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mc:AlternateContent xmlns:mc="http://schemas.openxmlformats.org/markup-compatibility/2006">
    <mc:Choice Requires="x15">
      <x15ac:absPath xmlns:x15ac="http://schemas.microsoft.com/office/spreadsheetml/2010/11/ac" url="https://politoit-my.sharepoint.com/personal/s323892_studenti_polito_it/Documents/Microsoft Teams Chat Files/"/>
    </mc:Choice>
  </mc:AlternateContent>
  <xr:revisionPtr revIDLastSave="112" documentId="13_ncr:1_{69B92C23-E4DB-5F47-B4DC-CEEAFB9DF7C2}" xr6:coauthVersionLast="47" xr6:coauthVersionMax="47" xr10:uidLastSave="{B017114A-D529-BD48-B58F-D77C5C5107A2}"/>
  <bookViews>
    <workbookView xWindow="-10560" yWindow="-28300" windowWidth="51200" windowHeight="28300" xr2:uid="{3FC78556-1806-4AAF-B362-E66395906166}"/>
  </bookViews>
  <sheets>
    <sheet name="thesis_results" sheetId="1" r:id="rId1"/>
    <sheet name="articles" sheetId="7" r:id="rId2"/>
    <sheet name="TOT (doi+title)" sheetId="3" r:id="rId3"/>
    <sheet name="scopus" sheetId="4" r:id="rId4"/>
    <sheet name="webofscience" sheetId="5" r:id="rId5"/>
    <sheet name="proquest" sheetId="6" r:id="rId6"/>
  </sheets>
  <externalReferences>
    <externalReference r:id="rId7"/>
    <externalReference r:id="rId8"/>
  </externalReferences>
  <definedNames>
    <definedName name="_xlnm._FilterDatabase" localSheetId="1" hidden="1">articles!$B$1:$P$24</definedName>
    <definedName name="_xlnm._FilterDatabase" localSheetId="5" hidden="1">proquest!$A$1:$IV$1</definedName>
    <definedName name="_xlnm._FilterDatabase" localSheetId="3" hidden="1">scopus!$A$1:$AB$1043</definedName>
    <definedName name="_xlnm._FilterDatabase" localSheetId="0" hidden="1">thesis_results!$A$1:$BK$138</definedName>
    <definedName name="_xlnm._FilterDatabase" localSheetId="2" hidden="1">'TOT (doi+title)'!$F$2:$P$2228</definedName>
    <definedName name="_xlnm._FilterDatabase" localSheetId="4" hidden="1">webofscience!$A$1:$BZ$1231</definedName>
    <definedName name="_FiltroDatabase" localSheetId="2" hidden="1">'TOT (doi+title)'!$F$2:$P$2228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2" i="1" l="1"/>
  <c r="K2" i="7"/>
  <c r="K3" i="7"/>
  <c r="K4" i="7"/>
  <c r="K5" i="7"/>
  <c r="K6" i="7"/>
  <c r="K7" i="7"/>
  <c r="K8" i="7"/>
  <c r="K9" i="7"/>
  <c r="K10" i="7"/>
  <c r="K12" i="7"/>
  <c r="K13" i="7"/>
  <c r="K14" i="7"/>
  <c r="K15" i="7"/>
  <c r="K16" i="7"/>
  <c r="K17" i="7"/>
  <c r="K18" i="7"/>
  <c r="K19" i="7"/>
  <c r="K20" i="7"/>
  <c r="K21" i="7"/>
  <c r="K22" i="7"/>
  <c r="K24" i="7"/>
  <c r="K25" i="7"/>
  <c r="K26" i="7"/>
  <c r="K27" i="7"/>
  <c r="K28" i="7"/>
  <c r="K29" i="7"/>
  <c r="K30" i="7"/>
  <c r="K32" i="7"/>
  <c r="K33" i="7"/>
  <c r="K34" i="7"/>
  <c r="K35" i="7"/>
  <c r="K36" i="7"/>
  <c r="K37" i="7"/>
  <c r="K38" i="7"/>
  <c r="K39" i="7"/>
  <c r="K40" i="7"/>
  <c r="K41" i="7"/>
  <c r="K42" i="7"/>
  <c r="K43" i="7"/>
  <c r="K44" i="7"/>
  <c r="K45" i="7"/>
  <c r="K46" i="7"/>
  <c r="K48" i="7"/>
  <c r="K49" i="7"/>
  <c r="K50" i="7"/>
  <c r="K51" i="7"/>
  <c r="K52" i="7"/>
  <c r="K53" i="7"/>
  <c r="K54" i="7"/>
  <c r="K55" i="7"/>
  <c r="K56" i="7"/>
  <c r="K57" i="7"/>
  <c r="K58" i="7"/>
  <c r="K59" i="7"/>
  <c r="K60" i="7"/>
  <c r="K61" i="7"/>
  <c r="K62" i="7"/>
  <c r="K63" i="7"/>
  <c r="K64" i="7"/>
  <c r="K65" i="7"/>
  <c r="K66" i="7"/>
  <c r="K67" i="7"/>
  <c r="F2231" i="3" l="1"/>
  <c r="F2230" i="3"/>
  <c r="G2230" i="3"/>
  <c r="H2230" i="3"/>
  <c r="AW2" i="6"/>
  <c r="AW3" i="6"/>
  <c r="AW4" i="6"/>
  <c r="AW5" i="6"/>
  <c r="AW6" i="6"/>
  <c r="AX6" i="6"/>
  <c r="AY6" i="6"/>
  <c r="AW7" i="6"/>
  <c r="AW8" i="6"/>
  <c r="AW9" i="6"/>
  <c r="AW10" i="6"/>
  <c r="AW11" i="6"/>
  <c r="AW12" i="6"/>
  <c r="AW13" i="6"/>
  <c r="AW14" i="6"/>
  <c r="AW15" i="6"/>
  <c r="AW16" i="6"/>
  <c r="AW17" i="6"/>
  <c r="AW18" i="6"/>
  <c r="AW19" i="6"/>
  <c r="AW20" i="6"/>
  <c r="AW21" i="6"/>
  <c r="AW22" i="6"/>
  <c r="AW23" i="6"/>
  <c r="AW24" i="6"/>
  <c r="AW25" i="6"/>
  <c r="AW26" i="6"/>
  <c r="AW27" i="6"/>
  <c r="AW28" i="6"/>
  <c r="AW29" i="6"/>
  <c r="AW30" i="6"/>
  <c r="AW31" i="6"/>
  <c r="AW32" i="6"/>
  <c r="AW33" i="6"/>
  <c r="AW34" i="6"/>
  <c r="AW35" i="6"/>
  <c r="AW36" i="6"/>
  <c r="AW37" i="6"/>
  <c r="AW38" i="6"/>
  <c r="AW39" i="6"/>
  <c r="AW40" i="6"/>
  <c r="AW41" i="6"/>
  <c r="AW42" i="6"/>
  <c r="AW43" i="6"/>
  <c r="AW44" i="6"/>
  <c r="AW45" i="6"/>
  <c r="AW46" i="6"/>
  <c r="AW47" i="6"/>
  <c r="AW48" i="6"/>
  <c r="AW49" i="6"/>
  <c r="AW50" i="6"/>
  <c r="AW51" i="6"/>
  <c r="AW52" i="6"/>
  <c r="AW53" i="6"/>
  <c r="AW54" i="6"/>
  <c r="AW55" i="6"/>
  <c r="AW56" i="6"/>
  <c r="AW57" i="6"/>
  <c r="AW58" i="6"/>
  <c r="AW59" i="6"/>
  <c r="AW60" i="6"/>
  <c r="AW61" i="6"/>
  <c r="AW62" i="6"/>
  <c r="AW63" i="6"/>
  <c r="AW64" i="6"/>
  <c r="AW65" i="6"/>
  <c r="AW66" i="6"/>
  <c r="AW67" i="6"/>
  <c r="AW68" i="6"/>
  <c r="AW69" i="6"/>
  <c r="AW70" i="6"/>
  <c r="AW71" i="6"/>
  <c r="AW72" i="6"/>
  <c r="AW73" i="6"/>
  <c r="AW74" i="6"/>
  <c r="AW75" i="6"/>
  <c r="AW76" i="6"/>
  <c r="AW77" i="6"/>
  <c r="AW78" i="6"/>
  <c r="AW79" i="6"/>
  <c r="AW80" i="6"/>
  <c r="AW81" i="6"/>
  <c r="AW82" i="6"/>
  <c r="AW83" i="6"/>
  <c r="AW84" i="6"/>
  <c r="AW85" i="6"/>
  <c r="AW86" i="6"/>
  <c r="AW87" i="6"/>
  <c r="AX87" i="6"/>
  <c r="AY87" i="6"/>
  <c r="AW88" i="6"/>
  <c r="AW89" i="6"/>
  <c r="AW90" i="6"/>
  <c r="AW91" i="6"/>
  <c r="AW92" i="6"/>
  <c r="AW93" i="6"/>
  <c r="AW94" i="6"/>
  <c r="AW95" i="6"/>
  <c r="AW96" i="6"/>
  <c r="AW97" i="6"/>
  <c r="AX97" i="6"/>
  <c r="AY97" i="6"/>
  <c r="AW98" i="6"/>
  <c r="AW99" i="6"/>
  <c r="AW100" i="6"/>
  <c r="AW101" i="6"/>
  <c r="AW102" i="6"/>
  <c r="AW103" i="6"/>
  <c r="AW104" i="6"/>
  <c r="AW105" i="6"/>
  <c r="AW106" i="6"/>
  <c r="AW107" i="6"/>
  <c r="AW108" i="6"/>
  <c r="AW109" i="6"/>
  <c r="AW110" i="6"/>
  <c r="AW111" i="6"/>
  <c r="AX111" i="6"/>
  <c r="AY111" i="6"/>
  <c r="AW112" i="6"/>
  <c r="AX112" i="6"/>
  <c r="AY112" i="6"/>
  <c r="AW113" i="6"/>
  <c r="AW114" i="6"/>
  <c r="AW115" i="6"/>
  <c r="AW116" i="6"/>
  <c r="AW117" i="6"/>
  <c r="AW118" i="6"/>
  <c r="AW119" i="6"/>
  <c r="AW120" i="6"/>
  <c r="AW121" i="6"/>
  <c r="AW122" i="6"/>
  <c r="AW123" i="6"/>
  <c r="AW124" i="6"/>
  <c r="AW125" i="6"/>
  <c r="AW126" i="6"/>
  <c r="AW127" i="6"/>
  <c r="AW128" i="6"/>
  <c r="AW129" i="6"/>
  <c r="AW130" i="6"/>
  <c r="AW131" i="6"/>
  <c r="AW132" i="6"/>
  <c r="AW133" i="6"/>
  <c r="AW134" i="6"/>
  <c r="AW135" i="6"/>
  <c r="AW136" i="6"/>
  <c r="AW137" i="6"/>
  <c r="AW138" i="6"/>
  <c r="AW139" i="6"/>
  <c r="AW140" i="6"/>
  <c r="AW141" i="6"/>
  <c r="AW142" i="6"/>
  <c r="AW143" i="6"/>
  <c r="AW144" i="6"/>
  <c r="AW145" i="6"/>
  <c r="AW146" i="6"/>
  <c r="AW147" i="6"/>
  <c r="AW148" i="6"/>
  <c r="AW149" i="6"/>
  <c r="AW150" i="6"/>
  <c r="AW151" i="6"/>
  <c r="AW152" i="6"/>
  <c r="AW153" i="6"/>
  <c r="AW154" i="6"/>
  <c r="AW155" i="6"/>
  <c r="AW156" i="6"/>
  <c r="AW157" i="6"/>
  <c r="AW158" i="6"/>
  <c r="AW159" i="6"/>
  <c r="AW160" i="6"/>
  <c r="AW161" i="6"/>
  <c r="AW162" i="6"/>
  <c r="AW163" i="6"/>
  <c r="AW164" i="6"/>
  <c r="AW165" i="6"/>
  <c r="AW166" i="6"/>
  <c r="AW167" i="6"/>
  <c r="AW168" i="6"/>
  <c r="AW169" i="6"/>
  <c r="AW170" i="6"/>
  <c r="AW171" i="6"/>
  <c r="AW172" i="6"/>
  <c r="AW173" i="6"/>
  <c r="AW174" i="6"/>
  <c r="AW175" i="6"/>
  <c r="AW176" i="6"/>
  <c r="AW177" i="6"/>
  <c r="AX177" i="6"/>
  <c r="AY177" i="6"/>
  <c r="AW178" i="6"/>
  <c r="AW179" i="6"/>
  <c r="AW180" i="6"/>
  <c r="AW181" i="6"/>
  <c r="AW182" i="6"/>
  <c r="AW183" i="6"/>
  <c r="AW184" i="6"/>
  <c r="AW185" i="6"/>
  <c r="AW186" i="6"/>
  <c r="AW187" i="6"/>
  <c r="AW188" i="6"/>
  <c r="AW189" i="6"/>
  <c r="AW190" i="6"/>
  <c r="AW191" i="6"/>
  <c r="AW192" i="6"/>
  <c r="AW193" i="6"/>
  <c r="AW194" i="6"/>
  <c r="AW195" i="6"/>
  <c r="AW196" i="6"/>
  <c r="AW197" i="6"/>
  <c r="AW198" i="6"/>
  <c r="AW199" i="6"/>
  <c r="AW200" i="6"/>
  <c r="AW201" i="6"/>
  <c r="AW202" i="6"/>
  <c r="AW203" i="6"/>
  <c r="AW204" i="6"/>
  <c r="AW205" i="6"/>
  <c r="AW206" i="6"/>
  <c r="AW207" i="6"/>
  <c r="AW208" i="6"/>
  <c r="AW209" i="6"/>
  <c r="AW210" i="6"/>
  <c r="AW211" i="6"/>
  <c r="AW212" i="6"/>
  <c r="AW213" i="6"/>
  <c r="AW214" i="6"/>
  <c r="AW215" i="6"/>
  <c r="AW216" i="6"/>
  <c r="AW217" i="6"/>
  <c r="AW218" i="6"/>
  <c r="AW219" i="6"/>
  <c r="AX219" i="6"/>
  <c r="AY219" i="6"/>
  <c r="AW220" i="6"/>
  <c r="AW221" i="6"/>
  <c r="AW222" i="6"/>
  <c r="AW223" i="6"/>
  <c r="AW224" i="6"/>
  <c r="AW225" i="6"/>
  <c r="AX225" i="6"/>
  <c r="AY225" i="6"/>
  <c r="AW226" i="6"/>
  <c r="AW227" i="6"/>
  <c r="AW228" i="6"/>
  <c r="AW229" i="6"/>
  <c r="AW230" i="6"/>
  <c r="AW231" i="6"/>
  <c r="AW232" i="6"/>
  <c r="AW233" i="6"/>
  <c r="AW234" i="6"/>
  <c r="AW235" i="6"/>
  <c r="AW236" i="6"/>
  <c r="AW237" i="6"/>
  <c r="AW238" i="6"/>
  <c r="AW239" i="6"/>
  <c r="AW240" i="6"/>
  <c r="AW241" i="6"/>
  <c r="AW242" i="6"/>
  <c r="AW243" i="6"/>
  <c r="AW244" i="6"/>
  <c r="AW245" i="6"/>
  <c r="AW246" i="6"/>
  <c r="AW247" i="6"/>
  <c r="AW248" i="6"/>
  <c r="AW249" i="6"/>
  <c r="AW250" i="6"/>
  <c r="AW251" i="6"/>
  <c r="AX251" i="6"/>
  <c r="AY251" i="6"/>
  <c r="AW252" i="6"/>
  <c r="AX252" i="6"/>
  <c r="AY252" i="6"/>
  <c r="AW253" i="6"/>
  <c r="AW254" i="6"/>
  <c r="AW255" i="6"/>
  <c r="AX255" i="6"/>
  <c r="AY255" i="6"/>
  <c r="AW256" i="6"/>
  <c r="AW257" i="6"/>
  <c r="AW258" i="6"/>
  <c r="AW259" i="6"/>
  <c r="AW260" i="6"/>
  <c r="AW261" i="6"/>
  <c r="AW262" i="6"/>
  <c r="AX262" i="6"/>
  <c r="AY262" i="6"/>
  <c r="AW263" i="6"/>
  <c r="AW264" i="6"/>
  <c r="AW265" i="6"/>
  <c r="AW266" i="6"/>
  <c r="AX266" i="6"/>
  <c r="AY266" i="6"/>
  <c r="AW267" i="6"/>
  <c r="AW268" i="6"/>
  <c r="AW269" i="6"/>
  <c r="AW270" i="6"/>
  <c r="AX270" i="6"/>
  <c r="AY270" i="6"/>
  <c r="AW271" i="6"/>
  <c r="AW272" i="6"/>
  <c r="AW273" i="6"/>
  <c r="AW274" i="6"/>
  <c r="AW275" i="6"/>
  <c r="AW276" i="6"/>
  <c r="AW277" i="6"/>
  <c r="AW278" i="6"/>
  <c r="AW279" i="6"/>
  <c r="AX279" i="6"/>
  <c r="AY279" i="6"/>
  <c r="AW280" i="6"/>
  <c r="AW281" i="6"/>
  <c r="AW282" i="6"/>
  <c r="AW283" i="6"/>
  <c r="AX283" i="6"/>
  <c r="AY283" i="6"/>
  <c r="AW284" i="6"/>
  <c r="AW285" i="6"/>
  <c r="AW286" i="6"/>
  <c r="AW287" i="6"/>
  <c r="AW288" i="6"/>
  <c r="AW289" i="6"/>
  <c r="AW290" i="6"/>
  <c r="AW291" i="6"/>
  <c r="AW292" i="6"/>
  <c r="AW293" i="6"/>
  <c r="AW294" i="6"/>
  <c r="AW295" i="6"/>
  <c r="AX295" i="6"/>
  <c r="AY295" i="6"/>
  <c r="AW296" i="6"/>
  <c r="AW297" i="6"/>
  <c r="AW298" i="6"/>
  <c r="AW299" i="6"/>
  <c r="AW300" i="6"/>
  <c r="AW301" i="6"/>
  <c r="AW302" i="6"/>
  <c r="AW303" i="6"/>
  <c r="AW304" i="6"/>
  <c r="AW305" i="6"/>
  <c r="AW306" i="6"/>
  <c r="AW307" i="6"/>
  <c r="AW308" i="6"/>
  <c r="AW309" i="6"/>
  <c r="AW310" i="6"/>
  <c r="AW311" i="6"/>
  <c r="AW312" i="6"/>
  <c r="AW313" i="6"/>
  <c r="AW314" i="6"/>
  <c r="AX314" i="6"/>
  <c r="AY314" i="6"/>
  <c r="AW315" i="6"/>
  <c r="AW316" i="6"/>
  <c r="AW317" i="6"/>
  <c r="AW318" i="6"/>
  <c r="AW319" i="6"/>
  <c r="AW320" i="6"/>
  <c r="AW321" i="6"/>
  <c r="AW322" i="6"/>
  <c r="AW323" i="6"/>
  <c r="AX323" i="6"/>
  <c r="AY323" i="6"/>
  <c r="AW324" i="6"/>
  <c r="AW325" i="6"/>
  <c r="AW326" i="6"/>
  <c r="AW327" i="6"/>
  <c r="AW328" i="6"/>
  <c r="AW329" i="6"/>
  <c r="AW330" i="6"/>
  <c r="AW331" i="6"/>
  <c r="AW332" i="6"/>
  <c r="AW333" i="6"/>
  <c r="AW334" i="6"/>
  <c r="AW335" i="6"/>
  <c r="AX335" i="6"/>
  <c r="AY335" i="6"/>
  <c r="AW336" i="6"/>
  <c r="AW337" i="6"/>
  <c r="AW338" i="6"/>
  <c r="AW339" i="6"/>
  <c r="AW340" i="6"/>
  <c r="AW341" i="6"/>
  <c r="AX341" i="6"/>
  <c r="AY341" i="6"/>
  <c r="AW342" i="6"/>
  <c r="AW343" i="6"/>
  <c r="AW344" i="6"/>
  <c r="AW345" i="6"/>
  <c r="AW346" i="6"/>
  <c r="AW347" i="6"/>
  <c r="AW348" i="6"/>
  <c r="AW349" i="6"/>
  <c r="AW350" i="6"/>
  <c r="AW351" i="6"/>
  <c r="AW352" i="6"/>
  <c r="AW353" i="6"/>
  <c r="AX353" i="6"/>
  <c r="AY353" i="6"/>
  <c r="AW354" i="6"/>
  <c r="AW355" i="6"/>
  <c r="AW356" i="6"/>
  <c r="AW357" i="6"/>
  <c r="AW358" i="6"/>
  <c r="AW359" i="6"/>
  <c r="AW360" i="6"/>
  <c r="AW361" i="6"/>
  <c r="AW362" i="6"/>
  <c r="AW363" i="6"/>
  <c r="AW364" i="6"/>
  <c r="AW365" i="6"/>
  <c r="AW366" i="6"/>
  <c r="AW367" i="6"/>
  <c r="AW368" i="6"/>
  <c r="AW369" i="6"/>
  <c r="AW370" i="6"/>
  <c r="AW371" i="6"/>
  <c r="AX371" i="6"/>
  <c r="AY371" i="6"/>
  <c r="AW372" i="6"/>
  <c r="AW373" i="6"/>
  <c r="AW374" i="6"/>
  <c r="AW375" i="6"/>
  <c r="AW376" i="6"/>
  <c r="AW377" i="6"/>
  <c r="AW378" i="6"/>
  <c r="AW379" i="6"/>
  <c r="AW380" i="6"/>
  <c r="AX380" i="6"/>
  <c r="AY380" i="6"/>
  <c r="AW381" i="6"/>
  <c r="AW382" i="6"/>
  <c r="AW383" i="6"/>
  <c r="AW384" i="6"/>
  <c r="AW385" i="6"/>
  <c r="AW386" i="6"/>
  <c r="AW387" i="6"/>
  <c r="AW388" i="6"/>
  <c r="AW389" i="6"/>
  <c r="AX389" i="6"/>
  <c r="AY389" i="6"/>
  <c r="AW390" i="6"/>
  <c r="AW391" i="6"/>
  <c r="AW392" i="6"/>
  <c r="AX392" i="6"/>
  <c r="AY392" i="6"/>
  <c r="AW393" i="6"/>
  <c r="AW394" i="6"/>
  <c r="AW395" i="6"/>
  <c r="AW396" i="6"/>
  <c r="AW397" i="6"/>
  <c r="AX397" i="6"/>
  <c r="AY397" i="6"/>
  <c r="AW398" i="6"/>
  <c r="AW399" i="6"/>
  <c r="AW400" i="6"/>
  <c r="AW401" i="6"/>
  <c r="AW402" i="6"/>
  <c r="AW403" i="6"/>
  <c r="AW404" i="6"/>
  <c r="AW405" i="6"/>
  <c r="AW406" i="6"/>
  <c r="AW407" i="6"/>
  <c r="AW408" i="6"/>
  <c r="AW409" i="6"/>
  <c r="AW410" i="6"/>
  <c r="AW411" i="6"/>
  <c r="AW412" i="6"/>
  <c r="AW413" i="6"/>
  <c r="AW414" i="6"/>
  <c r="AW415" i="6"/>
  <c r="AW416" i="6"/>
  <c r="AX416" i="6"/>
  <c r="AY416" i="6"/>
  <c r="AW417" i="6"/>
  <c r="AW418" i="6"/>
  <c r="AW419" i="6"/>
  <c r="AX419" i="6"/>
  <c r="AY419" i="6"/>
  <c r="AW420" i="6"/>
  <c r="AW421" i="6"/>
  <c r="AW422" i="6"/>
  <c r="AW423" i="6"/>
  <c r="AW424" i="6"/>
  <c r="AX424" i="6"/>
  <c r="AY424" i="6"/>
  <c r="AW425" i="6"/>
  <c r="AX425" i="6"/>
  <c r="AY425" i="6"/>
  <c r="AW426" i="6"/>
  <c r="AW427" i="6"/>
  <c r="AW428" i="6"/>
  <c r="AW429" i="6"/>
  <c r="AW430" i="6"/>
  <c r="AW431" i="6"/>
  <c r="AW432" i="6"/>
  <c r="AW433" i="6"/>
  <c r="AW434" i="6"/>
  <c r="AX434" i="6"/>
  <c r="AY434" i="6"/>
  <c r="AW435" i="6"/>
  <c r="AW436" i="6"/>
  <c r="AW437" i="6"/>
  <c r="AW438" i="6"/>
  <c r="AW439" i="6"/>
  <c r="AW440" i="6"/>
  <c r="AX440" i="6"/>
  <c r="AY440" i="6"/>
  <c r="AW441" i="6"/>
  <c r="AW442" i="6"/>
  <c r="AW443" i="6"/>
  <c r="AW444" i="6"/>
  <c r="AX444" i="6"/>
  <c r="AY444" i="6"/>
  <c r="AW445" i="6"/>
  <c r="AW446" i="6"/>
  <c r="AX446" i="6"/>
  <c r="AY446" i="6"/>
  <c r="AW447" i="6"/>
  <c r="AW448" i="6"/>
  <c r="AX448" i="6"/>
  <c r="AY448" i="6"/>
  <c r="AW449" i="6"/>
  <c r="AX449" i="6"/>
  <c r="AY449" i="6"/>
  <c r="AW450" i="6"/>
  <c r="AW451" i="6"/>
  <c r="AW452" i="6"/>
  <c r="AW453" i="6"/>
  <c r="AW454" i="6"/>
  <c r="AW455" i="6"/>
  <c r="AW456" i="6"/>
  <c r="AW457" i="6"/>
  <c r="AW458" i="6"/>
  <c r="AW459" i="6"/>
  <c r="AW460" i="6"/>
  <c r="AW461" i="6"/>
  <c r="AW462" i="6"/>
  <c r="AW463" i="6"/>
  <c r="AX463" i="6"/>
  <c r="AY463" i="6"/>
  <c r="AW464" i="6"/>
  <c r="AW465" i="6"/>
  <c r="AX465" i="6"/>
  <c r="AY465" i="6"/>
  <c r="AW466" i="6"/>
  <c r="AW467" i="6"/>
  <c r="AW468" i="6"/>
  <c r="AW469" i="6"/>
  <c r="AX469" i="6"/>
  <c r="AY469" i="6"/>
  <c r="AW470" i="6"/>
  <c r="AW471" i="6"/>
  <c r="AX471" i="6"/>
  <c r="AY471" i="6"/>
  <c r="AW472" i="6"/>
  <c r="AW473" i="6"/>
  <c r="AW474" i="6"/>
  <c r="AX474" i="6"/>
  <c r="AY474" i="6"/>
  <c r="AW475" i="6"/>
  <c r="AX475" i="6"/>
  <c r="AY475" i="6"/>
  <c r="AW476" i="6"/>
  <c r="AW477" i="6"/>
  <c r="AW478" i="6"/>
  <c r="AW479" i="6"/>
  <c r="AW480" i="6"/>
  <c r="AX480" i="6"/>
  <c r="AY480" i="6"/>
  <c r="AW481" i="6"/>
  <c r="AX481" i="6"/>
  <c r="AY481" i="6"/>
  <c r="AW482" i="6"/>
  <c r="AW483" i="6"/>
  <c r="AX483" i="6"/>
  <c r="AY483" i="6"/>
  <c r="AW484" i="6"/>
  <c r="AW485" i="6"/>
  <c r="AW486" i="6"/>
  <c r="AW487" i="6"/>
  <c r="AW488" i="6"/>
  <c r="AX488" i="6"/>
  <c r="AY488" i="6"/>
  <c r="AW489" i="6"/>
  <c r="AW490" i="6"/>
  <c r="AX490" i="6"/>
  <c r="AY490" i="6"/>
  <c r="AW491" i="6"/>
  <c r="AW492" i="6"/>
  <c r="AW493" i="6"/>
  <c r="AX493" i="6"/>
  <c r="AY493" i="6"/>
  <c r="AW494" i="6"/>
  <c r="AW495" i="6"/>
  <c r="AX495" i="6"/>
  <c r="AY495" i="6"/>
  <c r="AW496" i="6"/>
  <c r="AW497" i="6"/>
  <c r="AW498" i="6"/>
  <c r="AX498" i="6"/>
  <c r="AY498" i="6"/>
  <c r="AW499" i="6"/>
  <c r="AX499" i="6"/>
  <c r="AY499" i="6"/>
  <c r="AW500" i="6"/>
  <c r="AW501" i="6"/>
  <c r="AW502" i="6"/>
  <c r="AW503" i="6"/>
  <c r="AW504" i="6"/>
  <c r="AW505" i="6"/>
  <c r="AW506" i="6"/>
  <c r="AW507" i="6"/>
  <c r="AW508" i="6"/>
  <c r="AX508" i="6"/>
  <c r="AY508" i="6"/>
  <c r="AW509" i="6"/>
  <c r="AX509" i="6"/>
  <c r="AY509" i="6"/>
  <c r="AW510" i="6"/>
  <c r="AW511" i="6"/>
  <c r="AX511" i="6"/>
  <c r="AY511" i="6"/>
  <c r="AW512" i="6"/>
  <c r="AX512" i="6"/>
  <c r="AY512" i="6"/>
  <c r="AW513" i="6"/>
  <c r="AX513" i="6"/>
  <c r="AY513" i="6"/>
  <c r="AW514" i="6"/>
  <c r="AX514" i="6"/>
  <c r="AY514" i="6"/>
  <c r="AW515" i="6"/>
  <c r="AX515" i="6"/>
  <c r="AY515" i="6"/>
  <c r="AW516" i="6"/>
  <c r="AX516" i="6"/>
  <c r="AY516" i="6"/>
  <c r="AW517" i="6"/>
  <c r="AW518" i="6"/>
  <c r="AX518" i="6"/>
  <c r="AY518" i="6"/>
  <c r="AW519" i="6"/>
  <c r="AX519" i="6"/>
  <c r="AY519" i="6"/>
  <c r="AW520" i="6"/>
  <c r="AW521" i="6"/>
  <c r="AW522" i="6"/>
  <c r="AW523" i="6"/>
  <c r="AW524" i="6"/>
  <c r="AW525" i="6"/>
  <c r="AW526" i="6"/>
  <c r="AX526" i="6"/>
  <c r="AY526" i="6"/>
  <c r="AW527" i="6"/>
  <c r="AW528" i="6"/>
  <c r="AW529" i="6"/>
  <c r="AW530" i="6"/>
  <c r="AX530" i="6"/>
  <c r="AY530" i="6"/>
  <c r="AW531" i="6"/>
  <c r="AX531" i="6"/>
  <c r="AY531" i="6"/>
  <c r="AW532" i="6"/>
  <c r="AW533" i="6"/>
  <c r="AW534" i="6"/>
  <c r="AW535" i="6"/>
  <c r="AW536" i="6"/>
  <c r="AX536" i="6"/>
  <c r="AY536" i="6"/>
  <c r="AW537" i="6"/>
  <c r="AW538" i="6"/>
  <c r="AW539" i="6"/>
  <c r="AW540" i="6"/>
  <c r="AW541" i="6"/>
  <c r="AX541" i="6"/>
  <c r="AY541" i="6"/>
  <c r="AW542" i="6"/>
  <c r="AW543" i="6"/>
  <c r="AW544" i="6"/>
  <c r="AW545" i="6"/>
  <c r="AW546" i="6"/>
  <c r="AW547" i="6"/>
  <c r="AX547" i="6"/>
  <c r="AY547" i="6"/>
  <c r="AW548" i="6"/>
  <c r="AW549" i="6"/>
  <c r="AX549" i="6"/>
  <c r="AY549" i="6"/>
  <c r="AW550" i="6"/>
  <c r="AW551" i="6"/>
  <c r="AW552" i="6"/>
  <c r="AW553" i="6"/>
  <c r="AW554" i="6"/>
  <c r="AX554" i="6"/>
  <c r="AY554" i="6"/>
  <c r="AW555" i="6"/>
  <c r="AX555" i="6"/>
  <c r="AY555" i="6"/>
  <c r="AW556" i="6"/>
  <c r="AX556" i="6"/>
  <c r="AY556" i="6"/>
  <c r="AW557" i="6"/>
  <c r="AW558" i="6"/>
  <c r="AW559" i="6"/>
  <c r="AX559" i="6"/>
  <c r="AY559" i="6"/>
  <c r="AW560" i="6"/>
  <c r="AW561" i="6"/>
  <c r="AW562" i="6"/>
  <c r="AW563" i="6"/>
  <c r="AW564" i="6"/>
  <c r="AW565" i="6"/>
  <c r="AX565" i="6"/>
  <c r="AY565" i="6"/>
  <c r="AW566" i="6"/>
  <c r="AW567" i="6"/>
  <c r="AW568" i="6"/>
  <c r="AW569" i="6"/>
  <c r="AW570" i="6"/>
  <c r="AX570" i="6"/>
  <c r="AY570" i="6"/>
  <c r="AW571" i="6"/>
  <c r="AX571" i="6"/>
  <c r="AY571" i="6"/>
  <c r="AW572" i="6"/>
  <c r="AW573" i="6"/>
  <c r="AX573" i="6"/>
  <c r="AY573" i="6"/>
  <c r="AW574" i="6"/>
  <c r="AW575" i="6"/>
  <c r="AW576" i="6"/>
  <c r="AX576" i="6"/>
  <c r="AY576" i="6"/>
  <c r="AW577" i="6"/>
  <c r="AX577" i="6"/>
  <c r="AY577" i="6"/>
  <c r="AW578" i="6"/>
  <c r="AX578" i="6"/>
  <c r="AY578" i="6"/>
  <c r="AW579" i="6"/>
  <c r="AW580" i="6"/>
  <c r="AW581" i="6"/>
  <c r="AW582" i="6"/>
  <c r="AW583" i="6"/>
  <c r="AX583" i="6"/>
  <c r="AY583" i="6"/>
  <c r="AW584" i="6"/>
  <c r="AX584" i="6"/>
  <c r="AY584" i="6"/>
  <c r="AW585" i="6"/>
  <c r="AX585" i="6"/>
  <c r="AY585" i="6"/>
  <c r="AW586" i="6"/>
  <c r="AX586" i="6"/>
  <c r="AY586" i="6"/>
  <c r="AW587" i="6"/>
  <c r="AW588" i="6"/>
  <c r="AW589" i="6"/>
  <c r="AW590" i="6"/>
  <c r="AX590" i="6"/>
  <c r="AY590" i="6"/>
  <c r="AW591" i="6"/>
  <c r="AW592" i="6"/>
  <c r="AW593" i="6"/>
  <c r="AX593" i="6"/>
  <c r="AY593" i="6"/>
  <c r="AW594" i="6"/>
  <c r="AW595" i="6"/>
  <c r="AW596" i="6"/>
  <c r="AW597" i="6"/>
  <c r="AX597" i="6"/>
  <c r="AY597" i="6"/>
  <c r="AW598" i="6"/>
  <c r="AX598" i="6"/>
  <c r="AY598" i="6"/>
  <c r="AW599" i="6"/>
  <c r="AW600" i="6"/>
  <c r="AW601" i="6"/>
  <c r="AX601" i="6"/>
  <c r="AY601" i="6"/>
  <c r="AW602" i="6"/>
  <c r="AX602" i="6"/>
  <c r="AY602" i="6"/>
  <c r="AW603" i="6"/>
  <c r="AW604" i="6"/>
  <c r="AW605" i="6"/>
  <c r="AX605" i="6"/>
  <c r="AY605" i="6"/>
  <c r="AW606" i="6"/>
  <c r="AX606" i="6"/>
  <c r="AY606" i="6"/>
  <c r="AW607" i="6"/>
  <c r="AX607" i="6"/>
  <c r="AY607" i="6"/>
  <c r="AW608" i="6"/>
  <c r="AX608" i="6"/>
  <c r="AY608" i="6"/>
  <c r="AW609" i="6"/>
  <c r="AW610" i="6"/>
  <c r="AW611" i="6"/>
  <c r="AW612" i="6"/>
  <c r="AW613" i="6"/>
  <c r="AX613" i="6"/>
  <c r="AY613" i="6"/>
  <c r="AW614" i="6"/>
  <c r="AW615" i="6"/>
  <c r="AW616" i="6"/>
  <c r="AW617" i="6"/>
  <c r="AX617" i="6"/>
  <c r="AY617" i="6"/>
  <c r="AW618" i="6"/>
  <c r="AW619" i="6"/>
  <c r="AW620" i="6"/>
  <c r="AX620" i="6"/>
  <c r="AY620" i="6"/>
  <c r="AW621" i="6"/>
  <c r="AX621" i="6"/>
  <c r="AY621" i="6"/>
  <c r="AW622" i="6"/>
  <c r="AW623" i="6"/>
  <c r="AW624" i="6"/>
  <c r="AX624" i="6"/>
  <c r="AY624" i="6"/>
  <c r="AW625" i="6"/>
  <c r="AW626" i="6"/>
  <c r="AW627" i="6"/>
  <c r="AW628" i="6"/>
  <c r="AW629" i="6"/>
  <c r="AX629" i="6"/>
  <c r="AY629" i="6"/>
  <c r="AW630" i="6"/>
  <c r="AW631" i="6"/>
  <c r="AW632" i="6"/>
  <c r="AX632" i="6"/>
  <c r="AY632" i="6"/>
  <c r="AW633" i="6"/>
  <c r="AX633" i="6"/>
  <c r="AY633" i="6"/>
  <c r="AW634" i="6"/>
  <c r="AW635" i="6"/>
  <c r="AW636" i="6"/>
  <c r="AW637" i="6"/>
  <c r="AW638" i="6"/>
  <c r="AW639" i="6"/>
  <c r="AW640" i="6"/>
  <c r="AW641" i="6"/>
  <c r="AW642" i="6"/>
  <c r="AX642" i="6"/>
  <c r="AY642" i="6"/>
  <c r="AW643" i="6"/>
  <c r="AX643" i="6"/>
  <c r="AY643" i="6"/>
  <c r="AW644" i="6"/>
  <c r="AW645" i="6"/>
  <c r="AX645" i="6"/>
  <c r="AY645" i="6"/>
  <c r="AW646" i="6"/>
  <c r="AX646" i="6"/>
  <c r="AY646" i="6"/>
  <c r="AW647" i="6"/>
  <c r="AW648" i="6"/>
  <c r="AW649" i="6"/>
  <c r="AW650" i="6"/>
  <c r="AX650" i="6"/>
  <c r="AY650" i="6"/>
  <c r="AW651" i="6"/>
  <c r="AW652" i="6"/>
  <c r="AX652" i="6"/>
  <c r="AY652" i="6"/>
  <c r="AW653" i="6"/>
  <c r="AW654" i="6"/>
  <c r="AW655" i="6"/>
  <c r="AX655" i="6"/>
  <c r="AY655" i="6"/>
  <c r="AW656" i="6"/>
  <c r="AX656" i="6"/>
  <c r="AY656" i="6"/>
  <c r="AW657" i="6"/>
  <c r="AW658" i="6"/>
  <c r="AX658" i="6"/>
  <c r="AY658" i="6"/>
  <c r="AW659" i="6"/>
  <c r="AW660" i="6"/>
  <c r="AX660" i="6"/>
  <c r="AY660" i="6"/>
  <c r="AW661" i="6"/>
  <c r="AW662" i="6"/>
  <c r="AW663" i="6"/>
  <c r="AX663" i="6"/>
  <c r="AY663" i="6"/>
  <c r="AW664" i="6"/>
  <c r="AW665" i="6"/>
  <c r="AW666" i="6"/>
  <c r="AX666" i="6"/>
  <c r="AY666" i="6"/>
  <c r="AW667" i="6"/>
  <c r="AW668" i="6"/>
  <c r="AW669" i="6"/>
  <c r="AW670" i="6"/>
  <c r="AW671" i="6"/>
  <c r="AW672" i="6"/>
  <c r="AX672" i="6"/>
  <c r="AY672" i="6"/>
  <c r="AW673" i="6"/>
  <c r="AX673" i="6"/>
  <c r="AY673" i="6"/>
  <c r="AW674" i="6"/>
  <c r="AW675" i="6"/>
  <c r="AX675" i="6"/>
  <c r="AY675" i="6"/>
  <c r="AW676" i="6"/>
  <c r="AW677" i="6"/>
  <c r="AW678" i="6"/>
  <c r="AX678" i="6"/>
  <c r="AY678" i="6"/>
  <c r="AW679" i="6"/>
  <c r="AX679" i="6"/>
  <c r="AY679" i="6"/>
  <c r="AW680" i="6"/>
  <c r="AX680" i="6"/>
  <c r="AY680" i="6"/>
  <c r="AW681" i="6"/>
  <c r="AX681" i="6"/>
  <c r="AY681" i="6"/>
  <c r="AW682" i="6"/>
  <c r="AW683" i="6"/>
  <c r="AW684" i="6"/>
  <c r="AX684" i="6"/>
  <c r="AY684" i="6"/>
  <c r="AW685" i="6"/>
  <c r="AW686" i="6"/>
  <c r="AW687" i="6"/>
  <c r="AX687" i="6"/>
  <c r="AY687" i="6"/>
  <c r="AW688" i="6"/>
  <c r="AX688" i="6"/>
  <c r="AY688" i="6"/>
  <c r="AW689" i="6"/>
  <c r="AW690" i="6"/>
  <c r="AW691" i="6"/>
  <c r="AW692" i="6"/>
  <c r="AW693" i="6"/>
  <c r="AW694" i="6"/>
  <c r="AW695" i="6"/>
  <c r="AX695" i="6"/>
  <c r="AY695" i="6"/>
  <c r="AW696" i="6"/>
  <c r="AX696" i="6"/>
  <c r="AY696" i="6"/>
  <c r="AW697" i="6"/>
  <c r="AW698" i="6"/>
  <c r="AW699" i="6"/>
  <c r="AW700" i="6"/>
  <c r="AW701" i="6"/>
  <c r="AW702" i="6"/>
  <c r="AX702" i="6"/>
  <c r="AY702" i="6"/>
  <c r="AW703" i="6"/>
  <c r="AX703" i="6"/>
  <c r="AY703" i="6"/>
  <c r="AW704" i="6"/>
  <c r="AW705" i="6"/>
  <c r="AX705" i="6"/>
  <c r="AY705" i="6"/>
  <c r="AW706" i="6"/>
  <c r="AW707" i="6"/>
  <c r="AW708" i="6"/>
  <c r="AW709" i="6"/>
  <c r="AW710" i="6"/>
  <c r="AW711" i="6"/>
  <c r="AW712" i="6"/>
  <c r="AW713" i="6"/>
  <c r="AX713" i="6"/>
  <c r="AY713" i="6"/>
  <c r="AW714" i="6"/>
  <c r="AX714" i="6"/>
  <c r="AY714" i="6"/>
  <c r="AW715" i="6"/>
  <c r="AW716" i="6"/>
  <c r="AX716" i="6"/>
  <c r="AY716" i="6"/>
  <c r="AW717" i="6"/>
  <c r="AX717" i="6"/>
  <c r="AY717" i="6"/>
  <c r="AW718" i="6"/>
  <c r="AW719" i="6"/>
  <c r="AW720" i="6"/>
  <c r="AX720" i="6"/>
  <c r="AY720" i="6"/>
  <c r="AW721" i="6"/>
  <c r="AW722" i="6"/>
  <c r="AX722" i="6"/>
  <c r="AY722" i="6"/>
  <c r="AW723" i="6"/>
  <c r="AX723" i="6"/>
  <c r="AY723" i="6"/>
  <c r="AW724" i="6"/>
  <c r="AX724" i="6"/>
  <c r="AY724" i="6"/>
  <c r="AW725" i="6"/>
  <c r="AW726" i="6"/>
  <c r="AW727" i="6"/>
  <c r="AX727" i="6"/>
  <c r="AY727" i="6"/>
  <c r="AW728" i="6"/>
  <c r="AW729" i="6"/>
  <c r="AW730" i="6"/>
  <c r="AW731" i="6"/>
  <c r="AX731" i="6"/>
  <c r="AY731" i="6"/>
  <c r="AW732" i="6"/>
  <c r="AW733" i="6"/>
  <c r="AW734" i="6"/>
  <c r="AW735" i="6"/>
  <c r="AW736" i="6"/>
  <c r="AX736" i="6"/>
  <c r="AY736" i="6"/>
  <c r="AW737" i="6"/>
  <c r="AX737" i="6"/>
  <c r="AY737" i="6"/>
  <c r="AW738" i="6"/>
  <c r="AX738" i="6"/>
  <c r="AY738" i="6"/>
  <c r="AW739" i="6"/>
  <c r="AW740" i="6"/>
  <c r="AW741" i="6"/>
  <c r="AW742" i="6"/>
  <c r="AX742" i="6"/>
  <c r="AY742" i="6"/>
  <c r="AW743" i="6"/>
  <c r="AX743" i="6"/>
  <c r="AY743" i="6"/>
  <c r="AW744" i="6"/>
  <c r="AX744" i="6"/>
  <c r="AY744" i="6"/>
  <c r="AW745" i="6"/>
  <c r="AX745" i="6"/>
  <c r="AY745" i="6"/>
  <c r="AW746" i="6"/>
  <c r="AX746" i="6"/>
  <c r="AY746" i="6"/>
  <c r="AW747" i="6"/>
  <c r="AX747" i="6"/>
  <c r="AY747" i="6"/>
  <c r="AW748" i="6"/>
  <c r="AX748" i="6"/>
  <c r="AY748" i="6"/>
  <c r="AW749" i="6"/>
  <c r="AX749" i="6"/>
  <c r="AY749" i="6"/>
  <c r="AW750" i="6"/>
  <c r="AX750" i="6"/>
  <c r="AY750" i="6"/>
  <c r="AW751" i="6"/>
  <c r="AX751" i="6"/>
  <c r="AY751" i="6"/>
  <c r="AW752" i="6"/>
  <c r="AX752" i="6"/>
  <c r="AY752" i="6"/>
  <c r="AW753" i="6"/>
  <c r="AX753" i="6"/>
  <c r="AY753" i="6"/>
  <c r="AW754" i="6"/>
  <c r="AX754" i="6"/>
  <c r="AY754" i="6"/>
  <c r="AW755" i="6"/>
  <c r="AX755" i="6"/>
  <c r="AY755" i="6"/>
  <c r="AW756" i="6"/>
  <c r="AX756" i="6"/>
  <c r="AY756" i="6"/>
  <c r="AW757" i="6"/>
  <c r="AX757" i="6"/>
  <c r="AY757" i="6"/>
  <c r="AW758" i="6"/>
  <c r="AX758" i="6"/>
  <c r="AY758" i="6"/>
  <c r="AW759" i="6"/>
  <c r="AX759" i="6"/>
  <c r="AY759" i="6"/>
  <c r="AW760" i="6"/>
  <c r="AW761" i="6"/>
  <c r="AX761" i="6"/>
  <c r="AY761" i="6"/>
  <c r="AW762" i="6"/>
  <c r="AX762" i="6"/>
  <c r="AY762" i="6"/>
  <c r="AW763" i="6"/>
  <c r="AX763" i="6"/>
  <c r="AY763" i="6"/>
  <c r="AW764" i="6"/>
  <c r="AX764" i="6"/>
  <c r="AY764" i="6"/>
  <c r="AW765" i="6"/>
  <c r="AX765" i="6"/>
  <c r="AY765" i="6"/>
  <c r="AW766" i="6"/>
  <c r="AW767" i="6"/>
  <c r="AX767" i="6"/>
  <c r="AY767" i="6"/>
  <c r="AW768" i="6"/>
  <c r="AX768" i="6"/>
  <c r="AY768" i="6"/>
  <c r="AW769" i="6"/>
  <c r="AX769" i="6"/>
  <c r="AY769" i="6"/>
  <c r="AW770" i="6"/>
  <c r="AW771" i="6"/>
  <c r="AX771" i="6"/>
  <c r="AY771" i="6"/>
  <c r="AW772" i="6"/>
  <c r="AX772" i="6"/>
  <c r="AY772" i="6"/>
  <c r="AW773" i="6"/>
  <c r="AX773" i="6"/>
  <c r="AY773" i="6"/>
  <c r="AW774" i="6"/>
  <c r="AX774" i="6"/>
  <c r="AY774" i="6"/>
  <c r="AW775" i="6"/>
  <c r="AX775" i="6"/>
  <c r="AY775" i="6"/>
  <c r="AW776" i="6"/>
  <c r="AX776" i="6"/>
  <c r="AY776" i="6"/>
  <c r="AW777" i="6"/>
  <c r="AX777" i="6"/>
  <c r="AY777" i="6"/>
  <c r="AW778" i="6"/>
  <c r="AX778" i="6"/>
  <c r="AY778" i="6"/>
  <c r="AW779" i="6"/>
  <c r="AX779" i="6"/>
  <c r="AY779" i="6"/>
  <c r="AW780" i="6"/>
  <c r="AX780" i="6"/>
  <c r="AY780" i="6"/>
  <c r="AW781" i="6"/>
  <c r="AX781" i="6"/>
  <c r="AY781" i="6"/>
  <c r="AW782" i="6"/>
  <c r="AX782" i="6"/>
  <c r="AY782" i="6"/>
  <c r="AW783" i="6"/>
  <c r="AX783" i="6"/>
  <c r="AY783" i="6"/>
  <c r="AW784" i="6"/>
  <c r="AW785" i="6"/>
  <c r="AX785" i="6"/>
  <c r="AY785" i="6"/>
  <c r="AW786" i="6"/>
  <c r="AX786" i="6"/>
  <c r="AY786" i="6"/>
  <c r="AW787" i="6"/>
  <c r="AX787" i="6"/>
  <c r="AY787" i="6"/>
  <c r="AW788" i="6"/>
  <c r="AX788" i="6"/>
  <c r="AY788" i="6"/>
  <c r="AW789" i="6"/>
  <c r="AX789" i="6"/>
  <c r="AY789" i="6"/>
  <c r="AW790" i="6"/>
  <c r="AX790" i="6"/>
  <c r="AY790" i="6"/>
  <c r="AW791" i="6"/>
  <c r="AX791" i="6"/>
  <c r="AY791" i="6"/>
  <c r="AW792" i="6"/>
  <c r="AW793" i="6"/>
  <c r="AX793" i="6"/>
  <c r="AY793" i="6"/>
  <c r="AW794" i="6"/>
  <c r="AX794" i="6"/>
  <c r="AY794" i="6"/>
  <c r="AW795" i="6"/>
  <c r="AX795" i="6"/>
  <c r="AY795" i="6"/>
  <c r="AW796" i="6"/>
  <c r="AX796" i="6"/>
  <c r="AY796" i="6"/>
  <c r="AW797" i="6"/>
  <c r="AW798" i="6"/>
  <c r="AX798" i="6"/>
  <c r="AY798" i="6"/>
  <c r="AW799" i="6"/>
  <c r="AW800" i="6"/>
  <c r="AX800" i="6"/>
  <c r="AY800" i="6"/>
  <c r="AW801" i="6"/>
  <c r="AX801" i="6"/>
  <c r="AY801" i="6"/>
  <c r="AW802" i="6"/>
  <c r="AX802" i="6"/>
  <c r="AY802" i="6"/>
  <c r="AW803" i="6"/>
  <c r="AX803" i="6"/>
  <c r="AY803" i="6"/>
  <c r="AW804" i="6"/>
  <c r="AX804" i="6"/>
  <c r="AY804" i="6"/>
  <c r="AW805" i="6"/>
  <c r="AX805" i="6"/>
  <c r="AY805" i="6"/>
  <c r="AW806" i="6"/>
  <c r="AX806" i="6"/>
  <c r="AY806" i="6"/>
  <c r="AW807" i="6"/>
  <c r="AX807" i="6"/>
  <c r="AY807" i="6"/>
  <c r="AW808" i="6"/>
  <c r="AX808" i="6"/>
  <c r="AY808" i="6"/>
  <c r="AW809" i="6"/>
  <c r="AX809" i="6"/>
  <c r="AY809" i="6"/>
  <c r="AW810" i="6"/>
  <c r="AX810" i="6"/>
  <c r="AY810" i="6"/>
  <c r="AW811" i="6"/>
  <c r="AW812" i="6"/>
  <c r="AX812" i="6"/>
  <c r="AY812" i="6"/>
  <c r="AW813" i="6"/>
  <c r="AX813" i="6"/>
  <c r="AY813" i="6"/>
  <c r="AW814" i="6"/>
  <c r="AX814" i="6"/>
  <c r="AY814" i="6"/>
  <c r="AW815" i="6"/>
  <c r="AX815" i="6"/>
  <c r="AY815" i="6"/>
  <c r="AW816" i="6"/>
  <c r="AX816" i="6"/>
  <c r="AY816" i="6"/>
  <c r="AW817" i="6"/>
  <c r="AX817" i="6"/>
  <c r="AY817" i="6"/>
  <c r="AW818" i="6"/>
  <c r="AW819" i="6"/>
  <c r="AX819" i="6"/>
  <c r="AY819" i="6"/>
  <c r="AW820" i="6"/>
  <c r="AX820" i="6"/>
  <c r="AY820" i="6"/>
  <c r="AW821" i="6"/>
  <c r="AX821" i="6"/>
  <c r="AY821" i="6"/>
  <c r="AW822" i="6"/>
  <c r="AX822" i="6"/>
  <c r="AY822" i="6"/>
  <c r="AW823" i="6"/>
  <c r="AX823" i="6"/>
  <c r="AY823" i="6"/>
  <c r="AW824" i="6"/>
  <c r="AW825" i="6"/>
  <c r="AX825" i="6"/>
  <c r="AY825" i="6"/>
  <c r="BF2" i="5"/>
  <c r="BT2" i="5"/>
  <c r="BX2" i="5"/>
  <c r="BF3" i="5"/>
  <c r="BT3" i="5"/>
  <c r="BX3" i="5"/>
  <c r="BF4" i="5"/>
  <c r="BT4" i="5"/>
  <c r="BX4" i="5"/>
  <c r="BF5" i="5"/>
  <c r="BT5" i="5"/>
  <c r="BX5" i="5"/>
  <c r="BF6" i="5"/>
  <c r="BT6" i="5"/>
  <c r="BX6" i="5"/>
  <c r="BF7" i="5"/>
  <c r="BT7" i="5"/>
  <c r="BX7" i="5"/>
  <c r="BF8" i="5"/>
  <c r="BT8" i="5"/>
  <c r="BX8" i="5"/>
  <c r="BF9" i="5"/>
  <c r="BT9" i="5"/>
  <c r="BX9" i="5"/>
  <c r="BF10" i="5"/>
  <c r="BT10" i="5"/>
  <c r="BX10" i="5"/>
  <c r="BF11" i="5"/>
  <c r="BT11" i="5"/>
  <c r="BX11" i="5"/>
  <c r="BF12" i="5"/>
  <c r="BT12" i="5"/>
  <c r="BX12" i="5"/>
  <c r="BF13" i="5"/>
  <c r="BT13" i="5"/>
  <c r="BX13" i="5"/>
  <c r="BF14" i="5"/>
  <c r="BT14" i="5"/>
  <c r="BX14" i="5"/>
  <c r="BF15" i="5"/>
  <c r="BT15" i="5"/>
  <c r="BX15" i="5"/>
  <c r="BF16" i="5"/>
  <c r="BT16" i="5"/>
  <c r="BX16" i="5"/>
  <c r="BF17" i="5"/>
  <c r="BT17" i="5"/>
  <c r="BX17" i="5"/>
  <c r="BF18" i="5"/>
  <c r="BT18" i="5"/>
  <c r="BX18" i="5"/>
  <c r="BF19" i="5"/>
  <c r="BT19" i="5"/>
  <c r="BX19" i="5"/>
  <c r="BF20" i="5"/>
  <c r="BT20" i="5"/>
  <c r="BX20" i="5"/>
  <c r="BF21" i="5"/>
  <c r="BT21" i="5"/>
  <c r="BX21" i="5"/>
  <c r="BF22" i="5"/>
  <c r="BT22" i="5"/>
  <c r="BX22" i="5"/>
  <c r="BF23" i="5"/>
  <c r="BT23" i="5"/>
  <c r="BX23" i="5"/>
  <c r="BF24" i="5"/>
  <c r="BT24" i="5"/>
  <c r="BX24" i="5"/>
  <c r="BF25" i="5"/>
  <c r="BT25" i="5"/>
  <c r="BX25" i="5"/>
  <c r="BF26" i="5"/>
  <c r="BT26" i="5"/>
  <c r="BX26" i="5"/>
  <c r="BF27" i="5"/>
  <c r="BT27" i="5"/>
  <c r="BX27" i="5"/>
  <c r="BF28" i="5"/>
  <c r="BT28" i="5"/>
  <c r="BX28" i="5"/>
  <c r="BF29" i="5"/>
  <c r="BT29" i="5"/>
  <c r="BX29" i="5"/>
  <c r="BF30" i="5"/>
  <c r="BT30" i="5"/>
  <c r="BX30" i="5"/>
  <c r="BF31" i="5"/>
  <c r="BT31" i="5"/>
  <c r="BX31" i="5"/>
  <c r="BF32" i="5"/>
  <c r="BT32" i="5"/>
  <c r="BX32" i="5"/>
  <c r="BF33" i="5"/>
  <c r="BT33" i="5"/>
  <c r="BX33" i="5"/>
  <c r="BF34" i="5"/>
  <c r="BT34" i="5"/>
  <c r="BX34" i="5"/>
  <c r="BF35" i="5"/>
  <c r="BT35" i="5"/>
  <c r="BX35" i="5"/>
  <c r="BF36" i="5"/>
  <c r="BT36" i="5"/>
  <c r="BX36" i="5"/>
  <c r="BF37" i="5"/>
  <c r="BT37" i="5"/>
  <c r="BX37" i="5"/>
  <c r="BF38" i="5"/>
  <c r="BT38" i="5"/>
  <c r="BX38" i="5"/>
  <c r="BF39" i="5"/>
  <c r="BT39" i="5"/>
  <c r="BX39" i="5"/>
  <c r="BF40" i="5"/>
  <c r="BT40" i="5"/>
  <c r="BX40" i="5"/>
  <c r="BF41" i="5"/>
  <c r="BT41" i="5"/>
  <c r="BX41" i="5"/>
  <c r="BF42" i="5"/>
  <c r="BT42" i="5"/>
  <c r="BX42" i="5"/>
  <c r="BF43" i="5"/>
  <c r="BT43" i="5"/>
  <c r="BX43" i="5"/>
  <c r="BF44" i="5"/>
  <c r="BT44" i="5"/>
  <c r="BX44" i="5"/>
  <c r="BF45" i="5"/>
  <c r="BT45" i="5"/>
  <c r="BX45" i="5"/>
  <c r="BF46" i="5"/>
  <c r="BT46" i="5"/>
  <c r="BX46" i="5"/>
  <c r="BF47" i="5"/>
  <c r="BT47" i="5"/>
  <c r="BX47" i="5"/>
  <c r="BF48" i="5"/>
  <c r="BT48" i="5"/>
  <c r="BX48" i="5"/>
  <c r="BF49" i="5"/>
  <c r="BT49" i="5"/>
  <c r="BX49" i="5"/>
  <c r="BF50" i="5"/>
  <c r="BT50" i="5"/>
  <c r="BX50" i="5"/>
  <c r="BF51" i="5"/>
  <c r="BT51" i="5"/>
  <c r="BX51" i="5"/>
  <c r="BF52" i="5"/>
  <c r="BT52" i="5"/>
  <c r="BX52" i="5"/>
  <c r="BF53" i="5"/>
  <c r="BT53" i="5"/>
  <c r="BX53" i="5"/>
  <c r="BF54" i="5"/>
  <c r="BT54" i="5"/>
  <c r="BX54" i="5"/>
  <c r="BF55" i="5"/>
  <c r="BT55" i="5"/>
  <c r="BX55" i="5"/>
  <c r="BF56" i="5"/>
  <c r="BT56" i="5"/>
  <c r="BX56" i="5"/>
  <c r="BF57" i="5"/>
  <c r="BT57" i="5"/>
  <c r="BX57" i="5"/>
  <c r="BF58" i="5"/>
  <c r="BT58" i="5"/>
  <c r="BX58" i="5"/>
  <c r="BF59" i="5"/>
  <c r="BT59" i="5"/>
  <c r="BX59" i="5"/>
  <c r="BF60" i="5"/>
  <c r="BT60" i="5"/>
  <c r="BX60" i="5"/>
  <c r="BF61" i="5"/>
  <c r="BT61" i="5"/>
  <c r="BX61" i="5"/>
  <c r="BF62" i="5"/>
  <c r="BT62" i="5"/>
  <c r="BX62" i="5"/>
  <c r="BF63" i="5"/>
  <c r="BT63" i="5"/>
  <c r="BX63" i="5"/>
  <c r="BF64" i="5"/>
  <c r="BT64" i="5"/>
  <c r="BX64" i="5"/>
  <c r="BF65" i="5"/>
  <c r="BT65" i="5"/>
  <c r="BX65" i="5"/>
  <c r="BF66" i="5"/>
  <c r="BT66" i="5"/>
  <c r="BX66" i="5"/>
  <c r="BF67" i="5"/>
  <c r="BT67" i="5"/>
  <c r="BX67" i="5"/>
  <c r="BF68" i="5"/>
  <c r="BT68" i="5"/>
  <c r="BX68" i="5"/>
  <c r="BF69" i="5"/>
  <c r="BT69" i="5"/>
  <c r="BX69" i="5"/>
  <c r="BF70" i="5"/>
  <c r="BT70" i="5"/>
  <c r="BX70" i="5"/>
  <c r="BF71" i="5"/>
  <c r="BT71" i="5"/>
  <c r="BX71" i="5"/>
  <c r="BF72" i="5"/>
  <c r="BT72" i="5"/>
  <c r="BX72" i="5"/>
  <c r="BF73" i="5"/>
  <c r="BT73" i="5"/>
  <c r="BX73" i="5"/>
  <c r="BF74" i="5"/>
  <c r="BT74" i="5"/>
  <c r="BX74" i="5"/>
  <c r="BT75" i="5"/>
  <c r="BX75" i="5"/>
  <c r="BZ75" i="5"/>
  <c r="BF76" i="5"/>
  <c r="BT76" i="5"/>
  <c r="BX76" i="5"/>
  <c r="BF77" i="5"/>
  <c r="BT77" i="5"/>
  <c r="BX77" i="5"/>
  <c r="BF78" i="5"/>
  <c r="BT78" i="5"/>
  <c r="BX78" i="5"/>
  <c r="BF79" i="5"/>
  <c r="BT79" i="5"/>
  <c r="BX79" i="5"/>
  <c r="BF80" i="5"/>
  <c r="BT80" i="5"/>
  <c r="BX80" i="5"/>
  <c r="BF81" i="5"/>
  <c r="BT81" i="5"/>
  <c r="BX81" i="5"/>
  <c r="BF82" i="5"/>
  <c r="BT82" i="5"/>
  <c r="BX82" i="5"/>
  <c r="BF83" i="5"/>
  <c r="BT83" i="5"/>
  <c r="BX83" i="5"/>
  <c r="BF84" i="5"/>
  <c r="BT84" i="5"/>
  <c r="BX84" i="5"/>
  <c r="BF85" i="5"/>
  <c r="BT85" i="5"/>
  <c r="BX85" i="5"/>
  <c r="BF86" i="5"/>
  <c r="BT86" i="5"/>
  <c r="BX86" i="5"/>
  <c r="BF87" i="5"/>
  <c r="BT87" i="5"/>
  <c r="BX87" i="5"/>
  <c r="BF88" i="5"/>
  <c r="BT88" i="5"/>
  <c r="BX88" i="5"/>
  <c r="BF89" i="5"/>
  <c r="BT89" i="5"/>
  <c r="BX89" i="5"/>
  <c r="BF90" i="5"/>
  <c r="BT90" i="5"/>
  <c r="BX90" i="5"/>
  <c r="BF91" i="5"/>
  <c r="BT91" i="5"/>
  <c r="BX91" i="5"/>
  <c r="BF92" i="5"/>
  <c r="BT92" i="5"/>
  <c r="BX92" i="5"/>
  <c r="BF93" i="5"/>
  <c r="BT93" i="5"/>
  <c r="BX93" i="5"/>
  <c r="BF94" i="5"/>
  <c r="BT94" i="5"/>
  <c r="BX94" i="5"/>
  <c r="BF95" i="5"/>
  <c r="BT95" i="5"/>
  <c r="BX95" i="5"/>
  <c r="BF96" i="5"/>
  <c r="BT96" i="5"/>
  <c r="BX96" i="5"/>
  <c r="BF97" i="5"/>
  <c r="BT97" i="5"/>
  <c r="BX97" i="5"/>
  <c r="BF98" i="5"/>
  <c r="BT98" i="5"/>
  <c r="BX98" i="5"/>
  <c r="BF99" i="5"/>
  <c r="BT99" i="5"/>
  <c r="BX99" i="5"/>
  <c r="BF100" i="5"/>
  <c r="BT100" i="5"/>
  <c r="BX100" i="5"/>
  <c r="BF101" i="5"/>
  <c r="BT101" i="5"/>
  <c r="BX101" i="5"/>
  <c r="BF102" i="5"/>
  <c r="BT102" i="5"/>
  <c r="BX102" i="5"/>
  <c r="BF103" i="5"/>
  <c r="BT103" i="5"/>
  <c r="BX103" i="5"/>
  <c r="BF104" i="5"/>
  <c r="BT104" i="5"/>
  <c r="BX104" i="5"/>
  <c r="BF105" i="5"/>
  <c r="BT105" i="5"/>
  <c r="BX105" i="5"/>
  <c r="BF106" i="5"/>
  <c r="BT106" i="5"/>
  <c r="BX106" i="5"/>
  <c r="BF107" i="5"/>
  <c r="BT107" i="5"/>
  <c r="BX107" i="5"/>
  <c r="BF108" i="5"/>
  <c r="BT108" i="5"/>
  <c r="BX108" i="5"/>
  <c r="BF109" i="5"/>
  <c r="BT109" i="5"/>
  <c r="BX109" i="5"/>
  <c r="BT110" i="5"/>
  <c r="BX110" i="5"/>
  <c r="BZ110" i="5"/>
  <c r="BF111" i="5"/>
  <c r="BT111" i="5"/>
  <c r="BX111" i="5"/>
  <c r="BF112" i="5"/>
  <c r="BT112" i="5"/>
  <c r="BX112" i="5"/>
  <c r="BF113" i="5"/>
  <c r="BT113" i="5"/>
  <c r="BX113" i="5"/>
  <c r="BF114" i="5"/>
  <c r="BT114" i="5"/>
  <c r="BX114" i="5"/>
  <c r="BF115" i="5"/>
  <c r="BT115" i="5"/>
  <c r="BX115" i="5"/>
  <c r="BF116" i="5"/>
  <c r="BT116" i="5"/>
  <c r="BX116" i="5"/>
  <c r="BF117" i="5"/>
  <c r="BT117" i="5"/>
  <c r="BX117" i="5"/>
  <c r="BT118" i="5"/>
  <c r="BX118" i="5"/>
  <c r="BZ118" i="5"/>
  <c r="BT119" i="5"/>
  <c r="BX119" i="5"/>
  <c r="BZ119" i="5"/>
  <c r="BF120" i="5"/>
  <c r="BT120" i="5"/>
  <c r="BX120" i="5"/>
  <c r="BF121" i="5"/>
  <c r="BT121" i="5"/>
  <c r="BX121" i="5"/>
  <c r="BF122" i="5"/>
  <c r="BT122" i="5"/>
  <c r="BX122" i="5"/>
  <c r="BF123" i="5"/>
  <c r="BT123" i="5"/>
  <c r="BX123" i="5"/>
  <c r="BF124" i="5"/>
  <c r="BT124" i="5"/>
  <c r="BX124" i="5"/>
  <c r="BT125" i="5"/>
  <c r="BX125" i="5"/>
  <c r="BZ125" i="5"/>
  <c r="BF126" i="5"/>
  <c r="BT126" i="5"/>
  <c r="BX126" i="5"/>
  <c r="BF127" i="5"/>
  <c r="BT127" i="5"/>
  <c r="BX127" i="5"/>
  <c r="BF128" i="5"/>
  <c r="BT128" i="5"/>
  <c r="BX128" i="5"/>
  <c r="BF129" i="5"/>
  <c r="BT129" i="5"/>
  <c r="BX129" i="5"/>
  <c r="BF130" i="5"/>
  <c r="BT130" i="5"/>
  <c r="BX130" i="5"/>
  <c r="BF131" i="5"/>
  <c r="BT131" i="5"/>
  <c r="BX131" i="5"/>
  <c r="BF132" i="5"/>
  <c r="BT132" i="5"/>
  <c r="BX132" i="5"/>
  <c r="BF133" i="5"/>
  <c r="BT133" i="5"/>
  <c r="BX133" i="5"/>
  <c r="BF134" i="5"/>
  <c r="BT134" i="5"/>
  <c r="BX134" i="5"/>
  <c r="BF135" i="5"/>
  <c r="BT135" i="5"/>
  <c r="BX135" i="5"/>
  <c r="BF136" i="5"/>
  <c r="BT136" i="5"/>
  <c r="BX136" i="5"/>
  <c r="BT137" i="5"/>
  <c r="BX137" i="5"/>
  <c r="BZ137" i="5"/>
  <c r="BF138" i="5"/>
  <c r="BT138" i="5"/>
  <c r="BX138" i="5"/>
  <c r="BF139" i="5"/>
  <c r="BT139" i="5"/>
  <c r="BX139" i="5"/>
  <c r="BF140" i="5"/>
  <c r="BT140" i="5"/>
  <c r="BX140" i="5"/>
  <c r="BF141" i="5"/>
  <c r="BT141" i="5"/>
  <c r="BX141" i="5"/>
  <c r="BF142" i="5"/>
  <c r="BT142" i="5"/>
  <c r="BX142" i="5"/>
  <c r="BF143" i="5"/>
  <c r="BT143" i="5"/>
  <c r="BX143" i="5"/>
  <c r="BF144" i="5"/>
  <c r="BT144" i="5"/>
  <c r="BX144" i="5"/>
  <c r="BF145" i="5"/>
  <c r="BT145" i="5"/>
  <c r="BX145" i="5"/>
  <c r="BF146" i="5"/>
  <c r="BT146" i="5"/>
  <c r="BX146" i="5"/>
  <c r="BF147" i="5"/>
  <c r="BT147" i="5"/>
  <c r="BX147" i="5"/>
  <c r="BF148" i="5"/>
  <c r="BT148" i="5"/>
  <c r="BX148" i="5"/>
  <c r="BF149" i="5"/>
  <c r="BT149" i="5"/>
  <c r="BX149" i="5"/>
  <c r="BF150" i="5"/>
  <c r="BT150" i="5"/>
  <c r="BX150" i="5"/>
  <c r="BF151" i="5"/>
  <c r="BT151" i="5"/>
  <c r="BX151" i="5"/>
  <c r="BF152" i="5"/>
  <c r="BT152" i="5"/>
  <c r="BX152" i="5"/>
  <c r="BF153" i="5"/>
  <c r="BT153" i="5"/>
  <c r="BX153" i="5"/>
  <c r="BF154" i="5"/>
  <c r="BT154" i="5"/>
  <c r="BX154" i="5"/>
  <c r="BF155" i="5"/>
  <c r="BT155" i="5"/>
  <c r="BX155" i="5"/>
  <c r="BF156" i="5"/>
  <c r="BT156" i="5"/>
  <c r="BX156" i="5"/>
  <c r="BF157" i="5"/>
  <c r="BT157" i="5"/>
  <c r="BX157" i="5"/>
  <c r="BF158" i="5"/>
  <c r="BT158" i="5"/>
  <c r="BX158" i="5"/>
  <c r="BF159" i="5"/>
  <c r="BT159" i="5"/>
  <c r="BX159" i="5"/>
  <c r="BF160" i="5"/>
  <c r="BT160" i="5"/>
  <c r="BX160" i="5"/>
  <c r="BF161" i="5"/>
  <c r="BT161" i="5"/>
  <c r="BX161" i="5"/>
  <c r="BF162" i="5"/>
  <c r="BT162" i="5"/>
  <c r="BX162" i="5"/>
  <c r="BF163" i="5"/>
  <c r="BT163" i="5"/>
  <c r="BX163" i="5"/>
  <c r="BF164" i="5"/>
  <c r="BT164" i="5"/>
  <c r="BX164" i="5"/>
  <c r="BF165" i="5"/>
  <c r="BT165" i="5"/>
  <c r="BX165" i="5"/>
  <c r="BF166" i="5"/>
  <c r="BT166" i="5"/>
  <c r="BX166" i="5"/>
  <c r="BF167" i="5"/>
  <c r="BT167" i="5"/>
  <c r="BX167" i="5"/>
  <c r="BF168" i="5"/>
  <c r="BT168" i="5"/>
  <c r="BX168" i="5"/>
  <c r="BF169" i="5"/>
  <c r="BT169" i="5"/>
  <c r="BX169" i="5"/>
  <c r="BF170" i="5"/>
  <c r="BT170" i="5"/>
  <c r="BX170" i="5"/>
  <c r="BF171" i="5"/>
  <c r="BT171" i="5"/>
  <c r="BX171" i="5"/>
  <c r="BF172" i="5"/>
  <c r="BT172" i="5"/>
  <c r="BX172" i="5"/>
  <c r="BF173" i="5"/>
  <c r="BT173" i="5"/>
  <c r="BX173" i="5"/>
  <c r="BF174" i="5"/>
  <c r="BT174" i="5"/>
  <c r="BX174" i="5"/>
  <c r="BF175" i="5"/>
  <c r="BT175" i="5"/>
  <c r="BX175" i="5"/>
  <c r="BF176" i="5"/>
  <c r="BT176" i="5"/>
  <c r="BX176" i="5"/>
  <c r="BF177" i="5"/>
  <c r="BT177" i="5"/>
  <c r="BX177" i="5"/>
  <c r="BF178" i="5"/>
  <c r="BT178" i="5"/>
  <c r="BX178" i="5"/>
  <c r="BF179" i="5"/>
  <c r="BT179" i="5"/>
  <c r="BX179" i="5"/>
  <c r="BF180" i="5"/>
  <c r="BT180" i="5"/>
  <c r="BX180" i="5"/>
  <c r="BF181" i="5"/>
  <c r="BT181" i="5"/>
  <c r="BX181" i="5"/>
  <c r="BF182" i="5"/>
  <c r="BT182" i="5"/>
  <c r="BX182" i="5"/>
  <c r="BF183" i="5"/>
  <c r="BT183" i="5"/>
  <c r="BX183" i="5"/>
  <c r="BF184" i="5"/>
  <c r="BT184" i="5"/>
  <c r="BX184" i="5"/>
  <c r="BF185" i="5"/>
  <c r="BT185" i="5"/>
  <c r="BX185" i="5"/>
  <c r="BF186" i="5"/>
  <c r="BT186" i="5"/>
  <c r="BX186" i="5"/>
  <c r="BF187" i="5"/>
  <c r="BT187" i="5"/>
  <c r="BX187" i="5"/>
  <c r="BT188" i="5"/>
  <c r="BX188" i="5"/>
  <c r="BZ188" i="5"/>
  <c r="BF189" i="5"/>
  <c r="BT189" i="5"/>
  <c r="BX189" i="5"/>
  <c r="BF190" i="5"/>
  <c r="BT190" i="5"/>
  <c r="BX190" i="5"/>
  <c r="BF191" i="5"/>
  <c r="BT191" i="5"/>
  <c r="BX191" i="5"/>
  <c r="BF192" i="5"/>
  <c r="BT192" i="5"/>
  <c r="BX192" i="5"/>
  <c r="BF193" i="5"/>
  <c r="BT193" i="5"/>
  <c r="BX193" i="5"/>
  <c r="BF194" i="5"/>
  <c r="BT194" i="5"/>
  <c r="BX194" i="5"/>
  <c r="BF195" i="5"/>
  <c r="BT195" i="5"/>
  <c r="BX195" i="5"/>
  <c r="BF196" i="5"/>
  <c r="BT196" i="5"/>
  <c r="BX196" i="5"/>
  <c r="BF197" i="5"/>
  <c r="BT197" i="5"/>
  <c r="BX197" i="5"/>
  <c r="BF198" i="5"/>
  <c r="BT198" i="5"/>
  <c r="BX198" i="5"/>
  <c r="BF199" i="5"/>
  <c r="BT199" i="5"/>
  <c r="BX199" i="5"/>
  <c r="BF200" i="5"/>
  <c r="BT200" i="5"/>
  <c r="BX200" i="5"/>
  <c r="BF201" i="5"/>
  <c r="BT201" i="5"/>
  <c r="BX201" i="5"/>
  <c r="BF202" i="5"/>
  <c r="BT202" i="5"/>
  <c r="BX202" i="5"/>
  <c r="BF203" i="5"/>
  <c r="BT203" i="5"/>
  <c r="BX203" i="5"/>
  <c r="BF204" i="5"/>
  <c r="BT204" i="5"/>
  <c r="BX204" i="5"/>
  <c r="BF205" i="5"/>
  <c r="BT205" i="5"/>
  <c r="BX205" i="5"/>
  <c r="BF206" i="5"/>
  <c r="BT206" i="5"/>
  <c r="BX206" i="5"/>
  <c r="BF207" i="5"/>
  <c r="BT207" i="5"/>
  <c r="BX207" i="5"/>
  <c r="BF208" i="5"/>
  <c r="BT208" i="5"/>
  <c r="BX208" i="5"/>
  <c r="BF209" i="5"/>
  <c r="BT209" i="5"/>
  <c r="BX209" i="5"/>
  <c r="BF210" i="5"/>
  <c r="BT210" i="5"/>
  <c r="BX210" i="5"/>
  <c r="BF211" i="5"/>
  <c r="BT211" i="5"/>
  <c r="BX211" i="5"/>
  <c r="BF212" i="5"/>
  <c r="BT212" i="5"/>
  <c r="BX212" i="5"/>
  <c r="BF213" i="5"/>
  <c r="BT213" i="5"/>
  <c r="BX213" i="5"/>
  <c r="BF214" i="5"/>
  <c r="BT214" i="5"/>
  <c r="BX214" i="5"/>
  <c r="BF215" i="5"/>
  <c r="BT215" i="5"/>
  <c r="BX215" i="5"/>
  <c r="BF216" i="5"/>
  <c r="BT216" i="5"/>
  <c r="BX216" i="5"/>
  <c r="BF217" i="5"/>
  <c r="BT217" i="5"/>
  <c r="BX217" i="5"/>
  <c r="BF218" i="5"/>
  <c r="BT218" i="5"/>
  <c r="BX218" i="5"/>
  <c r="BF219" i="5"/>
  <c r="BT219" i="5"/>
  <c r="BX219" i="5"/>
  <c r="BF220" i="5"/>
  <c r="BT220" i="5"/>
  <c r="BX220" i="5"/>
  <c r="BT221" i="5"/>
  <c r="BX221" i="5"/>
  <c r="BZ221" i="5"/>
  <c r="BF222" i="5"/>
  <c r="BT222" i="5"/>
  <c r="BX222" i="5"/>
  <c r="BF223" i="5"/>
  <c r="BT223" i="5"/>
  <c r="BX223" i="5"/>
  <c r="BF224" i="5"/>
  <c r="BT224" i="5"/>
  <c r="BX224" i="5"/>
  <c r="BF225" i="5"/>
  <c r="BT225" i="5"/>
  <c r="BX225" i="5"/>
  <c r="BF226" i="5"/>
  <c r="BT226" i="5"/>
  <c r="BX226" i="5"/>
  <c r="BF227" i="5"/>
  <c r="BT227" i="5"/>
  <c r="BX227" i="5"/>
  <c r="BF228" i="5"/>
  <c r="BT228" i="5"/>
  <c r="BX228" i="5"/>
  <c r="BT229" i="5"/>
  <c r="BX229" i="5"/>
  <c r="BZ229" i="5"/>
  <c r="BF230" i="5"/>
  <c r="BT230" i="5"/>
  <c r="BX230" i="5"/>
  <c r="BF231" i="5"/>
  <c r="BT231" i="5"/>
  <c r="BX231" i="5"/>
  <c r="BF232" i="5"/>
  <c r="BT232" i="5"/>
  <c r="BX232" i="5"/>
  <c r="BF233" i="5"/>
  <c r="BT233" i="5"/>
  <c r="BX233" i="5"/>
  <c r="BF234" i="5"/>
  <c r="BT234" i="5"/>
  <c r="BX234" i="5"/>
  <c r="BF235" i="5"/>
  <c r="BT235" i="5"/>
  <c r="BX235" i="5"/>
  <c r="BF236" i="5"/>
  <c r="BT236" i="5"/>
  <c r="BX236" i="5"/>
  <c r="BF237" i="5"/>
  <c r="BT237" i="5"/>
  <c r="BX237" i="5"/>
  <c r="BF238" i="5"/>
  <c r="BT238" i="5"/>
  <c r="BX238" i="5"/>
  <c r="BF239" i="5"/>
  <c r="BT239" i="5"/>
  <c r="BX239" i="5"/>
  <c r="BF240" i="5"/>
  <c r="BT240" i="5"/>
  <c r="BX240" i="5"/>
  <c r="BF241" i="5"/>
  <c r="BT241" i="5"/>
  <c r="BX241" i="5"/>
  <c r="BF242" i="5"/>
  <c r="BT242" i="5"/>
  <c r="BX242" i="5"/>
  <c r="BF243" i="5"/>
  <c r="BT243" i="5"/>
  <c r="BX243" i="5"/>
  <c r="BF244" i="5"/>
  <c r="BT244" i="5"/>
  <c r="BX244" i="5"/>
  <c r="BF245" i="5"/>
  <c r="BT245" i="5"/>
  <c r="BX245" i="5"/>
  <c r="BF246" i="5"/>
  <c r="BT246" i="5"/>
  <c r="BX246" i="5"/>
  <c r="BF247" i="5"/>
  <c r="BT247" i="5"/>
  <c r="BX247" i="5"/>
  <c r="BF248" i="5"/>
  <c r="BT248" i="5"/>
  <c r="BX248" i="5"/>
  <c r="BF249" i="5"/>
  <c r="BT249" i="5"/>
  <c r="BX249" i="5"/>
  <c r="BF250" i="5"/>
  <c r="BT250" i="5"/>
  <c r="BX250" i="5"/>
  <c r="BF251" i="5"/>
  <c r="BT251" i="5"/>
  <c r="BX251" i="5"/>
  <c r="BT252" i="5"/>
  <c r="BX252" i="5"/>
  <c r="BZ252" i="5"/>
  <c r="BF253" i="5"/>
  <c r="BT253" i="5"/>
  <c r="BX253" i="5"/>
  <c r="BF254" i="5"/>
  <c r="BT254" i="5"/>
  <c r="BX254" i="5"/>
  <c r="BF255" i="5"/>
  <c r="BT255" i="5"/>
  <c r="BX255" i="5"/>
  <c r="BF256" i="5"/>
  <c r="BT256" i="5"/>
  <c r="BX256" i="5"/>
  <c r="BF257" i="5"/>
  <c r="BT257" i="5"/>
  <c r="BX257" i="5"/>
  <c r="BF258" i="5"/>
  <c r="BT258" i="5"/>
  <c r="BX258" i="5"/>
  <c r="BF259" i="5"/>
  <c r="BT259" i="5"/>
  <c r="BX259" i="5"/>
  <c r="BF260" i="5"/>
  <c r="BT260" i="5"/>
  <c r="BX260" i="5"/>
  <c r="BF261" i="5"/>
  <c r="BT261" i="5"/>
  <c r="BX261" i="5"/>
  <c r="BF262" i="5"/>
  <c r="BT262" i="5"/>
  <c r="BX262" i="5"/>
  <c r="BF263" i="5"/>
  <c r="BT263" i="5"/>
  <c r="BX263" i="5"/>
  <c r="BF264" i="5"/>
  <c r="BT264" i="5"/>
  <c r="BX264" i="5"/>
  <c r="BF265" i="5"/>
  <c r="BT265" i="5"/>
  <c r="BX265" i="5"/>
  <c r="BF266" i="5"/>
  <c r="BT266" i="5"/>
  <c r="BX266" i="5"/>
  <c r="BF267" i="5"/>
  <c r="BT267" i="5"/>
  <c r="BX267" i="5"/>
  <c r="BF268" i="5"/>
  <c r="BT268" i="5"/>
  <c r="BX268" i="5"/>
  <c r="BF269" i="5"/>
  <c r="BT269" i="5"/>
  <c r="BX269" i="5"/>
  <c r="BF270" i="5"/>
  <c r="BT270" i="5"/>
  <c r="BX270" i="5"/>
  <c r="BF271" i="5"/>
  <c r="BT271" i="5"/>
  <c r="BX271" i="5"/>
  <c r="BF272" i="5"/>
  <c r="BT272" i="5"/>
  <c r="BX272" i="5"/>
  <c r="BF273" i="5"/>
  <c r="BT273" i="5"/>
  <c r="BX273" i="5"/>
  <c r="BF274" i="5"/>
  <c r="BT274" i="5"/>
  <c r="BX274" i="5"/>
  <c r="BF275" i="5"/>
  <c r="BT275" i="5"/>
  <c r="BX275" i="5"/>
  <c r="BF276" i="5"/>
  <c r="BT276" i="5"/>
  <c r="BX276" i="5"/>
  <c r="BF277" i="5"/>
  <c r="BT277" i="5"/>
  <c r="BX277" i="5"/>
  <c r="BF278" i="5"/>
  <c r="BT278" i="5"/>
  <c r="BX278" i="5"/>
  <c r="BF279" i="5"/>
  <c r="BT279" i="5"/>
  <c r="BX279" i="5"/>
  <c r="BF280" i="5"/>
  <c r="BT280" i="5"/>
  <c r="BX280" i="5"/>
  <c r="BF281" i="5"/>
  <c r="BT281" i="5"/>
  <c r="BX281" i="5"/>
  <c r="BF282" i="5"/>
  <c r="BT282" i="5"/>
  <c r="BX282" i="5"/>
  <c r="BF283" i="5"/>
  <c r="BT283" i="5"/>
  <c r="BX283" i="5"/>
  <c r="BF284" i="5"/>
  <c r="BT284" i="5"/>
  <c r="BX284" i="5"/>
  <c r="BF285" i="5"/>
  <c r="BT285" i="5"/>
  <c r="BX285" i="5"/>
  <c r="BF286" i="5"/>
  <c r="BT286" i="5"/>
  <c r="BX286" i="5"/>
  <c r="BF287" i="5"/>
  <c r="BT287" i="5"/>
  <c r="BX287" i="5"/>
  <c r="BF288" i="5"/>
  <c r="BT288" i="5"/>
  <c r="BX288" i="5"/>
  <c r="BF289" i="5"/>
  <c r="BT289" i="5"/>
  <c r="BX289" i="5"/>
  <c r="BF290" i="5"/>
  <c r="BT290" i="5"/>
  <c r="BX290" i="5"/>
  <c r="BF291" i="5"/>
  <c r="BT291" i="5"/>
  <c r="BX291" i="5"/>
  <c r="BF292" i="5"/>
  <c r="BT292" i="5"/>
  <c r="BX292" i="5"/>
  <c r="BF293" i="5"/>
  <c r="BT293" i="5"/>
  <c r="BX293" i="5"/>
  <c r="BF294" i="5"/>
  <c r="BT294" i="5"/>
  <c r="BX294" i="5"/>
  <c r="BF295" i="5"/>
  <c r="BT295" i="5"/>
  <c r="BX295" i="5"/>
  <c r="BF296" i="5"/>
  <c r="BT296" i="5"/>
  <c r="BX296" i="5"/>
  <c r="BF297" i="5"/>
  <c r="BT297" i="5"/>
  <c r="BX297" i="5"/>
  <c r="BF298" i="5"/>
  <c r="BT298" i="5"/>
  <c r="BX298" i="5"/>
  <c r="BF299" i="5"/>
  <c r="BT299" i="5"/>
  <c r="BX299" i="5"/>
  <c r="BF300" i="5"/>
  <c r="BT300" i="5"/>
  <c r="BX300" i="5"/>
  <c r="BF301" i="5"/>
  <c r="BT301" i="5"/>
  <c r="BX301" i="5"/>
  <c r="BF302" i="5"/>
  <c r="BT302" i="5"/>
  <c r="BX302" i="5"/>
  <c r="BF303" i="5"/>
  <c r="BT303" i="5"/>
  <c r="BX303" i="5"/>
  <c r="BF304" i="5"/>
  <c r="BT304" i="5"/>
  <c r="BX304" i="5"/>
  <c r="BF305" i="5"/>
  <c r="BT305" i="5"/>
  <c r="BX305" i="5"/>
  <c r="BF306" i="5"/>
  <c r="BT306" i="5"/>
  <c r="BX306" i="5"/>
  <c r="BF307" i="5"/>
  <c r="BT307" i="5"/>
  <c r="BX307" i="5"/>
  <c r="BF308" i="5"/>
  <c r="BT308" i="5"/>
  <c r="BX308" i="5"/>
  <c r="BF309" i="5"/>
  <c r="BT309" i="5"/>
  <c r="BX309" i="5"/>
  <c r="BF310" i="5"/>
  <c r="BT310" i="5"/>
  <c r="BX310" i="5"/>
  <c r="BF311" i="5"/>
  <c r="BT311" i="5"/>
  <c r="BX311" i="5"/>
  <c r="BF312" i="5"/>
  <c r="BT312" i="5"/>
  <c r="BX312" i="5"/>
  <c r="BF313" i="5"/>
  <c r="BT313" i="5"/>
  <c r="BX313" i="5"/>
  <c r="BF314" i="5"/>
  <c r="BT314" i="5"/>
  <c r="BX314" i="5"/>
  <c r="BF315" i="5"/>
  <c r="BT315" i="5"/>
  <c r="BX315" i="5"/>
  <c r="BF316" i="5"/>
  <c r="BT316" i="5"/>
  <c r="BX316" i="5"/>
  <c r="BF317" i="5"/>
  <c r="BT317" i="5"/>
  <c r="BX317" i="5"/>
  <c r="BF318" i="5"/>
  <c r="BT318" i="5"/>
  <c r="BX318" i="5"/>
  <c r="BF319" i="5"/>
  <c r="BT319" i="5"/>
  <c r="BX319" i="5"/>
  <c r="BF320" i="5"/>
  <c r="BT320" i="5"/>
  <c r="BX320" i="5"/>
  <c r="BF321" i="5"/>
  <c r="BT321" i="5"/>
  <c r="BX321" i="5"/>
  <c r="BF322" i="5"/>
  <c r="BT322" i="5"/>
  <c r="BX322" i="5"/>
  <c r="BF323" i="5"/>
  <c r="BT323" i="5"/>
  <c r="BX323" i="5"/>
  <c r="BF324" i="5"/>
  <c r="BT324" i="5"/>
  <c r="BX324" i="5"/>
  <c r="BF325" i="5"/>
  <c r="BT325" i="5"/>
  <c r="BX325" i="5"/>
  <c r="BF326" i="5"/>
  <c r="BT326" i="5"/>
  <c r="BX326" i="5"/>
  <c r="BF327" i="5"/>
  <c r="BT327" i="5"/>
  <c r="BX327" i="5"/>
  <c r="BF328" i="5"/>
  <c r="BT328" i="5"/>
  <c r="BX328" i="5"/>
  <c r="BF329" i="5"/>
  <c r="BT329" i="5"/>
  <c r="BX329" i="5"/>
  <c r="BF330" i="5"/>
  <c r="BT330" i="5"/>
  <c r="BX330" i="5"/>
  <c r="BF331" i="5"/>
  <c r="BT331" i="5"/>
  <c r="BX331" i="5"/>
  <c r="BF332" i="5"/>
  <c r="BT332" i="5"/>
  <c r="BX332" i="5"/>
  <c r="BF333" i="5"/>
  <c r="BT333" i="5"/>
  <c r="BX333" i="5"/>
  <c r="BF334" i="5"/>
  <c r="BT334" i="5"/>
  <c r="BX334" i="5"/>
  <c r="BF335" i="5"/>
  <c r="BT335" i="5"/>
  <c r="BX335" i="5"/>
  <c r="BF336" i="5"/>
  <c r="BT336" i="5"/>
  <c r="BX336" i="5"/>
  <c r="BF337" i="5"/>
  <c r="BT337" i="5"/>
  <c r="BX337" i="5"/>
  <c r="BF338" i="5"/>
  <c r="BT338" i="5"/>
  <c r="BX338" i="5"/>
  <c r="BF339" i="5"/>
  <c r="BT339" i="5"/>
  <c r="BX339" i="5"/>
  <c r="BF340" i="5"/>
  <c r="BT340" i="5"/>
  <c r="BX340" i="5"/>
  <c r="BF341" i="5"/>
  <c r="BT341" i="5"/>
  <c r="BX341" i="5"/>
  <c r="BF342" i="5"/>
  <c r="BT342" i="5"/>
  <c r="BX342" i="5"/>
  <c r="BF343" i="5"/>
  <c r="BT343" i="5"/>
  <c r="BX343" i="5"/>
  <c r="BF344" i="5"/>
  <c r="BT344" i="5"/>
  <c r="BX344" i="5"/>
  <c r="BF345" i="5"/>
  <c r="BT345" i="5"/>
  <c r="BX345" i="5"/>
  <c r="BF346" i="5"/>
  <c r="BT346" i="5"/>
  <c r="BX346" i="5"/>
  <c r="BF347" i="5"/>
  <c r="BT347" i="5"/>
  <c r="BX347" i="5"/>
  <c r="BF348" i="5"/>
  <c r="BT348" i="5"/>
  <c r="BX348" i="5"/>
  <c r="BF349" i="5"/>
  <c r="BT349" i="5"/>
  <c r="BX349" i="5"/>
  <c r="BF350" i="5"/>
  <c r="BT350" i="5"/>
  <c r="BX350" i="5"/>
  <c r="BF351" i="5"/>
  <c r="BT351" i="5"/>
  <c r="BX351" i="5"/>
  <c r="BF352" i="5"/>
  <c r="BT352" i="5"/>
  <c r="BX352" i="5"/>
  <c r="BF353" i="5"/>
  <c r="BT353" i="5"/>
  <c r="BX353" i="5"/>
  <c r="BF354" i="5"/>
  <c r="BT354" i="5"/>
  <c r="BX354" i="5"/>
  <c r="BF355" i="5"/>
  <c r="BT355" i="5"/>
  <c r="BX355" i="5"/>
  <c r="BF356" i="5"/>
  <c r="BT356" i="5"/>
  <c r="BX356" i="5"/>
  <c r="BF357" i="5"/>
  <c r="BT357" i="5"/>
  <c r="BX357" i="5"/>
  <c r="BF358" i="5"/>
  <c r="BT358" i="5"/>
  <c r="BX358" i="5"/>
  <c r="BF359" i="5"/>
  <c r="BT359" i="5"/>
  <c r="BX359" i="5"/>
  <c r="BT360" i="5"/>
  <c r="BX360" i="5"/>
  <c r="BZ360" i="5"/>
  <c r="BF361" i="5"/>
  <c r="BT361" i="5"/>
  <c r="BX361" i="5"/>
  <c r="BF362" i="5"/>
  <c r="BT362" i="5"/>
  <c r="BX362" i="5"/>
  <c r="BF363" i="5"/>
  <c r="BT363" i="5"/>
  <c r="BX363" i="5"/>
  <c r="BF364" i="5"/>
  <c r="BT364" i="5"/>
  <c r="BX364" i="5"/>
  <c r="BF365" i="5"/>
  <c r="BT365" i="5"/>
  <c r="BX365" i="5"/>
  <c r="BF366" i="5"/>
  <c r="BT366" i="5"/>
  <c r="BX366" i="5"/>
  <c r="BF367" i="5"/>
  <c r="BT367" i="5"/>
  <c r="BX367" i="5"/>
  <c r="BF368" i="5"/>
  <c r="BT368" i="5"/>
  <c r="BX368" i="5"/>
  <c r="BF369" i="5"/>
  <c r="BT369" i="5"/>
  <c r="BX369" i="5"/>
  <c r="BF370" i="5"/>
  <c r="BT370" i="5"/>
  <c r="BX370" i="5"/>
  <c r="BF371" i="5"/>
  <c r="BT371" i="5"/>
  <c r="BX371" i="5"/>
  <c r="BF372" i="5"/>
  <c r="BT372" i="5"/>
  <c r="BX372" i="5"/>
  <c r="BF373" i="5"/>
  <c r="BT373" i="5"/>
  <c r="BX373" i="5"/>
  <c r="BF374" i="5"/>
  <c r="BT374" i="5"/>
  <c r="BX374" i="5"/>
  <c r="BF375" i="5"/>
  <c r="BT375" i="5"/>
  <c r="BX375" i="5"/>
  <c r="BF376" i="5"/>
  <c r="BT376" i="5"/>
  <c r="BX376" i="5"/>
  <c r="BF377" i="5"/>
  <c r="BT377" i="5"/>
  <c r="BX377" i="5"/>
  <c r="BF378" i="5"/>
  <c r="BT378" i="5"/>
  <c r="BX378" i="5"/>
  <c r="BF379" i="5"/>
  <c r="BT379" i="5"/>
  <c r="BX379" i="5"/>
  <c r="BF380" i="5"/>
  <c r="BT380" i="5"/>
  <c r="BX380" i="5"/>
  <c r="BF381" i="5"/>
  <c r="BT381" i="5"/>
  <c r="BX381" i="5"/>
  <c r="BF382" i="5"/>
  <c r="BT382" i="5"/>
  <c r="BX382" i="5"/>
  <c r="BF383" i="5"/>
  <c r="BT383" i="5"/>
  <c r="BX383" i="5"/>
  <c r="BF384" i="5"/>
  <c r="BT384" i="5"/>
  <c r="BX384" i="5"/>
  <c r="BF385" i="5"/>
  <c r="BT385" i="5"/>
  <c r="BX385" i="5"/>
  <c r="BF386" i="5"/>
  <c r="BT386" i="5"/>
  <c r="BX386" i="5"/>
  <c r="BF387" i="5"/>
  <c r="BT387" i="5"/>
  <c r="BX387" i="5"/>
  <c r="BF388" i="5"/>
  <c r="BT388" i="5"/>
  <c r="BX388" i="5"/>
  <c r="BF389" i="5"/>
  <c r="BT389" i="5"/>
  <c r="BX389" i="5"/>
  <c r="BF390" i="5"/>
  <c r="BT390" i="5"/>
  <c r="BX390" i="5"/>
  <c r="BF391" i="5"/>
  <c r="BT391" i="5"/>
  <c r="BX391" i="5"/>
  <c r="BF392" i="5"/>
  <c r="BT392" i="5"/>
  <c r="BX392" i="5"/>
  <c r="BF393" i="5"/>
  <c r="BT393" i="5"/>
  <c r="BX393" i="5"/>
  <c r="BF394" i="5"/>
  <c r="BT394" i="5"/>
  <c r="BX394" i="5"/>
  <c r="BF395" i="5"/>
  <c r="BT395" i="5"/>
  <c r="BX395" i="5"/>
  <c r="BF396" i="5"/>
  <c r="BT396" i="5"/>
  <c r="BX396" i="5"/>
  <c r="BF397" i="5"/>
  <c r="BT397" i="5"/>
  <c r="BX397" i="5"/>
  <c r="BF398" i="5"/>
  <c r="BT398" i="5"/>
  <c r="BX398" i="5"/>
  <c r="BF399" i="5"/>
  <c r="BT399" i="5"/>
  <c r="BX399" i="5"/>
  <c r="BF400" i="5"/>
  <c r="BT400" i="5"/>
  <c r="BX400" i="5"/>
  <c r="BF401" i="5"/>
  <c r="BT401" i="5"/>
  <c r="BX401" i="5"/>
  <c r="BF402" i="5"/>
  <c r="BT402" i="5"/>
  <c r="BX402" i="5"/>
  <c r="BF403" i="5"/>
  <c r="BT403" i="5"/>
  <c r="BX403" i="5"/>
  <c r="BF404" i="5"/>
  <c r="BT404" i="5"/>
  <c r="BX404" i="5"/>
  <c r="BF405" i="5"/>
  <c r="BT405" i="5"/>
  <c r="BX405" i="5"/>
  <c r="BF406" i="5"/>
  <c r="BT406" i="5"/>
  <c r="BX406" i="5"/>
  <c r="BF407" i="5"/>
  <c r="BT407" i="5"/>
  <c r="BX407" i="5"/>
  <c r="BF408" i="5"/>
  <c r="BT408" i="5"/>
  <c r="BX408" i="5"/>
  <c r="BF409" i="5"/>
  <c r="BT409" i="5"/>
  <c r="BX409" i="5"/>
  <c r="BF410" i="5"/>
  <c r="BT410" i="5"/>
  <c r="BX410" i="5"/>
  <c r="BF411" i="5"/>
  <c r="BT411" i="5"/>
  <c r="BX411" i="5"/>
  <c r="BF412" i="5"/>
  <c r="BT412" i="5"/>
  <c r="BX412" i="5"/>
  <c r="BF413" i="5"/>
  <c r="BT413" i="5"/>
  <c r="BX413" i="5"/>
  <c r="BF414" i="5"/>
  <c r="BT414" i="5"/>
  <c r="BX414" i="5"/>
  <c r="BF415" i="5"/>
  <c r="BT415" i="5"/>
  <c r="BX415" i="5"/>
  <c r="BF416" i="5"/>
  <c r="BT416" i="5"/>
  <c r="BX416" i="5"/>
  <c r="BF417" i="5"/>
  <c r="BT417" i="5"/>
  <c r="BX417" i="5"/>
  <c r="BF418" i="5"/>
  <c r="BT418" i="5"/>
  <c r="BX418" i="5"/>
  <c r="BF419" i="5"/>
  <c r="BT419" i="5"/>
  <c r="BX419" i="5"/>
  <c r="BF420" i="5"/>
  <c r="BT420" i="5"/>
  <c r="BX420" i="5"/>
  <c r="BF421" i="5"/>
  <c r="BT421" i="5"/>
  <c r="BX421" i="5"/>
  <c r="BF422" i="5"/>
  <c r="BT422" i="5"/>
  <c r="BX422" i="5"/>
  <c r="BF423" i="5"/>
  <c r="BT423" i="5"/>
  <c r="BX423" i="5"/>
  <c r="BF424" i="5"/>
  <c r="BT424" i="5"/>
  <c r="BX424" i="5"/>
  <c r="BF425" i="5"/>
  <c r="BT425" i="5"/>
  <c r="BX425" i="5"/>
  <c r="BF426" i="5"/>
  <c r="BT426" i="5"/>
  <c r="BX426" i="5"/>
  <c r="BF427" i="5"/>
  <c r="BT427" i="5"/>
  <c r="BX427" i="5"/>
  <c r="BF428" i="5"/>
  <c r="BT428" i="5"/>
  <c r="BX428" i="5"/>
  <c r="BF429" i="5"/>
  <c r="BT429" i="5"/>
  <c r="BX429" i="5"/>
  <c r="BF430" i="5"/>
  <c r="BT430" i="5"/>
  <c r="BX430" i="5"/>
  <c r="BF431" i="5"/>
  <c r="BT431" i="5"/>
  <c r="BX431" i="5"/>
  <c r="BF432" i="5"/>
  <c r="BT432" i="5"/>
  <c r="BX432" i="5"/>
  <c r="BF433" i="5"/>
  <c r="BT433" i="5"/>
  <c r="BX433" i="5"/>
  <c r="BF434" i="5"/>
  <c r="BT434" i="5"/>
  <c r="BX434" i="5"/>
  <c r="BF435" i="5"/>
  <c r="BT435" i="5"/>
  <c r="BX435" i="5"/>
  <c r="BF436" i="5"/>
  <c r="BT436" i="5"/>
  <c r="BX436" i="5"/>
  <c r="BF437" i="5"/>
  <c r="BT437" i="5"/>
  <c r="BX437" i="5"/>
  <c r="BF438" i="5"/>
  <c r="BT438" i="5"/>
  <c r="BX438" i="5"/>
  <c r="BF439" i="5"/>
  <c r="BT439" i="5"/>
  <c r="BX439" i="5"/>
  <c r="BF440" i="5"/>
  <c r="BT440" i="5"/>
  <c r="BX440" i="5"/>
  <c r="BF441" i="5"/>
  <c r="BT441" i="5"/>
  <c r="BX441" i="5"/>
  <c r="BF442" i="5"/>
  <c r="BT442" i="5"/>
  <c r="BX442" i="5"/>
  <c r="BF443" i="5"/>
  <c r="BT443" i="5"/>
  <c r="BX443" i="5"/>
  <c r="BF444" i="5"/>
  <c r="BT444" i="5"/>
  <c r="BX444" i="5"/>
  <c r="BF445" i="5"/>
  <c r="BT445" i="5"/>
  <c r="BX445" i="5"/>
  <c r="BT446" i="5"/>
  <c r="BX446" i="5"/>
  <c r="BZ446" i="5"/>
  <c r="BF447" i="5"/>
  <c r="BT447" i="5"/>
  <c r="BX447" i="5"/>
  <c r="BF448" i="5"/>
  <c r="BT448" i="5"/>
  <c r="BX448" i="5"/>
  <c r="BF449" i="5"/>
  <c r="BT449" i="5"/>
  <c r="BX449" i="5"/>
  <c r="BF450" i="5"/>
  <c r="BT450" i="5"/>
  <c r="BX450" i="5"/>
  <c r="BF451" i="5"/>
  <c r="BT451" i="5"/>
  <c r="BX451" i="5"/>
  <c r="BF452" i="5"/>
  <c r="BT452" i="5"/>
  <c r="BX452" i="5"/>
  <c r="BF453" i="5"/>
  <c r="BT453" i="5"/>
  <c r="BX453" i="5"/>
  <c r="BF454" i="5"/>
  <c r="BT454" i="5"/>
  <c r="BX454" i="5"/>
  <c r="BF455" i="5"/>
  <c r="BT455" i="5"/>
  <c r="BX455" i="5"/>
  <c r="BF456" i="5"/>
  <c r="BT456" i="5"/>
  <c r="BX456" i="5"/>
  <c r="BF457" i="5"/>
  <c r="BT457" i="5"/>
  <c r="BX457" i="5"/>
  <c r="BT458" i="5"/>
  <c r="BX458" i="5"/>
  <c r="BZ458" i="5"/>
  <c r="BF459" i="5"/>
  <c r="BT459" i="5"/>
  <c r="BX459" i="5"/>
  <c r="BF460" i="5"/>
  <c r="BT460" i="5"/>
  <c r="BX460" i="5"/>
  <c r="BT461" i="5"/>
  <c r="BX461" i="5"/>
  <c r="BZ461" i="5"/>
  <c r="BF462" i="5"/>
  <c r="BT462" i="5"/>
  <c r="BX462" i="5"/>
  <c r="BF463" i="5"/>
  <c r="BT463" i="5"/>
  <c r="BX463" i="5"/>
  <c r="BF464" i="5"/>
  <c r="BT464" i="5"/>
  <c r="BX464" i="5"/>
  <c r="BF465" i="5"/>
  <c r="BT465" i="5"/>
  <c r="BX465" i="5"/>
  <c r="BF466" i="5"/>
  <c r="BT466" i="5"/>
  <c r="BX466" i="5"/>
  <c r="BF467" i="5"/>
  <c r="BT467" i="5"/>
  <c r="BX467" i="5"/>
  <c r="BF468" i="5"/>
  <c r="BT468" i="5"/>
  <c r="BX468" i="5"/>
  <c r="BF469" i="5"/>
  <c r="BT469" i="5"/>
  <c r="BX469" i="5"/>
  <c r="BF470" i="5"/>
  <c r="BT470" i="5"/>
  <c r="BX470" i="5"/>
  <c r="BF471" i="5"/>
  <c r="BT471" i="5"/>
  <c r="BX471" i="5"/>
  <c r="BF472" i="5"/>
  <c r="BT472" i="5"/>
  <c r="BX472" i="5"/>
  <c r="BF473" i="5"/>
  <c r="BT473" i="5"/>
  <c r="BX473" i="5"/>
  <c r="BF474" i="5"/>
  <c r="BT474" i="5"/>
  <c r="BX474" i="5"/>
  <c r="BF475" i="5"/>
  <c r="BT475" i="5"/>
  <c r="BX475" i="5"/>
  <c r="BF476" i="5"/>
  <c r="BT476" i="5"/>
  <c r="BX476" i="5"/>
  <c r="BF477" i="5"/>
  <c r="BT477" i="5"/>
  <c r="BX477" i="5"/>
  <c r="BF478" i="5"/>
  <c r="BT478" i="5"/>
  <c r="BX478" i="5"/>
  <c r="BF479" i="5"/>
  <c r="BT479" i="5"/>
  <c r="BX479" i="5"/>
  <c r="BT480" i="5"/>
  <c r="BX480" i="5"/>
  <c r="BZ480" i="5"/>
  <c r="BF481" i="5"/>
  <c r="BT481" i="5"/>
  <c r="BX481" i="5"/>
  <c r="BT482" i="5"/>
  <c r="BX482" i="5"/>
  <c r="BZ482" i="5"/>
  <c r="BF483" i="5"/>
  <c r="BT483" i="5"/>
  <c r="BX483" i="5"/>
  <c r="BF484" i="5"/>
  <c r="BT484" i="5"/>
  <c r="BX484" i="5"/>
  <c r="BF485" i="5"/>
  <c r="BT485" i="5"/>
  <c r="BX485" i="5"/>
  <c r="BF486" i="5"/>
  <c r="BT486" i="5"/>
  <c r="BX486" i="5"/>
  <c r="BF487" i="5"/>
  <c r="BT487" i="5"/>
  <c r="BX487" i="5"/>
  <c r="BF488" i="5"/>
  <c r="BT488" i="5"/>
  <c r="BX488" i="5"/>
  <c r="BF489" i="5"/>
  <c r="BT489" i="5"/>
  <c r="BX489" i="5"/>
  <c r="BF490" i="5"/>
  <c r="BT490" i="5"/>
  <c r="BX490" i="5"/>
  <c r="BF491" i="5"/>
  <c r="BT491" i="5"/>
  <c r="BX491" i="5"/>
  <c r="BF492" i="5"/>
  <c r="BT492" i="5"/>
  <c r="BX492" i="5"/>
  <c r="BF493" i="5"/>
  <c r="BT493" i="5"/>
  <c r="BX493" i="5"/>
  <c r="BF494" i="5"/>
  <c r="BT494" i="5"/>
  <c r="BX494" i="5"/>
  <c r="BF495" i="5"/>
  <c r="BT495" i="5"/>
  <c r="BX495" i="5"/>
  <c r="BF496" i="5"/>
  <c r="BT496" i="5"/>
  <c r="BX496" i="5"/>
  <c r="BF497" i="5"/>
  <c r="BT497" i="5"/>
  <c r="BX497" i="5"/>
  <c r="BF498" i="5"/>
  <c r="BT498" i="5"/>
  <c r="BX498" i="5"/>
  <c r="BF499" i="5"/>
  <c r="BT499" i="5"/>
  <c r="BX499" i="5"/>
  <c r="BF500" i="5"/>
  <c r="BT500" i="5"/>
  <c r="BX500" i="5"/>
  <c r="BF501" i="5"/>
  <c r="BT501" i="5"/>
  <c r="BX501" i="5"/>
  <c r="BF502" i="5"/>
  <c r="BT502" i="5"/>
  <c r="BX502" i="5"/>
  <c r="BF503" i="5"/>
  <c r="BT503" i="5"/>
  <c r="BX503" i="5"/>
  <c r="BF504" i="5"/>
  <c r="BT504" i="5"/>
  <c r="BX504" i="5"/>
  <c r="BF505" i="5"/>
  <c r="BT505" i="5"/>
  <c r="BX505" i="5"/>
  <c r="BF506" i="5"/>
  <c r="BT506" i="5"/>
  <c r="BX506" i="5"/>
  <c r="BF507" i="5"/>
  <c r="BT507" i="5"/>
  <c r="BX507" i="5"/>
  <c r="BF508" i="5"/>
  <c r="BT508" i="5"/>
  <c r="BX508" i="5"/>
  <c r="BF509" i="5"/>
  <c r="BT509" i="5"/>
  <c r="BX509" i="5"/>
  <c r="BF510" i="5"/>
  <c r="BT510" i="5"/>
  <c r="BX510" i="5"/>
  <c r="BF511" i="5"/>
  <c r="BT511" i="5"/>
  <c r="BX511" i="5"/>
  <c r="BF512" i="5"/>
  <c r="BT512" i="5"/>
  <c r="BX512" i="5"/>
  <c r="BF513" i="5"/>
  <c r="BT513" i="5"/>
  <c r="BX513" i="5"/>
  <c r="BF514" i="5"/>
  <c r="BT514" i="5"/>
  <c r="BX514" i="5"/>
  <c r="BF515" i="5"/>
  <c r="BT515" i="5"/>
  <c r="BX515" i="5"/>
  <c r="BT516" i="5"/>
  <c r="BX516" i="5"/>
  <c r="BZ516" i="5"/>
  <c r="BF517" i="5"/>
  <c r="BT517" i="5"/>
  <c r="BX517" i="5"/>
  <c r="BF518" i="5"/>
  <c r="BT518" i="5"/>
  <c r="BX518" i="5"/>
  <c r="BF519" i="5"/>
  <c r="BT519" i="5"/>
  <c r="BX519" i="5"/>
  <c r="BF520" i="5"/>
  <c r="BT520" i="5"/>
  <c r="BX520" i="5"/>
  <c r="BF521" i="5"/>
  <c r="BT521" i="5"/>
  <c r="BX521" i="5"/>
  <c r="BF522" i="5"/>
  <c r="BT522" i="5"/>
  <c r="BX522" i="5"/>
  <c r="BF523" i="5"/>
  <c r="BT523" i="5"/>
  <c r="BX523" i="5"/>
  <c r="BF524" i="5"/>
  <c r="BT524" i="5"/>
  <c r="BX524" i="5"/>
  <c r="BF525" i="5"/>
  <c r="BT525" i="5"/>
  <c r="BX525" i="5"/>
  <c r="BF526" i="5"/>
  <c r="BT526" i="5"/>
  <c r="BX526" i="5"/>
  <c r="BF527" i="5"/>
  <c r="BT527" i="5"/>
  <c r="BX527" i="5"/>
  <c r="BF528" i="5"/>
  <c r="BT528" i="5"/>
  <c r="BX528" i="5"/>
  <c r="BF529" i="5"/>
  <c r="BT529" i="5"/>
  <c r="BX529" i="5"/>
  <c r="BF530" i="5"/>
  <c r="BT530" i="5"/>
  <c r="BX530" i="5"/>
  <c r="BF531" i="5"/>
  <c r="BT531" i="5"/>
  <c r="BX531" i="5"/>
  <c r="BF532" i="5"/>
  <c r="BT532" i="5"/>
  <c r="BX532" i="5"/>
  <c r="BF533" i="5"/>
  <c r="BT533" i="5"/>
  <c r="BX533" i="5"/>
  <c r="BF534" i="5"/>
  <c r="BT534" i="5"/>
  <c r="BX534" i="5"/>
  <c r="BF535" i="5"/>
  <c r="BT535" i="5"/>
  <c r="BX535" i="5"/>
  <c r="BF536" i="5"/>
  <c r="BT536" i="5"/>
  <c r="BX536" i="5"/>
  <c r="BF537" i="5"/>
  <c r="BT537" i="5"/>
  <c r="BX537" i="5"/>
  <c r="BT538" i="5"/>
  <c r="BX538" i="5"/>
  <c r="BZ538" i="5"/>
  <c r="BF539" i="5"/>
  <c r="BT539" i="5"/>
  <c r="BX539" i="5"/>
  <c r="BF540" i="5"/>
  <c r="BT540" i="5"/>
  <c r="BX540" i="5"/>
  <c r="BF541" i="5"/>
  <c r="BT541" i="5"/>
  <c r="BX541" i="5"/>
  <c r="BF542" i="5"/>
  <c r="BT542" i="5"/>
  <c r="BX542" i="5"/>
  <c r="BF543" i="5"/>
  <c r="BT543" i="5"/>
  <c r="BX543" i="5"/>
  <c r="BF544" i="5"/>
  <c r="BT544" i="5"/>
  <c r="BX544" i="5"/>
  <c r="BF545" i="5"/>
  <c r="BT545" i="5"/>
  <c r="BX545" i="5"/>
  <c r="BF546" i="5"/>
  <c r="BT546" i="5"/>
  <c r="BX546" i="5"/>
  <c r="BF547" i="5"/>
  <c r="BT547" i="5"/>
  <c r="BX547" i="5"/>
  <c r="BF548" i="5"/>
  <c r="BT548" i="5"/>
  <c r="BX548" i="5"/>
  <c r="BF549" i="5"/>
  <c r="BT549" i="5"/>
  <c r="BX549" i="5"/>
  <c r="BF550" i="5"/>
  <c r="BT550" i="5"/>
  <c r="BX550" i="5"/>
  <c r="BF551" i="5"/>
  <c r="BT551" i="5"/>
  <c r="BX551" i="5"/>
  <c r="BF552" i="5"/>
  <c r="BT552" i="5"/>
  <c r="BX552" i="5"/>
  <c r="BF553" i="5"/>
  <c r="BT553" i="5"/>
  <c r="BX553" i="5"/>
  <c r="BF554" i="5"/>
  <c r="BT554" i="5"/>
  <c r="BX554" i="5"/>
  <c r="BF555" i="5"/>
  <c r="BT555" i="5"/>
  <c r="BX555" i="5"/>
  <c r="BF556" i="5"/>
  <c r="BT556" i="5"/>
  <c r="BX556" i="5"/>
  <c r="BF557" i="5"/>
  <c r="BT557" i="5"/>
  <c r="BX557" i="5"/>
  <c r="BF558" i="5"/>
  <c r="BT558" i="5"/>
  <c r="BX558" i="5"/>
  <c r="BF559" i="5"/>
  <c r="BT559" i="5"/>
  <c r="BX559" i="5"/>
  <c r="BF560" i="5"/>
  <c r="BT560" i="5"/>
  <c r="BX560" i="5"/>
  <c r="BF561" i="5"/>
  <c r="BT561" i="5"/>
  <c r="BX561" i="5"/>
  <c r="BF562" i="5"/>
  <c r="BT562" i="5"/>
  <c r="BX562" i="5"/>
  <c r="BF563" i="5"/>
  <c r="BT563" i="5"/>
  <c r="BX563" i="5"/>
  <c r="BF564" i="5"/>
  <c r="BT564" i="5"/>
  <c r="BX564" i="5"/>
  <c r="BF565" i="5"/>
  <c r="BT565" i="5"/>
  <c r="BX565" i="5"/>
  <c r="BF566" i="5"/>
  <c r="BT566" i="5"/>
  <c r="BX566" i="5"/>
  <c r="BF567" i="5"/>
  <c r="BT567" i="5"/>
  <c r="BX567" i="5"/>
  <c r="BF568" i="5"/>
  <c r="BT568" i="5"/>
  <c r="BX568" i="5"/>
  <c r="BF569" i="5"/>
  <c r="BT569" i="5"/>
  <c r="BX569" i="5"/>
  <c r="BF570" i="5"/>
  <c r="BT570" i="5"/>
  <c r="BX570" i="5"/>
  <c r="BF571" i="5"/>
  <c r="BT571" i="5"/>
  <c r="BX571" i="5"/>
  <c r="BF572" i="5"/>
  <c r="BT572" i="5"/>
  <c r="BX572" i="5"/>
  <c r="BF573" i="5"/>
  <c r="BT573" i="5"/>
  <c r="BX573" i="5"/>
  <c r="BF574" i="5"/>
  <c r="BT574" i="5"/>
  <c r="BX574" i="5"/>
  <c r="BF575" i="5"/>
  <c r="BT575" i="5"/>
  <c r="BX575" i="5"/>
  <c r="BF576" i="5"/>
  <c r="BT576" i="5"/>
  <c r="BX576" i="5"/>
  <c r="BF577" i="5"/>
  <c r="BT577" i="5"/>
  <c r="BX577" i="5"/>
  <c r="BF578" i="5"/>
  <c r="BT578" i="5"/>
  <c r="BX578" i="5"/>
  <c r="BF579" i="5"/>
  <c r="BT579" i="5"/>
  <c r="BX579" i="5"/>
  <c r="BF580" i="5"/>
  <c r="BT580" i="5"/>
  <c r="BX580" i="5"/>
  <c r="BF581" i="5"/>
  <c r="BT581" i="5"/>
  <c r="BX581" i="5"/>
  <c r="BF582" i="5"/>
  <c r="BT582" i="5"/>
  <c r="BX582" i="5"/>
  <c r="BF583" i="5"/>
  <c r="BT583" i="5"/>
  <c r="BX583" i="5"/>
  <c r="BF584" i="5"/>
  <c r="BT584" i="5"/>
  <c r="BX584" i="5"/>
  <c r="BF585" i="5"/>
  <c r="BT585" i="5"/>
  <c r="BX585" i="5"/>
  <c r="BF586" i="5"/>
  <c r="BT586" i="5"/>
  <c r="BX586" i="5"/>
  <c r="BF587" i="5"/>
  <c r="BT587" i="5"/>
  <c r="BX587" i="5"/>
  <c r="BF588" i="5"/>
  <c r="BT588" i="5"/>
  <c r="BX588" i="5"/>
  <c r="BF589" i="5"/>
  <c r="BT589" i="5"/>
  <c r="BX589" i="5"/>
  <c r="BF590" i="5"/>
  <c r="BT590" i="5"/>
  <c r="BX590" i="5"/>
  <c r="BF591" i="5"/>
  <c r="BT591" i="5"/>
  <c r="BX591" i="5"/>
  <c r="BF592" i="5"/>
  <c r="BT592" i="5"/>
  <c r="BX592" i="5"/>
  <c r="BT593" i="5"/>
  <c r="BX593" i="5"/>
  <c r="BZ593" i="5"/>
  <c r="BF594" i="5"/>
  <c r="BT594" i="5"/>
  <c r="BX594" i="5"/>
  <c r="BF595" i="5"/>
  <c r="BT595" i="5"/>
  <c r="BX595" i="5"/>
  <c r="BF596" i="5"/>
  <c r="BT596" i="5"/>
  <c r="BX596" i="5"/>
  <c r="BF597" i="5"/>
  <c r="BT597" i="5"/>
  <c r="BX597" i="5"/>
  <c r="BF598" i="5"/>
  <c r="BT598" i="5"/>
  <c r="BX598" i="5"/>
  <c r="BF599" i="5"/>
  <c r="BT599" i="5"/>
  <c r="BX599" i="5"/>
  <c r="BF600" i="5"/>
  <c r="BT600" i="5"/>
  <c r="BX600" i="5"/>
  <c r="BF601" i="5"/>
  <c r="BT601" i="5"/>
  <c r="BX601" i="5"/>
  <c r="BF602" i="5"/>
  <c r="BT602" i="5"/>
  <c r="BX602" i="5"/>
  <c r="BF603" i="5"/>
  <c r="BT603" i="5"/>
  <c r="BX603" i="5"/>
  <c r="BF604" i="5"/>
  <c r="BT604" i="5"/>
  <c r="BX604" i="5"/>
  <c r="BF605" i="5"/>
  <c r="BT605" i="5"/>
  <c r="BX605" i="5"/>
  <c r="BF606" i="5"/>
  <c r="BT606" i="5"/>
  <c r="BX606" i="5"/>
  <c r="BF607" i="5"/>
  <c r="BT607" i="5"/>
  <c r="BX607" i="5"/>
  <c r="BF608" i="5"/>
  <c r="BT608" i="5"/>
  <c r="BX608" i="5"/>
  <c r="BF609" i="5"/>
  <c r="BT609" i="5"/>
  <c r="BX609" i="5"/>
  <c r="BF610" i="5"/>
  <c r="BT610" i="5"/>
  <c r="BX610" i="5"/>
  <c r="BF611" i="5"/>
  <c r="BT611" i="5"/>
  <c r="BX611" i="5"/>
  <c r="BF612" i="5"/>
  <c r="BT612" i="5"/>
  <c r="BX612" i="5"/>
  <c r="BF613" i="5"/>
  <c r="BT613" i="5"/>
  <c r="BX613" i="5"/>
  <c r="BT614" i="5"/>
  <c r="BX614" i="5"/>
  <c r="BZ614" i="5"/>
  <c r="BF615" i="5"/>
  <c r="BT615" i="5"/>
  <c r="BX615" i="5"/>
  <c r="BF616" i="5"/>
  <c r="BT616" i="5"/>
  <c r="BX616" i="5"/>
  <c r="BF617" i="5"/>
  <c r="BT617" i="5"/>
  <c r="BX617" i="5"/>
  <c r="BF618" i="5"/>
  <c r="BT618" i="5"/>
  <c r="BX618" i="5"/>
  <c r="BF619" i="5"/>
  <c r="BT619" i="5"/>
  <c r="BX619" i="5"/>
  <c r="BF620" i="5"/>
  <c r="BT620" i="5"/>
  <c r="BX620" i="5"/>
  <c r="BF621" i="5"/>
  <c r="BT621" i="5"/>
  <c r="BX621" i="5"/>
  <c r="BF622" i="5"/>
  <c r="BT622" i="5"/>
  <c r="BX622" i="5"/>
  <c r="BF623" i="5"/>
  <c r="BT623" i="5"/>
  <c r="BX623" i="5"/>
  <c r="BF624" i="5"/>
  <c r="BT624" i="5"/>
  <c r="BX624" i="5"/>
  <c r="BF625" i="5"/>
  <c r="BT625" i="5"/>
  <c r="BX625" i="5"/>
  <c r="BF626" i="5"/>
  <c r="BT626" i="5"/>
  <c r="BX626" i="5"/>
  <c r="BF627" i="5"/>
  <c r="BT627" i="5"/>
  <c r="BX627" i="5"/>
  <c r="BF628" i="5"/>
  <c r="BT628" i="5"/>
  <c r="BX628" i="5"/>
  <c r="BF629" i="5"/>
  <c r="BT629" i="5"/>
  <c r="BX629" i="5"/>
  <c r="BF630" i="5"/>
  <c r="BT630" i="5"/>
  <c r="BX630" i="5"/>
  <c r="BF631" i="5"/>
  <c r="BT631" i="5"/>
  <c r="BX631" i="5"/>
  <c r="BF632" i="5"/>
  <c r="BT632" i="5"/>
  <c r="BX632" i="5"/>
  <c r="BF633" i="5"/>
  <c r="BT633" i="5"/>
  <c r="BX633" i="5"/>
  <c r="BF634" i="5"/>
  <c r="BT634" i="5"/>
  <c r="BX634" i="5"/>
  <c r="BF635" i="5"/>
  <c r="BT635" i="5"/>
  <c r="BX635" i="5"/>
  <c r="BF636" i="5"/>
  <c r="BT636" i="5"/>
  <c r="BX636" i="5"/>
  <c r="BF637" i="5"/>
  <c r="BT637" i="5"/>
  <c r="BX637" i="5"/>
  <c r="BF638" i="5"/>
  <c r="BT638" i="5"/>
  <c r="BX638" i="5"/>
  <c r="BF639" i="5"/>
  <c r="BT639" i="5"/>
  <c r="BX639" i="5"/>
  <c r="BF640" i="5"/>
  <c r="BT640" i="5"/>
  <c r="BX640" i="5"/>
  <c r="BF641" i="5"/>
  <c r="BT641" i="5"/>
  <c r="BX641" i="5"/>
  <c r="BF642" i="5"/>
  <c r="BT642" i="5"/>
  <c r="BX642" i="5"/>
  <c r="BF643" i="5"/>
  <c r="BT643" i="5"/>
  <c r="BX643" i="5"/>
  <c r="BF644" i="5"/>
  <c r="BT644" i="5"/>
  <c r="BX644" i="5"/>
  <c r="BF645" i="5"/>
  <c r="BT645" i="5"/>
  <c r="BX645" i="5"/>
  <c r="BF646" i="5"/>
  <c r="BT646" i="5"/>
  <c r="BX646" i="5"/>
  <c r="BF647" i="5"/>
  <c r="BT647" i="5"/>
  <c r="BX647" i="5"/>
  <c r="BF648" i="5"/>
  <c r="BT648" i="5"/>
  <c r="BX648" i="5"/>
  <c r="BF649" i="5"/>
  <c r="BT649" i="5"/>
  <c r="BX649" i="5"/>
  <c r="BF650" i="5"/>
  <c r="BT650" i="5"/>
  <c r="BX650" i="5"/>
  <c r="BF651" i="5"/>
  <c r="BT651" i="5"/>
  <c r="BX651" i="5"/>
  <c r="BF652" i="5"/>
  <c r="BT652" i="5"/>
  <c r="BX652" i="5"/>
  <c r="BF653" i="5"/>
  <c r="BT653" i="5"/>
  <c r="BX653" i="5"/>
  <c r="BF654" i="5"/>
  <c r="BT654" i="5"/>
  <c r="BX654" i="5"/>
  <c r="BF655" i="5"/>
  <c r="BT655" i="5"/>
  <c r="BX655" i="5"/>
  <c r="BF656" i="5"/>
  <c r="BT656" i="5"/>
  <c r="BX656" i="5"/>
  <c r="BF657" i="5"/>
  <c r="BT657" i="5"/>
  <c r="BX657" i="5"/>
  <c r="BF658" i="5"/>
  <c r="BT658" i="5"/>
  <c r="BX658" i="5"/>
  <c r="BF659" i="5"/>
  <c r="BT659" i="5"/>
  <c r="BX659" i="5"/>
  <c r="BF660" i="5"/>
  <c r="BT660" i="5"/>
  <c r="BX660" i="5"/>
  <c r="BF661" i="5"/>
  <c r="BT661" i="5"/>
  <c r="BX661" i="5"/>
  <c r="BF662" i="5"/>
  <c r="BT662" i="5"/>
  <c r="BX662" i="5"/>
  <c r="BT663" i="5"/>
  <c r="BX663" i="5"/>
  <c r="BZ663" i="5"/>
  <c r="BF664" i="5"/>
  <c r="BT664" i="5"/>
  <c r="BX664" i="5"/>
  <c r="BF665" i="5"/>
  <c r="BT665" i="5"/>
  <c r="BX665" i="5"/>
  <c r="BF666" i="5"/>
  <c r="BT666" i="5"/>
  <c r="BX666" i="5"/>
  <c r="BF667" i="5"/>
  <c r="BT667" i="5"/>
  <c r="BX667" i="5"/>
  <c r="BF668" i="5"/>
  <c r="BT668" i="5"/>
  <c r="BX668" i="5"/>
  <c r="BF669" i="5"/>
  <c r="BT669" i="5"/>
  <c r="BX669" i="5"/>
  <c r="BF670" i="5"/>
  <c r="BT670" i="5"/>
  <c r="BX670" i="5"/>
  <c r="BF671" i="5"/>
  <c r="BT671" i="5"/>
  <c r="BX671" i="5"/>
  <c r="BF672" i="5"/>
  <c r="BT672" i="5"/>
  <c r="BX672" i="5"/>
  <c r="BF673" i="5"/>
  <c r="BT673" i="5"/>
  <c r="BX673" i="5"/>
  <c r="BF674" i="5"/>
  <c r="BT674" i="5"/>
  <c r="BX674" i="5"/>
  <c r="BF675" i="5"/>
  <c r="BT675" i="5"/>
  <c r="BX675" i="5"/>
  <c r="BF676" i="5"/>
  <c r="BT676" i="5"/>
  <c r="BX676" i="5"/>
  <c r="BF677" i="5"/>
  <c r="BT677" i="5"/>
  <c r="BX677" i="5"/>
  <c r="BF678" i="5"/>
  <c r="BT678" i="5"/>
  <c r="BX678" i="5"/>
  <c r="BF679" i="5"/>
  <c r="BT679" i="5"/>
  <c r="BX679" i="5"/>
  <c r="BF680" i="5"/>
  <c r="BT680" i="5"/>
  <c r="BX680" i="5"/>
  <c r="BF681" i="5"/>
  <c r="BT681" i="5"/>
  <c r="BX681" i="5"/>
  <c r="BF682" i="5"/>
  <c r="BT682" i="5"/>
  <c r="BX682" i="5"/>
  <c r="BF683" i="5"/>
  <c r="BT683" i="5"/>
  <c r="BX683" i="5"/>
  <c r="BF684" i="5"/>
  <c r="BT684" i="5"/>
  <c r="BX684" i="5"/>
  <c r="BF685" i="5"/>
  <c r="BT685" i="5"/>
  <c r="BX685" i="5"/>
  <c r="BF686" i="5"/>
  <c r="BT686" i="5"/>
  <c r="BX686" i="5"/>
  <c r="BF687" i="5"/>
  <c r="BT687" i="5"/>
  <c r="BX687" i="5"/>
  <c r="BF688" i="5"/>
  <c r="BT688" i="5"/>
  <c r="BX688" i="5"/>
  <c r="BF689" i="5"/>
  <c r="BT689" i="5"/>
  <c r="BX689" i="5"/>
  <c r="BF690" i="5"/>
  <c r="BT690" i="5"/>
  <c r="BX690" i="5"/>
  <c r="BF691" i="5"/>
  <c r="BT691" i="5"/>
  <c r="BX691" i="5"/>
  <c r="BF692" i="5"/>
  <c r="BT692" i="5"/>
  <c r="BX692" i="5"/>
  <c r="BF693" i="5"/>
  <c r="BT693" i="5"/>
  <c r="BX693" i="5"/>
  <c r="BF694" i="5"/>
  <c r="BT694" i="5"/>
  <c r="BX694" i="5"/>
  <c r="BF695" i="5"/>
  <c r="BT695" i="5"/>
  <c r="BX695" i="5"/>
  <c r="BF696" i="5"/>
  <c r="BT696" i="5"/>
  <c r="BX696" i="5"/>
  <c r="BF697" i="5"/>
  <c r="BT697" i="5"/>
  <c r="BX697" i="5"/>
  <c r="BF698" i="5"/>
  <c r="BT698" i="5"/>
  <c r="BX698" i="5"/>
  <c r="BF699" i="5"/>
  <c r="BT699" i="5"/>
  <c r="BX699" i="5"/>
  <c r="BF700" i="5"/>
  <c r="BT700" i="5"/>
  <c r="BX700" i="5"/>
  <c r="BF701" i="5"/>
  <c r="BT701" i="5"/>
  <c r="BX701" i="5"/>
  <c r="BT702" i="5"/>
  <c r="BX702" i="5"/>
  <c r="BZ702" i="5"/>
  <c r="BF703" i="5"/>
  <c r="BT703" i="5"/>
  <c r="BX703" i="5"/>
  <c r="BF704" i="5"/>
  <c r="BT704" i="5"/>
  <c r="BX704" i="5"/>
  <c r="BF705" i="5"/>
  <c r="BT705" i="5"/>
  <c r="BX705" i="5"/>
  <c r="BF706" i="5"/>
  <c r="BT706" i="5"/>
  <c r="BX706" i="5"/>
  <c r="BF707" i="5"/>
  <c r="BT707" i="5"/>
  <c r="BX707" i="5"/>
  <c r="BF708" i="5"/>
  <c r="BT708" i="5"/>
  <c r="BX708" i="5"/>
  <c r="BF709" i="5"/>
  <c r="BT709" i="5"/>
  <c r="BX709" i="5"/>
  <c r="BF710" i="5"/>
  <c r="BT710" i="5"/>
  <c r="BX710" i="5"/>
  <c r="BF711" i="5"/>
  <c r="BT711" i="5"/>
  <c r="BX711" i="5"/>
  <c r="BF712" i="5"/>
  <c r="BT712" i="5"/>
  <c r="BX712" i="5"/>
  <c r="BF713" i="5"/>
  <c r="BT713" i="5"/>
  <c r="BX713" i="5"/>
  <c r="BF714" i="5"/>
  <c r="BT714" i="5"/>
  <c r="BX714" i="5"/>
  <c r="BF715" i="5"/>
  <c r="BT715" i="5"/>
  <c r="BX715" i="5"/>
  <c r="BF716" i="5"/>
  <c r="BT716" i="5"/>
  <c r="BX716" i="5"/>
  <c r="BF717" i="5"/>
  <c r="BT717" i="5"/>
  <c r="BX717" i="5"/>
  <c r="BF718" i="5"/>
  <c r="BT718" i="5"/>
  <c r="BX718" i="5"/>
  <c r="BF719" i="5"/>
  <c r="BT719" i="5"/>
  <c r="BX719" i="5"/>
  <c r="BF720" i="5"/>
  <c r="BT720" i="5"/>
  <c r="BX720" i="5"/>
  <c r="BF721" i="5"/>
  <c r="BT721" i="5"/>
  <c r="BX721" i="5"/>
  <c r="BF722" i="5"/>
  <c r="BT722" i="5"/>
  <c r="BX722" i="5"/>
  <c r="BF723" i="5"/>
  <c r="BT723" i="5"/>
  <c r="BX723" i="5"/>
  <c r="BF724" i="5"/>
  <c r="BT724" i="5"/>
  <c r="BX724" i="5"/>
  <c r="BF725" i="5"/>
  <c r="BT725" i="5"/>
  <c r="BX725" i="5"/>
  <c r="BF726" i="5"/>
  <c r="BT726" i="5"/>
  <c r="BX726" i="5"/>
  <c r="BF727" i="5"/>
  <c r="BT727" i="5"/>
  <c r="BX727" i="5"/>
  <c r="BF728" i="5"/>
  <c r="BT728" i="5"/>
  <c r="BX728" i="5"/>
  <c r="BF729" i="5"/>
  <c r="BT729" i="5"/>
  <c r="BX729" i="5"/>
  <c r="BF730" i="5"/>
  <c r="BT730" i="5"/>
  <c r="BX730" i="5"/>
  <c r="BF731" i="5"/>
  <c r="BT731" i="5"/>
  <c r="BX731" i="5"/>
  <c r="BF732" i="5"/>
  <c r="BT732" i="5"/>
  <c r="BX732" i="5"/>
  <c r="BF733" i="5"/>
  <c r="BT733" i="5"/>
  <c r="BX733" i="5"/>
  <c r="BF734" i="5"/>
  <c r="BT734" i="5"/>
  <c r="BX734" i="5"/>
  <c r="BF735" i="5"/>
  <c r="BT735" i="5"/>
  <c r="BX735" i="5"/>
  <c r="BF736" i="5"/>
  <c r="BT736" i="5"/>
  <c r="BX736" i="5"/>
  <c r="BF737" i="5"/>
  <c r="BT737" i="5"/>
  <c r="BX737" i="5"/>
  <c r="BF738" i="5"/>
  <c r="BT738" i="5"/>
  <c r="BX738" i="5"/>
  <c r="BF739" i="5"/>
  <c r="BT739" i="5"/>
  <c r="BX739" i="5"/>
  <c r="BF740" i="5"/>
  <c r="BT740" i="5"/>
  <c r="BX740" i="5"/>
  <c r="BF741" i="5"/>
  <c r="BT741" i="5"/>
  <c r="BX741" i="5"/>
  <c r="BF742" i="5"/>
  <c r="BT742" i="5"/>
  <c r="BX742" i="5"/>
  <c r="BF743" i="5"/>
  <c r="BT743" i="5"/>
  <c r="BX743" i="5"/>
  <c r="BF744" i="5"/>
  <c r="BT744" i="5"/>
  <c r="BX744" i="5"/>
  <c r="BF745" i="5"/>
  <c r="BT745" i="5"/>
  <c r="BX745" i="5"/>
  <c r="BF746" i="5"/>
  <c r="BT746" i="5"/>
  <c r="BX746" i="5"/>
  <c r="BF747" i="5"/>
  <c r="BT747" i="5"/>
  <c r="BX747" i="5"/>
  <c r="BF748" i="5"/>
  <c r="BT748" i="5"/>
  <c r="BX748" i="5"/>
  <c r="BF749" i="5"/>
  <c r="BT749" i="5"/>
  <c r="BX749" i="5"/>
  <c r="BF750" i="5"/>
  <c r="BT750" i="5"/>
  <c r="BX750" i="5"/>
  <c r="BF751" i="5"/>
  <c r="BT751" i="5"/>
  <c r="BX751" i="5"/>
  <c r="BF752" i="5"/>
  <c r="BT752" i="5"/>
  <c r="BX752" i="5"/>
  <c r="BF753" i="5"/>
  <c r="BT753" i="5"/>
  <c r="BX753" i="5"/>
  <c r="BF754" i="5"/>
  <c r="BT754" i="5"/>
  <c r="BX754" i="5"/>
  <c r="BF755" i="5"/>
  <c r="BT755" i="5"/>
  <c r="BX755" i="5"/>
  <c r="BF756" i="5"/>
  <c r="BT756" i="5"/>
  <c r="BX756" i="5"/>
  <c r="BF757" i="5"/>
  <c r="BT757" i="5"/>
  <c r="BX757" i="5"/>
  <c r="BF758" i="5"/>
  <c r="BT758" i="5"/>
  <c r="BX758" i="5"/>
  <c r="BF759" i="5"/>
  <c r="BT759" i="5"/>
  <c r="BX759" i="5"/>
  <c r="BF760" i="5"/>
  <c r="BT760" i="5"/>
  <c r="BX760" i="5"/>
  <c r="BF761" i="5"/>
  <c r="BT761" i="5"/>
  <c r="BX761" i="5"/>
  <c r="BF762" i="5"/>
  <c r="BT762" i="5"/>
  <c r="BX762" i="5"/>
  <c r="BF763" i="5"/>
  <c r="BT763" i="5"/>
  <c r="BX763" i="5"/>
  <c r="BF764" i="5"/>
  <c r="BT764" i="5"/>
  <c r="BX764" i="5"/>
  <c r="BF765" i="5"/>
  <c r="BT765" i="5"/>
  <c r="BX765" i="5"/>
  <c r="BF766" i="5"/>
  <c r="BT766" i="5"/>
  <c r="BX766" i="5"/>
  <c r="BF767" i="5"/>
  <c r="BT767" i="5"/>
  <c r="BX767" i="5"/>
  <c r="BF768" i="5"/>
  <c r="BT768" i="5"/>
  <c r="BX768" i="5"/>
  <c r="BF769" i="5"/>
  <c r="BT769" i="5"/>
  <c r="BX769" i="5"/>
  <c r="BF770" i="5"/>
  <c r="BT770" i="5"/>
  <c r="BX770" i="5"/>
  <c r="BF771" i="5"/>
  <c r="BT771" i="5"/>
  <c r="BX771" i="5"/>
  <c r="BF772" i="5"/>
  <c r="BT772" i="5"/>
  <c r="BX772" i="5"/>
  <c r="BF773" i="5"/>
  <c r="BT773" i="5"/>
  <c r="BX773" i="5"/>
  <c r="BF774" i="5"/>
  <c r="BT774" i="5"/>
  <c r="BX774" i="5"/>
  <c r="BF775" i="5"/>
  <c r="BT775" i="5"/>
  <c r="BX775" i="5"/>
  <c r="BF776" i="5"/>
  <c r="BT776" i="5"/>
  <c r="BX776" i="5"/>
  <c r="BF777" i="5"/>
  <c r="BT777" i="5"/>
  <c r="BX777" i="5"/>
  <c r="BF778" i="5"/>
  <c r="BT778" i="5"/>
  <c r="BX778" i="5"/>
  <c r="BF779" i="5"/>
  <c r="BT779" i="5"/>
  <c r="BX779" i="5"/>
  <c r="BF780" i="5"/>
  <c r="BT780" i="5"/>
  <c r="BX780" i="5"/>
  <c r="BF781" i="5"/>
  <c r="BT781" i="5"/>
  <c r="BX781" i="5"/>
  <c r="BF782" i="5"/>
  <c r="BT782" i="5"/>
  <c r="BX782" i="5"/>
  <c r="BF783" i="5"/>
  <c r="BT783" i="5"/>
  <c r="BX783" i="5"/>
  <c r="BF784" i="5"/>
  <c r="BT784" i="5"/>
  <c r="BX784" i="5"/>
  <c r="BF785" i="5"/>
  <c r="BT785" i="5"/>
  <c r="BX785" i="5"/>
  <c r="BF786" i="5"/>
  <c r="BT786" i="5"/>
  <c r="BX786" i="5"/>
  <c r="BF787" i="5"/>
  <c r="BT787" i="5"/>
  <c r="BX787" i="5"/>
  <c r="BF788" i="5"/>
  <c r="BT788" i="5"/>
  <c r="BX788" i="5"/>
  <c r="BF789" i="5"/>
  <c r="BT789" i="5"/>
  <c r="BX789" i="5"/>
  <c r="BF790" i="5"/>
  <c r="BT790" i="5"/>
  <c r="BX790" i="5"/>
  <c r="BF791" i="5"/>
  <c r="BT791" i="5"/>
  <c r="BX791" i="5"/>
  <c r="BF792" i="5"/>
  <c r="BT792" i="5"/>
  <c r="BX792" i="5"/>
  <c r="BF793" i="5"/>
  <c r="BT793" i="5"/>
  <c r="BX793" i="5"/>
  <c r="BT794" i="5"/>
  <c r="BX794" i="5"/>
  <c r="BZ794" i="5"/>
  <c r="BF795" i="5"/>
  <c r="BT795" i="5"/>
  <c r="BX795" i="5"/>
  <c r="BF796" i="5"/>
  <c r="BT796" i="5"/>
  <c r="BX796" i="5"/>
  <c r="BF797" i="5"/>
  <c r="BT797" i="5"/>
  <c r="BX797" i="5"/>
  <c r="BF798" i="5"/>
  <c r="BT798" i="5"/>
  <c r="BX798" i="5"/>
  <c r="BT799" i="5"/>
  <c r="BX799" i="5"/>
  <c r="BZ799" i="5"/>
  <c r="BF800" i="5"/>
  <c r="BT800" i="5"/>
  <c r="BX800" i="5"/>
  <c r="BF801" i="5"/>
  <c r="BT801" i="5"/>
  <c r="BX801" i="5"/>
  <c r="BF802" i="5"/>
  <c r="BT802" i="5"/>
  <c r="BX802" i="5"/>
  <c r="BF803" i="5"/>
  <c r="BT803" i="5"/>
  <c r="BX803" i="5"/>
  <c r="BF804" i="5"/>
  <c r="BT804" i="5"/>
  <c r="BX804" i="5"/>
  <c r="BF805" i="5"/>
  <c r="BT805" i="5"/>
  <c r="BX805" i="5"/>
  <c r="BF806" i="5"/>
  <c r="BT806" i="5"/>
  <c r="BX806" i="5"/>
  <c r="BF807" i="5"/>
  <c r="BT807" i="5"/>
  <c r="BX807" i="5"/>
  <c r="BT808" i="5"/>
  <c r="BX808" i="5"/>
  <c r="BZ808" i="5"/>
  <c r="BF809" i="5"/>
  <c r="BT809" i="5"/>
  <c r="BX809" i="5"/>
  <c r="BF810" i="5"/>
  <c r="BT810" i="5"/>
  <c r="BX810" i="5"/>
  <c r="BF811" i="5"/>
  <c r="BT811" i="5"/>
  <c r="BX811" i="5"/>
  <c r="BT812" i="5"/>
  <c r="BX812" i="5"/>
  <c r="BZ812" i="5"/>
  <c r="BF813" i="5"/>
  <c r="BT813" i="5"/>
  <c r="BX813" i="5"/>
  <c r="BF814" i="5"/>
  <c r="BT814" i="5"/>
  <c r="BX814" i="5"/>
  <c r="BF815" i="5"/>
  <c r="BT815" i="5"/>
  <c r="BX815" i="5"/>
  <c r="BF816" i="5"/>
  <c r="BT816" i="5"/>
  <c r="BX816" i="5"/>
  <c r="BF817" i="5"/>
  <c r="BT817" i="5"/>
  <c r="BX817" i="5"/>
  <c r="BF818" i="5"/>
  <c r="BT818" i="5"/>
  <c r="BX818" i="5"/>
  <c r="BF819" i="5"/>
  <c r="BT819" i="5"/>
  <c r="BX819" i="5"/>
  <c r="BF820" i="5"/>
  <c r="BT820" i="5"/>
  <c r="BX820" i="5"/>
  <c r="BF821" i="5"/>
  <c r="BT821" i="5"/>
  <c r="BX821" i="5"/>
  <c r="BF822" i="5"/>
  <c r="BT822" i="5"/>
  <c r="BX822" i="5"/>
  <c r="BF823" i="5"/>
  <c r="BT823" i="5"/>
  <c r="BX823" i="5"/>
  <c r="BF824" i="5"/>
  <c r="BT824" i="5"/>
  <c r="BX824" i="5"/>
  <c r="BF825" i="5"/>
  <c r="BT825" i="5"/>
  <c r="BX825" i="5"/>
  <c r="BF826" i="5"/>
  <c r="BT826" i="5"/>
  <c r="BX826" i="5"/>
  <c r="BF827" i="5"/>
  <c r="BT827" i="5"/>
  <c r="BX827" i="5"/>
  <c r="BF828" i="5"/>
  <c r="BT828" i="5"/>
  <c r="BX828" i="5"/>
  <c r="BF829" i="5"/>
  <c r="BT829" i="5"/>
  <c r="BX829" i="5"/>
  <c r="BF830" i="5"/>
  <c r="BT830" i="5"/>
  <c r="BX830" i="5"/>
  <c r="BF831" i="5"/>
  <c r="BT831" i="5"/>
  <c r="BX831" i="5"/>
  <c r="BF832" i="5"/>
  <c r="BT832" i="5"/>
  <c r="BX832" i="5"/>
  <c r="BF833" i="5"/>
  <c r="BT833" i="5"/>
  <c r="BX833" i="5"/>
  <c r="BF834" i="5"/>
  <c r="BT834" i="5"/>
  <c r="BX834" i="5"/>
  <c r="BF835" i="5"/>
  <c r="BT835" i="5"/>
  <c r="BX835" i="5"/>
  <c r="BF836" i="5"/>
  <c r="BT836" i="5"/>
  <c r="BX836" i="5"/>
  <c r="BF837" i="5"/>
  <c r="BT837" i="5"/>
  <c r="BX837" i="5"/>
  <c r="BF838" i="5"/>
  <c r="BT838" i="5"/>
  <c r="BX838" i="5"/>
  <c r="BF839" i="5"/>
  <c r="BT839" i="5"/>
  <c r="BX839" i="5"/>
  <c r="BF840" i="5"/>
  <c r="BT840" i="5"/>
  <c r="BX840" i="5"/>
  <c r="BF841" i="5"/>
  <c r="BT841" i="5"/>
  <c r="BX841" i="5"/>
  <c r="BF842" i="5"/>
  <c r="BT842" i="5"/>
  <c r="BX842" i="5"/>
  <c r="BF843" i="5"/>
  <c r="BT843" i="5"/>
  <c r="BX843" i="5"/>
  <c r="BF844" i="5"/>
  <c r="BT844" i="5"/>
  <c r="BX844" i="5"/>
  <c r="BF845" i="5"/>
  <c r="BT845" i="5"/>
  <c r="BX845" i="5"/>
  <c r="BF846" i="5"/>
  <c r="BT846" i="5"/>
  <c r="BX846" i="5"/>
  <c r="BF847" i="5"/>
  <c r="BT847" i="5"/>
  <c r="BX847" i="5"/>
  <c r="BF848" i="5"/>
  <c r="BT848" i="5"/>
  <c r="BX848" i="5"/>
  <c r="BF849" i="5"/>
  <c r="BT849" i="5"/>
  <c r="BX849" i="5"/>
  <c r="BF850" i="5"/>
  <c r="BT850" i="5"/>
  <c r="BX850" i="5"/>
  <c r="BF851" i="5"/>
  <c r="BT851" i="5"/>
  <c r="BX851" i="5"/>
  <c r="BF852" i="5"/>
  <c r="BT852" i="5"/>
  <c r="BX852" i="5"/>
  <c r="BF853" i="5"/>
  <c r="BT853" i="5"/>
  <c r="BX853" i="5"/>
  <c r="BF854" i="5"/>
  <c r="BT854" i="5"/>
  <c r="BX854" i="5"/>
  <c r="BF855" i="5"/>
  <c r="BT855" i="5"/>
  <c r="BX855" i="5"/>
  <c r="BF856" i="5"/>
  <c r="BT856" i="5"/>
  <c r="BX856" i="5"/>
  <c r="BF857" i="5"/>
  <c r="BT857" i="5"/>
  <c r="BX857" i="5"/>
  <c r="BF858" i="5"/>
  <c r="BT858" i="5"/>
  <c r="BX858" i="5"/>
  <c r="BF859" i="5"/>
  <c r="BT859" i="5"/>
  <c r="BX859" i="5"/>
  <c r="BF860" i="5"/>
  <c r="BT860" i="5"/>
  <c r="BX860" i="5"/>
  <c r="BF861" i="5"/>
  <c r="BT861" i="5"/>
  <c r="BX861" i="5"/>
  <c r="BF862" i="5"/>
  <c r="BT862" i="5"/>
  <c r="BX862" i="5"/>
  <c r="BF863" i="5"/>
  <c r="BT863" i="5"/>
  <c r="BX863" i="5"/>
  <c r="BF864" i="5"/>
  <c r="BT864" i="5"/>
  <c r="BX864" i="5"/>
  <c r="BF865" i="5"/>
  <c r="BT865" i="5"/>
  <c r="BX865" i="5"/>
  <c r="BF866" i="5"/>
  <c r="BT866" i="5"/>
  <c r="BX866" i="5"/>
  <c r="BF867" i="5"/>
  <c r="BT867" i="5"/>
  <c r="BX867" i="5"/>
  <c r="BF868" i="5"/>
  <c r="BT868" i="5"/>
  <c r="BX868" i="5"/>
  <c r="BF869" i="5"/>
  <c r="BT869" i="5"/>
  <c r="BX869" i="5"/>
  <c r="BF870" i="5"/>
  <c r="BT870" i="5"/>
  <c r="BX870" i="5"/>
  <c r="BF871" i="5"/>
  <c r="BT871" i="5"/>
  <c r="BX871" i="5"/>
  <c r="BF872" i="5"/>
  <c r="BT872" i="5"/>
  <c r="BX872" i="5"/>
  <c r="BF873" i="5"/>
  <c r="BT873" i="5"/>
  <c r="BX873" i="5"/>
  <c r="BF874" i="5"/>
  <c r="BT874" i="5"/>
  <c r="BX874" i="5"/>
  <c r="BF875" i="5"/>
  <c r="BT875" i="5"/>
  <c r="BX875" i="5"/>
  <c r="BF876" i="5"/>
  <c r="BT876" i="5"/>
  <c r="BX876" i="5"/>
  <c r="BF877" i="5"/>
  <c r="BT877" i="5"/>
  <c r="BX877" i="5"/>
  <c r="BF878" i="5"/>
  <c r="BT878" i="5"/>
  <c r="BX878" i="5"/>
  <c r="BF879" i="5"/>
  <c r="BT879" i="5"/>
  <c r="BX879" i="5"/>
  <c r="BF880" i="5"/>
  <c r="BT880" i="5"/>
  <c r="BX880" i="5"/>
  <c r="BF881" i="5"/>
  <c r="BT881" i="5"/>
  <c r="BX881" i="5"/>
  <c r="BF882" i="5"/>
  <c r="BT882" i="5"/>
  <c r="BX882" i="5"/>
  <c r="BF883" i="5"/>
  <c r="BT883" i="5"/>
  <c r="BX883" i="5"/>
  <c r="BF884" i="5"/>
  <c r="BT884" i="5"/>
  <c r="BX884" i="5"/>
  <c r="BF885" i="5"/>
  <c r="BT885" i="5"/>
  <c r="BX885" i="5"/>
  <c r="BF886" i="5"/>
  <c r="BT886" i="5"/>
  <c r="BX886" i="5"/>
  <c r="BF887" i="5"/>
  <c r="BT887" i="5"/>
  <c r="BX887" i="5"/>
  <c r="BF888" i="5"/>
  <c r="BT888" i="5"/>
  <c r="BX888" i="5"/>
  <c r="BF889" i="5"/>
  <c r="BT889" i="5"/>
  <c r="BX889" i="5"/>
  <c r="BF890" i="5"/>
  <c r="BT890" i="5"/>
  <c r="BX890" i="5"/>
  <c r="BF891" i="5"/>
  <c r="BT891" i="5"/>
  <c r="BX891" i="5"/>
  <c r="BF892" i="5"/>
  <c r="BT892" i="5"/>
  <c r="BX892" i="5"/>
  <c r="BF893" i="5"/>
  <c r="BT893" i="5"/>
  <c r="BX893" i="5"/>
  <c r="BF894" i="5"/>
  <c r="BT894" i="5"/>
  <c r="BX894" i="5"/>
  <c r="BF895" i="5"/>
  <c r="BT895" i="5"/>
  <c r="BX895" i="5"/>
  <c r="BF896" i="5"/>
  <c r="BT896" i="5"/>
  <c r="BX896" i="5"/>
  <c r="BF897" i="5"/>
  <c r="BT897" i="5"/>
  <c r="BX897" i="5"/>
  <c r="BF898" i="5"/>
  <c r="BT898" i="5"/>
  <c r="BX898" i="5"/>
  <c r="BF899" i="5"/>
  <c r="BT899" i="5"/>
  <c r="BX899" i="5"/>
  <c r="BF900" i="5"/>
  <c r="BT900" i="5"/>
  <c r="BX900" i="5"/>
  <c r="BF901" i="5"/>
  <c r="BT901" i="5"/>
  <c r="BX901" i="5"/>
  <c r="BF902" i="5"/>
  <c r="BT902" i="5"/>
  <c r="BX902" i="5"/>
  <c r="BT903" i="5"/>
  <c r="BX903" i="5"/>
  <c r="BZ903" i="5"/>
  <c r="BF904" i="5"/>
  <c r="BT904" i="5"/>
  <c r="BX904" i="5"/>
  <c r="BT905" i="5"/>
  <c r="BX905" i="5"/>
  <c r="BZ905" i="5"/>
  <c r="BF906" i="5"/>
  <c r="BT906" i="5"/>
  <c r="BX906" i="5"/>
  <c r="BT907" i="5"/>
  <c r="BX907" i="5"/>
  <c r="BZ907" i="5"/>
  <c r="BT908" i="5"/>
  <c r="BX908" i="5"/>
  <c r="BZ908" i="5"/>
  <c r="BT909" i="5"/>
  <c r="BX909" i="5"/>
  <c r="BZ909" i="5"/>
  <c r="BF910" i="5"/>
  <c r="BT910" i="5"/>
  <c r="BX910" i="5"/>
  <c r="BF911" i="5"/>
  <c r="BT911" i="5"/>
  <c r="BX911" i="5"/>
  <c r="BF912" i="5"/>
  <c r="BT912" i="5"/>
  <c r="BX912" i="5"/>
  <c r="BF913" i="5"/>
  <c r="BT913" i="5"/>
  <c r="BX913" i="5"/>
  <c r="BF914" i="5"/>
  <c r="BT914" i="5"/>
  <c r="BX914" i="5"/>
  <c r="BF915" i="5"/>
  <c r="BT915" i="5"/>
  <c r="BX915" i="5"/>
  <c r="BF916" i="5"/>
  <c r="BT916" i="5"/>
  <c r="BX916" i="5"/>
  <c r="BF917" i="5"/>
  <c r="BT917" i="5"/>
  <c r="BX917" i="5"/>
  <c r="BF918" i="5"/>
  <c r="BT918" i="5"/>
  <c r="BX918" i="5"/>
  <c r="BF919" i="5"/>
  <c r="BT919" i="5"/>
  <c r="BX919" i="5"/>
  <c r="BF920" i="5"/>
  <c r="BT920" i="5"/>
  <c r="BX920" i="5"/>
  <c r="BF921" i="5"/>
  <c r="BT921" i="5"/>
  <c r="BX921" i="5"/>
  <c r="BF922" i="5"/>
  <c r="BT922" i="5"/>
  <c r="BX922" i="5"/>
  <c r="BF923" i="5"/>
  <c r="BT923" i="5"/>
  <c r="BX923" i="5"/>
  <c r="BF924" i="5"/>
  <c r="BT924" i="5"/>
  <c r="BX924" i="5"/>
  <c r="BF925" i="5"/>
  <c r="BT925" i="5"/>
  <c r="BX925" i="5"/>
  <c r="BF926" i="5"/>
  <c r="BT926" i="5"/>
  <c r="BX926" i="5"/>
  <c r="BF927" i="5"/>
  <c r="BT927" i="5"/>
  <c r="BX927" i="5"/>
  <c r="BF928" i="5"/>
  <c r="BT928" i="5"/>
  <c r="BX928" i="5"/>
  <c r="BF929" i="5"/>
  <c r="BT929" i="5"/>
  <c r="BX929" i="5"/>
  <c r="BF930" i="5"/>
  <c r="BT930" i="5"/>
  <c r="BX930" i="5"/>
  <c r="BT931" i="5"/>
  <c r="BX931" i="5"/>
  <c r="BZ931" i="5"/>
  <c r="BF932" i="5"/>
  <c r="BT932" i="5"/>
  <c r="BX932" i="5"/>
  <c r="BF933" i="5"/>
  <c r="BT933" i="5"/>
  <c r="BX933" i="5"/>
  <c r="BF934" i="5"/>
  <c r="BT934" i="5"/>
  <c r="BX934" i="5"/>
  <c r="BF935" i="5"/>
  <c r="BT935" i="5"/>
  <c r="BX935" i="5"/>
  <c r="BT936" i="5"/>
  <c r="BX936" i="5"/>
  <c r="BZ936" i="5"/>
  <c r="BF937" i="5"/>
  <c r="BT937" i="5"/>
  <c r="BX937" i="5"/>
  <c r="BF938" i="5"/>
  <c r="BT938" i="5"/>
  <c r="BX938" i="5"/>
  <c r="BF939" i="5"/>
  <c r="BT939" i="5"/>
  <c r="BX939" i="5"/>
  <c r="BF940" i="5"/>
  <c r="BT940" i="5"/>
  <c r="BX940" i="5"/>
  <c r="BF941" i="5"/>
  <c r="BT941" i="5"/>
  <c r="BX941" i="5"/>
  <c r="BT942" i="5"/>
  <c r="BX942" i="5"/>
  <c r="BZ942" i="5"/>
  <c r="BF943" i="5"/>
  <c r="BT943" i="5"/>
  <c r="BX943" i="5"/>
  <c r="BF944" i="5"/>
  <c r="BT944" i="5"/>
  <c r="BX944" i="5"/>
  <c r="BF945" i="5"/>
  <c r="BT945" i="5"/>
  <c r="BX945" i="5"/>
  <c r="BF946" i="5"/>
  <c r="BT946" i="5"/>
  <c r="BX946" i="5"/>
  <c r="BF947" i="5"/>
  <c r="BT947" i="5"/>
  <c r="BX947" i="5"/>
  <c r="BF948" i="5"/>
  <c r="BT948" i="5"/>
  <c r="BX948" i="5"/>
  <c r="BF949" i="5"/>
  <c r="BT949" i="5"/>
  <c r="BX949" i="5"/>
  <c r="BF950" i="5"/>
  <c r="BT950" i="5"/>
  <c r="BX950" i="5"/>
  <c r="BF951" i="5"/>
  <c r="BT951" i="5"/>
  <c r="BX951" i="5"/>
  <c r="BF952" i="5"/>
  <c r="BT952" i="5"/>
  <c r="BX952" i="5"/>
  <c r="BF953" i="5"/>
  <c r="BT953" i="5"/>
  <c r="BX953" i="5"/>
  <c r="BF954" i="5"/>
  <c r="BT954" i="5"/>
  <c r="BX954" i="5"/>
  <c r="BF955" i="5"/>
  <c r="BT955" i="5"/>
  <c r="BX955" i="5"/>
  <c r="BF956" i="5"/>
  <c r="BT956" i="5"/>
  <c r="BX956" i="5"/>
  <c r="BF957" i="5"/>
  <c r="BT957" i="5"/>
  <c r="BX957" i="5"/>
  <c r="BF958" i="5"/>
  <c r="BT958" i="5"/>
  <c r="BX958" i="5"/>
  <c r="BF959" i="5"/>
  <c r="BT959" i="5"/>
  <c r="BX959" i="5"/>
  <c r="BF960" i="5"/>
  <c r="BT960" i="5"/>
  <c r="BX960" i="5"/>
  <c r="BF961" i="5"/>
  <c r="BT961" i="5"/>
  <c r="BX961" i="5"/>
  <c r="BF962" i="5"/>
  <c r="BT962" i="5"/>
  <c r="BX962" i="5"/>
  <c r="BF963" i="5"/>
  <c r="BT963" i="5"/>
  <c r="BX963" i="5"/>
  <c r="BF964" i="5"/>
  <c r="BT964" i="5"/>
  <c r="BX964" i="5"/>
  <c r="BF965" i="5"/>
  <c r="BT965" i="5"/>
  <c r="BX965" i="5"/>
  <c r="BF966" i="5"/>
  <c r="BT966" i="5"/>
  <c r="BX966" i="5"/>
  <c r="BF967" i="5"/>
  <c r="BT967" i="5"/>
  <c r="BX967" i="5"/>
  <c r="BF968" i="5"/>
  <c r="BT968" i="5"/>
  <c r="BX968" i="5"/>
  <c r="BF969" i="5"/>
  <c r="BT969" i="5"/>
  <c r="BX969" i="5"/>
  <c r="BF970" i="5"/>
  <c r="BT970" i="5"/>
  <c r="BX970" i="5"/>
  <c r="BF971" i="5"/>
  <c r="BT971" i="5"/>
  <c r="BX971" i="5"/>
  <c r="BF972" i="5"/>
  <c r="BT972" i="5"/>
  <c r="BX972" i="5"/>
  <c r="BF973" i="5"/>
  <c r="BT973" i="5"/>
  <c r="BX973" i="5"/>
  <c r="BF974" i="5"/>
  <c r="BT974" i="5"/>
  <c r="BX974" i="5"/>
  <c r="BF975" i="5"/>
  <c r="BT975" i="5"/>
  <c r="BX975" i="5"/>
  <c r="BF976" i="5"/>
  <c r="BT976" i="5"/>
  <c r="BX976" i="5"/>
  <c r="BF977" i="5"/>
  <c r="BT977" i="5"/>
  <c r="BX977" i="5"/>
  <c r="BF978" i="5"/>
  <c r="BT978" i="5"/>
  <c r="BX978" i="5"/>
  <c r="BF979" i="5"/>
  <c r="BT979" i="5"/>
  <c r="BX979" i="5"/>
  <c r="BF980" i="5"/>
  <c r="BT980" i="5"/>
  <c r="BX980" i="5"/>
  <c r="BF981" i="5"/>
  <c r="BT981" i="5"/>
  <c r="BX981" i="5"/>
  <c r="BF982" i="5"/>
  <c r="BT982" i="5"/>
  <c r="BX982" i="5"/>
  <c r="BF983" i="5"/>
  <c r="BT983" i="5"/>
  <c r="BX983" i="5"/>
  <c r="BF984" i="5"/>
  <c r="BT984" i="5"/>
  <c r="BX984" i="5"/>
  <c r="BF985" i="5"/>
  <c r="BT985" i="5"/>
  <c r="BX985" i="5"/>
  <c r="BF986" i="5"/>
  <c r="BT986" i="5"/>
  <c r="BX986" i="5"/>
  <c r="BF987" i="5"/>
  <c r="BT987" i="5"/>
  <c r="BX987" i="5"/>
  <c r="BF988" i="5"/>
  <c r="BT988" i="5"/>
  <c r="BX988" i="5"/>
  <c r="BF989" i="5"/>
  <c r="BT989" i="5"/>
  <c r="BX989" i="5"/>
  <c r="BF990" i="5"/>
  <c r="BT990" i="5"/>
  <c r="BX990" i="5"/>
  <c r="BF991" i="5"/>
  <c r="BT991" i="5"/>
  <c r="BX991" i="5"/>
  <c r="BF992" i="5"/>
  <c r="BT992" i="5"/>
  <c r="BX992" i="5"/>
  <c r="BF993" i="5"/>
  <c r="BT993" i="5"/>
  <c r="BX993" i="5"/>
  <c r="BF994" i="5"/>
  <c r="BT994" i="5"/>
  <c r="BX994" i="5"/>
  <c r="BT995" i="5"/>
  <c r="BX995" i="5"/>
  <c r="BZ995" i="5"/>
  <c r="BF996" i="5"/>
  <c r="BT996" i="5"/>
  <c r="BX996" i="5"/>
  <c r="BF997" i="5"/>
  <c r="BT997" i="5"/>
  <c r="BX997" i="5"/>
  <c r="BF998" i="5"/>
  <c r="BT998" i="5"/>
  <c r="BX998" i="5"/>
  <c r="BF999" i="5"/>
  <c r="BT999" i="5"/>
  <c r="BX999" i="5"/>
  <c r="BF1000" i="5"/>
  <c r="BT1000" i="5"/>
  <c r="BX1000" i="5"/>
  <c r="BF1001" i="5"/>
  <c r="BT1001" i="5"/>
  <c r="BX1001" i="5"/>
  <c r="BF1002" i="5"/>
  <c r="BT1002" i="5"/>
  <c r="BX1002" i="5"/>
  <c r="BF1003" i="5"/>
  <c r="BT1003" i="5"/>
  <c r="BX1003" i="5"/>
  <c r="BF1004" i="5"/>
  <c r="BT1004" i="5"/>
  <c r="BX1004" i="5"/>
  <c r="BF1005" i="5"/>
  <c r="BT1005" i="5"/>
  <c r="BX1005" i="5"/>
  <c r="BF1006" i="5"/>
  <c r="BT1006" i="5"/>
  <c r="BX1006" i="5"/>
  <c r="BF1007" i="5"/>
  <c r="BT1007" i="5"/>
  <c r="BX1007" i="5"/>
  <c r="BF1008" i="5"/>
  <c r="BT1008" i="5"/>
  <c r="BX1008" i="5"/>
  <c r="BF1009" i="5"/>
  <c r="BT1009" i="5"/>
  <c r="BX1009" i="5"/>
  <c r="BF1010" i="5"/>
  <c r="BT1010" i="5"/>
  <c r="BX1010" i="5"/>
  <c r="BF1011" i="5"/>
  <c r="BT1011" i="5"/>
  <c r="BX1011" i="5"/>
  <c r="BF1012" i="5"/>
  <c r="BT1012" i="5"/>
  <c r="BX1012" i="5"/>
  <c r="BF1013" i="5"/>
  <c r="BT1013" i="5"/>
  <c r="BX1013" i="5"/>
  <c r="BF1014" i="5"/>
  <c r="BT1014" i="5"/>
  <c r="BX1014" i="5"/>
  <c r="BF1015" i="5"/>
  <c r="BT1015" i="5"/>
  <c r="BX1015" i="5"/>
  <c r="BF1016" i="5"/>
  <c r="BT1016" i="5"/>
  <c r="BX1016" i="5"/>
  <c r="BF1017" i="5"/>
  <c r="BT1017" i="5"/>
  <c r="BX1017" i="5"/>
  <c r="BF1018" i="5"/>
  <c r="BT1018" i="5"/>
  <c r="BX1018" i="5"/>
  <c r="BF1019" i="5"/>
  <c r="BT1019" i="5"/>
  <c r="BX1019" i="5"/>
  <c r="BF1020" i="5"/>
  <c r="BT1020" i="5"/>
  <c r="BX1020" i="5"/>
  <c r="BF1021" i="5"/>
  <c r="BT1021" i="5"/>
  <c r="BX1021" i="5"/>
  <c r="BF1022" i="5"/>
  <c r="BT1022" i="5"/>
  <c r="BX1022" i="5"/>
  <c r="BF1023" i="5"/>
  <c r="BT1023" i="5"/>
  <c r="BX1023" i="5"/>
  <c r="BF1024" i="5"/>
  <c r="BT1024" i="5"/>
  <c r="BX1024" i="5"/>
  <c r="BF1025" i="5"/>
  <c r="BT1025" i="5"/>
  <c r="BX1025" i="5"/>
  <c r="BF1026" i="5"/>
  <c r="BT1026" i="5"/>
  <c r="BX1026" i="5"/>
  <c r="BF1027" i="5"/>
  <c r="BT1027" i="5"/>
  <c r="BX1027" i="5"/>
  <c r="BF1028" i="5"/>
  <c r="BT1028" i="5"/>
  <c r="BX1028" i="5"/>
  <c r="BF1029" i="5"/>
  <c r="BT1029" i="5"/>
  <c r="BX1029" i="5"/>
  <c r="BF1030" i="5"/>
  <c r="BT1030" i="5"/>
  <c r="BX1030" i="5"/>
  <c r="BF1031" i="5"/>
  <c r="BT1031" i="5"/>
  <c r="BX1031" i="5"/>
  <c r="BF1032" i="5"/>
  <c r="BT1032" i="5"/>
  <c r="BX1032" i="5"/>
  <c r="BF1033" i="5"/>
  <c r="BT1033" i="5"/>
  <c r="BX1033" i="5"/>
  <c r="BF1034" i="5"/>
  <c r="BT1034" i="5"/>
  <c r="BX1034" i="5"/>
  <c r="BF1035" i="5"/>
  <c r="BT1035" i="5"/>
  <c r="BX1035" i="5"/>
  <c r="BF1036" i="5"/>
  <c r="BT1036" i="5"/>
  <c r="BX1036" i="5"/>
  <c r="BF1037" i="5"/>
  <c r="BT1037" i="5"/>
  <c r="BX1037" i="5"/>
  <c r="BF1038" i="5"/>
  <c r="BT1038" i="5"/>
  <c r="BX1038" i="5"/>
  <c r="BF1039" i="5"/>
  <c r="BT1039" i="5"/>
  <c r="BX1039" i="5"/>
  <c r="BF1040" i="5"/>
  <c r="BT1040" i="5"/>
  <c r="BX1040" i="5"/>
  <c r="BF1041" i="5"/>
  <c r="BT1041" i="5"/>
  <c r="BX1041" i="5"/>
  <c r="BF1042" i="5"/>
  <c r="BT1042" i="5"/>
  <c r="BX1042" i="5"/>
  <c r="BF1043" i="5"/>
  <c r="BT1043" i="5"/>
  <c r="BX1043" i="5"/>
  <c r="BF1044" i="5"/>
  <c r="BT1044" i="5"/>
  <c r="BX1044" i="5"/>
  <c r="BF1045" i="5"/>
  <c r="BT1045" i="5"/>
  <c r="BX1045" i="5"/>
  <c r="BF1046" i="5"/>
  <c r="BT1046" i="5"/>
  <c r="BX1046" i="5"/>
  <c r="BF1047" i="5"/>
  <c r="BT1047" i="5"/>
  <c r="BX1047" i="5"/>
  <c r="BF1048" i="5"/>
  <c r="BT1048" i="5"/>
  <c r="BX1048" i="5"/>
  <c r="BF1049" i="5"/>
  <c r="BT1049" i="5"/>
  <c r="BX1049" i="5"/>
  <c r="BF1050" i="5"/>
  <c r="BT1050" i="5"/>
  <c r="BX1050" i="5"/>
  <c r="BF1051" i="5"/>
  <c r="BT1051" i="5"/>
  <c r="BX1051" i="5"/>
  <c r="BF1052" i="5"/>
  <c r="BT1052" i="5"/>
  <c r="BX1052" i="5"/>
  <c r="BF1053" i="5"/>
  <c r="BT1053" i="5"/>
  <c r="BX1053" i="5"/>
  <c r="BF1054" i="5"/>
  <c r="BT1054" i="5"/>
  <c r="BX1054" i="5"/>
  <c r="BF1055" i="5"/>
  <c r="BT1055" i="5"/>
  <c r="BX1055" i="5"/>
  <c r="BF1056" i="5"/>
  <c r="BT1056" i="5"/>
  <c r="BX1056" i="5"/>
  <c r="BF1057" i="5"/>
  <c r="BT1057" i="5"/>
  <c r="BX1057" i="5"/>
  <c r="BT1058" i="5"/>
  <c r="BX1058" i="5"/>
  <c r="BZ1058" i="5"/>
  <c r="BF1059" i="5"/>
  <c r="BT1059" i="5"/>
  <c r="BX1059" i="5"/>
  <c r="BT1060" i="5"/>
  <c r="BX1060" i="5"/>
  <c r="BZ1060" i="5"/>
  <c r="BF1061" i="5"/>
  <c r="BT1061" i="5"/>
  <c r="BX1061" i="5"/>
  <c r="BF1062" i="5"/>
  <c r="BT1062" i="5"/>
  <c r="BX1062" i="5"/>
  <c r="BF1063" i="5"/>
  <c r="BT1063" i="5"/>
  <c r="BX1063" i="5"/>
  <c r="BF1064" i="5"/>
  <c r="BT1064" i="5"/>
  <c r="BX1064" i="5"/>
  <c r="BF1065" i="5"/>
  <c r="BT1065" i="5"/>
  <c r="BX1065" i="5"/>
  <c r="BT1066" i="5"/>
  <c r="BX1066" i="5"/>
  <c r="BZ1066" i="5"/>
  <c r="BF1067" i="5"/>
  <c r="BT1067" i="5"/>
  <c r="BX1067" i="5"/>
  <c r="BF1068" i="5"/>
  <c r="BT1068" i="5"/>
  <c r="BX1068" i="5"/>
  <c r="BT1069" i="5"/>
  <c r="BX1069" i="5"/>
  <c r="BZ1069" i="5"/>
  <c r="BT1070" i="5"/>
  <c r="BX1070" i="5"/>
  <c r="BZ1070" i="5"/>
  <c r="BT1071" i="5"/>
  <c r="BX1071" i="5"/>
  <c r="BZ1071" i="5"/>
  <c r="BT1072" i="5"/>
  <c r="BX1072" i="5"/>
  <c r="BZ1072" i="5"/>
  <c r="BT1073" i="5"/>
  <c r="BX1073" i="5"/>
  <c r="BZ1073" i="5"/>
  <c r="BT1074" i="5"/>
  <c r="BX1074" i="5"/>
  <c r="BZ1074" i="5"/>
  <c r="BF1075" i="5"/>
  <c r="BT1075" i="5"/>
  <c r="BX1075" i="5"/>
  <c r="BT1076" i="5"/>
  <c r="BX1076" i="5"/>
  <c r="BZ1076" i="5"/>
  <c r="BT1077" i="5"/>
  <c r="BX1077" i="5"/>
  <c r="BZ1077" i="5"/>
  <c r="BF1078" i="5"/>
  <c r="BT1078" i="5"/>
  <c r="BX1078" i="5"/>
  <c r="BF1079" i="5"/>
  <c r="BT1079" i="5"/>
  <c r="BX1079" i="5"/>
  <c r="BF1080" i="5"/>
  <c r="BT1080" i="5"/>
  <c r="BX1080" i="5"/>
  <c r="BF1081" i="5"/>
  <c r="BT1081" i="5"/>
  <c r="BX1081" i="5"/>
  <c r="BF1082" i="5"/>
  <c r="BT1082" i="5"/>
  <c r="BX1082" i="5"/>
  <c r="BF1083" i="5"/>
  <c r="BT1083" i="5"/>
  <c r="BX1083" i="5"/>
  <c r="BF1084" i="5"/>
  <c r="BT1084" i="5"/>
  <c r="BX1084" i="5"/>
  <c r="BF1085" i="5"/>
  <c r="BT1085" i="5"/>
  <c r="BX1085" i="5"/>
  <c r="BF1086" i="5"/>
  <c r="BT1086" i="5"/>
  <c r="BX1086" i="5"/>
  <c r="BF1087" i="5"/>
  <c r="BT1087" i="5"/>
  <c r="BX1087" i="5"/>
  <c r="BF1088" i="5"/>
  <c r="BT1088" i="5"/>
  <c r="BX1088" i="5"/>
  <c r="BF1089" i="5"/>
  <c r="BT1089" i="5"/>
  <c r="BX1089" i="5"/>
  <c r="BF1090" i="5"/>
  <c r="BT1090" i="5"/>
  <c r="BX1090" i="5"/>
  <c r="BF1091" i="5"/>
  <c r="BT1091" i="5"/>
  <c r="BX1091" i="5"/>
  <c r="BF1092" i="5"/>
  <c r="BT1092" i="5"/>
  <c r="BX1092" i="5"/>
  <c r="BT1093" i="5"/>
  <c r="BX1093" i="5"/>
  <c r="BZ1093" i="5"/>
  <c r="BF1094" i="5"/>
  <c r="BT1094" i="5"/>
  <c r="BX1094" i="5"/>
  <c r="BF1095" i="5"/>
  <c r="BT1095" i="5"/>
  <c r="BX1095" i="5"/>
  <c r="BF1096" i="5"/>
  <c r="BT1096" i="5"/>
  <c r="BX1096" i="5"/>
  <c r="BF1097" i="5"/>
  <c r="BT1097" i="5"/>
  <c r="BX1097" i="5"/>
  <c r="BF1098" i="5"/>
  <c r="BT1098" i="5"/>
  <c r="BX1098" i="5"/>
  <c r="BF1099" i="5"/>
  <c r="BT1099" i="5"/>
  <c r="BX1099" i="5"/>
  <c r="BF1100" i="5"/>
  <c r="BT1100" i="5"/>
  <c r="BX1100" i="5"/>
  <c r="BF1101" i="5"/>
  <c r="BT1101" i="5"/>
  <c r="BX1101" i="5"/>
  <c r="BF1102" i="5"/>
  <c r="BT1102" i="5"/>
  <c r="BX1102" i="5"/>
  <c r="BF1103" i="5"/>
  <c r="BT1103" i="5"/>
  <c r="BX1103" i="5"/>
  <c r="BF1104" i="5"/>
  <c r="BT1104" i="5"/>
  <c r="BX1104" i="5"/>
  <c r="BF1105" i="5"/>
  <c r="BT1105" i="5"/>
  <c r="BX1105" i="5"/>
  <c r="BF1106" i="5"/>
  <c r="BT1106" i="5"/>
  <c r="BX1106" i="5"/>
  <c r="BF1107" i="5"/>
  <c r="BT1107" i="5"/>
  <c r="BX1107" i="5"/>
  <c r="BF1108" i="5"/>
  <c r="BT1108" i="5"/>
  <c r="BX1108" i="5"/>
  <c r="BF1109" i="5"/>
  <c r="BT1109" i="5"/>
  <c r="BX1109" i="5"/>
  <c r="BF1110" i="5"/>
  <c r="BT1110" i="5"/>
  <c r="BX1110" i="5"/>
  <c r="BF1111" i="5"/>
  <c r="BT1111" i="5"/>
  <c r="BX1111" i="5"/>
  <c r="BF1112" i="5"/>
  <c r="BT1112" i="5"/>
  <c r="BX1112" i="5"/>
  <c r="BF1113" i="5"/>
  <c r="BT1113" i="5"/>
  <c r="BX1113" i="5"/>
  <c r="BF1114" i="5"/>
  <c r="BT1114" i="5"/>
  <c r="BX1114" i="5"/>
  <c r="BF1115" i="5"/>
  <c r="BT1115" i="5"/>
  <c r="BX1115" i="5"/>
  <c r="BT1116" i="5"/>
  <c r="BX1116" i="5"/>
  <c r="BZ1116" i="5"/>
  <c r="BF1117" i="5"/>
  <c r="BT1117" i="5"/>
  <c r="BX1117" i="5"/>
  <c r="BF1118" i="5"/>
  <c r="BT1118" i="5"/>
  <c r="BX1118" i="5"/>
  <c r="BF1119" i="5"/>
  <c r="BT1119" i="5"/>
  <c r="BX1119" i="5"/>
  <c r="BF1120" i="5"/>
  <c r="BT1120" i="5"/>
  <c r="BX1120" i="5"/>
  <c r="BF1121" i="5"/>
  <c r="BT1121" i="5"/>
  <c r="BX1121" i="5"/>
  <c r="BF1122" i="5"/>
  <c r="BT1122" i="5"/>
  <c r="BX1122" i="5"/>
  <c r="BF1123" i="5"/>
  <c r="BT1123" i="5"/>
  <c r="BX1123" i="5"/>
  <c r="BF1124" i="5"/>
  <c r="BT1124" i="5"/>
  <c r="BX1124" i="5"/>
  <c r="BF1125" i="5"/>
  <c r="BT1125" i="5"/>
  <c r="BX1125" i="5"/>
  <c r="BF1126" i="5"/>
  <c r="BT1126" i="5"/>
  <c r="BX1126" i="5"/>
  <c r="BF1127" i="5"/>
  <c r="BT1127" i="5"/>
  <c r="BX1127" i="5"/>
  <c r="BF1128" i="5"/>
  <c r="BT1128" i="5"/>
  <c r="BX1128" i="5"/>
  <c r="BF1129" i="5"/>
  <c r="BT1129" i="5"/>
  <c r="BX1129" i="5"/>
  <c r="BF1130" i="5"/>
  <c r="BT1130" i="5"/>
  <c r="BX1130" i="5"/>
  <c r="BF1131" i="5"/>
  <c r="BT1131" i="5"/>
  <c r="BX1131" i="5"/>
  <c r="BF1132" i="5"/>
  <c r="BT1132" i="5"/>
  <c r="BX1132" i="5"/>
  <c r="BF1133" i="5"/>
  <c r="BT1133" i="5"/>
  <c r="BX1133" i="5"/>
  <c r="BF1134" i="5"/>
  <c r="BT1134" i="5"/>
  <c r="BX1134" i="5"/>
  <c r="BF1135" i="5"/>
  <c r="BT1135" i="5"/>
  <c r="BX1135" i="5"/>
  <c r="BF1136" i="5"/>
  <c r="BT1136" i="5"/>
  <c r="BX1136" i="5"/>
  <c r="BF1137" i="5"/>
  <c r="BT1137" i="5"/>
  <c r="BX1137" i="5"/>
  <c r="BF1138" i="5"/>
  <c r="BT1138" i="5"/>
  <c r="BX1138" i="5"/>
  <c r="BF1139" i="5"/>
  <c r="BT1139" i="5"/>
  <c r="BX1139" i="5"/>
  <c r="BF1140" i="5"/>
  <c r="BT1140" i="5"/>
  <c r="BX1140" i="5"/>
  <c r="BF1141" i="5"/>
  <c r="BT1141" i="5"/>
  <c r="BX1141" i="5"/>
  <c r="BF1142" i="5"/>
  <c r="BT1142" i="5"/>
  <c r="BX1142" i="5"/>
  <c r="BT1143" i="5"/>
  <c r="BX1143" i="5"/>
  <c r="BZ1143" i="5"/>
  <c r="BF1144" i="5"/>
  <c r="BT1144" i="5"/>
  <c r="BX1144" i="5"/>
  <c r="BF1145" i="5"/>
  <c r="BT1145" i="5"/>
  <c r="BX1145" i="5"/>
  <c r="BF1146" i="5"/>
  <c r="BT1146" i="5"/>
  <c r="BX1146" i="5"/>
  <c r="BF1147" i="5"/>
  <c r="BT1147" i="5"/>
  <c r="BX1147" i="5"/>
  <c r="BF1148" i="5"/>
  <c r="BT1148" i="5"/>
  <c r="BX1148" i="5"/>
  <c r="BF1149" i="5"/>
  <c r="BT1149" i="5"/>
  <c r="BX1149" i="5"/>
  <c r="BF1150" i="5"/>
  <c r="BT1150" i="5"/>
  <c r="BX1150" i="5"/>
  <c r="BF1151" i="5"/>
  <c r="BT1151" i="5"/>
  <c r="BX1151" i="5"/>
  <c r="BF1152" i="5"/>
  <c r="BT1152" i="5"/>
  <c r="BX1152" i="5"/>
  <c r="BF1153" i="5"/>
  <c r="BT1153" i="5"/>
  <c r="BX1153" i="5"/>
  <c r="BF1154" i="5"/>
  <c r="BT1154" i="5"/>
  <c r="BX1154" i="5"/>
  <c r="BF1155" i="5"/>
  <c r="BT1155" i="5"/>
  <c r="BX1155" i="5"/>
  <c r="BF1156" i="5"/>
  <c r="BT1156" i="5"/>
  <c r="BX1156" i="5"/>
  <c r="BF1157" i="5"/>
  <c r="BT1157" i="5"/>
  <c r="BX1157" i="5"/>
  <c r="BF1158" i="5"/>
  <c r="BT1158" i="5"/>
  <c r="BX1158" i="5"/>
  <c r="BF1159" i="5"/>
  <c r="BT1159" i="5"/>
  <c r="BX1159" i="5"/>
  <c r="BF1160" i="5"/>
  <c r="BT1160" i="5"/>
  <c r="BX1160" i="5"/>
  <c r="BF1161" i="5"/>
  <c r="BT1161" i="5"/>
  <c r="BX1161" i="5"/>
  <c r="BF1162" i="5"/>
  <c r="BT1162" i="5"/>
  <c r="BX1162" i="5"/>
  <c r="BF1163" i="5"/>
  <c r="BT1163" i="5"/>
  <c r="BX1163" i="5"/>
  <c r="BF1164" i="5"/>
  <c r="BT1164" i="5"/>
  <c r="BX1164" i="5"/>
  <c r="BF1165" i="5"/>
  <c r="BT1165" i="5"/>
  <c r="BX1165" i="5"/>
  <c r="BF1166" i="5"/>
  <c r="BT1166" i="5"/>
  <c r="BX1166" i="5"/>
  <c r="BF1167" i="5"/>
  <c r="BT1167" i="5"/>
  <c r="BX1167" i="5"/>
  <c r="BF1168" i="5"/>
  <c r="BT1168" i="5"/>
  <c r="BX1168" i="5"/>
  <c r="BF1169" i="5"/>
  <c r="BT1169" i="5"/>
  <c r="BX1169" i="5"/>
  <c r="BF1170" i="5"/>
  <c r="BT1170" i="5"/>
  <c r="BX1170" i="5"/>
  <c r="BF1171" i="5"/>
  <c r="BT1171" i="5"/>
  <c r="BX1171" i="5"/>
  <c r="BT1172" i="5"/>
  <c r="BX1172" i="5"/>
  <c r="BZ1172" i="5"/>
  <c r="BF1173" i="5"/>
  <c r="BT1173" i="5"/>
  <c r="BX1173" i="5"/>
  <c r="BF1174" i="5"/>
  <c r="BT1174" i="5"/>
  <c r="BX1174" i="5"/>
  <c r="BF1175" i="5"/>
  <c r="BT1175" i="5"/>
  <c r="BX1175" i="5"/>
  <c r="BF1176" i="5"/>
  <c r="BT1176" i="5"/>
  <c r="BX1176" i="5"/>
  <c r="BF1177" i="5"/>
  <c r="BT1177" i="5"/>
  <c r="BX1177" i="5"/>
  <c r="BF1178" i="5"/>
  <c r="BT1178" i="5"/>
  <c r="BX1178" i="5"/>
  <c r="BF1179" i="5"/>
  <c r="BT1179" i="5"/>
  <c r="BX1179" i="5"/>
  <c r="BF1180" i="5"/>
  <c r="BT1180" i="5"/>
  <c r="BX1180" i="5"/>
  <c r="BF1181" i="5"/>
  <c r="BT1181" i="5"/>
  <c r="BX1181" i="5"/>
  <c r="BF1182" i="5"/>
  <c r="BT1182" i="5"/>
  <c r="BX1182" i="5"/>
  <c r="BF1183" i="5"/>
  <c r="BT1183" i="5"/>
  <c r="BX1183" i="5"/>
  <c r="BF1184" i="5"/>
  <c r="BT1184" i="5"/>
  <c r="BX1184" i="5"/>
  <c r="BF1185" i="5"/>
  <c r="BT1185" i="5"/>
  <c r="BX1185" i="5"/>
  <c r="BF1186" i="5"/>
  <c r="BT1186" i="5"/>
  <c r="BX1186" i="5"/>
  <c r="BF1187" i="5"/>
  <c r="BT1187" i="5"/>
  <c r="BX1187" i="5"/>
  <c r="BF1188" i="5"/>
  <c r="BT1188" i="5"/>
  <c r="BX1188" i="5"/>
  <c r="BF1189" i="5"/>
  <c r="BT1189" i="5"/>
  <c r="BX1189" i="5"/>
  <c r="BF1190" i="5"/>
  <c r="BT1190" i="5"/>
  <c r="BX1190" i="5"/>
  <c r="BF1191" i="5"/>
  <c r="BT1191" i="5"/>
  <c r="BX1191" i="5"/>
  <c r="BF1192" i="5"/>
  <c r="BT1192" i="5"/>
  <c r="BX1192" i="5"/>
  <c r="BF1193" i="5"/>
  <c r="BT1193" i="5"/>
  <c r="BX1193" i="5"/>
  <c r="BT1194" i="5"/>
  <c r="BX1194" i="5"/>
  <c r="BZ1194" i="5"/>
  <c r="BF1195" i="5"/>
  <c r="BT1195" i="5"/>
  <c r="BX1195" i="5"/>
  <c r="BF1196" i="5"/>
  <c r="BT1196" i="5"/>
  <c r="BX1196" i="5"/>
  <c r="BF1197" i="5"/>
  <c r="BT1197" i="5"/>
  <c r="BX1197" i="5"/>
  <c r="BF1198" i="5"/>
  <c r="BT1198" i="5"/>
  <c r="BX1198" i="5"/>
  <c r="BF1199" i="5"/>
  <c r="BT1199" i="5"/>
  <c r="BX1199" i="5"/>
  <c r="BF1200" i="5"/>
  <c r="BT1200" i="5"/>
  <c r="BX1200" i="5"/>
  <c r="BF1201" i="5"/>
  <c r="BT1201" i="5"/>
  <c r="BX1201" i="5"/>
  <c r="BF1202" i="5"/>
  <c r="BT1202" i="5"/>
  <c r="BX1202" i="5"/>
  <c r="BF1203" i="5"/>
  <c r="BT1203" i="5"/>
  <c r="BX1203" i="5"/>
  <c r="BF1204" i="5"/>
  <c r="BT1204" i="5"/>
  <c r="BX1204" i="5"/>
  <c r="BT1205" i="5"/>
  <c r="BX1205" i="5"/>
  <c r="BZ1205" i="5"/>
  <c r="BF1206" i="5"/>
  <c r="BT1206" i="5"/>
  <c r="BX1206" i="5"/>
  <c r="BF1207" i="5"/>
  <c r="BT1207" i="5"/>
  <c r="BX1207" i="5"/>
  <c r="BF1208" i="5"/>
  <c r="BT1208" i="5"/>
  <c r="BX1208" i="5"/>
  <c r="BF1209" i="5"/>
  <c r="BT1209" i="5"/>
  <c r="BX1209" i="5"/>
  <c r="BF1210" i="5"/>
  <c r="BT1210" i="5"/>
  <c r="BX1210" i="5"/>
  <c r="BF1211" i="5"/>
  <c r="BT1211" i="5"/>
  <c r="BX1211" i="5"/>
  <c r="BF1212" i="5"/>
  <c r="BT1212" i="5"/>
  <c r="BX1212" i="5"/>
  <c r="BF1213" i="5"/>
  <c r="BT1213" i="5"/>
  <c r="BX1213" i="5"/>
  <c r="BF1214" i="5"/>
  <c r="BT1214" i="5"/>
  <c r="BX1214" i="5"/>
  <c r="BT1215" i="5"/>
  <c r="BX1215" i="5"/>
  <c r="BZ1215" i="5"/>
  <c r="BF1216" i="5"/>
  <c r="BT1216" i="5"/>
  <c r="BX1216" i="5"/>
  <c r="BF1217" i="5"/>
  <c r="BT1217" i="5"/>
  <c r="BX1217" i="5"/>
  <c r="BF1218" i="5"/>
  <c r="BT1218" i="5"/>
  <c r="BX1218" i="5"/>
  <c r="BF1219" i="5"/>
  <c r="BT1219" i="5"/>
  <c r="BX1219" i="5"/>
  <c r="BF1220" i="5"/>
  <c r="BT1220" i="5"/>
  <c r="BX1220" i="5"/>
  <c r="BF1221" i="5"/>
  <c r="BT1221" i="5"/>
  <c r="BX1221" i="5"/>
  <c r="BF1222" i="5"/>
  <c r="BT1222" i="5"/>
  <c r="BX1222" i="5"/>
  <c r="BF1223" i="5"/>
  <c r="BT1223" i="5"/>
  <c r="BX1223" i="5"/>
  <c r="BF1224" i="5"/>
  <c r="BT1224" i="5"/>
  <c r="BX1224" i="5"/>
  <c r="BT1225" i="5"/>
  <c r="BX1225" i="5"/>
  <c r="BZ1225" i="5"/>
  <c r="BF1226" i="5"/>
  <c r="BT1226" i="5"/>
  <c r="BX1226" i="5"/>
  <c r="BF1227" i="5"/>
  <c r="BT1227" i="5"/>
  <c r="BX1227" i="5"/>
  <c r="BF1228" i="5"/>
  <c r="BT1228" i="5"/>
  <c r="BX1228" i="5"/>
  <c r="BF1229" i="5"/>
  <c r="BT1229" i="5"/>
  <c r="BX1229" i="5"/>
  <c r="BF1230" i="5"/>
  <c r="BT1230" i="5"/>
  <c r="BX1230" i="5"/>
  <c r="BF1231" i="5"/>
  <c r="BT1231" i="5"/>
  <c r="BX1231" i="5"/>
  <c r="AL122" i="1" l="1"/>
  <c r="AV138" i="1"/>
  <c r="AU138" i="1"/>
  <c r="AT138" i="1"/>
  <c r="AL138" i="1"/>
  <c r="AM138" i="1" s="1"/>
  <c r="AG138" i="1"/>
  <c r="AE138" i="1"/>
  <c r="AV137" i="1"/>
  <c r="AU137" i="1"/>
  <c r="AT137" i="1"/>
  <c r="AL137" i="1"/>
  <c r="AM137" i="1" s="1"/>
  <c r="AG137" i="1"/>
  <c r="AE137" i="1"/>
  <c r="AV136" i="1"/>
  <c r="AU136" i="1"/>
  <c r="AT136" i="1"/>
  <c r="AL136" i="1"/>
  <c r="AM136" i="1" s="1"/>
  <c r="AG136" i="1"/>
  <c r="AE136" i="1"/>
  <c r="AV135" i="1"/>
  <c r="AU135" i="1"/>
  <c r="AT135" i="1"/>
  <c r="AL135" i="1"/>
  <c r="AM135" i="1" s="1"/>
  <c r="AG135" i="1"/>
  <c r="AE135" i="1" s="1"/>
  <c r="AH135" i="1" s="1"/>
  <c r="AK135" i="1" s="1"/>
  <c r="AV134" i="1"/>
  <c r="AU134" i="1"/>
  <c r="AT134" i="1"/>
  <c r="AL134" i="1"/>
  <c r="AM134" i="1" s="1"/>
  <c r="AG134" i="1"/>
  <c r="AE134" i="1" s="1"/>
  <c r="AH134" i="1" s="1"/>
  <c r="AK134" i="1" s="1"/>
  <c r="AV133" i="1"/>
  <c r="AU133" i="1"/>
  <c r="AT133" i="1"/>
  <c r="AL133" i="1"/>
  <c r="AM133" i="1" s="1"/>
  <c r="AG133" i="1"/>
  <c r="AH133" i="1" s="1"/>
  <c r="AK133" i="1" s="1"/>
  <c r="AV132" i="1"/>
  <c r="AU132" i="1"/>
  <c r="AT132" i="1"/>
  <c r="AL132" i="1"/>
  <c r="AM132" i="1" s="1"/>
  <c r="AG132" i="1"/>
  <c r="AH132" i="1" s="1"/>
  <c r="AK132" i="1" s="1"/>
  <c r="AV131" i="1"/>
  <c r="AU131" i="1"/>
  <c r="AT131" i="1"/>
  <c r="AL131" i="1"/>
  <c r="AM131" i="1" s="1"/>
  <c r="AG131" i="1"/>
  <c r="AH131" i="1" s="1"/>
  <c r="AK131" i="1" s="1"/>
  <c r="AV130" i="1"/>
  <c r="AU130" i="1"/>
  <c r="AT130" i="1"/>
  <c r="AL130" i="1"/>
  <c r="AM130" i="1" s="1"/>
  <c r="AG130" i="1"/>
  <c r="AE130" i="1"/>
  <c r="AV129" i="1"/>
  <c r="AU129" i="1"/>
  <c r="AT129" i="1"/>
  <c r="AL129" i="1"/>
  <c r="AM129" i="1" s="1"/>
  <c r="AG129" i="1"/>
  <c r="AE129" i="1"/>
  <c r="AV128" i="1"/>
  <c r="AU128" i="1"/>
  <c r="AT128" i="1"/>
  <c r="AL128" i="1"/>
  <c r="AM128" i="1" s="1"/>
  <c r="AG128" i="1"/>
  <c r="AE128" i="1"/>
  <c r="AV127" i="1"/>
  <c r="AU127" i="1"/>
  <c r="AT127" i="1"/>
  <c r="AL127" i="1"/>
  <c r="AM127" i="1" s="1"/>
  <c r="AG127" i="1"/>
  <c r="AE127" i="1"/>
  <c r="AV126" i="1"/>
  <c r="AU126" i="1"/>
  <c r="AT126" i="1"/>
  <c r="AL126" i="1"/>
  <c r="AM126" i="1" s="1"/>
  <c r="AG126" i="1"/>
  <c r="AE126" i="1"/>
  <c r="AV125" i="1"/>
  <c r="AU125" i="1"/>
  <c r="AT125" i="1"/>
  <c r="AL125" i="1"/>
  <c r="AM125" i="1" s="1"/>
  <c r="AG125" i="1"/>
  <c r="AH125" i="1" s="1"/>
  <c r="AK125" i="1" s="1"/>
  <c r="AV124" i="1"/>
  <c r="AU124" i="1"/>
  <c r="AT124" i="1"/>
  <c r="AL124" i="1"/>
  <c r="AM124" i="1" s="1"/>
  <c r="AG124" i="1"/>
  <c r="AH124" i="1" s="1"/>
  <c r="AK124" i="1" s="1"/>
  <c r="AV123" i="1"/>
  <c r="AU123" i="1"/>
  <c r="AT123" i="1"/>
  <c r="AL123" i="1"/>
  <c r="AM123" i="1" s="1"/>
  <c r="AG123" i="1"/>
  <c r="AH123" i="1" s="1"/>
  <c r="AK123" i="1" s="1"/>
  <c r="AV122" i="1"/>
  <c r="AU122" i="1"/>
  <c r="AT122" i="1"/>
  <c r="AM122" i="1"/>
  <c r="AG122" i="1"/>
  <c r="AH122" i="1" s="1"/>
  <c r="AK122" i="1" s="1"/>
  <c r="AV121" i="1"/>
  <c r="AU121" i="1"/>
  <c r="AT121" i="1"/>
  <c r="AL121" i="1"/>
  <c r="AM121" i="1" s="1"/>
  <c r="AG121" i="1"/>
  <c r="AH121" i="1" s="1"/>
  <c r="AK121" i="1" s="1"/>
  <c r="AV120" i="1"/>
  <c r="AU120" i="1"/>
  <c r="AT120" i="1"/>
  <c r="AL120" i="1"/>
  <c r="AM120" i="1" s="1"/>
  <c r="AG120" i="1"/>
  <c r="AH120" i="1" s="1"/>
  <c r="AK120" i="1" s="1"/>
  <c r="AV119" i="1"/>
  <c r="AU119" i="1"/>
  <c r="AT119" i="1"/>
  <c r="AL119" i="1"/>
  <c r="AM119" i="1" s="1"/>
  <c r="AG119" i="1"/>
  <c r="AE119" i="1" s="1"/>
  <c r="AH119" i="1" s="1"/>
  <c r="AK119" i="1" s="1"/>
  <c r="AV118" i="1"/>
  <c r="AU118" i="1"/>
  <c r="AT118" i="1"/>
  <c r="AL118" i="1"/>
  <c r="AM118" i="1" s="1"/>
  <c r="AG118" i="1"/>
  <c r="AE118" i="1" s="1"/>
  <c r="AH118" i="1" s="1"/>
  <c r="AK118" i="1" s="1"/>
  <c r="AV117" i="1"/>
  <c r="AU117" i="1"/>
  <c r="AT117" i="1"/>
  <c r="AA117" i="1"/>
  <c r="AL117" i="1" s="1"/>
  <c r="AM117" i="1" s="1"/>
  <c r="AV116" i="1"/>
  <c r="AU116" i="1"/>
  <c r="AT116" i="1"/>
  <c r="AA116" i="1"/>
  <c r="AL116" i="1" s="1"/>
  <c r="AM116" i="1" s="1"/>
  <c r="AV115" i="1"/>
  <c r="AU115" i="1"/>
  <c r="AT115" i="1"/>
  <c r="AL115" i="1"/>
  <c r="AM115" i="1" s="1"/>
  <c r="AG115" i="1"/>
  <c r="AE115" i="1"/>
  <c r="AV114" i="1"/>
  <c r="AU114" i="1"/>
  <c r="AT114" i="1"/>
  <c r="AL114" i="1"/>
  <c r="AM114" i="1" s="1"/>
  <c r="AG114" i="1"/>
  <c r="AE114" i="1"/>
  <c r="AV113" i="1"/>
  <c r="AU113" i="1"/>
  <c r="AT113" i="1"/>
  <c r="AL113" i="1"/>
  <c r="AM113" i="1" s="1"/>
  <c r="AG113" i="1"/>
  <c r="AE113" i="1" s="1"/>
  <c r="AH113" i="1" s="1"/>
  <c r="AK113" i="1" s="1"/>
  <c r="AV112" i="1"/>
  <c r="AU112" i="1"/>
  <c r="AT112" i="1"/>
  <c r="AL112" i="1"/>
  <c r="AM112" i="1" s="1"/>
  <c r="AG112" i="1"/>
  <c r="AE112" i="1" s="1"/>
  <c r="AH112" i="1" s="1"/>
  <c r="AK112" i="1" s="1"/>
  <c r="AV111" i="1"/>
  <c r="AU111" i="1"/>
  <c r="AT111" i="1"/>
  <c r="AL111" i="1"/>
  <c r="AM111" i="1" s="1"/>
  <c r="AG111" i="1"/>
  <c r="AE111" i="1" s="1"/>
  <c r="AH111" i="1" s="1"/>
  <c r="AK111" i="1" s="1"/>
  <c r="AV110" i="1"/>
  <c r="AU110" i="1"/>
  <c r="AT110" i="1"/>
  <c r="AL110" i="1"/>
  <c r="AM110" i="1" s="1"/>
  <c r="AG110" i="1"/>
  <c r="AE110" i="1" s="1"/>
  <c r="AH110" i="1" s="1"/>
  <c r="AK110" i="1" s="1"/>
  <c r="AV109" i="1"/>
  <c r="AU109" i="1"/>
  <c r="AT109" i="1"/>
  <c r="AL109" i="1"/>
  <c r="AM109" i="1" s="1"/>
  <c r="AG109" i="1"/>
  <c r="AE109" i="1" s="1"/>
  <c r="AH109" i="1" s="1"/>
  <c r="AK109" i="1" s="1"/>
  <c r="AV108" i="1"/>
  <c r="AU108" i="1"/>
  <c r="AT108" i="1"/>
  <c r="AL108" i="1"/>
  <c r="AM108" i="1" s="1"/>
  <c r="AG108" i="1"/>
  <c r="AE108" i="1"/>
  <c r="AH108" i="1" s="1"/>
  <c r="AK108" i="1" s="1"/>
  <c r="AV107" i="1"/>
  <c r="AU107" i="1"/>
  <c r="AT107" i="1"/>
  <c r="AL107" i="1"/>
  <c r="AM107" i="1" s="1"/>
  <c r="AG107" i="1"/>
  <c r="AE107" i="1"/>
  <c r="AV106" i="1"/>
  <c r="AU106" i="1"/>
  <c r="AT106" i="1"/>
  <c r="AL106" i="1"/>
  <c r="AM106" i="1" s="1"/>
  <c r="AG106" i="1"/>
  <c r="AE106" i="1"/>
  <c r="AV105" i="1"/>
  <c r="AU105" i="1"/>
  <c r="AT105" i="1"/>
  <c r="AL105" i="1"/>
  <c r="AM105" i="1" s="1"/>
  <c r="AG105" i="1"/>
  <c r="AE105" i="1"/>
  <c r="AV104" i="1"/>
  <c r="AU104" i="1"/>
  <c r="AT104" i="1"/>
  <c r="AL104" i="1"/>
  <c r="AM104" i="1" s="1"/>
  <c r="AG104" i="1"/>
  <c r="AE104" i="1"/>
  <c r="AV103" i="1"/>
  <c r="AU103" i="1"/>
  <c r="AT103" i="1"/>
  <c r="AL103" i="1"/>
  <c r="AM103" i="1" s="1"/>
  <c r="AG103" i="1"/>
  <c r="AE103" i="1"/>
  <c r="AV102" i="1"/>
  <c r="AU102" i="1"/>
  <c r="AT102" i="1"/>
  <c r="AL102" i="1"/>
  <c r="AM102" i="1" s="1"/>
  <c r="AG102" i="1"/>
  <c r="AE102" i="1" s="1"/>
  <c r="AH102" i="1" s="1"/>
  <c r="AK102" i="1" s="1"/>
  <c r="AV101" i="1"/>
  <c r="AU101" i="1"/>
  <c r="AT101" i="1"/>
  <c r="AL101" i="1"/>
  <c r="AM101" i="1" s="1"/>
  <c r="AG101" i="1"/>
  <c r="AE101" i="1"/>
  <c r="AV100" i="1"/>
  <c r="AU100" i="1"/>
  <c r="AT100" i="1"/>
  <c r="AL100" i="1"/>
  <c r="AM100" i="1" s="1"/>
  <c r="AG100" i="1"/>
  <c r="AE100" i="1"/>
  <c r="AV99" i="1"/>
  <c r="AU99" i="1"/>
  <c r="AT99" i="1"/>
  <c r="AL99" i="1"/>
  <c r="AM99" i="1" s="1"/>
  <c r="AG99" i="1"/>
  <c r="AE99" i="1"/>
  <c r="AV98" i="1"/>
  <c r="AU98" i="1"/>
  <c r="AT98" i="1"/>
  <c r="AL98" i="1"/>
  <c r="AM98" i="1" s="1"/>
  <c r="AG98" i="1"/>
  <c r="AE98" i="1"/>
  <c r="AV97" i="1"/>
  <c r="AU97" i="1"/>
  <c r="AT97" i="1"/>
  <c r="AL97" i="1"/>
  <c r="AM97" i="1" s="1"/>
  <c r="AG97" i="1"/>
  <c r="AE97" i="1" s="1"/>
  <c r="AH97" i="1" s="1"/>
  <c r="AK97" i="1" s="1"/>
  <c r="AV96" i="1"/>
  <c r="AU96" i="1"/>
  <c r="AT96" i="1"/>
  <c r="AL96" i="1"/>
  <c r="AM96" i="1" s="1"/>
  <c r="AG96" i="1"/>
  <c r="AE96" i="1" s="1"/>
  <c r="AH96" i="1" s="1"/>
  <c r="AK96" i="1" s="1"/>
  <c r="AV95" i="1"/>
  <c r="AU95" i="1"/>
  <c r="AT95" i="1"/>
  <c r="AL95" i="1"/>
  <c r="AM95" i="1" s="1"/>
  <c r="AG95" i="1"/>
  <c r="AE95" i="1" s="1"/>
  <c r="AH95" i="1" s="1"/>
  <c r="AK95" i="1" s="1"/>
  <c r="AV94" i="1"/>
  <c r="AU94" i="1"/>
  <c r="AT94" i="1"/>
  <c r="AL94" i="1"/>
  <c r="AM94" i="1" s="1"/>
  <c r="AG94" i="1"/>
  <c r="AE94" i="1"/>
  <c r="AV93" i="1"/>
  <c r="AU93" i="1"/>
  <c r="AT93" i="1"/>
  <c r="AL93" i="1"/>
  <c r="AM93" i="1" s="1"/>
  <c r="AG93" i="1"/>
  <c r="AH93" i="1" s="1"/>
  <c r="AK93" i="1" s="1"/>
  <c r="AV92" i="1"/>
  <c r="AU92" i="1"/>
  <c r="AT92" i="1"/>
  <c r="AL92" i="1"/>
  <c r="AM92" i="1" s="1"/>
  <c r="AG92" i="1"/>
  <c r="AH92" i="1" s="1"/>
  <c r="AK92" i="1" s="1"/>
  <c r="AV91" i="1"/>
  <c r="AU91" i="1"/>
  <c r="AT91" i="1"/>
  <c r="AL91" i="1"/>
  <c r="AM91" i="1" s="1"/>
  <c r="AG91" i="1"/>
  <c r="AH91" i="1" s="1"/>
  <c r="AK91" i="1" s="1"/>
  <c r="AV90" i="1"/>
  <c r="AU90" i="1"/>
  <c r="AT90" i="1"/>
  <c r="AL90" i="1"/>
  <c r="AM90" i="1" s="1"/>
  <c r="AG90" i="1"/>
  <c r="AH90" i="1" s="1"/>
  <c r="AK90" i="1" s="1"/>
  <c r="AV89" i="1"/>
  <c r="AU89" i="1"/>
  <c r="AT89" i="1"/>
  <c r="AL89" i="1"/>
  <c r="AM89" i="1" s="1"/>
  <c r="AG89" i="1"/>
  <c r="AH89" i="1" s="1"/>
  <c r="AK89" i="1" s="1"/>
  <c r="AV88" i="1"/>
  <c r="AU88" i="1"/>
  <c r="AT88" i="1"/>
  <c r="AL88" i="1"/>
  <c r="AM88" i="1" s="1"/>
  <c r="AG88" i="1"/>
  <c r="AH88" i="1" s="1"/>
  <c r="AK88" i="1" s="1"/>
  <c r="AV87" i="1"/>
  <c r="AU87" i="1"/>
  <c r="AT87" i="1"/>
  <c r="AL87" i="1"/>
  <c r="AM87" i="1" s="1"/>
  <c r="AG87" i="1"/>
  <c r="AE87" i="1"/>
  <c r="AV86" i="1"/>
  <c r="AU86" i="1"/>
  <c r="AT86" i="1"/>
  <c r="AL86" i="1"/>
  <c r="AM86" i="1" s="1"/>
  <c r="AG86" i="1"/>
  <c r="AE86" i="1"/>
  <c r="AV85" i="1"/>
  <c r="AU85" i="1"/>
  <c r="AT85" i="1"/>
  <c r="AL85" i="1"/>
  <c r="AM85" i="1" s="1"/>
  <c r="AG85" i="1"/>
  <c r="AE85" i="1"/>
  <c r="AV84" i="1"/>
  <c r="AU84" i="1"/>
  <c r="AT84" i="1"/>
  <c r="AL84" i="1"/>
  <c r="AM84" i="1" s="1"/>
  <c r="AG84" i="1"/>
  <c r="AE84" i="1" s="1"/>
  <c r="AH84" i="1" s="1"/>
  <c r="AK84" i="1" s="1"/>
  <c r="AV83" i="1"/>
  <c r="AU83" i="1"/>
  <c r="AT83" i="1"/>
  <c r="AL83" i="1"/>
  <c r="AM83" i="1" s="1"/>
  <c r="AG83" i="1"/>
  <c r="AE83" i="1"/>
  <c r="AV82" i="1"/>
  <c r="AU82" i="1"/>
  <c r="AT82" i="1"/>
  <c r="AL82" i="1"/>
  <c r="AM82" i="1" s="1"/>
  <c r="AG82" i="1"/>
  <c r="AE82" i="1"/>
  <c r="AV81" i="1"/>
  <c r="AU81" i="1"/>
  <c r="AT81" i="1"/>
  <c r="AL81" i="1"/>
  <c r="AM81" i="1" s="1"/>
  <c r="AG81" i="1"/>
  <c r="AE81" i="1"/>
  <c r="AV80" i="1"/>
  <c r="AU80" i="1"/>
  <c r="AT80" i="1"/>
  <c r="AL80" i="1"/>
  <c r="AM80" i="1" s="1"/>
  <c r="AG80" i="1"/>
  <c r="AE80" i="1"/>
  <c r="AV79" i="1"/>
  <c r="AU79" i="1"/>
  <c r="AT79" i="1"/>
  <c r="AL79" i="1"/>
  <c r="AM79" i="1" s="1"/>
  <c r="AG79" i="1"/>
  <c r="AE79" i="1"/>
  <c r="AV78" i="1"/>
  <c r="AU78" i="1"/>
  <c r="AT78" i="1"/>
  <c r="AL78" i="1"/>
  <c r="AM78" i="1" s="1"/>
  <c r="AG78" i="1"/>
  <c r="AE78" i="1"/>
  <c r="AV77" i="1"/>
  <c r="AU77" i="1"/>
  <c r="AT77" i="1"/>
  <c r="AL77" i="1"/>
  <c r="AM77" i="1" s="1"/>
  <c r="AG77" i="1"/>
  <c r="AE77" i="1"/>
  <c r="AV76" i="1"/>
  <c r="AU76" i="1"/>
  <c r="AT76" i="1"/>
  <c r="AL76" i="1"/>
  <c r="AM76" i="1" s="1"/>
  <c r="AG76" i="1"/>
  <c r="AE76" i="1"/>
  <c r="AV75" i="1"/>
  <c r="AU75" i="1"/>
  <c r="AT75" i="1"/>
  <c r="AL75" i="1"/>
  <c r="AM75" i="1" s="1"/>
  <c r="AG75" i="1"/>
  <c r="AE75" i="1"/>
  <c r="AV74" i="1"/>
  <c r="AU74" i="1"/>
  <c r="AT74" i="1"/>
  <c r="AL74" i="1"/>
  <c r="AM74" i="1" s="1"/>
  <c r="AG74" i="1"/>
  <c r="AE74" i="1"/>
  <c r="AV73" i="1"/>
  <c r="AU73" i="1"/>
  <c r="AT73" i="1"/>
  <c r="AL73" i="1"/>
  <c r="AM73" i="1" s="1"/>
  <c r="AG73" i="1"/>
  <c r="AE73" i="1"/>
  <c r="AV72" i="1"/>
  <c r="AU72" i="1"/>
  <c r="AT72" i="1"/>
  <c r="AL72" i="1"/>
  <c r="AM72" i="1" s="1"/>
  <c r="AG72" i="1"/>
  <c r="AE72" i="1"/>
  <c r="AV71" i="1"/>
  <c r="AU71" i="1"/>
  <c r="AT71" i="1"/>
  <c r="AL71" i="1"/>
  <c r="AM71" i="1" s="1"/>
  <c r="AG71" i="1"/>
  <c r="AE71" i="1"/>
  <c r="AV70" i="1"/>
  <c r="AU70" i="1"/>
  <c r="AT70" i="1"/>
  <c r="AL70" i="1"/>
  <c r="AM70" i="1" s="1"/>
  <c r="AG70" i="1"/>
  <c r="AE70" i="1"/>
  <c r="AV69" i="1"/>
  <c r="AU69" i="1"/>
  <c r="AT69" i="1"/>
  <c r="AL69" i="1"/>
  <c r="AM69" i="1" s="1"/>
  <c r="AG69" i="1"/>
  <c r="AE69" i="1"/>
  <c r="AV68" i="1"/>
  <c r="AU68" i="1"/>
  <c r="AT68" i="1"/>
  <c r="AL68" i="1"/>
  <c r="AM68" i="1" s="1"/>
  <c r="AG68" i="1"/>
  <c r="AE68" i="1"/>
  <c r="AV67" i="1"/>
  <c r="AU67" i="1"/>
  <c r="AT67" i="1"/>
  <c r="AL67" i="1"/>
  <c r="AM67" i="1" s="1"/>
  <c r="AG67" i="1"/>
  <c r="AE67" i="1"/>
  <c r="AV66" i="1"/>
  <c r="AU66" i="1"/>
  <c r="AT66" i="1"/>
  <c r="AL66" i="1"/>
  <c r="AM66" i="1" s="1"/>
  <c r="AG66" i="1"/>
  <c r="AE66" i="1"/>
  <c r="AV65" i="1"/>
  <c r="AU65" i="1"/>
  <c r="AT65" i="1"/>
  <c r="AL65" i="1"/>
  <c r="AM65" i="1" s="1"/>
  <c r="AG65" i="1"/>
  <c r="AE65" i="1"/>
  <c r="AV64" i="1"/>
  <c r="AU64" i="1"/>
  <c r="AT64" i="1"/>
  <c r="AL64" i="1"/>
  <c r="AM64" i="1" s="1"/>
  <c r="AG64" i="1"/>
  <c r="AE64" i="1"/>
  <c r="AV63" i="1"/>
  <c r="AU63" i="1"/>
  <c r="AT63" i="1"/>
  <c r="AL63" i="1"/>
  <c r="AM63" i="1" s="1"/>
  <c r="AG63" i="1"/>
  <c r="AE63" i="1"/>
  <c r="AV62" i="1"/>
  <c r="AU62" i="1"/>
  <c r="AT62" i="1"/>
  <c r="AL62" i="1"/>
  <c r="AM62" i="1" s="1"/>
  <c r="AG62" i="1"/>
  <c r="AE62" i="1"/>
  <c r="AV61" i="1"/>
  <c r="AU61" i="1"/>
  <c r="AT61" i="1"/>
  <c r="AL61" i="1"/>
  <c r="AM61" i="1" s="1"/>
  <c r="AG61" i="1"/>
  <c r="AE61" i="1"/>
  <c r="AV60" i="1"/>
  <c r="AU60" i="1"/>
  <c r="AT60" i="1"/>
  <c r="AL60" i="1"/>
  <c r="AM60" i="1" s="1"/>
  <c r="AG60" i="1"/>
  <c r="AE60" i="1"/>
  <c r="AV59" i="1"/>
  <c r="AU59" i="1"/>
  <c r="AT59" i="1"/>
  <c r="AL59" i="1"/>
  <c r="AM59" i="1" s="1"/>
  <c r="AG59" i="1"/>
  <c r="AE59" i="1"/>
  <c r="AV58" i="1"/>
  <c r="AU58" i="1"/>
  <c r="AT58" i="1"/>
  <c r="AL58" i="1"/>
  <c r="AM58" i="1" s="1"/>
  <c r="AG58" i="1"/>
  <c r="AE58" i="1"/>
  <c r="AV57" i="1"/>
  <c r="AU57" i="1"/>
  <c r="AT57" i="1"/>
  <c r="AL57" i="1"/>
  <c r="AM57" i="1" s="1"/>
  <c r="AG57" i="1"/>
  <c r="AE57" i="1"/>
  <c r="AV56" i="1"/>
  <c r="AU56" i="1"/>
  <c r="AT56" i="1"/>
  <c r="AL56" i="1"/>
  <c r="AM56" i="1" s="1"/>
  <c r="AG56" i="1"/>
  <c r="AE56" i="1"/>
  <c r="AV55" i="1"/>
  <c r="AU55" i="1"/>
  <c r="AT55" i="1"/>
  <c r="AL55" i="1"/>
  <c r="AM55" i="1" s="1"/>
  <c r="AG55" i="1"/>
  <c r="AE55" i="1"/>
  <c r="AV54" i="1"/>
  <c r="AU54" i="1"/>
  <c r="AT54" i="1"/>
  <c r="AL54" i="1"/>
  <c r="AM54" i="1" s="1"/>
  <c r="AG54" i="1"/>
  <c r="AE54" i="1" s="1"/>
  <c r="AH54" i="1" s="1"/>
  <c r="AK54" i="1" s="1"/>
  <c r="AV53" i="1"/>
  <c r="AU53" i="1"/>
  <c r="AT53" i="1"/>
  <c r="AL53" i="1"/>
  <c r="AM53" i="1" s="1"/>
  <c r="AG53" i="1"/>
  <c r="AE53" i="1"/>
  <c r="AV52" i="1"/>
  <c r="AU52" i="1"/>
  <c r="AT52" i="1"/>
  <c r="AL52" i="1"/>
  <c r="AM52" i="1" s="1"/>
  <c r="AG52" i="1"/>
  <c r="AE52" i="1"/>
  <c r="AV51" i="1"/>
  <c r="AU51" i="1"/>
  <c r="AT51" i="1"/>
  <c r="AL51" i="1"/>
  <c r="AM51" i="1" s="1"/>
  <c r="AG51" i="1"/>
  <c r="AE51" i="1"/>
  <c r="AV50" i="1"/>
  <c r="AU50" i="1"/>
  <c r="AT50" i="1"/>
  <c r="AL50" i="1"/>
  <c r="AM50" i="1" s="1"/>
  <c r="AG50" i="1"/>
  <c r="AE50" i="1"/>
  <c r="AV49" i="1"/>
  <c r="AU49" i="1"/>
  <c r="AT49" i="1"/>
  <c r="AL49" i="1"/>
  <c r="AM49" i="1" s="1"/>
  <c r="AG49" i="1"/>
  <c r="AH49" i="1" s="1"/>
  <c r="AK49" i="1" s="1"/>
  <c r="AV48" i="1"/>
  <c r="AU48" i="1"/>
  <c r="AT48" i="1"/>
  <c r="AL48" i="1"/>
  <c r="AM48" i="1" s="1"/>
  <c r="AG48" i="1"/>
  <c r="AH48" i="1" s="1"/>
  <c r="AK48" i="1" s="1"/>
  <c r="AV47" i="1"/>
  <c r="AU47" i="1"/>
  <c r="AT47" i="1"/>
  <c r="AL47" i="1"/>
  <c r="AM47" i="1" s="1"/>
  <c r="AG47" i="1"/>
  <c r="AH47" i="1" s="1"/>
  <c r="AK47" i="1" s="1"/>
  <c r="AV46" i="1"/>
  <c r="AU46" i="1"/>
  <c r="AT46" i="1"/>
  <c r="AL46" i="1"/>
  <c r="AM46" i="1" s="1"/>
  <c r="AG46" i="1"/>
  <c r="AH46" i="1" s="1"/>
  <c r="AK46" i="1" s="1"/>
  <c r="AV45" i="1"/>
  <c r="AU45" i="1"/>
  <c r="AT45" i="1"/>
  <c r="AL45" i="1"/>
  <c r="AM45" i="1" s="1"/>
  <c r="AG45" i="1"/>
  <c r="AE45" i="1"/>
  <c r="AV44" i="1"/>
  <c r="AU44" i="1"/>
  <c r="AT44" i="1"/>
  <c r="AL44" i="1"/>
  <c r="AM44" i="1" s="1"/>
  <c r="AG44" i="1"/>
  <c r="AE44" i="1"/>
  <c r="AV43" i="1"/>
  <c r="AU43" i="1"/>
  <c r="AT43" i="1"/>
  <c r="AL43" i="1"/>
  <c r="AM43" i="1" s="1"/>
  <c r="AG43" i="1"/>
  <c r="AE43" i="1"/>
  <c r="AV42" i="1"/>
  <c r="AU42" i="1"/>
  <c r="AT42" i="1"/>
  <c r="AL42" i="1"/>
  <c r="AM42" i="1" s="1"/>
  <c r="AG42" i="1"/>
  <c r="AE42" i="1"/>
  <c r="AV41" i="1"/>
  <c r="AU41" i="1"/>
  <c r="AT41" i="1"/>
  <c r="AL41" i="1"/>
  <c r="AM41" i="1" s="1"/>
  <c r="AG41" i="1"/>
  <c r="AH41" i="1" s="1"/>
  <c r="AK41" i="1" s="1"/>
  <c r="AV40" i="1"/>
  <c r="AU40" i="1"/>
  <c r="AT40" i="1"/>
  <c r="AL40" i="1"/>
  <c r="AM40" i="1" s="1"/>
  <c r="AG40" i="1"/>
  <c r="AE40" i="1"/>
  <c r="AV39" i="1"/>
  <c r="AU39" i="1"/>
  <c r="AT39" i="1"/>
  <c r="AL39" i="1"/>
  <c r="AM39" i="1" s="1"/>
  <c r="AG39" i="1"/>
  <c r="AE39" i="1"/>
  <c r="AV38" i="1"/>
  <c r="AU38" i="1"/>
  <c r="AT38" i="1"/>
  <c r="AL38" i="1"/>
  <c r="AM38" i="1" s="1"/>
  <c r="AG38" i="1"/>
  <c r="AE38" i="1"/>
  <c r="AV37" i="1"/>
  <c r="AU37" i="1"/>
  <c r="AT37" i="1"/>
  <c r="AL37" i="1"/>
  <c r="AM37" i="1" s="1"/>
  <c r="AG37" i="1"/>
  <c r="AE37" i="1"/>
  <c r="AV36" i="1"/>
  <c r="AU36" i="1"/>
  <c r="AT36" i="1"/>
  <c r="AL36" i="1"/>
  <c r="AM36" i="1" s="1"/>
  <c r="AG36" i="1"/>
  <c r="AE36" i="1"/>
  <c r="AV35" i="1"/>
  <c r="AU35" i="1"/>
  <c r="AT35" i="1"/>
  <c r="AL35" i="1"/>
  <c r="AM35" i="1" s="1"/>
  <c r="AG35" i="1"/>
  <c r="AE35" i="1"/>
  <c r="AV34" i="1"/>
  <c r="AU34" i="1"/>
  <c r="AT34" i="1"/>
  <c r="AL34" i="1"/>
  <c r="AM34" i="1" s="1"/>
  <c r="AG34" i="1"/>
  <c r="AE34" i="1"/>
  <c r="AV33" i="1"/>
  <c r="AU33" i="1"/>
  <c r="AT33" i="1"/>
  <c r="AL33" i="1"/>
  <c r="AM33" i="1" s="1"/>
  <c r="AG33" i="1"/>
  <c r="AE33" i="1" s="1"/>
  <c r="AH33" i="1" s="1"/>
  <c r="AK33" i="1" s="1"/>
  <c r="AV32" i="1"/>
  <c r="AU32" i="1"/>
  <c r="AT32" i="1"/>
  <c r="AL32" i="1"/>
  <c r="AM32" i="1" s="1"/>
  <c r="AG32" i="1"/>
  <c r="AE32" i="1" s="1"/>
  <c r="AH32" i="1" s="1"/>
  <c r="AK32" i="1" s="1"/>
  <c r="AV31" i="1"/>
  <c r="AU31" i="1"/>
  <c r="AT31" i="1"/>
  <c r="AL31" i="1"/>
  <c r="AM31" i="1" s="1"/>
  <c r="AG31" i="1"/>
  <c r="AE31" i="1"/>
  <c r="AV30" i="1"/>
  <c r="AU30" i="1"/>
  <c r="AT30" i="1"/>
  <c r="AL30" i="1"/>
  <c r="AM30" i="1" s="1"/>
  <c r="AG30" i="1"/>
  <c r="AE30" i="1" s="1"/>
  <c r="AH30" i="1" s="1"/>
  <c r="AK30" i="1" s="1"/>
  <c r="AV29" i="1"/>
  <c r="AU29" i="1"/>
  <c r="AT29" i="1"/>
  <c r="AL29" i="1"/>
  <c r="AM29" i="1" s="1"/>
  <c r="AG29" i="1"/>
  <c r="AE29" i="1" s="1"/>
  <c r="AH29" i="1" s="1"/>
  <c r="AK29" i="1" s="1"/>
  <c r="AV28" i="1"/>
  <c r="AU28" i="1"/>
  <c r="AT28" i="1"/>
  <c r="AL28" i="1"/>
  <c r="AM28" i="1" s="1"/>
  <c r="AG28" i="1"/>
  <c r="AE28" i="1" s="1"/>
  <c r="AH28" i="1" s="1"/>
  <c r="AK28" i="1" s="1"/>
  <c r="AV27" i="1"/>
  <c r="AU27" i="1"/>
  <c r="AT27" i="1"/>
  <c r="AL27" i="1"/>
  <c r="AM27" i="1" s="1"/>
  <c r="AG27" i="1"/>
  <c r="AE27" i="1"/>
  <c r="AV26" i="1"/>
  <c r="AU26" i="1"/>
  <c r="AT26" i="1"/>
  <c r="AL26" i="1"/>
  <c r="AM26" i="1" s="1"/>
  <c r="AG26" i="1"/>
  <c r="AE26" i="1"/>
  <c r="AV25" i="1"/>
  <c r="AU25" i="1"/>
  <c r="AT25" i="1"/>
  <c r="AL25" i="1"/>
  <c r="AM25" i="1" s="1"/>
  <c r="AG25" i="1"/>
  <c r="AE25" i="1"/>
  <c r="AV24" i="1"/>
  <c r="AU24" i="1"/>
  <c r="AT24" i="1"/>
  <c r="AL24" i="1"/>
  <c r="AM24" i="1" s="1"/>
  <c r="AG24" i="1"/>
  <c r="AE24" i="1"/>
  <c r="AV23" i="1"/>
  <c r="AU23" i="1"/>
  <c r="AT23" i="1"/>
  <c r="AL23" i="1"/>
  <c r="AM23" i="1" s="1"/>
  <c r="AG23" i="1"/>
  <c r="AE23" i="1"/>
  <c r="AV22" i="1"/>
  <c r="AU22" i="1"/>
  <c r="AT22" i="1"/>
  <c r="AL22" i="1"/>
  <c r="AM22" i="1" s="1"/>
  <c r="AG22" i="1"/>
  <c r="AE22" i="1" s="1"/>
  <c r="AH22" i="1" s="1"/>
  <c r="AK22" i="1" s="1"/>
  <c r="AV21" i="1"/>
  <c r="AU21" i="1"/>
  <c r="AT21" i="1"/>
  <c r="AL21" i="1"/>
  <c r="AM21" i="1" s="1"/>
  <c r="AG21" i="1"/>
  <c r="AE21" i="1"/>
  <c r="AV20" i="1"/>
  <c r="AU20" i="1"/>
  <c r="AT20" i="1"/>
  <c r="AL20" i="1"/>
  <c r="AM20" i="1" s="1"/>
  <c r="AG20" i="1"/>
  <c r="AE20" i="1"/>
  <c r="AV19" i="1"/>
  <c r="AU19" i="1"/>
  <c r="AT19" i="1"/>
  <c r="AL19" i="1"/>
  <c r="AM19" i="1" s="1"/>
  <c r="AG19" i="1"/>
  <c r="AH19" i="1" s="1"/>
  <c r="AK19" i="1" s="1"/>
  <c r="AV18" i="1"/>
  <c r="AU18" i="1"/>
  <c r="AT18" i="1"/>
  <c r="AL18" i="1"/>
  <c r="AM18" i="1" s="1"/>
  <c r="AG18" i="1"/>
  <c r="AH18" i="1" s="1"/>
  <c r="AK18" i="1" s="1"/>
  <c r="AV17" i="1"/>
  <c r="AU17" i="1"/>
  <c r="AT17" i="1"/>
  <c r="AL17" i="1"/>
  <c r="AM17" i="1" s="1"/>
  <c r="AG17" i="1"/>
  <c r="AE17" i="1"/>
  <c r="AV16" i="1"/>
  <c r="AU16" i="1"/>
  <c r="AT16" i="1"/>
  <c r="AL16" i="1"/>
  <c r="AM16" i="1" s="1"/>
  <c r="AG16" i="1"/>
  <c r="AE16" i="1"/>
  <c r="AV15" i="1"/>
  <c r="AU15" i="1"/>
  <c r="AT15" i="1"/>
  <c r="AL15" i="1"/>
  <c r="AM15" i="1" s="1"/>
  <c r="AG15" i="1"/>
  <c r="AH15" i="1" s="1"/>
  <c r="AK15" i="1" s="1"/>
  <c r="AV14" i="1"/>
  <c r="AU14" i="1"/>
  <c r="AT14" i="1"/>
  <c r="AL14" i="1"/>
  <c r="AM14" i="1" s="1"/>
  <c r="AG14" i="1"/>
  <c r="AH14" i="1" s="1"/>
  <c r="AK14" i="1" s="1"/>
  <c r="AV13" i="1"/>
  <c r="AU13" i="1"/>
  <c r="AT13" i="1"/>
  <c r="AL13" i="1"/>
  <c r="AM13" i="1" s="1"/>
  <c r="AG13" i="1"/>
  <c r="AH13" i="1" s="1"/>
  <c r="AK13" i="1" s="1"/>
  <c r="AV12" i="1"/>
  <c r="AU12" i="1"/>
  <c r="AT12" i="1"/>
  <c r="AL12" i="1"/>
  <c r="AM12" i="1" s="1"/>
  <c r="AG12" i="1"/>
  <c r="AH12" i="1" s="1"/>
  <c r="AK12" i="1" s="1"/>
  <c r="AV11" i="1"/>
  <c r="AU11" i="1"/>
  <c r="AT11" i="1"/>
  <c r="AL11" i="1"/>
  <c r="AM11" i="1" s="1"/>
  <c r="AG11" i="1"/>
  <c r="AH11" i="1" s="1"/>
  <c r="AK11" i="1" s="1"/>
  <c r="AV10" i="1"/>
  <c r="AU10" i="1"/>
  <c r="AT10" i="1"/>
  <c r="AL10" i="1"/>
  <c r="AM10" i="1" s="1"/>
  <c r="AG10" i="1"/>
  <c r="AH10" i="1" s="1"/>
  <c r="AK10" i="1" s="1"/>
  <c r="AV9" i="1"/>
  <c r="AU9" i="1"/>
  <c r="AT9" i="1"/>
  <c r="AL9" i="1"/>
  <c r="AM9" i="1" s="1"/>
  <c r="AG9" i="1"/>
  <c r="AH9" i="1" s="1"/>
  <c r="AK9" i="1" s="1"/>
  <c r="AV8" i="1"/>
  <c r="AU8" i="1"/>
  <c r="AT8" i="1"/>
  <c r="AL8" i="1"/>
  <c r="AM8" i="1" s="1"/>
  <c r="AG8" i="1"/>
  <c r="AH8" i="1" s="1"/>
  <c r="AK8" i="1" s="1"/>
  <c r="AV7" i="1"/>
  <c r="AU7" i="1"/>
  <c r="AT7" i="1"/>
  <c r="AL7" i="1"/>
  <c r="AM7" i="1" s="1"/>
  <c r="AG7" i="1"/>
  <c r="AH7" i="1" s="1"/>
  <c r="AK7" i="1" s="1"/>
  <c r="AV6" i="1"/>
  <c r="AU6" i="1"/>
  <c r="AT6" i="1"/>
  <c r="AL6" i="1"/>
  <c r="AM6" i="1" s="1"/>
  <c r="AG6" i="1"/>
  <c r="AH6" i="1" s="1"/>
  <c r="AK6" i="1" s="1"/>
  <c r="AV5" i="1"/>
  <c r="AU5" i="1"/>
  <c r="AT5" i="1"/>
  <c r="AL5" i="1"/>
  <c r="AM5" i="1" s="1"/>
  <c r="AG5" i="1"/>
  <c r="AE5" i="1"/>
  <c r="AV4" i="1"/>
  <c r="AU4" i="1"/>
  <c r="AT4" i="1"/>
  <c r="AL4" i="1"/>
  <c r="AM4" i="1" s="1"/>
  <c r="AG4" i="1"/>
  <c r="AE4" i="1"/>
  <c r="AH4" i="1" s="1"/>
  <c r="AK4" i="1" s="1"/>
  <c r="AV3" i="1"/>
  <c r="AU3" i="1"/>
  <c r="AT3" i="1"/>
  <c r="AL3" i="1"/>
  <c r="AM3" i="1" s="1"/>
  <c r="AG3" i="1"/>
  <c r="AE3" i="1" s="1"/>
  <c r="AH3" i="1" s="1"/>
  <c r="AK3" i="1" s="1"/>
  <c r="AV2" i="1"/>
  <c r="AU2" i="1"/>
  <c r="AT2" i="1"/>
  <c r="AL2" i="1"/>
  <c r="AM2" i="1" s="1"/>
  <c r="AG2" i="1"/>
  <c r="AE2" i="1" s="1"/>
  <c r="AK2" i="1" s="1"/>
  <c r="AH43" i="1" l="1"/>
  <c r="AK43" i="1" s="1"/>
  <c r="AH68" i="1"/>
  <c r="AK68" i="1" s="1"/>
  <c r="AH105" i="1"/>
  <c r="AK105" i="1" s="1"/>
  <c r="AH128" i="1"/>
  <c r="AK128" i="1" s="1"/>
  <c r="AH26" i="1"/>
  <c r="AK26" i="1" s="1"/>
  <c r="AH136" i="1"/>
  <c r="AK136" i="1" s="1"/>
  <c r="AH126" i="1"/>
  <c r="AK126" i="1" s="1"/>
  <c r="AH35" i="1"/>
  <c r="AK35" i="1" s="1"/>
  <c r="AH31" i="1"/>
  <c r="AK31" i="1" s="1"/>
  <c r="AH52" i="1"/>
  <c r="AK52" i="1" s="1"/>
  <c r="AH103" i="1"/>
  <c r="AK103" i="1" s="1"/>
  <c r="AH23" i="1"/>
  <c r="AK23" i="1" s="1"/>
  <c r="AH37" i="1"/>
  <c r="AK37" i="1" s="1"/>
  <c r="AH99" i="1"/>
  <c r="AK99" i="1" s="1"/>
  <c r="AH65" i="1"/>
  <c r="AK65" i="1" s="1"/>
  <c r="AH82" i="1"/>
  <c r="AK82" i="1" s="1"/>
  <c r="AH39" i="1"/>
  <c r="AK39" i="1" s="1"/>
  <c r="AH5" i="1"/>
  <c r="AK5" i="1" s="1"/>
  <c r="AH24" i="1"/>
  <c r="AK24" i="1" s="1"/>
  <c r="AH38" i="1"/>
  <c r="AK38" i="1" s="1"/>
  <c r="AH72" i="1"/>
  <c r="AK72" i="1" s="1"/>
  <c r="AH115" i="1"/>
  <c r="AK115" i="1" s="1"/>
  <c r="AH44" i="1"/>
  <c r="AK44" i="1" s="1"/>
  <c r="AH83" i="1"/>
  <c r="AK83" i="1" s="1"/>
  <c r="AH87" i="1"/>
  <c r="AK87" i="1" s="1"/>
  <c r="AH36" i="1"/>
  <c r="AK36" i="1" s="1"/>
  <c r="AH98" i="1"/>
  <c r="AK98" i="1" s="1"/>
  <c r="AH20" i="1"/>
  <c r="AK20" i="1" s="1"/>
  <c r="AH25" i="1"/>
  <c r="AK25" i="1" s="1"/>
  <c r="AH50" i="1"/>
  <c r="AK50" i="1" s="1"/>
  <c r="AH81" i="1"/>
  <c r="AK81" i="1" s="1"/>
  <c r="AH106" i="1"/>
  <c r="AK106" i="1" s="1"/>
  <c r="AH78" i="1"/>
  <c r="AK78" i="1" s="1"/>
  <c r="AH63" i="1"/>
  <c r="AK63" i="1" s="1"/>
  <c r="AH101" i="1"/>
  <c r="AK101" i="1" s="1"/>
  <c r="AH34" i="1"/>
  <c r="AK34" i="1" s="1"/>
  <c r="AH42" i="1"/>
  <c r="AK42" i="1" s="1"/>
  <c r="AH53" i="1"/>
  <c r="AK53" i="1" s="1"/>
  <c r="AH66" i="1"/>
  <c r="AK66" i="1" s="1"/>
  <c r="AH71" i="1"/>
  <c r="AK71" i="1" s="1"/>
  <c r="AH79" i="1"/>
  <c r="AK79" i="1" s="1"/>
  <c r="AH45" i="1"/>
  <c r="AK45" i="1" s="1"/>
  <c r="AH129" i="1"/>
  <c r="AK129" i="1" s="1"/>
  <c r="AH137" i="1"/>
  <c r="AK137" i="1" s="1"/>
  <c r="AH21" i="1"/>
  <c r="AK21" i="1" s="1"/>
  <c r="AH61" i="1"/>
  <c r="AK61" i="1" s="1"/>
  <c r="AH64" i="1"/>
  <c r="AK64" i="1" s="1"/>
  <c r="AH77" i="1"/>
  <c r="AK77" i="1" s="1"/>
  <c r="AH85" i="1"/>
  <c r="AK85" i="1" s="1"/>
  <c r="AH94" i="1"/>
  <c r="AK94" i="1" s="1"/>
  <c r="AH127" i="1"/>
  <c r="AK127" i="1" s="1"/>
  <c r="AH138" i="1"/>
  <c r="AK138" i="1" s="1"/>
  <c r="AH62" i="1"/>
  <c r="AK62" i="1" s="1"/>
  <c r="AH75" i="1"/>
  <c r="AK75" i="1" s="1"/>
  <c r="AH100" i="1"/>
  <c r="AK100" i="1" s="1"/>
  <c r="AH130" i="1"/>
  <c r="AK130" i="1" s="1"/>
  <c r="AH17" i="1"/>
  <c r="AK17" i="1" s="1"/>
  <c r="AH55" i="1"/>
  <c r="AK55" i="1" s="1"/>
  <c r="AH60" i="1"/>
  <c r="AK60" i="1" s="1"/>
  <c r="AH70" i="1"/>
  <c r="AK70" i="1" s="1"/>
  <c r="AH27" i="1"/>
  <c r="AK27" i="1" s="1"/>
  <c r="AH40" i="1"/>
  <c r="AK40" i="1" s="1"/>
  <c r="AH80" i="1"/>
  <c r="AK80" i="1" s="1"/>
  <c r="AG116" i="1"/>
  <c r="AE116" i="1" s="1"/>
  <c r="AH116" i="1" s="1"/>
  <c r="AK116" i="1" s="1"/>
  <c r="AH51" i="1"/>
  <c r="AK51" i="1" s="1"/>
  <c r="AH58" i="1"/>
  <c r="AK58" i="1" s="1"/>
  <c r="AH73" i="1"/>
  <c r="AK73" i="1" s="1"/>
  <c r="AH56" i="1"/>
  <c r="AK56" i="1" s="1"/>
  <c r="AH104" i="1"/>
  <c r="AK104" i="1" s="1"/>
  <c r="AH114" i="1"/>
  <c r="AK114" i="1" s="1"/>
  <c r="AH76" i="1"/>
  <c r="AK76" i="1" s="1"/>
  <c r="AH16" i="1"/>
  <c r="AK16" i="1" s="1"/>
  <c r="AH59" i="1"/>
  <c r="AK59" i="1" s="1"/>
  <c r="AH69" i="1"/>
  <c r="AK69" i="1" s="1"/>
  <c r="AH57" i="1"/>
  <c r="AK57" i="1" s="1"/>
  <c r="AH67" i="1"/>
  <c r="AK67" i="1" s="1"/>
  <c r="AH74" i="1"/>
  <c r="AK74" i="1" s="1"/>
  <c r="AH107" i="1"/>
  <c r="AK107" i="1" s="1"/>
  <c r="AH86" i="1"/>
  <c r="AK86" i="1" s="1"/>
  <c r="AG117" i="1"/>
  <c r="AE117" i="1" s="1"/>
  <c r="AH117" i="1" s="1"/>
  <c r="AK11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tc={E0791448-A8A0-4E44-8ED7-99834FE41DE2}</author>
    <author>tc={7C07B74D-35B3-416A-842C-8BBC6FFABF82}</author>
    <author>tc={41783E5F-0511-4808-8627-62C6CBD80573}</author>
    <author>tc={0FF90D4B-1C04-4853-81F6-80055B0EF671}</author>
    <author>tc={488F4305-9FBE-4F38-B8CC-C43B854347F8}</author>
    <author>tc={020B2305-A72D-4386-980F-3886F0212E1E}</author>
    <author>tc={916EE994-474A-478F-BCEE-F03D077ECC11}</author>
    <author>tc={428B4186-26B4-4255-A11B-4F82E6051C9A}</author>
    <author>tc={EB36D4F3-67F1-4127-A169-FB1596FA5E72}</author>
    <author>tc={70F4A7FA-7704-497A-AFAF-4BDDAD55F77C}</author>
    <author>tc={4C7FE626-4CDC-4E8E-B431-F7F4816CDE08}</author>
    <author>tc={E579D8A2-86AF-479D-9C15-E6B04CC7AA33}</author>
    <author>tc={376AACED-760A-4317-84C1-7AA6470AFCC3}</author>
    <author>tc={1DADD69D-524D-4E1A-984C-ACF1EC44A2E4}</author>
  </authors>
  <commentList>
    <comment ref="B1" authorId="0" shapeId="0" xr:uid="{E0791448-A8A0-4E44-8ED7-99834FE41DE2}">
      <text>
        <t>[Threaded comment]
Your version of Excel allows you to read this threaded comment; however, any edits to it will get removed if the file is opened in a newer version of Excel. Learn more: https://go.microsoft.com/fwlink/?linkid=870924
Comment:
    Inserire il numero dell’osservazione all’interno dell’articolo</t>
      </text>
    </comment>
    <comment ref="I1" authorId="1" shapeId="0" xr:uid="{7C07B74D-35B3-416A-842C-8BBC6FFABF82}">
      <text>
        <t xml:space="preserve">[Threaded comment]
Your version of Excel allows you to read this threaded comment; however, any edits to it will get removed if the file is opened in a newer version of Excel. Learn more: https://go.microsoft.com/fwlink/?linkid=870924
Comment:
    Riportare il tipo di syndication. Ad esempio syndication, competion and syndication ….
</t>
      </text>
    </comment>
    <comment ref="J1" authorId="2" shapeId="0" xr:uid="{41783E5F-0511-4808-8627-62C6CBD80573}">
      <text>
        <t>[Threaded comment]
Your version of Excel allows you to read this threaded comment; however, any edits to it will get removed if the file is opened in a newer version of Excel. Learn more: https://go.microsoft.com/fwlink/?linkid=870924
Comment:
    inserire tipo di performance misurate: IPO, exit, sales growth...</t>
      </text>
    </comment>
    <comment ref="L1" authorId="3" shapeId="0" xr:uid="{0FF90D4B-1C04-4853-81F6-80055B0EF671}">
      <text>
        <t xml:space="preserve">[Threaded comment]
Your version of Excel allows you to read this threaded comment; however, any edits to it will get removed if the file is opened in a newer version of Excel. Learn more: https://go.microsoft.com/fwlink/?linkid=870924
Comment:
    Inserire il tipo di investitore ad esempio BA, VC, GVC… scegliere dal menù a tendina
</t>
      </text>
    </comment>
    <comment ref="N1" authorId="4" shapeId="0" xr:uid="{488F4305-9FBE-4F38-B8CC-C43B854347F8}">
      <text>
        <t xml:space="preserve">[Threaded comment]
Your version of Excel allows you to read this threaded comment; however, any edits to it will get removed if the file is opened in a newer version of Excel. Learn more: https://go.microsoft.com/fwlink/?linkid=870924
Comment:
    Inserire europa, asia, worldwilde o america. Scegliere dal menù a tendina
</t>
      </text>
    </comment>
    <comment ref="P1" authorId="5" shapeId="0" xr:uid="{020B2305-A72D-4386-980F-3886F0212E1E}">
      <text>
        <t>[Threaded comment]
Your version of Excel allows you to read this threaded comment; however, any edits to it will get removed if the file is opened in a newer version of Excel. Learn more: https://go.microsoft.com/fwlink/?linkid=870924
Comment:
    =1 per early stage, =0 per il resto (late)</t>
      </text>
    </comment>
    <comment ref="U1" authorId="6" shapeId="0" xr:uid="{916EE994-474A-478F-BCEE-F03D077ECC11}">
      <text>
        <t>[Threaded comment]
Your version of Excel allows you to read this threaded comment; however, any edits to it will get removed if the file is opened in a newer version of Excel. Learn more: https://go.microsoft.com/fwlink/?linkid=870924
Comment:
    =1 se fixed effect; =0 se random effect</t>
      </text>
    </comment>
    <comment ref="V1" authorId="7" shapeId="0" xr:uid="{428B4186-26B4-4255-A11B-4F82E6051C9A}">
      <text>
        <t>[Threaded comment]
Your version of Excel allows you to read this threaded comment; however, any edits to it will get removed if the file is opened in a newer version of Excel. Learn more: https://go.microsoft.com/fwlink/?linkid=870924
Comment:
    =1 se panel data; =0 se cross-sectional</t>
      </text>
    </comment>
    <comment ref="AF1" authorId="8" shapeId="0" xr:uid="{EB36D4F3-67F1-4127-A169-FB1596FA5E72}">
      <text>
        <t>[Threaded comment]
Your version of Excel allows you to read this threaded comment; however, any edits to it will get removed if the file is opened in a newer version of Excel. Learn more: https://go.microsoft.com/fwlink/?linkid=870924
Comment:
    1 = t calcolato con formula
0 = t riportato dall'articolo e non calcolato</t>
      </text>
    </comment>
    <comment ref="AJ1" authorId="9" shapeId="0" xr:uid="{70F4A7FA-7704-497A-AFAF-4BDDAD55F77C}">
      <text>
        <t>[Threaded comment]
Your version of Excel allows you to read this threaded comment; however, any edits to it will get removed if the file is opened in a newer version of Excel. Learn more: https://go.microsoft.com/fwlink/?linkid=870924
Comment:
    1 = r calcolato con formula
0 = r riportato dall'articolo e non calcolato</t>
      </text>
    </comment>
    <comment ref="AN1" authorId="10" shapeId="0" xr:uid="{4C7FE626-4CDC-4E8E-B431-F7F4816CDE08}">
      <text>
        <t xml:space="preserve">[Threaded comment]
Your version of Excel allows you to read this threaded comment; however, any edits to it will get removed if the file is opened in a newer version of Excel. Learn more: https://go.microsoft.com/fwlink/?linkid=870924
Comment:
    Inserire 1 se considerata, 0  se non considerata
</t>
      </text>
    </comment>
    <comment ref="AO1" authorId="11" shapeId="0" xr:uid="{E579D8A2-86AF-479D-9C15-E6B04CC7AA33}">
      <text>
        <t xml:space="preserve">[Threaded comment]
Your version of Excel allows you to read this threaded comment; however, any edits to it will get removed if the file is opened in a newer version of Excel. Learn more: https://go.microsoft.com/fwlink/?linkid=870924
Comment:
    1=viene considerata l’investors experience, 0 non viene considerata
</t>
      </text>
    </comment>
    <comment ref="AP1" authorId="12" shapeId="0" xr:uid="{376AACED-760A-4317-84C1-7AA6470AFCC3}">
      <text>
        <t>[Threaded comment]
Your version of Excel allows you to read this threaded comment; however, any edits to it will get removed if the file is opened in a newer version of Excel. Learn more: https://go.microsoft.com/fwlink/?linkid=870924
Comment:
    1 si parla di early stage come moderatore o variabile di controllo, 0 se non c’è</t>
      </text>
    </comment>
    <comment ref="AQ1" authorId="13" shapeId="0" xr:uid="{1DADD69D-524D-4E1A-984C-ACF1EC44A2E4}">
      <text>
        <t xml:space="preserve">[Threaded comment]
Your version of Excel allows you to read this threaded comment; however, any edits to it will get removed if the file is opened in a newer version of Excel. Learn more: https://go.microsoft.com/fwlink/?linkid=870924
Comment:
    Inseriamo 1 se viene citata, 0 se non viene citata
</t>
      </text>
    </comment>
  </commentList>
</comments>
</file>

<file path=xl/sharedStrings.xml><?xml version="1.0" encoding="utf-8"?>
<sst xmlns="http://schemas.openxmlformats.org/spreadsheetml/2006/main" count="136774" uniqueCount="30621">
  <si>
    <t>num_articolo</t>
  </si>
  <si>
    <t>num_osservazione</t>
  </si>
  <si>
    <t>DOI</t>
  </si>
  <si>
    <t>authors</t>
  </si>
  <si>
    <t>year</t>
  </si>
  <si>
    <t>title</t>
  </si>
  <si>
    <t>journal</t>
  </si>
  <si>
    <t>synd</t>
  </si>
  <si>
    <t>synd_proxy</t>
  </si>
  <si>
    <t>performance</t>
  </si>
  <si>
    <t>performance_proxy</t>
  </si>
  <si>
    <t>investor</t>
  </si>
  <si>
    <t>investor_proxy</t>
  </si>
  <si>
    <t>geography</t>
  </si>
  <si>
    <t>country</t>
  </si>
  <si>
    <t>industry_type</t>
  </si>
  <si>
    <t>regression</t>
  </si>
  <si>
    <t>model</t>
  </si>
  <si>
    <t>data_structure</t>
  </si>
  <si>
    <t>start-year</t>
  </si>
  <si>
    <t>end-year</t>
  </si>
  <si>
    <t>N</t>
  </si>
  <si>
    <t>p_value</t>
  </si>
  <si>
    <t>SE</t>
  </si>
  <si>
    <t>beta</t>
  </si>
  <si>
    <t>t_value</t>
  </si>
  <si>
    <t>t_formula</t>
  </si>
  <si>
    <t>df</t>
  </si>
  <si>
    <t>r_corr</t>
  </si>
  <si>
    <t>r</t>
  </si>
  <si>
    <t>r_formula</t>
  </si>
  <si>
    <t>z</t>
  </si>
  <si>
    <t>var_z</t>
  </si>
  <si>
    <t>se_z</t>
  </si>
  <si>
    <t>geographical_proximity</t>
  </si>
  <si>
    <t>investor_experience</t>
  </si>
  <si>
    <t>stage</t>
  </si>
  <si>
    <t>diversity</t>
  </si>
  <si>
    <t>size</t>
  </si>
  <si>
    <t>industry</t>
  </si>
  <si>
    <t>VC</t>
  </si>
  <si>
    <t>PE</t>
  </si>
  <si>
    <t>BA</t>
  </si>
  <si>
    <t>syndication</t>
  </si>
  <si>
    <t>synd_structure</t>
  </si>
  <si>
    <t>synd_size</t>
  </si>
  <si>
    <t>synd_quality</t>
  </si>
  <si>
    <t>network</t>
  </si>
  <si>
    <t>successful_exit</t>
  </si>
  <si>
    <t>financial_performance</t>
  </si>
  <si>
    <t>market_performance</t>
  </si>
  <si>
    <t>operational_performance</t>
  </si>
  <si>
    <t>innovation</t>
  </si>
  <si>
    <t>survival</t>
  </si>
  <si>
    <t>Asia</t>
  </si>
  <si>
    <t>America</t>
  </si>
  <si>
    <t>Africa</t>
  </si>
  <si>
    <t>Europe</t>
  </si>
  <si>
    <t>10.1016/j.jbankfin.2025.107391</t>
  </si>
  <si>
    <t>Mario Daniele Amore, Samuele Murtinu, Valerio Pelucco</t>
  </si>
  <si>
    <t>Family firms in entrepreneurial finance: The case of corporate venture capital</t>
  </si>
  <si>
    <t>Journal of Banking and Finance</t>
  </si>
  <si>
    <t>Family syndication</t>
  </si>
  <si>
    <t>structure of synd</t>
  </si>
  <si>
    <t>IPO, M&amp;A, buyout</t>
  </si>
  <si>
    <t>successful exit</t>
  </si>
  <si>
    <t>family VC</t>
  </si>
  <si>
    <t>USA</t>
  </si>
  <si>
    <t>-</t>
  </si>
  <si>
    <t>OLS</t>
  </si>
  <si>
    <t>probit</t>
  </si>
  <si>
    <t>10.1007/s11365-024-01036-7</t>
  </si>
  <si>
    <t>Iqbal Muhammad, Stèphanie SERVE</t>
  </si>
  <si>
    <t>Performance of government venture capital (GVC): an Asian perspective</t>
  </si>
  <si>
    <t>Springer Nature</t>
  </si>
  <si>
    <t>Mixed syndication</t>
  </si>
  <si>
    <t xml:space="preserve">Successful exit </t>
  </si>
  <si>
    <t>GVC and IVC</t>
  </si>
  <si>
    <t>logit</t>
  </si>
  <si>
    <t>n.s.</t>
  </si>
  <si>
    <t>10.1007/s11365-024-01036-8</t>
  </si>
  <si>
    <t>Pure Syndication</t>
  </si>
  <si>
    <t>&lt;0,01</t>
  </si>
  <si>
    <t>10.1016/j.ribaf.2025.102807</t>
  </si>
  <si>
    <t>Zhoubo Xia, Xiuping Hua, Yong Wang, Jiadong Peng c</t>
  </si>
  <si>
    <t>Leading or facilitating? —The appropriate role of governmental
venture capital in China</t>
  </si>
  <si>
    <t>Research in International Business and Finance</t>
  </si>
  <si>
    <t>dummy variable of graduation indicates whether a NEEQ-listed firm has successfully transitioned to a senior stock market, taking the value 0 before graduation and 1 after.</t>
  </si>
  <si>
    <t>GVc and PVC</t>
  </si>
  <si>
    <t>China</t>
  </si>
  <si>
    <t>10.1016/j.irfa.2024.103306</t>
  </si>
  <si>
    <t>Jay Dahya a, Betty (H.T.) Wu</t>
  </si>
  <si>
    <t>Social capital, syndication, and investment performance: Evidence from PE
investing in LBOs</t>
  </si>
  <si>
    <t>International Review of Financial Analysis</t>
  </si>
  <si>
    <t>LBO syndication</t>
  </si>
  <si>
    <t>Multiple</t>
  </si>
  <si>
    <t>market performance</t>
  </si>
  <si>
    <t>Wordwilde</t>
  </si>
  <si>
    <t>Gross IRR</t>
  </si>
  <si>
    <t>financial performance</t>
  </si>
  <si>
    <t>10.1016/j.pacfin.2025.102689</t>
  </si>
  <si>
    <t xml:space="preserve">Guoqing Ge, Jian Xue, Qian Zhang </t>
  </si>
  <si>
    <t>Syndicate partner composition of governmental venture capital
firms: Evidence from China</t>
  </si>
  <si>
    <t xml:space="preserve">Pacific-Basin Finance Journal </t>
  </si>
  <si>
    <t>Number of GVC partners</t>
  </si>
  <si>
    <t>size of synd</t>
  </si>
  <si>
    <t>IPO/M&amp;A</t>
  </si>
  <si>
    <t>10.1016/j.pacfin.2025.102690</t>
  </si>
  <si>
    <t>Innovation</t>
  </si>
  <si>
    <t>10.1007/s13132-023-01708-9</t>
  </si>
  <si>
    <t>Abderrahim Laachach</t>
  </si>
  <si>
    <t>Comparing Radical and Incremental Innovation in Venture
Capital Syndication: Exploring the Influence of R&amp;D
Intensity and Sector‑Specific Effects</t>
  </si>
  <si>
    <t>Journal of the Knowledge Economy</t>
  </si>
  <si>
    <t>VC syndication</t>
  </si>
  <si>
    <t>Radical innovation</t>
  </si>
  <si>
    <t>Morocco</t>
  </si>
  <si>
    <t>Smart PLS</t>
  </si>
  <si>
    <t>Incremental innovation</t>
  </si>
  <si>
    <t>10.1007/s13132-023-01708-10</t>
  </si>
  <si>
    <t xml:space="preserve">VC syndication </t>
  </si>
  <si>
    <t>R&amp;D</t>
  </si>
  <si>
    <t>10.1108/BPMJ-10-2022-0480</t>
  </si>
  <si>
    <t>Abderrahim Laachach, Younes Ettahri</t>
  </si>
  <si>
    <t>The effects of organizational
learning on innovation and
performance of venture capitalbacked
firms: the moderating
effect of syndication</t>
  </si>
  <si>
    <t>Business Process Management
Journal</t>
  </si>
  <si>
    <t>Syndication moderating effect</t>
  </si>
  <si>
    <t>Performance (profit and growth) of VC backed firms</t>
  </si>
  <si>
    <t>operational performance</t>
  </si>
  <si>
    <t>PLS-SEM</t>
  </si>
  <si>
    <t>10.1108/BPMJ-10-2022-0481</t>
  </si>
  <si>
    <t xml:space="preserve">Innovation. </t>
  </si>
  <si>
    <t>10.1108/EJIM-03-2021-0161</t>
  </si>
  <si>
    <t>Rui Yi, Haojun Wang, Bei Lyu, Qinghua Xia</t>
  </si>
  <si>
    <t>Does venture capital help to promote open innovation practice? Evidence from China</t>
  </si>
  <si>
    <t>European Journal of Innovation Management</t>
  </si>
  <si>
    <t>Syndicate VC</t>
  </si>
  <si>
    <t>Open innovation</t>
  </si>
  <si>
    <t>linear regression</t>
  </si>
  <si>
    <t>10.1111/jifm.12184</t>
  </si>
  <si>
    <t>Mirko Hirschmann, Christian Fisch</t>
  </si>
  <si>
    <t>IPO performance of portfolio ventures funded
by impact investors versus venture capital
investors</t>
  </si>
  <si>
    <t>Journal of International Financial Management and Accounting</t>
  </si>
  <si>
    <t>likelihood of conducting an IPO</t>
  </si>
  <si>
    <t>ns</t>
  </si>
  <si>
    <t>10.1108/JABES-01-2022-0003</t>
  </si>
  <si>
    <t>Tetsuya Kirihata</t>
  </si>
  <si>
    <t>The impact of mixed syndication between government and private venture capital on investees in Estonia</t>
  </si>
  <si>
    <t>Journal of Asian Business and Economic Studies</t>
  </si>
  <si>
    <t>Mixed syndication between GVC and PVC</t>
  </si>
  <si>
    <t>Sales</t>
  </si>
  <si>
    <t>GVC and PVC</t>
  </si>
  <si>
    <t>Estonia</t>
  </si>
  <si>
    <t>Profit and loss</t>
  </si>
  <si>
    <t>10.1016/j.jfi.2022.100948</t>
  </si>
  <si>
    <t>Jun-Koo Kang, Yingxiang Li, Seungjoon Oh</t>
  </si>
  <si>
    <t>Venture Capital Coordination in Syndicates, Corporate</t>
  </si>
  <si>
    <t>Journal of Financial Intermediation</t>
  </si>
  <si>
    <t>Number of investors in syndication</t>
  </si>
  <si>
    <t>IPO/firm acquired for a deal value &gt;25$</t>
  </si>
  <si>
    <t>10.1016/j.respol.2020.104051</t>
  </si>
  <si>
    <t>Yan Alperovych, Alexander Groh, Anita Quas</t>
  </si>
  <si>
    <t>Bridging te equity gap for your innovative companies: The design of effective government venture capital fund programs</t>
  </si>
  <si>
    <t>Research Policy</t>
  </si>
  <si>
    <t>Syndicated transactions</t>
  </si>
  <si>
    <t>total asset growth</t>
  </si>
  <si>
    <t>various</t>
  </si>
  <si>
    <t>10.1057/s41267-019-00296-8</t>
  </si>
  <si>
    <t>Arif Khurshed, Abdulkadir Mohamed, Armin Schwienbacher, Fan Wang</t>
  </si>
  <si>
    <t>Do Venture Capital Firms Benefit from International Syndicates?</t>
  </si>
  <si>
    <t>Journal of International Business Studies, 51(6), 986–1007</t>
  </si>
  <si>
    <t>International syndication</t>
  </si>
  <si>
    <t>Likelihood of successful exit</t>
  </si>
  <si>
    <t>Asia pacific region</t>
  </si>
  <si>
    <t>10.1016/j.jcorpfin.2020.101851</t>
  </si>
  <si>
    <t>Giang Nguyen, Le Vu</t>
  </si>
  <si>
    <t>Does Venture Capital Syndication Affect Mergers and Acquisitions?</t>
  </si>
  <si>
    <t>Journal of Corporate Finance</t>
  </si>
  <si>
    <t>PREMIUM:ratio between transaction value and target sales</t>
  </si>
  <si>
    <t>Time taken to complete the M&amp;A of the VC-acked target</t>
  </si>
  <si>
    <t>Tobit</t>
  </si>
  <si>
    <t>Acquirers returns</t>
  </si>
  <si>
    <t>DeltaROA</t>
  </si>
  <si>
    <t>Ceo compensation</t>
  </si>
  <si>
    <t>10.1016/j.jcorpfin.2019.101496</t>
  </si>
  <si>
    <t>Jared Stanfield</t>
  </si>
  <si>
    <t>Skill, syndication, and performance: Evidence from leveraged buyouts</t>
  </si>
  <si>
    <t>Low syndicate: the deal is syndicated by low-skill firms</t>
  </si>
  <si>
    <t>quality of synd</t>
  </si>
  <si>
    <t>Successful exit by the buyout of the firm</t>
  </si>
  <si>
    <t>Skill, syndication, and performance: Evidence from leveraged
buyouts</t>
  </si>
  <si>
    <t>Mixed syndicate: the deal is syndicated by both high and low-skill firms</t>
  </si>
  <si>
    <t>High sybdicate: al is syndicated by high skill firms</t>
  </si>
  <si>
    <t>10.1007/s11573-020-01021-w</t>
  </si>
  <si>
    <t xml:space="preserve">Benjamin Hammer, Nils Janssen, Bernhard Schwetzler
</t>
  </si>
  <si>
    <t>Cross-border buyout pricing</t>
  </si>
  <si>
    <t>Journal of Business Economics</t>
  </si>
  <si>
    <t>number of PE sponsors</t>
  </si>
  <si>
    <t>effect on the valuation multiples</t>
  </si>
  <si>
    <t>10.1111/fima.12315</t>
  </si>
  <si>
    <t>Chen Liu, Lynnette Purda, Hui Zhu</t>
  </si>
  <si>
    <t>Institutional Influence on Syndicate Structure and Cross-Border Leveraged Buyouts</t>
  </si>
  <si>
    <t>Financial Management</t>
  </si>
  <si>
    <t>PE syndication</t>
  </si>
  <si>
    <t>LBO completition</t>
  </si>
  <si>
    <t>10.1111/fima.12316</t>
  </si>
  <si>
    <t>Number of days from a buyout announcement to its completition</t>
  </si>
  <si>
    <t>10.1007/s11187-018-9989-4</t>
  </si>
  <si>
    <t>Yuejia Zhang</t>
  </si>
  <si>
    <t>Gain or pain? New evidence on mixed syndication between governmental and private venture capital firms in China</t>
  </si>
  <si>
    <t xml:space="preserve">Small Business Economics </t>
  </si>
  <si>
    <t>GVC syndication</t>
  </si>
  <si>
    <t>GVC</t>
  </si>
  <si>
    <t>10.1007/s11187-018-9989-5</t>
  </si>
  <si>
    <t>PVC syndication</t>
  </si>
  <si>
    <t>PVC</t>
  </si>
  <si>
    <t>10.1007/s11187-018-9989-6</t>
  </si>
  <si>
    <t>mixed (GVC and PVC) syndication</t>
  </si>
  <si>
    <t>Duration from a portfolio company's intial VC financing to its second round of financing</t>
  </si>
  <si>
    <t>10.1108/MD-01-2017-0024</t>
  </si>
  <si>
    <t>Shinhyung Kang</t>
  </si>
  <si>
    <t xml:space="preserve">The impact of Corporate Venture Capital Involvement in Syndicate </t>
  </si>
  <si>
    <t xml:space="preserve">Management Decision </t>
  </si>
  <si>
    <t>Mixed syndication (IVC and GVC). It is considered the variable syndication experience between GVC and IVC</t>
  </si>
  <si>
    <t>Likelihood of a successful exit (IPO or acquisition)</t>
  </si>
  <si>
    <t>10.21098/bemp.v22i1.1036</t>
  </si>
  <si>
    <t>Ning Jiang, Yuan Yang, Bingkun Yang, Wenli Huang</t>
  </si>
  <si>
    <t>Venture Capital and Corporate Innovation Input from the  Perspective of Syndicated Investment</t>
  </si>
  <si>
    <t>Bulletin of Monetary Economics and Banking</t>
  </si>
  <si>
    <t>Vc syndication</t>
  </si>
  <si>
    <t>Innovation input (natural logarithm of company R&amp;D expenditure)</t>
  </si>
  <si>
    <t>10.1108/CMS-07-2018-0589</t>
  </si>
  <si>
    <t>Li Wang; Marshall Shibing Jiang</t>
  </si>
  <si>
    <t>Effect of Power Source Mismatch on New Venture Performance</t>
  </si>
  <si>
    <t>Chinese Management Studies</t>
  </si>
  <si>
    <t>VC syndicate</t>
  </si>
  <si>
    <t>increase of the earing after tax forwarded by one year</t>
  </si>
  <si>
    <t>fixed effect regression</t>
  </si>
  <si>
    <t>VC syndicatw</t>
  </si>
  <si>
    <t>10.1111/pirs.12261</t>
  </si>
  <si>
    <t>Katja Bringmann, Thomas Vanoutrive, Ann Verhetsel</t>
  </si>
  <si>
    <t>Venture capital: The effect of local and global social ties on firm performance</t>
  </si>
  <si>
    <t>Papers in Regional Science</t>
  </si>
  <si>
    <t>Local syndication</t>
  </si>
  <si>
    <t>Employement growth</t>
  </si>
  <si>
    <t xml:space="preserve">Belgium </t>
  </si>
  <si>
    <t>10.1080/13691066.2022.2101158</t>
  </si>
  <si>
    <t xml:space="preserve"> Dimitris Christopoulos, Stefan Koeppl &amp; Monika Köppl-Turyna</t>
  </si>
  <si>
    <t xml:space="preserve"> Syndication networks and company survival: evidence from European venture capital deals</t>
  </si>
  <si>
    <t>Venture capital An International Journal of Entrepreneurial Finance</t>
  </si>
  <si>
    <t>Network-based syndication (quality)</t>
  </si>
  <si>
    <t>Number of financing rounds</t>
  </si>
  <si>
    <t>Poisson regression</t>
  </si>
  <si>
    <t xml:space="preserve"> Syndication networks and company survival:
 evidence from European venture capital deals</t>
  </si>
  <si>
    <t>Survival</t>
  </si>
  <si>
    <t>M&amp;A</t>
  </si>
  <si>
    <t>IPO</t>
  </si>
  <si>
    <t>10.1080/13662716.2023.2173561</t>
  </si>
  <si>
    <t xml:space="preserve">Francesco Di Lorenzo, Christopher Albert Sabel </t>
  </si>
  <si>
    <t>Corporate Venture Capital and Startup Outcomes: The Roles of Investment Timing and Multiple Corporate Invesrtors</t>
  </si>
  <si>
    <t>Industry and Innovation</t>
  </si>
  <si>
    <t>syndication at early stage</t>
  </si>
  <si>
    <t>Revenues</t>
  </si>
  <si>
    <t>CVC</t>
  </si>
  <si>
    <t>Norway</t>
  </si>
  <si>
    <t>Knowledge-intensive industries</t>
  </si>
  <si>
    <t>syndication at late stage</t>
  </si>
  <si>
    <t>10.1002/smj.2722</t>
  </si>
  <si>
    <t>Alex Makarevich</t>
  </si>
  <si>
    <t>Performance feedback as a cooperation “switch”: A behavioral perspective on the success of venture capital syndicates among competitors</t>
  </si>
  <si>
    <t>Strategic Management Journal</t>
  </si>
  <si>
    <t>Competition among syndication</t>
  </si>
  <si>
    <t>10.1177/1042258718757503</t>
  </si>
  <si>
    <t>Salim Chahine, Samer Saade, Marc Goergen</t>
  </si>
  <si>
    <t>Foreign Business Activities, Foreignness of the VC Syndicate, and IPO Value</t>
  </si>
  <si>
    <t>Entrepreneurship Theory and Practice</t>
  </si>
  <si>
    <t>Foreign and Domestic VC dummy</t>
  </si>
  <si>
    <t>IPO premium</t>
  </si>
  <si>
    <t>3SLS</t>
  </si>
  <si>
    <t>10.1016/j.jbankfin.2018.12.006</t>
  </si>
  <si>
    <t>Bonini S.; Capizzi V.; Zocchi P.</t>
  </si>
  <si>
    <t>The performance of angel-backed companies</t>
  </si>
  <si>
    <t>n. of co-investors</t>
  </si>
  <si>
    <t>performance index (revenues, net asset, net income)</t>
  </si>
  <si>
    <t>Italy</t>
  </si>
  <si>
    <t>10.1080/1351847X.2018.1560345</t>
  </si>
  <si>
    <t>Sonia Falconieri, Igor Filatotchev, Mesut Tastan</t>
  </si>
  <si>
    <t>Size and diversity in VC syndicates and their impact on IPO performance</t>
  </si>
  <si>
    <t>The European Journal of Finance</t>
  </si>
  <si>
    <t>VCTotal</t>
  </si>
  <si>
    <t>IPO underpricing</t>
  </si>
  <si>
    <t>10.1080/1351847X.2018.1560346</t>
  </si>
  <si>
    <t>post-IPO profitability = EBITDA/Total Asset</t>
  </si>
  <si>
    <t>10.1080/1351847X.2018.1560347</t>
  </si>
  <si>
    <t>Tobin’s Q</t>
  </si>
  <si>
    <t>10.1080/1351847X.2018.1560348</t>
  </si>
  <si>
    <t>CAR</t>
  </si>
  <si>
    <t>10.1080/1351847X.2018.1560349</t>
  </si>
  <si>
    <t>post-IPO valuation based on EBITDA comparables</t>
  </si>
  <si>
    <t>10.1007/s11365-018-0545-0</t>
  </si>
  <si>
    <t>Shin, Sang Yoon</t>
  </si>
  <si>
    <t>Network advantage’s effect on exit performance: examining venture capital’s inter-organizational networks</t>
  </si>
  <si>
    <t>International Entrepreneurship and Management Journal</t>
  </si>
  <si>
    <t>No. of participating VCFs</t>
  </si>
  <si>
    <t>IPO exit</t>
  </si>
  <si>
    <t>10.1016/j.jbankfin.2017.10.015</t>
  </si>
  <si>
    <t>Tykvová, Tereza</t>
  </si>
  <si>
    <t>Legal framework quality and success of (different types of) venture capital investments</t>
  </si>
  <si>
    <t>Successful exit (M&amp;As and IPOs)</t>
  </si>
  <si>
    <t>10.1177/0001839216637849</t>
  </si>
  <si>
    <t>Ter Wal, A.L.J., Alexy, O., Block, J., Sandner, P.G.</t>
  </si>
  <si>
    <t>The Best of Both Worlds: The Benefits of Open-specialized and Closed-diverse Syndication Networks for New Ventures’ Success</t>
  </si>
  <si>
    <t>Administrative Science Quarterly, 61(3), pp. 393–432</t>
  </si>
  <si>
    <t>syndicate size</t>
  </si>
  <si>
    <t>venture success (venture ability to attract second round financing)</t>
  </si>
  <si>
    <t>high-tech</t>
  </si>
  <si>
    <t>10.1016/j.jbusvent.2016.07.002</t>
  </si>
  <si>
    <t>Chemmanur, T.J., Hull, T.J., Krishnan, K.</t>
  </si>
  <si>
    <t>Do local and international venture capitalists play well together? The complementarity of local and international venture capitalists</t>
  </si>
  <si>
    <t>Journal of Business Venturing, 31(5), pp. 573–594</t>
  </si>
  <si>
    <t>Numbers of VCs</t>
  </si>
  <si>
    <t xml:space="preserve">US excluded </t>
  </si>
  <si>
    <t>10.1016/j.jbusvent.2016.07.003</t>
  </si>
  <si>
    <t>Journal of Business Venturing, 31(5), pp. 573–595</t>
  </si>
  <si>
    <t>10.1016/j.jbusvent.2016.07.004</t>
  </si>
  <si>
    <t>Journal of Business Venturing, 31(5), pp. 573–596</t>
  </si>
  <si>
    <t>Post-IPO operating perfromance</t>
  </si>
  <si>
    <t>10.1016/j.jbusvent.2016.07.005</t>
  </si>
  <si>
    <t>Journal of Business Venturing, 31(5), pp. 573–597</t>
  </si>
  <si>
    <t>10.1016/j.jbusvent.2016.07.006</t>
  </si>
  <si>
    <t>Journal of Business Venturing, 31(5), pp. 573–598</t>
  </si>
  <si>
    <t>10.1016/j.jbusvent.2016.07.007</t>
  </si>
  <si>
    <t>Journal of Business Venturing, 31(5), pp. 573–599</t>
  </si>
  <si>
    <t>10.1007/s40812-016-0060-7</t>
  </si>
  <si>
    <t>Hahn, S., Kang, J.</t>
  </si>
  <si>
    <t>Complementary or conflictory?: the effects of the composition of the syndicate on venture capital-backed IPOs in the US stock market</t>
  </si>
  <si>
    <t>Economia E Politica Industriale</t>
  </si>
  <si>
    <t>CVC share</t>
  </si>
  <si>
    <t>time-to-IPO</t>
  </si>
  <si>
    <t>CVC and IVC</t>
  </si>
  <si>
    <t xml:space="preserve">Cox proportional hazard </t>
  </si>
  <si>
    <t>CVC share^2</t>
  </si>
  <si>
    <t>10.1016/j.jcorpfin.2014.10.016</t>
  </si>
  <si>
    <t>Cumming, Douglas J. Grilli, Luca Murtinu, Samuele</t>
  </si>
  <si>
    <t>Governmental and independent venture capital investments in Europe: A firm-level performance analysis</t>
  </si>
  <si>
    <t>SYND</t>
  </si>
  <si>
    <t>Successful exit (IPO/acquisition)</t>
  </si>
  <si>
    <t>Belgium, Finland, France, Germany, Italy, Spain, UK</t>
  </si>
  <si>
    <t>multinomial logit</t>
  </si>
  <si>
    <t>10.1111/jems.12170</t>
  </si>
  <si>
    <t>Colombo, Massimo G. Murtinu, Samuele</t>
  </si>
  <si>
    <t>Venture Capital Investments in Europe and Portfolio Firms' Economic Performance: Independent Versus Corporate Investors</t>
  </si>
  <si>
    <t>Journal of Economics and Management Strategy</t>
  </si>
  <si>
    <t>CVC SYND POST</t>
  </si>
  <si>
    <t>Overall Economic Performance</t>
  </si>
  <si>
    <t>10.1080/17538963.2016.1165541</t>
  </si>
  <si>
    <t>Hua X., Wang Y., Wang M.</t>
  </si>
  <si>
    <t>The innovation and performance impacts of venture capital investment on China’s small- and medium-sized enterprises</t>
  </si>
  <si>
    <t>China Economic Journal</t>
  </si>
  <si>
    <t>SYN Dummy</t>
  </si>
  <si>
    <t>ROA</t>
  </si>
  <si>
    <t>GLS</t>
  </si>
  <si>
    <t>10.1007/s10961-013-9317-8</t>
  </si>
  <si>
    <t>Croce A., Grilli L., Murtinu S.</t>
  </si>
  <si>
    <t>Venture capital enters academia: An analysis of university-managed funds</t>
  </si>
  <si>
    <t>The Journal of Technology Transfer</t>
  </si>
  <si>
    <t>Co-investors</t>
  </si>
  <si>
    <t>UF, VC, PE, BA</t>
  </si>
  <si>
    <t>US, Europe</t>
  </si>
  <si>
    <t>10.1007/s10961-013-9317-9</t>
  </si>
  <si>
    <t>Acquisition</t>
  </si>
  <si>
    <t>10.1111/corg.12056</t>
  </si>
  <si>
    <t>Bertoni, F., Groh, A.P.</t>
  </si>
  <si>
    <t>Cross-Border Investments and Venture Capital Exits in Europe</t>
  </si>
  <si>
    <t>Corporate Governance an International Review</t>
  </si>
  <si>
    <t>syndication size</t>
  </si>
  <si>
    <t xml:space="preserve">IPO </t>
  </si>
  <si>
    <t>Competing risks survival model (nonlinear)</t>
  </si>
  <si>
    <t>Trade Sale</t>
  </si>
  <si>
    <t>10.1080/13691066.2015.1078566</t>
  </si>
  <si>
    <t>Kong S., Nitani M., Riding A.</t>
  </si>
  <si>
    <t>Cross-border VC investment in Canadian firms: implications for exit patterns</t>
  </si>
  <si>
    <t>Venture Capital: An International Journal of Entrepreneurial Finance</t>
  </si>
  <si>
    <t>Number of syndicate VCs</t>
  </si>
  <si>
    <t>Canada</t>
  </si>
  <si>
    <t>10.1016/j.jfineco.2016.01.013</t>
  </si>
  <si>
    <t>Espenlaub S., Khurshed A., Mohamed A.</t>
  </si>
  <si>
    <t>VC Investments and Global Exits</t>
  </si>
  <si>
    <t>Synd</t>
  </si>
  <si>
    <t>UK</t>
  </si>
  <si>
    <t>MBO</t>
  </si>
  <si>
    <t>10.1057/jibs.2015.32</t>
  </si>
  <si>
    <t>Dai, N., Nahata, R.</t>
  </si>
  <si>
    <t>Cultural differences and cross-border venture capital syndication</t>
  </si>
  <si>
    <t>Journal of International Business Studies</t>
  </si>
  <si>
    <t>Ln(SynSize+1)</t>
  </si>
  <si>
    <t>US excluded</t>
  </si>
  <si>
    <t>10.1016/j.respol.2014.04.002</t>
  </si>
  <si>
    <t>Grilli L., Murtinu S.</t>
  </si>
  <si>
    <t>Government, venture capital and the growth of European high-tech entrepreneurial firms</t>
  </si>
  <si>
    <t>VCSyndicate (t-1)</t>
  </si>
  <si>
    <t>sales growth</t>
  </si>
  <si>
    <t>employee growth</t>
  </si>
  <si>
    <t>10.1016/j.jfi.2010.08.001</t>
  </si>
  <si>
    <t>Das S. R., Jo H., Kim Y.</t>
  </si>
  <si>
    <t>Polishing Diamonds in the Rough: The Sources of Syndicated Venture Performance</t>
  </si>
  <si>
    <t>successful exit (IPO, ACQ)</t>
  </si>
  <si>
    <t>adjusted abnormal exit multiples</t>
  </si>
  <si>
    <t>abn exit multiples for acquistion</t>
  </si>
  <si>
    <t>abn exit multiples for IPO</t>
  </si>
  <si>
    <t>10.1007/s11187-011-9381-0</t>
  </si>
  <si>
    <t>Clarysse B., Bobelyn A., Del Palacio Aguirre I</t>
  </si>
  <si>
    <t>Learning from Own and Others’ Previous Experience: The Contribution of the Venture Capital Firm to the Likelihood of a Portfolio Company’s Trade Sale</t>
  </si>
  <si>
    <t>Small Business Economics</t>
  </si>
  <si>
    <t>N_syndication</t>
  </si>
  <si>
    <t>10.1007/s11187-011-9383-y</t>
  </si>
  <si>
    <t>Devigne D., Vanacker T., Manigart S., Paeleman I.</t>
  </si>
  <si>
    <t>The role of domestic and cross-border venture capital investors in the growth of portfolio companies</t>
  </si>
  <si>
    <t>Syndication</t>
  </si>
  <si>
    <t>Sales growth</t>
  </si>
  <si>
    <t>Random coefficient model</t>
  </si>
  <si>
    <t>Total asset growth</t>
  </si>
  <si>
    <t>Payroll expenses growth</t>
  </si>
  <si>
    <t>10.1093/rof/rfr019</t>
  </si>
  <si>
    <t>Xuan Tian</t>
  </si>
  <si>
    <t>The Role of Venture Capital Syndication in Value Creation for Entrepreneurial Firms</t>
  </si>
  <si>
    <t>Review of Finance</t>
  </si>
  <si>
    <t>10.1111/caim.12018</t>
  </si>
  <si>
    <t>Raj V. Mahto, Khanin D.</t>
  </si>
  <si>
    <t>Speed of Venture Financing for Emerging Technology-Based Entrepreneurial Firms as a Function of Founder Reputation</t>
  </si>
  <si>
    <t>Creativity and Innovation Management</t>
  </si>
  <si>
    <t>Public financing speed</t>
  </si>
  <si>
    <t>Internet-based firms</t>
  </si>
  <si>
    <t>10.1016/j.jcorpfin.2013.07.001</t>
  </si>
  <si>
    <t>Di Guo, Kun Jiang</t>
  </si>
  <si>
    <t>Venture capital investment and the performance of entrepreneurial firms: Evidence from China</t>
  </si>
  <si>
    <t>Journal of Corporate Finance, Vol. 22, pp. 375–395</t>
  </si>
  <si>
    <t>ROS</t>
  </si>
  <si>
    <t>ROE</t>
  </si>
  <si>
    <t>Sales Growth</t>
  </si>
  <si>
    <t>Labor productivity</t>
  </si>
  <si>
    <t>10.1016/j.jcorpfin.2011.11.007</t>
  </si>
  <si>
    <t>Chahine S., Arthurs J. D., Filatotchev I., Hoskisson R. E.</t>
  </si>
  <si>
    <t>The effects of venture capital syndicate diversity on earnings management and performance of IPOs in the US and UK: An institutional perspective</t>
  </si>
  <si>
    <t>VC diversity/ degree of syndication</t>
  </si>
  <si>
    <t>buy-and-hold abnormal return 1y (BHAR 1Y)</t>
  </si>
  <si>
    <t>USA, UK</t>
  </si>
  <si>
    <t>2SLS</t>
  </si>
  <si>
    <t>10.1007/s11365-009-0128-1</t>
  </si>
  <si>
    <t>Smolarski J., Kut C.</t>
  </si>
  <si>
    <t>The impact of venture capital financing method on SME performance and internationalization</t>
  </si>
  <si>
    <t>Sweden</t>
  </si>
  <si>
    <t>Ordered probit regression</t>
  </si>
  <si>
    <t>Turnover</t>
  </si>
  <si>
    <t>Export ratio</t>
  </si>
  <si>
    <t>10.1016/j.jfineco.2007.11.008</t>
  </si>
  <si>
    <t>Nahata r.</t>
  </si>
  <si>
    <t>Venture capital reputation and investment performance</t>
  </si>
  <si>
    <t>Journal of Financial Economics, Vol. 90(2), pp. 127–151</t>
  </si>
  <si>
    <t>10.1111/j.1755-053X.2010.01139.x</t>
  </si>
  <si>
    <t>Popescu M., Xu Z.</t>
  </si>
  <si>
    <t>Comanagers, Information, and the Secondary Market Liquidity of Initial Public Offerings</t>
  </si>
  <si>
    <t>Liquidity (Bid–Ask Spread)</t>
  </si>
  <si>
    <t>IVC</t>
  </si>
  <si>
    <t>10.1080/13691066.2023.2286000</t>
  </si>
  <si>
    <t>Taglialatela J., Barontini R.</t>
  </si>
  <si>
    <t>Prior co-investments and exits: a study on European venture capital syndicates</t>
  </si>
  <si>
    <t>Time to exit</t>
  </si>
  <si>
    <t>10.1016/j.jbankfin.2006.06.010</t>
  </si>
  <si>
    <t>Pierre Giot, Armin Schwienbacher</t>
  </si>
  <si>
    <t>IPOs, trade sales and liquidations: Modelling venture capital exits using survival analysis</t>
  </si>
  <si>
    <t>Journal of Banking &amp; Finance</t>
  </si>
  <si>
    <t>California, Massachusetts, New York and Pennsylvania, Texas, Illinois and Ohio</t>
  </si>
  <si>
    <t>Trade sale</t>
  </si>
  <si>
    <t>10.1080/13691060500348876</t>
  </si>
  <si>
    <t>Robert Wiltbank</t>
  </si>
  <si>
    <t>Investment practices and outcomesof informal venture investors</t>
  </si>
  <si>
    <t>IRR</t>
  </si>
  <si>
    <t>10.1111/j.1540-6261.2007.01207.x</t>
  </si>
  <si>
    <t>Yael V. Hochberg, Alexander Ljungqvist, Yang Lu</t>
  </si>
  <si>
    <t>Whom you know matters: Venture capital networks and investment performance</t>
  </si>
  <si>
    <t>The Journal of Finance</t>
  </si>
  <si>
    <t>company survival</t>
  </si>
  <si>
    <t>10.1111/j.1430-9134.2002.00423.x</t>
  </si>
  <si>
    <t>James A. Brander, Raphael Amit, Werner Antweiler</t>
  </si>
  <si>
    <t>Venture-capital syndication: Improved venture selection vs. The value-added hypothesis</t>
  </si>
  <si>
    <t>Journal of Economics &amp; Management Strategy</t>
  </si>
  <si>
    <t>Annual rate of return</t>
  </si>
  <si>
    <t>10.1007/s11187-005-5599-z</t>
  </si>
  <si>
    <t>Erik E. Lehmann</t>
  </si>
  <si>
    <t>Does venture capital syndication spur employment growth and shareholder value? Evidence from German IPO data</t>
  </si>
  <si>
    <t>Growth rate</t>
  </si>
  <si>
    <t>Germany</t>
  </si>
  <si>
    <t>Abnormal returns</t>
  </si>
  <si>
    <t>10.1007/s10490-016-9500-1</t>
  </si>
  <si>
    <t>Runhui Lin, Ya Li, Tao Peng, Hongjuan Zhang</t>
  </si>
  <si>
    <t>Venture capital reputation and portfolio firm performance in an emerging economy: The moderating effect of institutions</t>
  </si>
  <si>
    <t>Asia Pacific Journal of Management</t>
  </si>
  <si>
    <t>Asia and America</t>
  </si>
  <si>
    <t>China, USA, Hong Kong</t>
  </si>
  <si>
    <t>Tobin’s Q +1Y</t>
  </si>
  <si>
    <t>Tobin’s Q +3Y</t>
  </si>
  <si>
    <t>10.1177/0266242619833878</t>
  </si>
  <si>
    <t>Violetta Bacon-Gerasymenko</t>
  </si>
  <si>
    <t>When do organisations learn from successful experiences? The case of venture capital firms</t>
  </si>
  <si>
    <t>International Small Business Journal</t>
  </si>
  <si>
    <t>Co-investors (n. of co-investors)</t>
  </si>
  <si>
    <t>Successful Exit (IPO o Trade sale)</t>
  </si>
  <si>
    <t>France</t>
  </si>
  <si>
    <t>10.1002/sej.54</t>
  </si>
  <si>
    <t>Steven A. Hill, Mark V. Maula, Julian Birkinshaw, Gordon Murray</t>
  </si>
  <si>
    <t>TRANSFERABILITY OF THE VENTURE CAPITAL MODEL TO THE CORPORATE CONTEXT: IMPLICATIONS FOR THE PERFORMANCE OF CORPORATE VENTURE UNITS</t>
  </si>
  <si>
    <t>Strategic Entrepreneurship Journal</t>
  </si>
  <si>
    <t>Financial performance</t>
  </si>
  <si>
    <t>Strategic performance</t>
  </si>
  <si>
    <t>10.1080/1540496X.2018.1485096</t>
  </si>
  <si>
    <t>Delin Yang, Xiao Hu, Banggang Wu &amp; Zhenzhen Xie</t>
  </si>
  <si>
    <t>Do Better-Networked Venture Capital Firms Always Enjoy Higher Investment Performance? The Contingent Role of China's Institutional Changes</t>
  </si>
  <si>
    <t>Emerging Markets Finance and Trade</t>
  </si>
  <si>
    <t>closeness centrality</t>
  </si>
  <si>
    <t>Next round</t>
  </si>
  <si>
    <t>Financing time</t>
  </si>
  <si>
    <t>10.1017/S002210901900005X</t>
  </si>
  <si>
    <t>Amit Bubna, Sanjiv R. Das and Nagpurnanand Prabhala</t>
  </si>
  <si>
    <t>Venture Capital Communities</t>
  </si>
  <si>
    <t>The Journal of Financial and Quantitative Analysis</t>
  </si>
  <si>
    <t>Community</t>
  </si>
  <si>
    <t>Total patents</t>
  </si>
  <si>
    <t>Average citations</t>
  </si>
  <si>
    <t>10.1111/jacf.12209</t>
  </si>
  <si>
    <t>Nancy Huyghebaert, KU Leuven, and Randy Priem</t>
  </si>
  <si>
    <t>Syndication of European Buyouts and its Effects on Target-Firm Performance</t>
  </si>
  <si>
    <t>Journal of Applied Corporate Finance</t>
  </si>
  <si>
    <t>EBITDA/Sales</t>
  </si>
  <si>
    <t>10.3390/ijerph16061023</t>
  </si>
  <si>
    <t>Chaokai Xue, Xinghua Dang, Beibei Shi, Jing Gu</t>
  </si>
  <si>
    <t>Information Sharing and Investment Performance in the Venture Capital Network Community: An Empirical Study of Environmental-Social-Governance Start-Ups</t>
  </si>
  <si>
    <t>International Journal of Environmental Research and Public Health</t>
  </si>
  <si>
    <t>Degree of syndication</t>
  </si>
  <si>
    <t>ESG</t>
  </si>
  <si>
    <t>Intensity of syndication</t>
  </si>
  <si>
    <t>10.1287/stsc.2022.0176</t>
  </si>
  <si>
    <t>Elisa Alvarez-Garrido</t>
  </si>
  <si>
    <t>Move-in Ready or Fixer-Upper? VC Specialization and Start-up Innovation</t>
  </si>
  <si>
    <t>Strategy Science</t>
  </si>
  <si>
    <t>syndicate specialization</t>
  </si>
  <si>
    <t>Time to First
Patent After VC Investment</t>
  </si>
  <si>
    <t>biotech</t>
  </si>
  <si>
    <t>linearity</t>
  </si>
  <si>
    <t>earlystage</t>
  </si>
  <si>
    <t>hightech</t>
  </si>
  <si>
    <t>non considera 2007</t>
  </si>
  <si>
    <t>considera 2007</t>
  </si>
  <si>
    <t>non pertinente</t>
  </si>
  <si>
    <t>x</t>
  </si>
  <si>
    <t>e</t>
  </si>
  <si>
    <t>m</t>
  </si>
  <si>
    <t>proquest</t>
  </si>
  <si>
    <t>The Origin of the Managing Agency System in India</t>
  </si>
  <si>
    <t>IFC: The New Five-Year Programme</t>
  </si>
  <si>
    <t>The one-world capital market: the Euromoney global financing guide [ranking of the market by sector: credits, bonds, mergers and acquisitions, international equity listings; 1984 compared with 1983; 92-page section]</t>
  </si>
  <si>
    <t>South Africa: A Case for Total Divestment</t>
  </si>
  <si>
    <t>THE INFLUENCE OF COUNTRY RISK FACTORS ON INTEREST RATE DIFFERENTIALS ON INTERNATIONAL BANK LENDING TO SOVEREIGN BORROWERS</t>
  </si>
  <si>
    <t>vedi riga sopra</t>
  </si>
  <si>
    <t xml:space="preserve">i </t>
  </si>
  <si>
    <t>a</t>
  </si>
  <si>
    <t>Venture capital, high technology and regional development</t>
  </si>
  <si>
    <t>no</t>
  </si>
  <si>
    <t>questi 3 sono lo stesso articolo con abstract modificati</t>
  </si>
  <si>
    <t>effect of syndication?</t>
  </si>
  <si>
    <t>Venture Capital, High Technology and Regional Development</t>
  </si>
  <si>
    <t>The Role of Financial Advisors in the Negotiated Sale of Tax-Exempt Securities</t>
  </si>
  <si>
    <t>no syndication</t>
  </si>
  <si>
    <t>Factors Affecting the Structure of U.S. Venture Capital Deals</t>
  </si>
  <si>
    <t>vedi 2 righe sopra</t>
  </si>
  <si>
    <t>Harvesting and the longevity of management buy-outs and buy-ins: A four-country study: ET&amp;P</t>
  </si>
  <si>
    <t>The aftermarket performance of initial public offerings in Latin America</t>
  </si>
  <si>
    <t>Copyright in Russia: free market publishers help Russians to write a new copyright law and defeat piracy</t>
  </si>
  <si>
    <t>The effects of venture capitalists' characteristics on the structure of the venture capital deal</t>
  </si>
  <si>
    <t>Egypt: Exploring management in the Middle East</t>
  </si>
  <si>
    <t>The second "equity gap": Exit problems for seed and early stage venture capitalists and their investee companies</t>
  </si>
  <si>
    <t>si</t>
  </si>
  <si>
    <t>also about syndication</t>
  </si>
  <si>
    <t>Venture capital special issue</t>
  </si>
  <si>
    <t>Keynes' investments: Their relation to The General Theory</t>
  </si>
  <si>
    <t>The case for an unmanaged investment company</t>
  </si>
  <si>
    <t>Fragmentation in the market for venture capital: ET&amp;P</t>
  </si>
  <si>
    <t>no focus on the effect of syndication</t>
  </si>
  <si>
    <t>Why "business angels" say no: a case study of opportunities rejected by an informal investor syndicate</t>
  </si>
  <si>
    <t>Interdependencies in the global markets for capital and information: The case of Smithkline Beecham plc</t>
  </si>
  <si>
    <t>A personality profile of Canadian informal investors</t>
  </si>
  <si>
    <t>focus on real estate</t>
  </si>
  <si>
    <t>Real estate diversification benefits</t>
  </si>
  <si>
    <t>Senior secured floating-rate bank loans for life insurance compnay investment portfolios</t>
  </si>
  <si>
    <t>Venture capitalist and CEO dismissal: ET&amp;P</t>
  </si>
  <si>
    <t>The framing of perceptions of fairness in the relationship between venture capitalists and new venture teams: ET&amp;P</t>
  </si>
  <si>
    <t>Venture capitalists' appraisal of investment projects: An empirical European study: ET&amp;P</t>
  </si>
  <si>
    <t>Screenwriting for the early silent film: forgotten pioneers, 1897-1911</t>
  </si>
  <si>
    <t>Disability, outcome and case-mix in acute psychiatric in-patient units</t>
  </si>
  <si>
    <t>Sold out on soul: The corporate annexation of black popular music</t>
  </si>
  <si>
    <t>Manufacturing voter confidence: A video analysis of the American 1976 presidential and vice-presidential debates</t>
  </si>
  <si>
    <t>Can community development re-invent itself?</t>
  </si>
  <si>
    <t>Commingled real estate fund trading: The emergence of a formalized secondary trading market</t>
  </si>
  <si>
    <t>A risk-sharing approach to transfer pricing and incentive compensation problems under exchange rate uncertainty</t>
  </si>
  <si>
    <t>The relationship between boards of directors an initial public offerings in the biotechnology industry: ET&amp;P</t>
  </si>
  <si>
    <t>The role of the financial sector in industrial upgrading in Taiwan</t>
  </si>
  <si>
    <t>A policy response to regional disparities in the supply of risk capital to new technology-based firms in the European Union: The European Seed Capital Fund scheme</t>
  </si>
  <si>
    <t>Community development venture capital: Creating a viable business model for the future</t>
  </si>
  <si>
    <t>Designing and rolling-out a global style in process innovation</t>
  </si>
  <si>
    <t>The sociology of entrepreneurship</t>
  </si>
  <si>
    <t>focus on bureaucracy</t>
  </si>
  <si>
    <t>Comment on 'engineering bureaucracy'</t>
  </si>
  <si>
    <t>Determinants of funding strategies and acturial choices of defined-benefit pension plans</t>
  </si>
  <si>
    <t>Interorganizational endorsements and the performance of entrepreneurial ventures</t>
  </si>
  <si>
    <t>Religion, ethics and stock trading: The case of an Islamic equities market: JBE</t>
  </si>
  <si>
    <t>Debates and surveys: On the analytical dimsension of proximity dynamics</t>
  </si>
  <si>
    <t>Venture capitalist involvement in portfolio companies: Insights from South Africa</t>
  </si>
  <si>
    <t>The channel tunnel, 1955-75: When the Sleeping Beauty woke up</t>
  </si>
  <si>
    <t>New Zealand higher education in the age of the global virtual univeristy</t>
  </si>
  <si>
    <t>For everything else, there's ...</t>
  </si>
  <si>
    <t>Entrepreneurship in a graduate engineering program</t>
  </si>
  <si>
    <t>Swiss holding companies from the mid-nineteenth century to the early 1930s: the forerunners and subsequent waves of creations</t>
  </si>
  <si>
    <t>Organizational endowments and the performance of university start-ups</t>
  </si>
  <si>
    <t>Recap of the Joint Symposium of the 12th Annual Conference on Financial Economics and Accounting and the 9th Conference on Pacific Basin Finance, Economics, and Accounting, September 21-22, 2001</t>
  </si>
  <si>
    <t>Insuring September 11th: Market recovery and transparency</t>
  </si>
  <si>
    <t>Rational drug design, the knowledge value chain and bioscience megacentres</t>
  </si>
  <si>
    <t>Collaborative Networks as Determinants of Knowledge Diffusion Patterns</t>
  </si>
  <si>
    <t>The Initial Public Offerings of Restaurant Firms: The Case of Industry-Specific Micromarket Capitalization Offerings</t>
  </si>
  <si>
    <t>Imperial Mechanics: South America's Hemispheric Integration in the Machine Age</t>
  </si>
  <si>
    <t>THE MEXICAN OPORTUNIDADES PROGRAM: QUESTIONING THE LINKING OF SECURITY TO CONDITIONAL SOCIAL INVESTMENTS FOR MOTHERS AND CHILDREN</t>
  </si>
  <si>
    <t>National Innovation System and Disruptive Innovations in Synthetic Rubber and Tire Technology</t>
  </si>
  <si>
    <t>no focus on effect of syndication</t>
  </si>
  <si>
    <t>Syndicate size in global IPO underwriting</t>
  </si>
  <si>
    <t>Northern Visions: Aerial Surveying and the Canadian Mining Industry, 1919-1928</t>
  </si>
  <si>
    <t>Twice Born: The Origins of the Foundation Assisting Canadian Talent on Recordings (FACTOR), 1982-86</t>
  </si>
  <si>
    <t>From shareholder value to private equity - the changing face of financialisation of the economy</t>
  </si>
  <si>
    <t>Motion pictures' greatest year (1938): public relations and the American film industry</t>
  </si>
  <si>
    <t>Scanning the Commons? Evidence on the Benefits to Startups Participating in Open Standards Development</t>
  </si>
  <si>
    <t>An Alternative Real Option Approach to R&amp;D Project Assessment</t>
  </si>
  <si>
    <t>Gems from the Ashes: Capability Creation and Transformation in Internal Corporate Venturing</t>
  </si>
  <si>
    <t>"I Am Not Down with That": King of the Hill and Sitcom Satire</t>
  </si>
  <si>
    <t>At the Center of the Action: Innovation and Technology Strategy Research in the Small Business Setting</t>
  </si>
  <si>
    <t>Electric Homes! Automatic Movies! Efficient Entertainment!: 16mm and Cinema's Domestication in the 1920s</t>
  </si>
  <si>
    <t>Technical Specialized Knowledge and Secondary Shares in Initial Public Offerings</t>
  </si>
  <si>
    <t>The World Bank's Doing Business report: a last fling for the Washington Consensus?</t>
  </si>
  <si>
    <t>alliances, no syndication</t>
  </si>
  <si>
    <t>Discovering Valuable Growth Opportunities: An Analysis of Equity Alliances with IPO Firms</t>
  </si>
  <si>
    <t>Lessons of FESPACO 2009: "FESPACO's Future Depends on Its Institutional Autonomy"-An Interview with Michel Ouedraogo</t>
  </si>
  <si>
    <t>Sources of Investment Finance in Firms in Slovakia</t>
  </si>
  <si>
    <t>Entrepreneurship and Capabilities in a "Beginner" Oil Multinational: The Case of ENI</t>
  </si>
  <si>
    <t>The Trap of Continual Ownership Change in International Equity Joint Ventures</t>
  </si>
  <si>
    <t>Indigenous Banks in Colonial Nigeria*</t>
  </si>
  <si>
    <t>How Do New Ventures Evolve? An Inductive Study of Archetype Changes in Science-Based Ventures</t>
  </si>
  <si>
    <t>"A horror picture at this time is a very hazardous undertaking": Did British or American censorship end the 1930s horror cycle?</t>
  </si>
  <si>
    <t>Ten Years After the Terrorist Attacks of 9/11: The Need for a Transnational Approach to Address Risks to US Global Security Interests</t>
  </si>
  <si>
    <t>Real Options and Investment Mode: Evidence from Corporate Venture Capital and Acquisition</t>
  </si>
  <si>
    <t>Advancing the Conceptualization and Operationalization of Novelty in Organizational Research</t>
  </si>
  <si>
    <t>"There's More Than One Way to Lose Your Heart": The American Film Industry, Early Teen Slasher Films, and Female Youth</t>
  </si>
  <si>
    <t>Covenants in Venture Capital Contracts</t>
  </si>
  <si>
    <t>no inglese</t>
  </si>
  <si>
    <t>El nuevo gobierno del euro : ideas alemanas, intereses divergentes e instituciones comunes</t>
  </si>
  <si>
    <t>focus on banks</t>
  </si>
  <si>
    <t>The retreat from everywhere; Reshaping banking</t>
  </si>
  <si>
    <t>E-learning Systems Support of Collaborative Agreements: A Theoretical Model</t>
  </si>
  <si>
    <t>Do Investment Banks' Relationships with Investors Impact Pricing? The Case of Convertible Bond Issues</t>
  </si>
  <si>
    <t>Economía de los cibermedios: modelo de ingresos y fuentes de financiación</t>
  </si>
  <si>
    <t>On a Screen Near You: The New Soundwork Industry</t>
  </si>
  <si>
    <t>How Paris Gave Rise to Cubism (and Picasso): Ambiguity and Fragmentation in Radical Innovation</t>
  </si>
  <si>
    <t>focus on IPOs</t>
  </si>
  <si>
    <t>Director Experience and the Performance of IPOs: Evidence from Sweden</t>
  </si>
  <si>
    <t>Informed Bond Trading, Corporate Yield Spreads, and Corporate Default Prediction</t>
  </si>
  <si>
    <t>A Cesspool of Intrigue: Les' Kurbas, Oleksandr Dovzhenko, and the Film Industry in 1920s Soviet Ukraine 1</t>
  </si>
  <si>
    <t>Do Private Equity Returns Result from Wealth Transfers and Short-Termism? Evidence from a Comprehensive Sample of Large Buyouts</t>
  </si>
  <si>
    <t>Inside Debt and the Design of Corporate Debt Contracts</t>
  </si>
  <si>
    <t>Defining Cybersecurity</t>
  </si>
  <si>
    <t>What Change Can The New Developments In Energy Sector Bring Into the World`s Energypolitical and Geopolitical Order?</t>
  </si>
  <si>
    <t>Changes in the Vector of Industrial Policy and Possibilities for Innovative Development of the Industrial Regions</t>
  </si>
  <si>
    <t>Academic spin-offs incubation strategies: the case of the Andalusian region/Estrategias de promoción de las spin-offs académicas: el caso de Andalucía</t>
  </si>
  <si>
    <t>Tumbled Stock Market, RMB Devaluation and Financial Reform in China</t>
  </si>
  <si>
    <t>Domestic and Foreign Aid for Sectors of Polish Economy</t>
  </si>
  <si>
    <t>Angel Investment and Kosovo's Early-Stage Market: A Promising Opportunity?</t>
  </si>
  <si>
    <t>Regional Aspects of Banks Activity: Comparative Analysis of International Operation of Russian and Kazakh Banks</t>
  </si>
  <si>
    <t>The impact of higher education commission of pakistan's funding on the collection development budgets of university libraries</t>
  </si>
  <si>
    <t>Methodological Bases of Definitions "Refinancing," "Recrediting" and Application Practice in Residential Mortgage Lending</t>
  </si>
  <si>
    <t>The Use of Islamic Real Estate Investment Trust (I-REITs) as a Contemporary Instrument in Developing Waqf Assets: Potential Structure, Issues and Challenges</t>
  </si>
  <si>
    <t>Role of Angel Investor in Indian Startup Ecosystem</t>
  </si>
  <si>
    <t>focus on syndicated loans</t>
  </si>
  <si>
    <t>Syndicated Lending in List of Legal Mechanisms of Innovative Business Activity</t>
  </si>
  <si>
    <t>Fostering Co-Public Marketing and Co-production of Public Services in Romania</t>
  </si>
  <si>
    <t>Dynamic relationships of capital flight and macroeconomic fundamentals in Malaysia</t>
  </si>
  <si>
    <t>Commercial Bank Diversification and Financial Performance: The Moderating Role of Risk</t>
  </si>
  <si>
    <t>focus on financial leverage</t>
  </si>
  <si>
    <t>Analysis of Factors Influencing Financial Leverage In Lithuanian Listed Companies</t>
  </si>
  <si>
    <t>Quality Wars: The Groupe des Trente and the Renewal of the Short Subject in France, 1953-1963</t>
  </si>
  <si>
    <t>Regional Entrepreneurship and Innovation Management: Actors, Helices and Consensus Space</t>
  </si>
  <si>
    <t>The impact of point-of-sale data in demand planning in the South African clothing retail industry</t>
  </si>
  <si>
    <t>Non-cognitive Ability, College Learning, and Student Retention</t>
  </si>
  <si>
    <t>The emergence of financial innovation and its governance - a historical literature review</t>
  </si>
  <si>
    <t>The Risks of Project Finance – Based on International and Domestic Experiences</t>
  </si>
  <si>
    <t>focus on PE real estate</t>
  </si>
  <si>
    <t>Fee Structures in Private Equity Real Estate</t>
  </si>
  <si>
    <t>Dependence of the Russian Economy on Oil Prices in the Context of Volatility of the Global oil Market: Articulation of Issue</t>
  </si>
  <si>
    <t>Tax Reform in Québec: An Alternative Vision</t>
  </si>
  <si>
    <t>focus on loans</t>
  </si>
  <si>
    <t>THE ROLE OF LOAN AND GUARANTEE FUNDS IN FILLING THE FUNDING GAP FOR SMALL AND MEDIUM-SIZED ENTERPRISES</t>
  </si>
  <si>
    <t>A Proposed Cosmology of Identity in The Sociotechnical Ecosystem of Homeland Security</t>
  </si>
  <si>
    <t>The Mechanism to Implement Environmental Investment Projects on the Basis of Equity Financing</t>
  </si>
  <si>
    <t>Financial Markets and Electricity Consumption Nexus in Saudi Arabia</t>
  </si>
  <si>
    <t>Does the decentralisation theorem apply to the French local governments? An empirical test on intermunicipal competences</t>
  </si>
  <si>
    <t>The BRICS in the international money and debt capital markets</t>
  </si>
  <si>
    <t>THE STUDY OF THE RESIDENTIAL REAL ESTATE MARKET IN THE REPUBLIC OF KAZAKHSTAN</t>
  </si>
  <si>
    <t>The 2019 assessment of the macroeconomic effects of the European Fund for Strategic Investments with the RHOMOLOEIB model</t>
  </si>
  <si>
    <t>How libraries can support society publishers to accelerate their transition to full and immediate OA and Plan S</t>
  </si>
  <si>
    <t>Industrial Growth and Policy in Zambia: Lessons from South Korea</t>
  </si>
  <si>
    <t>Local Investment Rules for Aruban Pension Fund: A Simulation of Welfare Effects for Pension Participants</t>
  </si>
  <si>
    <t>Home Sweet Home: Aging in Place in Rural America</t>
  </si>
  <si>
    <t>Pricing Moses Montefiore</t>
  </si>
  <si>
    <t>ma focus on PE</t>
  </si>
  <si>
    <t>Private Equity Sponsors and target firms' performance: the role of previous experience and syndication</t>
  </si>
  <si>
    <t>Chasing Impact: The Tale of Three SoTL Studies</t>
  </si>
  <si>
    <t>MARKETS, MINES, AND MAGNATES: FINANCE AND THE COMING OF WAR IN SOUTH AFRICA, 1894-1899</t>
  </si>
  <si>
    <t>focus on value proposition</t>
  </si>
  <si>
    <t>What Makes Value Propositions Distinct and Valuable to New Companies Committed to Scale Rapidly?</t>
  </si>
  <si>
    <t>John Rastell's Dramatic Ballad and the Early Tudor Court: Toward a Revised Understanding of Ballad History</t>
  </si>
  <si>
    <t>Vale S.A.: Cobalt Streaming</t>
  </si>
  <si>
    <t>A hand-up or a hand-out? An argument for concierge services for the development of innovation capacity in startups</t>
  </si>
  <si>
    <t>A REVIEW ON LITERATURES OF ISLAMIC FINANCIAL INSTITUTIONS AND MARKET BETWEEN 2010 – 2020</t>
  </si>
  <si>
    <t>What Influence the Impact of Underwriters' Reputation on Coupon Rate of Bonds? Evidence from China Interbank Bond Market</t>
  </si>
  <si>
    <t>Industrial Policy and Risk Sharing in Public Development Banks: Lessons for the Post- COVID Response from the EIB and EFSI</t>
  </si>
  <si>
    <t>Classification of Cryptocurrency: A Review of the Literature</t>
  </si>
  <si>
    <t>How Innovation Process and Digital Innovation Influences in IT Organizaton</t>
  </si>
  <si>
    <t>A Study on the Participation of Policy Financial Institutions in Project Finance for Overseas Resource Development: Empirical Analysis of Participation Determinants and Effects</t>
  </si>
  <si>
    <t>Characterization of European Female Informal Investors</t>
  </si>
  <si>
    <t>The Effects of Industrialisation on Economic Growth: Panel data evidence for SADC countries</t>
  </si>
  <si>
    <t>Artificial Intelligence in International Commercial and Investment Arbitration</t>
  </si>
  <si>
    <t>Legitimacy of Smart Contracts Written in Encrypted Code on Blockchain Technology Under Current Contract Law: A Comparative Study</t>
  </si>
  <si>
    <t>A decade of corporate governance in Brazil: 2010-2019</t>
  </si>
  <si>
    <t>Building a Coopetitive Business Model: The Case of Montparnasse Tower in Paris</t>
  </si>
  <si>
    <t>Saving to Invest? Financial Intermediation in Ireland Since the GFC</t>
  </si>
  <si>
    <t>10.1177/002252667500300102</t>
  </si>
  <si>
    <t>Railway Finance and the Crisis of 1866: Contractors' Bills of Exchange, and the Finance Companies</t>
  </si>
  <si>
    <t>10.3790/ccm.21.1.45</t>
  </si>
  <si>
    <t>Financial Innovations, Monetary Policy and Financial Stability</t>
  </si>
  <si>
    <t>10.1177/026624269301100402</t>
  </si>
  <si>
    <t>Strategies for expanding the informal venture capital market</t>
  </si>
  <si>
    <t>10.1108/13620439610111390</t>
  </si>
  <si>
    <t>Personal competences and outdoor development for managers</t>
  </si>
  <si>
    <t>10.1177/089124249601000107</t>
  </si>
  <si>
    <t>Canals where rivers used to flow: The role of mediating structures and partnerships in community lending</t>
  </si>
  <si>
    <t>no abstract, no author</t>
  </si>
  <si>
    <t>10.1023/A:1017136303781</t>
  </si>
  <si>
    <t>Subject and Author Index</t>
  </si>
  <si>
    <t>10.1007/BF02929829</t>
  </si>
  <si>
    <t>Sources of increasing systemic risk in international financial markets</t>
  </si>
  <si>
    <t>10.1080/01436599913839</t>
  </si>
  <si>
    <t>Miracle to meltdown: A pathology of the East Asian financial crisis</t>
  </si>
  <si>
    <t>10.1332/0305573002501054</t>
  </si>
  <si>
    <t>Acquiescence and opposition: the private finance initiative in the National Health Service</t>
  </si>
  <si>
    <t>10.1086/323038</t>
  </si>
  <si>
    <t>Networks as the pipes and prisms of the market</t>
  </si>
  <si>
    <t>10.1007/s10551-004-6405-6</t>
  </si>
  <si>
    <t>Righteousness and Profitableness: The Moral Choices of Contemporary Confucian Entrepreneurs: JBE</t>
  </si>
  <si>
    <t>10.1108/02621710410566883</t>
  </si>
  <si>
    <t>Venture capital at a new crossroads: Lessons from the Bubble</t>
  </si>
  <si>
    <t>10.1057/palgrave.abm.9200117</t>
  </si>
  <si>
    <t>Industrial Revitalization in Japan: The Role of the Government vs the Market</t>
  </si>
  <si>
    <t>10.1017/S1467222700014592</t>
  </si>
  <si>
    <t>The Business of Survival: Competition and Cooperation in the Shanghai Flour Milling Industry</t>
  </si>
  <si>
    <t>focus on supervisor, no syndication</t>
  </si>
  <si>
    <t>10.2202/1534-5971.1216</t>
  </si>
  <si>
    <t>Liars and Inspectors: Optimal Financial Contracts When Monitoring is Non-Observable</t>
  </si>
  <si>
    <t>10.1353/jcs.2007.0021</t>
  </si>
  <si>
    <t>"Against All Invasion": The Archival Story of Kipling, Copyright, and the Macmillan Expansion into Canada, 1900-1920</t>
  </si>
  <si>
    <t>10.18848/1832-3669/CGP/v02i08/55695</t>
  </si>
  <si>
    <t>Rethinking the Knowledge Bearing Capacity of e-business Systems with some Reference to SDLCs</t>
  </si>
  <si>
    <t>10.1007/s11079-007-9034-8</t>
  </si>
  <si>
    <t>Volatility in International Financial Market Issuance: The Role of the Financial Center</t>
  </si>
  <si>
    <t>10.1007/s11156-007-0035-x</t>
  </si>
  <si>
    <t>Valuation of global IPOs: a stochastic frontier approach</t>
  </si>
  <si>
    <t>10.1017/S1467222700006480</t>
  </si>
  <si>
    <t>Jealous Monopolists? British Banks and Responses to the Macmillan Gap during the 1930s</t>
  </si>
  <si>
    <t>10.1525/as.2008.48.2.239</t>
  </si>
  <si>
    <t>The Cross-Strait Economic Relationship's Impact on Development in Taiwan and China: Adversaries and Partners</t>
  </si>
  <si>
    <t>10.1017/S0018246X08006778</t>
  </si>
  <si>
    <t>THE ADVERTISING INDUSTRY AND ALCOHOL IN INTERWAR FRANCE</t>
  </si>
  <si>
    <t>10.1007/s11187-008-9105-2</t>
  </si>
  <si>
    <t>The US bankruptcy law and private equity financing: empirical evidence</t>
  </si>
  <si>
    <t>10.1017/S0022216X08004410</t>
  </si>
  <si>
    <t>The Foreign Direct Investments of Spanish Multinational Enterprises in Latin America, 1989-2005: [1]</t>
  </si>
  <si>
    <t>10.1506/car.25.3.1</t>
  </si>
  <si>
    <t>Analyst coverage and the cost of raising equity capital: evidence from underpricing of seasoned equity offerings</t>
  </si>
  <si>
    <t>10.1017/S0018246X08007152</t>
  </si>
  <si>
    <t>TRAITORS, TRAFIQUANTS, AND THE CONFISCATION OF 'ILLICIT PROFITS' IN FRANCE, 1944-1950</t>
  </si>
  <si>
    <t>10.1007/s11156-009-0126-y</t>
  </si>
  <si>
    <t>Recap of the 19th annual conference on financial economics and accounting, November 14, 2008 to November 15, 2008</t>
  </si>
  <si>
    <t>10.1007/s11558-009-9062-9</t>
  </si>
  <si>
    <t>Are international organizations like the Bank for International Settlements unable to die?: A historical case study of the BIS</t>
  </si>
  <si>
    <t>10.4067/S0718-27242010000300002</t>
  </si>
  <si>
    <t>Dynamizing Innovation Systems through Induced Innovation Networks: A Conceptual Framework and the Case of the Oil Industry in Brazil</t>
  </si>
  <si>
    <t>10.57198/2583-4932.1153</t>
  </si>
  <si>
    <t>Innovate or Die New Mantra of Modern Day Banking</t>
  </si>
  <si>
    <t>10.1007/s10726-008-9117-y</t>
  </si>
  <si>
    <t>To Discount or Not to Discount: An Assessment of Perceptions, Beliefs, and Intentions to Use Electronic Auctions with Discounts</t>
  </si>
  <si>
    <t>10.1017/S0022109010000256</t>
  </si>
  <si>
    <t>The Response of Corporate Financing and Investment to Changes in the Supply of Credit</t>
  </si>
  <si>
    <t>10.1007/s11156-009-0148-5</t>
  </si>
  <si>
    <t>Issuers' incentives and tests of Baron's model of IPO underpricing</t>
  </si>
  <si>
    <t>10.1007/s10842-010-0080-3</t>
  </si>
  <si>
    <t>Phasing Out an Inefficient Venture Capital Tax Credit</t>
  </si>
  <si>
    <t>10.1007/s11187-008-9158-2</t>
  </si>
  <si>
    <t>Staging of venture capital investment: a real options analysis</t>
  </si>
  <si>
    <t>no syndication, focus on PE</t>
  </si>
  <si>
    <t>10.1007/s10551-010-0463-8</t>
  </si>
  <si>
    <t>Private Equity and the Public Good: JBE</t>
  </si>
  <si>
    <t>10.5771/0949-6181-2011-1-31</t>
  </si>
  <si>
    <t>Local development in the rural regions of Eastern Europe: Post-socialist paradoxes of economic and social entrepreneurship</t>
  </si>
  <si>
    <t>10.1007/s12109-010-9192-1</t>
  </si>
  <si>
    <t>Listen to the Music: Lessons for Publishers from Record Labels' Digital Debut Decade</t>
  </si>
  <si>
    <t>no syndicatin</t>
  </si>
  <si>
    <t>10.1017/S0022109010000827</t>
  </si>
  <si>
    <t>Venture Capital Conflicts of Interest: Evidence from Acquisitions of Venture-Backed Firms</t>
  </si>
  <si>
    <t>focus on debt</t>
  </si>
  <si>
    <t>10.1007/s11156-010-0182-3</t>
  </si>
  <si>
    <t>The corporate choice between public debt, bank loans, traditional private debt placements, and 144A debt issues</t>
  </si>
  <si>
    <t>10.1007/s12544-011-0049-2</t>
  </si>
  <si>
    <t>Urban freight consultations in the Paris region</t>
  </si>
  <si>
    <t>10.1017/S0022109011000251</t>
  </si>
  <si>
    <t>Venture Capital Reputation, Post-IPO Performance, and Corporate Governance</t>
  </si>
  <si>
    <t>10.1017/S0018246X11000380</t>
  </si>
  <si>
    <t>BURGLARY INSURANCE AND THE CULTURE OF FEAR IN BRITAIN, c. 1889-1939</t>
  </si>
  <si>
    <t>focus on underwriters' syndication</t>
  </si>
  <si>
    <t>10.1007/s11156-010-0217-9</t>
  </si>
  <si>
    <t>Underwriting and investment risks in the property-liability insurance industry: evidence prior to the 9-11 event</t>
  </si>
  <si>
    <t>10.1007/s11156-011-0252-1</t>
  </si>
  <si>
    <t>Experience, information asymmetry, and rational forecast bias</t>
  </si>
  <si>
    <t>10.1016/j.asieco.2012.03.006</t>
  </si>
  <si>
    <t>Foreign bank lending and information asymmetries in China: Empirical evidence from the syndicated loan market</t>
  </si>
  <si>
    <t>10.3790/kuk.45.4.569</t>
  </si>
  <si>
    <t>Neue europäische Forschungsschwerpunkte? - Erkenntnisse der Jahrestagung 2012 der European Finance Association in Kopenhagen, Dänemark</t>
  </si>
  <si>
    <t>10.4067/S0718-27242013000300054</t>
  </si>
  <si>
    <t>Technology, Relationship and Support Institutions on Sectoral Systems of Innovation and Production in Brazil´s Northwest Bio Ethanol and Sugar Agro-industry</t>
  </si>
  <si>
    <t>10.1007/s11156-012-0273-4</t>
  </si>
  <si>
    <t>Information content of credit ratings in pricing of future earnings</t>
  </si>
  <si>
    <t>10.1007/s11266-012-9264-2</t>
  </si>
  <si>
    <t>Disentangling Gut Feeling: Assessing the Integrity of Social Entrepreneurs</t>
  </si>
  <si>
    <t>10.1017/S0022109013000082</t>
  </si>
  <si>
    <t>Risk Management with Leverage: Evidence from Project Finance</t>
  </si>
  <si>
    <t>10.1007/s11187-012-9441-0</t>
  </si>
  <si>
    <t>Geographic scope of proximity effects among small life sciences firms</t>
  </si>
  <si>
    <t>10.1007/s11156-012-0313-0</t>
  </si>
  <si>
    <t>Corporate governance and market segmentation: evidence from the price difference between Chinese A and H shares</t>
  </si>
  <si>
    <t>10.1007/s10551-012-1514-0</t>
  </si>
  <si>
    <t>The Drivers of Responsible Investment: The Case of European Pension Funds: JBE</t>
  </si>
  <si>
    <t>10.1007/s11156-012-0315-y</t>
  </si>
  <si>
    <t>Stabilization and the aftermarket prices of initial public offerings</t>
  </si>
  <si>
    <t>focus on PE, no syndication</t>
  </si>
  <si>
    <t>10.1017/S0022109013000501</t>
  </si>
  <si>
    <t>Diversification in Private Equity Funds: On Knowledge Sharing, Risk Aversion, and Limited Attention</t>
  </si>
  <si>
    <t>focus on risk, no syndication</t>
  </si>
  <si>
    <t>10.1155/2014/321710</t>
  </si>
  <si>
    <t>The Study on Stage Financing Model of IT Project Investment</t>
  </si>
  <si>
    <t>10.1515/ethemes-2014-0029</t>
  </si>
  <si>
    <t>Evolution Of “Rules Of The Game”, Macroeconomic Dynamics And Reform Policy</t>
  </si>
  <si>
    <t>10.24908/ss.v12i2.5113</t>
  </si>
  <si>
    <t>When big data meets dataveillance: The hidden side of analytics</t>
  </si>
  <si>
    <t>10.1108/JFEP-06-2013-0022</t>
  </si>
  <si>
    <t>Depositor discipline and the bank's incentive to monitor</t>
  </si>
  <si>
    <t>10.19030/iber.v13i5.8761</t>
  </si>
  <si>
    <t>Measuring Small Business Owners' Differences In Moral Thought: Idealism Versus Relativism</t>
  </si>
  <si>
    <t>10.1515/rmeef-2013-0062</t>
  </si>
  <si>
    <t>Islamic Finance and Financial Inclusion: Measuring Use of and Demand for Formal Financial Services among Muslim Adults</t>
  </si>
  <si>
    <t>10.15367/kf.v1i2.33</t>
  </si>
  <si>
    <t>Revisiting "Black–Korean Conflict" and the "Myth of Special Assistance"</t>
  </si>
  <si>
    <t>10.1007/s11135-013-9967-5</t>
  </si>
  <si>
    <t>Irreducible complexities: from Gödel and Turing to the paradigm of Imperfect Knowledge Economics</t>
  </si>
  <si>
    <t>10.13152/IJRVET.1.2.4</t>
  </si>
  <si>
    <t>Interactive Research on Innovations in Vocational Education and Training (VET): Lessons from Dutch and German cases</t>
  </si>
  <si>
    <t>10.1057/ejdr.2014.16</t>
  </si>
  <si>
    <t>Macroeconomic Fundamentals of Poverty and Deprivation: An Empirical Study for Developed Countries</t>
  </si>
  <si>
    <t>10.1108/NEJE-18-02-2015-B001</t>
  </si>
  <si>
    <t>What's in it for me? Reciprocal exchanges between underwriters and venture capitalists</t>
  </si>
  <si>
    <t>focus on financial risk</t>
  </si>
  <si>
    <t>10.2218/finsoc.v1i2.1381</t>
  </si>
  <si>
    <t>Value models: Finance, risk, and political economy</t>
  </si>
  <si>
    <t>10.1007/s11156-013-0424-2</t>
  </si>
  <si>
    <t>A methodology for computing and comparing implied equity and corporate-debt Sharpe Ratios</t>
  </si>
  <si>
    <t>10.1007/s11156-013-0420-6</t>
  </si>
  <si>
    <t>Underwriter reputation and pricing of risk: evidence from seasoned equity offerings</t>
  </si>
  <si>
    <t>10.1017/S0022109015000113</t>
  </si>
  <si>
    <t>Giants at the Gate: Investment Returns and Diseconomies of Scale in Private Equity</t>
  </si>
  <si>
    <t>focus on VC rights, no syndication</t>
  </si>
  <si>
    <t>10.1017/S0022109015000137</t>
  </si>
  <si>
    <t>Changing the Nexus: The Evolution and Renegotiation of Venture Capital Contracts</t>
  </si>
  <si>
    <t>focus on sovereign debt</t>
  </si>
  <si>
    <t>10.2979/indjglolegstu.22.2.543</t>
  </si>
  <si>
    <t>Why 'Fiscal Austerity'? A Review of Recent Evidence on the Economic Effects of Sovereign Debt</t>
  </si>
  <si>
    <t>10.1515/jgd-2015-0031</t>
  </si>
  <si>
    <t>Sovereign Debt Restructuring: A Model-Law Approach</t>
  </si>
  <si>
    <t>10.1007/s11266-015-9622-y</t>
  </si>
  <si>
    <t>Welfare Mix and Hybridity. Flexible Adjustments to Changed Environments. Introduction to the Special Issue</t>
  </si>
  <si>
    <t>10.1017/jbr.2015.115</t>
  </si>
  <si>
    <t>Lancashire and the “Undeveloped Estates”: The British Cotton Growing Association Fund-Raising Campaign, 1902–1914</t>
  </si>
  <si>
    <t>10.1007/s10693-014-0206-6</t>
  </si>
  <si>
    <t>Costliness of Placement Agents</t>
  </si>
  <si>
    <t>10.3790/ccm.48.4.597</t>
  </si>
  <si>
    <t>Reasons for the Failure of New Technology-Based Firms: A Longitudinal Empirical Study for Germany</t>
  </si>
  <si>
    <t>uguale a due righe sopra</t>
  </si>
  <si>
    <t>10.1080/23322039.2015.1124741</t>
  </si>
  <si>
    <t>Examining the determinants of efficiency using a latent class stochastic frontier model</t>
  </si>
  <si>
    <t>10.3390/admsci5040260</t>
  </si>
  <si>
    <t>The Rationality and Irrationality of Financing Green Start-Ups</t>
  </si>
  <si>
    <t>focus on IPO, no syndication</t>
  </si>
  <si>
    <t>10.1007/s11156-014-0466-0</t>
  </si>
  <si>
    <t>A theory of underwriters' risk management in a firm-commitment initial public offering</t>
  </si>
  <si>
    <t>10.1007/s10551-014-2370-x</t>
  </si>
  <si>
    <t>Local Institutions, Audit Quality, and Corporate Scandals of US-Listed Foreign Firms: JBE</t>
  </si>
  <si>
    <t>10.2979/filmhistory.28.1.03</t>
  </si>
  <si>
    <t>Outside the System: Gene Gauntier and the Consolidation of Early American Cinema</t>
  </si>
  <si>
    <t>no focus on syndication</t>
  </si>
  <si>
    <t>effect of equity investors, but syndication??</t>
  </si>
  <si>
    <t>10.21511/ppm.14(3).2016.05</t>
  </si>
  <si>
    <t>Entrepreneurial orientation, control aversion and performance in SMEs: the contribution of equity investors</t>
  </si>
  <si>
    <t>focus on bank loans</t>
  </si>
  <si>
    <t>10.1515/emj-2016-0027</t>
  </si>
  <si>
    <t>The Situation of Bank Lending in Ukraine: Current Problems and Prospects of Recovery</t>
  </si>
  <si>
    <t>10.1007/s11187-015-9681-x</t>
  </si>
  <si>
    <t>The cost of growth: small firms and the pricing of bank loans</t>
  </si>
  <si>
    <t>10.1186/s13731-016-0035-y</t>
  </si>
  <si>
    <t>Achieving the innovative edge in technology, engineering design, and entrepreneurship</t>
  </si>
  <si>
    <t>10.3790/ccm.49.1.93</t>
  </si>
  <si>
    <t>Loan Pricing: Do Borrowers Benefit from Cost-Efficient Banking?</t>
  </si>
  <si>
    <t>10.1017/S0898030616000105</t>
  </si>
  <si>
    <t>The Repeal of the Fairness Doctrine and the Irony of Talk Radio: A Story of Political Entrepreneurship, Risk, and Cover</t>
  </si>
  <si>
    <t>10.1134/S1075700716030059</t>
  </si>
  <si>
    <t>Government bond market: Potential for establishing a system of primary dealers in Russia based on relevant world experience</t>
  </si>
  <si>
    <t>10.1057/s41301-017-0067-z</t>
  </si>
  <si>
    <t>Sovereign Debt Restructuring After Argentina</t>
  </si>
  <si>
    <t>10.1007/s11187-016-9729-6</t>
  </si>
  <si>
    <t>Capital structure of Chinese listed SMEs: an agency theory perspective</t>
  </si>
  <si>
    <t>10.1007/s11579-016-0163-y</t>
  </si>
  <si>
    <t>Optimal contracts in portfolio delegation</t>
  </si>
  <si>
    <t>10.1453/jel.v3i3.911</t>
  </si>
  <si>
    <t>Unpacking Agrarian and Agri-business Contracts</t>
  </si>
  <si>
    <t>10.1108/SEF-11-2014-0210</t>
  </si>
  <si>
    <t>A review of angel investing research: analysis of data and returns in the US and abroad</t>
  </si>
  <si>
    <t>10.1108/HESWBL-06-2016-0038</t>
  </si>
  <si>
    <t>Why co-design and delivery is “a no brainer” for higher and degree apprenticeship policy</t>
  </si>
  <si>
    <t>10.1186/s13717-016-0059-z</t>
  </si>
  <si>
    <t>Estimating farmers' stated willingness to accept pay for ecosystem services: case of Lake Naivasha watershed Payment for Ecosystem Services scheme-Kenya</t>
  </si>
  <si>
    <t>10.1186/s40589-016-0038-7</t>
  </si>
  <si>
    <t>RMB exchange rate regime reform and the Trilemma facing LOEs</t>
  </si>
  <si>
    <t>10.7227/FS.0008</t>
  </si>
  <si>
    <t>Horrifically Local? European Horror and Regional Funding Initiatives</t>
  </si>
  <si>
    <t>10.1017/S0007680516001082</t>
  </si>
  <si>
    <t>The Rise and Fall of the First Government-Sponsored Enterprise: The Federal Land Banks, 1916-1932</t>
  </si>
  <si>
    <t>10.1108/SEF-05-2016-0111</t>
  </si>
  <si>
    <t>Determinants of stock market development: a review of the literature</t>
  </si>
  <si>
    <t>co-production, no co-investment</t>
  </si>
  <si>
    <t>10.4335/15.1.111-132(2017)</t>
  </si>
  <si>
    <t>Co-Producing a Nicer Neighbourhood: Why do People Participate in Local Community Development Projects?</t>
  </si>
  <si>
    <t>10.7189/jogh.07.010203</t>
  </si>
  <si>
    <t>NEWS 3</t>
  </si>
  <si>
    <t>10.1515/jgd-2017-0010</t>
  </si>
  <si>
    <t>To Pay or Not to Pay? Evaluating the Belgian Law Against Vulture Funds</t>
  </si>
  <si>
    <t>10.3390/systems5040054</t>
  </si>
  <si>
    <t>Using Agent-Based Modeling to Assess Liquidity Mismatch in Open-End Bond Funds</t>
  </si>
  <si>
    <t>10.21511/imfi.14(1-1).2017.06</t>
  </si>
  <si>
    <t>What is project finance?</t>
  </si>
  <si>
    <t>focus on partenrship, no syndication</t>
  </si>
  <si>
    <t>10.13060/23362839.2017.4.2.385</t>
  </si>
  <si>
    <t>Building Partnerships for Social Housing: Growing Housing Needs and Effective Solutions for Albanian Cities</t>
  </si>
  <si>
    <t>10.14254/2071-8330.2017/10-2/22</t>
  </si>
  <si>
    <t>Preference of institutional changes in social and economic development</t>
  </si>
  <si>
    <t>10.1007/s40503-017-0039-4</t>
  </si>
  <si>
    <t>Defence expenditure and economic growth in Latin American countries: evidence from linear and nonlinear causality tests</t>
  </si>
  <si>
    <t>10.1007/s40812-016-0052-7</t>
  </si>
  <si>
    <t>Smart finance for smart places to foster new venture creation</t>
  </si>
  <si>
    <t>focus on bank loan liquidity</t>
  </si>
  <si>
    <t>10.1007/s11156-016-0567-z</t>
  </si>
  <si>
    <t>The joint determinants of cash holdings and debt maturity: the case for financial constraints</t>
  </si>
  <si>
    <t>10.1017/S0022109017000023</t>
  </si>
  <si>
    <t>Informed Trading around Stock Split Announcements: Evidence from the Option Market</t>
  </si>
  <si>
    <t>10.1057/s41267-016-0032-1</t>
  </si>
  <si>
    <t>Foreignness as both a global asset and a local liability: How host country idiosyncrasies and business activities matter</t>
  </si>
  <si>
    <t>10.17818/NM/2017/3.3</t>
  </si>
  <si>
    <t>An Appraisal of Demurrage Policies and Charges of Maritime Operators in Nigerian Seaport Terminals: the Shipping Industry and Economic Implications</t>
  </si>
  <si>
    <t>focus on joint venture, no syndication</t>
  </si>
  <si>
    <t>10.1007/s11575-016-0285-8</t>
  </si>
  <si>
    <t>Match-Making in International Joint Ventures in Emerging Economies: Aligning Asymmetric Financial Strength and Equity Stake</t>
  </si>
  <si>
    <t>10.1007/s11187-017-9870-x</t>
  </si>
  <si>
    <t>The paradox of new venture legitimation within an entrepreneurial ecosystem</t>
  </si>
  <si>
    <t>no effect on companies</t>
  </si>
  <si>
    <t>10.1017/S0022109017000242</t>
  </si>
  <si>
    <t>When and Why Do Venture-Capital-Backed Companies Obtain Venture Lending?</t>
  </si>
  <si>
    <t>10.1134/S1075700717040153</t>
  </si>
  <si>
    <t>Investment of venture capital in Russia as an important element of transitioning to an innovative economy under sanctions</t>
  </si>
  <si>
    <t>10.15678/EBER.2017.050309</t>
  </si>
  <si>
    <t>How Can Blockchain Technology Disrupt the Existing Business Models?</t>
  </si>
  <si>
    <t>10.1007/s11266-016-9788-y</t>
  </si>
  <si>
    <t>Analysing State-Civil Society Associations Relationship: The Case of Lebanon</t>
  </si>
  <si>
    <t>10.1134/S1075700717050161</t>
  </si>
  <si>
    <t>The relationship between monetary policy and economic development in modern Europe: Problems and possible solutions</t>
  </si>
  <si>
    <t>10.1057/s41265-017-0035-9</t>
  </si>
  <si>
    <t>Crossing the Next Frontier: The Role of ICT in Driving the Financialization of Credit</t>
  </si>
  <si>
    <t>10.1257/aer.20151667</t>
  </si>
  <si>
    <t>The Costs of Sovereign Default: Evidence from Argentina</t>
  </si>
  <si>
    <t>10.1017/cyl.2017.10</t>
  </si>
  <si>
    <t>Towards a New Horizon in Investor-State Dispute Settlement? Reflections on the Investment Tribunal System in the Comprehensive Economic Trade Agreement (CETA)</t>
  </si>
  <si>
    <t>10.1017/S0022109017000606</t>
  </si>
  <si>
    <t>Banks’ Internal Capital Markets and Deposit Rates</t>
  </si>
  <si>
    <t xml:space="preserve">no focus on effect of co-investments </t>
  </si>
  <si>
    <t>10.1007/s12116-017-9250-1</t>
  </si>
  <si>
    <t>Co-Investment and Clientelism as Informal Institutions: Beyond ‘Good Enough’ Property Rights Protection</t>
  </si>
  <si>
    <t>10.1007/s11422-017-9843-z</t>
  </si>
  <si>
    <t>National innovation policy and public science in Australia</t>
  </si>
  <si>
    <t>focus on SII, no syndication</t>
  </si>
  <si>
    <t>10.1007/s11266-016-9783-3</t>
  </si>
  <si>
    <t>Social Impact Investments: Does an Alternative to the Anglo-Saxon Paradigm Exist?</t>
  </si>
  <si>
    <t>focus on cognitive approach, no syndication</t>
  </si>
  <si>
    <t>10.1080/23322039.2017.1323371</t>
  </si>
  <si>
    <t>The venture capitalist’s cognitive approach: Validation through the Tunisian context</t>
  </si>
  <si>
    <t>10.3167/cont.2017.050203</t>
  </si>
  <si>
    <t>Shutting Down Protest: Policing, International Summitry, and the G20 Experiment in Brisbane</t>
  </si>
  <si>
    <t>10.1017/S0022109017000734</t>
  </si>
  <si>
    <t>What Explains the Difference in Leverage between Banks and Nonbanks?</t>
  </si>
  <si>
    <t>10.1134/S1075700718010057</t>
  </si>
  <si>
    <t>System of Measures to Recovery of Economic Growth in Russia</t>
  </si>
  <si>
    <t>10.1108/RBF-09-2016-0055</t>
  </si>
  <si>
    <t>Divergence of opinion and moderating effect of investors' attentions in IPO market: Malaysian evidence</t>
  </si>
  <si>
    <t>10.1108/ARLA-02-2017-0041</t>
  </si>
  <si>
    <t>Who wants to be an angel investor? The characteristics of the high net worth individuals in the Chilean resource periphery</t>
  </si>
  <si>
    <t>10.1155/2018/7902985</t>
  </si>
  <si>
    <t>The Two-Stage Model of Entrepreneurs Financing Based on the Entry/Exit Decision</t>
  </si>
  <si>
    <t>10.21511/imfi.15(4).2018.12</t>
  </si>
  <si>
    <t>Critical financial and accounting issues of early-stage innovative enterprises</t>
  </si>
  <si>
    <t>focus on bond</t>
  </si>
  <si>
    <t>10.4102/sajems.v21i1.2286</t>
  </si>
  <si>
    <t>Exploring contingent convertible bond alternatives for African banks</t>
  </si>
  <si>
    <t>focus on startups but no syndication</t>
  </si>
  <si>
    <t>focus on real estate investments, no syndication</t>
  </si>
  <si>
    <t>10.2478/sbe-2018-0020</t>
  </si>
  <si>
    <t>Does Reit offer a Better Risk and Return Contour to the New Zealand Residential Property Investors?</t>
  </si>
  <si>
    <t>10.18371/fcaptp.v4i27.154221</t>
  </si>
  <si>
    <t>INVESTMENT ENSURING FOR DEVELOPMENT OF INTEGRATION RELATIONS IN THE AGRICULTURAL SECTOR OF UKRAINIAN ECONOMY</t>
  </si>
  <si>
    <t>focus on crowdfunding, no syndication</t>
  </si>
  <si>
    <t>10.1007/s11187-016-9834-6</t>
  </si>
  <si>
    <t>Is the crowd sensitive to distance?—how investment decisions differ by investor type</t>
  </si>
  <si>
    <t>10.1057/s41304-017-0122-y</t>
  </si>
  <si>
    <t>asylum &lt;i&gt;or&lt;/i&gt; austerity? the ‘refugee crisis’ and the Keynesian interlude</t>
  </si>
  <si>
    <t>10.1108/AAAJ-03-2017-2873</t>
  </si>
  <si>
    <t>Conceptualisation of intellectual capital in analysts’ narratives: a performative view</t>
  </si>
  <si>
    <t>10.1017/S0022109017001089</t>
  </si>
  <si>
    <t>Market Reaction to Bank Liquidity Regulation</t>
  </si>
  <si>
    <t>focus on gender gap, no syndication</t>
  </si>
  <si>
    <t>10.1007/s11187-017-9922-2</t>
  </si>
  <si>
    <t>Gender disparity in angel financing</t>
  </si>
  <si>
    <t>focus on crisis, no syndication</t>
  </si>
  <si>
    <t>10.1007/s10551-016-3160-4</t>
  </si>
  <si>
    <t>Corporate Reputation and Collective Crises: A Theoretical Development Using the Case of Rana Plaza: JBE</t>
  </si>
  <si>
    <t>10.3868/s050-007-018-0017-5</t>
  </si>
  <si>
    <t>AN EXAMINATION OF RETAIL CLIENTS' INVESTOR SUITABILITY RULES IN THE COBS AND THE LESSONS FOR CHINA</t>
  </si>
  <si>
    <t>10.1057/s41267-017-0140-6</t>
  </si>
  <si>
    <t>Does corporate hedging attract foreign institutional investors? Evidence from international firms</t>
  </si>
  <si>
    <t>10.18584/iipj.2018.9.3.5</t>
  </si>
  <si>
    <t>Framing Indigenous Bioenergy Partnerships</t>
  </si>
  <si>
    <t>focus on debt, no syndication</t>
  </si>
  <si>
    <t>10.1007/s11156-017-0671-8</t>
  </si>
  <si>
    <t>The impact of executive inside debt on sell-side financial analyst forecast characteristics</t>
  </si>
  <si>
    <t>10.1515/rmeef-2017-0036</t>
  </si>
  <si>
    <t>Financing for Development in the MENA Region</t>
  </si>
  <si>
    <t>focus on the role of underwriter, no syndication</t>
  </si>
  <si>
    <t>10.1007/s10551-016-3278-4</t>
  </si>
  <si>
    <t>Underwriter–Auditor Relationship and Pre-IPO Earnings Management: Evidence from China: JBE</t>
  </si>
  <si>
    <t>10.1007/s10997-018-9405-0</t>
  </si>
  <si>
    <t>Ownership structure, investors’ protection and corporate valuation: the effect of judicial system efficiency in family and non-family firms</t>
  </si>
  <si>
    <t>10.1007/s10745-018-0029-4</t>
  </si>
  <si>
    <t>Not Everyone Wants Roads: Assessing Indigenous People’s Support for Roads in a Globally Important Tiger Conservation Landscape</t>
  </si>
  <si>
    <t>10.1057/s41265-017-0047-5</t>
  </si>
  <si>
    <t>Dialectic tensions in the financial markets: a longitudinal study of pre- and post-crisis regulatory technology</t>
  </si>
  <si>
    <t>10.1007/s11575-018-0370-2</t>
  </si>
  <si>
    <t>Antecedents and Innovation Performance Implications of MNC Political Ties in the Chinese Automotive Supply Chain</t>
  </si>
  <si>
    <t>10.1186/s40604-018-0060-x</t>
  </si>
  <si>
    <t>Triple Helix and the evolution of ecosystems of innovation: the case of Silicon Valley</t>
  </si>
  <si>
    <t>10.17230/ad-minister.34.3</t>
  </si>
  <si>
    <t>THE EFFECT OF MEDIA CONVERGENCE ON EXPLOITATION OF ENTREPRENEURIAL OPPORTUNITIES</t>
  </si>
  <si>
    <t>focus on startups success but no syndication</t>
  </si>
  <si>
    <t>10.21511/ppm.17(3).2019.20</t>
  </si>
  <si>
    <t>An empirical study of optimal access to external finance by small and medium enterprise start-ups</t>
  </si>
  <si>
    <t>focus on bank</t>
  </si>
  <si>
    <t>10.1353/aeh.2019.0003</t>
  </si>
  <si>
    <t>Towards Banking Inclusion? The Post Office Savings Bank (POSB) in Southern Rhodesia, 1905–1945</t>
  </si>
  <si>
    <t>10.5194/isprs-annals-IV-5-W2-17-2019</t>
  </si>
  <si>
    <t>LAND MANAGEMENT PROBLEMS IN NEPAL: REPERCUSSIONS OF LAND USE POLICY AND IMPLEMENTATION GAPS IN REGIONAL AND URBAN PLANNING</t>
  </si>
  <si>
    <t>13a</t>
  </si>
  <si>
    <t>i</t>
  </si>
  <si>
    <t>10.18045/zbefri.2019.2.681</t>
  </si>
  <si>
    <t>Credit risk measurement: Evidence of concentration risk in Polish banks' credit exposures *1</t>
  </si>
  <si>
    <t>10.3390/mti3030062</t>
  </si>
  <si>
    <t>Text Mining in Cybersecurity: Exploring Threats and Opportunities</t>
  </si>
  <si>
    <t>10.3390/jrfm12030112</t>
  </si>
  <si>
    <t>Cross-Border Venture Capital Investments: What Is the Role of Public Policy?</t>
  </si>
  <si>
    <t>10.3390/jrfm12030135</t>
  </si>
  <si>
    <t>Which Cryptocurrencies Are Mostly Traded in Distressed Times?</t>
  </si>
  <si>
    <t xml:space="preserve">focus on failure of MSEs </t>
  </si>
  <si>
    <t>10.15388/omee.2019.10.00004</t>
  </si>
  <si>
    <t>Factors That Determine the Closure or Jeopardize the Continuity of a Micro and Small Enterprise</t>
  </si>
  <si>
    <t>10.3390/systems7030041</t>
  </si>
  <si>
    <t>A Systems Approach to Establishing an Advanced Manufacturing Innovation Institute</t>
  </si>
  <si>
    <t>focus on bank, no syndication</t>
  </si>
  <si>
    <t>10.36096/ijbes.v1i3.282</t>
  </si>
  <si>
    <t>Non-performing assets of banks and economic growth vinculum in the era of globalization: The Indian experience</t>
  </si>
  <si>
    <t>10.13052/jicts2245-800X.732</t>
  </si>
  <si>
    <t>Blockchain Standards in International Banking</t>
  </si>
  <si>
    <t>10.1515/ntaxj-2019-0002</t>
  </si>
  <si>
    <t>Permanent Establishment for Investors in Private Equity Funds—A Legal Analysis in Light of the Changes to the OECD Model (2017)</t>
  </si>
  <si>
    <t>focus on pricing. no syndication</t>
  </si>
  <si>
    <t>10.2218/finsoc.v5i2.4138</t>
  </si>
  <si>
    <t>Pricing companies: Ethno-accounting of private equity activity</t>
  </si>
  <si>
    <t>focus on VC and CF but no syndication</t>
  </si>
  <si>
    <t>10.1007/s11187-018-0097-2</t>
  </si>
  <si>
    <t>Unleashing main street entrepreneurship: Crowdfunding, venture capital, and the democratization of new venture investments</t>
  </si>
  <si>
    <t>focus on bank debt</t>
  </si>
  <si>
    <t>10.1017/S0022109018000510</t>
  </si>
  <si>
    <t>Bank Lending and the European Sovereign Debt Crisis</t>
  </si>
  <si>
    <t>10.1017/S0022109018000546</t>
  </si>
  <si>
    <t>Outside Insiders: Does Access to Information Prior to an IPO Generate a Trading Advantage After the IPO?</t>
  </si>
  <si>
    <t>10.1007/s11187-017-9978-z</t>
  </si>
  <si>
    <t>Search and execution: examining the entrepreneurial cognitions behind the lean startup model</t>
  </si>
  <si>
    <t>10.1017/err.2019.41</t>
  </si>
  <si>
    <t>Blockchain Technology and Financial Regulation: A Risk-Based Approach to the Regulation of ICOs</t>
  </si>
  <si>
    <t>focus on green business but no syndication</t>
  </si>
  <si>
    <t>10.1007/s11187-017-9943-x</t>
  </si>
  <si>
    <t>Is green the new gold? Venture capital and green entrepreneurship</t>
  </si>
  <si>
    <t>10.1057/s41267-019-00215-x</t>
  </si>
  <si>
    <t>Understanding the structural characteristics of a firm’s whole buyer–supplier network and its impact on international business performance</t>
  </si>
  <si>
    <t>10.1017/S002210901800090X</t>
  </si>
  <si>
    <t>Covenants, Creditors’ Simultaneous Equity Holdings, and Firm Investment Policies</t>
  </si>
  <si>
    <t>focus on VC but no syndication</t>
  </si>
  <si>
    <t>10.1007/s11187-018-0047-z</t>
  </si>
  <si>
    <t>The dynamics of switching between governmental and independent venture capitalists: theory and evidence</t>
  </si>
  <si>
    <t>10.1057/s41267-019-00232-w</t>
  </si>
  <si>
    <t>International corporate governance: A review and opportunities for future research</t>
  </si>
  <si>
    <t>10.1007/s10551-017-3637-9</t>
  </si>
  <si>
    <t>The Political Embeddedness of Entrepreneurship in Extreme Contexts: The Case of the West Bank: JBE</t>
  </si>
  <si>
    <t>10.1007/s11187-019-00188-z</t>
  </si>
  <si>
    <t>Does equity crowdfunding democratize entrepreneurial finance?</t>
  </si>
  <si>
    <t>10.1007/s10551-019-04241-5</t>
  </si>
  <si>
    <t>Inching to Impact: The Demand Side of Social Impact Investing: JBE</t>
  </si>
  <si>
    <t>10.1111/csp2.40</t>
  </si>
  <si>
    <t>A Theory of Change to grow numbers of African rhino at a conservation site</t>
  </si>
  <si>
    <t>10.1057/s42215-019-00017-1</t>
  </si>
  <si>
    <t>Sino–EU Cooperation 2.0: Toward a Global “Green” Strategy?</t>
  </si>
  <si>
    <t>focus on leasing</t>
  </si>
  <si>
    <t>10.1088/1755-1315/272/3/032220</t>
  </si>
  <si>
    <t>Development of Leasing Operations as a Tool to Fund Innova-tive Activities in Housing and Public Utilities</t>
  </si>
  <si>
    <t>10.1007/s11156-018-0748-z</t>
  </si>
  <si>
    <t>Systematic risk, the tradeoff of leverage and IPO first-day returns</t>
  </si>
  <si>
    <t>not focused on syndication</t>
  </si>
  <si>
    <t>10.1057/s41267-018-0178-0</t>
  </si>
  <si>
    <t>Angel investors around the world</t>
  </si>
  <si>
    <t>10.1353/tech.2019.0071</t>
  </si>
  <si>
    <t>The Groundbreaking Water Supply Systems of Central and Eastern European Cities, 1300–1580</t>
  </si>
  <si>
    <t>10.1080/10527001.2020.1776515</t>
  </si>
  <si>
    <t>The Low-Income Housing Tax Credit Program: An Evaluation of Household Rent Savings</t>
  </si>
  <si>
    <t>10.1007/s10551-017-3711-3</t>
  </si>
  <si>
    <t>Evidence on Whether Banks Consider Carbon Risk in Their Lending Decisions: JBE</t>
  </si>
  <si>
    <t>10.3390/rel10080464</t>
  </si>
  <si>
    <t>Haiti’s Pact with the Devil?: Bwa Kayiman, Haitian Protestant Views of Vodou, and the Future of Haiti</t>
  </si>
  <si>
    <t>10.1017/S0022109018001424</t>
  </si>
  <si>
    <t>Dead Hand Proxy Puts and Hedge Fund Activism</t>
  </si>
  <si>
    <t>focus on DE, no syndication</t>
  </si>
  <si>
    <t>10.1007/s11187-019-00260-8</t>
  </si>
  <si>
    <t>The age of digital entrepreneurship</t>
  </si>
  <si>
    <t>10.1007/s10997-019-09451-7</t>
  </si>
  <si>
    <t>Security-voting structure and equity financing in the banking sector: ‘one head-one vote’ versus ‘one share-one vote’</t>
  </si>
  <si>
    <t>10.5195/jmla.2019.709</t>
  </si>
  <si>
    <t>Implementing and assessing a service to demonstrate public impact of faculty research in news and policy sources</t>
  </si>
  <si>
    <t>10.18046/j.estger.2019.153.3374</t>
  </si>
  <si>
    <t>Effects of foreign ownership and International Financial Reporting Standards on debt maturity in Chilean firms</t>
  </si>
  <si>
    <t>10.1088/1757-899X/667/1/012016</t>
  </si>
  <si>
    <t>Analysis of the development of small innovative enterprises in the construction industry</t>
  </si>
  <si>
    <t>10.1088/1757-899X/667/1/012038</t>
  </si>
  <si>
    <t>The problems of investment activity of entrepreneurship and methodological aspects of credit risks assessment</t>
  </si>
  <si>
    <t>10.1057/s41283-018-00048-2</t>
  </si>
  <si>
    <t>Systemic risk in financial institutions of BRICS: measurement and identification of firm-specific determinants</t>
  </si>
  <si>
    <t>10.1080/26395916.2019.1599070</t>
  </si>
  <si>
    <t>Does the CAMPFIRE programme ensure economic benefits from wildlife to households in Zimbabwe?</t>
  </si>
  <si>
    <t>10.32609/j.ruje.5.49417</t>
  </si>
  <si>
    <t>Factors determining Russia’s long-term growth rate</t>
  </si>
  <si>
    <t>focus on crowdfunding</t>
  </si>
  <si>
    <t>10.1007/s11187-018-0081-x</t>
  </si>
  <si>
    <t>Equity crowdfunding: a systematic review of the literature</t>
  </si>
  <si>
    <t>10.1007/s11187-018-0118-1</t>
  </si>
  <si>
    <t>Corporate governance in entrepreneurial firms: a systematic review and research agenda</t>
  </si>
  <si>
    <t>10.1007/s13202-019-0685-y</t>
  </si>
  <si>
    <t>The effect of surfactant concentration, salinity, temperature, and pH on surfactant adsorption for chemical enhanced oil recovery: a review</t>
  </si>
  <si>
    <t>10.22034/gjesm.2020.01.06</t>
  </si>
  <si>
    <t>Environmental-economic evaluation of sugar cane bagasse gasification power plants versus combined-cycle gas power plants</t>
  </si>
  <si>
    <t>10.3390/su12083447</t>
  </si>
  <si>
    <t>The Role of Venture Capital Investment in Startups’ Sustainable Growth and Performance: Focusing on Absorptive Capacity and Venture Capitalists’ Reputation</t>
  </si>
  <si>
    <t>10.3390/en13102554</t>
  </si>
  <si>
    <t>Renewable Energy Entrepreneurs: A Conceptual Framework</t>
  </si>
  <si>
    <t>10.3390/ijerph17103688</t>
  </si>
  <si>
    <t>Strategies for Heterogeneous R&amp;D Alliances of In Vitro Diagnostics Firms in Rapidly Catching-Up Economies</t>
  </si>
  <si>
    <t>10.3390/app10113961</t>
  </si>
  <si>
    <t>Predicting the Trend of Stock Market Index Using the Hybrid Neural Network Based on Multiple Time Scale Feature Learning</t>
  </si>
  <si>
    <t>10.3390/jrfm13060136</t>
  </si>
  <si>
    <t>Diversification and Fund Performance—An Analysis of Buyout Funds</t>
  </si>
  <si>
    <t>10.3390/math8081271</t>
  </si>
  <si>
    <t>Pricing of Barrier Options on Underlying Assets with Jump-Diffusion Dynamics: A Mellin Transform Approach</t>
  </si>
  <si>
    <t>10.3390/su12020666</t>
  </si>
  <si>
    <t>Cash Salary, Inside Equity, or Inside Debt?—The Determinants and Optimal Value of Compensation Structure in a Long-term Incentive Model of Banks</t>
  </si>
  <si>
    <t>no synidcation</t>
  </si>
  <si>
    <t>10.1108/JKM-05-2020-0328</t>
  </si>
  <si>
    <t>Knowledge management behaviors in venture capital crossroads: a comparison between IVC and CVC ambidexterity</t>
  </si>
  <si>
    <t>10.3390/su122410440</t>
  </si>
  <si>
    <t>Financing Energy Innovation: The Need for New Intermediaries in Clean Energy</t>
  </si>
  <si>
    <t>10.5195/emaj.2020.193</t>
  </si>
  <si>
    <t>Funding Entrepreneurship and Innovation with Debt Capital: The Relevance of Capital Structure</t>
  </si>
  <si>
    <t>no effect of syndication</t>
  </si>
  <si>
    <t>10.1108/JIC-05-2019-0107</t>
  </si>
  <si>
    <t>Cost, revenue, and profit efficiency characteristics, and intellectual capital in Indian Banks</t>
  </si>
  <si>
    <t>10.26331/1104</t>
  </si>
  <si>
    <t>ALTERNATIVE SOLUTIONS TO THE ODIOUS DEBT PROBLEM</t>
  </si>
  <si>
    <t>10.1051/kmae/2019046</t>
  </si>
  <si>
    <t>Contrasting trends between species and catchments in diadromous fish counts over the last 30 years in France</t>
  </si>
  <si>
    <t>10.18488/journal.aefr.2020.109.956.969</t>
  </si>
  <si>
    <t>Decoding Venture Capital Exit Patterns: An Indian Perspective</t>
  </si>
  <si>
    <t>10.1007/s10272-020-0863-7</t>
  </si>
  <si>
    <t>The Great Recession and the Rise of Populism</t>
  </si>
  <si>
    <t>10.18371/fcaptp.v3i34.215409</t>
  </si>
  <si>
    <t>SCIENTIFIC RATIONALE FOR THE INFLUENCE OF BANKING SECTOR ON THE INNOVATIVE DEVELOPMENT OF ECONOMY</t>
  </si>
  <si>
    <t>10.1017/S0022109019000231</t>
  </si>
  <si>
    <t>A Survey of the Microstructure of Fixed-Income Markets</t>
  </si>
  <si>
    <t>10.1017/eso.2019.34</t>
  </si>
  <si>
    <t>An Incomplete Revolution: Corporate Governance Challenges of the London Assurance Company and the Limitations of the Joint-Stock Form, 1720–1725</t>
  </si>
  <si>
    <t>10.1017/S0022109019000024</t>
  </si>
  <si>
    <t>Media Coverage and the Cost of Debt</t>
  </si>
  <si>
    <t>10.1007/s10611-019-09873-2</t>
  </si>
  <si>
    <t>The future of raising finance - a new opportunity to commit fraud: a review of initial coin offering (ICOs) scams</t>
  </si>
  <si>
    <t>10.5585/iji.v8i2.17409</t>
  </si>
  <si>
    <t>SERVICE INNOVATION TOOLS: A LITERATURE REVIEW</t>
  </si>
  <si>
    <t>10.1007/s12525-019-00386-3</t>
  </si>
  <si>
    <t>The impact of blockchain technology on business models – a taxonomy and archetypal patterns</t>
  </si>
  <si>
    <t>10.1017/als.2018.43</t>
  </si>
  <si>
    <t>The Limits to Law: How Intellectual Properties Are Used and Protected in Chinese Industries</t>
  </si>
  <si>
    <t>10.9770/jesi.2020.7.4(22)</t>
  </si>
  <si>
    <t>Entrepreneurial policy of the German mining companies and its impact on the Georgian economy in the late 19th and early 20th centuries</t>
  </si>
  <si>
    <t>10.9770/jesi.2020.7.4(13)</t>
  </si>
  <si>
    <t>The importance of innovative tools application in the development of state tax audit</t>
  </si>
  <si>
    <t>10.1007/s00191-019-00655-6</t>
  </si>
  <si>
    <t>Explaining the process and effects of new routine introduction with a notion of micro-level entrepreneurship</t>
  </si>
  <si>
    <t>10.1088/1757-899X/890/1/012198</t>
  </si>
  <si>
    <t>Financial stimulation as factor of competitiveness rise of residential developers</t>
  </si>
  <si>
    <t>10.1007/s10551-019-04132-9</t>
  </si>
  <si>
    <t>The Hausmann–Gorky Effect: JBE</t>
  </si>
  <si>
    <t>10.1108/AJIM-12-2019-0364</t>
  </si>
  <si>
    <t>Open data and its peers: understanding promising harbingers from Nordic Europe</t>
  </si>
  <si>
    <t>10.1007/s10997-020-09501-5</t>
  </si>
  <si>
    <t>Private equity firms and management control: the framing of shareholder-oriented practices</t>
  </si>
  <si>
    <t>10.1088/1755-1315/574/1/012056</t>
  </si>
  <si>
    <t>Investment Management Based On Key Investment Growth Spurts</t>
  </si>
  <si>
    <t>10.1007/s11079-020-09595-2</t>
  </si>
  <si>
    <t>Access to Finance, Technology Investments and Exporting Decisions of Indian Services Firms</t>
  </si>
  <si>
    <t>10.1007/s40685-020-00120-2</t>
  </si>
  <si>
    <t>Unicorns—what drives multibillion-dollar valuations?</t>
  </si>
  <si>
    <t>10.1134/S1075700720060052</t>
  </si>
  <si>
    <t>Monetary Constraints on Economic Growth in Russia</t>
  </si>
  <si>
    <t>10.9770/jesi.2020.8.2(15)</t>
  </si>
  <si>
    <t>Entrepreneurial projects’ development: alternative sources of investments</t>
  </si>
  <si>
    <t>10.1002/pan3.10139</t>
  </si>
  <si>
    <t>Using Q‐methodology to understand stakeholder perspectives on a carnivore translocation</t>
  </si>
  <si>
    <t>10.1007/s10460-020-10130-9</t>
  </si>
  <si>
    <t>Priming the pump of impact entrepreneurship and social finance in China</t>
  </si>
  <si>
    <t>10.1007/s10726-020-09700-3</t>
  </si>
  <si>
    <t>Core Allocations in Co-investment Problems</t>
  </si>
  <si>
    <t>10.1057/s41283-020-00064-1</t>
  </si>
  <si>
    <t>Measuring the contribution of Chinese financial institutions to systemic risk: an extended asymmetric CoVaR approach</t>
  </si>
  <si>
    <t>10.1186/s13063-020-04783-4</t>
  </si>
  <si>
    <t>Interleukin-6 Receptor Antibodies for Modulating the Systemic Inflammatory Response after Out-of-Hospital Cardiac Arrest (IMICA): study protocol for a double-blinded, placebo-controlled, single-center, randomized clinical trial</t>
  </si>
  <si>
    <t>10.3390/e23030336</t>
  </si>
  <si>
    <t>Crowded Trades, Market Clustering, and Price Instability</t>
  </si>
  <si>
    <t>10.3390/su13094613</t>
  </si>
  <si>
    <t>The Ideal Debt Ratio of an Agricultural Enterprise</t>
  </si>
  <si>
    <t>10.1108/SEF-04-2020-0091</t>
  </si>
  <si>
    <t>In search of angels: the first bucket of gold for entrepreneurs</t>
  </si>
  <si>
    <t>10.1108/IJHMA-02-2020-0010</t>
  </si>
  <si>
    <t>Betting on capital gains: housing speculation in Auckland, New Zealand</t>
  </si>
  <si>
    <t>10.3390/horticulturae7070159</t>
  </si>
  <si>
    <t>Phenotyping Almond Orchards for Architectural Traits Influenced by Rootstock Choice</t>
  </si>
  <si>
    <t>10.1038/s41597-021-00993-w</t>
  </si>
  <si>
    <t>A dataset on affiliation of venture capitalists in China between 2000 and 2016</t>
  </si>
  <si>
    <t>10.3390/ijerph18189937</t>
  </si>
  <si>
    <t>Green Space and Health in Mainland China: A Systematic Review</t>
  </si>
  <si>
    <t>10.3390/joitmc7020110</t>
  </si>
  <si>
    <t>The Influence of Local Economic Conditions on Start-Ups and Local Open Innovation System</t>
  </si>
  <si>
    <t>10.3390/su132011365</t>
  </si>
  <si>
    <t>The Short-Term Impacts of the Registration-Based IPO Reform in China: Towards a More Sustainable Equity Market</t>
  </si>
  <si>
    <t>10.38188/2534-9228.21.3.06</t>
  </si>
  <si>
    <t>Principles, assessment and methods of risk management of investment activities of the enterprise</t>
  </si>
  <si>
    <t>10.3390/joitmc7040218</t>
  </si>
  <si>
    <t>Effective Venture Capital Market Development Concept</t>
  </si>
  <si>
    <t>10.1080/23322039.2021.1920688</t>
  </si>
  <si>
    <t>Risk and returns of Indian listed firms after demonetisation</t>
  </si>
  <si>
    <t>10.11144/Javeriana.cao34.ifce</t>
  </si>
  <si>
    <t>Financiación de la innovación en Colombia: Una propuesta explicativa</t>
  </si>
  <si>
    <t>10.21511/imfi.18(1).2021.13</t>
  </si>
  <si>
    <t>Financialization of the global economy: Macroeconomic implications and policy challenges for Ukraine</t>
  </si>
  <si>
    <t>10.2218/finsoc.v7i1.5588</t>
  </si>
  <si>
    <t>Assets need audiences: How venture capitalists boost valuations by recruiting investors to asset circles</t>
  </si>
  <si>
    <t>10.1002/jia2.25659</t>
  </si>
  <si>
    <t>4th HIV Research for Prevention conference (HIVR4P // Virtual), 27 &amp; 28 January | 3 &amp; 4 February 2021</t>
  </si>
  <si>
    <t>qualitative paper</t>
  </si>
  <si>
    <t>parla anche di co-investimenti (non solo)</t>
  </si>
  <si>
    <t>10.5465/amp.2018.0182</t>
  </si>
  <si>
    <t>Alternative Investments, New Organizational Forms, and Corporate Governance</t>
  </si>
  <si>
    <t>10.1007/s10111-019-00616-w</t>
  </si>
  <si>
    <t>Work functions shaping the ability to innovate: insights from the case of the safety engineer</t>
  </si>
  <si>
    <t>10.1007/s11187-019-00268-0</t>
  </si>
  <si>
    <t>Innovation and diversity: the role of knowledge networks in the inventive capacity of cities</t>
  </si>
  <si>
    <t>10.1007/s11138-020-00501-0</t>
  </si>
  <si>
    <t>Entrepreneurship prompts institutional change in developing economies</t>
  </si>
  <si>
    <t>10.1017/eso.2019.51</t>
  </si>
  <si>
    <t>Foreign Direct Investment in China’s Electrification: Between Colonialism and Nationalism, 1882–1952</t>
  </si>
  <si>
    <t>10.9770/jesi.2021.8.3(17)</t>
  </si>
  <si>
    <t>Venture capital challenges in Saudi Arabia</t>
  </si>
  <si>
    <t>10.9770/jesi.2021.8.3(24)</t>
  </si>
  <si>
    <t>Layer and structural components of modern investment security of the country</t>
  </si>
  <si>
    <t>10.1057/s41308-020-00131-3</t>
  </si>
  <si>
    <t>Credit Disintermediation and Monetary Policy</t>
  </si>
  <si>
    <t>10.1017/S0022109019001017</t>
  </si>
  <si>
    <t>Positive Externality of the American Jobs Creation Act of 2004</t>
  </si>
  <si>
    <t>10.1057/s41287-020-00351-3</t>
  </si>
  <si>
    <t>Potential for Upgrading in Financialised Agri-food Chains: The Case of Ghanaian Cocoa</t>
  </si>
  <si>
    <t>10.1007/s11266-021-00331-z</t>
  </si>
  <si>
    <t>Government/Foundation Relations: A Conceptual Framework and Evidence from the U.S. Federal Government’s Partnership Efforts</t>
  </si>
  <si>
    <t>10.1007/s11187-019-00259-1</t>
  </si>
  <si>
    <t>Receiving external equity following successfully crowdfunded technological projects: an informational mechanism</t>
  </si>
  <si>
    <t>10.1017/S002210902000006X</t>
  </si>
  <si>
    <t>Cross-Border LBOs, Human Capital, and Proximity: Value Addition through Monitoring in Private Equity Investments</t>
  </si>
  <si>
    <t>10.1007/s10460-020-10172-z</t>
  </si>
  <si>
    <t>Commoning the seeds: alternative models of collective action and open innovation within French peasant seed groups for recreating local knowledge commons</t>
  </si>
  <si>
    <t>10.1134/S1075700721040055</t>
  </si>
  <si>
    <t>The Role of Digitalization in the Target Scenario of Russian Economic Development</t>
  </si>
  <si>
    <t>10.1088/1755-1315/829/1/012001</t>
  </si>
  <si>
    <t>Research on the Overseas Investment Innovation Model of Chinese Enterprises in the Power Industry</t>
  </si>
  <si>
    <t>10.1007/s11187-020-00336-w</t>
  </si>
  <si>
    <t>Economics of philanthropy—evidence from health crowdfunding</t>
  </si>
  <si>
    <t>10.1007/s11187-020-00340-0</t>
  </si>
  <si>
    <t>Two’s a company, three’s a crowd: Deal breaker terms in equity crowdfunding for prospective venture capital</t>
  </si>
  <si>
    <t>10.1007/s11187-020-00338-8</t>
  </si>
  <si>
    <t>Serial and large investors in initial coin offerings</t>
  </si>
  <si>
    <t>10.1007/s11187-020-00334-y</t>
  </si>
  <si>
    <t>“Pledge” me your ears! The role of narratives and narrator experience in explaining crowdfunding success</t>
  </si>
  <si>
    <t>10.1017/S096856502100010X</t>
  </si>
  <si>
    <t>The French bonds: the little-known bidding war for France's holdings in American debt, 1786–1790</t>
  </si>
  <si>
    <t>10.14704/WEB/V18SI04/WEB18187</t>
  </si>
  <si>
    <t>Formation of the Housing Services Affordability Mechanism in Russia in the Context of Digitalization and Digital Transformation</t>
  </si>
  <si>
    <t>10.1108/BJM-07-2020-0268</t>
  </si>
  <si>
    <t>Who does the media love? A qualitative content analysis of the narratives of founders and nonfounders in IPO firms</t>
  </si>
  <si>
    <t>10.1007/s11187-020-00351-x</t>
  </si>
  <si>
    <t>Where do we go? VC firm heterogeneity and the exit routes of newly listed high-tech firms</t>
  </si>
  <si>
    <t>10.15678/EBER.2021.090410</t>
  </si>
  <si>
    <t>Economic determinants of total factor productivity growth: The Bayesian modelling averaging approach</t>
  </si>
  <si>
    <t>10.1017/S0266267120000395</t>
  </si>
  <si>
    <t>Concerning publicized goods (or, the promiscuity of the public goods argument)</t>
  </si>
  <si>
    <t>10.1007/s10551-020-04558-6</t>
  </si>
  <si>
    <t>Information Asymmetries in Private Equity: Reporting Frequency, Endowments, and Governance: JBE</t>
  </si>
  <si>
    <t>10.1017/S000819732100101X</t>
  </si>
  <si>
    <t>UP THE HILL AND DOWN AGAIN: CONSTRAINING DUAL-CLASS SHARES</t>
  </si>
  <si>
    <t>10.1186/s40854-021-00299-1</t>
  </si>
  <si>
    <t>Spillovers of US unconventional monetary policy: quantitative easing, spreads, and international financial markets</t>
  </si>
  <si>
    <t>10.1057/s41599-021-00945-0</t>
  </si>
  <si>
    <t>Niche level investment challenges for European Green Deal financing in Europe: lessons from and for the agri-food climate transition</t>
  </si>
  <si>
    <t>10.1007/s11187-020-00367-3</t>
  </si>
  <si>
    <t>Fin vs. tech: are trust and knowledge creation key ingredients in fintech start-up emergence and financing?</t>
  </si>
  <si>
    <t>10.1007/s11187-020-00393-1</t>
  </si>
  <si>
    <t>Financial fragmentation and SMEs’ access to finance</t>
  </si>
  <si>
    <t>verifica che parli di effetto su aziende</t>
  </si>
  <si>
    <t>10.3390/math10010161</t>
  </si>
  <si>
    <t>Optimal Risk Sharing in Society</t>
  </si>
  <si>
    <t>10.1007/s10614-021-10092-y</t>
  </si>
  <si>
    <t>The Cross-Shareholding Network and Risk Contagion from Stochastic Shocks: An Investigation Based on China’s Market</t>
  </si>
  <si>
    <t>10.1155/2022/1567344</t>
  </si>
  <si>
    <t>Implications of Venture Capital on Companies’ M&amp;A Goodwill Bubbles: Evidence from Chinese Listed Companies</t>
  </si>
  <si>
    <t>10.3390/app12031530</t>
  </si>
  <si>
    <t>Integration of Improvement Strategies and Industry 4.0 Technologies in a Dynamic Evaluation Model for Target-Oriented Optimization</t>
  </si>
  <si>
    <t>10.1155/2022/3076250</t>
  </si>
  <si>
    <t>Research on the Mechanism of the Role of Innovation-Influencing Factors on the Performance of Construction Projects</t>
  </si>
  <si>
    <t>10.1108/JIBR-01-2021-0006</t>
  </si>
  <si>
    <t>Decoding VC exit returns: the Indian experience</t>
  </si>
  <si>
    <t>cluster, syndication??</t>
  </si>
  <si>
    <t>10.3390/ijfs10010001</t>
  </si>
  <si>
    <t>Effect of Financial Clusters on Startup Mergers and Acquisitions</t>
  </si>
  <si>
    <t>10.20525/ijrbs.v11i2.1638</t>
  </si>
  <si>
    <t>Determinants of lending behaviour of commercial banks in Tanzania</t>
  </si>
  <si>
    <t>10.2196/30258</t>
  </si>
  <si>
    <t>Designing Formulae for Ranking Search Results: Mixed Methods Evaluation Study</t>
  </si>
  <si>
    <t>10.1155/2022/1711645</t>
  </si>
  <si>
    <t>IPO Pricing, Investor Behavior, and IPO Underpricing of High-Tech Companies: Evidence from SSE STAR Market and Nasdaq Market</t>
  </si>
  <si>
    <t>10.38188/2534-9228.22.1.05</t>
  </si>
  <si>
    <t>Identification of risks of the bank business model</t>
  </si>
  <si>
    <t>10.3390/admsci12020047</t>
  </si>
  <si>
    <t>The Pitch: Some Face-to-Face Minutes to Build Trust</t>
  </si>
  <si>
    <t>10.1155/2022/2970027</t>
  </si>
  <si>
    <t>Dynamic Contagion of Systemic Risk in an Endogenous Banking System</t>
  </si>
  <si>
    <t>10.3390/f13081329</t>
  </si>
  <si>
    <t>The Long-Term Capital-Market Performance of the Forestry Sector: An Investors’ Perspective</t>
  </si>
  <si>
    <t>10.3390/ijerph191710629</t>
  </si>
  <si>
    <t>Economic Growth and Environmental Quality: Analysis of Government Expenditure and the Causal Effect</t>
  </si>
  <si>
    <t>10.2478/manment-2019-0090</t>
  </si>
  <si>
    <t>Is short term debt maturity linked to real earning management?</t>
  </si>
  <si>
    <t>10.3390/joitmc8030143</t>
  </si>
  <si>
    <t>Banking Ecosystems: Identification Latent Innovation Opportunities Increasing Their Long-Term Competitiveness Based on a Model the Technological Increment</t>
  </si>
  <si>
    <t>10.1108/BJM-02-2022-0078</t>
  </si>
  <si>
    <t>Family- and non-family-related reasons for entrepreneurial exits</t>
  </si>
  <si>
    <t>!!!</t>
  </si>
  <si>
    <t>10.3390/e24101506</t>
  </si>
  <si>
    <t>Unveiling Latent Structure of Venture Capital Syndication Networks</t>
  </si>
  <si>
    <t>10.3390/su142214697</t>
  </si>
  <si>
    <t>Incremental Innovation: Long-Term Impetus for Design Business Creativity</t>
  </si>
  <si>
    <t>10.1080/23311886.2021.2012975</t>
  </si>
  <si>
    <t>Exploring the linkage between soldier-local relations and economic development in conflict zone: Darra Adamkhel in front line</t>
  </si>
  <si>
    <t>10.1080/23322039.2022.2150132</t>
  </si>
  <si>
    <t>Are California venture capitalists the best venture capitalists?</t>
  </si>
  <si>
    <t>10.1080/23322039.2022.2087290</t>
  </si>
  <si>
    <t>The relationship between central bank independence and systemic fragility: global evidence</t>
  </si>
  <si>
    <t>10.38203/jiem.022.3.0051</t>
  </si>
  <si>
    <t>Foreign bank penetration in Vietnam following Vietnam’s accession to the WTO: matching expectations with reality</t>
  </si>
  <si>
    <t>10.2478/ijme-2022-0024</t>
  </si>
  <si>
    <t>Where is the missing value? Evidence from the game industry IPOs underpricing in Poland</t>
  </si>
  <si>
    <t>10.2478/remav-2022-0022</t>
  </si>
  <si>
    <t>Asset Pricing Puzzle: New Evidence of Fama-French Five-Factors in Emerging Market Perspectives</t>
  </si>
  <si>
    <t>10.2218/finsoc.7115</t>
  </si>
  <si>
    <t>Who owes? Class struggle, inequality and the political economy of leverage in the twenty-first century</t>
  </si>
  <si>
    <t>10.1007/s00181-021-02066-8</t>
  </si>
  <si>
    <t>Cross-country differences in the size of venture capital financing rounds: a machine learning approach</t>
  </si>
  <si>
    <t>10.1007/s13202-021-01347-3</t>
  </si>
  <si>
    <t>The impact of permeability heterogeneity on water-alternating-gas displacement in highly stratified heterogeneous reservoirs</t>
  </si>
  <si>
    <t>10.1007/s10551-021-04805-4</t>
  </si>
  <si>
    <t>The Effect of Local Religiosity on Financing Cross-Regional Entrepreneurial Projects Via Crowdfunding (Local Religiosity and Crowdfinancing): JBE</t>
  </si>
  <si>
    <t>10.1007/s10368-021-00520-7</t>
  </si>
  <si>
    <t>Factors affecting bank loan quality: a panel analysis of emerging markets</t>
  </si>
  <si>
    <t>10.1007/s11156-022-01050-2</t>
  </si>
  <si>
    <t>CEO tenure and cost of debt</t>
  </si>
  <si>
    <t>10.1007/s10551-022-05161-7</t>
  </si>
  <si>
    <t>On the Discursive Construction of Social Entrepreneurship in Pitch Situations: The Intertextual Reproduction of Business and Social Discourse by Presenters and Their Audience: JBE</t>
  </si>
  <si>
    <t>10.1007/s10551-022-05155-5</t>
  </si>
  <si>
    <t>From Fiduciary Duty to Impact Fidelity: Managerial Compensation in Impact Investing: JBE</t>
  </si>
  <si>
    <t>10.1007/s12525-022-00584-6</t>
  </si>
  <si>
    <t>Does personality still matter in e-commerce? How perceived hubris influences the assessment of founders’ trustworthiness using the example of reward-based crowdfunding</t>
  </si>
  <si>
    <t>10.1108/SEF-09-2020-0369</t>
  </si>
  <si>
    <t>Stressed assets, off-balance sheet business activities and performance of Indian banking sector: a DEA double bootstrap approach</t>
  </si>
  <si>
    <t>10.1108/JFC-12-2021-0264</t>
  </si>
  <si>
    <t>Fraud in startups: what stakeholders need to know</t>
  </si>
  <si>
    <t>10.1007/s00191-022-00800-8</t>
  </si>
  <si>
    <t>Explaining U.S. economic growth performance by macroeconomic governance, 1952–2018</t>
  </si>
  <si>
    <t>10.1186/s40854-021-00305-6</t>
  </si>
  <si>
    <t>How time-inconsistent preferences influence venture capital exit decisions? A new perspective for grandstanding</t>
  </si>
  <si>
    <t>10.1186/s40854-022-00345-6</t>
  </si>
  <si>
    <t>A literature review and integrated framework for the determinants of crowdfunding success</t>
  </si>
  <si>
    <t>10.1186/s40854-022-00377-y</t>
  </si>
  <si>
    <t>Regulatory constraint and small business lending: do innovative peer-to-peer lenders have an advantage?</t>
  </si>
  <si>
    <t>10.1007/s11187-021-00591-5</t>
  </si>
  <si>
    <t>Crowdfunding to overcome the immigrant entrepreneurs’ liability of outsidership: the role of internal social capital</t>
  </si>
  <si>
    <t>10.1371/journal.pone.0278654</t>
  </si>
  <si>
    <t>Large private shareholders, industrial policies and industrial loans of city commercial banks: Evidence from China</t>
  </si>
  <si>
    <t>10.1371/journal.pone.0279780</t>
  </si>
  <si>
    <t>A novel clustering approach to bipartite investor-startup networks</t>
  </si>
  <si>
    <t>10.5194/isprs-annals-X-4-W1-2022-235-2023</t>
  </si>
  <si>
    <t>TOWARD A MODEL FOR THE POLICY REQUIREMENTS OF TECHNOLOGICAL ENTREPRENEURSHIP IN THE URBAN ECOSYSTEM</t>
  </si>
  <si>
    <t>10.3390/jrfm16010032</t>
  </si>
  <si>
    <t>Impact of Change in Promoters’ Shareholding Pattern on the Performance of Small-Cap-Value Equity Stocks in the National Stock Exchange of India</t>
  </si>
  <si>
    <t>10.3390/jrfm16010026</t>
  </si>
  <si>
    <t>How Do State-Owned and Private-Owned CVC Differ in Nurturing Innovation in China?</t>
  </si>
  <si>
    <t>10.1515/npf-2022-0014</t>
  </si>
  <si>
    <t>A Tax Credit Proposal for Profit Moderation and Social Mission Maximization in Long-Term Residential Care Businesses</t>
  </si>
  <si>
    <t>10.3390/ijfs11010033</t>
  </si>
  <si>
    <t>The Effects of Service Quality Performance on Customer Satisfaction for Non-Banking Financial Institutions in an Emerging Economy</t>
  </si>
  <si>
    <t>10.32479/ijefi.13899</t>
  </si>
  <si>
    <t>The Impact of Urbanization on Economic Growth in Gauteng Province, South Africa</t>
  </si>
  <si>
    <t>10.3390/jrfm16050263</t>
  </si>
  <si>
    <t>Reputation as Capital—How Decentralized Autonomous Organizations Address Shortcomings in the Venture Capital Market</t>
  </si>
  <si>
    <t>10.3390/math11112574</t>
  </si>
  <si>
    <t>The Analysis of Risk Measurement and Association in China’s Financial Sector Using the Tail Risk Spillover Network</t>
  </si>
  <si>
    <t>10.3390/jrfm16060294</t>
  </si>
  <si>
    <t>How Do Financial Market Outcomes Affect Gambling?</t>
  </si>
  <si>
    <t>10.3390/jrfm16070302</t>
  </si>
  <si>
    <t>Credit Risk Management and the Financial Performance of Deposit Money Banks: Some New Evidence</t>
  </si>
  <si>
    <t>10.3390/jcm12144830</t>
  </si>
  <si>
    <t>Leveraging the Academic Artificial Intelligence Silecosystem to Advance the Community Oncology Enterprise</t>
  </si>
  <si>
    <t>10.3390/jrfm16120507</t>
  </si>
  <si>
    <t>ECB Monetary Policy and the Term Structure of Bank Default Risk</t>
  </si>
  <si>
    <t>10.21511/ppm.21(4).2023.23</t>
  </si>
  <si>
    <t>Promotion of green economic growth in post-Soviet countries: Role of foreign direct and portfolio investments</t>
  </si>
  <si>
    <t>10.21511/imfi.20(4).2023.35</t>
  </si>
  <si>
    <t>Financial and investment indicators for accelerating innovation development: Comparison of GII leaders and Ukraine</t>
  </si>
  <si>
    <t>10.5152/ilted.2023.23378</t>
  </si>
  <si>
    <t>The Place of FinTech Applications in Islamic Finance: A Conceptual Evaluation</t>
  </si>
  <si>
    <t>10.57111/devt/1.2023.08</t>
  </si>
  <si>
    <t>Green bonds as a perspective financial instrument for bank investment in Ukraine</t>
  </si>
  <si>
    <t>10.1007/s11187-022-00622-9</t>
  </si>
  <si>
    <t>Crowdfunding investors, intermediaries and risky entrepreneurs</t>
  </si>
  <si>
    <t>10.1007/s11187-022-00619-4</t>
  </si>
  <si>
    <t>Examining the outcomes of entrepreneur pitch training: an exploratory field study</t>
  </si>
  <si>
    <t>10.1017/S0022109022000205</t>
  </si>
  <si>
    <t>Trust and Debt Contracting: Evidence From the Backdating Scandal</t>
  </si>
  <si>
    <t>10.1108/IMEFM-02-2022-0050</t>
  </si>
  <si>
    <t>Providing an Islamic approach of monetary systems</t>
  </si>
  <si>
    <t>10.1007/s11156-022-01115-2</t>
  </si>
  <si>
    <t>Same same but different: how preferential claims trigger valuation discounts in equity tranches of VC-backed firms</t>
  </si>
  <si>
    <t>10.1108/JES-10-2021-0521</t>
  </si>
  <si>
    <t>On the differential response of loans to shocks in the USA</t>
  </si>
  <si>
    <t>10.1134/S1075700723020132</t>
  </si>
  <si>
    <t>Integrated Urban Development and Regional Economies</t>
  </si>
  <si>
    <t>10.1057/s41291-022-00192-4</t>
  </si>
  <si>
    <t>Performance feedback, succession process and innovative activities of family firms: evidence from China</t>
  </si>
  <si>
    <t>10.1017/S0968565022000142</t>
  </si>
  <si>
    <t>‘Propitious contrast’: Romanian borrowing in a Balkan mirror, 1878–1913</t>
  </si>
  <si>
    <t>10.1007/s00168-022-01112-2</t>
  </si>
  <si>
    <t>The dark side of social capital: a contextual perspective</t>
  </si>
  <si>
    <t>10.1007/s11187-022-00688-5</t>
  </si>
  <si>
    <t>What drives the valuation of entrepreneurial ventures? A map to navigate the literature and research directions</t>
  </si>
  <si>
    <t>10.1017/S1472669623000257</t>
  </si>
  <si>
    <t>Resources for finance lawyers</t>
  </si>
  <si>
    <t>10.1108/JGR-07-2022-0075</t>
  </si>
  <si>
    <t>The impact of ESG on the bank valuation: evidence of moderation by ICT</t>
  </si>
  <si>
    <t>10.32381/IFAJ.2023.18.3-4.3</t>
  </si>
  <si>
    <t>Asymmetry to Alignment: India, Japan, and South Korea in a Resurgent Indo-Pacific</t>
  </si>
  <si>
    <t>non pertinente (no abstract)</t>
  </si>
  <si>
    <t>10.1007/s11156-023-01172-1</t>
  </si>
  <si>
    <t>Recap of the 2022 annual conference on financial economics and accounting, November 4–5, 2022</t>
  </si>
  <si>
    <t>10.1007/s11187-022-00695-6</t>
  </si>
  <si>
    <t>The angels’ share hypothesis in new firms</t>
  </si>
  <si>
    <t>10.1057/s42214-023-00162-3</t>
  </si>
  <si>
    <t>Sovereign wealth fund investment in venture capital, private equity, and real asset funds</t>
  </si>
  <si>
    <t>10.1007/s10645-023-09422-2</t>
  </si>
  <si>
    <t>Offering Method and Pricing of IPOs: An Analysis of Stock IPOs in the Netherlands, 1918–1939</t>
  </si>
  <si>
    <t>10.1057/s41267-023-00627-w</t>
  </si>
  <si>
    <t>Bankruptcy law and angel investors around the world</t>
  </si>
  <si>
    <t>10.1017/S0022109022001107</t>
  </si>
  <si>
    <t>The Effect of Organization Capital on the Cost of Bank Loans</t>
  </si>
  <si>
    <t>10.3389/fmars.2023.1162487</t>
  </si>
  <si>
    <t>Oyster reef restoration - aquaculture interactions: maximizing positive synergies</t>
  </si>
  <si>
    <t>10.1108/JIBR-06-2021-0220</t>
  </si>
  <si>
    <t>Selection determinants and value creation in private equity investment: a systematic literature review</t>
  </si>
  <si>
    <t>10.51709/19951272/Fall2023/8</t>
  </si>
  <si>
    <t>Nexus Between Credit Risk, Liquidity Risk, Corporate Governance and Bank Performance During Times of Crisis</t>
  </si>
  <si>
    <t>10.1017/S0022109022000990</t>
  </si>
  <si>
    <t>Do Private Equity Managers Raise Funds on (Sur)real Returns? Evidence from Deal-Level Data</t>
  </si>
  <si>
    <t>10.1080/23311975.2023.2234134</t>
  </si>
  <si>
    <t>Why do business angels invest? Uncovering angels’ goals</t>
  </si>
  <si>
    <t>10.1007/s10657-023-09783-8</t>
  </si>
  <si>
    <t>The flip side of the coin: how entrepreneurship-oriented insolvency laws can complicate access to debt financing for growth firms</t>
  </si>
  <si>
    <t>10.1007/s10644-023-09564-y</t>
  </si>
  <si>
    <t>Economic policy uncertainty and corporate investment: evidence from China</t>
  </si>
  <si>
    <t>10.1080/21681376.2023.2186804</t>
  </si>
  <si>
    <t>Regional entrepreneurship and the structure of the banking market</t>
  </si>
  <si>
    <t>10.1017/S0007680523000880</t>
  </si>
  <si>
    <t>Configuring Cultural Emerging Industries: A Comparison of the French and Italian Fashion Industries</t>
  </si>
  <si>
    <t>10.3167/ame.2023.180204</t>
  </si>
  <si>
    <t>The Lottery and the Middle Class: &amp;lt;meta name='ValidationSchema' content='http://www.w3.org/2002/08/xhtml/xhtml1-strict.xsd'/&amp;gt;Navigating the Boundaries of Risk-Taking and Class-Making in Istanbul</t>
  </si>
  <si>
    <t>10.1108/JBSED-01-2023-0005</t>
  </si>
  <si>
    <t>Game theory in entrepreneurship: a review of the literature</t>
  </si>
  <si>
    <t>10.1007/s11156-023-01202-y</t>
  </si>
  <si>
    <t>Corporate debt policy and tax uncertainty</t>
  </si>
  <si>
    <t>10.1007/s11156-023-01200-0</t>
  </si>
  <si>
    <t>PIPEs, firm investment, and viability</t>
  </si>
  <si>
    <t>10.1007/s11187-023-00767-1</t>
  </si>
  <si>
    <t>Deconstructing involuntary financial exclusion: a focus on African SMEs</t>
  </si>
  <si>
    <t>10.1038/s41598-024-52697-x</t>
  </si>
  <si>
    <t>A study on the evaluation of competitiveness in the aviation logistics industry cluster in Zhengzhou</t>
  </si>
  <si>
    <t>10.1515/ldr-2023-0009</t>
  </si>
  <si>
    <t>Repeating the Mistakes of the Law and Development Movement in Afghanistan</t>
  </si>
  <si>
    <t>10.3390/systems12020057</t>
  </si>
  <si>
    <t>Quantity or Quality? The Impact of Multilevel Network Structural Holes on Firm Innovation</t>
  </si>
  <si>
    <t>10.1108/JDQS-05-2023-0011</t>
  </si>
  <si>
    <t>Network of public equity funds and investment performance in South Korea</t>
  </si>
  <si>
    <t>10.3390/economies12030072</t>
  </si>
  <si>
    <t>Effect of Financial Frictions on Monetary Policy Conduct: A Comparative Analysis of DSGE Models with and without Financial Frictions</t>
  </si>
  <si>
    <t>10.3390/systems12030107</t>
  </si>
  <si>
    <t>Diagnosing Complex Organisations with Diverse Cultures—Part 2: Application to ASEAN</t>
  </si>
  <si>
    <t>VC clusters, sydnication?</t>
  </si>
  <si>
    <t>10.3390/jrfm17040159</t>
  </si>
  <si>
    <t>Pathways to Success: The Interplay of Industry and Venture Capital Clusters in Entrepreneurial Company Exits</t>
  </si>
  <si>
    <t>10.1007/s00191-024-00857-7</t>
  </si>
  <si>
    <t>Venture capital investments in artificial intelligence</t>
  </si>
  <si>
    <t>10.32479/ijeep.15621</t>
  </si>
  <si>
    <t>Central Bank Independence and Oil Prices Impact on Macroeconomic Indicators</t>
  </si>
  <si>
    <t>10.3390/jrfm17050186</t>
  </si>
  <si>
    <t>Decrypting Cryptocurrencies: An Exploration of the Impact on Financial Stability</t>
  </si>
  <si>
    <t>10.3390/su16114338</t>
  </si>
  <si>
    <t>Financing and Management Strategies for Expanding Green Development Projects: A Case Study of Energy Corporation in China’s Renewable Energy Sector Using Machine Learning (ML) Modeling</t>
  </si>
  <si>
    <t>10.1038/s41467-024-51662-6</t>
  </si>
  <si>
    <t>The challenge of phasing-out fossil fuel finance in the banking sector</t>
  </si>
  <si>
    <t>10.18096/TMP.2024.01.03</t>
  </si>
  <si>
    <t>External Debt and Economic Growth Relationship in Nigeria: A Reconsideration</t>
  </si>
  <si>
    <t>equity crowdfunding, sydnication??</t>
  </si>
  <si>
    <t>10.3390/admsci14090213</t>
  </si>
  <si>
    <t>The Role of Equity Crowdfunding in the Brazilian Entrepreneurial Ecosystem: An Empirical Analysis</t>
  </si>
  <si>
    <t>10.3390/buildings14092628</t>
  </si>
  <si>
    <t>Rental Housing Supply and Build-to-Rent Conundrum in Australia</t>
  </si>
  <si>
    <t>10.3390/jrfm17090383</t>
  </si>
  <si>
    <t>Asymmetric Impact of Active Management on the Performance of ESG Funds</t>
  </si>
  <si>
    <t>10.3390/jrfm17090384</t>
  </si>
  <si>
    <t>Network Impact on the Investment Strategy and Performance of Cross-Border Venture Capital Institutions in China</t>
  </si>
  <si>
    <t>10.3390/en17194900</t>
  </si>
  <si>
    <t>A Review of Renewable Energy Investment in Belt and Road Initiative Countries: A Bibliometric Analysis Perspective</t>
  </si>
  <si>
    <t xml:space="preserve">no syndication </t>
  </si>
  <si>
    <t>10.3390/admsci14100247</t>
  </si>
  <si>
    <t>The Role of Business Angels in the Early-Stage Financing of Startups: A Systematic Literature Review</t>
  </si>
  <si>
    <t>10.3390/su16208870</t>
  </si>
  <si>
    <t>Optimizing Urban Technological Innovation through GGFs: A Systemic and Spatial Analysis</t>
  </si>
  <si>
    <t>10.3390/admsci14110269</t>
  </si>
  <si>
    <t>The Business Angel, Being Both Skilled and Decent</t>
  </si>
  <si>
    <t>10.3390/jrfm17110511</t>
  </si>
  <si>
    <t>IPO Pricing in Germany and Switzerland in the New Millennium: Tests on Underpricing and Long-Term Performance</t>
  </si>
  <si>
    <t>10.3390/su162210141</t>
  </si>
  <si>
    <t>Green Finance, Economic Policy Uncertainty, and Corporate ESG Performance</t>
  </si>
  <si>
    <t>10.1108/BJM-08-2023-0330</t>
  </si>
  <si>
    <t>Challenges of business angels: does career matter?</t>
  </si>
  <si>
    <t>in portoghese</t>
  </si>
  <si>
    <t>10.26668/businessreview/2024.v9i7.4712</t>
  </si>
  <si>
    <t>INSTITUTIONAL SUPPORT FOR ENTERPRISES DEVELOPMENT IN EMERGING MARKETS- EVIDENCE FROM BANK OF INDUSTRY LAGOS NIGERIA</t>
  </si>
  <si>
    <t>10.3390/su162310464</t>
  </si>
  <si>
    <t>The Impact of Digital Transformation on Excessive Financialization in the Real Economy</t>
  </si>
  <si>
    <t>10.1080/23322039.2024.2339519</t>
  </si>
  <si>
    <t>Educational empowerment: evolution, innovations and challenges of educational financing in commercial banks</t>
  </si>
  <si>
    <t>no syndication, focus on loans</t>
  </si>
  <si>
    <t>10.1080/23322039.2024.2314887</t>
  </si>
  <si>
    <t>Loan guarantee, management earnings forecasts and cost of debt: evidence from Chinese manufacturing firms</t>
  </si>
  <si>
    <t>10.1007/s11156-023-01219-3</t>
  </si>
  <si>
    <t>Cash flow sensitivity of cash: when should we use it to measure financial constraints?</t>
  </si>
  <si>
    <t>no syndication, focus on banks</t>
  </si>
  <si>
    <t>10.1007/s00712-023-00846-7</t>
  </si>
  <si>
    <t>Investment externalities, bank liquidity creation, and bank failures</t>
  </si>
  <si>
    <t>10.1007/s10824-023-09471-0</t>
  </si>
  <si>
    <t>Displacement and complementarity in the recorded music industry: evidence from France</t>
  </si>
  <si>
    <t>10.1057/s41308-023-00208-9</t>
  </si>
  <si>
    <t>Global Liquidity: Drivers, Volatility and Toolkits</t>
  </si>
  <si>
    <t>10.1017/S002210902300008X</t>
  </si>
  <si>
    <t>Withholding Bad News in the Face of Credit Default Swap Trading: Evidence from Stock Price Crash Risk</t>
  </si>
  <si>
    <t>10.1140/epjds/s13688-023-00446-x</t>
  </si>
  <si>
    <t>Cryptocurrency co-investment network: token returns reflect investment patterns</t>
  </si>
  <si>
    <t>10.1007/s11187-023-00816-9</t>
  </si>
  <si>
    <t>Getting off to a good start: emerging academic fields and early-stage equity financing</t>
  </si>
  <si>
    <t>10.1007/s10290-023-00505-5</t>
  </si>
  <si>
    <t>Cross-border real estate investment: a different animal? Comparative evidence from bilateral flow data</t>
  </si>
  <si>
    <t>10.1007/s11187-023-00832-9</t>
  </si>
  <si>
    <t>Marriage: an institution you cannot disparage? Evidence on the marriage norms of entrepreneurs</t>
  </si>
  <si>
    <t xml:space="preserve">no sydnication </t>
  </si>
  <si>
    <t>10.1007/s11187-023-00811-0</t>
  </si>
  <si>
    <t>The role of lead investors in equity crowdfunding campaigns with a secondary market</t>
  </si>
  <si>
    <t>10.31920/2753-3123/2024/v3n1a4</t>
  </si>
  <si>
    <t>Holdout Litigation during the Debt Restructuring of Defaulting Sovereigns: A Plain Vileness or a Necessary Evil?</t>
  </si>
  <si>
    <t>10.1108/IGDR-07-2023-0093</t>
  </si>
  <si>
    <t>Operational efficiency in the presence of undesirable byproducts: an analysis of Indian banking sector under traditional and market-based banking framework</t>
  </si>
  <si>
    <t>10.1093/ce/zkae032</t>
  </si>
  <si>
    <t>Techno–economic analysis of green hydrogen production by a floating solar photovoltaic system for industrial decarbonization</t>
  </si>
  <si>
    <t>10.1017/S0022109023000819</t>
  </si>
  <si>
    <t>Networking Frictions in Venture Capital, and the Gender Gap in Entrepreneurship</t>
  </si>
  <si>
    <t>10.1007/s11138-024-00656-0</t>
  </si>
  <si>
    <t>What should economists do?: A historical perspective</t>
  </si>
  <si>
    <t>10.1007/s10693-022-00388-x</t>
  </si>
  <si>
    <t>Access to Credit in a Market Downturn</t>
  </si>
  <si>
    <t>10.26458/jedep.v13i4.864</t>
  </si>
  <si>
    <t>GUERILLA TACTICS, ENTREPRENEURSHIP and ANCIENT HISTORY: The Real story behind economic marginalisation and Zama-Zamas</t>
  </si>
  <si>
    <t>10.1088/1748-9326/ad7bcf</t>
  </si>
  <si>
    <t>Multilevel actor networks in China’s growing fossil-fuel based role in the global electricity sector</t>
  </si>
  <si>
    <t>10.1017/S002210902300090X</t>
  </si>
  <si>
    <t>Contracting Costs, Covenant-Lite Lending, and Reputational Capital</t>
  </si>
  <si>
    <t>10.1186/s13731-023-00338-4</t>
  </si>
  <si>
    <t>The role of innovation-led profits in the development of an international financial centre</t>
  </si>
  <si>
    <t>10.1007/s11187-023-00868-x</t>
  </si>
  <si>
    <t>What do we know about the choices of entrepreneurs before the equity crowdfunding campaign?</t>
  </si>
  <si>
    <t>10.7166/35-4-3035</t>
  </si>
  <si>
    <t>THE ROLE OF DISRUPTIVE INNOVATION IN START-UPS AND TRANSFORMING SMALL BUSINESS OPERATIONS IN THE DIGITAL ERA</t>
  </si>
  <si>
    <t>10.12660/rbfin.v22n4.2024.92317</t>
  </si>
  <si>
    <t>Limited partners persistence as the key to predictive performance in venture capital</t>
  </si>
  <si>
    <t>10.1007/s10614-024-10577-6</t>
  </si>
  <si>
    <t>Determining Drivers of Private Equity Return with Computational Approaches</t>
  </si>
  <si>
    <t>10.1007/s11187-024-00900-8</t>
  </si>
  <si>
    <t>Technology sourcing ambidexterity in corporate venture capital: limitations of learning from open innovation</t>
  </si>
  <si>
    <t>10.32479/irmm.18545</t>
  </si>
  <si>
    <t>An Empirical Study on Investor Awareness and the Impact of Cryptocurrency</t>
  </si>
  <si>
    <t>10.3390/en18040858</t>
  </si>
  <si>
    <t>Peaceful Uses of Nuclear Energy in Less Industrialized Countries: Challenges, Opportunities, and Acceptance</t>
  </si>
  <si>
    <t>10.3390/jrfm18020064</t>
  </si>
  <si>
    <t>Does Information Asymmetry Affect Firm Disclosure? Evidence from Mergers and Acquisitions of Financial Institutions</t>
  </si>
  <si>
    <t>10.3390/risks13020022</t>
  </si>
  <si>
    <t>A Different Risk–Return Relationship</t>
  </si>
  <si>
    <t>10.15678/EBER.2025.130103</t>
  </si>
  <si>
    <t>Entrepreneurs' network characteristics and their perceived success in raising equity: Evidence from the business angel market</t>
  </si>
  <si>
    <t>10.1038/s41598-025-96834-6</t>
  </si>
  <si>
    <t>Spatial–temporal evolution, drivers, and pathways of the synergistic effects of digital transformation on pollution and carbon reduction in heavily polluting enterprises</t>
  </si>
  <si>
    <t>10.2478/amns-2025-0269</t>
  </si>
  <si>
    <t>Research on Informationization Construction and Management Innovation of Hotel Industry in the Rapid Development of Tourism Market</t>
  </si>
  <si>
    <t>10.3390/jrfm18040193</t>
  </si>
  <si>
    <t>Application of a Slack-Based DEA Approach to Measure Efficiency in Public Sector Banks in India with Non-Performing Assets as an Undesirable Output</t>
  </si>
  <si>
    <t>10.3390/su17093854</t>
  </si>
  <si>
    <t>Optimizing Sustainable Entrepreneurial Ecosystems: The Role of Government-Certified Incubators in Early-Stage Financing</t>
  </si>
  <si>
    <t>focus bank syndication andperformance on banks</t>
  </si>
  <si>
    <t>10.1515/econ-2025-0144</t>
  </si>
  <si>
    <t>Bank Syndication – A Premise for Increasing Bank Performance or Diversifying Risks?</t>
  </si>
  <si>
    <t>10.1007/s11156-024-01317-w</t>
  </si>
  <si>
    <t>Foreign capital exposure and firms’ financial reporting behavior: international evidence from equity market openings</t>
  </si>
  <si>
    <t>10.1007/s11187-024-00916-0</t>
  </si>
  <si>
    <t>Heterogeneity in PhD entrepreneurship: strategic alignment of institutional, organisational, and individual factors</t>
  </si>
  <si>
    <t>10.1007/s11187-024-00908-0</t>
  </si>
  <si>
    <t>Does equity crowdfunding benefit ventures located in high unemployment regions?</t>
  </si>
  <si>
    <t>10.1017/S0022109023001370</t>
  </si>
  <si>
    <t>Corporate Venture Capital and Firm Scope</t>
  </si>
  <si>
    <t>focus on mutual fund families</t>
  </si>
  <si>
    <t>10.1017/S0022109023001436</t>
  </si>
  <si>
    <t>The Corporate Investment Benefits of Mutual Fund Dual Holdings</t>
  </si>
  <si>
    <t>10.1007/s11187-024-00933-z</t>
  </si>
  <si>
    <t>Signaling and herding in reward-based crowdfunding</t>
  </si>
  <si>
    <t>10.1007/s11187-024-00970-8</t>
  </si>
  <si>
    <t>From one to many: education, diversity, and international experience in habitual vs. one-time founders</t>
  </si>
  <si>
    <t>10.1007/s10644-025-09873-4</t>
  </si>
  <si>
    <t>Implicit guarantee expectations and regional financial risks: a counterfactual estimation perspective based on municipal bonds</t>
  </si>
  <si>
    <t>10.1108/JKM-08-2024-0949</t>
  </si>
  <si>
    <t>Boosting crowdfunding via knowledge ecosystems: an exploratory analysis through a bibliometric literature review</t>
  </si>
  <si>
    <t>10.1186/s40854-024-00700-9</t>
  </si>
  <si>
    <t>Angel investments of small family business entrepreneurs: cross-country evidence</t>
  </si>
  <si>
    <t>non pertinente, focus on insurance</t>
  </si>
  <si>
    <t>webofscience</t>
  </si>
  <si>
    <t>Insurance Market Perception of Nanotechnology and Nanomaterials Risks</t>
  </si>
  <si>
    <t>non pertinente, focus on central banks</t>
  </si>
  <si>
    <t>Interwar Central Banks A Tour d' Horizon</t>
  </si>
  <si>
    <t>Inscrutable OPEC? Behavioral tests of the cartel hypothesis</t>
  </si>
  <si>
    <t xml:space="preserve">focus on real-estate syndication </t>
  </si>
  <si>
    <t>Who Follows REITs?</t>
  </si>
  <si>
    <t>focus on syndicated loan</t>
  </si>
  <si>
    <t>The Factor Edge: Optimized Private Debt Investing</t>
  </si>
  <si>
    <t>Reasons and consequences of the bankruptcy of a sugarcane agroindustry: a case study in Engenheiro Beltrao (Parana/Brazil)</t>
  </si>
  <si>
    <t>Egypt</t>
  </si>
  <si>
    <t>focus on real-estate syndication (no abstract)</t>
  </si>
  <si>
    <t>SYNDICATION TOPICS - THE GROWING SYNDICATION MARKET</t>
  </si>
  <si>
    <t>WHAT LENDERS SHOULD KNOW ABOUT SYNDICATIONS</t>
  </si>
  <si>
    <t>SYNDICATION TOPICS - REFINANCING A SYNDICATED PROPERTY</t>
  </si>
  <si>
    <t>CORRECT BOTTOM LINE ANALYSES OF SYNDICATION OFFERINGS</t>
  </si>
  <si>
    <t>DO SYNDICATIONS PAY MORE FOR REAL-ESTATE</t>
  </si>
  <si>
    <t>DOES SYNDICATION ADD VALUE</t>
  </si>
  <si>
    <t>SYNDICATION TOPICS - THE NATIONAL HOUSING ACT OF 1989</t>
  </si>
  <si>
    <t>REIT REMIC STRATEGIES TO REPLACE SYNDICATIONS IN PUBLIC PRIVATE DEVELOPMENT</t>
  </si>
  <si>
    <t>INCENTIVE PROBLEMS AND GENERAL PARTNER COMPENSATION IN LIMITED PARTNERSHIP REAL-ESTATE INVESTMENTS</t>
  </si>
  <si>
    <t>Corporate borrower nationality and global presence: cross-country evidence on the pricing of syndicated bank loans</t>
  </si>
  <si>
    <t>focus on the effect of syndicated loans on finance projects</t>
  </si>
  <si>
    <t>Commercial Banks and Syndicated Lending</t>
  </si>
  <si>
    <t>focus on SIP</t>
  </si>
  <si>
    <t>Islamic Structured Investment Products</t>
  </si>
  <si>
    <t>CURRENT THEMES IN Australian debt capital markets</t>
  </si>
  <si>
    <t>??? non trovo l'abstract e non ha autore</t>
  </si>
  <si>
    <t>IS THE SYNDICATIONS BOOM A BLESSING IN DISGUISE FOR PENSION-FUNDS</t>
  </si>
  <si>
    <t>??? non trovo l'abstract</t>
  </si>
  <si>
    <t>SELLING LEASEHOLD POSITIONS - A NEW SYNDICATION AND FINANCING OPPORTUNITY</t>
  </si>
  <si>
    <t>A PROPOSED STRUCTURE FOR A SYNDICATION PENSION FUND JOINT VENTURE</t>
  </si>
  <si>
    <t>it's not syndication financing</t>
  </si>
  <si>
    <t>Syndication - The emerging model for business in the Internet era</t>
  </si>
  <si>
    <t>NON-PERFORMING ASSETS: A CASE STUDY OF SYNDICATE BANK</t>
  </si>
  <si>
    <t>MARKET-SEGMENTATION AND THE ASSOCIATION BETWEEN MUNICIPAL FINANCIAL DISCLOSURE AND NET INTEREST COSTS</t>
  </si>
  <si>
    <t>REGIONAL FEATURES OF THE GLOBAL MARKET OF SYNDICATED LENDING</t>
  </si>
  <si>
    <t>The Competitive Effects of IPOs on Industry Peers' Finance Contracting: Evidence from Bank Loans</t>
  </si>
  <si>
    <t>focus on syndicated loans and risk</t>
  </si>
  <si>
    <t>Foreign Exchange Risk, Global Financial Crisis, and Loan Risk Premium: Analysis of International Lending by US Banks</t>
  </si>
  <si>
    <t>Merger &amp; Acquisition and Cost Efficiency: A DEA Approach</t>
  </si>
  <si>
    <t>la syndication non è parte attiva</t>
  </si>
  <si>
    <t>Monitoring, financial distress, and the structure of commercial lending syndicates</t>
  </si>
  <si>
    <t>EQUITY CROWDFUNDING IN NEW ZEALAND: THE ROLE OF INCOME TAX INCENTIVES</t>
  </si>
  <si>
    <t>Monitoring and value-add by venture capital firms in investee firms: the case of foreign VCs operating in India</t>
  </si>
  <si>
    <t>? verificare che parli di syndication (non c'è abstract)</t>
  </si>
  <si>
    <t>Venture Capital</t>
  </si>
  <si>
    <t>Venture capital financial contracting: an overview of the international evidence</t>
  </si>
  <si>
    <t>Venture capital firms: a human capital perspective</t>
  </si>
  <si>
    <t>Syndication Strategies of Venture Capital and Private Equity Firms in India-An Empirical Investigation</t>
  </si>
  <si>
    <t>SYNDICATION AS A MANAGEMENT STRATEGY</t>
  </si>
  <si>
    <t>On venture capital exit dynamics</t>
  </si>
  <si>
    <t>The geographic organization of 'venture capital' and 'business angels'</t>
  </si>
  <si>
    <t>CORPORATE VENTURE CAPITAL AND THE INTERNATIONAL INTENSITY OF PORTFOLIO COMPANIES</t>
  </si>
  <si>
    <t>OPTIONS GIVE ENDOWMENT FUNDS NEEDED FLEXIBILITY</t>
  </si>
  <si>
    <t>Regulating Financial Markets - An LTF Perspective</t>
  </si>
  <si>
    <t>Private Investing: A Survey of Issues and Solutions</t>
  </si>
  <si>
    <t>Credit, Crisis and the Money Supply, c. 1280-1330</t>
  </si>
  <si>
    <t>un co-investor è il Governo</t>
  </si>
  <si>
    <t>Hybrid Venture Capital Funds in Lithuania: Motives, Factors and Present State of Development</t>
  </si>
  <si>
    <t>10.1016/S0261-5606(01)00018-3</t>
  </si>
  <si>
    <t>Emerging market debt: measuring credit quality and examining relative pricing</t>
  </si>
  <si>
    <t>10.1111/j.1468-5957.2006.00588.x</t>
  </si>
  <si>
    <t>Why do underwriters charge low underwriting fees for initial public offerings in Taiwan?</t>
  </si>
  <si>
    <t>10.1016/j.jfineco.2008.08.003</t>
  </si>
  <si>
    <t>Do banks price their informational monopoly?</t>
  </si>
  <si>
    <t>10.2308/accr-10036</t>
  </si>
  <si>
    <t>Internal Control Weakness and Bank Loan Contracting: Evidence from SOX Section 404 Disclosures</t>
  </si>
  <si>
    <t>10.1016/j.jval.2011.10.014</t>
  </si>
  <si>
    <t>Comparative Health-Care Cost Advantage of Ipratropium over Tiotropium in COPD Patients</t>
  </si>
  <si>
    <t>10.1016/j.jval.2013.01.009</t>
  </si>
  <si>
    <t>Cost-Effectiveness of New Oral Anticoagulants Compared with Warfarin in Preventing Stroke and Other Cardiovascular Events in Patients with Atrial Fibrillation</t>
  </si>
  <si>
    <t>10.1016/j.jfineco.2015.09.006</t>
  </si>
  <si>
    <t>Bridging the gap: the design of bank loan contracts and distance</t>
  </si>
  <si>
    <t>10.1016/j.rdf.2016.05.002</t>
  </si>
  <si>
    <t>Sovereign bonds in developing countries: Drivers of issuance and spreads</t>
  </si>
  <si>
    <t>10.3905/jsf.2016.22.2.055</t>
  </si>
  <si>
    <t>LSTA and Risk Retention: Efforts on the Hill and in the Courts</t>
  </si>
  <si>
    <t>no syndication, focus on agency risk</t>
  </si>
  <si>
    <t>10.1177/0306307017722937</t>
  </si>
  <si>
    <t>Mitigating agency risk between investors and ventures' managers</t>
  </si>
  <si>
    <t>10.1016/j.ecolecon.2018.07.018</t>
  </si>
  <si>
    <t>Identifying Consensus on Coastal Lagoons Ecosystem Services and Conservation Priorities for an Effective Decision Making: A Q Approach</t>
  </si>
  <si>
    <t>10.1111/1467-8551.12276</t>
  </si>
  <si>
    <t>Multinationals and Skills Policy Networks: HRM as a Player in Economic and Social Concerns</t>
  </si>
  <si>
    <t>10.2308/accr-52287</t>
  </si>
  <si>
    <t>The Effect of Information Opacity and Accounting Irregularities on Personal Lending Relationships: Evidence from Lender and Manager Co-Migration</t>
  </si>
  <si>
    <t>10.1177/1046496420907157</t>
  </si>
  <si>
    <t>Exploring the Dynamic Team Cohesion-Performance and Coordination-Performance Relationships of Newly Formed Teams</t>
  </si>
  <si>
    <t>10.1007/s00355-022-01421-7</t>
  </si>
  <si>
    <t>Valuation of ecosystem services and social choice: the impact of deliberation in the context of two different aggregation rules</t>
  </si>
  <si>
    <t>10.1016/j.jfineco.2011.08.003</t>
  </si>
  <si>
    <t>Friends with money</t>
  </si>
  <si>
    <t>10.1111/1475-679X.12194</t>
  </si>
  <si>
    <t>Credit Default Swaps and Managers' Voluntary Disclosure</t>
  </si>
  <si>
    <t>10.1016/j.iref.2021.07.011</t>
  </si>
  <si>
    <t>Non-pricing drivers of underwriters' market shares in corporate bond markets</t>
  </si>
  <si>
    <t>10.1177/04866134211012134</t>
  </si>
  <si>
    <t>Neo-Dualism: Accumulation, Distress, and Proliferation of a Fissured Informality</t>
  </si>
  <si>
    <t>10.1016/j.worlddev.2023.106257</t>
  </si>
  <si>
    <t>Estimating the potential of international carbon markets to increase global climate ambition</t>
  </si>
  <si>
    <t>10.1080/23322039.2023.2189562</t>
  </si>
  <si>
    <t>The effect of labor and capital on transportation logistics' development: The case of Ho Chi Minh, Vietnam</t>
  </si>
  <si>
    <t>10.1257/aer.20220943</t>
  </si>
  <si>
    <t>Pricing Power in Advertising Markets: Theory and Evidence</t>
  </si>
  <si>
    <t>10.1016/0261-5606(96)82614-3</t>
  </si>
  <si>
    <t>Industrial structure in the Eurocredit underwriting market</t>
  </si>
  <si>
    <t>10.1016/S0378-4266(99)00063-1</t>
  </si>
  <si>
    <t>A note on market response to corporate loan announcements in Canada</t>
  </si>
  <si>
    <t>10.1016/j.jbankfin.2004.08.003</t>
  </si>
  <si>
    <t>The simple economics of bank fragility</t>
  </si>
  <si>
    <t>10.1016/j.jbankfin.2005.01.005</t>
  </si>
  <si>
    <t>Issue costs in the Eurobond market: The effects of market integration</t>
  </si>
  <si>
    <t>10.1111/j.1540-6261.2008.01359.x</t>
  </si>
  <si>
    <t>Bank loans, bonds, and information monopolies across the business cycle</t>
  </si>
  <si>
    <t>10.1016/j.intfin.2010.09.002</t>
  </si>
  <si>
    <t>Italian IPOs: Allocations and claw back clauses</t>
  </si>
  <si>
    <t>focus on syndicated loans market</t>
  </si>
  <si>
    <t>10.1093/rfs/hhr083</t>
  </si>
  <si>
    <t>The Costs of Being Private: Evidence from the Loan Market</t>
  </si>
  <si>
    <t>10.1016/j.ecolecon.2014.07.023</t>
  </si>
  <si>
    <t>Perverse incentives in fishery management: The case of the defeso in the Brazilian Amazon</t>
  </si>
  <si>
    <t>focus on quality of syndicated loans</t>
  </si>
  <si>
    <t>10.1111/jmcb.12181</t>
  </si>
  <si>
    <t>Does Securitization of Corporate Loans Lead to Riskier Lending?</t>
  </si>
  <si>
    <t>10.1016/j.jcorpfin.2015.04.007</t>
  </si>
  <si>
    <t>Multiple lead underwriter IPOs and firm visibility</t>
  </si>
  <si>
    <t>10.1016/j.jcorpfin.2015.05.003</t>
  </si>
  <si>
    <t>Social ties and IPO outcomes</t>
  </si>
  <si>
    <t>10.1111/1911-3846.12163</t>
  </si>
  <si>
    <t>Audit Report Restrictions in Debt Covenants</t>
  </si>
  <si>
    <t>le syndication non sono parte attiva</t>
  </si>
  <si>
    <t>10.2308/accr-51566</t>
  </si>
  <si>
    <t>Organized Labor and Debt Contracting: Firm-Level Evidence from Collective Bargaining</t>
  </si>
  <si>
    <t>10.1093/rfs/hhy028</t>
  </si>
  <si>
    <t>Banks' Incentives and Inconsistent Risk Models</t>
  </si>
  <si>
    <t>10.1016/j.jimonfin.2018.12.004</t>
  </si>
  <si>
    <t>Intellectual property rights reform and the cost of corporate debt</t>
  </si>
  <si>
    <t>10.1016/j.jacceco.2018.09.003</t>
  </si>
  <si>
    <t>Portfolio performance manipulation in collateralized loan obligations</t>
  </si>
  <si>
    <t>effect on countries and not companies and not focus on syndication</t>
  </si>
  <si>
    <t>10.1080/13504851.2019.1616050</t>
  </si>
  <si>
    <t>Foreign-owned banks and foreign trade in CESEE countries - a growth-enhancing duo?</t>
  </si>
  <si>
    <t>10.1002/cjas.1488</t>
  </si>
  <si>
    <t>A Career Path Leading to Well-being and Success</t>
  </si>
  <si>
    <t>10.3905/jsf.2019.1.081</t>
  </si>
  <si>
    <t>Global Forces on the US CLO Market</t>
  </si>
  <si>
    <t>10.1016/j.jcorpfin.2019.101495</t>
  </si>
  <si>
    <t>Does institutional trading affect underwriting?</t>
  </si>
  <si>
    <t>10.1287/mnsc.2018.3126</t>
  </si>
  <si>
    <t>The Information Advantage of Underwriters in IPOs</t>
  </si>
  <si>
    <t>10.1177/0170840620910952</t>
  </si>
  <si>
    <t>Entrenchment in status positions and the adoption of new norm-deviant organizational practices: Evidence from the Japanese banking industry, 1983-2005</t>
  </si>
  <si>
    <t>10.1093/ajae/aaz041</t>
  </si>
  <si>
    <t>Market Structure and Resilience: Evidence from Potash Mine Disasters</t>
  </si>
  <si>
    <t>10.1016/j.jbankfin.2020.105850</t>
  </si>
  <si>
    <t>Identifying the risk-Taking channel of monetary transmission and the connection to economic activity</t>
  </si>
  <si>
    <t>10.1108/JSMA-01-2020-0012</t>
  </si>
  <si>
    <t>The role of reputation in the business cooperation process: multiple case studies in small and medium-sized enterprises</t>
  </si>
  <si>
    <t>10.1016/j.jacceco.2021.101418</t>
  </si>
  <si>
    <t>Tax incidence in loan pricing</t>
  </si>
  <si>
    <t>10.1093/rcfs/cfab020</t>
  </si>
  <si>
    <t>Foreign Banks, Liquidity Shocks, and Credit Stability</t>
  </si>
  <si>
    <t>10.1016/j.jinteco.2021.103558</t>
  </si>
  <si>
    <t>Foreign currency loans and credit risk: Evidence from US banks</t>
  </si>
  <si>
    <t>10.1016/j.asieco.2022.101543</t>
  </si>
  <si>
    <t>Trust and contracting with foreign banks: Evidence from China</t>
  </si>
  <si>
    <t>10.1016/j.ribaf.2024.102227</t>
  </si>
  <si>
    <t>Do banks price ESG risks? A critical review of empirical research</t>
  </si>
  <si>
    <t>10.1177/10242589241228199</t>
  </si>
  <si>
    <t>Shifting gears: how platform companies maintain power in app-based food delivery in Norway</t>
  </si>
  <si>
    <t>10.1177/10242589241231767</t>
  </si>
  <si>
    <t>Uphill struggle: collective bargaining for the self-employed in Poland</t>
  </si>
  <si>
    <t>10.1111/caje.12736</t>
  </si>
  <si>
    <t>Collective bargaining about corporate social responsibility</t>
  </si>
  <si>
    <t>10.1177/10242589241295362</t>
  </si>
  <si>
    <t>On industrial relations and inflation: a long-term perspective</t>
  </si>
  <si>
    <t>10.1016/j.jfs.2025.101396</t>
  </si>
  <si>
    <t>Determinants of global loan pricing: Creditor rights or country size?</t>
  </si>
  <si>
    <t>10.1177/10242589251318661</t>
  </si>
  <si>
    <t>Contingent workers and innovative digital collective action in Europe. Exploring inclusiveness through political intersectionality</t>
  </si>
  <si>
    <t>10.1016/j.jfineco.2010.11.004</t>
  </si>
  <si>
    <t>Institutional stock trading on loan market information</t>
  </si>
  <si>
    <t>10.1016/j.jfineco.2015.08.018</t>
  </si>
  <si>
    <t>Underwriter deal pipeline and the pricing of IPOs</t>
  </si>
  <si>
    <t>10.1016/j.jfi.2019.04.002</t>
  </si>
  <si>
    <t>Prudential policies and their impact on credit in the United States</t>
  </si>
  <si>
    <t>10.1007/s11156-020-00941-6</t>
  </si>
  <si>
    <t>Corporate political transparency and the cost of debt</t>
  </si>
  <si>
    <t>10.1016/j.iref.2020.12.028</t>
  </si>
  <si>
    <t>Vice or virtue? The impact of earnings management on bank loan agreements</t>
  </si>
  <si>
    <t>10.1016/j.ribaf.2024.102377</t>
  </si>
  <si>
    <t>Covenant-lite agreement and credit risk: A key relationship in the leveraged loan market</t>
  </si>
  <si>
    <t>10.1016/j.jcorpfin.2024.102689</t>
  </si>
  <si>
    <t>Reserves regulation and the risk-taking channel</t>
  </si>
  <si>
    <t>no focus on relatioship between syndication and firms</t>
  </si>
  <si>
    <t>10.1016/0378-4266(95)00024-0</t>
  </si>
  <si>
    <t>The determinants of the duration of commercial bank debt renegotiation for sovereigns</t>
  </si>
  <si>
    <t>no startup</t>
  </si>
  <si>
    <t>10.1016/S0378-4266(98)00065-X</t>
  </si>
  <si>
    <t>Credit spreads in the market for highly leveraged transaction loans</t>
  </si>
  <si>
    <t>10.1111/j.0306-686X.2005.00587.x</t>
  </si>
  <si>
    <t>Firm size dependence in the determinants of bank term loan maturity</t>
  </si>
  <si>
    <t>10.1111/j.1468-5957.2006.00633.x</t>
  </si>
  <si>
    <t>Waiving technical default: The role of agency costs and bank regulations</t>
  </si>
  <si>
    <t>MA: focus su bank reputation</t>
  </si>
  <si>
    <t>10.1093/rfs/hhl016</t>
  </si>
  <si>
    <t>The effect of private-debt-underwriting reputation on bank public-debt underwriting</t>
  </si>
  <si>
    <t>g</t>
  </si>
  <si>
    <t>10.1016/j.jbankfin.2007.09.021</t>
  </si>
  <si>
    <t>Are there long-run implications of analyst coverage for IPOs?</t>
  </si>
  <si>
    <t>10.1093/rfs/hhn079</t>
  </si>
  <si>
    <t>IPO Pricing and Allocation: A Survey of the Views of Institutional Investors</t>
  </si>
  <si>
    <t>10.1093/rfs/hhp117</t>
  </si>
  <si>
    <t>The Dominant Bank Effect: How High Lender Reputation Affects the Information Content and Terms of Bank Loans</t>
  </si>
  <si>
    <t>10.1080/13518471003638625</t>
  </si>
  <si>
    <t>Market discipline in the banking industry: evidence from spread dispersion</t>
  </si>
  <si>
    <t>no focus on syndication effects</t>
  </si>
  <si>
    <t>10.1016/j.finmar.2011.02.002</t>
  </si>
  <si>
    <t>Local market makers, liquidity and market quality</t>
  </si>
  <si>
    <t>10.1016/j.jbankfin.2011.11.003</t>
  </si>
  <si>
    <t>Firm location and corporate debt</t>
  </si>
  <si>
    <t>10.1016/j.jbankfin.2012.03.022</t>
  </si>
  <si>
    <t>The impact of reputation on analysts' conflicts of interest: Hot versus cold markets</t>
  </si>
  <si>
    <t>10.1093/rof/rfs011</t>
  </si>
  <si>
    <t>A Theory of Net Debt and Transferable Human Capital</t>
  </si>
  <si>
    <t>10.1093/rof/rfu053</t>
  </si>
  <si>
    <t>Institutions, Bailout Policies, and Bank Loan Contracting: Evidence from Korean Chaebols</t>
  </si>
  <si>
    <t>no syndication effects</t>
  </si>
  <si>
    <t>10.1111/jofi.12281</t>
  </si>
  <si>
    <t>The Total Cost of Corporate Borrowing in the Loan Market: Don't Ignore the Fees</t>
  </si>
  <si>
    <t>10.1108/IJAIM-03-2017-0042</t>
  </si>
  <si>
    <t>SOX 404 and debt contracting value of accounting information</t>
  </si>
  <si>
    <t>10.1111/1911-3846.12408</t>
  </si>
  <si>
    <t>Loan Sales and Borrowers' Accounting Conservatism</t>
  </si>
  <si>
    <t>10.1093/rfs/hhy091</t>
  </si>
  <si>
    <t>Ratings-Based Regulation and Systematic Risk Incentives</t>
  </si>
  <si>
    <t>10.3905/jsf.2019.1.080</t>
  </si>
  <si>
    <t>Legislative and Regulatory Considerations in the Leveraged Loan and CLO Markets: Are They Still Safe?</t>
  </si>
  <si>
    <t>10.1016/j.jfs.2019.100695</t>
  </si>
  <si>
    <t>Economic policy uncertainty and banks' loan pricing</t>
  </si>
  <si>
    <t>10.1016/j.jbankfin.2017.10.008</t>
  </si>
  <si>
    <t>Debt maturity and the cost of bank loans</t>
  </si>
  <si>
    <t>10.1177/0972150920932287</t>
  </si>
  <si>
    <t>Prioritizing Risk-level Factors in Comprehensive Automobile Insurance Management: A Hybrid Multi-criteria Decision-making Model</t>
  </si>
  <si>
    <t>10.1016/j.qref.2020.01.009</t>
  </si>
  <si>
    <t>Deficits and crowding out through private loan spreads</t>
  </si>
  <si>
    <t>10.1016/j.jfs.2020.100797</t>
  </si>
  <si>
    <t>Environmental regulation and the cost of bank loans: International evidence</t>
  </si>
  <si>
    <t>10.1287/orsc.2021.1443</t>
  </si>
  <si>
    <t>No-Fly Zone in the Loan Office: How Chief Executive Officers' Risky Hobbies Affect Credit Stakeholders' Evaluation of Firms</t>
  </si>
  <si>
    <t>syndication is passive, not active</t>
  </si>
  <si>
    <t>10.1111/jmcb.12779</t>
  </si>
  <si>
    <t>Economic Uncertainty and Bank Lending</t>
  </si>
  <si>
    <t>10.1016/j.jbankfin.2021.106062</t>
  </si>
  <si>
    <t>Regulator supervisory power and bank loan contracting☆</t>
  </si>
  <si>
    <t>10.1287/mnsc.2022.4337</t>
  </si>
  <si>
    <t>CDS Trading Initiation, Information Asymmetry, and Dividend Payout</t>
  </si>
  <si>
    <t>10.1080/0015198X.2022.2085017</t>
  </si>
  <si>
    <t>Investing with Style in Liquid Private Debt</t>
  </si>
  <si>
    <t>10.1016/j.jcorpfin.2023.102355</t>
  </si>
  <si>
    <t>When green meets green</t>
  </si>
  <si>
    <t>10.1111/jfir.12360</t>
  </si>
  <si>
    <t>Climate transition risk and bank lending</t>
  </si>
  <si>
    <t>10.1016/j.jfineco.2005.12.005</t>
  </si>
  <si>
    <t>Why are IPO investors net buyers through lead underwriters?</t>
  </si>
  <si>
    <t>10.1111/j.1468-036X.2009.00482.x</t>
  </si>
  <si>
    <t>Competitive IPOs</t>
  </si>
  <si>
    <t>10.1007/s10693-013-0188-9</t>
  </si>
  <si>
    <t>Creditor Intervention, Investment, and Growth Opportunities</t>
  </si>
  <si>
    <t>10.1016/j.jfineco.2015.09.011</t>
  </si>
  <si>
    <t>Loans on sale: Credit market seasonality, borrower need, and lender rents</t>
  </si>
  <si>
    <t>10.1016/j.jfi.2018.03.002</t>
  </si>
  <si>
    <t>Learning by lending</t>
  </si>
  <si>
    <t>10.1016/j.frl.2020.101507</t>
  </si>
  <si>
    <t>Does credit type matter for relationship lending? The special role of bank credit lines</t>
  </si>
  <si>
    <t>10.1016/j.qref.2024.03.004</t>
  </si>
  <si>
    <t>How does credit information sharing shape bank loans?</t>
  </si>
  <si>
    <t>10.1016/j.jacceco.2023.101642</t>
  </si>
  <si>
    <t>Firm-level political risk and credit markets*</t>
  </si>
  <si>
    <t>10.1016/j.jfi.2024.101132</t>
  </si>
  <si>
    <t>Loan market benefits of (High) IPO underpricing</t>
  </si>
  <si>
    <t>10.2753/REE1540-496X4806S405</t>
  </si>
  <si>
    <t>Banking Sector Reforms and Corporate Borrowing Costs in Emerging Markets</t>
  </si>
  <si>
    <t>10.3982/TE1207</t>
  </si>
  <si>
    <t>Fragility of reputation and clustering of risk-taking</t>
  </si>
  <si>
    <t>10.2501/IJA-33-1-091-112</t>
  </si>
  <si>
    <t>An assessment of direct-to-consumer (DTC) pharmaceutical advertising spending</t>
  </si>
  <si>
    <t>10.2308/accr-51325</t>
  </si>
  <si>
    <t>Corporate Diversification and the Cost of Debt: The Role of Segment Disclosures</t>
  </si>
  <si>
    <t>10.1016/j.jcorpfin.2016.11.011</t>
  </si>
  <si>
    <t>Trade-based manipulation: Beyond the prosecuted cases</t>
  </si>
  <si>
    <t>10.1093/rfs/hhw097</t>
  </si>
  <si>
    <t>Mind the Gap: The Difference between US and European Loan Rates</t>
  </si>
  <si>
    <t>10.1007/s11146-016-9550-7</t>
  </si>
  <si>
    <t>Information Asymmetry and Organizational Structure: Evidence from REITs</t>
  </si>
  <si>
    <t>10.1111/eufm.12168</t>
  </si>
  <si>
    <t>Securitization and credit quality in the European market</t>
  </si>
  <si>
    <t xml:space="preserve">no syndication  </t>
  </si>
  <si>
    <t>10.3390/jrfm12020086</t>
  </si>
  <si>
    <t>Secondary Market Liquidity and Primary Market Pricing of Corporate Bonds</t>
  </si>
  <si>
    <t>10.1093/qje/qjz023</t>
  </si>
  <si>
    <t>WHAT DO WORKPLACE WELLNESS PROGRAMS DO? EVIDENCE FROM THE ILLINOIS WORKPLACE WELLNESS STUDY</t>
  </si>
  <si>
    <t>10.1016/j.jfineco.2019.09.013</t>
  </si>
  <si>
    <t>Democracy and credit</t>
  </si>
  <si>
    <t>10.1007/s10693-020-00340-x</t>
  </si>
  <si>
    <t>The Real Effects of Universal Banking: Does Access to the Public Debt Market Matter?</t>
  </si>
  <si>
    <t>10.1002/mde.3412</t>
  </si>
  <si>
    <t>Corporate social responsibility spending as a building block for sustainable corporate ethical identity: Lessons from Indian business groups</t>
  </si>
  <si>
    <t>10.1177/0148558X221102218</t>
  </si>
  <si>
    <t>The Corroboration Role of Management Earnings Forecasts in Private Loan Markets</t>
  </si>
  <si>
    <t>10.1177/10242589231221518</t>
  </si>
  <si>
    <t>Governing neo-nationalism, trade unions and industrial relations: the cases of Hungary and Poland</t>
  </si>
  <si>
    <t>10.1080/1351847X.2024.2328214</t>
  </si>
  <si>
    <t>Lenders' culture and the pricing of public corruption in corporate loans: evidence from the United States</t>
  </si>
  <si>
    <t>10.1177/10242589241290158</t>
  </si>
  <si>
    <t>The political economy of inflation management: the case of Greece</t>
  </si>
  <si>
    <t>10.1108/JFEP-12-2017-0122</t>
  </si>
  <si>
    <t>Regulating bank leverage</t>
  </si>
  <si>
    <t>10.1016/j.jbankfin.2019.07.006</t>
  </si>
  <si>
    <t>What drives discretion in bank lending? Some evidence and a link to private information</t>
  </si>
  <si>
    <t>10.1016/j.jbankfin.2020.105990</t>
  </si>
  <si>
    <t>Regulators vs. markets: Are lending terms influenced by different perceptions of bank risk?</t>
  </si>
  <si>
    <t>10.1016/0378-4266(85)90004-4</t>
  </si>
  <si>
    <t>ON SYNDICATE SHARING RULES FOR UNANIMOUS PROJECT RANKINGS</t>
  </si>
  <si>
    <t>focus on syndicated bank loans</t>
  </si>
  <si>
    <t>10.1057/palgrave.jibs.8490364</t>
  </si>
  <si>
    <t>SYNDICATED EURO-CREDIT SOVEREIGN RISK ASSESSMENTS, MARKET-EFFICIENCY AND CONTAGION EFFECTS</t>
  </si>
  <si>
    <t>10.1016/0261-5606(89)90009-0</t>
  </si>
  <si>
    <t>SYNDICATIONS IN SOVEREIGN LENDING</t>
  </si>
  <si>
    <t>10.2307/2077878</t>
  </si>
  <si>
    <t>SYNDICATED LOAN ANNOUNCEMENTS AND THE MARKET VALUE OF THE BANKING FIRM</t>
  </si>
  <si>
    <t>10.1093/rfs/hhn106</t>
  </si>
  <si>
    <t>Scaling the Hierarchy: How and Why Investment Banks Compete for Syndicate Co-management Appointments</t>
  </si>
  <si>
    <t>10.1257/aer.100.2.57</t>
  </si>
  <si>
    <t>Loan Syndication and Credit Cycles</t>
  </si>
  <si>
    <t>syndication is only a background</t>
  </si>
  <si>
    <t>10.1093/rof/rfu046</t>
  </si>
  <si>
    <t>Exporting Sovereign Stress: Evidence from Syndicated Bank Lending during the Euro Area Sovereign Debt Crisis*</t>
  </si>
  <si>
    <t>10.1016/B978-0-12-803282-4.00016-X</t>
  </si>
  <si>
    <t>New Issue Decisions: The Underwriter, Syndicate, Auditor, and Legal Counsel</t>
  </si>
  <si>
    <t>10.1007/978-3-319-90266-1_6</t>
  </si>
  <si>
    <t>The English Syndicate</t>
  </si>
  <si>
    <t>10.1017/S0022109018000157</t>
  </si>
  <si>
    <t>Do Banks Price Independent Directors' Attention?</t>
  </si>
  <si>
    <t>no syndication effects over companies</t>
  </si>
  <si>
    <t>10.1007/978-3-030-23719-6_4</t>
  </si>
  <si>
    <t>Hyperledger Composer-Syndicated Loans</t>
  </si>
  <si>
    <t>10.1093/rfs/hhy135</t>
  </si>
  <si>
    <t>Shock Propagation and Banking Structure</t>
  </si>
  <si>
    <t>10.1016/j.jinteco.2019.05.004</t>
  </si>
  <si>
    <t>Fiscal consolidations and the cost of credit</t>
  </si>
  <si>
    <t>10.1016/j.frl.2020.101627</t>
  </si>
  <si>
    <t>Pandemic and bank lending: Evidence from the 2009 H1N1 pandemic</t>
  </si>
  <si>
    <t>10.1007/s10660-021-09461-4</t>
  </si>
  <si>
    <t>Crowdfunding as a screener for collective investment</t>
  </si>
  <si>
    <t>10.1017/eso.2020.52</t>
  </si>
  <si>
    <t>Innovation in Urban Transit at the Start of the Twentieth Century: A Case Study of Metropolitan Street Railway's Stealth Hostile Takeover of Third Avenue Railroad</t>
  </si>
  <si>
    <t>10.1016/j.jcorpfin.2022.102316</t>
  </si>
  <si>
    <t>Prosocial CEOs and the cost of debt: Evidence from syndicated loan contracts</t>
  </si>
  <si>
    <t>10.1111/jbfa.12664</t>
  </si>
  <si>
    <t>CEO contractual protection and debt contracting</t>
  </si>
  <si>
    <t>10.1016/S0378-4266(96)00064-7</t>
  </si>
  <si>
    <t>Sovereign debt and the London Club: A precommitment device for limiting punishment for default</t>
  </si>
  <si>
    <t>10.1016/j.jfineco.2008.06.003</t>
  </si>
  <si>
    <t>Asymmetric information effects on loan spreads</t>
  </si>
  <si>
    <t>10.1016/j.jinteco.2010.11.007</t>
  </si>
  <si>
    <t>Sovereign borrowing by developing countries: What determines market access?</t>
  </si>
  <si>
    <t>10.1007/s10693-012-0129-z</t>
  </si>
  <si>
    <t>Do Information Rents in Loan Spreads Persist over the Business Cycles?</t>
  </si>
  <si>
    <t>10.1016/j.jbankfin.2019.01.016</t>
  </si>
  <si>
    <t>Enforcement of banking regulation and the cost of borrowing</t>
  </si>
  <si>
    <t>10.1016/j.jet.2021.105320</t>
  </si>
  <si>
    <t>Monitoring and incentives under multiple-bank lending: The role of collusive threats</t>
  </si>
  <si>
    <t>10.1016/j.jfs.2022.101013</t>
  </si>
  <si>
    <t>Corporate debt and unconventional monetary policy: The risk-taking channel with bond and loan contracts</t>
  </si>
  <si>
    <t>10.1016/j.qref.2022.09.001</t>
  </si>
  <si>
    <t>CEO compensation and bank loan contracts</t>
  </si>
  <si>
    <t>10.1016/j.jbankfin.2025.107443</t>
  </si>
  <si>
    <t>Renegotiation of international loans, capital regulation, and monetary policy</t>
  </si>
  <si>
    <t>10.1016/j.intfin.2021.101403</t>
  </si>
  <si>
    <t>The impact of lending relationships on the choice and structure of bond underwriting syndicates</t>
  </si>
  <si>
    <t>10.1111/1911-3846.13046</t>
  </si>
  <si>
    <t>Local newspaper closures and bank loan contracts</t>
  </si>
  <si>
    <t>10.1016/j.jbankfin.2008.05.006</t>
  </si>
  <si>
    <t>Credit derivatives and loan pricing</t>
  </si>
  <si>
    <t>10.1016/j.jcorpfin.2010.04.002</t>
  </si>
  <si>
    <t>Bank reputation in the private debt market</t>
  </si>
  <si>
    <t>10.1016/j.intfin.2010.06.005</t>
  </si>
  <si>
    <t>The effects of reputation and relationships on lead banks' certification roles</t>
  </si>
  <si>
    <t>10.1016/j.jbankfin.2015.01.001</t>
  </si>
  <si>
    <t>Did Regulation Fair Disclosure affect credit markets?</t>
  </si>
  <si>
    <t>effects of media on investors</t>
  </si>
  <si>
    <t>10.1111/1475-679X.12131</t>
  </si>
  <si>
    <t>The Informational Role of the Media in Private Lending</t>
  </si>
  <si>
    <t>10.1016/j.jbankfin.2021.106398</t>
  </si>
  <si>
    <t>The cost of foreign-currency lending</t>
  </si>
  <si>
    <t>10.1002/ise3.8</t>
  </si>
  <si>
    <t>Does Chinese policy banks' overseas lending favor Belt Road Initiative countries?</t>
  </si>
  <si>
    <t>10.1007/s10693-023-00410-w</t>
  </si>
  <si>
    <t>Bank Information and Firm Growth: Microeconomic Evidence from the US Credit Market</t>
  </si>
  <si>
    <t>10.3390/ijfs11040119</t>
  </si>
  <si>
    <t>The Impact of Lending Relationships on the Lead Arrangers' Retained Share</t>
  </si>
  <si>
    <t>10.2501/JAR-43-4-370-380</t>
  </si>
  <si>
    <t>The ecological fallacy: Some fundamental research misconceptions corrected</t>
  </si>
  <si>
    <t>10.1111/j.1538-4616.2011.00428.x</t>
  </si>
  <si>
    <t>Safety-Net Losses from Abandoning Glass-Steagall Restrictions</t>
  </si>
  <si>
    <t>10.1093/rfs/hhz005</t>
  </si>
  <si>
    <t>Whatever It Takes: The Real Effects of Unconventional Monetary Policy</t>
  </si>
  <si>
    <t>10.1093/rfs/hhaa029</t>
  </si>
  <si>
    <t>Pipeline Risk in Leveraged Loan Syndication</t>
  </si>
  <si>
    <t>10.1016/j.intfin.2021.101502</t>
  </si>
  <si>
    <t>Optimal loan contracting under policy uncertainty: Theory and international evidence</t>
  </si>
  <si>
    <t>10.1177/10242589231219749</t>
  </si>
  <si>
    <t>From a handful of activists towards an organising subculture: institutionalisation of transnational union organising in Central and Eastern Europe</t>
  </si>
  <si>
    <t>10.1093/rfs/hhs062</t>
  </si>
  <si>
    <t>Strategic Ownership Structure and the Cost of Debt</t>
  </si>
  <si>
    <t>10.1002/mar.21961</t>
  </si>
  <si>
    <t>Adbusting: How advertising altered by activists affects brands</t>
  </si>
  <si>
    <t>10.1016/j.jfineco.2007.08.005</t>
  </si>
  <si>
    <t>Corporate misreporting and bank loan contracting</t>
  </si>
  <si>
    <t>10.1016/j.jacceco.2017.06.001</t>
  </si>
  <si>
    <t>Private lenders' demand for audit</t>
  </si>
  <si>
    <t>10.6552/JOAR.2018.66.1</t>
  </si>
  <si>
    <t>The Associations Between Book-Tax Differences and Bank Loan Contracting</t>
  </si>
  <si>
    <t>10.1007/s11146-014-9459-y</t>
  </si>
  <si>
    <t>Debt Raising and Refinancing by Japanese REITs: Information Content in a Credit Crunch</t>
  </si>
  <si>
    <t>10.1111/j.1540-6261.2004.00701.x</t>
  </si>
  <si>
    <t>The development of secondary market liquidity for NYSE-listed IPOs</t>
  </si>
  <si>
    <t>10.2307/2331385</t>
  </si>
  <si>
    <t>Stabilization, syndication, and pricing of IPOs</t>
  </si>
  <si>
    <t>10.2307/3666257</t>
  </si>
  <si>
    <t>The distribution of fees within the IPO syndicate</t>
  </si>
  <si>
    <t>10.1111/j.1540-6261.2004.00704.x</t>
  </si>
  <si>
    <t>Competition and coalition among underwriters: The decision to join a syndicate</t>
  </si>
  <si>
    <t>10.1017/S1361491605001541</t>
  </si>
  <si>
    <t>An event study of the Rhenish-Westphalian Coal Syndicate</t>
  </si>
  <si>
    <t>10.1111/j.1475-679X.2008.00273.x</t>
  </si>
  <si>
    <t>The debt-contracting value of accounting information and loan syndicate structure</t>
  </si>
  <si>
    <t>10.1017/S0022109010000128</t>
  </si>
  <si>
    <t>How Syndicate Short Sales Affect the Informational Efficiency of IPO Prices and Underpricing</t>
  </si>
  <si>
    <t>10.2753/EEE0012-8775490102</t>
  </si>
  <si>
    <t>Asymmetric Information and Loan Spreads in Russia Evidence from Syndicated Loans</t>
  </si>
  <si>
    <t>10.1093/rfs/hhy045</t>
  </si>
  <si>
    <t>Real Effects of the Sovereign Debt Crisis in Europe: Evidence from Syndicated Loans</t>
  </si>
  <si>
    <t>10.1080/09638180.2018.1520641</t>
  </si>
  <si>
    <t>Is Tax Volatility Priced by Lenders in the Syndicated Loan Market?</t>
  </si>
  <si>
    <t>10.1016/j.euroecorev.2020.103542</t>
  </si>
  <si>
    <t>Foreign banks and international transmission of monetary policy: Evidence from the syndicated loan market</t>
  </si>
  <si>
    <t>10.1093/rfs/hhaa106</t>
  </si>
  <si>
    <t>The Rise of Shadow Banking: Evidence from Capital Regulation</t>
  </si>
  <si>
    <t>10.1016/j.jbankfin.2021.106180</t>
  </si>
  <si>
    <t>The pricing of carbon risk in syndicated loans: Which risks are priced and why?</t>
  </si>
  <si>
    <t xml:space="preserve">syndication is only a background </t>
  </si>
  <si>
    <t>10.1016/j.ememar.2022.100977</t>
  </si>
  <si>
    <t>Effect of climate-related risk on the costs of bank loans: Evidence from syndicated loan markets in emerging economies</t>
  </si>
  <si>
    <t>10.1093/rfs/hhae052</t>
  </si>
  <si>
    <t>Syndicated Lending, Competition, and Relative Performance Evaluation</t>
  </si>
  <si>
    <t>10.1007/s11142-020-09562-9</t>
  </si>
  <si>
    <t>CDS trading and nonrelationship lending dynamics</t>
  </si>
  <si>
    <t>10.5771/0949-6181-2014-1-58</t>
  </si>
  <si>
    <t>The effect of general consumer attitudes and personality traits on attitudes towards domestic and multinational products in the Balkan region</t>
  </si>
  <si>
    <t>10.1016/j.jimonfin.2021.102387</t>
  </si>
  <si>
    <t>Risk-taking of bank CEOs and corporate innovation</t>
  </si>
  <si>
    <t>10.1016/j.intfin.2022.101537</t>
  </si>
  <si>
    <t>Political sentiment and syndicated loan borrowing costs of multinational enterprises</t>
  </si>
  <si>
    <t/>
  </si>
  <si>
    <t>10.1016/0378-4266(95)00009-7</t>
  </si>
  <si>
    <t>The behavior of secondary market prices of LDC syndicated loans</t>
  </si>
  <si>
    <t>10.1111/0022-1082.00404</t>
  </si>
  <si>
    <t>A theory of the syndicate: Form follows function</t>
  </si>
  <si>
    <t>10.1016/S0304-405X(03)00187-9</t>
  </si>
  <si>
    <t>The role of syndicate structure in bank underwriting</t>
  </si>
  <si>
    <t>10.1007/s11156-017-0630-4</t>
  </si>
  <si>
    <t>Corporate social responsibility, credit rating, and private debt contracting: new evidence from syndicated loan market</t>
  </si>
  <si>
    <t>10.1017/S0022109019000607</t>
  </si>
  <si>
    <t>Bank Branching Deregulation and the Syndicated Loan Market</t>
  </si>
  <si>
    <t>10.1016/j.jfineco.2015.01.005</t>
  </si>
  <si>
    <t>Bank loans and troubled debt restructurings</t>
  </si>
  <si>
    <t>10.1016/j.jcorpfin.2021.102121</t>
  </si>
  <si>
    <t>Perceptions of corporate corruption culture and debt contracting</t>
  </si>
  <si>
    <t>10.2308/accr-51944</t>
  </si>
  <si>
    <t>Financial Reporting Quality and Uncertainty about Credit Risk among Ratings Agencies</t>
  </si>
  <si>
    <t>10.1016/j.jimonfin.2020.102233</t>
  </si>
  <si>
    <t>Unconventional monetary policy and bank risk taking</t>
  </si>
  <si>
    <t>10.1111/1467-8446.00028</t>
  </si>
  <si>
    <t>The Steel Manufacturers' Nickel Syndicate Ltd., 1901-39: Assessing the conduct and performance of a cooperative purchasing organization</t>
  </si>
  <si>
    <t>10.1016/S0304-3878(00)00098-5</t>
  </si>
  <si>
    <t>Lending booms, reserves and the sustainability of short-term debt: Inferences from the pricing of syndicated bank loans</t>
  </si>
  <si>
    <t>10.1287/mnsc.2017.3498</t>
  </si>
  <si>
    <t>How Does Firms' Innovation Disclosure Affect Their Banking Relationships?</t>
  </si>
  <si>
    <t>10.1016/j.intfin.2021.101331</t>
  </si>
  <si>
    <t>Loan syndication under Basel II: How do firm credit ratings affect the cost of credit?</t>
  </si>
  <si>
    <t>10.1093/restud/rdab044</t>
  </si>
  <si>
    <t>International Spillovers and Local Credit Cycles</t>
  </si>
  <si>
    <t>10.1093/rfs/hhaf024</t>
  </si>
  <si>
    <t>Nonbank Lending and Credit Cyclicality</t>
  </si>
  <si>
    <t>10.1007/s11142-015-9337-8</t>
  </si>
  <si>
    <t>Default clauses in debt contracts</t>
  </si>
  <si>
    <t>10.1287/mnsc.2018.3165</t>
  </si>
  <si>
    <t>Managerial Biases and Debt Contract Design: The Case of Syndicated Loans</t>
  </si>
  <si>
    <t>10.1016/j.jimonfin.2024.103043</t>
  </si>
  <si>
    <t>The ESG washing in banks: Evidence from the syndicated loan market</t>
  </si>
  <si>
    <t>10.1016/j.mulfin.2015.10.002</t>
  </si>
  <si>
    <t>M&amp;A operations: Further evidence of informed trading in the CDS market</t>
  </si>
  <si>
    <t>10.2307/2329544</t>
  </si>
  <si>
    <t>The wealth effects of bank financing announcements in highly leveraged transactions</t>
  </si>
  <si>
    <t>10.1093/rof/rfv007</t>
  </si>
  <si>
    <t>The Impact of Credit Default Swap Trading on Loan Syndication</t>
  </si>
  <si>
    <t>10.1111/j.1468-036X.2007.00376.x</t>
  </si>
  <si>
    <t>The economics of IPO stabilisation, syndicates and naked shorts</t>
  </si>
  <si>
    <t>10.1016/j.jbankfin.2009.10.007</t>
  </si>
  <si>
    <t>Economic value in tranching of syndicated loans</t>
  </si>
  <si>
    <t>10.1111/j.1468-5957.2011.02269.x</t>
  </si>
  <si>
    <t>Bank Lending Networks, Experience, Reputation, and Borrowing Costs: Empirical Evidence from the French Syndicated Lending Market</t>
  </si>
  <si>
    <t>10.1111/j.2041-6156.2011.01064.x</t>
  </si>
  <si>
    <t>Syndicate Structure in Initial Public Offerings: Syndicate Formation, Share Allocation, Fee Distribution, and Underpricing in the Korean Market</t>
  </si>
  <si>
    <t>10.1016/j.intfin.2012.04.007</t>
  </si>
  <si>
    <t>Asymmetric information among lending syndicate members and the value of repeat lending</t>
  </si>
  <si>
    <t>10.1016/j.jbankfin.2015.02.008</t>
  </si>
  <si>
    <t>Who lends to riskier and lower-profitability firms? Evidence from the syndicated loan market</t>
  </si>
  <si>
    <t>10.1007/s10693-015-0224-z</t>
  </si>
  <si>
    <t>Are Banks' Internal Risk Parameters Consistent? Evidence from Syndicated Loans</t>
  </si>
  <si>
    <t>10.1080/00014788.2018.1507810</t>
  </si>
  <si>
    <t>Auditor choice and information asymmetry: evidence from international syndicated loans</t>
  </si>
  <si>
    <t>10.1016/j.jbankfin.2020.105869</t>
  </si>
  <si>
    <t>Foreign Lenders' adoption of performance pricing provisions in syndicated loans</t>
  </si>
  <si>
    <t>10.1287/mnsc.2019.3435</t>
  </si>
  <si>
    <t>Does Reciprocity Affect Analysts' Incentives to Release Timely Information? Evidence from Syndication Relationships in Securities Underwriting</t>
  </si>
  <si>
    <t>10.1080/00343404.2021.1981541</t>
  </si>
  <si>
    <t>Diversity in brokerage cities: the evolution of urban positionality in China's financial system</t>
  </si>
  <si>
    <t>10.1108/PAR-01-2021-0003</t>
  </si>
  <si>
    <t>Does syndicate structure create value for initial public offerings? An empirical investigation for the Indian market</t>
  </si>
  <si>
    <t>10.1108/JFRC-11-2021-0099</t>
  </si>
  <si>
    <t>Impact of Leveraged Lending Guidance: evidence from nonbank participation in syndicated loans</t>
  </si>
  <si>
    <t>10.2307/2328748</t>
  </si>
  <si>
    <t>DETERMINANTS OF SECONDARY MARKET PRICES FOR DEVELOPING-COUNTRY SYNDICATED LOANS</t>
  </si>
  <si>
    <t>10.2307/4126763</t>
  </si>
  <si>
    <t>Creditor rights, enforcement, and debt ownership structure: Evidence from the global syndicated loan market</t>
  </si>
  <si>
    <t xml:space="preserve">no syndication effects </t>
  </si>
  <si>
    <t>10.1016/B978-0-12-405196-6.00009-4</t>
  </si>
  <si>
    <t>Special Topics in Credit: Syndicated Loans, Loan Sales, and Project Finance</t>
  </si>
  <si>
    <t>10.1093/rcfs/cfac034</t>
  </si>
  <si>
    <t>Credit Supply Shocks: Financing Real Growth or Takeovers?</t>
  </si>
  <si>
    <t>effects of syndication are stronger when there are past alliances</t>
  </si>
  <si>
    <t>10.1016/j.jbankfin.2006.11.018</t>
  </si>
  <si>
    <t>Are current syndicated loan alliances related to past alliances?</t>
  </si>
  <si>
    <t>10.1016/j.jfineco.2008.10.004</t>
  </si>
  <si>
    <t>Liquidity risk and syndicate structure</t>
  </si>
  <si>
    <t>10.1111/j.2041-6156.2011.01036.x</t>
  </si>
  <si>
    <t>Reciprocity in Syndicate Participation and Issuer's Welfare: Evidence from Initial Public Offerings*</t>
  </si>
  <si>
    <t>10.1016/j.jbankfin.2011.12.009</t>
  </si>
  <si>
    <t>Common information asymmetry factors in syndicated loan structures</t>
  </si>
  <si>
    <t>10.1016/j.irfa.2014.11.002</t>
  </si>
  <si>
    <t>Local versus foreign banks: A home market advantage in loan syndications</t>
  </si>
  <si>
    <t>10.1016/j.jbankfin.2014.12.006</t>
  </si>
  <si>
    <t>The certification value of private debt renegotiation and the design of financial contracts: Empirical evidence from Europe</t>
  </si>
  <si>
    <t>syndication is passive not active</t>
  </si>
  <si>
    <t>10.1016/j.intfin.2015.05.021</t>
  </si>
  <si>
    <t>Lead arranger reputation and the structure of loan syndicates</t>
  </si>
  <si>
    <t>10.1016/j.frl.2015.09.001</t>
  </si>
  <si>
    <t>Cultural differences and the structure of loan syndicates</t>
  </si>
  <si>
    <t>10.1007/s10058-016-0193-1</t>
  </si>
  <si>
    <t>Vertical syndication-proof competitive prices in multilateral assignment markets</t>
  </si>
  <si>
    <t>10.1016/j.jcorpfin.2016.12.002</t>
  </si>
  <si>
    <t>Borrowing beyond borders: Foreign assets, lender choice, and loan pricing in the syndicated bank loan market</t>
  </si>
  <si>
    <t>10.1016/j.rfe.2017.06.004</t>
  </si>
  <si>
    <t>CEO inside debt and bank loan syndicate structure</t>
  </si>
  <si>
    <t>10.1016/j.jfs.2019.03.006</t>
  </si>
  <si>
    <t>How do lead banks use their private information about loan quality in the syndicated loan market?</t>
  </si>
  <si>
    <t>10.1016/j.ribaf.2020.101334</t>
  </si>
  <si>
    <t>Ownership dispersion across large shareholders and loan-syndicate structure</t>
  </si>
  <si>
    <t>10.1016/j.jcorpfin.2020.101844</t>
  </si>
  <si>
    <t>Large customer-supplier links and syndicate loan structure</t>
  </si>
  <si>
    <t>10.1007/s11156-021-00974-5</t>
  </si>
  <si>
    <t>The effect of TARP on lending: Evidence from the lead bank's share in syndicated loans</t>
  </si>
  <si>
    <t>10.1111/jfir.12261</t>
  </si>
  <si>
    <t>The US syndicated loan market: Matching data</t>
  </si>
  <si>
    <t>10.1016/j.jimonfin.2021.102542</t>
  </si>
  <si>
    <t>The diplomacy discount in global syndicated loans</t>
  </si>
  <si>
    <t>potrebbe essere interessante l'effetto del covid</t>
  </si>
  <si>
    <t>10.1016/j.ribaf.2021.101602</t>
  </si>
  <si>
    <t>The market reaction to syndicated loan announcements before and during the COVID-19 pandemic and the role of corporate governance</t>
  </si>
  <si>
    <t>10.1109/TEM.2020.3002784</t>
  </si>
  <si>
    <t>Organized Cyber-Racketeering: Exploring the Role of Internet Technology in Organized Cybercrime Syndicates Using a Grounded Theory Approach</t>
  </si>
  <si>
    <t>10.1016/j.jfs.2023.101123</t>
  </si>
  <si>
    <t>Lender individualism and monitoring: Evidence from syndicated loans</t>
  </si>
  <si>
    <t>10.1016/j.jacceco.2023.101586</t>
  </si>
  <si>
    <t>Contracting in the Dark: The rise of public-side lenders in the syndicated loan market</t>
  </si>
  <si>
    <t>10.1016/j.jbankfin.2010.08.002</t>
  </si>
  <si>
    <t>On syndicate composition, corporate structure and the certification effect of credit ratings</t>
  </si>
  <si>
    <t>10.1111/ajfs.12042</t>
  </si>
  <si>
    <t>Informational Frictions, Syndicate Structure, and Loan Pricing: New Evidence from International Lending</t>
  </si>
  <si>
    <t>10.1111/jmcb.12225</t>
  </si>
  <si>
    <t>The Monitoring Incentive of Transactional and Relationship Lenders: Evidence from the Syndicated Loan Market</t>
  </si>
  <si>
    <t>10.30525/2256-0742/2020-6-1-92-99</t>
  </si>
  <si>
    <t>DOMINANT IDEAS OF FINANCIAL TECHNOLOGIES IN DIGITAL BANKING</t>
  </si>
  <si>
    <t>10.2308/TAR-2020-0346</t>
  </si>
  <si>
    <t>Lender Capital Management and Financial Covenant Strictness</t>
  </si>
  <si>
    <t>10.1016/j.jfs.2024.101370</t>
  </si>
  <si>
    <t>The flight home effect during the COVID-19 pandemic: Evidence from syndicated loans</t>
  </si>
  <si>
    <t>10.1016/j.gfj.2016.11.002</t>
  </si>
  <si>
    <t>The curious case of converts</t>
  </si>
  <si>
    <t>10.1080/02642060600851129</t>
  </si>
  <si>
    <t>The evolution of syndicated loan markets</t>
  </si>
  <si>
    <t>10.1287/mnsc.1050.0478</t>
  </si>
  <si>
    <t>Multistage selection and the financing of new ventures</t>
  </si>
  <si>
    <t>10.1108/S1569-3767(2013)0000014018</t>
  </si>
  <si>
    <t>BANK MONITORING AND ACQUIRER RETURNS: EVIDENCE FROM THE US SYNDICATED LOAN MARKET</t>
  </si>
  <si>
    <t>10.1016/j.jbankfin.2019.01.014</t>
  </si>
  <si>
    <t>A BIT of investor protection: How Bilateral Investment Treaties impact the terms of syndicated loans</t>
  </si>
  <si>
    <t>10.1016/j.jbankfin.2020.105942</t>
  </si>
  <si>
    <t>Are syndicated loans truly less expensive?</t>
  </si>
  <si>
    <t>10.1177/10242589241245063</t>
  </si>
  <si>
    <t>Financialisation, shareholder value orientation, and the decline of trade union membership in the EU</t>
  </si>
  <si>
    <t>10.1016/j.jbankfin.2024.107190</t>
  </si>
  <si>
    <t>Curse and blessing: The effect of the dividend ban on euro area bank valuations and syndicated lending</t>
  </si>
  <si>
    <t>focus on debt underwriting syndicates</t>
  </si>
  <si>
    <t>10.1111/j.1540-6261.2005.00735.x</t>
  </si>
  <si>
    <t>The role of IPO underwriting syndicates: Pricing, information production, and underwriter competition</t>
  </si>
  <si>
    <t>no focus on equity syndications</t>
  </si>
  <si>
    <t>10.1080/1540496X.2016.1184140</t>
  </si>
  <si>
    <t>Underwriting Syndicates and the Cost of Debt: Evidence from Chinese Corporate Bonds</t>
  </si>
  <si>
    <t>10.1287/mnsc.2023.02415</t>
  </si>
  <si>
    <t>Relationship Capital and Financing Decisions</t>
  </si>
  <si>
    <t>10.1086/296640</t>
  </si>
  <si>
    <t>WHY NEGOTIATION WITH A SINGLE SYNDICATE MAY BE PREFERRED TO MAKING SYNDICATES COMPETE - THE PROBLEM OF TRAPPED BIDDERS</t>
  </si>
  <si>
    <t>10.1016/j.jbankfin.2003.01.001</t>
  </si>
  <si>
    <t>The integration of bank syndicated loan and junk bond markets</t>
  </si>
  <si>
    <t>10.1016/j.najef.2012.10.001</t>
  </si>
  <si>
    <t>Financial fragility, uninsured deposits, and the cost of debt</t>
  </si>
  <si>
    <t>10.1016/j.najef.2015.06.002</t>
  </si>
  <si>
    <t>A new measure for heated negotiation in the IPO syndicate</t>
  </si>
  <si>
    <t>10.1016/j.jbankfin.2023.106895</t>
  </si>
  <si>
    <t>When banks become shareholder activists</t>
  </si>
  <si>
    <t>10.5605/IEB.16.3</t>
  </si>
  <si>
    <t>A financing model for Spanish retail electricity providers</t>
  </si>
  <si>
    <t>10.1111/jacf.12654</t>
  </si>
  <si>
    <t>Are project finance loans different from other syndicated credits?</t>
  </si>
  <si>
    <t>no effects of syndication</t>
  </si>
  <si>
    <t>10.1016/j.chieco.2014.08.001</t>
  </si>
  <si>
    <t>Credit ratings and information asymmetry on the Chinese syndicated loan market</t>
  </si>
  <si>
    <t>10.1016/j.qref.2017.07.014</t>
  </si>
  <si>
    <t>CEO entrenchment and loan syndication</t>
  </si>
  <si>
    <t>10.1108/03074351111146184</t>
  </si>
  <si>
    <t>Syndicated bank loans and capital structure</t>
  </si>
  <si>
    <t>10.1016/j.jfineco.2016.10.001</t>
  </si>
  <si>
    <t>The effects of credit default swap trading on information asymmetry in syndicated loans</t>
  </si>
  <si>
    <t>10.5958/0973-9343.2021.00009.0</t>
  </si>
  <si>
    <t>AN EVALUATION OF INDIAN STRESSED BANKS: A DUPONT ANALYSIS</t>
  </si>
  <si>
    <t>10.1016/j.econlet.2017.08.018</t>
  </si>
  <si>
    <t>Europe vs. the US: A new look at the syndicated loan pricing puzzle</t>
  </si>
  <si>
    <t>10.1086/714389</t>
  </si>
  <si>
    <t>THE TAXATION OF CAPITAL INCOME IN CANADA: ANALYSIS AND DIRECTIONS FOR REFORM</t>
  </si>
  <si>
    <t>10.2308/TAR-2019-0623</t>
  </si>
  <si>
    <t>Institutional Dual-Holders and Managers? Earnings Disclosure</t>
  </si>
  <si>
    <t>12a</t>
  </si>
  <si>
    <t>10.1111/j.1468-5957.2009.02162.x</t>
  </si>
  <si>
    <t>Financial Restatements, Cost of Debt and Information Spillover: Evidence From the Secondary Loan Market</t>
  </si>
  <si>
    <t>10.1108/IJMF-08-2019-0309</t>
  </si>
  <si>
    <t>Price premium of private placement: evidence from India</t>
  </si>
  <si>
    <t>10.1016/j.jcorpfin.2022.102163</t>
  </si>
  <si>
    <t>May the force be with you: Investor power and company valuations</t>
  </si>
  <si>
    <t>10.1177/1465750316655906</t>
  </si>
  <si>
    <t>Critical innovations in the UK peer-to-peer (P2P) and equity alternative finance markets for small firm growth</t>
  </si>
  <si>
    <t>focus on bank syndications</t>
  </si>
  <si>
    <t>10.1007/978-3-540-93765-4_4</t>
  </si>
  <si>
    <t>Equity Offerings: Syndicate Structure and Functions</t>
  </si>
  <si>
    <t>10.1002/agr.20089</t>
  </si>
  <si>
    <t>The Influence of Wine Attributes on Region of Origin Equity: An Analysis of the Moderating Effect of Consumer's Perceived Expertise</t>
  </si>
  <si>
    <t>10.5465/annals.2018.0063</t>
  </si>
  <si>
    <t>ENTREPRENEURIAL NETWORK EVOLUTION: EXPLICATING THE STRUCTURAL LOCALISM AND AGENTIC NETWORK CHANGE DISTINCTION</t>
  </si>
  <si>
    <t>10.1111/etap.12007</t>
  </si>
  <si>
    <t>Path-Dependent Evolution Versus Intentional Management of Investment Ties in Science-Based Entrepreneurial Firms</t>
  </si>
  <si>
    <t>10.1111/1911-3846.12826</t>
  </si>
  <si>
    <t>Social Networks Analysis in Accounting and Finance</t>
  </si>
  <si>
    <t>syndication is related to reputation</t>
  </si>
  <si>
    <t>10.1111/jacf.12133</t>
  </si>
  <si>
    <t>The Value of Reputation: Evidence from Equity Underwriting</t>
  </si>
  <si>
    <t>10.1561/0100000012</t>
  </si>
  <si>
    <t>Corporate Governance in IPO firms</t>
  </si>
  <si>
    <t>10.1111/j.1467-6486.2009.00897.x</t>
  </si>
  <si>
    <t>Partner Selection Decisions in Interfirm Collaborations: The Paradox of Relational Embeddedness</t>
  </si>
  <si>
    <t>10.1108/SAMPJ-02-2023-0054</t>
  </si>
  <si>
    <t>Sustainable infrastructure development in sub-nations of Nigeria: what alternative financing options are open amidst constrained budget?</t>
  </si>
  <si>
    <t>10.1093/rfs/hhz128</t>
  </si>
  <si>
    <t>Equity Price Discovery with Informed Private Debt</t>
  </si>
  <si>
    <t>10.1016/j.cjar.2016.08.002</t>
  </si>
  <si>
    <t>Identifying M&amp;A targets and the information content of VC/PEs</t>
  </si>
  <si>
    <t>10.1080/13571516.2019.1553292</t>
  </si>
  <si>
    <t>The Dynamic Relationship Between Investments in Brand Equity and Firm Profitability: Evidence Using Trademark Registrations</t>
  </si>
  <si>
    <t>10.1002/ijfe.2925</t>
  </si>
  <si>
    <t>Cross-border buyout exit success</t>
  </si>
  <si>
    <t>10.1016/j.jcorpfin.2023.102538</t>
  </si>
  <si>
    <t>Financial resource pooling in club deals</t>
  </si>
  <si>
    <t>10.1002/mde.3611</t>
  </si>
  <si>
    <t>How do the network structures of lead investors affect the following of distant strangers? Evidence from Chinese equity crowdfunding</t>
  </si>
  <si>
    <t>npn pertinente</t>
  </si>
  <si>
    <t>10.1016/j.jfineco.2010.05.007</t>
  </si>
  <si>
    <t>Club deals in leveraged buyouts</t>
  </si>
  <si>
    <t>10.1111/bjir.12284</t>
  </si>
  <si>
    <t>Country of Origin Effects and New Financial Actors: Private Equity Investment and Work and Employment Practices of French Firms</t>
  </si>
  <si>
    <t>10.3905/jpe.2019.22.2.027</t>
  </si>
  <si>
    <t>The Small World of Private Equity Funds</t>
  </si>
  <si>
    <t>10.1016/j.emj.2022.12.013</t>
  </si>
  <si>
    <t>What makes search fund entrepreneurship different in Europe?</t>
  </si>
  <si>
    <t>10.1016/j.qref.2021.06.014</t>
  </si>
  <si>
    <t>Private company acquisitions in the market for corporate control: A comparison between private equity and corporate acquirers</t>
  </si>
  <si>
    <t>10.5465/amp.2012.0131</t>
  </si>
  <si>
    <t>THE EVOLUTION AND STRATEGIC POSITIONING OF PRIVATE EQUITY FIRMS</t>
  </si>
  <si>
    <t>10.1016/j.jcorpfin.2013.01.003</t>
  </si>
  <si>
    <t>Foreign VCs and venture success: Evidence from China</t>
  </si>
  <si>
    <t>10.1177/10422587221096906</t>
  </si>
  <si>
    <t>Gender Diversity, Role Congruity and the Success of VC Investments</t>
  </si>
  <si>
    <t>10.1111/j.1540-6261.2007.01291.x</t>
  </si>
  <si>
    <t>How smart is smart money? A two-sided matching model of venture capital</t>
  </si>
  <si>
    <t>10.1016/j.chieco.2017.03.007</t>
  </si>
  <si>
    <t>Political ties and VC exits: Evidence from China</t>
  </si>
  <si>
    <t>10.1093/rof/rfr011</t>
  </si>
  <si>
    <t>Private Equity Fund Size, Investment Size, and Value Creation*</t>
  </si>
  <si>
    <t>10.1016/j.jcorpfin.2011.11.004</t>
  </si>
  <si>
    <t>Do private equity owners increase risk of financial distress and bankruptcy?</t>
  </si>
  <si>
    <t>10.1016/j.jwb.2018.03.005</t>
  </si>
  <si>
    <t>The interplay between home and host country institutions in an emerging market context: Private equity in Latin America</t>
  </si>
  <si>
    <t>10.1016/B978-0-12-804025-6.00008-3</t>
  </si>
  <si>
    <t>Technology Startups, Innovation, and the Market for Venture Capital</t>
  </si>
  <si>
    <t>10.1016/j.jcorpfin.2007.04.007</t>
  </si>
  <si>
    <t>Playing to their strengths? Evidence that specialization in the private equity industry confers competitive advantage</t>
  </si>
  <si>
    <t>10.1016/j.jbankfin.2009.03.005</t>
  </si>
  <si>
    <t>The bright and dark side of staging: Investment performance and the varying motivations of private equity firms</t>
  </si>
  <si>
    <t>10.1080/13691066.2020.1859060</t>
  </si>
  <si>
    <t>Geographic distance, firm affiliations, and IPO performance: evidence from China</t>
  </si>
  <si>
    <t>10.1016/j.jbusvent.2006.05.004</t>
  </si>
  <si>
    <t>Factors that determine the reputation of private equity managers in developing markets</t>
  </si>
  <si>
    <t>10.1093/cje/bel041</t>
  </si>
  <si>
    <t>Mutual funds that invest in private equity? An analysis of labour-sponsored investment funds</t>
  </si>
  <si>
    <t>10.1287/orsc.1070.0309</t>
  </si>
  <si>
    <t>Revisiting the strategy, structure, and performance paradigm: The case of venture capital</t>
  </si>
  <si>
    <t>10.1016/j.respol.2021.104216</t>
  </si>
  <si>
    <t>Contextual status effects: The performance effects of host-country network status and regulatory institutions in cross-border venture capital</t>
  </si>
  <si>
    <t>10.1016/j.jbusvent.2011.04.004</t>
  </si>
  <si>
    <t>Cross-border venture capital investments in Asia: Selection and exit performance</t>
  </si>
  <si>
    <t>10.1016/j.jbusres.2015.03.030</t>
  </si>
  <si>
    <t>Picking profitable investments: The success of equal weighting in simulated venture capitalist decision making</t>
  </si>
  <si>
    <t>10.1111/j.1911-3846.2011.01155.x</t>
  </si>
  <si>
    <t>The Effect of External Monitoring on Accrual-Based and Real Earnings Management: Evidence from Venture-Backed Initial Public Offerings</t>
  </si>
  <si>
    <t>10.1111/radm.12579</t>
  </si>
  <si>
    <t>Characteristics and factors for the innovation performance of New R&amp;D Institutes at start-up stages: an exploratory study from China</t>
  </si>
  <si>
    <t>10.1016/j.jcorpfin.2016.09.007</t>
  </si>
  <si>
    <t>Financial distress risk in initial public offerings: How much do venture capitalists matter?</t>
  </si>
  <si>
    <t>10.1057/jibs.2009.62</t>
  </si>
  <si>
    <t>Private equity returns and disclosure around the world</t>
  </si>
  <si>
    <t>10.1080/13691066.2017.1422424</t>
  </si>
  <si>
    <t>Industry specialization of private equity firms: a source of buy-out performance heterogeneity</t>
  </si>
  <si>
    <t>10.1002/mde.3508</t>
  </si>
  <si>
    <t>Specialist or new entrant: Who is the ideal investor for a new venture?</t>
  </si>
  <si>
    <t>10.1504/IJTM.2021.120925</t>
  </si>
  <si>
    <t>The performance and innovation speed of utility applications in China</t>
  </si>
  <si>
    <t>10.1007/s11187-023-00751-9</t>
  </si>
  <si>
    <t>Institutional distance, geographic distance, and Chinese venture capital investment: do networks and trust matter?</t>
  </si>
  <si>
    <t>10.1080/13691066.2015.1052193</t>
  </si>
  <si>
    <t>A new perspective on private equity stage financing: evidence from investments in infrastructure</t>
  </si>
  <si>
    <t>10.1111/j.1468-0297.2009.02270.x</t>
  </si>
  <si>
    <t>Outside Enterpreneurial Capital*</t>
  </si>
  <si>
    <t>10.1108/PR-10-2017-0287</t>
  </si>
  <si>
    <t>Work intensification and health outcomes of health sector workers</t>
  </si>
  <si>
    <t>no focus on effect on companies</t>
  </si>
  <si>
    <t>syndication effects on internet diffusion</t>
  </si>
  <si>
    <t>10.1016/S0742-3322(08)25001-1</t>
  </si>
  <si>
    <t>THE RISE OF ECOMMERCE AS AN EPIDEMIC IN THE SMALL WORLD OF VENTURE CAPITAL</t>
  </si>
  <si>
    <t>10.1057/palgrave.emr.1500083</t>
  </si>
  <si>
    <t>Partners in power: job mobility and dynamic deal-making</t>
  </si>
  <si>
    <t>10.3905/jsf.2020.1.109</t>
  </si>
  <si>
    <t>Antecedents of Financial Instrument Choice by VC/PE Funds: Using the Theory of Adverse Selection</t>
  </si>
  <si>
    <t>10.1108/NBRI-04-2021-0026</t>
  </si>
  <si>
    <t>How cultural distance affects the formation of international strategic alliance - an explanation of the transaction costs theory</t>
  </si>
  <si>
    <t>10.5465/annals.2022.0167</t>
  </si>
  <si>
    <t>NEW VENTURE GOVERNANCE: AN INTEGRATIVE, MULTIDISCIPLINARY REVIEW</t>
  </si>
  <si>
    <t>10.1016/j.jcorpfin.2012.06.012</t>
  </si>
  <si>
    <t>Do VCs use inside rounds to dilute founders? Some evidence from Silicon Valley</t>
  </si>
  <si>
    <t>10.1287/orsc.2016.1090</t>
  </si>
  <si>
    <t>Disentangling the Multiple Effects of Affiliate Reputation on Resource Attraction in New Firms</t>
  </si>
  <si>
    <t>10.1016/j.jbusvent.2018.12.001</t>
  </si>
  <si>
    <t>Broadening versus reinforcing investor portfolios: Social structure and the search for venture capital investors</t>
  </si>
  <si>
    <t>10.1002/smj.3197</t>
  </si>
  <si>
    <t>Change gears before speeding up: The roles of Chief Executive Officer human capital and venture capitalist monitoring in Chief Executive Officer change before initial public offering</t>
  </si>
  <si>
    <t>10.1177/0001839215592913</t>
  </si>
  <si>
    <t>Who Takes You to the Dance? How Partners' Institutional Logics Influence Innovation in Young Firms</t>
  </si>
  <si>
    <t>10.1016/j.jcorpfin.2022.102281</t>
  </si>
  <si>
    <t>The impact of internet penetration on venture capital investments: Evidence from a quasi-natural experiment</t>
  </si>
  <si>
    <t>10.1111/1467-937X.00245</t>
  </si>
  <si>
    <t>Financial contracting theory meets the real world:: An empirical analysis of venture capital contracts</t>
  </si>
  <si>
    <t>10.1111/1468-0106.12460</t>
  </si>
  <si>
    <t>The impact of intergenerational transfers on the distribution of wealth: An international comparison</t>
  </si>
  <si>
    <t>10.1016/j.jempfin.2011.10.002</t>
  </si>
  <si>
    <t>Economic freedom and cross-border venture capital performance</t>
  </si>
  <si>
    <t>10.1177/10422587241270571</t>
  </si>
  <si>
    <t>Taking a Second Look at the Bait: Attention to Upside Potential Versus Downside Risk in Venture Capitalists' Staged Investment</t>
  </si>
  <si>
    <t>10.1186/s40497-018-0106-6</t>
  </si>
  <si>
    <t>Managing the risks from high-tech Investments in India: differential strategies of foreign and domestic venture capital firms</t>
  </si>
  <si>
    <t>10.1016/j.enpol.2011.09.048</t>
  </si>
  <si>
    <t>Whole systems appraisal of a UK Building Integrated Photovoltaic (BIPV) system: Energy, environmental, and economic evaluations</t>
  </si>
  <si>
    <t>10.1111/1467-8454.12023</t>
  </si>
  <si>
    <t>VENTURE CAPITAL NETWORKS AND INVESTMENT PERFORMANCE IN CHINA</t>
  </si>
  <si>
    <t>10.1007/s11846-023-00686-1</t>
  </si>
  <si>
    <t>How venture capital funding changes an entrepreneur's digital identity: more self-confidence and professionalism but less authenticity!</t>
  </si>
  <si>
    <t>10.1111/j.1540-6261.2010.01554.x</t>
  </si>
  <si>
    <t>Networking as a Barrier to Entry and the Competitive Supply of Venture Capital</t>
  </si>
  <si>
    <t>10.1111/jsbm.12373</t>
  </si>
  <si>
    <t>The Capital Gains Tax: A Curse but Also a Blessing for Venture Capital Investment</t>
  </si>
  <si>
    <t>10.1111/etap.12104</t>
  </si>
  <si>
    <t>Venture Capital Contracting in Theory and Practice: Implications for Entrepreneurship Research</t>
  </si>
  <si>
    <t>10.1017/S0022109014000568</t>
  </si>
  <si>
    <t>Success in Global Venture Capital Investing: Do Institutional and Cultural Differences Matter?</t>
  </si>
  <si>
    <t>10.1002/pam.22370</t>
  </si>
  <si>
    <t>Do Carrots Work Better than Sticks? Results from the National Child Support Noncustodial Parent Employment Demonstration</t>
  </si>
  <si>
    <t>10.1007/s10490-020-09727-9</t>
  </si>
  <si>
    <t>A neo-configurational institutional analysis of international venture capital attractiveness and performance: insights for Asia-Pacific</t>
  </si>
  <si>
    <t>10.1093/rof/rft040</t>
  </si>
  <si>
    <t>Dealing with Venture Capitalists: Shopping Around or Exclusive Negotiation</t>
  </si>
  <si>
    <t>10.1016/j.pacfin.2024.102361</t>
  </si>
  <si>
    <t>When do venture capital and startups team up? Matching matters</t>
  </si>
  <si>
    <t>10.1080/13691066.2018.1468471</t>
  </si>
  <si>
    <t>Success factors in Title II equity crowdfunding in the United States</t>
  </si>
  <si>
    <t>10.1111/j.1540-6261.2004.00696.x</t>
  </si>
  <si>
    <t>Characteristics, contracts, and actions:: Evidence from venture capitalist analyses</t>
  </si>
  <si>
    <t>10.1007/s11187-015-9662-0</t>
  </si>
  <si>
    <t>The patterns of venture capital investment in Europe</t>
  </si>
  <si>
    <t>11a</t>
  </si>
  <si>
    <t xml:space="preserve">x </t>
  </si>
  <si>
    <t>10.1016/j.jwb.2015.10.008</t>
  </si>
  <si>
    <t>Host country network, industry experience, and international alliance formation: Evidence from the venture capital industry</t>
  </si>
  <si>
    <t>10.1016/j.respol.2024.105060</t>
  </si>
  <si>
    <t>Enabling or accelerating? The timing of innovation and the different roles of venture capitalists</t>
  </si>
  <si>
    <t>10.1002/smj.2572</t>
  </si>
  <si>
    <t>SWIMMING WITH SHARKS IN EUROPE: WHEN ARE THEY DANGEROUS AND WHAT CAN NEW VENTURES DO TO DEFEND THEMSELVES?</t>
  </si>
  <si>
    <t>10a</t>
  </si>
  <si>
    <t>???syndication is not mentioned in the abstract but it is focused on the effects of investments</t>
  </si>
  <si>
    <t>9a</t>
  </si>
  <si>
    <t>10.1016/S0742-3322(08)25016-3</t>
  </si>
  <si>
    <t>WHO'S THE NEW KID? THE PROCESS OF DEVELOPING CENTRALITY IN VENTURE CAPITALIST DEAL NETWORKS</t>
  </si>
  <si>
    <t>10.1007/s10490-022-09829-6</t>
  </si>
  <si>
    <t>Foreign venture capital investing strategies in transition economies: The case of China</t>
  </si>
  <si>
    <t>10.1007/s11365-017-0489-9</t>
  </si>
  <si>
    <t>The role of venture capitalist to enhance the growth of Spanish and Italian university spin-offs</t>
  </si>
  <si>
    <t>10.1177/0276146719884610</t>
  </si>
  <si>
    <t>Exploring Entrepreneurs' Perceptions of Venture Capitalists' Added Value</t>
  </si>
  <si>
    <t>10.1108/00251740710753710</t>
  </si>
  <si>
    <t>The role of partners in investor firms</t>
  </si>
  <si>
    <t>10.1287/mnsc.1050.0480</t>
  </si>
  <si>
    <t>Venture capitalists and cooperative start-up commercialization strategy</t>
  </si>
  <si>
    <t>10.1016/j.jbusvent.2014.11.001</t>
  </si>
  <si>
    <t>How does governmental versus private venture capital backing affect a firm's efficiency? Evidence from Belgium</t>
  </si>
  <si>
    <t>no focus on effect of syndication, focus on when venture capitalists gain board membership</t>
  </si>
  <si>
    <t>syndication is mentioned as one of the causes that affects portfolio size</t>
  </si>
  <si>
    <t>10.1086/500670</t>
  </si>
  <si>
    <t>The determinants of venture capital portfolio size: Empirical evidence</t>
  </si>
  <si>
    <t>10.1016/j.techfore.2020.120155</t>
  </si>
  <si>
    <t>Geographic distance, venture capital and technological performance: Evidence from Chinese enterprises</t>
  </si>
  <si>
    <t>10.1007/s11151-015-9462-3</t>
  </si>
  <si>
    <t>Specialization and Competition in the Venture Capital Industry</t>
  </si>
  <si>
    <t>10.5465/amj.2013.0835</t>
  </si>
  <si>
    <t>LOCAL PARTNERING IN FOREIGN VENTURES: UNCERTAINTY, EXPERIENTIAL LEARNING, AND SYNDICATION IN CROSS-BORDER VENTURE CAPITAL INVESTMENTS</t>
  </si>
  <si>
    <t>10.1093/icc/dtu025</t>
  </si>
  <si>
    <t>New technology-based firms in Europe: market penetration, public venture capital, and timing of investment</t>
  </si>
  <si>
    <t>10.1111/j.1467-6419.2011.00702.x</t>
  </si>
  <si>
    <t>THE IMPACT OF THE AFFILIATION OF VENTURE CAPITAL FIRMS: A SURVEY</t>
  </si>
  <si>
    <t>10.1016/j.jbankfin.2014.11.014</t>
  </si>
  <si>
    <t>Venture capital exits in domestic and cross-border investments</t>
  </si>
  <si>
    <t>10.1016/j.jfineco.2011.02.011</t>
  </si>
  <si>
    <t>The causes and consequences of venture capital stage financing</t>
  </si>
  <si>
    <t>10.1002/sej.115</t>
  </si>
  <si>
    <t>HOW POTENTIAL KNOWLEDGE SPILLOVERS BETWEEN VENTURE CAPITALISTS' ENTREPRENEURIAL PROJECTS AFFECT THE SPECIALIZATION AND DIVERSIFICATION OF VC FUNDS WHEN VC EFFORT HAS VALUE</t>
  </si>
  <si>
    <t>10.1007/s11365-011-0218-8</t>
  </si>
  <si>
    <t>Does VC fund diversification pay off? An empirical investigation of the effects of VC portfolio diversification on fund performance</t>
  </si>
  <si>
    <t>10.1007/s11187-010-9287-2</t>
  </si>
  <si>
    <t>Josh Lerner: recipient of the 2010 Global Award for Entrepreneurship Research</t>
  </si>
  <si>
    <t>no focus on effect of syndication, it determines the size of venture capital portfolios</t>
  </si>
  <si>
    <t>10.1108/S0742-332220140000031006</t>
  </si>
  <si>
    <t>WHEN DO VENTURE CAPITALISTS BECOME BOARD MEMBERS IN NEW VENTURES?</t>
  </si>
  <si>
    <t>10.1111/j.1468-5957.2012.02284.x</t>
  </si>
  <si>
    <t>Firm Valuation in Venture Capital Financing Rounds: The Role of Investor Bargaining Power</t>
  </si>
  <si>
    <t>10.1016/j.jacceco.2015.09.004</t>
  </si>
  <si>
    <t>Disciplining delegated monitors: When venture capitalists fail to prevent fraud by their IPO firms</t>
  </si>
  <si>
    <t>10.1057/s41267-017-0116-6</t>
  </si>
  <si>
    <t>Cross-border venture capital investments: The impact of foreignness on returns</t>
  </si>
  <si>
    <t>10.1007/s40821-024-00258-7</t>
  </si>
  <si>
    <t>Diversification and size in venture capital investing</t>
  </si>
  <si>
    <t xml:space="preserve"> no syndication</t>
  </si>
  <si>
    <t>10.1590/1807-7692bar2022200105</t>
  </si>
  <si>
    <t>Influences of Foreign and Domestic Venture Capitalists on Internationalisation of Small Firms</t>
  </si>
  <si>
    <t>no focus on equity syndication</t>
  </si>
  <si>
    <t>syndication is not mentioned in the abstract but it is interesting because it offers a meta analysis on the effects of venture capital investments</t>
  </si>
  <si>
    <t>10.1016/j.jbusvent.2012.04.002</t>
  </si>
  <si>
    <t>Does acquiring venture capital pay off for the funded firms? A meta-analysis on the relationship between venture capital investment and funded firm financial performance</t>
  </si>
  <si>
    <t>10.1111/j.1540-6520.2008.00290.x</t>
  </si>
  <si>
    <t>Genetically Engineered: Why Some Venture Capital Firms Are More Successful Than Others</t>
  </si>
  <si>
    <t>10.1108/JSBED-05-2013-0071</t>
  </si>
  <si>
    <t>Exploring the venture capitalist - entrepreneur relationship: evidence from India</t>
  </si>
  <si>
    <t>10.1002/smj.3629</t>
  </si>
  <si>
    <t>Unraveling the puzzling risk-return relationship: Distinctive roles of government involvement in venture capital investment</t>
  </si>
  <si>
    <t>10.1016/j.ememar.2020.100759</t>
  </si>
  <si>
    <t>Mixed ownership and firm performance: Evidence from the Chinese venture capital industry</t>
  </si>
  <si>
    <t>10.1080/1350485052000345500</t>
  </si>
  <si>
    <t>Analytics for geometric average trigger reset options</t>
  </si>
  <si>
    <t>10.1002/sej.1189</t>
  </si>
  <si>
    <t>CHANGING THE BUSINESS MODEL: EFFECTS OF VENTURE CAPITAL FIRMS AND OUTSIDE CEOs ON PORTFOLIO COMPANY PERFORMANCE</t>
  </si>
  <si>
    <t>10.1111/acfi.12457</t>
  </si>
  <si>
    <t>The value of ongoing venture capital investment to newly listed firms</t>
  </si>
  <si>
    <t>10.1111/deci.12207</t>
  </si>
  <si>
    <t>Procurement with Reverse Auction and Flexible Noncompetitive Contracts</t>
  </si>
  <si>
    <t>10.1111/j.1540-6520.2012.00525.x</t>
  </si>
  <si>
    <t>Why Do Entrepreneurs Switch Lead Venture Capitalists?</t>
  </si>
  <si>
    <t>10.1093/rof/rfu009</t>
  </si>
  <si>
    <t>The Effects of Government-Sponsored Venture Capital: International Evidence</t>
  </si>
  <si>
    <t>10.1016/j.pacfin.2010.09.002</t>
  </si>
  <si>
    <t>Cross-border venture capital performance: Evidence from China</t>
  </si>
  <si>
    <t>10.1016/j.jcorpfin.2023.102420</t>
  </si>
  <si>
    <t>Early individual stakeholders, first venture capital investment, and exit in the UK startup ecosystem</t>
  </si>
  <si>
    <t>10.21314/JRMV.2017.173</t>
  </si>
  <si>
    <t>New historical bootstrap value-at-risk model</t>
  </si>
  <si>
    <t>10.1108/MRR-09-2019-0424</t>
  </si>
  <si>
    <t>An analysis of timing decision in venture capital staged financing: evidence from India</t>
  </si>
  <si>
    <t>10.1016/j.jbusvent.2013.09.001</t>
  </si>
  <si>
    <t>Do networks of financial intermediaries help reduce local bias? Evidence from cross-border venture capital exits</t>
  </si>
  <si>
    <t>10.1016/j.respol.2017.09.009</t>
  </si>
  <si>
    <t>Skills or networks? Success and fundraising determinants in a low performing venture capital market</t>
  </si>
  <si>
    <t>10.1177/0972150918779165</t>
  </si>
  <si>
    <t>Impact of Venture Capital Investment on Firm Performance: An Indian Evidence</t>
  </si>
  <si>
    <t>10.1007/s11187-008-9106-1</t>
  </si>
  <si>
    <t>Financial intermediaries, ownership structure and the provision of venture capital to SMEs: evidence from Japan</t>
  </si>
  <si>
    <t>10.2307/3665617</t>
  </si>
  <si>
    <t>NEW DIRECTIONS IN RESEARCH ON VENTURE CAPITAL FINANCE</t>
  </si>
  <si>
    <t>10.1111/j.1540-627X.2010.00293.x</t>
  </si>
  <si>
    <t>Venture Capital Investment Duration</t>
  </si>
  <si>
    <t>10.1080/00036840500391146</t>
  </si>
  <si>
    <t>What kind of German biotechnology start-ups do venture capital companies and corporate investors prefer for equity investments?</t>
  </si>
  <si>
    <t>10.1016/j.respol.2018.11.009</t>
  </si>
  <si>
    <t>Venture capital investment strategies under financing constraints: Evidence from the 2008 financial crisis</t>
  </si>
  <si>
    <t>10.1016/j.jbusvent.2014.07.009</t>
  </si>
  <si>
    <t>Assessing the impact of public venture capital programmes in the United Kingdom: Do regional characteristics matter?</t>
  </si>
  <si>
    <t>10.1016/j.najef.2024.102218</t>
  </si>
  <si>
    <t>The power of market: Venture capital and enterprise digital transformation</t>
  </si>
  <si>
    <t>10.1016/j.ibusrev.2011.11.001</t>
  </si>
  <si>
    <t>The influence of experiential, inherited and external knowledge on the internationalization of venture capital firms</t>
  </si>
  <si>
    <t>focus sui motivi per cui avvengono le syndication ma non su quale effetto queste abbiano sulle aziende</t>
  </si>
  <si>
    <t>10.2307/3665618</t>
  </si>
  <si>
    <t>THE SYNDICATION OF VENTURE CAPITAL INVESTMENTS</t>
  </si>
  <si>
    <t>10.1007/s40622-015-0106-0</t>
  </si>
  <si>
    <t>Using interpretive structural modeling in venture capitalists' decision-making process</t>
  </si>
  <si>
    <t>10.1111/joie.12028</t>
  </si>
  <si>
    <t>VENTURE CAPITALISTS AND THE PATENTING OF INNOVATIONS</t>
  </si>
  <si>
    <t>10.1007/s10961-017-9622-8</t>
  </si>
  <si>
    <t>The role of venture capitalists in the regional innovation ecosystem: a comparison of networking patterns between private and publicly backed venture capital funds</t>
  </si>
  <si>
    <t>10.1016/j.jeconbus.2016.05.003</t>
  </si>
  <si>
    <t>Information production within the venture capital market: Implications for economic growth and development</t>
  </si>
  <si>
    <t>10.1016/j.jbusvent.2005.06.002</t>
  </si>
  <si>
    <t>Crowding out private equity: Canadian evidence</t>
  </si>
  <si>
    <t>10.1016/j.pacfin.2018.02.002</t>
  </si>
  <si>
    <t>The performance of governmental venture capital firms: A life cycle perspective and evidence from China</t>
  </si>
  <si>
    <t>10.1108/JABS-12-2019-0366</t>
  </si>
  <si>
    <t>Local bias and performance of venture capital institutions: evidence from the Chinese venture capital market</t>
  </si>
  <si>
    <t>10.1111/j.1467-8683.2011.00888.x</t>
  </si>
  <si>
    <t>The Effects of Venture Capitalists on the Governance of Firms</t>
  </si>
  <si>
    <t>effects of venture capital investments</t>
  </si>
  <si>
    <t>10.1111/j.1538-4616.2008.00123.x</t>
  </si>
  <si>
    <t>Venture-capital investment in minority business</t>
  </si>
  <si>
    <t>10.1016/j.jempfin.2009.11.001</t>
  </si>
  <si>
    <t>Local bias in venture capital investments</t>
  </si>
  <si>
    <t>10.1186/s11782-019-0053-2</t>
  </si>
  <si>
    <t>Venture capital reputation: a blessing or a curse for entrepreneurial firm innovationa contingent effect of industrial distance</t>
  </si>
  <si>
    <t>10.1016/j.technovation.2023.102770</t>
  </si>
  <si>
    <t>Stay or switch? The impact of venture capitalists' movement across network communities on enterprises' innovation performance</t>
  </si>
  <si>
    <t>10.1057/s41302-025-00299-4</t>
  </si>
  <si>
    <t>Becker Meets Sharks: Angel Financing and Venture Performance</t>
  </si>
  <si>
    <t>10.1093/rfs/hhm080</t>
  </si>
  <si>
    <t>Building relationships early: Banks in venture capital</t>
  </si>
  <si>
    <t>10.1016/j.euroecorev.2008.01.001</t>
  </si>
  <si>
    <t>Preplanned exit strategies in venture capital</t>
  </si>
  <si>
    <t>10.1016/j.jbusvent.2013.08.002</t>
  </si>
  <si>
    <t>National distances, international experience, and venture capital investment performance</t>
  </si>
  <si>
    <t>10.1080/16081625.2023.2268140</t>
  </si>
  <si>
    <t>Venture capital shareholding, tolerance for technological innovation failure, and technological innovation performance: evidence from China</t>
  </si>
  <si>
    <t>8a</t>
  </si>
  <si>
    <t>in generale potrebbe esserco syndication</t>
  </si>
  <si>
    <t>syndication solo nelle variabili di controllo</t>
  </si>
  <si>
    <t>7a</t>
  </si>
  <si>
    <t>10.1016/j.jcorpfin.2020.101672</t>
  </si>
  <si>
    <t>Early indicators of fundraising success by venture capital firms</t>
  </si>
  <si>
    <t>10.1016/j.jbusvent.2009.08.001</t>
  </si>
  <si>
    <t>When are venture capital projects initiated?</t>
  </si>
  <si>
    <t>10.1111/acfi.12401</t>
  </si>
  <si>
    <t>The role of foreign and domestic venture capital in innovation: evidence from China</t>
  </si>
  <si>
    <t>6a</t>
  </si>
  <si>
    <t>10.1016/j.jbusvent.2007.10.004</t>
  </si>
  <si>
    <t>Duration analysis of venture capital staging: A real options perspective</t>
  </si>
  <si>
    <t>10.1533/9781908818386.157</t>
  </si>
  <si>
    <t>Angel and venture capital</t>
  </si>
  <si>
    <t>10.3138/cpp.2021-010</t>
  </si>
  <si>
    <t>Role of Child Care in Creating Inclusive Communities and Access for All</t>
  </si>
  <si>
    <t>10.1016/j.rfe.2015.09.002</t>
  </si>
  <si>
    <t>Should I stay, or should I go? - How fund dynamics influence venture capital exit decisions</t>
  </si>
  <si>
    <t>10.1017/S1361491601000144</t>
  </si>
  <si>
    <t>Profitability in English banking in the twentieth century</t>
  </si>
  <si>
    <t>10.1016/j.ijis.2022.08.004</t>
  </si>
  <si>
    <t>Factors influencing venture capital perforsmance in emerging technology: The case of China</t>
  </si>
  <si>
    <t>10.1016/j.jcorpfin.2020.101724</t>
  </si>
  <si>
    <t>Strategic decertification in venture capital</t>
  </si>
  <si>
    <t>10.1016/j.jbusvent.2015.10.001</t>
  </si>
  <si>
    <t>Governmental venture capital in Europe: Screening and certification</t>
  </si>
  <si>
    <t>no focus on effect of syndication on companies, focus of VC on fundraising</t>
  </si>
  <si>
    <t>non proprio syndication ma effetti dei venture capitalis</t>
  </si>
  <si>
    <t>10.1016/j.jbankfin.2004.05.007</t>
  </si>
  <si>
    <t>Venture capitalist value-added activities, fundraising and drawdowns</t>
  </si>
  <si>
    <t>10.1016/j.irfa.2016.01.015</t>
  </si>
  <si>
    <t>'Cleantech' venture capital around the world</t>
  </si>
  <si>
    <t>10.1016/j.frl.2023.104391</t>
  </si>
  <si>
    <t>The application of feed forward neural networks to merger arbitrage: A return-based analysis</t>
  </si>
  <si>
    <t>10.3905/jpm.1999.319774</t>
  </si>
  <si>
    <t>Performance evaluation using conditional alphas and betas -: A better job at predicting returns.</t>
  </si>
  <si>
    <t>10.1111/ehr.13175</t>
  </si>
  <si>
    <t>Sterling's farewell symphony: The end of the Sterling Area revisited</t>
  </si>
  <si>
    <t>10.1123/jsm.2018-0175</t>
  </si>
  <si>
    <t>Knowledge Translation Practices, Enablers, and Constraints: Bridging the Research-Practice Divide in Sport Management</t>
  </si>
  <si>
    <t>10.1016/j.jval.2017.05.023</t>
  </si>
  <si>
    <t>Effects of Transitioning to Medicare Part D on Access to Drugs for Medical Conditions among Dual Enrollees with Cancer</t>
  </si>
  <si>
    <t>10.1007/s40273-016-0384-1</t>
  </si>
  <si>
    <t>NETIMIS: Dynamic Simulation of Health Economics Outcomes Using Big Data</t>
  </si>
  <si>
    <t>10.1080/13696998.2019.1609300</t>
  </si>
  <si>
    <t>An economic evaluation attached to a single-centre, parallel group, unmasked, randomized controlled trial of a 3-day intensive social cognitive treatment (can do treatment) in patients with relapsing remitting multiple sclerosis and low disability</t>
  </si>
  <si>
    <t>10.1111/corg.12256</t>
  </si>
  <si>
    <t>Fintech venture capital</t>
  </si>
  <si>
    <t>10.1080/13691066.2024.2391373</t>
  </si>
  <si>
    <t>Governmental venture capital policies are not all alike: design features in 11 European Countries</t>
  </si>
  <si>
    <t>10.1108/DPM-12-2023-0316</t>
  </si>
  <si>
    <t>Advanced documentation technologies for people-centred preparedness and re-construction in Bela, India</t>
  </si>
  <si>
    <t>10.1016/j.jbusres.2012.04.016</t>
  </si>
  <si>
    <t>Importance of spatial proximity between venture capital investors and investees in Germany</t>
  </si>
  <si>
    <t>10.1287/isre.2019.0890</t>
  </si>
  <si>
    <t>Turning Liabilities of Global Operations into Assets: IT-Enabled Social Integration Capacity and Exploratory Innovation</t>
  </si>
  <si>
    <t>10.1016/j.jtrangeo.2019.102474</t>
  </si>
  <si>
    <t>Examining inclusive mobility through smartcard data: What shall we make of senior citizens' declining bus patronage in the West Midlands?</t>
  </si>
  <si>
    <t>10.1007/s40273-022-01156-4</t>
  </si>
  <si>
    <t>Cost-Effectiveness Analysis of Prostate-Specific Membrane Antigen (PSMA) Positron Emission Tomography/Computed Tomography (PET/CT) for the Primary Staging of Prostate Cancer in Australia</t>
  </si>
  <si>
    <t>10.1108/DPM-01-2018-0021</t>
  </si>
  <si>
    <t>I don't want trouble: Freedom of expression and use of backchannels in the wake of Typhoon Haiyan</t>
  </si>
  <si>
    <t>10.1007/s10961-024-10067-9</t>
  </si>
  <si>
    <t>Entrepreneurial finance in Europe and the Russian war against Ukraine</t>
  </si>
  <si>
    <t>10.1108/IntR-03-2016-0070</t>
  </si>
  <si>
    <t>Anxiety about electronic data hacking Predictors and relations with digital privacy protection behavior</t>
  </si>
  <si>
    <t>10.1016/j.jtrangeo.2016.08.018</t>
  </si>
  <si>
    <t>Why cycling matters for Smart Cities. Internet of Bicycles for Intelligent Transport</t>
  </si>
  <si>
    <t>no focus on sndication ma effetti sulle performance di molti tipi di investimento</t>
  </si>
  <si>
    <t>10.1504/IJEV.2023.133456</t>
  </si>
  <si>
    <t>Performance effects of luring top investors for early-stage financing</t>
  </si>
  <si>
    <t>10.1016/j.tourman.2020.104139</t>
  </si>
  <si>
    <t>The lone digital tourism entrepreneur: Knowledge acquisition and collaborative transfer</t>
  </si>
  <si>
    <t>10.5465/AMP.2006.21903483</t>
  </si>
  <si>
    <t>An entrepreneur's guide to the venture capital galaxy</t>
  </si>
  <si>
    <t>related to pandemic risk</t>
  </si>
  <si>
    <t>10.12775/EiP.2022.031</t>
  </si>
  <si>
    <t>Risk perception in practice of Polish MNCs in Kazakhstan during COVID-19 time</t>
  </si>
  <si>
    <t>10.1080/0023656X.2019.1666973</t>
  </si>
  <si>
    <t>Being a 'Clydesider' in the age of deindustrialisation: skilled male identity and economic restructuring in the West of Scotland since the 1960s</t>
  </si>
  <si>
    <t>10.1080/07421222.2019.1628906</t>
  </si>
  <si>
    <t>Benefits of IT-Enabled Flexibilities for Foreign versus Local Firms in Emerging Economies</t>
  </si>
  <si>
    <t>10.1504/IJICBM.2015.071592</t>
  </si>
  <si>
    <t>Management education in India: a fit case for reengineering</t>
  </si>
  <si>
    <t>10.1016/j.jval.2019.11.007</t>
  </si>
  <si>
    <t>Informing Patient-Centered Care Through Stakeholder Engagement and Highly Stratified Quantitative Benefit-Harm Assessments</t>
  </si>
  <si>
    <t>10.1080/10920277.2017.1353430</t>
  </si>
  <si>
    <t>General Insurance Deductible Ratemaking</t>
  </si>
  <si>
    <t>10.1016/j.enpol.2015.03.013</t>
  </si>
  <si>
    <t>China's energy-water nexus - assessment of the energy sector's compliance with the 3 Red Lines industrial water policy</t>
  </si>
  <si>
    <t>10.36469/jheor.2021.21535</t>
  </si>
  <si>
    <t>Dissemination of Evidence-Based Recommendations for Sickle Cell Disease to Primary Care and Emergency Department Providers in North Carolina: A Cost Benefit Analysis</t>
  </si>
  <si>
    <t>10.1016/j.enpol.2019.111195</t>
  </si>
  <si>
    <t>Neither crowding in nor out: Public direct investment mobilising private investment into renewable electricity projects</t>
  </si>
  <si>
    <t>10.1080/07421222.2018.1481635</t>
  </si>
  <si>
    <t>A Strategic Value Appropriation Path for Cloud Computing</t>
  </si>
  <si>
    <t>10.1111/j.1468-5957.2007.02045.x</t>
  </si>
  <si>
    <t>Venture capitalists, business angels, and performance of entrepreneurial IPOs in the UK and France</t>
  </si>
  <si>
    <t>10.1515/erj-2023-0246</t>
  </si>
  <si>
    <t>Gender Gap in Business Angel Financing</t>
  </si>
  <si>
    <t>10.1016/j.enpol.2018.04.046</t>
  </si>
  <si>
    <t>Dream team or strange bedfellows? Complementarities and differences between incumbent energy companies and institutional investors in Swiss hydropower</t>
  </si>
  <si>
    <t>10.1016/j.enpol.2024.114302</t>
  </si>
  <si>
    <t>Empirical insights into enabling and impeding factors for increasing citizen investments in renewable energy communities</t>
  </si>
  <si>
    <t>10.1007/s11365-024-01052-7</t>
  </si>
  <si>
    <t>Business angel groups as collective action: an examination of the due diligence process</t>
  </si>
  <si>
    <t>10.1016/j.enpol.2018.04.005</t>
  </si>
  <si>
    <t>Shotgun or snowball approach? Accelerating the diffusion of rooftop solar photovoltaics through peer effects and social norms</t>
  </si>
  <si>
    <t>10.1016/j.enpol.2024.114106</t>
  </si>
  <si>
    <t>Does citizen participation improve acceptance of a Green Deal? Evidence from choice experiments in Ukraine and Switzerland</t>
  </si>
  <si>
    <t>10.1080/13675567.2015.1065801</t>
  </si>
  <si>
    <t>Collaborative academic-industry SCM research and knowledge building</t>
  </si>
  <si>
    <t>no focus on effect of syndication on companies</t>
  </si>
  <si>
    <t>coinvesting with local partners facilitate knowledge transfer</t>
  </si>
  <si>
    <t>10.1108/APJIE-06-2024-0126</t>
  </si>
  <si>
    <t>The venture capital lifecycle: the role of foreign venture capital in a developing startup scene in China</t>
  </si>
  <si>
    <t>10.1111/roie.12378</t>
  </si>
  <si>
    <t>Trust and foreign ownership: Evidence from intra-European foreign direct investments</t>
  </si>
  <si>
    <t>10.1093/scipol/scv016</t>
  </si>
  <si>
    <t>Policy-driven, narrative-based evidence gathering: UK priorities for decarbonisation through biomass</t>
  </si>
  <si>
    <t>10.1016/j.enpol.2020.111401</t>
  </si>
  <si>
    <t>Multi-perspective design of energy efficiency policies under the framework of national energy and climate action plans</t>
  </si>
  <si>
    <t>focus on angel networks</t>
  </si>
  <si>
    <t>10.1016/j.jcorpfin.2017.12.029</t>
  </si>
  <si>
    <t>Angel network affiliation and business angels' investment practices</t>
  </si>
  <si>
    <t>no focus on effect of syndication on companies but focus on structure of syndication</t>
  </si>
  <si>
    <t>10.1046/j.1467-6486.2003.00412.x</t>
  </si>
  <si>
    <t>The structure and management of alliances: Syndication in the venture capital industry</t>
  </si>
  <si>
    <t>no syndication between VC or BA</t>
  </si>
  <si>
    <t>??</t>
  </si>
  <si>
    <t>10.1016/j.ijindorg.2017.11.004</t>
  </si>
  <si>
    <t>Cooperative investment, access, and uncertainty</t>
  </si>
  <si>
    <t>10.1016/j.frl.2023.104951</t>
  </si>
  <si>
    <t>Sponsor Co-investment, inquiry divergence, and IPO pricing efficiency</t>
  </si>
  <si>
    <t>10.1080/13691066.2019.1608697</t>
  </si>
  <si>
    <t>The role of venture capital in the emerging entrepreneurial finance ecosystem: future threats and opportunities</t>
  </si>
  <si>
    <t>no focus dell'effetto sulle aziende</t>
  </si>
  <si>
    <t>10.1515/rne-2016-0026</t>
  </si>
  <si>
    <t>Co-Investments and Tacit Collusion in Regulated Network Industries: Experimental Evidence</t>
  </si>
  <si>
    <t xml:space="preserve">higher profit of coinvestments </t>
  </si>
  <si>
    <t>10.1016/j.econlet.2021.110263</t>
  </si>
  <si>
    <t>Co-investment deterrence</t>
  </si>
  <si>
    <t>10.1016/j.ejor.2007.08.038</t>
  </si>
  <si>
    <t>Optimal co-investment in supply chain infrastructure</t>
  </si>
  <si>
    <t>qualitative interviews</t>
  </si>
  <si>
    <t>???? il focus è coinvestiment da parte dei cittadini</t>
  </si>
  <si>
    <t>10.1016/j.enpol.2022.113340</t>
  </si>
  <si>
    <t>Crowdsourcing social acceptance: Why, when and how project developers offer citizens to co-invest in wind power</t>
  </si>
  <si>
    <t>scopus</t>
  </si>
  <si>
    <t>10.1080/0267257X.1994.9964316</t>
  </si>
  <si>
    <t>Marketing research and training in europe: A view of the next ten years</t>
  </si>
  <si>
    <t>10.1111/j.1468-2427.1978.tb00762.x</t>
  </si>
  <si>
    <t>Day‐care policy in France and its consequences for women: a study of the Metropolitan Paris area</t>
  </si>
  <si>
    <t>10.1093/elt/43.3.167</t>
  </si>
  <si>
    <t>Sitting on a rocket: An interview with professor Gillian Brown</t>
  </si>
  <si>
    <t>focus su loan syndication</t>
  </si>
  <si>
    <t>DOI non trovato</t>
  </si>
  <si>
    <t>Beyond syndicated loans: sources of credit for developing countries</t>
  </si>
  <si>
    <t>10.1016/0883-9026(89)90005-0</t>
  </si>
  <si>
    <t>Attitudes and behaviors of informal investors toward early-stage investments, technology-based ventures, and coinvestors</t>
  </si>
  <si>
    <t>an effect of syndication can be if it can raise money or not</t>
  </si>
  <si>
    <t>10.1111/1540-6229.00604</t>
  </si>
  <si>
    <t>Incentive Problems and General Partner Compensation in Limited Partnership Real Estate Investments</t>
  </si>
  <si>
    <t>francese</t>
  </si>
  <si>
    <t>10.1111/j.1754-7121.1994.tb00849.x</t>
  </si>
  <si>
    <t>Les politiques de négociation du gouvernement federal canadien: selon la loi et selon les décisions administratives</t>
  </si>
  <si>
    <t>10.1111/j.1477-9552.1969.tb01354.x</t>
  </si>
  <si>
    <t>THE FINANCING AND INCORPORATION OF GROUPS AND SYNDICATES</t>
  </si>
  <si>
    <t>no focus on syndication or their effect on companies</t>
  </si>
  <si>
    <t>10.1111/j.1467-8306.1993.tb01944.x</t>
  </si>
  <si>
    <t>Venture Capital Formation, Investment, and Regional Industrialization</t>
  </si>
  <si>
    <t>10.1111/j.1467-6435.1985.tb01245.x</t>
  </si>
  <si>
    <t>Unionization, Wages and Efficiency</t>
  </si>
  <si>
    <t>NO ABSTRACT</t>
  </si>
  <si>
    <t>10.1080/00076798100000028</t>
  </si>
  <si>
    <t>Options, concessions, syndicates, and the provision of venture capital, 1880–1913</t>
  </si>
  <si>
    <t>10.1080/01924036.1990.9688931</t>
  </si>
  <si>
    <t>Drugs, Crime, and the Failure of American Organized Crime Models</t>
  </si>
  <si>
    <t>10.1111/j.1911-3846.1991.tb00823.x</t>
  </si>
  <si>
    <t>Financial disclosure effects on labor contracts: A Nash analysis</t>
  </si>
  <si>
    <t>10.1108/02686909310046835</t>
  </si>
  <si>
    <t>The Financial World at Risk: The Dangers of Organized Crime, Money Laundering and Corruption</t>
  </si>
  <si>
    <t>10.1177/000271626334700103</t>
  </si>
  <si>
    <t>Organized Crime: A Business Enterprise</t>
  </si>
  <si>
    <t>10.1016/0883-9026(88)90022-5</t>
  </si>
  <si>
    <t>Venture capital in Western Europe</t>
  </si>
  <si>
    <t>10.1016/0883-9026(88)90023-7</t>
  </si>
  <si>
    <t>The structure of the investment networks of venture capital firms</t>
  </si>
  <si>
    <t>10.1016/0165-4101(90)90022-V</t>
  </si>
  <si>
    <t>Negotiated accounting rules in private financial contracts</t>
  </si>
  <si>
    <t>10.1111/j.1540-6261.1990.tb03726.x</t>
  </si>
  <si>
    <t>Determinants of Secondary Market Prices for Developing Country Syndicated Loans</t>
  </si>
  <si>
    <t>10.1016/0277-9536(85)90375-2</t>
  </si>
  <si>
    <t>Problems of substance abuse: Exploitation and control</t>
  </si>
  <si>
    <t>???? Focus on different syndication size</t>
  </si>
  <si>
    <t>10.1111/j.1540-6261.1989.tb02412.x</t>
  </si>
  <si>
    <t>Syndicate Size, Spreads, and Market Power during the Introduction of Shelf Registration</t>
  </si>
  <si>
    <t>10.1177/000271626737400110</t>
  </si>
  <si>
    <t>Methodological Problems in the Study of Organized Crime as a Social Problem</t>
  </si>
  <si>
    <t>10.1016/0883-9026(92)90020-R</t>
  </si>
  <si>
    <t>International perspectives on the supply of informal venture capital</t>
  </si>
  <si>
    <t>10.1111/j.1759-5436.1987.mp18002007.x</t>
  </si>
  <si>
    <t>Unions on Plantations: Do Basic Needs Matter?</t>
  </si>
  <si>
    <t>10.2307/41165035</t>
  </si>
  <si>
    <t>The Future of Investment in Real Estate</t>
  </si>
  <si>
    <t>10.1016/0883-9026(88)90011-0</t>
  </si>
  <si>
    <t>Venture capital and high technology entrepreneurship</t>
  </si>
  <si>
    <t>10.1016/0883-9026(91)90027-B</t>
  </si>
  <si>
    <t>Growth patterns of the European venture capital industry</t>
  </si>
  <si>
    <t>10.1017/S0022050700010317</t>
  </si>
  <si>
    <t>64thers, Syndicates, and Stock Promotions: Information Flows and Fund-raising Techniques of British Shipowners Before 1914</t>
  </si>
  <si>
    <t>10.1080/00137918508902926</t>
  </si>
  <si>
    <t>Dynamic investment criteria for capital budgeting decisions</t>
  </si>
  <si>
    <t>one of the effect of syndication can be companies monitoring</t>
  </si>
  <si>
    <t>10.1111/j.1540-6261.1992.tb04669.x</t>
  </si>
  <si>
    <t>Underwriter Compensation and Corporate Monitoring</t>
  </si>
  <si>
    <t>10.1016/0883-9026(86)90012-1</t>
  </si>
  <si>
    <t>Venture capital's role in financing innovation for economic growth</t>
  </si>
  <si>
    <t>10.1177/000271626334700105</t>
  </si>
  <si>
    <t>Chicago: Shades of Capone</t>
  </si>
  <si>
    <t>10.1111/j.1468-0270.1987.tb01862.x</t>
  </si>
  <si>
    <t>Schools as Self‐Seeking Syndicates</t>
  </si>
  <si>
    <t>focus on reason why VC syndicate, not on effect of syndication on firms</t>
  </si>
  <si>
    <t>10.1016/0883-9026(87)90004-8</t>
  </si>
  <si>
    <t>Syndicated investments by venture capital firms: A networking perspective</t>
  </si>
  <si>
    <t>10.1111/j.1744-7976.1983.tb01195.x</t>
  </si>
  <si>
    <t>The Determination of Wages and Working Conditions in the Agricultural Sector: Three Alternatives</t>
  </si>
  <si>
    <t>10.1111/j.1467-9523.1976.tb00197.x</t>
  </si>
  <si>
    <t>PROBLEMS OF BUILDING AGRARIAN ORGANIZATIONS IN KERALA</t>
  </si>
  <si>
    <t>10.1111/j.1540-6261.1985.tb02390.x</t>
  </si>
  <si>
    <t>The Rule 415 Experiment: Equity Markets</t>
  </si>
  <si>
    <t>10.1068/c050309</t>
  </si>
  <si>
    <t>The autonomous government of Catalonia.</t>
  </si>
  <si>
    <t>10.1016/0304-3932(93)90017-A</t>
  </si>
  <si>
    <t>Financing banking crises. Lessons from the panic of 1907</t>
  </si>
  <si>
    <t>10.1177/135050768301400109</t>
  </si>
  <si>
    <t>Management Education for the Changing International Environment</t>
  </si>
  <si>
    <t>10.2307/2234633</t>
  </si>
  <si>
    <t>Islamic economics: the emergence of a new paradigm</t>
  </si>
  <si>
    <t>10.1111/j.1467-9523.1964.tb00470.x</t>
  </si>
  <si>
    <t>WORKING SESSION4:REVOLUTION AGRICOLE ET VIE POLITIQUE</t>
  </si>
  <si>
    <t>10.1111/0162-895X.00310</t>
  </si>
  <si>
    <t>Two Reagans? Genre imperatives, ghostwriters, and presidential personality profiling</t>
  </si>
  <si>
    <t>10.1177/0743554898131003</t>
  </si>
  <si>
    <t>The association between humor and depression in adolescent psychiatric inpatients and high school students</t>
  </si>
  <si>
    <t>??? Abstract non esaustivo</t>
  </si>
  <si>
    <t>10.1016/S0165-1765(03)00087-9</t>
  </si>
  <si>
    <t>Financial syndication and R&amp;D</t>
  </si>
  <si>
    <t>10.1016/j.frl.2005.04.002</t>
  </si>
  <si>
    <t>A theory of loan syndication</t>
  </si>
  <si>
    <t>10.1177/0266242696142003</t>
  </si>
  <si>
    <t>Why 'business angels' say no: A case study of opportunities rejected by an informal investor syndicate</t>
  </si>
  <si>
    <t>10.7202/006903ar</t>
  </si>
  <si>
    <t>Unions and pay equity bargaining in Canada; [Les syndicats et la négociation de l'équité salariale au Canada]</t>
  </si>
  <si>
    <t>10.1006/jfin.1996.0008</t>
  </si>
  <si>
    <t>The marketing of closed-end fund IPOs: Evidence from transactions data</t>
  </si>
  <si>
    <t>10.1093/ssjj/6.1.1</t>
  </si>
  <si>
    <t>Heisei Yakuza: Burst bubble and Bōtaihō</t>
  </si>
  <si>
    <t>10.1080/10168730300080010</t>
  </si>
  <si>
    <t>Bank lending to ldcs: lessons from the 1970s</t>
  </si>
  <si>
    <t>10.1080/1366271042000265401</t>
  </si>
  <si>
    <t>The performance of venture-backed firms: The effect of venture capital company characteristics</t>
  </si>
  <si>
    <t>10.3200/WAFS.166.3.151-161</t>
  </si>
  <si>
    <t>"Blood diamonds" and Africa's armed conflicts in the post-cold war era</t>
  </si>
  <si>
    <t>10.1007/s12117-002-1011-4</t>
  </si>
  <si>
    <t>Transnational activities of Chinese crime organizations: A report prepared under an interagency agreement by the Federal Research Division, Library of congress</t>
  </si>
  <si>
    <t>no focus on effects of syndication</t>
  </si>
  <si>
    <t>10.1111/j.1936-4490.2004.tb00347.x</t>
  </si>
  <si>
    <t>The small world of Canadian capital markets: Statistical mechanics of investment bank syndicate networks, 1952-1989</t>
  </si>
  <si>
    <t>Vitol hopeful of leading syndicate to raise finance for Iran's Neka-Tehran pipeline</t>
  </si>
  <si>
    <t>no focuus on syndication</t>
  </si>
  <si>
    <t>10.1016/S0304-405X(02)00078-8</t>
  </si>
  <si>
    <t>A theory of strategic venture investing</t>
  </si>
  <si>
    <t>10.1080/0143659022000005328</t>
  </si>
  <si>
    <t>At the limits of spatial governmentality: A message from the tip of Africa</t>
  </si>
  <si>
    <t>10.1080/1369106042000277688</t>
  </si>
  <si>
    <t>Explaining venture capital firms' syndication behaviour: A longitudinal study</t>
  </si>
  <si>
    <t>5a</t>
  </si>
  <si>
    <t>10.1016/j.jbusvent.2005.12.002</t>
  </si>
  <si>
    <t>Government policy towards entrepreneurial finance: Innovation investment funds</t>
  </si>
  <si>
    <t>10.1080/15295039709366997</t>
  </si>
  <si>
    <t>Success defined by television: The value system promoted by PM Magazine</t>
  </si>
  <si>
    <t>10.1080/09603100110076321</t>
  </si>
  <si>
    <t>Forecasting capital flows to emerging markets: A Kalman filtering approach</t>
  </si>
  <si>
    <t>10.1300/J105v28n01_06</t>
  </si>
  <si>
    <t>The university of California's collection development collaboration: A campus perspective</t>
  </si>
  <si>
    <t>10.1111/j.1540-6261.1996.tb05232.x</t>
  </si>
  <si>
    <t>Financing for Blue Stream project moves forward</t>
  </si>
  <si>
    <t>10.1016/S1042-4431(01)00039-7</t>
  </si>
  <si>
    <t>European financial market integration: The case of private sector bonds and syndicate loans</t>
  </si>
  <si>
    <t>10.1080/00049919993926</t>
  </si>
  <si>
    <t>Electronic gallipoli?</t>
  </si>
  <si>
    <t>10.1016/j.jfineco.2003.07.003</t>
  </si>
  <si>
    <t>The effect of capital structure when expected agency costs are extreme</t>
  </si>
  <si>
    <t>10.1016/0263-7863(96)00056-7</t>
  </si>
  <si>
    <t>Re-engineering the Productivity Initiative Programme</t>
  </si>
  <si>
    <t>10.1002/(SICI)1099-1328(199701)9:1&lt;59::AID-JID351&gt;3.0.CO;2-L</t>
  </si>
  <si>
    <t>Debt-equity swaps and the enforcement of sovereign loan contracts</t>
  </si>
  <si>
    <t>10.1080/00014788.1997.9729554</t>
  </si>
  <si>
    <t>Loan covenants and relationship banking in MBOs</t>
  </si>
  <si>
    <t>10.1016/s0148-6195(01)00059-5</t>
  </si>
  <si>
    <t>Multiple bank lending and seniority in claims</t>
  </si>
  <si>
    <t>10.1111/j.1540-6261.2005.00775.x</t>
  </si>
  <si>
    <t>The limits of financial globalization</t>
  </si>
  <si>
    <t>10.1080/0022038042000218170</t>
  </si>
  <si>
    <t>Developing country economic structure and the pricing of syndicated credits</t>
  </si>
  <si>
    <t>10.1086/321301</t>
  </si>
  <si>
    <t>Syndication networks and the spatial distribution of venture capital investments</t>
  </si>
  <si>
    <t>10.1080/136910699295839</t>
  </si>
  <si>
    <t>The syndication of private equity: Evidence from the UK</t>
  </si>
  <si>
    <t>focus sul successo delle venture ma non delle aziende</t>
  </si>
  <si>
    <t>syndications lower return in Australia</t>
  </si>
  <si>
    <t>10.1080/1369106042000175573</t>
  </si>
  <si>
    <t>Venture capital returns in Australia</t>
  </si>
  <si>
    <t>10.1207/s15327736me1701_1</t>
  </si>
  <si>
    <t>The Financial Interest and Syndication Rules and Changes in Program Diversity</t>
  </si>
  <si>
    <t>10.1016/S1062-9769(99)00005-8</t>
  </si>
  <si>
    <t>Does the market perceive a difference in rating agencies?</t>
  </si>
  <si>
    <t>10.1016/s0160-791x(98)00025-6</t>
  </si>
  <si>
    <t>An end to unemployment in Europe: From breakdown to breakthrough</t>
  </si>
  <si>
    <t>10.1111/0022-1082.00239</t>
  </si>
  <si>
    <t>Outside equity</t>
  </si>
  <si>
    <t>Syndication--the emerging model for business in the Internet era.</t>
  </si>
  <si>
    <t>focus sui motivi per cui avvengono le syndication ma non su quale effetto queste abbiano sulle aziende (+ qualitativo)</t>
  </si>
  <si>
    <t>10.1016/j.rfe.2005.10.001</t>
  </si>
  <si>
    <t>Who chooses whom? Syndication, skills and reputation</t>
  </si>
  <si>
    <t>10.1111/j.1540-6520.2006.00115.x</t>
  </si>
  <si>
    <t>Venture capitalists' decision to syndicate</t>
  </si>
  <si>
    <t>focus on banks in syndication</t>
  </si>
  <si>
    <t>??? possibile effetto delle relazioni sulle performance in ambito della syndication</t>
  </si>
  <si>
    <t>10.1177/1476127005055793</t>
  </si>
  <si>
    <t>Should you bank on your network? Relational and positional embeddedness in the making of financial capital</t>
  </si>
  <si>
    <t>10.1300/J105v28n01_03</t>
  </si>
  <si>
    <t>The economics and management of digital resources in a multi-campus, multi-library university: Introduction</t>
  </si>
  <si>
    <t>10.1080/1369106022000024978</t>
  </si>
  <si>
    <t>Regional seed investing: Merchantbanc</t>
  </si>
  <si>
    <t>10.1080/09502380500159413</t>
  </si>
  <si>
    <t>The immortal cosmopolitan: The international co-production and global circulation of highlander: The series</t>
  </si>
  <si>
    <t>10.1111/j.1467-6419.2007.00272.x</t>
  </si>
  <si>
    <t>What do economists tell us about venture capital contracts?</t>
  </si>
  <si>
    <t>non  pertinente</t>
  </si>
  <si>
    <t>10.1080/13501769780000041</t>
  </si>
  <si>
    <t>Beyond policy community: French agriculture and the gatt</t>
  </si>
  <si>
    <t>Developments in the use of machinery syndicates by farmers in eastern Germany</t>
  </si>
  <si>
    <t>focus of information iof rates</t>
  </si>
  <si>
    <t>10.1111/j.1475-6803.2006.00190.x</t>
  </si>
  <si>
    <t>The informational role of bank loan ratings</t>
  </si>
  <si>
    <t>10.1108/00251740710753729</t>
  </si>
  <si>
    <t>Performance effects of venture capital firm networks</t>
  </si>
  <si>
    <t>10.1111/j.1467-6486.1995.tb00779.x</t>
  </si>
  <si>
    <t>VENTURE CAPITALIST RELATIONSHIPS IN THE DEAL STRUCTURING AND POST‐INVESTMENT STAGES OF NEW FIRM CREATION</t>
  </si>
  <si>
    <t>10.1111/j.1540-6520.2006.00117.x</t>
  </si>
  <si>
    <t>Allocation of attention to portfolio companies and the performance of venture capital firms</t>
  </si>
  <si>
    <t>10.1017/S0026749X06002174</t>
  </si>
  <si>
    <t>Foreign devils, finance and informal empire: Britain and China c. 1900-1912</t>
  </si>
  <si>
    <t>effects of syndication are not a primary focus</t>
  </si>
  <si>
    <t>10.1016/S0378-4266(99)00058-8</t>
  </si>
  <si>
    <t>Default rates in the syndicated bank loan market: A mortality analysis</t>
  </si>
  <si>
    <t>10.1080/08821127.2005.10677981</t>
  </si>
  <si>
    <t>The chilling effect of politics: CBS news and documentaries during the fin-syn debate in the reagan years</t>
  </si>
  <si>
    <t>10.1016/S1059-0560(98)90031-4</t>
  </si>
  <si>
    <t>Oil crises and sovereign debt's private financingedward</t>
  </si>
  <si>
    <t>no focus su success</t>
  </si>
  <si>
    <t>10.1111/j.1540-6520.2006.00118.x</t>
  </si>
  <si>
    <t>Venture capital investment strategy and portfolio failure rate: A longitudinal study</t>
  </si>
  <si>
    <t>3a</t>
  </si>
  <si>
    <t>!!!!!!!!!!</t>
  </si>
  <si>
    <t>10.1080/0159630042000290946</t>
  </si>
  <si>
    <t>Wounded identities, sex and pleasure: "Doing it" at school. NOT!</t>
  </si>
  <si>
    <t>no focus su equity syndication</t>
  </si>
  <si>
    <t>??? We can see that the spread is higher when there is syndication. Can it be considered as an effect?</t>
  </si>
  <si>
    <t>10.1111/j.1475-6803.2006.00172.x</t>
  </si>
  <si>
    <t>Relationships and underwriter spreads in the Eurobond floating rate note market</t>
  </si>
  <si>
    <t>10.1111/1467-9485.00169</t>
  </si>
  <si>
    <t>The economics of American sports leagues</t>
  </si>
  <si>
    <t>2a</t>
  </si>
  <si>
    <t>"May I speak with the DJ?" Industry consolidation, computer technologies, and their impact on radio in the late 1990s: A case study</t>
  </si>
  <si>
    <t>1a</t>
  </si>
  <si>
    <t>focus sulla probabilità di formare una syndication ma non l'effetto questa ha sulle aziende</t>
  </si>
  <si>
    <t>10.1016/S0305-0483(01)00024-X</t>
  </si>
  <si>
    <t>The syndication of venture capital investments</t>
  </si>
  <si>
    <t>Kit for the Kiwi challenge</t>
  </si>
  <si>
    <t>10.1016/S0378-4266(03)00192-4</t>
  </si>
  <si>
    <t>10.1016/0378-4266(95)00006-2</t>
  </si>
  <si>
    <t>Monitoring, loan renegotiability, and firm value: The role of lending syndicates</t>
  </si>
  <si>
    <t>10.1215/10474552-14-3-34</t>
  </si>
  <si>
    <t>The challenge of terrorism and organized crime</t>
  </si>
  <si>
    <t>10.1016/j.jbusvent.2003.07.001</t>
  </si>
  <si>
    <t>Agency costs, institutions, learning, and taxation in venture capital contracting</t>
  </si>
  <si>
    <t>10.1111/j.1755-053X.2005.tb00119.x</t>
  </si>
  <si>
    <t>Liquidity risk and venture capital finance</t>
  </si>
  <si>
    <t>no focus on effect of companies but focus on VC's commitment</t>
  </si>
  <si>
    <t>10.1111/j.1540-6520.2006.00121.x</t>
  </si>
  <si>
    <t>Interorganizational commitment in syndicated cross-border venture capital investments</t>
  </si>
  <si>
    <t>10.1016/S0378-4266(98)00123-X</t>
  </si>
  <si>
    <t>A theory of banking structure</t>
  </si>
  <si>
    <t>10.1300/J105v28n01_05</t>
  </si>
  <si>
    <t>The economics and management of digital resources in a multi-campus, multi-library university: The shared digital collection</t>
  </si>
  <si>
    <t>focus on business angels</t>
  </si>
  <si>
    <t>10.1080/1369106032000152443</t>
  </si>
  <si>
    <t>The pre-investment behaviour of business angels: A social capital approach</t>
  </si>
  <si>
    <t>10.1006/jfin.2000.0298</t>
  </si>
  <si>
    <t>Syndicated Loans</t>
  </si>
  <si>
    <t>10.1080/13691060500120853</t>
  </si>
  <si>
    <t>Executive forum: Seven ways to stimulate business angels' investments</t>
  </si>
  <si>
    <t>Ethnic differences in self-employment among Southeast Asian refugees in Canada</t>
  </si>
  <si>
    <t>10.1080/08985620110067511</t>
  </si>
  <si>
    <t>Informal investors - A categorization, with policy implications</t>
  </si>
  <si>
    <t>10.1017/S0008197302251600</t>
  </si>
  <si>
    <t>Negligence: Canada remakes the anns TEST</t>
  </si>
  <si>
    <t>The cost of financing debt and equity issues in the Canadian forest products industry</t>
  </si>
  <si>
    <t>it can show how syndication can reduce information asymmetry</t>
  </si>
  <si>
    <t>10.1111/j.1540-6261.2007.01219.x</t>
  </si>
  <si>
    <t>Information asymmetry and financing arrangements: Evidence from syndicated loans</t>
  </si>
  <si>
    <t>10.1080/13691060600996723</t>
  </si>
  <si>
    <t>Executive forum: Public support for the business angel market in Europe - A critical review</t>
  </si>
  <si>
    <t>10.1080/1350485042000338617</t>
  </si>
  <si>
    <t>Key factors affecting internationally active banks' decisions to participate in loan syndications</t>
  </si>
  <si>
    <t>10.1080/13691060600759782</t>
  </si>
  <si>
    <t>Venture capitalist quality and IPO certification</t>
  </si>
  <si>
    <t>10.1080/13691060050135091</t>
  </si>
  <si>
    <t>Venture capital market complementarities: The links between business angels and venture capital funds in the United Kingdom</t>
  </si>
  <si>
    <t>10.1017/S0021849903030381</t>
  </si>
  <si>
    <t>non tratta di come le syndication hanno effetto sulle aziende</t>
  </si>
  <si>
    <t>10.1111/1475-6803.00004</t>
  </si>
  <si>
    <t>Differences in performance of independent and finance-affiliated venture capital firms</t>
  </si>
  <si>
    <t>10.1111/j.1755-053X.2006.tb00159.x</t>
  </si>
  <si>
    <t>A comparison of syndicated loan pricing at investment and commercial banks</t>
  </si>
  <si>
    <t>10.2307/1520194</t>
  </si>
  <si>
    <t>Egyptian advocacy NGOs: Catalysts for social and political change?</t>
  </si>
  <si>
    <t>10.1023/A:1008266402301</t>
  </si>
  <si>
    <t>City of secrets: Drugs, money and the law in Hong Kong</t>
  </si>
  <si>
    <t>no focus su effetto delle aziende</t>
  </si>
  <si>
    <t>syndication riduce i problemi di selezione avversa</t>
  </si>
  <si>
    <t>10.1111/j.1540-6520.2006.00116.x</t>
  </si>
  <si>
    <t>Adverse selection and capital structure: Evidence from venture capital</t>
  </si>
  <si>
    <t>10.7202/051114ar</t>
  </si>
  <si>
    <t>Union Planning: A Framework and Research Agenda; [La planification organisationnelle des syndicats : Un programme de recherche]</t>
  </si>
  <si>
    <t>no focus on effects od syndication</t>
  </si>
  <si>
    <t>10.1007/s11187-005-2051-3</t>
  </si>
  <si>
    <t>Venture capitalists, syndication and governance in initial public offerings</t>
  </si>
  <si>
    <t>10.1017/S1566752906005258</t>
  </si>
  <si>
    <t>The law and finance of venture capital financing in europe: Findings from the ricafe research project</t>
  </si>
  <si>
    <t>10.1007/s10693-006-8738-z</t>
  </si>
  <si>
    <t>The informational efficiency of the equity market as compared to the syndicated bank loan market</t>
  </si>
  <si>
    <t>10.1016/S0883-9026(00)00060-4</t>
  </si>
  <si>
    <t>Is it worth it? The rates of return from informal venture capital investments</t>
  </si>
  <si>
    <t>10.1080/10511482.2000.9521364</t>
  </si>
  <si>
    <t>The Low-Income Housing Tax Credit as an aid to housing finance: How well has it worked?</t>
  </si>
  <si>
    <t>Tips from the experts: RSS feeds from STM databases: Innovative possibilities</t>
  </si>
  <si>
    <t>focus sulla frequenza delle syndication ma non sull'effetto delle syndication sulle aziende</t>
  </si>
  <si>
    <t>10.1007/s11187-008-9126-x</t>
  </si>
  <si>
    <t>Resources access needs and capabilities as mediators of the relationship between VC firm size and syndication</t>
  </si>
  <si>
    <t>10.2308/accr.2010.85.2.637</t>
  </si>
  <si>
    <t>Do firms incur costs to avoid reducing pre-tax earnings? evidence from the accounting for low-income housing tax credits</t>
  </si>
  <si>
    <t>effetto della durata della syndication sui tassi di interesse</t>
  </si>
  <si>
    <t>10.1016/j.jfineco.2010.10.009</t>
  </si>
  <si>
    <t>Institutional demand pressure and the cost of corporate loans</t>
  </si>
  <si>
    <t>10.1016/j.frl.2010.02.001</t>
  </si>
  <si>
    <t>Financial distress, information asymmetry, and syndicate structure: Evidence from Japanese borrowers</t>
  </si>
  <si>
    <t>focus on kam</t>
  </si>
  <si>
    <t>10.1362/026725709X479354</t>
  </si>
  <si>
    <t>A stage model for transitioning to KAM</t>
  </si>
  <si>
    <t>10.1016/j.gfj.2010.03.002</t>
  </si>
  <si>
    <t>NYSE listings and firm borrowing costs: An empirical investigation</t>
  </si>
  <si>
    <t>10.1504/GBER.2008.019023</t>
  </si>
  <si>
    <t>Terrorism and business: A view from an insurance practitioner</t>
  </si>
  <si>
    <t>focus su effetto degli incentivo e non effetto sulle aziende</t>
  </si>
  <si>
    <t>10.1002/smj.851</t>
  </si>
  <si>
    <t>Entrepreneurial finance meets organizational reality: Comparing investment practices and performance of corporate and independent venture capitalists</t>
  </si>
  <si>
    <t>10.1111/j.1540-6261.2007.01250.x</t>
  </si>
  <si>
    <t>Presidential address: Issuers, underwriter syndicates, and aftermarket transparency</t>
  </si>
  <si>
    <t>10.1093/swr/32.4.269</t>
  </si>
  <si>
    <t>Impact of a NIDA research development program in a school of social work</t>
  </si>
  <si>
    <t>10.1016/j.qref.2010.09.005</t>
  </si>
  <si>
    <t>Cross-border venture capital flows and local ties: Evidence from developed countries</t>
  </si>
  <si>
    <t>no focus su syndication</t>
  </si>
  <si>
    <t>10.1080/08985620701795442</t>
  </si>
  <si>
    <t>Attracting cross-border venture capital: The role of a local investor</t>
  </si>
  <si>
    <t>focus sulla probabilità che ci sia una syndication ma non l'effetto della syndication sulle aziende</t>
  </si>
  <si>
    <t>!!!!!!!!!!!!</t>
  </si>
  <si>
    <t>10.1111/j.1540-6288.2010.00261.x</t>
  </si>
  <si>
    <t>Syndication in venture capital financing</t>
  </si>
  <si>
    <t>10.1016/j.jbusvent.2008.07.001</t>
  </si>
  <si>
    <t>Legality and venture capital governance around the world</t>
  </si>
  <si>
    <t>10.1111/j.1467-6486.2007.00747.x</t>
  </si>
  <si>
    <t>Internal knowledge development and external knowledge access in venture capital investment performance</t>
  </si>
  <si>
    <t>10.1016/j.jfineco.2010.10.002</t>
  </si>
  <si>
    <t>Do hedge funds trade on private information? Evidence from syndicated lending and short-selling</t>
  </si>
  <si>
    <t>The role of community banks in economic development: A Nigerian case study</t>
  </si>
  <si>
    <t>qualitativo</t>
  </si>
  <si>
    <t>10.1016/j.econlet.2009.10.004</t>
  </si>
  <si>
    <t>Venture capital syndication and the financing of innovation: Financial versus expertise motives</t>
  </si>
  <si>
    <t>10.1080/13691060802380098</t>
  </si>
  <si>
    <t>Measuring business angel investment activity in the United Kingdom: A review of potential data sources</t>
  </si>
  <si>
    <t>focus of banks effects on syndication</t>
  </si>
  <si>
    <t>10.1080/09603100903459899</t>
  </si>
  <si>
    <t>Banking environment and loan syndicate structure: A cross-country analysis</t>
  </si>
  <si>
    <t>10.1111/j.1540-6520.2009.00356.x</t>
  </si>
  <si>
    <t>Syndication of venture capital investment: The art of resource pooling</t>
  </si>
  <si>
    <t>not focus on syndication effects</t>
  </si>
  <si>
    <t>10.1017/S1867299X00001367</t>
  </si>
  <si>
    <t>Origination and distribution of debt: Risks and regulatory solutions</t>
  </si>
  <si>
    <t>10.1016/j.jfi.2009.06.001</t>
  </si>
  <si>
    <t>Financial contracting with strategic investors: Evidence from corporate venture capital backed IPOs</t>
  </si>
  <si>
    <t>focus on project financing</t>
  </si>
  <si>
    <t>10.1057/jibs.2009.63</t>
  </si>
  <si>
    <t>The economics of large-scale infrastructure FDI: The case of project finance</t>
  </si>
  <si>
    <t>not focus on syndication</t>
  </si>
  <si>
    <t>10.1111/j.1467-8683.2011.00857.x</t>
  </si>
  <si>
    <t>Shareholders' rights and the effect of the origin of venture capital firms on the underpricing of US IPOs</t>
  </si>
  <si>
    <t>10.1068/a39353</t>
  </si>
  <si>
    <t>Does venture capital investment really require spatial proximity? An empirical investigation</t>
  </si>
  <si>
    <t>10.1258/cr.2009.090046</t>
  </si>
  <si>
    <t>France sets standards for practice of aesthetic surgery</t>
  </si>
  <si>
    <t>10.1016/j.jacceco.2008.08.001</t>
  </si>
  <si>
    <t>The role of information asymmetry and financial reporting quality in debt trading: Evidence from the secondary loan market</t>
  </si>
  <si>
    <t>10.1093/rfs/hhm061</t>
  </si>
  <si>
    <t>The real effects of debt certification: Evidence from the introduction of bank loan ratings</t>
  </si>
  <si>
    <t>syndication is not the main focus</t>
  </si>
  <si>
    <t>10.1080/16081625.2008.9720813</t>
  </si>
  <si>
    <t>The Information Content of Quarterly Earnings in Syndicated Bank Loan Prices</t>
  </si>
  <si>
    <t>10.1111/j.1540-6261.2007.01298.x</t>
  </si>
  <si>
    <t>Is the corporate loan market globally integrated? A pricing puzzle</t>
  </si>
  <si>
    <t>10.1093/rfs/hhq056</t>
  </si>
  <si>
    <t>When shareholders are creditors: Effects of the simultaneous holding of equity and debt by non-commercial banking institutions</t>
  </si>
  <si>
    <t>effects of syndication are not central focus</t>
  </si>
  <si>
    <t>10.1007/s10693-007-0019-y</t>
  </si>
  <si>
    <t>Constraints on loan sales and the price of liquidity</t>
  </si>
  <si>
    <t>10.1108/03074350910960328</t>
  </si>
  <si>
    <t>Do internationally cross-listed non-US firms obtain more favorable terms for syndicated loans?</t>
  </si>
  <si>
    <t>10.1111/j.1467-8381.2011.02064.x</t>
  </si>
  <si>
    <t>Corporate venture capital and its contribution to intermediate goods firms in South Korea</t>
  </si>
  <si>
    <t>no relationship between syndication and success</t>
  </si>
  <si>
    <t>10.2189/asqu.53.2.266</t>
  </si>
  <si>
    <t>Bringing the context back in: Settings and the search for syndicate partners in venture capital investment networks</t>
  </si>
  <si>
    <t>10.1108/07419050810946204</t>
  </si>
  <si>
    <t>Web-based legal information services and academic law libraries in Nigeria</t>
  </si>
  <si>
    <t>10.1017/S0956793307002282</t>
  </si>
  <si>
    <t>Making good land from bad: The drainage of west lancashire, c. 1650-1850</t>
  </si>
  <si>
    <t>10.1016/j.jfi.2007.03.003</t>
  </si>
  <si>
    <t>Experience, screening and syndication in venture capital investments</t>
  </si>
  <si>
    <t>10.2202/1932-0213.1076</t>
  </si>
  <si>
    <t>Corporatism and the ghost of the third way</t>
  </si>
  <si>
    <t>10.2202/1553-3832.1741</t>
  </si>
  <si>
    <t>The dangers of deficit reduction</t>
  </si>
  <si>
    <t>qualitative</t>
  </si>
  <si>
    <t>10.1080/13662716.2010.528940</t>
  </si>
  <si>
    <t>Syndication, networks and the growth of venture capital in Philadelphia, 1980-99</t>
  </si>
  <si>
    <t>10.1080/09603107.2010.522518</t>
  </si>
  <si>
    <t>The evolution of inter-organizational networks in venture capital financing</t>
  </si>
  <si>
    <t>10.1111/j.1755-053X.2008.00024.x</t>
  </si>
  <si>
    <t>The impact of past syndicate alliances on the consolidation of financial institutions</t>
  </si>
  <si>
    <t>10.1002/jsc.849</t>
  </si>
  <si>
    <t>Angel finance: the other venture capital</t>
  </si>
  <si>
    <t>10.1016/j.jmoneco.2009.04.007</t>
  </si>
  <si>
    <t>The alchemy of CDO credit ratings</t>
  </si>
  <si>
    <t>10.1016/j.jeconbus.2010.06.002</t>
  </si>
  <si>
    <t>Performance reversals and attitudes towards risk in the venture capital (VC) market</t>
  </si>
  <si>
    <t xml:space="preserve">focus on expected liquidity in syndication </t>
  </si>
  <si>
    <t>10.1016/j.finmar.2007.12.002</t>
  </si>
  <si>
    <t>Liquidity in the pricing of syndicated loans</t>
  </si>
  <si>
    <t>focused on defaulting lender provisions in syndication</t>
  </si>
  <si>
    <t>Syndicated lending update: Defaulting lender issues</t>
  </si>
  <si>
    <t>10.1007/s11192-009-0149-0</t>
  </si>
  <si>
    <t>Rete-netzwerk-red: Analyzing and visualizing scholarly networks using the Network Workbench Tool</t>
  </si>
  <si>
    <t>10.1287/mnsc.1060.0620</t>
  </si>
  <si>
    <t>Emergent properties of a new financial market: American venture capital syndication, 1960-2005</t>
  </si>
  <si>
    <t>10.1108/20441391111100741</t>
  </si>
  <si>
    <t>Effect of capital constraints on risk preference behavior of commercial banks</t>
  </si>
  <si>
    <t>10.1080/09603100801949744</t>
  </si>
  <si>
    <t>European mezzanine</t>
  </si>
  <si>
    <t>10.1057/jibs.2010.51</t>
  </si>
  <si>
    <t>Effects of inward investment on outward investment: The venture capital industry worldwide 1985-2007</t>
  </si>
  <si>
    <t>10.1080/13691060701324478</t>
  </si>
  <si>
    <t>How experience and perceptions shape risky behaviour: Evidence from the venture capital industry</t>
  </si>
  <si>
    <t>advantages of syndication are mentioned</t>
  </si>
  <si>
    <t>10.1093/rof/rfm009</t>
  </si>
  <si>
    <t>Institutional investors and private equity</t>
  </si>
  <si>
    <t>10.1080/13691066.2010.486149</t>
  </si>
  <si>
    <t>The early-stage risk capital market in scotland since 2000: Issues of scale, characteristics and market efficiency</t>
  </si>
  <si>
    <t>10.1504/IJCEELL.2010.037057</t>
  </si>
  <si>
    <t>Forensic-free AV surveillance audit podcasts for e-competence of academics and staff - repurposed traditional instructions for blended, distance and self-study e-learning to maximise lecture capture ROI</t>
  </si>
  <si>
    <t>10.1177/0266242609338754</t>
  </si>
  <si>
    <t>Public Policy Support for the Informal Venture Capital Market in Europe: A Critical Review</t>
  </si>
  <si>
    <t>focus on bond and syndicated loans</t>
  </si>
  <si>
    <t>one of the effect of syndication can be the high entrance speed in the market</t>
  </si>
  <si>
    <t>10.1016/j.jbankfin.2007.12.016</t>
  </si>
  <si>
    <t>The decision to first enter the public bond market: The role of firm reputation, funding choices, and bank relationships</t>
  </si>
  <si>
    <t>10.1016/j.econlet.2008.02.027</t>
  </si>
  <si>
    <t>Are firms reluctant to engage in inter-organizational exchange relationships with competitors?</t>
  </si>
  <si>
    <t>10.1007/s10843-008-0030-x</t>
  </si>
  <si>
    <t>Pre-seed government venture capital funds</t>
  </si>
  <si>
    <t>10.1016/j.jcorpfin.2007.04.006</t>
  </si>
  <si>
    <t>A theory of private equity turnarounds</t>
  </si>
  <si>
    <t>abstract non disponibile, ma dal titolo escluso</t>
  </si>
  <si>
    <t>10.1007/BF03399239</t>
  </si>
  <si>
    <t>Nothing Ventured — Nothing Gained? Empirical Evidence on Venture Capital Financing in Switzerland</t>
  </si>
  <si>
    <t>?</t>
  </si>
  <si>
    <t>26m</t>
  </si>
  <si>
    <t>Co-managers, Information, and the Secondary Market Liquidity of Initial Public Offerings</t>
  </si>
  <si>
    <t>10.1016/j.ribaf.2006.03.004</t>
  </si>
  <si>
    <t>A portfolio based theory of excessive foreign borrowing and capital control in a small open economy</t>
  </si>
  <si>
    <t>10.1016/j.ememar.2008.04.001</t>
  </si>
  <si>
    <t>Syndicated loans in emerging markets</t>
  </si>
  <si>
    <t>syndication is not the main topic</t>
  </si>
  <si>
    <t>10.1111/j.1475-679X.2010.00384.x</t>
  </si>
  <si>
    <t>Price discovery and dissemination of private information by loan syndicate participants</t>
  </si>
  <si>
    <t>focus on the level of involvment of companies in syndication</t>
  </si>
  <si>
    <t>10.1111/j.1467-6486.2007.00764.x</t>
  </si>
  <si>
    <t>Firm and group influences on venture capital firms' involvement in new ventures</t>
  </si>
  <si>
    <t>10.1080/13691066.2010.543321</t>
  </si>
  <si>
    <t>Underpricing, wealth loss for pre-existing shareholders and the cost of going public: The role of private equity backing in italian IPOs</t>
  </si>
  <si>
    <t>realted to why firms do syndication and not tothe effects on it</t>
  </si>
  <si>
    <t>10.1007/s11187-008-9169-z</t>
  </si>
  <si>
    <t>When do venture capitalists collaborate? evidence on the driving forces of venture capital syndication</t>
  </si>
  <si>
    <t>10.1353/sof.2007.0110</t>
  </si>
  <si>
    <t>Competitive embeddedness and the emergence of interfirm cooperation</t>
  </si>
  <si>
    <t>related on business angels figures in general</t>
  </si>
  <si>
    <t>10.1002/jsc.852</t>
  </si>
  <si>
    <t>Business angels: who they really are</t>
  </si>
  <si>
    <t>10.1016/j.jbusvent.2009.01.002</t>
  </si>
  <si>
    <t>The interplay of need and opportunity in venture capital investment syndication</t>
  </si>
  <si>
    <t>10.1016/j.omega.2009.09.008</t>
  </si>
  <si>
    <t>Pricing and momentum of syndicated credit in Europe</t>
  </si>
  <si>
    <t>related to the effects of experience</t>
  </si>
  <si>
    <t>10.1016/j.jbusvent.2008.05.001</t>
  </si>
  <si>
    <t>Developing the selection and valuation capabilities through learning: The case of corporate venture capital</t>
  </si>
  <si>
    <t>non propriamente incentrato sugli effetti della syndication ma indica quali imprese lo prediligono</t>
  </si>
  <si>
    <t>10.1080/13518470903314394</t>
  </si>
  <si>
    <t>Large debt financing: Syndicated loans versus corporate bonds</t>
  </si>
  <si>
    <t>focused on people that manage syndication</t>
  </si>
  <si>
    <t>10.1080/13691061003711438</t>
  </si>
  <si>
    <t>Business angel syndicates: An exploratory study of gatekeepers</t>
  </si>
  <si>
    <t>25m</t>
  </si>
  <si>
    <t>10.1016/j.socnet.2007.07.004</t>
  </si>
  <si>
    <t>Equicentrality and network centralization: A micro-macro linkage</t>
  </si>
  <si>
    <t>10.1097/ACM.0b013e3181ace6bc</t>
  </si>
  <si>
    <t>Methodology and Outcomes of a Family Medicine Research Fellowship</t>
  </si>
  <si>
    <t>10.1007/s10490-007-9045-4</t>
  </si>
  <si>
    <t>Risk and capital structure in Asian project finance</t>
  </si>
  <si>
    <t>10.1016/j.ecolecon.2008.05.001</t>
  </si>
  <si>
    <t>A common-pool resource approach for water quality management: An Australian case study</t>
  </si>
  <si>
    <t>24m</t>
  </si>
  <si>
    <t>Classification of co-investment institutions: Necessity and problems</t>
  </si>
  <si>
    <t>10.1177/0959680110394370</t>
  </si>
  <si>
    <t>Varieties of capitalism and financial cooperation between employers: The initial and continuous vocational training in comparison</t>
  </si>
  <si>
    <t>not related to effects of syndication</t>
  </si>
  <si>
    <t>10.1111/j.1540-6520.2009.00366.x</t>
  </si>
  <si>
    <t>Unique resources of corporate venture capitalists as a key to entry into rigid venture capital syndication networks</t>
  </si>
  <si>
    <t>la syndication può aumentare la reputazione degli investitori</t>
  </si>
  <si>
    <t>10.1504/IJPSPM.2009.029117</t>
  </si>
  <si>
    <t>Performance of new equity issuers, venture capital and auditors' reputation</t>
  </si>
  <si>
    <t>10.1016/j.jbankfin.2006.12.011</t>
  </si>
  <si>
    <t>Loan underpricing and the provision of merger advisory services</t>
  </si>
  <si>
    <t>10.1111/j.1468-5957.2009.02124.x</t>
  </si>
  <si>
    <t>Private equity syndication: Agency costs, reputation and collaboration</t>
  </si>
  <si>
    <t>10.1080/08838150903327181</t>
  </si>
  <si>
    <t>Prime-Time television program ownership in a post-fin/syn world</t>
  </si>
  <si>
    <t>10.1179/014703710X12772211565864</t>
  </si>
  <si>
    <t>The ming salt certificate: A public debt system in sixteenth-century China?</t>
  </si>
  <si>
    <t>10.1080/10576100701558620</t>
  </si>
  <si>
    <t>The Kurdish Workers Party (PKK) as criminal syndicate: Funding terrorism through organized crime, a case study</t>
  </si>
  <si>
    <t>10.1016/j.jfineco.2009.12.001</t>
  </si>
  <si>
    <t>Bank lending during the financial crisis of 2008</t>
  </si>
  <si>
    <t>10.1016/j.jmoneco.2009.03.008</t>
  </si>
  <si>
    <t>Has the CDS market lowered the cost of corporate debt?</t>
  </si>
  <si>
    <t>10.1016/j.jfineco.2010.09.006</t>
  </si>
  <si>
    <t>Breaking down the barriers: Competition, syndicate structure, and underwriting incentives</t>
  </si>
  <si>
    <t>10.1016/j.lrp.2009.06.001</t>
  </si>
  <si>
    <t>Inadvertent Systemic Risk in Financial Networks: Venture Capital and Institutional Funds</t>
  </si>
  <si>
    <t>10.1111/j.1755-053X.2010.01073.x</t>
  </si>
  <si>
    <t>Do lead banks exploit syndicate participants? Evidence from ex post risk</t>
  </si>
  <si>
    <t>10.1016/j.jbusvent.2009.06.003</t>
  </si>
  <si>
    <t>Cross-border private equity syndication: Institutional context and learning</t>
  </si>
  <si>
    <t>10.1016/j.jfineco.2013.08.001</t>
  </si>
  <si>
    <t>Syndicated loan spreads and the composition of the syndicate</t>
  </si>
  <si>
    <t>10.1007/s10708-010-9344-z</t>
  </si>
  <si>
    <t>A spatial investigation of venture capital investment in the US biotechnology industry, 1995-2008</t>
  </si>
  <si>
    <t>10.1504/IJMEF.2013.059957</t>
  </si>
  <si>
    <t>The implications of credit risk transfer for the credit channel</t>
  </si>
  <si>
    <t>23m</t>
  </si>
  <si>
    <t>10.1007/s11142-012-9196-5</t>
  </si>
  <si>
    <t>Discussion of "Hedge commitments and agency costs of debt: Evidence from interest rate protection covenants and accounting conservatism"</t>
  </si>
  <si>
    <t>10.1287/orsc.1120.0775</t>
  </si>
  <si>
    <t>Top management's attention to discontinuous technological change: Corporate venture capital as an alert mechanism</t>
  </si>
  <si>
    <t>10.1016/j.jfineco.2011.12.006</t>
  </si>
  <si>
    <t>The flight home effect: Evidence from the syndicated loan market during financial crises</t>
  </si>
  <si>
    <t>10.1504/IJEV.2012.048600</t>
  </si>
  <si>
    <t>Financial covenants and their restrictiveness in European LBOs - An assessment in the aftermath of the financial crisis</t>
  </si>
  <si>
    <t>10.1016/j.jfineco.2012.05.006</t>
  </si>
  <si>
    <t>Securitization without adverse selection: The case of CLOs</t>
  </si>
  <si>
    <t>10.1080/13691066.2013.833370</t>
  </si>
  <si>
    <t>An exploratory study of business angels in China: a research note</t>
  </si>
  <si>
    <t>10.1016/j.jfineco.2011.10.006</t>
  </si>
  <si>
    <t>Corporate ownership structure and bank loan syndicate structure</t>
  </si>
  <si>
    <t>10.1002/smj.1942</t>
  </si>
  <si>
    <t>Diversification in the venture capital industry: Leveraging knowledge under uncertainty</t>
  </si>
  <si>
    <t>10.1080/13691066.2011.600282</t>
  </si>
  <si>
    <t>Angel investing: An examination of the evolution of the Finnish market</t>
  </si>
  <si>
    <t>10.1080/19761597.2013.819236</t>
  </si>
  <si>
    <t>Technology transfer through OFDI: The case of Indonesian natural resource-based MNEs</t>
  </si>
  <si>
    <t>10.1515/1935-1682.2398</t>
  </si>
  <si>
    <t>On the competitive effects of bidding syndicates</t>
  </si>
  <si>
    <t>10.1016/j.jinteco.2012.02.009</t>
  </si>
  <si>
    <t>Sovereign debt and corporate borrowing costs in emerging markets</t>
  </si>
  <si>
    <t>10.1080/07075332.2012.675229</t>
  </si>
  <si>
    <t>Measure of despair: The Syndicate for commerce and industry, the London tribune, and German Foreign policy, 1906-8</t>
  </si>
  <si>
    <t>10.1080/00036840903427257</t>
  </si>
  <si>
    <t>What drives venture capital syndication?</t>
  </si>
  <si>
    <t>10.1177/0001839212461633</t>
  </si>
  <si>
    <t>How employees' prior affiliations constrain organizational network change: A study of u.s. venture capital and private equity</t>
  </si>
  <si>
    <t>qualitative and no relationship between syndication and success</t>
  </si>
  <si>
    <t>10.1068/a43562</t>
  </si>
  <si>
    <t>The spatial dynamics of globalizing venture capital in China</t>
  </si>
  <si>
    <t>10.1504/IJBAAF.2013.058092</t>
  </si>
  <si>
    <t>The effects of stock splits on the bid-ask spread of syndicated loans</t>
  </si>
  <si>
    <t>10.1007/s11142-011-9148-5</t>
  </si>
  <si>
    <t>The voluntary adoption of International Financial Reporting Standards and loan contracting around the world</t>
  </si>
  <si>
    <t>10.1080/13691066.2012.672020</t>
  </si>
  <si>
    <t>Do institutions matter for business angel investing in emerging Asian markets?</t>
  </si>
  <si>
    <t xml:space="preserve">Referred to the return of borrowers that act in syndication </t>
  </si>
  <si>
    <t>10.1111/j.1755-053X.2011.01148.x</t>
  </si>
  <si>
    <t>Why larger lenders obtain higher returns: Evidence from sovereign syndicated loans</t>
  </si>
  <si>
    <t>10.1002/mde.2595</t>
  </si>
  <si>
    <t>Business Angel Syndication and the Evolution of Risk Capital in a Small Market Economy: Evidence from Scotland</t>
  </si>
  <si>
    <t>10.1016/j.technovation.2012.10.004</t>
  </si>
  <si>
    <t>Normative rationality in venture capital financing</t>
  </si>
  <si>
    <t>10.1016/j.jfi.2011.04.002</t>
  </si>
  <si>
    <t>The impact of joint participation on liquidity in equity and syndicated bank loan markets</t>
  </si>
  <si>
    <t>10.1142/S0219024911006589</t>
  </si>
  <si>
    <t>Managing corporate liquidity: Strategies and pricing implications</t>
  </si>
  <si>
    <t>10.1111/j.1540-6261.2012.01785.x</t>
  </si>
  <si>
    <t>Does Reputation Limit Opportunistic Behavior in the VC Industry? Evidence from Litigation against VCs</t>
  </si>
  <si>
    <t>10.1007/s11129-013-9133-3</t>
  </si>
  <si>
    <t>A robust approach to measure latent time-varying equity in hierarchical branding structures</t>
  </si>
  <si>
    <t>10.1007/s11187-011-9337-4</t>
  </si>
  <si>
    <t>Social capital of venture capitalists and start-up funding</t>
  </si>
  <si>
    <t>10.1561/0300000040</t>
  </si>
  <si>
    <t>Venture capital investors and portfolio firms</t>
  </si>
  <si>
    <t>22m</t>
  </si>
  <si>
    <t>10.1093/rfs/hhr024</t>
  </si>
  <si>
    <t>The private equity advantage: Leveraged buyout firms and relationship banking</t>
  </si>
  <si>
    <t>10.1111/j.1755-053X.2012.01210.x</t>
  </si>
  <si>
    <t>Arranger Certification in Project Finance</t>
  </si>
  <si>
    <t>The impact of business conditions on firms' debt-equity choice</t>
  </si>
  <si>
    <t>10.1080/07393148.2012.729739</t>
  </si>
  <si>
    <t>Tailoring dissent on the airwaves: The role of conservative talk radio in the right-wing resurgence of 2010</t>
  </si>
  <si>
    <t>Focused on the effects of economical cryses on syndication</t>
  </si>
  <si>
    <t>10.1080/13691066.2011.600278</t>
  </si>
  <si>
    <t>Venture capital syndication in times of economic crisis</t>
  </si>
  <si>
    <t>10.1007/s11187-009-9247-x</t>
  </si>
  <si>
    <t>Strategic alliances by venture capital backed firms: An empirical examination</t>
  </si>
  <si>
    <t>10.1016/j.jfi.2011.10.002</t>
  </si>
  <si>
    <t>Political risk, project finance, and the participation of development banks in syndicated lending</t>
  </si>
  <si>
    <t>related to the effect of venture capitalist prestige</t>
  </si>
  <si>
    <t>10.1007/s11187-011-9389-5</t>
  </si>
  <si>
    <t>How useful is venture capital prestige? Evidence from IPO survivability</t>
  </si>
  <si>
    <t>10.5465/amj.2009.0549</t>
  </si>
  <si>
    <t>Signals across multiple networks: How venture capital and alliance networks affect interorganizational collaboration</t>
  </si>
  <si>
    <t xml:space="preserve">referred to terms for general investors </t>
  </si>
  <si>
    <t>10.1016/j.jfineco.2010.11.003</t>
  </si>
  <si>
    <t>The liquidity risk of liquid hedge funds</t>
  </si>
  <si>
    <t>10.1016/j.jcorpfin.2012.03.004</t>
  </si>
  <si>
    <t>Endogenous networks in investment syndication</t>
  </si>
  <si>
    <t>solo H4a e H4b</t>
  </si>
  <si>
    <t>21m</t>
  </si>
  <si>
    <t>10.1080/10371397.2012.670102</t>
  </si>
  <si>
    <t>Girls in Shinseinen,Shinseinen for Girls: The Early Comic Novels of Hisao Jūran</t>
  </si>
  <si>
    <t>no focus on performances</t>
  </si>
  <si>
    <t>10.1002/smj.1953</t>
  </si>
  <si>
    <t>Foreign IPO capital market choice: Understanding the institutional fit of corporate governance</t>
  </si>
  <si>
    <t>10.1016/j.jbankfin.2013.10.006</t>
  </si>
  <si>
    <t>Impact of ethical behavior on syndicated loan rates</t>
  </si>
  <si>
    <t>10.1016/j.jbankfin.2010.09.023</t>
  </si>
  <si>
    <t>The role of co-managers in reducing flotation costs: Evidence from seasoned equity offerings</t>
  </si>
  <si>
    <t>19m</t>
  </si>
  <si>
    <t>The role of venture capital syndication in value creation for entrepreneurial firms</t>
  </si>
  <si>
    <t>10.1111/fima.12007</t>
  </si>
  <si>
    <t>How does uncertainty resolution affect VC syndication?</t>
  </si>
  <si>
    <t>related to project financing and not to company financing</t>
  </si>
  <si>
    <t>10.1108/JFMPC-08-2012-0033</t>
  </si>
  <si>
    <t>Project finance and investments in risky environments: Evidence from the infrastructure sector</t>
  </si>
  <si>
    <t>Gio1</t>
  </si>
  <si>
    <t>Formalization of functional limitations in functioning of co-investment funds basing on comparative analysis of financial markets within FM CEEC</t>
  </si>
  <si>
    <t>10.1016/j.nedt.2012.09.006</t>
  </si>
  <si>
    <t>Embracing a culture in conducting research requires more than nurses' enthusiasm</t>
  </si>
  <si>
    <t>10.1016/j.landusepol.2012.04.025</t>
  </si>
  <si>
    <t>Design challenges for achieving reduced emissions from deforestation and forest degradation through conservation: Leveraging multiple paradigms at the tropical forest margins</t>
  </si>
  <si>
    <t>10.1080/09603107.2011.633890</t>
  </si>
  <si>
    <t>The determinants of cross-sectional liquidity in the IPO aftermarket</t>
  </si>
  <si>
    <t>focus on mortality of companies</t>
  </si>
  <si>
    <t>10.1093/icc/dtr074</t>
  </si>
  <si>
    <t>They just fade away: Mortality in the US venture capital industry</t>
  </si>
  <si>
    <t>TOT</t>
  </si>
  <si>
    <t>buy-out in generale senza specificare syndication</t>
  </si>
  <si>
    <t>10.1111/j.1468-5957.2011.02256.x</t>
  </si>
  <si>
    <t>Staying Power of UK Buy-Outs</t>
  </si>
  <si>
    <t>effetto syndication sulle banche</t>
  </si>
  <si>
    <t>10.1016/j.jbankfin.2013.03.024</t>
  </si>
  <si>
    <t>Bank capital, interbank contagion, and bailout policy</t>
  </si>
  <si>
    <t>10.3905/jpe.2012.15.4.025</t>
  </si>
  <si>
    <t>A lifecycle analysis of VC-PE investments in India: Half full or half empty?</t>
  </si>
  <si>
    <t>10.1016/j.socec.2013.05.010</t>
  </si>
  <si>
    <t>Syndicated play in lottery games</t>
  </si>
  <si>
    <t>10.1093/rfs/hhs076</t>
  </si>
  <si>
    <t>Universal banks and corporate control: Evidence from the global syndicated loan market</t>
  </si>
  <si>
    <t>10.1080/08911762.2013.765999</t>
  </si>
  <si>
    <t>Advertising Spending Efficiency of Beauty-Care Product Companies: Comparison Between Local Companies and Multinational Companies in the U.S. Market</t>
  </si>
  <si>
    <t>!</t>
  </si>
  <si>
    <t>10.1016/j.irfa.2013.10.003</t>
  </si>
  <si>
    <t>Does cross-border syndication affect venture capital risk and return?</t>
  </si>
  <si>
    <t>10.1016/j.jfineco.2011.05.010</t>
  </si>
  <si>
    <t>Egalitarianism and international investment</t>
  </si>
  <si>
    <t>10.1080/15705854.2012.732392</t>
  </si>
  <si>
    <t>The Political Dimension of the Greek Financial Crisis</t>
  </si>
  <si>
    <t>10.1016/j.bushor.2012.04.002</t>
  </si>
  <si>
    <t>Abundant rarity: The key to luxury growth</t>
  </si>
  <si>
    <t>10.1016/j.jbankfin.2011.02.023</t>
  </si>
  <si>
    <t>Foreign banks in syndicated loan markets</t>
  </si>
  <si>
    <t>10.1080/1057610X.2013.813244</t>
  </si>
  <si>
    <t>The Infiltration of Terrorist Organizations Into the Pharmaceutical Industry: Hezbollah as a Case Study</t>
  </si>
  <si>
    <t>10.1016/j.indmarman.2013.05.014</t>
  </si>
  <si>
    <t>The sustainability syndicate: Shared responsibility in a trans-organizational business model</t>
  </si>
  <si>
    <t>10.1111/j.1540-6261.2011.01692.x</t>
  </si>
  <si>
    <t>Does Poor Performance Damage the Reputation of Financial Intermediaries? Evidence from the Loan Syndication Market</t>
  </si>
  <si>
    <t>10.3362/1755-1986.2011.031</t>
  </si>
  <si>
    <t>Repositioning microfinance with impact investors: Codes of conduct and 'social first' MFIs</t>
  </si>
  <si>
    <t>10.1007/s11156-010-0219-7</t>
  </si>
  <si>
    <t>Underwriter syndication and corporate governance</t>
  </si>
  <si>
    <t>10.1111/j.1475-6803.2011.01297.x</t>
  </si>
  <si>
    <t>Underpricing of IPOs that follow private placement</t>
  </si>
  <si>
    <t>10.1002/sej.1165</t>
  </si>
  <si>
    <t>The selection and nurturing effects of corporate investors on new venture innovativeness</t>
  </si>
  <si>
    <t>no focus on effect</t>
  </si>
  <si>
    <t>10.1080/02642069.2011.574282</t>
  </si>
  <si>
    <t>Determinants of early entry: governance choices and syndicate networks in US venture capitals' Internet investments</t>
  </si>
  <si>
    <t>10.1111/j.1475-679X.2012.00455.x</t>
  </si>
  <si>
    <t>The Role of Bank Reputation in "Certifying" Future Performance Implications of Borrowers' Accounting Numbers</t>
  </si>
  <si>
    <t>10.1111/j.1475-6803.2012.01327.x</t>
  </si>
  <si>
    <t>Corporate boards and bank loan contracting</t>
  </si>
  <si>
    <t>10.1080/10835547.2013.12091372</t>
  </si>
  <si>
    <t>On the direct costs of REIT SEOs</t>
  </si>
  <si>
    <t>10.1287/mnsc.1110.1378</t>
  </si>
  <si>
    <t>Do cultural differences between contracting parties matter? Evidence from syndicated bank loans</t>
  </si>
  <si>
    <t>A new model to deliver housing: Land at Barton, Oxford</t>
  </si>
  <si>
    <t>10.1111/j.1944-8287.2011.01139.x</t>
  </si>
  <si>
    <t>The regional supply of venture capital: Can syndication overcome bottlenecks?</t>
  </si>
  <si>
    <t>forse qualitativo</t>
  </si>
  <si>
    <t>10.1080/13691066.2012.654603</t>
  </si>
  <si>
    <t>Raising capital for rapid growth in young technology ventures: When business angels and venture capitalists coinvest</t>
  </si>
  <si>
    <t>17m</t>
  </si>
  <si>
    <t>10.1007/s10693-010-0086-3</t>
  </si>
  <si>
    <t>Small Firm Capital Structure and the Syndicated Loan Market</t>
  </si>
  <si>
    <t>16m</t>
  </si>
  <si>
    <t>not useful data</t>
  </si>
  <si>
    <t>10.1080/13691066.2012.730654</t>
  </si>
  <si>
    <t>Fund size and the syndication of venture capital investments</t>
  </si>
  <si>
    <t>10.1080/13504509.2012.740690</t>
  </si>
  <si>
    <t>Exploring co-investments in sustainable land management in the Central Rift Valley of Ethiopia</t>
  </si>
  <si>
    <t>15m</t>
  </si>
  <si>
    <t>Learning from own and others' previous experience: The contribution of the venture capital firm to the likelihood of a portfolio company's trade sale</t>
  </si>
  <si>
    <t>Duration of corporate debt issues</t>
  </si>
  <si>
    <t>10.1111/jbfa.12050</t>
  </si>
  <si>
    <t>The cascade effect on lending conditions: Evidence from the syndicated loan market</t>
  </si>
  <si>
    <t>10.1108/14635781211194782</t>
  </si>
  <si>
    <t>The level of representative underwriting and the underwriting costs of REIT SEOs</t>
  </si>
  <si>
    <t>10.1016/j.chieco.2013.03.005</t>
  </si>
  <si>
    <t>Choice of corporate debt in China: The role of state ownership</t>
  </si>
  <si>
    <t xml:space="preserve">? </t>
  </si>
  <si>
    <t>10.5465/amj.2010.0832</t>
  </si>
  <si>
    <t>Power source mismatch and the effectiveness of interorganizational relations: The case of venture capital syndication</t>
  </si>
  <si>
    <t>no focus on companies</t>
  </si>
  <si>
    <t>10.1016/j.lrp.2010.12.005</t>
  </si>
  <si>
    <t>Corporate Venturing Deal Syndication and Innovation: The Information Exchange Paradox</t>
  </si>
  <si>
    <t>10.1080/02642060903100364</t>
  </si>
  <si>
    <t>Why do banks join loan syndications? The case of participant banks</t>
  </si>
  <si>
    <t>10.1111/j.1468-2370.2011.00325.x</t>
  </si>
  <si>
    <t>Venture Capital Syndication: Synthesis and future directions</t>
  </si>
  <si>
    <t>10.1016/j.jfi.2013.04.002</t>
  </si>
  <si>
    <t>Relational venture capital financing of serial founders</t>
  </si>
  <si>
    <t>14m</t>
  </si>
  <si>
    <t>Polishing diamonds in the rough: The sources of syndicated venture performance</t>
  </si>
  <si>
    <t>10.1016/j.jcorpfin.2011.08.003</t>
  </si>
  <si>
    <t>Managerial compensation and the debt placement decision</t>
  </si>
  <si>
    <t>10.1504/IJEV.2012.048599</t>
  </si>
  <si>
    <t>Quality signals in early-stage venture capital markets</t>
  </si>
  <si>
    <t>10.5539/ass.v10n20p110</t>
  </si>
  <si>
    <t>Modern trends of interaction of real and banking sectors in conditions of modernization Russian economy</t>
  </si>
  <si>
    <t>10.1016/j.jcorpfin.2013.12.004</t>
  </si>
  <si>
    <t>Exploitation of the internal capital market and the avoidance of outside monitoring</t>
  </si>
  <si>
    <t>13m</t>
  </si>
  <si>
    <t>co-investment is not syndication</t>
  </si>
  <si>
    <t>10.1016/j.jfineco.2014.12.002</t>
  </si>
  <si>
    <t>The disintermediation of financial markets: Direct investing in private equity</t>
  </si>
  <si>
    <t>10.1016/j.intfin.2013.10.009</t>
  </si>
  <si>
    <t>Bank loans and borrower value during the global financial crisis: Empirical evidence from France</t>
  </si>
  <si>
    <t>10.1080/14683849.2014.926668</t>
  </si>
  <si>
    <t>Afghan Heroin and Turkey: Ramifications of an International Security Threat</t>
  </si>
  <si>
    <t>10.1007/s10614-015-9493-8</t>
  </si>
  <si>
    <t>Bank Capital Shock Propagation via Syndicated Interconnectedness</t>
  </si>
  <si>
    <t>10.1016/j.jfs.2015.09.002</t>
  </si>
  <si>
    <t>The effects of government capital and liquidity support programs on bank lending: Evidence from the syndicated corporate credit market</t>
  </si>
  <si>
    <t>10.1007/s00187-015-0221-2</t>
  </si>
  <si>
    <t>Challenging the payment effect in bank-financed takeovers</t>
  </si>
  <si>
    <t>10.1002/bse.1789</t>
  </si>
  <si>
    <t>Sustainable project finance, the adoption of the equator principles and shareholder value effects</t>
  </si>
  <si>
    <t>10.1177/0266242614563419</t>
  </si>
  <si>
    <t>The role of the exit in the initial screening of investment opportunities: The case of business angel syndicate gatekeepers</t>
  </si>
  <si>
    <t>10.1111/jori.12020</t>
  </si>
  <si>
    <t>Lender exposure and effort in the syndicated loan market</t>
  </si>
  <si>
    <t>10.1068/c12324b</t>
  </si>
  <si>
    <t>Business angel investment activity in the financial crisis: UK evidence and policy implications</t>
  </si>
  <si>
    <t>10.1007/s40822-015-0015-8</t>
  </si>
  <si>
    <t>Analyst coverage, syndicate structure, and loan contracts</t>
  </si>
  <si>
    <t>10.1016/j.jfi.2016.01.004</t>
  </si>
  <si>
    <t>Hold-up and the use of performance-sensitive debt</t>
  </si>
  <si>
    <t>10.1111/jmcb.12159</t>
  </si>
  <si>
    <t>Money laundering as a crime in the financial sector: A new approach to quantitative assessment, with an application to Italy</t>
  </si>
  <si>
    <t>10.1080/13691066.2015.1051737</t>
  </si>
  <si>
    <t>Responding to uncertainty: syndication partner choice by foreign venture capital firms in China</t>
  </si>
  <si>
    <t>10.1111/fima.12031</t>
  </si>
  <si>
    <t>Are Analysts' Recommendations for Other Investment Banks Biased?</t>
  </si>
  <si>
    <t>10.1108/ARA-01-2014-0020</t>
  </si>
  <si>
    <t>Corporate disclosure and financing arrangements: Evidence from syndicated loans in emerging markets</t>
  </si>
  <si>
    <t>10.5912/jcb742</t>
  </si>
  <si>
    <t>Investor experience in biotechnology</t>
  </si>
  <si>
    <t>10.1080/1351847X.2012.689773</t>
  </si>
  <si>
    <t>Long-run performance of IPOs and the role of financial analysts: Some French evidence</t>
  </si>
  <si>
    <t>10.1093/jla/lav007</t>
  </si>
  <si>
    <t>Trust, reputation, and law: The evolution of commitment in investment banking</t>
  </si>
  <si>
    <t>10.1016/j.wrr.2014.10.002</t>
  </si>
  <si>
    <t>Sharing the benefits of hydropower: Co-investing the economic rents</t>
  </si>
  <si>
    <t>10.1016/j.jimonfin.2014.11.013</t>
  </si>
  <si>
    <t>Financial crises and the composition of cross-border lending</t>
  </si>
  <si>
    <t>12m</t>
  </si>
  <si>
    <t>10.1016/j.jfs.2015.09.006</t>
  </si>
  <si>
    <t>Bank loan announcements and borrower stock returns before and during the recent financial crisis</t>
  </si>
  <si>
    <t>10.1007/s10693-013-0172-4</t>
  </si>
  <si>
    <t>Banking Relationships and Syndicated Loans during the 2008 Financial Crisis</t>
  </si>
  <si>
    <t>10.1016/j.gfj.2014.06.006</t>
  </si>
  <si>
    <t>The international syndicated loan market network: An "unholy trinity"?</t>
  </si>
  <si>
    <t>10.1016/j.jclepro.2015.05.079</t>
  </si>
  <si>
    <t>Sustainable venture capital - Catalyst for sustainable start-up success?</t>
  </si>
  <si>
    <t>10.1016/j.socnet.2014.11.004</t>
  </si>
  <si>
    <t>Network effects on organizational decision-making: Blended social mechanisms and IPO withdrawal</t>
  </si>
  <si>
    <t>10.1108/IJAIM-09-2014-0061</t>
  </si>
  <si>
    <t>Accounting quality and financing arrangements in emerging economies</t>
  </si>
  <si>
    <t>10.1007/s10961-014-9385-4</t>
  </si>
  <si>
    <t>From the lab to the stock market? The characteristics and impact of university-oriented seed funds in Europe</t>
  </si>
  <si>
    <t>10.1016/j.intman.2014.09.001</t>
  </si>
  <si>
    <t>Does Syndication With Local Venture Capitalists Moderate the Effects of Geographical and Institutional Distance?</t>
  </si>
  <si>
    <t>10.1080/13691066.2015.1021025</t>
  </si>
  <si>
    <t>Establishing a new UK finance escalator for innovative SMEs: the roles of the Enterprise Capital Funds and Angel Co-Investment Fund</t>
  </si>
  <si>
    <t>10.1111/jpim.12245</t>
  </si>
  <si>
    <t>Enhancing Consumers' Affection for a Brand Using Product Design</t>
  </si>
  <si>
    <t>10.1007/s10997-012-9231-8</t>
  </si>
  <si>
    <t>Evaluation frequency and evaluator's experience: The case of venture capital investment firms and monitoring intensity in stage financing</t>
  </si>
  <si>
    <t>10.1016/j.jfineco.2014.08.002</t>
  </si>
  <si>
    <t>Fund managers under pressure: Rationale and determinants of secondary buyouts</t>
  </si>
  <si>
    <t>11m</t>
  </si>
  <si>
    <t>10.1007/s11151-014-9424-1</t>
  </si>
  <si>
    <t>Trying to Promote Network Entry: From the Chain Broadcasting Rules to the Channel Occupancy Rule and Beyond</t>
  </si>
  <si>
    <t>no effect on success</t>
  </si>
  <si>
    <t>10.1111/etap.12023</t>
  </si>
  <si>
    <t>A signaling perspective on partner selection in venture capital syndicates</t>
  </si>
  <si>
    <t>10.3</t>
  </si>
  <si>
    <t>10.1080/1351847X.2013.871736</t>
  </si>
  <si>
    <t>VC investments and global exits</t>
  </si>
  <si>
    <t>10.1002/ijfe.1480</t>
  </si>
  <si>
    <t>Global imbalances and financial sector instabilities: Introduction</t>
  </si>
  <si>
    <t>10.5334/sta.dg</t>
  </si>
  <si>
    <t>Robber barons rising: The potential for resource conflict in Ghazni, Afghanistan</t>
  </si>
  <si>
    <t>Performance of credit risk management in Indian commercial banks</t>
  </si>
  <si>
    <t>10.1111/ehr.12105</t>
  </si>
  <si>
    <t>Yankee Doodle went to London: Anglo-American breweries and the London securities market, 1888-92</t>
  </si>
  <si>
    <t>10.1016/j.intfin.2015.05.018</t>
  </si>
  <si>
    <t>Financial institution credit assessment and implications for portfolio managers</t>
  </si>
  <si>
    <t>10.2</t>
  </si>
  <si>
    <t>no focus on relation between syndication and success</t>
  </si>
  <si>
    <t>The cost of friendship</t>
  </si>
  <si>
    <t>10.1016/j.telpol.2014.06.006</t>
  </si>
  <si>
    <t>A unified framework for open access regulation of telecommunications infrastructure: Review of the economic literature and policy guidelines</t>
  </si>
  <si>
    <t>10.1016/j.ssresearch.2015.03.010</t>
  </si>
  <si>
    <t>Primary status, complementary status, and organizational survival in the U.S. venture capital industry</t>
  </si>
  <si>
    <t>10.3905/jpe.2014.17.4.040</t>
  </si>
  <si>
    <t>Private equity investment in infrastructure: Evidence from India</t>
  </si>
  <si>
    <t>10.1111/etap.12033</t>
  </si>
  <si>
    <t>Venture capitalists' risk mitigation of portfolio company internationalization</t>
  </si>
  <si>
    <t>10.1111/jbfa.12194</t>
  </si>
  <si>
    <t>The Choice of Debt Source by UK Firms</t>
  </si>
  <si>
    <t>10.1111/hir.12063</t>
  </si>
  <si>
    <t>The academic librarian as co-investigator on an interprofessional primary research team: A case study</t>
  </si>
  <si>
    <t>10.1016/j.jbankfin.2014.06.019</t>
  </si>
  <si>
    <t>Option implied volatilities and the cost of issuing equity</t>
  </si>
  <si>
    <t>10.1016/j.jaccpubpol.2015.05.005</t>
  </si>
  <si>
    <t>Does financial statement information affect cross-border lending by foreign banks in the syndicated loan market? Evidence from a natural experiment</t>
  </si>
  <si>
    <t>10.1353/cpr.2015.0083</t>
  </si>
  <si>
    <t>Applying cognitive interviewing to inform measurement of partnership readiness: A new approach to strengthening community–academic research</t>
  </si>
  <si>
    <t>10.1057/ces.2013.26</t>
  </si>
  <si>
    <t>Why do large firms opt for islamic Loans?</t>
  </si>
  <si>
    <t>10.1111/emre.12051</t>
  </si>
  <si>
    <t>How do Lead Financiers Select Their Partners in Buyout Syndicates? Empirical Results from Buyout Syndicates in Europe</t>
  </si>
  <si>
    <t>10.1016/j.jmoneco.2014.04.015</t>
  </si>
  <si>
    <t>Floating a "lifeboat": The Banque de France and the crisis of 1889</t>
  </si>
  <si>
    <t>10.1016/j.jacceco.2015.07.004</t>
  </si>
  <si>
    <t>Dynamic threshold values in earnings-based covenants</t>
  </si>
  <si>
    <t>10.1007/s11156-013-0389-1</t>
  </si>
  <si>
    <t>Internal control quality and information asymmetry in the secondary loan market</t>
  </si>
  <si>
    <t>10.1057/jibs.2015.46</t>
  </si>
  <si>
    <t>Do international investors enhance private firm value? Evidence from venture capital</t>
  </si>
  <si>
    <t>10.1016/j.jedc.2014.01.015</t>
  </si>
  <si>
    <t>Financial innovation and bank behavior: Evidence from credit markets</t>
  </si>
  <si>
    <t>10.1016/j.jcorpfin.2015.04.002</t>
  </si>
  <si>
    <t>Prestige without purpose? Reputation, differentiation, and pricing in U.S. equity underwriting</t>
  </si>
  <si>
    <t>10.1016/j.intfin.2014.07.005</t>
  </si>
  <si>
    <t>Determinants of syndicated lending in European banks and the impact of the financial crisis</t>
  </si>
  <si>
    <t>Socialising around media (SAM): Dynamic social and media content syndication for second screen</t>
  </si>
  <si>
    <t>10.1111/jems.12055</t>
  </si>
  <si>
    <t>Different problem, same solution: Contract-specialization in venture capital</t>
  </si>
  <si>
    <t>10.1111/acfi.12005</t>
  </si>
  <si>
    <t>When U.S. venture capital ventures abroad</t>
  </si>
  <si>
    <t>10.4102/sajbm.v47i3.69</t>
  </si>
  <si>
    <t>Success factors for the commercialisation of Gas-to-Liquids technology</t>
  </si>
  <si>
    <t>Rebels, reformers and empire alternative economic programs for Egypt and Tunisia</t>
  </si>
  <si>
    <t>10.1093/icc/dtw001</t>
  </si>
  <si>
    <t>Open business models and venture capital finance</t>
  </si>
  <si>
    <t>10.1108/PAR-10-2014-0035</t>
  </si>
  <si>
    <t>Accounting quality, governance standards, and syndicated loan contracts: Evidence from emerging markets</t>
  </si>
  <si>
    <t>10.1016/j.landusepol.2013.12.014</t>
  </si>
  <si>
    <t>Cost of best management practices to combat agricultural runoff and comparison with the local populations' willingness to pay: Case of the austreberthe watershed (normandy, france)</t>
  </si>
  <si>
    <t>10.1089/space.2015.0008</t>
  </si>
  <si>
    <t>Preparing for the Worst: The Space Insurance Market's Realistic Disaster Scenarios</t>
  </si>
  <si>
    <t>10.3905/jpe.2016.19.2.043</t>
  </si>
  <si>
    <t>Staged financing as a means to alleviate risk in VC/PE financing</t>
  </si>
  <si>
    <t>10.1142/S2010139215500019</t>
  </si>
  <si>
    <t>The Structure and Pricing of Corporate Debt Covenants</t>
  </si>
  <si>
    <t>10.1016/j.intfin.2015.05.006</t>
  </si>
  <si>
    <t>Foreign banks and international shock transmission: Does bank ownership still matter?</t>
  </si>
  <si>
    <t>10.1016/j.intfin.2014.11.005</t>
  </si>
  <si>
    <t>Banking crises and financial integration: Insights from networks science</t>
  </si>
  <si>
    <t>10.1</t>
  </si>
  <si>
    <t>? focus su effetto</t>
  </si>
  <si>
    <t>10.1080/18146627.2016.1224120</t>
  </si>
  <si>
    <t>The dearth of international Baccalaureate schools across Africa</t>
  </si>
  <si>
    <t>10.1016/j.jfs.2015.03.004</t>
  </si>
  <si>
    <t>Bank loans for private and public firms in a liquidity crunch</t>
  </si>
  <si>
    <t>10.1002/ijfe.1477</t>
  </si>
  <si>
    <t>Liquidity shocks and the supply of credit after the 2007-2008 crisis</t>
  </si>
  <si>
    <t>10m</t>
  </si>
  <si>
    <t>10.1080/0361526X.2015.1016856</t>
  </si>
  <si>
    <t>Hybrid Journals: Ensuring Systematic and Standard Discoverability of the Latest Open Access Articles</t>
  </si>
  <si>
    <t>10.1016/j.iref.2014.12.002</t>
  </si>
  <si>
    <t>Endogenous screening and the formation of loan syndicates</t>
  </si>
  <si>
    <t>10.17010/ijf/2015/v9i7/72352</t>
  </si>
  <si>
    <t>Syndication of VCPE investments: Evidence from the Indian infrastructure sector</t>
  </si>
  <si>
    <t>10.1287/mnsc.2013.1863</t>
  </si>
  <si>
    <t>Environmental externalities and cost of capital</t>
  </si>
  <si>
    <t>10.1016/j.jaccpubpol.2014.02.005</t>
  </si>
  <si>
    <t>Bank accounting conservatism and bank loan pricing</t>
  </si>
  <si>
    <t>10.1080/00076791.2014.977873</t>
  </si>
  <si>
    <t>Ownership, financial strategy and performance: the Lancashire cotton textile industry, 1918–1938</t>
  </si>
  <si>
    <t>focus on  the effect of IVC ﬁnancing on the sensitivity of employment to asales contraction in a negative growth scenario, not the effect on the success</t>
  </si>
  <si>
    <t>10.1002/mde.2645</t>
  </si>
  <si>
    <t>The sensitivity of high-tech entrepreneurial ventures' employment to a sales contraction in a negative growth scenario: The moderating role of venture capital financing</t>
  </si>
  <si>
    <t>10.1016/j.jfineco.2015.06.008</t>
  </si>
  <si>
    <t>Resource accumulation through economic ties: Evidence from venture capital</t>
  </si>
  <si>
    <t>10.1016/j.jbankfin.2014.07.003</t>
  </si>
  <si>
    <t>The fast track IPO - Success factors for taking firms public with SPACs</t>
  </si>
  <si>
    <t>10.17718/tojde.59168</t>
  </si>
  <si>
    <t>Mobimooc 2012: A new tree structure for the delivery of connectivist moocs</t>
  </si>
  <si>
    <t>10.5539/res.v7n10p37</t>
  </si>
  <si>
    <t>The role of bank credit in financing of the economic growth in Russia</t>
  </si>
  <si>
    <t>10.1002/smj.2117</t>
  </si>
  <si>
    <t>Unraveling the mechanisms of reputation and alliance formation: A study of venture capital syndication in China</t>
  </si>
  <si>
    <t>10.5465/amj.2013.0768</t>
  </si>
  <si>
    <t>After the break-up: The relational and reputational consequences of withdrawals from venture capital syndicates</t>
  </si>
  <si>
    <t>10.1016/j.jimonfin.2013.11.004</t>
  </si>
  <si>
    <t>The cost of private debt over the credit cycle</t>
  </si>
  <si>
    <t>10.1177/1087724X15613095</t>
  </si>
  <si>
    <t>What Do PE Investors Seek From Syndication Partners? Evidence From the Infrastructure Sector</t>
  </si>
  <si>
    <t>no focus on syndication's effect</t>
  </si>
  <si>
    <t>10.1002/sej.1188</t>
  </si>
  <si>
    <t>The Strength of Strong Ties in an Emerging Industry: Experimental Evidence of the Effects of Status Hierarchies and Personal Ties in Venture Capitalist Decision Making</t>
  </si>
  <si>
    <t>10.1111/jbfa.12087</t>
  </si>
  <si>
    <t>CEO Risk-taking Incentives and Bank Loan Syndicate Structure</t>
  </si>
  <si>
    <t>9.3</t>
  </si>
  <si>
    <t>10.1177/0971521516635348</t>
  </si>
  <si>
    <t>Mapping the Gendered Contexts of the ‘Glocal’ Nation: A Critical Rereading Alka Saraogi’s Kali-katha: Via Bypass</t>
  </si>
  <si>
    <t>10.1080/13504851.2016.1148247</t>
  </si>
  <si>
    <t>The impact of corporate social responsibility activities on corporate financing: a case of bank loan covenants</t>
  </si>
  <si>
    <t>10.1080/09546553.2015.1089863</t>
  </si>
  <si>
    <t>Hezbollah’s global tentacles: A relational approach to convergence with transnational organized crime</t>
  </si>
  <si>
    <t>10.1080/23294515.2015.1122669</t>
  </si>
  <si>
    <t>Promoting equity through health systems research in low- and middle-income countries: Practices of researchers</t>
  </si>
  <si>
    <t>10.2308/acch-51437</t>
  </si>
  <si>
    <t>Financial statement comparability and debt contracting: Evidence from the syndicated loan market</t>
  </si>
  <si>
    <t>Arrangers’ identity and the syndicate structure of sukuk</t>
  </si>
  <si>
    <t>10.1080/09503153.2017.1360474</t>
  </si>
  <si>
    <t>A Comparison between the Asset-oriented and Needs-based Community Development Approaches in Terms of Systems Changes</t>
  </si>
  <si>
    <t>10.1016/j.xjep.2017.09.002</t>
  </si>
  <si>
    <t>Project SARET: An interprofessional education (IPE) lens examines substance use disorders research education for health professional students</t>
  </si>
  <si>
    <t>10.1093/rfs/hhx024</t>
  </si>
  <si>
    <t>Loan Sales and Bank Liquidity Management: Evidence from a U.S. Credit Register</t>
  </si>
  <si>
    <t>10.1007/s10645-017-9302-y</t>
  </si>
  <si>
    <t>CEOs and CFOs on IPOs: The Process and Success of Going Public</t>
  </si>
  <si>
    <t>10.1111/joms.12207</t>
  </si>
  <si>
    <t>Taking a Second Look in a Warped Crystal Ball: Explaining the Accuracy of Revised Forecasts</t>
  </si>
  <si>
    <t>10.1515/ercl-2017-0007</t>
  </si>
  <si>
    <t>Contractual Business Networks: The Case of Syndicated Loans</t>
  </si>
  <si>
    <t>10.1177/0312896216656720</t>
  </si>
  <si>
    <t>Liquidity shock management: Lessons from Australian banks</t>
  </si>
  <si>
    <t>10.1016/j.intman.2016.03.006</t>
  </si>
  <si>
    <t>The Evolution of Initial Co-investment Syndications in an Emerging Venture Capital Market</t>
  </si>
  <si>
    <t>10.1016/j.respol.2017.10.009</t>
  </si>
  <si>
    <t>Initial public offering and financing of biotechnology start-ups: Evidence from Japan</t>
  </si>
  <si>
    <t>10.1016/j.econmod.2018.02.013</t>
  </si>
  <si>
    <t>Financial integration in Africa: New evidence using network approach</t>
  </si>
  <si>
    <t>10.1016/j.jfs.2016.07.004</t>
  </si>
  <si>
    <t>Securitization and lending standards: Evidence from the European wholesale loan market</t>
  </si>
  <si>
    <t>10.2147/PPA.S159707</t>
  </si>
  <si>
    <t>Patient engagement in type 2 diabetes mellitus research: What patients want</t>
  </si>
  <si>
    <t>10.1257/aer.20140259</t>
  </si>
  <si>
    <t>Leverage and beliefs: Personal experience and risk-taking in margin lending</t>
  </si>
  <si>
    <t>10.1097/ACM.0000000000001200</t>
  </si>
  <si>
    <t>Helping Basic Scientists Engage with Community Partners to Enrich and Accelerate Translational Research</t>
  </si>
  <si>
    <t>10.1016/j.jbankfin.2017.12.003</t>
  </si>
  <si>
    <t>Bank monitoring and CEO risk-taking incentives</t>
  </si>
  <si>
    <t>10.1016/j.qref.2017.05.001</t>
  </si>
  <si>
    <t>Do enterprise–bank relationships improve market quality? Evidence from Taiwan</t>
  </si>
  <si>
    <t>10.1093/rfs/hhw023</t>
  </si>
  <si>
    <t>The Importance of Trust for Investment: Evidence from Venture Capital</t>
  </si>
  <si>
    <t>10.1111/jmcb.12372</t>
  </si>
  <si>
    <t>The Risk-Taking Channel of Monetary Policy in the U.S.: Evidence from Corporate Loan Data</t>
  </si>
  <si>
    <t>10.1097/ACM.0000000000001202</t>
  </si>
  <si>
    <t>Collaboration Platforms in China for Translational and Clinical Research: The Partnership between Peking University Health Science Center and the University of Michigan Medical School</t>
  </si>
  <si>
    <t>10.1057/s41267-017-0141-5</t>
  </si>
  <si>
    <t>The interplay of national distances and regional networks: Private equity investments in emerging markets</t>
  </si>
  <si>
    <t>10.1016/j.jjie.2017.02.004</t>
  </si>
  <si>
    <t>International financial integration of East Asia and Pacific</t>
  </si>
  <si>
    <t>Migration, transnational crime and terrorism: Exploring the nexus in Europe and Southeast Asia</t>
  </si>
  <si>
    <t>10.1080/01439685.2016.1239968</t>
  </si>
  <si>
    <t>Small screen to big screen made-for-TV movies in American and international cinemas</t>
  </si>
  <si>
    <t>10.26331/1013</t>
  </si>
  <si>
    <t>Keynes and the Manchester Guardian's reconstruction supplements</t>
  </si>
  <si>
    <t>10.5465/amj.2013.1088</t>
  </si>
  <si>
    <t>The conditional importance of prior ties: A group-level analysis of venture capital syndication</t>
  </si>
  <si>
    <t>10.1016/j.jbvi.2017.02.002</t>
  </si>
  <si>
    <t>Do publicly backed venture capital investments promote innovation? Differences between privately and publicly backed funds in the UK venture capital market</t>
  </si>
  <si>
    <t>10.1007/s40821-016-0057-1</t>
  </si>
  <si>
    <t>Socioeconomic dynamics in mobile money services in Egypt: an empirical analysis</t>
  </si>
  <si>
    <t>10.1111/joms.12255</t>
  </si>
  <si>
    <t>Resource Dependence and Network Relations: A Test of Venture Capital Investment Termination in China</t>
  </si>
  <si>
    <t>10.1177/0001839217703935</t>
  </si>
  <si>
    <t>Interactions and Interests: Collaboration Outcomes, Competitive Concerns, and the Limits to Triadic Closure</t>
  </si>
  <si>
    <t>10.1080/10286632.2016.1153081</t>
  </si>
  <si>
    <t>Deep hanging out in the arts: an anthropological approach to capturing cultural value</t>
  </si>
  <si>
    <t>Legal regulation of the syndicated lending: Banking innovations in contemporary Russia</t>
  </si>
  <si>
    <t>10.1016/j.irfa.2016.10.001</t>
  </si>
  <si>
    <t>Multiple lead underwriting syndicate and IPO pricing</t>
  </si>
  <si>
    <t>10.1111/1475-679X.12186</t>
  </si>
  <si>
    <t>Corporate Loan Securitization and the Standardization of Financial Covenants</t>
  </si>
  <si>
    <t>10.1287/mnsc.2015.2412</t>
  </si>
  <si>
    <t>Are professional investment managers skilled? Evidence from syndicated loan portfolios</t>
  </si>
  <si>
    <t>10.1111/jfir.12134</t>
  </si>
  <si>
    <t>AN ANALYSIS OF SYNDICATED LOAN ANNOUNCEMENTS DURING THE GLOBAL FINANCIAL CRISIS</t>
  </si>
  <si>
    <t>10.1590/S0034-759020180406</t>
  </si>
  <si>
    <t>Government corruption on Brazilian capital markets: A study on Lava Jato (Car Wash) investigation; [Corrupção governamental no mercado de capitais: Um estudo acerca da operação Lava Jato]; [Corrupción gubernamental en el mercado de capitales: Un estudio acerca de la operación Lava Jato]</t>
  </si>
  <si>
    <t>10.1016/j.ememar.2016.08.007</t>
  </si>
  <si>
    <t>Venture capital investors and foreign listing choices of Chinese companies</t>
  </si>
  <si>
    <t xml:space="preserve">focus on the VC firm's performance </t>
  </si>
  <si>
    <t>10.3790/ccm.51.2.293</t>
  </si>
  <si>
    <t>Overcoming the matthew effect in status dominated environments – A configurational analysis of venture capital investments; [Den matthäus-effekt in einem statusdominierten umfeld überwinden – Eine konfigurationale analyse von venture capital-transaktionen]</t>
  </si>
  <si>
    <t>10.1108/JFRC-09-2015-0051</t>
  </si>
  <si>
    <t>The Law relating to syndicated loan agreements and its application in commercial practice</t>
  </si>
  <si>
    <t>Sustaining sustainability in large real estate investment management firms</t>
  </si>
  <si>
    <t>10.1016/j.jbusvent.2016.01.001</t>
  </si>
  <si>
    <t>Escalation of commitment in venture capital decision making: Differentiating between domestic and international investors</t>
  </si>
  <si>
    <t>10.1111/fima.12197</t>
  </si>
  <si>
    <t>Financial Institutions Network and the Certification Value of Bank Loans</t>
  </si>
  <si>
    <t>10.1016/j.jempfin.2016.09.001</t>
  </si>
  <si>
    <t>Birds of a feather or celebrating differences? The formation and impacts of venture capital syndication</t>
  </si>
  <si>
    <t>10.1002/smj.2724</t>
  </si>
  <si>
    <t>Toward a social practice theory of relational competing</t>
  </si>
  <si>
    <t>10.1016/j.jbusvent.2017.01.001</t>
  </si>
  <si>
    <t>Venturing into the unknown with strangers: Substitutes of relational embeddedness in cross-border partner selection in venture capital syndicates</t>
  </si>
  <si>
    <t>10.1016/j.jacceco.2017.11.006</t>
  </si>
  <si>
    <t>Social networks in the global banking sector</t>
  </si>
  <si>
    <t>10.1287/orsc.2017.1186</t>
  </si>
  <si>
    <t>Minority rules: Credible state ownership and investment risk around the world</t>
  </si>
  <si>
    <t>9.1</t>
  </si>
  <si>
    <t>10.1111/1467-8551.12162</t>
  </si>
  <si>
    <t>The Impact of Investment Networks on Venture Capital Firm Performance: A Contingency Framework</t>
  </si>
  <si>
    <t>9m</t>
  </si>
  <si>
    <t>10.1016/j.intfin.2017.09.022</t>
  </si>
  <si>
    <t>A foreign currency effect in the syndicated loan market of emerging economies</t>
  </si>
  <si>
    <t>10.1016/j.jcorpfin.2016.12.006</t>
  </si>
  <si>
    <t>Why and how do banks lay off credit risk? The choice between retention, loan sales and credit default swaps</t>
  </si>
  <si>
    <t>10.1186/s40854-016-0038-5</t>
  </si>
  <si>
    <t>Pure and hybrid crowds in crowdfunding markets</t>
  </si>
  <si>
    <t>10.1002/sej.1247</t>
  </si>
  <si>
    <t>Geographic, Network, and Competitor Social Cues: Evidence from U.S. Venture Capitalists Internationalization Decisions</t>
  </si>
  <si>
    <t>10.1016/j.jfs.2017.12.005</t>
  </si>
  <si>
    <t>Syndication, interconnectedness, and systemic risk</t>
  </si>
  <si>
    <t>10.1080/13215906.2018.1428910</t>
  </si>
  <si>
    <t>Crossing the chasm: the role of co-investment funds in strengthening the regional business angel ecosystem</t>
  </si>
  <si>
    <t>10.1177/0022343316683436</t>
  </si>
  <si>
    <t>Financing rebellion: Using piracy to explain and predict conflict intensity in Africa and Southeast Asia</t>
  </si>
  <si>
    <t>10.1080/03056244.2017.1345731</t>
  </si>
  <si>
    <t>Contested labour and political leadership: three mineworkers’ unions after the opposition victory in Zambia; [Un leadership syndical et politique contesté : le cas de trois syndicats de mineurs après la victoire de l'opposition en Zambie]</t>
  </si>
  <si>
    <t>10.1177/2393957517700943</t>
  </si>
  <si>
    <t>Syndication in Venture Capital Investment in India: An Empirical Study</t>
  </si>
  <si>
    <t>10.1007/s10551-015-2772-4</t>
  </si>
  <si>
    <t>Determinants of Cross-Border Venture Capital Investments in Emerging and Developed Economies: The Effects of Relational and Institutional Trust</t>
  </si>
  <si>
    <t>10.14505/jarle.v8.3(25).17</t>
  </si>
  <si>
    <t>Syndicated lending: Intensification of transactions and development of legal regulation in modern Russia</t>
  </si>
  <si>
    <t>10.1016/j.jcorpfin.2018.03.003</t>
  </si>
  <si>
    <t>Does corporate lobbying activity provide useful information to credit markets?</t>
  </si>
  <si>
    <t>10.1016/j.ecosys.2017.09.002</t>
  </si>
  <si>
    <t>Firm financing and growth in the Arab region</t>
  </si>
  <si>
    <t>8m</t>
  </si>
  <si>
    <t>10.1353/cpr.2017.0013</t>
  </si>
  <si>
    <t>Conflicts of interest and distribution of resources to community partners: An organizational ethics dilemma</t>
  </si>
  <si>
    <t>10.1007/s11573-017-0866-4</t>
  </si>
  <si>
    <t>Private equity group reputation and financing structures in German leveraged buyouts</t>
  </si>
  <si>
    <t>10.1016/j.jimonfin.2017.02.029</t>
  </si>
  <si>
    <t>The impact of sovereign rating changes on European syndicated loan spreads: The role of the rating-based regulation</t>
  </si>
  <si>
    <t>10.1080/14735970.2017.1296217</t>
  </si>
  <si>
    <t>Managing the risks of equity crowdfunding: Lessons from China</t>
  </si>
  <si>
    <t>10.1093/rof/rfw004</t>
  </si>
  <si>
    <t>Bank market power and firm performance</t>
  </si>
  <si>
    <t>focus on equity governance and not on performance</t>
  </si>
  <si>
    <t>10.1007/s11187-016-9719-8</t>
  </si>
  <si>
    <t>The impact of venture capital on governance decisions in collaborations with start-ups</t>
  </si>
  <si>
    <t>qualitative and not focused on the effect of syndication on company's performance</t>
  </si>
  <si>
    <t>10.1177/0263774X16667072</t>
  </si>
  <si>
    <t>The role of government co-investment funds in the supply of entrepreneurial finance: An assessment of the early operation of the UK angel co-investment fund</t>
  </si>
  <si>
    <t>7m</t>
  </si>
  <si>
    <t>10.1016/j.jfi.2016.02.002</t>
  </si>
  <si>
    <t>How do global banks scramble for liquidity? Evidence from the asset-backed commercial paper freeze of 2007</t>
  </si>
  <si>
    <t>6.1</t>
  </si>
  <si>
    <t>10.1177/0972652717751534</t>
  </si>
  <si>
    <t>The Choice of Exit: Influence of Private Equity Investors and Buyout Entry</t>
  </si>
  <si>
    <t>10.1093/jfr/fjw012</t>
  </si>
  <si>
    <t>The global investment banks are now all becoming American: Does that matter for Europeans?</t>
  </si>
  <si>
    <t>10.1016/j.jcorpfin.2018.01.003</t>
  </si>
  <si>
    <t>Tax avoidance and cost of debt: The case for loan-specific risk mitigation and public debt financing</t>
  </si>
  <si>
    <t>10.1016/j.insmatheco.2016.10.008</t>
  </si>
  <si>
    <t>Cooperative investment in incomplete markets under financial fairness</t>
  </si>
  <si>
    <t>6m</t>
  </si>
  <si>
    <t>10.1016/j.jempfin.2017.11.002</t>
  </si>
  <si>
    <t>Operations in offshore financial centers and loan syndicate structure</t>
  </si>
  <si>
    <t>10.1525/cmr.2016.58.2.111</t>
  </si>
  <si>
    <t>Are syndicates the killer app of equity crowdfunding?</t>
  </si>
  <si>
    <t>10.21684/2412-2343-2018-5-3-40-63</t>
  </si>
  <si>
    <t>Fighting against money laundering</t>
  </si>
  <si>
    <t>5m</t>
  </si>
  <si>
    <t xml:space="preserve">si </t>
  </si>
  <si>
    <t>10.1016/j.irfa.2017.03.001</t>
  </si>
  <si>
    <t>Does mispricing, liquidity or third-party certification contribute to IPO downside risk?</t>
  </si>
  <si>
    <t>What drives CVC investments? An empirical test of social network theory predictions</t>
  </si>
  <si>
    <t>10.1016/j.intman.2016.05.003</t>
  </si>
  <si>
    <t>Syndication and Foreignness: Venture Capital Investments in Emerging and Developed Markets</t>
  </si>
  <si>
    <t>10.3905/jsf.2017.23.2.034</t>
  </si>
  <si>
    <t>A choice between staging and syndication as tools to control risks when private equity invests in infrastructure</t>
  </si>
  <si>
    <t>10.1080/23268743.2017.1343080</t>
  </si>
  <si>
    <t>‘The most profitable film ever made’: Deep Throat (1972), organized crime, and the $600 million gross</t>
  </si>
  <si>
    <t>10.1111/1911-3846.12169</t>
  </si>
  <si>
    <t>The Use of Debt Covenants Worldwide: Institutional Determinants and Implications on Financial Reporting</t>
  </si>
  <si>
    <t>10.3905/jpe.2016.19.4.007</t>
  </si>
  <si>
    <t>Who is the sovereign among Sovereign wealth funds? A network analysis of co-investments</t>
  </si>
  <si>
    <t>10.1080/1540496X.2017.1365287</t>
  </si>
  <si>
    <t>Spillovers of the United States’ Unconventional Monetary Policy to Emerging Asia: The Bank Lending Channel</t>
  </si>
  <si>
    <t>10.1080/19480881.2018.1421448</t>
  </si>
  <si>
    <t>The difficulties in policing and combatting of a maritime crime: the case of Abalone poaching along South Africa's coastline</t>
  </si>
  <si>
    <t>4m</t>
  </si>
  <si>
    <t>10.1108/JKM-12-2016-0541</t>
  </si>
  <si>
    <t>Managing organisational knowledge through recruitment: searching and selecting embodied competencies</t>
  </si>
  <si>
    <t>10.1515/erj-2017-0159</t>
  </si>
  <si>
    <t>Start-up's R and D stages and the evolution of financing sources: Evidence from the biotechnology industry</t>
  </si>
  <si>
    <t>10.2308/ACCR-52661</t>
  </si>
  <si>
    <t>Financial reporting quality and dual-holding of debt and equity</t>
  </si>
  <si>
    <t>10.1007/s40804-019-00130-6</t>
  </si>
  <si>
    <t>Prospectus Liability and the Role of Gatekeepers as Informational Intermediaries: An Empirical Analysis of the Impact of the Statutory Provisions on Italian IPOs</t>
  </si>
  <si>
    <t>10.1093/rof/rfy021</t>
  </si>
  <si>
    <t>Renegotiation frictions and financial distress resolution: Evidence from CDS spreads</t>
  </si>
  <si>
    <t>no focus on ventures' success</t>
  </si>
  <si>
    <t>10.1504/IJEV.2019.103740</t>
  </si>
  <si>
    <t>Specialisation and syndication as risk management strategies for venture capital firms in India</t>
  </si>
  <si>
    <t>10.2308/accr-52023</t>
  </si>
  <si>
    <t>Syndicate size and the choice of covenants in debt contracts</t>
  </si>
  <si>
    <t>10.1080/13691066.2018.1518664</t>
  </si>
  <si>
    <t>Follow-on financing through syndication in the VC industry–a signaling perspective of VC human capital and fund characteristics</t>
  </si>
  <si>
    <t>The Scandal of the British Slavery Abolition Act Loan</t>
  </si>
  <si>
    <t>10.1017/S0022109018001382</t>
  </si>
  <si>
    <t>Does Political Uncertainty Increase External Financing Costs? Measuring the Electoral Premium in Syndicated Lending</t>
  </si>
  <si>
    <t>10.1007/s40812-019-00113-1</t>
  </si>
  <si>
    <t>The changing patterns of venture capital investments in Europe</t>
  </si>
  <si>
    <t>no syndication in quantitative analysis</t>
  </si>
  <si>
    <t>10.1504/GBER.2020.105039</t>
  </si>
  <si>
    <t>Venture capitalists and the internationalisation of new ventures - A Portuguese case study</t>
  </si>
  <si>
    <t>10.1016/j.jacceco.2019.01.002</t>
  </si>
  <si>
    <t>The effect of banks’ financial reporting on syndicated-loan structures</t>
  </si>
  <si>
    <t>3m</t>
  </si>
  <si>
    <t>10.1017/S0022109018000698</t>
  </si>
  <si>
    <t>Bank Capital and Lending: Evidence from Syndicated Loans</t>
  </si>
  <si>
    <t>10.1111/jbfa.12370</t>
  </si>
  <si>
    <t>Development costs capitalization and debt financing</t>
  </si>
  <si>
    <t>2.1</t>
  </si>
  <si>
    <t>10.3905/jsf.2019.1.087</t>
  </si>
  <si>
    <t>Recent trends in raising captive equity for broadly syndicated CLOs</t>
  </si>
  <si>
    <t>10.3390/w11091772</t>
  </si>
  <si>
    <t>Farmers' attitudes to the pricing of natural resources for sustainability: GAP-Şanliurfa sampling of Turkey</t>
  </si>
  <si>
    <t>10.1504/IJESB.2019.103437</t>
  </si>
  <si>
    <t>Opportunities of the entrepreneurship education for enhancing cooperation between start-up entrepreneurs and business angels</t>
  </si>
  <si>
    <t>2m</t>
  </si>
  <si>
    <t>1.1</t>
  </si>
  <si>
    <t>10.35808/ijeba/252</t>
  </si>
  <si>
    <t>Financial engineering of infrastructure projects: The concessional mechanism</t>
  </si>
  <si>
    <t>10.1007/s10490-017-9561-9</t>
  </si>
  <si>
    <t>Syndication through social embeddedness: A comparison of foreign, private and state-owned venture capital (VC) firms</t>
  </si>
  <si>
    <t>10.1016/j.jimonfin.2018.06.004</t>
  </si>
  <si>
    <t>Credit-supply shocks and firm productivity in Italy</t>
  </si>
  <si>
    <t>10.1016/j.intfin.2018.04.002</t>
  </si>
  <si>
    <t>Do multiple credit ratings affect syndicated loan spreads?</t>
  </si>
  <si>
    <t>10.20896/saci.v6i5.442</t>
  </si>
  <si>
    <t>Role and importance of the damu enterprise development fund and international investment funds in implementing project and leasing financing programs in Kazakhstan</t>
  </si>
  <si>
    <t>10.1017/eso.2018.86</t>
  </si>
  <si>
    <t>From Henley to Harvard at Hyderabad? (Post and Neo-) Colonialism in Management Education in India</t>
  </si>
  <si>
    <t>10.1016/j.jclepro.2019.04.007</t>
  </si>
  <si>
    <t>A paradox of embedded agency: Sustainable investors boundary bridging to emerging fields</t>
  </si>
  <si>
    <t>10.1016/j.jbankfin.2019.01.007</t>
  </si>
  <si>
    <t>Beggars or choosers? Lead venture capitalists and the impact of reputation on syndicate partner selection in international settings</t>
  </si>
  <si>
    <t>10.31920/2050-4306/2019/v8n1a5</t>
  </si>
  <si>
    <t>Transnational Syndicates and Cross-border Transfer of Small Arms and Light Weapons in West Africa: A threat to regional security</t>
  </si>
  <si>
    <t>10.1080/13691066.2020.1847414</t>
  </si>
  <si>
    <t>Syndication and cross-border collaboration by venture capital firms in Europe and the USA: a comparative study</t>
  </si>
  <si>
    <t>10.1016/j.bar.2018.04.001</t>
  </si>
  <si>
    <t>The market reaction to debt announcements: UK evidence surrounding the global financial crisis</t>
  </si>
  <si>
    <t>10.1016/j.irle.2018.08.001</t>
  </si>
  <si>
    <t>Cash payment anomalies and money laundering: An econometric analysis of Italian municipalities</t>
  </si>
  <si>
    <t>1m</t>
  </si>
  <si>
    <t>10.1016/j.ememar.2018.07.002</t>
  </si>
  <si>
    <t>A new approach to financial integration and market income inequality</t>
  </si>
  <si>
    <t>10.55365/1923.X2020.18.06</t>
  </si>
  <si>
    <t>The Forensics of the American Mafia</t>
  </si>
  <si>
    <t>10.1002/ijfe.1633</t>
  </si>
  <si>
    <t>How has the global financial crisis affected syndicated loan terms in emerging markets? Evidence from China</t>
  </si>
  <si>
    <t>10.13165/IE-19-13-1-01</t>
  </si>
  <si>
    <t>Tax clauses in sindicated loan agreement</t>
  </si>
  <si>
    <t>10.35551/PFQ_2020_2_5</t>
  </si>
  <si>
    <t>The accounting and legal issues of capital reserve, with particular emphasis on capital increase by share premium</t>
  </si>
  <si>
    <t>10.1016/j.gfj.2018.03.002</t>
  </si>
  <si>
    <t>Are more corporate social investments better? Evidence of non-linearity effect on costs of U.S. Bank loans</t>
  </si>
  <si>
    <t>10.1007/s40812-018-0109-x</t>
  </si>
  <si>
    <t>Voting rights delivery in investment-based crowdfunding: a cross-platform analysis</t>
  </si>
  <si>
    <t>10.1017/asb.2018.25</t>
  </si>
  <si>
    <t>Linear versus nonlinear allocation rules in risk sharing under financial fairness</t>
  </si>
  <si>
    <t>Effect of power source mismatch on new venture performance</t>
  </si>
  <si>
    <t>10.1080/16081625.2017.1296779</t>
  </si>
  <si>
    <t xml:space="preserve">                         Do local leads deliver contracting benefits? Evidence from emerging market syndicated loans                         *                     </t>
  </si>
  <si>
    <t>10.1080/00343404.2018.1531116</t>
  </si>
  <si>
    <t>Cluster dynamics of financial centres in the UK: do connected firms grow faster?</t>
  </si>
  <si>
    <t>Venture capital and corporate innovation input from the perspective of syndicated investment</t>
  </si>
  <si>
    <t>10.1080/00076791.2017.1382474</t>
  </si>
  <si>
    <t>Directors and syndics in corporate networks: Argentina and Italy compared (1913–1990)</t>
  </si>
  <si>
    <t>10.1016/j.jbankfin.2018.10.006</t>
  </si>
  <si>
    <t xml:space="preserve">                         A personality perspective on business angel syndication                         ✰                                                                      </t>
  </si>
  <si>
    <t>The impact of corporate venture capital involvement in syndicates</t>
  </si>
  <si>
    <t>10.1108/JFRC-03-2018-0043</t>
  </si>
  <si>
    <t>Banks, climate risk and financial stability</t>
  </si>
  <si>
    <t>10.3905/jpe.2019.1.082</t>
  </si>
  <si>
    <t>Do investor origins affect private equity investment syndicates? A case from India</t>
  </si>
  <si>
    <t>Do past relationship and experience help a bank in winning a lead mandate in the syndicated loan bid?</t>
  </si>
  <si>
    <t>10.1504/IJEV.2019.101354</t>
  </si>
  <si>
    <t>Better safe than sorry? The effect of trust on venture capitalists' choice of syndicate partners</t>
  </si>
  <si>
    <t>10.1177/0972262919863877</t>
  </si>
  <si>
    <t>Performance of IPOs of Indian Companies Backed by Private Equity</t>
  </si>
  <si>
    <t>10.1007/s11156-018-0781-y</t>
  </si>
  <si>
    <t>Banking market concentration and syndicated loan prices</t>
  </si>
  <si>
    <t>10.26794/2587-5671-2020-24-2-22-38</t>
  </si>
  <si>
    <t>Improving project finance tools for the spatial development strategy of Russia (evidence from priority sectors)</t>
  </si>
  <si>
    <t>10.1016/j.jfs.2018.10.001</t>
  </si>
  <si>
    <t>Contagion through common borrowers</t>
  </si>
  <si>
    <t>10.53383/100266</t>
  </si>
  <si>
    <t>Financing decisions of reits and the switching effect</t>
  </si>
  <si>
    <t>10.1016/j.jcorpfin.2017.12.022</t>
  </si>
  <si>
    <t>Debt-side governance and the geography of project finance syndicates</t>
  </si>
  <si>
    <t>effects of investors on syndication formation, not effects of syndication on companies invested performance</t>
  </si>
  <si>
    <t>10.1177/1042258718758641</t>
  </si>
  <si>
    <t>Founders Matter! Serial Entrepreneurs and Venture Capital Syndicate Formation</t>
  </si>
  <si>
    <t>10.1016/j.jinteco.2018.08.006</t>
  </si>
  <si>
    <t>Bank linkages and international trade</t>
  </si>
  <si>
    <t>10.1111/twec.12632</t>
  </si>
  <si>
    <t>Corporate debt maturity in developing countries: Sources of long and short-termism</t>
  </si>
  <si>
    <t>10.1111/joms.12346</t>
  </si>
  <si>
    <t>Following in Partners’ Footsteps: An Uncertainty-Reduction Perspective on Firms’ Choice of New Markets</t>
  </si>
  <si>
    <t>10.3390/su11226265</t>
  </si>
  <si>
    <t>Foreign venture capital firms in a cross-border context: Empirical insights from India</t>
  </si>
  <si>
    <t>10.1016/j.socnet.2018.11.002</t>
  </si>
  <si>
    <t>Exploring small-world network with an elite-clique: Bringing embeddedness theory into the dynamic evolution of a venture capital network</t>
  </si>
  <si>
    <t>10.1142/S0217590816500405</t>
  </si>
  <si>
    <t>FUNDING LIQUIDITY RISK, SYNDICATION BEHAVIOR and the RISK CULTURE of the AUSTRALIAN VENTURE CAPITAL INDUSTRY</t>
  </si>
  <si>
    <t>10.1080/16081625.2019.1545894</t>
  </si>
  <si>
    <t>Debt covenants and analysts’ information environment</t>
  </si>
  <si>
    <t>10.1016/j.worlddev.2019.05.030</t>
  </si>
  <si>
    <t>Self-regulation in sustainable finance: The adoption of the Equator Principles</t>
  </si>
  <si>
    <t>10.1080/13691066.2018.1516358</t>
  </si>
  <si>
    <t>Private equity investment in family firms: the role of stake size and deal syndication</t>
  </si>
  <si>
    <t>10.13587/j.cnki.jieem.2020.02.001</t>
  </si>
  <si>
    <t>Organizational knowledge, institutional environments, and the syndication of venture capital firms</t>
  </si>
  <si>
    <t>10.1002/ijfe.1654</t>
  </si>
  <si>
    <t>Domestic lead arranger certification and the pricing of project finance loans</t>
  </si>
  <si>
    <t>10.1016/j.pacfin.2018.06.007</t>
  </si>
  <si>
    <t>Should companies care who their lender is? Evidence from loan covenants</t>
  </si>
  <si>
    <t>10.1016/j.jfineco.2018.09.004</t>
  </si>
  <si>
    <t>Public hedge funds</t>
  </si>
  <si>
    <t>10.1108/JFC-07-2020-0150</t>
  </si>
  <si>
    <t>Tackling practical issues in fraud control: a practice-based study</t>
  </si>
  <si>
    <t>10.1108/BJM-01-2018-0033</t>
  </si>
  <si>
    <t>Staying alive: entrepreneurship in family-owned media across generations</t>
  </si>
  <si>
    <t>10.1093/rfs/hhy047</t>
  </si>
  <si>
    <t>Comparables pricing</t>
  </si>
  <si>
    <t>10.3390/su11226313</t>
  </si>
  <si>
    <t>Dynamic evolution of venture capital network in clean energy industries based on STERGM</t>
  </si>
  <si>
    <t>10.1177/0018726718799404</t>
  </si>
  <si>
    <t>Sins for some, virtues for others: Media coverage of investment banks’ misconduct and adherence to professional norms during the financial crisis</t>
  </si>
  <si>
    <t>10.1111/acfi.12493</t>
  </si>
  <si>
    <t>Market response to syndicated loan announcements from high-profile failed and acquiring banks during the global financial crisis</t>
  </si>
  <si>
    <t>10.1002/ieam.4131</t>
  </si>
  <si>
    <t>Water reuse as an incentive to promote sustainable agriculture in Lebanon: Stakeholders’ perspectives</t>
  </si>
  <si>
    <t>10.32479/ijeep.7514</t>
  </si>
  <si>
    <t>Effects of global decline in oil price on the financial performance of selected deposit money banks in Nigeria</t>
  </si>
  <si>
    <t>10.1016/j.respol.2019.01.003</t>
  </si>
  <si>
    <t>The evolution of equity crowdfunding: Insights from co-investments of angels and the crowd</t>
  </si>
  <si>
    <t>10.1007/s10490-017-9535-y</t>
  </si>
  <si>
    <t>Beyond institutional voids and the middle-income trap: The emerging business angel market in Malaysia</t>
  </si>
  <si>
    <t>10.1111/jsbm.12322</t>
  </si>
  <si>
    <t>Concentrating Too Hard? Foreign and Corporate Venture Capital Involvement in Syndicates</t>
  </si>
  <si>
    <t>10.1111/fire.12146</t>
  </si>
  <si>
    <t>Relationship Banking and Loan Syndicate Structure: The Role of Private Equity Sponsors</t>
  </si>
  <si>
    <t xml:space="preserve">focus on the decision that drives venture capital that enters in a syndication </t>
  </si>
  <si>
    <t>10.3390/su11154126</t>
  </si>
  <si>
    <t>Are distances barriers to sustainability for venture capital syndication?</t>
  </si>
  <si>
    <t>10.1016/j.jbusres.2018.10.002</t>
  </si>
  <si>
    <t>Partner-selection effects on venture capital investment performance with uncertainties</t>
  </si>
  <si>
    <t>10.1108/IJEBR-04-2018-0228</t>
  </si>
  <si>
    <t>Risk, capabilities, and international venture capital syndication in China</t>
  </si>
  <si>
    <t>10.17323/1996-7845-2020-01-09</t>
  </si>
  <si>
    <t>The MDBs’ Role in Syndicated Loan Deals (Review of the IMF Working Paper “Borrowing Costs and the Role of Multilateral Development Banks: Evidence From Cross-Border Syndicated Bank Lending”)</t>
  </si>
  <si>
    <t>10.1016/j.bar.2019.03.002</t>
  </si>
  <si>
    <t>Real earnings management and loan contract terms</t>
  </si>
  <si>
    <t>10.1016/j.jbusres.2018.07.006</t>
  </si>
  <si>
    <t>Cohesiveness or competitiveness: Venture capital syndication networks and firms’ performance in China</t>
  </si>
  <si>
    <t>Forms and methods of supply chain management of the oil industry in the 1920-ies. activity of oil industry council</t>
  </si>
  <si>
    <t>10.5281/zenodo.3707556</t>
  </si>
  <si>
    <t>The war must be sustained: An integrated theoretical perspective of the cyberspace-boko haram terrorism Nexus in Nigeria</t>
  </si>
  <si>
    <t>10.1016/j.jcorpfin.2019.03.005</t>
  </si>
  <si>
    <t>Institutional investors and loan dynamics: Evidence from loan renegotiations</t>
  </si>
  <si>
    <t>? Solo per poco parla di co-investment</t>
  </si>
  <si>
    <t>10.1108/JRME-11-2016-0043</t>
  </si>
  <si>
    <t>Angel investors’ predictive and control funding criteria: The importance of evolving business models</t>
  </si>
  <si>
    <t>10.1108/CG-11-2019-0355</t>
  </si>
  <si>
    <t>The evolution of corporate governance and agency control: the effectiveness of mechanisms in creating value for companies with IPO on the Brazilian stock exchange</t>
  </si>
  <si>
    <t>Impact of risk supply chain management and international debt market indicators on GDP</t>
  </si>
  <si>
    <t>no syndication, focus on GVCs</t>
  </si>
  <si>
    <t>10.1002/jsc.2247</t>
  </si>
  <si>
    <t>The role of government venture capital funds: Recent lessons from the U.K. experience</t>
  </si>
  <si>
    <t>10.1177/1465750318795083</t>
  </si>
  <si>
    <t>Stage financing and syndication in the IPO underpricing of venture-backed firms: Venture capital and IPO underpricing</t>
  </si>
  <si>
    <t>10.1016/j.jfineco.2020.08.017</t>
  </si>
  <si>
    <t>Bank monitoring: Evidence from syndicated loans</t>
  </si>
  <si>
    <t>10.1016/j.indmarman.2020.09.011</t>
  </si>
  <si>
    <t>Nature and evolution of trust in business-to-business settings: Insights from VC-entrepreneur relationships</t>
  </si>
  <si>
    <t>Institutional influence on syndicate structure and cross-border leveraged buyouts</t>
  </si>
  <si>
    <t>10.26794/2587-5671-2021-25-5-92-116</t>
  </si>
  <si>
    <t>The venture capital market in a pandemic: Realities of time and future prospects</t>
  </si>
  <si>
    <t>10.1080/10438599.2019.1571673</t>
  </si>
  <si>
    <t>Corporate venture capital and the nature of innovation</t>
  </si>
  <si>
    <t>10.1111/jori.12274</t>
  </si>
  <si>
    <t>Selection and Redistribution in the Irish Tontines of 1773, 1775, and 1777</t>
  </si>
  <si>
    <t>10.1016/j.ecosys.2021.100854</t>
  </si>
  <si>
    <t>Cultural distance and cross-border bank linkages</t>
  </si>
  <si>
    <t>10.4103/IJAM.IJAM_62_20</t>
  </si>
  <si>
    <t>A distance clinical research training course in Ghana</t>
  </si>
  <si>
    <t>focus on how religiosity influence venture capital investment decisions</t>
  </si>
  <si>
    <t>10.1016/j.jcorpfin.2020.101589</t>
  </si>
  <si>
    <t>Does religiosity influence venture capital investment decisions?</t>
  </si>
  <si>
    <t>10.1016/j.ecolecon.2020.106828</t>
  </si>
  <si>
    <t>The potential of nature-based flood defences to leverage public investment in coastal adaptation: Cases from the Netherlands, Indonesia and Georgia</t>
  </si>
  <si>
    <t>10.5465/AMJ.2018.0969</t>
  </si>
  <si>
    <t>Marriage of unequals? investment quality heterogeneity, market heat, and the formation of status-asymmetric ties in the venture capital industry</t>
  </si>
  <si>
    <t>10.22434/IFAMR2020.0064</t>
  </si>
  <si>
    <t>The Downfall of Transmar Cocoa</t>
  </si>
  <si>
    <t>10.1111/jofi.12900</t>
  </si>
  <si>
    <t>Informational Frictions and the Credit Crunch</t>
  </si>
  <si>
    <t>The unit of analysis are business angels, not the performance of the company invested</t>
  </si>
  <si>
    <t>10.1016/j.jbusvent.2020.106043</t>
  </si>
  <si>
    <t>Should business angels diversify their investment portfolios to achieve higher performance? The role of knowledge access through co-investment networks</t>
  </si>
  <si>
    <t>10.1111/twec.12855</t>
  </si>
  <si>
    <t>Financial integration and banking crisis. A critical analysis of restrictions on capital flows</t>
  </si>
  <si>
    <t>10.1016/j.jfineco.2021.03.009</t>
  </si>
  <si>
    <t>Brexit and the contraction of syndicated lending</t>
  </si>
  <si>
    <t>focus on factors that determine the probablity of an IPO withdrawal. The role of syndication is not relevant</t>
  </si>
  <si>
    <t>10.1016/j.jcorpfin.2021.101908</t>
  </si>
  <si>
    <t>IPO withdrawals: Are corporate governance and VC characteristics the guiding light in the rough sea of volatile markets?</t>
  </si>
  <si>
    <t>Solo ipotesi H5 importante</t>
  </si>
  <si>
    <t>???</t>
  </si>
  <si>
    <t>10.1111/fire.12203</t>
  </si>
  <si>
    <t>The syndicate structure of securitized corporate loans</t>
  </si>
  <si>
    <t>10.1093/wber/lhz049</t>
  </si>
  <si>
    <t>Mobilization Effects of Multilateral Development Banks</t>
  </si>
  <si>
    <t>10.1007/s42973-020-00055-7</t>
  </si>
  <si>
    <t>Formation of Chinese venture capital syndication network</t>
  </si>
  <si>
    <t>10.1016/j.irfa.2020.101588</t>
  </si>
  <si>
    <t>Credit risk and financial integration: An application of network analysis</t>
  </si>
  <si>
    <t>10.1111/padm.12646</t>
  </si>
  <si>
    <t>How social capital shapes citizen willingness to co-invest in public service: The case of flood control</t>
  </si>
  <si>
    <t>10.1080/16081625.2020.1845004</t>
  </si>
  <si>
    <t>Debt enforcement and bank loans: evidence from insolvency practices worldwide</t>
  </si>
  <si>
    <t>10.1080/00076791.2018.1512096</t>
  </si>
  <si>
    <t>British corporate networks, 1976–2010: Extending the study of finance–industry relationships</t>
  </si>
  <si>
    <t>10.1016/j.jinteco.2021.103487</t>
  </si>
  <si>
    <t>Global corporate debt during crises: Implications of switching borrowing across markets</t>
  </si>
  <si>
    <t>Focus on the effects of prior coinvestments</t>
  </si>
  <si>
    <t>10.1002/sej.1320</t>
  </si>
  <si>
    <t>The effects of prior co-investments on the performance of venture capitalist syndicates: A relational agency perspective</t>
  </si>
  <si>
    <t>10.1080/10511482.2019.1688375</t>
  </si>
  <si>
    <t>Challenges for Low-Income Housing Tax Credit Projects at Year 15 and Beyond in a Weak Housing Market: The Case of Detroit, Michigan</t>
  </si>
  <si>
    <t>10.1093/jeg/lbaa027</t>
  </si>
  <si>
    <t>Does the fossil fuel divestment movement impact new oil and gas fundraising?</t>
  </si>
  <si>
    <t>10.1111/fima.12270</t>
  </si>
  <si>
    <t>Within-syndicate conflicts, loan covenants, and syndicate formation</t>
  </si>
  <si>
    <t>focus on the risk of clean tech projects</t>
  </si>
  <si>
    <t>10.3390/su12114385</t>
  </si>
  <si>
    <t>How do venture capitals build up syndication ecosystems for sustainable development?</t>
  </si>
  <si>
    <t>No focus on syndication effects on the performances on the companies in which the investment is done</t>
  </si>
  <si>
    <t>10.1177/0269094220924344</t>
  </si>
  <si>
    <t>Internationalisation and localisation: Foreign venture capital investments in the United Kingdom</t>
  </si>
  <si>
    <t>10.1016/j.jcorpfin.2019.101527</t>
  </si>
  <si>
    <t>Enforcement actions on banks and the structure of loan syndicates</t>
  </si>
  <si>
    <t>10.1108/IJMF-01-2020-0015</t>
  </si>
  <si>
    <t>Proprietary information and the cost of bank debt</t>
  </si>
  <si>
    <t>Does venture capital syndication affect mergers and acquisitions?</t>
  </si>
  <si>
    <t>no focus on the effects of syndication</t>
  </si>
  <si>
    <t>10.1080/13691066.2021.1893933</t>
  </si>
  <si>
    <t>The influence of venture capital syndicate size on venture performance</t>
  </si>
  <si>
    <t>10.1016/j.irfa.2021.101711</t>
  </si>
  <si>
    <t>Global equity offerings and access to domestic loan market: U.S. evidence</t>
  </si>
  <si>
    <t>10.1108/JFC-02-2020-0028</t>
  </si>
  <si>
    <t>Role of money mules in money laundering and financial crimes a discussion through case studies</t>
  </si>
  <si>
    <t>no regression dagta</t>
  </si>
  <si>
    <t>10.1108/WJEMSD-03-2018-0031</t>
  </si>
  <si>
    <t>Deriving successful venture capital deal profile through decision tree analysis in Indian context</t>
  </si>
  <si>
    <t>10.1002/rfe.1084</t>
  </si>
  <si>
    <t>Post-financial crisis changes in financial system structure: An examination of the J.P. Morgan &amp; Co. Syndicates after the 1907 Panic</t>
  </si>
  <si>
    <t>10.1016/j.jbankfin.2020.105987</t>
  </si>
  <si>
    <t>The rise of domestic capital markets for corporate financing: Lessons from East Asia</t>
  </si>
  <si>
    <t>10.3390/su13020478</t>
  </si>
  <si>
    <t>The limits of green finance: A survey of literature in the context of green bonds and green loans</t>
  </si>
  <si>
    <t>No syndication effects</t>
  </si>
  <si>
    <t>10.1177/0001839219834011</t>
  </si>
  <si>
    <t>How to Join the Club: Patterns of Embeddedness and the Addition of New Members to Interorganizational Collaborations</t>
  </si>
  <si>
    <t>10.23860/JMLE-2021-13-2-6</t>
  </si>
  <si>
    <t>Writing for social justice: Journalistic strategies for catalyzing agentic engagement among Latinx middle school students through media education</t>
  </si>
  <si>
    <t>10.1111/ecin.12930</t>
  </si>
  <si>
    <t>BENIGN NEGLECT OF COVENANT VIOLATIONS: BLISSFUL BANKING OR IGNORANT MONITORING?</t>
  </si>
  <si>
    <t>10.1016/j.irfa.2021.101752</t>
  </si>
  <si>
    <t>Venture Capital Networks in Southeast Asia: Network characteristics and cohesive subgroups</t>
  </si>
  <si>
    <t>10.1108/JFRA-06-2020-0153</t>
  </si>
  <si>
    <t>The impact of simultaneous holdings of equity and debt on financial covenants in debt contracts</t>
  </si>
  <si>
    <t xml:space="preserve">focus on follow-on financing steps and how syndication has an effect in them </t>
  </si>
  <si>
    <t>10.3390/su13074050</t>
  </si>
  <si>
    <t>How does network structure impact follow-on financing through syndication? Evidence from the renewable energy industry</t>
  </si>
  <si>
    <t>10.3390/su122410658</t>
  </si>
  <si>
    <t>Gender balance in mars exploration: Lessons learned from the mars science laboratory</t>
  </si>
  <si>
    <t>10.1016/j.jfineco.2020.01.004</t>
  </si>
  <si>
    <t>The persistent effect of initial success: Evidence from venture capital</t>
  </si>
  <si>
    <t>10.1016/j.frl.2020.101485</t>
  </si>
  <si>
    <t>How do banks finance R&amp;D intensive firms? the role of patents in overcoming information asymmetry✰</t>
  </si>
  <si>
    <t>10.1057/s41267-019-00249-1</t>
  </si>
  <si>
    <t>Tranching in the syndicated loan market around the world</t>
  </si>
  <si>
    <t>focus on the GVCs performance, only mentioning syndication</t>
  </si>
  <si>
    <t>10.1080/00472778.2020.1849713</t>
  </si>
  <si>
    <t>Improving the performance of governmental venture capital firms: Reforms at Shenzhen Capital Group</t>
  </si>
  <si>
    <t>10.1016/j.ipm.2019.102083</t>
  </si>
  <si>
    <t>Using weighted k-means to identify Chinese leading venture capital firms incorporating with centrality measures</t>
  </si>
  <si>
    <t>10.5465/AMJ.2017.0265</t>
  </si>
  <si>
    <t>Political risk and alliance diversity: A two-stage model of partner selection in multipartner alliances</t>
  </si>
  <si>
    <t>10.1002/mde.3276</t>
  </si>
  <si>
    <t>Lead investors and information disclosure: A test of signaling theory by fuzzy-set qualitative comparative analysis approach</t>
  </si>
  <si>
    <t>focus on the effect that VCs reputation has in syndication</t>
  </si>
  <si>
    <t>10.1177/0149206319847265</t>
  </si>
  <si>
    <t>“Success by Association”: The Impact of Venture Capital Firm Reputation Trend on Initial Public Offering Valuations</t>
  </si>
  <si>
    <t>10.5465/amj.2017.0103</t>
  </si>
  <si>
    <t>Investment Ties Gone awry</t>
  </si>
  <si>
    <t>10.1057/s41267-019-00273-1</t>
  </si>
  <si>
    <t>Bank dependence in emerging countries: Cross-border information percolation in mutual fund equity investing</t>
  </si>
  <si>
    <t>10.1016/j.jclepro.2020.125254</t>
  </si>
  <si>
    <t>Managing green innovation investment in a Co-opetitive supply chain under capital constraint</t>
  </si>
  <si>
    <t>10.1561/114.00000009</t>
  </si>
  <si>
    <t>Equity Crowdfunding: New Evidence from US and UK Markets</t>
  </si>
  <si>
    <t>10.1017/S0022109019000760</t>
  </si>
  <si>
    <t>Debt Renegotiation and Debt Overhang: Evidence from Lender Mergers</t>
  </si>
  <si>
    <t>10.1016/j.jbankfin.2020.105898</t>
  </si>
  <si>
    <t>Public-private co-lending: Evidence from syndicated corporate loans</t>
  </si>
  <si>
    <t>10.1016/j.jcorpfin.2020.101867</t>
  </si>
  <si>
    <t>Economic policy uncertainty and cross-border lending</t>
  </si>
  <si>
    <t>Do venture capital firms benefit from international syndicates?</t>
  </si>
  <si>
    <t>effects of syndication on the VCs</t>
  </si>
  <si>
    <t>10.1177/21582440211007484</t>
  </si>
  <si>
    <t>Going Abroad, Friends on Board: Cross-Border Venture Capital and Syndication Strategy in China</t>
  </si>
  <si>
    <t>Bridging the equity gap for young innovative companies: The design of effective government venture capital fund programs</t>
  </si>
  <si>
    <t>10.1016/j.jfineco.2021.02.004</t>
  </si>
  <si>
    <t>Geographic diversification and bank lending during crises</t>
  </si>
  <si>
    <t>10.1016/j.jempfin.2020.06.001</t>
  </si>
  <si>
    <t>Stock market illiquidity, bargaining power and the cost of borrowing</t>
  </si>
  <si>
    <t>10.1016/j.habitatint.2019.102105</t>
  </si>
  <si>
    <t>Global air network and cross-border venture capital mobility</t>
  </si>
  <si>
    <t>10.1016/j.jfs.2019.100718</t>
  </si>
  <si>
    <t>The impact of financial crises on the syndicated loan spreads applied to public and private firms</t>
  </si>
  <si>
    <t>10.3905/jsf.2019.1.088</t>
  </si>
  <si>
    <t>Default probability assessment for project finance bank loans and basel regulations: Searching for a new paradigm</t>
  </si>
  <si>
    <t>10.1093/rof/rfaa019</t>
  </si>
  <si>
    <t>What Drives Global Lending Syndication? Effects of Cross-Country Capital Regulation Gaps</t>
  </si>
  <si>
    <t>focus on M&amp;A operations</t>
  </si>
  <si>
    <t>10.1108/CFRI-02-2020-0016</t>
  </si>
  <si>
    <t>Venture capital network and the M&amp;A performance of listed companies</t>
  </si>
  <si>
    <t xml:space="preserve">focus on intellectual capital </t>
  </si>
  <si>
    <t>10.1108/JKM-11-2019-0657</t>
  </si>
  <si>
    <t>Impact of intellectual capital on the financing of startups with new business models</t>
  </si>
  <si>
    <t>10.1680/jtran.18.00153</t>
  </si>
  <si>
    <t>Gendered politics in rural roads: Gender mainstreaming in Tanzania’s transport sector</t>
  </si>
  <si>
    <t xml:space="preserve">no focus on the effects of syndication </t>
  </si>
  <si>
    <t>10.1080/00036846.2020.1854666</t>
  </si>
  <si>
    <t>Does the performance of private investment in public equity firms behave differently in different life cycles?</t>
  </si>
  <si>
    <t>10.1080/00405841.2020.1829380</t>
  </si>
  <si>
    <t>Co-investigation and co-education in ‘family as faculty’ approaches: A repositioning of power</t>
  </si>
  <si>
    <t>10.1016/j.jfi.2020.100868</t>
  </si>
  <si>
    <t>Active loan trading</t>
  </si>
  <si>
    <t>10.1287/mnsc.2019.3498</t>
  </si>
  <si>
    <t>How does firms’ innovation disclosure affect their banking relationships?</t>
  </si>
  <si>
    <t>focus on how investors attention influences VC backed firms evaluation</t>
  </si>
  <si>
    <t>10.1016/j.jcorpfin.2021.101949</t>
  </si>
  <si>
    <t>Money chasing hot industries? Investor attention and valuation of venture capital backed firms</t>
  </si>
  <si>
    <t>10.1163/25891715-03010002</t>
  </si>
  <si>
    <t>Facilitating Irregular Migration into Malaysia and from Indonesia: Illicit Markets, Endemic Corruption and Symbolic Attempts to Overcome Impunity</t>
  </si>
  <si>
    <t>10.1016/j.jfineco.2020.02.002</t>
  </si>
  <si>
    <t>Concentration of control rights in leveraged loan syndicates</t>
  </si>
  <si>
    <t>10.1111/twec.13056</t>
  </si>
  <si>
    <t>Global financial networks and entrepreneurship</t>
  </si>
  <si>
    <t>effect of the syndication on investors, not on the company in which they invest</t>
  </si>
  <si>
    <t>10.1016/j.jfineco.2019.01.009</t>
  </si>
  <si>
    <t>Adverse selection and the performance of private equity co-investments</t>
  </si>
  <si>
    <t>no focus on syndication effects but on the formation of syndication</t>
  </si>
  <si>
    <t>10.1007/s11187-019-00251-9</t>
  </si>
  <si>
    <t>Prior ties, investor role, and venture capital syndication</t>
  </si>
  <si>
    <t>10.1016/j.jup.2021.101197</t>
  </si>
  <si>
    <t>Risk-based optimization of the debt service schedule in renewable energy project finance</t>
  </si>
  <si>
    <t>10.1016/j.jbankfin.2020.105958</t>
  </si>
  <si>
    <t>Bank partnership and liquidity crisis</t>
  </si>
  <si>
    <t>10.1093/bjsw/bcz160</t>
  </si>
  <si>
    <t>Research Capacity Strengthening in American Samoa: Fa'avaeina le Fa'atelega o le Tomai Sa'ili'ili i Amerika Samoa</t>
  </si>
  <si>
    <t>no focus on the effect of syndicartion on firms' performance</t>
  </si>
  <si>
    <t>10.1017/S0022109019000218</t>
  </si>
  <si>
    <t>Peer monitoring, syndication, and the dynamics of venture capital interactions: Theory and evidence</t>
  </si>
  <si>
    <t>syndication not taken as a unit of measurement</t>
  </si>
  <si>
    <t>10.1007/s11187-019-00264-4</t>
  </si>
  <si>
    <t>Corporate venture capital in the IT sector and relationships in VC syndication networks</t>
  </si>
  <si>
    <t>10.1080/13691066.2021.1903677</t>
  </si>
  <si>
    <t>Ten meditations on government venture capital</t>
  </si>
  <si>
    <t>10.3390/su12187639</t>
  </si>
  <si>
    <t>Do CSR ratings affect loan spreads? Evidence from European syndicated loan market</t>
  </si>
  <si>
    <t>10.1016/j.qref.2019.04.009</t>
  </si>
  <si>
    <t>Does the type of debt matter? Stock market perception in Europe</t>
  </si>
  <si>
    <t>10.1080/13504851.2019.1667475</t>
  </si>
  <si>
    <t>What drives venture capital fund performance?</t>
  </si>
  <si>
    <t>10.1016/j.jimonfin.2019.102090</t>
  </si>
  <si>
    <t>Borrowing costs and the role of multilateral development banks: Evidence from cross-border syndicated bank lending</t>
  </si>
  <si>
    <t>10.1177/1042258718824957</t>
  </si>
  <si>
    <t>How and When Investment Horizons Determine Venture Capital Firms’ Attention Breadth to Portfolio Companies</t>
  </si>
  <si>
    <t>10.1016/j.childyouth.2020.105739</t>
  </si>
  <si>
    <t>Nature of sex trafficking in India: A geographical perspective</t>
  </si>
  <si>
    <t>focus on how connections between VCs help the formation of strategic alliances</t>
  </si>
  <si>
    <t>10.1016/j.jcorpfin.2020.101835</t>
  </si>
  <si>
    <t>Connected VCs and strategic alliances: Evidence from biotech companies</t>
  </si>
  <si>
    <t>10.1017/S0022109020000836</t>
  </si>
  <si>
    <t>Lender Forbearance</t>
  </si>
  <si>
    <t xml:space="preserve">focus on the role of syndication on human capital, not on the companies in wich the investment is done </t>
  </si>
  <si>
    <t>10.1017/S0022109020000691</t>
  </si>
  <si>
    <t>How Does Human Capital Matter? Evidence from Venture Capital</t>
  </si>
  <si>
    <t>10.1016/j.jfineco.2022.08.001</t>
  </si>
  <si>
    <t>Overallocation and secondary market outcomes in corporate bond offerings</t>
  </si>
  <si>
    <t>10.1007/s40804-021-00236-w</t>
  </si>
  <si>
    <t>Private Investments, Public Goods: Regulating Markets for Sustainable Development</t>
  </si>
  <si>
    <t>10.1007/s10961-021-09891-0</t>
  </si>
  <si>
    <t>Strategic entrepreneurial choice between competing crowdfunding platforms</t>
  </si>
  <si>
    <t>10.1080/23311886.2022.2048466</t>
  </si>
  <si>
    <t>Factors contributing to women being used as drug mules: A phenomenological study of female offenders incarcerated at the Johannesburg and Kgoši Mampuru II Correctional Centres in South Africa</t>
  </si>
  <si>
    <t>focus on the effect that syndication has on investors, not on the company in which they invest</t>
  </si>
  <si>
    <t>10.1002/mde.3432</t>
  </si>
  <si>
    <t>Two's company, three's a crowd: The impact of corporate venture capital unit's investment partners on the corporate investor's innovation performance</t>
  </si>
  <si>
    <t>10.1080/24694452.2021.1960474</t>
  </si>
  <si>
    <t>Un/Making Assets: The Institutional Limits to Financialization</t>
  </si>
  <si>
    <t>10.1080/00472778.2020.1824528</t>
  </si>
  <si>
    <t>Trusting the crowd: Effects of crowdfunding on venture capital syndicates</t>
  </si>
  <si>
    <t>10.2139/ssrn.3453159</t>
  </si>
  <si>
    <t>ECB Corporate QE and the Loan Supply to Bank-Dependent Firms</t>
  </si>
  <si>
    <t>10.1080/23306343.2022.2054213</t>
  </si>
  <si>
    <t>A cognitive analysis of war metaphors in English business texts and their Arabic translations</t>
  </si>
  <si>
    <t>10.1108/JEEE-05-2020-0146</t>
  </si>
  <si>
    <t>Exit strategy decision by venture capital firms in India using fuzzy AHP</t>
  </si>
  <si>
    <t>10.1108/ECAM-02-2020-0138</t>
  </si>
  <si>
    <t>Government equity investment, effective communication and public private partnership (PPP) performance: evidence from China</t>
  </si>
  <si>
    <t>10.26794/2308-944X-2022-10-1-41-47</t>
  </si>
  <si>
    <t>Developments in the Russian Syndicated Loans Market</t>
  </si>
  <si>
    <t>10.1016/j.jfs.2022.101022</t>
  </si>
  <si>
    <t>Blessing or curse? Government funding of deposit insurance and corporate lending</t>
  </si>
  <si>
    <t>10.1111/fima.12388</t>
  </si>
  <si>
    <t>Bank lending networks and the propagation of natural disasters</t>
  </si>
  <si>
    <t>10.1017/S0022109020000745</t>
  </si>
  <si>
    <t>Corporate Governance and Loan-Syndicate Structure</t>
  </si>
  <si>
    <t>10.1016/j.finmar.2022.100706</t>
  </si>
  <si>
    <t>Legal risk and information spillover through private lender reports</t>
  </si>
  <si>
    <t>10.1016/j.gloenvcha.2022.102518</t>
  </si>
  <si>
    <t>Finding the right partners? Examining inequalities in the global investment landscape of hydropower</t>
  </si>
  <si>
    <t>focus on VC learning</t>
  </si>
  <si>
    <t>10.1287/mnsc.2021.4201</t>
  </si>
  <si>
    <t>Do Venture Capital Investors Learn from Public Markets?</t>
  </si>
  <si>
    <t>10.1111/fire.12322</t>
  </si>
  <si>
    <t>Certification by financial and legal advisors in private debt markets</t>
  </si>
  <si>
    <t>10.1016/j.jfi.2021.100944</t>
  </si>
  <si>
    <t>Banking integration and growth: Role of banks' previous industry exposure</t>
  </si>
  <si>
    <t>10.1016/j.geoforum.2021.11.022</t>
  </si>
  <si>
    <t>“Performing Developability:” Generating threat and value in private land conservation</t>
  </si>
  <si>
    <t>10.18408/ahuri7326901</t>
  </si>
  <si>
    <t>Private sector involvement in social and affordable housing</t>
  </si>
  <si>
    <t>10.1108/IJMF-10-2020-0532</t>
  </si>
  <si>
    <t>Confidentiality in loan credit agreements</t>
  </si>
  <si>
    <t>10.1016/j.jbankfin.2022.106707</t>
  </si>
  <si>
    <t>Shareholder litigation and bank risk</t>
  </si>
  <si>
    <t>Venture Capital Coordination in Syndicates, Corporate Monitoring, and Firm Performance</t>
  </si>
  <si>
    <t>focus on the differences between pre-seed and seed stage investors</t>
  </si>
  <si>
    <t>10.1108/JIBR-01-2021-0024</t>
  </si>
  <si>
    <t>What differentiates angel investors in pre-seed versus seed-stage investments? Evidence from India</t>
  </si>
  <si>
    <t>focus on the effects that syndication has on BAs not on companies</t>
  </si>
  <si>
    <t>10.1080/13691066.2022.2082898</t>
  </si>
  <si>
    <t>The internationalization of business angel networks: do syndicates increase cross-border investment returns?</t>
  </si>
  <si>
    <t>10.1016/j.jbankfin.2021.106121</t>
  </si>
  <si>
    <t>Global syndicated lending during the COVID-19 pandemic</t>
  </si>
  <si>
    <t>10.1111/eufm.12346</t>
  </si>
  <si>
    <t>Misconduct risks, legal enforcement and venture capital networks</t>
  </si>
  <si>
    <t>10.54648/woco2022016</t>
  </si>
  <si>
    <t>Practical Considerations on the Notion of ‘ Advantage ’ and the Application of Market Economy Operator Test in the Context of Financial Instruments</t>
  </si>
  <si>
    <t>10.1017/mor.2021.26</t>
  </si>
  <si>
    <t>How Venture Capital Firms Choose Syndication Partners: The Moderating Effects of Institutional Uncertainty and Investment Preference</t>
  </si>
  <si>
    <t>10.1016/j.jinteco.2021.103519</t>
  </si>
  <si>
    <t>Wholesale funding runs, global banks' supply of liquidity insurance, and corporate investment</t>
  </si>
  <si>
    <t xml:space="preserve">focus in the rike and timing of public investments </t>
  </si>
  <si>
    <t>10.1080/1351847X.2022.2035791</t>
  </si>
  <si>
    <t>Designing a public-private co-investment mechanism to foster venture capital</t>
  </si>
  <si>
    <t>non trovato</t>
  </si>
  <si>
    <t>10.1504/IJEIM.2022.10053265</t>
  </si>
  <si>
    <t>Partnership venture capital and post-IPO innovation behaviours in China</t>
  </si>
  <si>
    <t>10.1504/IJMED.2022.122093</t>
  </si>
  <si>
    <t>Do networks matter? Social capital and public investors - the Austrian perspective</t>
  </si>
  <si>
    <t>Syndication networks and company survival: evidence from European venture capital deals</t>
  </si>
  <si>
    <t>10.17010/ijf/2022/v16i1/159878</t>
  </si>
  <si>
    <t>Angel Investors: Do They Clone or Contrast?</t>
  </si>
  <si>
    <t>10.1007/s11187-022-00635-4</t>
  </si>
  <si>
    <t>Pioneering management buy-out and entrepreneurial finance research: Mike Wright’s research legacy</t>
  </si>
  <si>
    <t>10.1186/s12960-021-00571-6</t>
  </si>
  <si>
    <t>Hiding in plain sight: the absence of consideration of the gendered dimensions in ‘source’ country perspectives on health worker migration</t>
  </si>
  <si>
    <t>10.1111/eufm.12340</t>
  </si>
  <si>
    <t>Systemic risk and centrality: The role of interactions</t>
  </si>
  <si>
    <t>10.1016/j.najef.2022.101757</t>
  </si>
  <si>
    <t>Venture capital firms’ lead orientation, network position, and selection of familiar syndicate partners</t>
  </si>
  <si>
    <t>no focus on syndication effects but on the psicology of investors</t>
  </si>
  <si>
    <t>10.1016/j.jbusvent.2022.106247</t>
  </si>
  <si>
    <t>Do I have a big ego? Angel investors' narcissism and investment behaviors</t>
  </si>
  <si>
    <t>Focus on role of  foreign VCs</t>
  </si>
  <si>
    <t>10.1111/1467-8551.12451</t>
  </si>
  <si>
    <t>Foreign Venture Capitalists and Access to Foreign Research: The Case of US Initial Public Offerings</t>
  </si>
  <si>
    <t>10.1016/j.frl.2021.102349</t>
  </si>
  <si>
    <t>Stress tests and loan pricing—Evidence from syndicated loans</t>
  </si>
  <si>
    <t>10.1016/j.jcorpfin.2022.102197</t>
  </si>
  <si>
    <t>Venture capital investment in university spin-offs: Evidence from an emerging economy</t>
  </si>
  <si>
    <t>10.1142/S0219877022500146</t>
  </si>
  <si>
    <t>New Venture Value Creation in Syndicates Between Independent and Corporate Investors</t>
  </si>
  <si>
    <t>10.1080/23748834.2021.1886543</t>
  </si>
  <si>
    <t>Focusing urban policies on health equity: the role of evidence in stakeholder engagement in an Italian urban setting</t>
  </si>
  <si>
    <t>10.1111/hsc.13304</t>
  </si>
  <si>
    <t>Exploring patient centredness, communication and shared decision-making under a new model of care: Community rehabilitation in canada</t>
  </si>
  <si>
    <t>10.1111/jifm.12151</t>
  </si>
  <si>
    <t>Syndicated green lending and lead bank performance</t>
  </si>
  <si>
    <t>10.3905/jai.2022.1.167</t>
  </si>
  <si>
    <t>Syndication Strategies of Venture Capital and Private Equity Firms in India- An Empirical Investigation</t>
  </si>
  <si>
    <t>10.1016/j.jempfin.2022.01.002</t>
  </si>
  <si>
    <t>Development banks and the syndicate structure: Evidence from a world sample</t>
  </si>
  <si>
    <t>10.1007/s11187-021-00547-9</t>
  </si>
  <si>
    <t>COVID-19 and the global venture capital landscape</t>
  </si>
  <si>
    <t>Customs inspections – building a culture of proactive curiosity: Thailand case study</t>
  </si>
  <si>
    <t>10.55643/fcaptp.2.43.2022.3695</t>
  </si>
  <si>
    <t>BANKING PROJECT FINANCING OF PUBLIC-PRIVATE PARTNERSHIP AND ITS ROLE IN ENSURING PUBLIC WELFARE</t>
  </si>
  <si>
    <t>10.1016/j.jimonfin.2021.102500</t>
  </si>
  <si>
    <t>Bookrunner syndicate geography and the quality of service: The benefits of a local team</t>
  </si>
  <si>
    <t>10.1177/09726527211022900</t>
  </si>
  <si>
    <t>Antecedents of Stage-wise Investment Preferences of Venture Capital and Private Equity Firms in India: An Empirical Exploration</t>
  </si>
  <si>
    <t>10.1111/jmcb.12850</t>
  </si>
  <si>
    <t>International Lending: The Role of Lender's Home Country</t>
  </si>
  <si>
    <t>focus on the fact that existing alliances can bring new technologies, but not on the effect that syndication has on performances</t>
  </si>
  <si>
    <t>10.1002/smj.3399</t>
  </si>
  <si>
    <t>Do Alliance portfolios encourage or impede new business practice adoption? Theory and evidence from the private equity industry</t>
  </si>
  <si>
    <t>10.1344/rhiihr.35782</t>
  </si>
  <si>
    <t>Supporting colonial economic policy during early Francoism: The Peninsular Delegation of the Spanish Continental Guinea Wood Syndicate; [Donant suport a la política econòmica colonial durant el primer franquisme: la Delegació Peninsular del Sindicat de la Fusta de la Guinea Continental Espanyola]; [Apoyando la política económica colonial durante el primer franquismo: la Delegación Peninsular del Sindicato Maderero de la Guinea Continental Española]</t>
  </si>
  <si>
    <t>10.1007/s11142-021-09607-7</t>
  </si>
  <si>
    <t>Real earnings management through syndicated lending</t>
  </si>
  <si>
    <t>10.1093/rcfs/cfab016</t>
  </si>
  <si>
    <t>Seed-Stage Success and Growth of Angel Co-investment Networks</t>
  </si>
  <si>
    <t>10.1016/j.gfj.2021.100672</t>
  </si>
  <si>
    <t>Overlapping board connections with banker directors and corporate loan terms: Evidence from syndicated loans</t>
  </si>
  <si>
    <t>10.3917/fina.433.0003</t>
  </si>
  <si>
    <t>The Benefit of Cross-Border Investments in the Chinese Emerging Venture Capital and Private Equity Market</t>
  </si>
  <si>
    <t>10.1080/0960085X.2022.2088414</t>
  </si>
  <si>
    <t>Adopting and integrating cyber-threat intelligence in a commercial organisation</t>
  </si>
  <si>
    <t>10.1108/CG-02-2021-0071</t>
  </si>
  <si>
    <t>The effect of borrower country financial system and corporate governance system types on the spread of syndicated loans</t>
  </si>
  <si>
    <t>10.1016/j.jcorpfin.2021.102034</t>
  </si>
  <si>
    <t>Winning megadeals: The dual role of acquirer advisors in loan-financed mergers and acquisitions</t>
  </si>
  <si>
    <t>10.1016/j.jfs.2021.100930</t>
  </si>
  <si>
    <t>The impact of G-SIB identification on bank lending: Evidence from syndicated loans</t>
  </si>
  <si>
    <t>10.1002/gsj.1402</t>
  </si>
  <si>
    <t>A multiple agency view of venture capital investment duration: The roles of institutions, foreignness, and alliances</t>
  </si>
  <si>
    <t>10.21552/estal/2022/4/3</t>
  </si>
  <si>
    <t>What Future for Equity Financial Instruments Where the State Acts as a Private Co-investor under the Market Economy Operator Test?</t>
  </si>
  <si>
    <t>no focus on syndication effects, focused on the impact of R&amp;D development</t>
  </si>
  <si>
    <t>10.3390/su13137290</t>
  </si>
  <si>
    <t>Enterprises’ R&amp;D investment, venture capital syndication and IPO underpricing</t>
  </si>
  <si>
    <t>10.1016/j.econmod.2022.105929</t>
  </si>
  <si>
    <t>COVID-19 pandemic and debt financing by firms: Unravelling the channels</t>
  </si>
  <si>
    <t>10.1016/j.frl.2021.102115</t>
  </si>
  <si>
    <t>Capital market reactions to project finance loans</t>
  </si>
  <si>
    <t>10.1353/not.2022.0003</t>
  </si>
  <si>
    <t>Towards a critical music information literacy praxis</t>
  </si>
  <si>
    <t>10.1093/rof/rfab027</t>
  </si>
  <si>
    <t>Forward Guidance and Corporate Lending</t>
  </si>
  <si>
    <t>10.1016/j.econmod.2022.105953</t>
  </si>
  <si>
    <t>Exploring risks in syndicated loan networks: Evidence from real estate investment trusts</t>
  </si>
  <si>
    <t>10.1016/j.econmod.2021.105621</t>
  </si>
  <si>
    <t>Industry heterogeneity in the risk-taking channel</t>
  </si>
  <si>
    <t>10.1111/1467-8551.12494</t>
  </si>
  <si>
    <t>Equity Crowdfunding Founder Teams: Campaign Success and Venture Failure</t>
  </si>
  <si>
    <t>10.1111/jfir.12269</t>
  </si>
  <si>
    <t>Does amortization matter? Evidence from the syndicated loan market</t>
  </si>
  <si>
    <t>10.5465/amj.2019.1312</t>
  </si>
  <si>
    <t>THE PAST IS PROLOGUE? VENTURE-CAPITAL SYNDICATES' COLLABORATIVE EXPERIENCE AND START-UP EXITS</t>
  </si>
  <si>
    <t>10.1111/jmcb.12818</t>
  </si>
  <si>
    <t>Countercyclical Foreign Currency Borrowing: Eurozone Firms in 2007–09</t>
  </si>
  <si>
    <t>10.1080/03085147.2022.2080926</t>
  </si>
  <si>
    <t>City of standards: London and the rise of LIBOR in global finance</t>
  </si>
  <si>
    <t>10.1080/00343404.2021.1995601</t>
  </si>
  <si>
    <t>The city never sleeps: but when will investment banks wake up to the climate crisis?</t>
  </si>
  <si>
    <t>10.1177/10422587211011945</t>
  </si>
  <si>
    <t>Access Denied: How Equity Crowdfunding Platforms Use Quality Signals to Select New Ventures</t>
  </si>
  <si>
    <t>10.1111/jmcb.12877</t>
  </si>
  <si>
    <t>Eliminating the Tax Shield through Allowance for Corporate Equity: Cross-Border Credit Supply Effects</t>
  </si>
  <si>
    <t>10.1504/ijesb.2022.126723</t>
  </si>
  <si>
    <t>What drives private equity investments returns – evidence from African investments</t>
  </si>
  <si>
    <t>10.1007/s12197-022-09593-9</t>
  </si>
  <si>
    <t>On the uncertainty-global bank linkage nexus: The moderation of crises, financial regulations, and institutional quality</t>
  </si>
  <si>
    <t>10.1177/08912432211027258</t>
  </si>
  <si>
    <t>Black Girls and the Beauty Salon: Fostering a Safe Space for Collective Self-Care</t>
  </si>
  <si>
    <t xml:space="preserve">no relationship </t>
  </si>
  <si>
    <t>10.1111/1467-8551.12475</t>
  </si>
  <si>
    <t>Kicking Off the Corporate Governance Lifecycle: Seed Funding, Venture Capital and the Nascent Board</t>
  </si>
  <si>
    <t>10.1007/s11156-021-00970-9</t>
  </si>
  <si>
    <t>Is Foreign Exchange Risk Priced in Bank Loan Spreads?</t>
  </si>
  <si>
    <t>10.1016/j.jcorpfin.2022.102160</t>
  </si>
  <si>
    <t>Have banks caught corona? Effects of COVID on lending in the U.S.</t>
  </si>
  <si>
    <t>10.1016/j.jbankfin.2019.05.006</t>
  </si>
  <si>
    <t>Risk-taking spillovers of U.S. monetary policy in the global market for U.S. dollar corporate loans</t>
  </si>
  <si>
    <t>10.1016/j.jclepro.2022.134129</t>
  </si>
  <si>
    <t>The internal dynamics of fast-growing wind finance markets</t>
  </si>
  <si>
    <t>10.53936/afjare.2022.17(2).10</t>
  </si>
  <si>
    <t>Loan syndication and cocoa production: Evidence from Ghana</t>
  </si>
  <si>
    <t>10.1016/j.jbankfin.2019.02.010</t>
  </si>
  <si>
    <t>Risk taking and low longer-term interest rates: Evidence from the U.S. syndicated term loan market</t>
  </si>
  <si>
    <t>10.1177/10422587211033574</t>
  </si>
  <si>
    <t>How Starting Strategy and Network Structure Shape Problemistic Search: An Examination of Venture Capital Firms</t>
  </si>
  <si>
    <t>10.1002/mde.3506</t>
  </si>
  <si>
    <t>Passive syndicates and risk in venture capital investments</t>
  </si>
  <si>
    <t>10.1016/j.jcorpfin.2022.102181</t>
  </si>
  <si>
    <t>Lending when relationships are scarce: The role of information spread via bank networks</t>
  </si>
  <si>
    <t>10.1016/j.jcorpfin.2020.101880</t>
  </si>
  <si>
    <t>Seasoned equity crowdfunded offerings</t>
  </si>
  <si>
    <t>10.1007/s11142-023-09792-7</t>
  </si>
  <si>
    <t>Is tax return information useful to equity investors?</t>
  </si>
  <si>
    <t>Combatting Ah Long Syndicates: Towards a Shari’ah-Compliant Legislative Framework for Financial Integrity in Malaysia</t>
  </si>
  <si>
    <t>IPO performance of portfolio ventures funded by impact investors versus venture capital investors</t>
  </si>
  <si>
    <t>10.1080/1351847X.2024.2343111</t>
  </si>
  <si>
    <t>Climate risk and financial stability: evidence from syndicated lending</t>
  </si>
  <si>
    <t>10.1016/j.jbusvent.2023.106363</t>
  </si>
  <si>
    <t>Interorganizational triads for foreign-market entry: Partnerships among Western, bridge-economy, and local VCs in mainland China</t>
  </si>
  <si>
    <t>10.1016/j.ememar.2022.100951</t>
  </si>
  <si>
    <t>Determinants of connectedness in financial institutions: Evidence from Taiwan</t>
  </si>
  <si>
    <t>The main topic of this study is the effect that the attention of co-investors has on the syndication performances</t>
  </si>
  <si>
    <t>10.1177/03063070241232790</t>
  </si>
  <si>
    <t>Attention to alliances: The role of attention, relational embeddedness, and concentrated governance in the success of U.S. venture capital syndicates</t>
  </si>
  <si>
    <t>10.1016/j.jcorpfin.2023.102446</t>
  </si>
  <si>
    <t>Sovereign wealth funds and cost of debt: Evidence from syndicated loans</t>
  </si>
  <si>
    <t>10.1080/17440572.2023.2266388</t>
  </si>
  <si>
    <t>Crimes on the edge? Criminal activities and the crime-terror nexus in the Kenyan peripheries of the Indian Ocean</t>
  </si>
  <si>
    <t>10.1111/jfir.12444</t>
  </si>
  <si>
    <t>Debt financing, the pandemic, and Federal Reserve interventions</t>
  </si>
  <si>
    <t>Knowledge of Money Laundering and Rationalization of Money Mule Job Acceptance: A Study among Higher Education Students in Malaysia</t>
  </si>
  <si>
    <t>10.1016/j.pacfin.2023.102136</t>
  </si>
  <si>
    <t>Venture capital firms' lead orientation and entry to new investment markets</t>
  </si>
  <si>
    <t>10.1057/s42214-022-00137-w</t>
  </si>
  <si>
    <t>Overcoming political risk in developing economies through non-local debt</t>
  </si>
  <si>
    <t>10.1016/j.jfineco.2023.02.005</t>
  </si>
  <si>
    <t>Political ideology and international capital allocation</t>
  </si>
  <si>
    <t>10.1016/j.irle.2022.106103</t>
  </si>
  <si>
    <t>Taxing banks leverage and syndicated lending: A cross-country comparison</t>
  </si>
  <si>
    <t>10.1504/IJEIM.2024.144588</t>
  </si>
  <si>
    <t>Syndication networks and investment success – an examination of the French and Hispanic venture capital markets for the period of 2012 to 2022</t>
  </si>
  <si>
    <t>10.1108/JSBED-06-2022-0282</t>
  </si>
  <si>
    <t>Equity crowdfunding syndicates and fundraising performance: the effect of human capital and lead investor reputation</t>
  </si>
  <si>
    <t>10.1080/01446193.2022.2137881</t>
  </si>
  <si>
    <t>Syndicated leadership in urban development projects: the case of the River City Gothenburg project</t>
  </si>
  <si>
    <t>focused on the impact of syndication on venture capitalists rather than on the impact of syndication on the companies in which they are going rto invest</t>
  </si>
  <si>
    <t>10.1016/j.socnet.2023.09.006</t>
  </si>
  <si>
    <t>The evolution of k-shell in syndication networks reveals financial performance of venture capital institutions</t>
  </si>
  <si>
    <t>10.1016/j.jbusres.2022.113605</t>
  </si>
  <si>
    <t>A definition, review, and extension of global ecosystems theory: Trends, architecture and orchestration of global VCs and mechanisms behind unicorns</t>
  </si>
  <si>
    <t>10.1016/j.infoecopol.2023.101068</t>
  </si>
  <si>
    <t>Mobile payments and interoperability: Insights from the academic literature</t>
  </si>
  <si>
    <t>10.22201/fca.24488410e.2024.4861</t>
  </si>
  <si>
    <t>Amateur vs. professional investors’ decision making in equity crowdfunding in Mexico; [Toma de decisiones de inversionistas profesionales y amateurs en el fondeo colectivo con capital en México]</t>
  </si>
  <si>
    <t>10.1007/s11142-022-09670-8</t>
  </si>
  <si>
    <t>Analyst coverage and syndicated lending</t>
  </si>
  <si>
    <t>10.1177/0148558X231202285</t>
  </si>
  <si>
    <t>Shared Auditors in Private Lending</t>
  </si>
  <si>
    <t>10.1016/j.jcorpfin.2023.102530</t>
  </si>
  <si>
    <t>Bank market power and financial reporting quality</t>
  </si>
  <si>
    <t>10.1108/IJMF-04-2022-0192</t>
  </si>
  <si>
    <t>Executive pay disparity and cost of debt financing</t>
  </si>
  <si>
    <t>10.1016/j.jcorpfin.2023.102491</t>
  </si>
  <si>
    <t>Firm-level media news, bank loans, and the role of institutional environments</t>
  </si>
  <si>
    <t>10.26794/2308-944X-2024-12-4-91-105</t>
  </si>
  <si>
    <t>Portfolio Management in International Syndicated Lending</t>
  </si>
  <si>
    <t>10.1016/j.jcorpfin.2023.102521</t>
  </si>
  <si>
    <t>The effects of government venture capital: New evidence from China based on a two-sided matching structural model</t>
  </si>
  <si>
    <t>10.1016/j.respol.2023.104741</t>
  </si>
  <si>
    <t>The dark side of signals: Patents protecting radical inventions and venture capital investments</t>
  </si>
  <si>
    <t>10.1080/1540496X.2024.2353105</t>
  </si>
  <si>
    <t>Economic Policy Uncertainty and Syndication: Evidence from China’s Venture Capital Market</t>
  </si>
  <si>
    <t>10.1080/01900692.2024.2427652</t>
  </si>
  <si>
    <t>Socially Equitable Public Service Provision: Towards Inclusive Coproduction of Public Infrastructure</t>
  </si>
  <si>
    <t>10.1002/sej.1478</t>
  </si>
  <si>
    <t>Micro venture capital</t>
  </si>
  <si>
    <t>10.1016/j.jimonfin.2023.102909</t>
  </si>
  <si>
    <t>Primary market demand for German government bonds</t>
  </si>
  <si>
    <t>10.1016/j.jclepro.2022.135652</t>
  </si>
  <si>
    <t>Borrower- and lender-specific determinants in the pricing of sustainability-linked loans</t>
  </si>
  <si>
    <t>10.1007/s10693-024-00424-y</t>
  </si>
  <si>
    <t>Firms’ Bond Market Access and Impact on Bank Borrowing Costs</t>
  </si>
  <si>
    <t>14a</t>
  </si>
  <si>
    <t>10.1016/j.jcorpfin.2023.102468</t>
  </si>
  <si>
    <t>Regulation and information costs of sovereign distress: Evidence from corporate lending markets</t>
  </si>
  <si>
    <t>10.1080/00036846.2024.2369724</t>
  </si>
  <si>
    <t>How do banks finance firm innovation: evidence from syndicated loans in China</t>
  </si>
  <si>
    <t>10.1016/j.jfi.2023.101065</t>
  </si>
  <si>
    <t>Agree to disagree: Lender equity holdings, within-syndicate conflicts, and covenant design</t>
  </si>
  <si>
    <t>10.1016/j.jempfin.2023.101460</t>
  </si>
  <si>
    <t>The effects of banking market structure on corporate cash holdings and the value of cash</t>
  </si>
  <si>
    <t>10.1007/s11156-023-01199-4</t>
  </si>
  <si>
    <t>The impact of social media on venture capital financing: evidence from Twitter interactions</t>
  </si>
  <si>
    <t>10.1016/j.jfineco.2023.103717</t>
  </si>
  <si>
    <t>Partisanship in loan pricing</t>
  </si>
  <si>
    <t>10.1111/1467-8489.12503</t>
  </si>
  <si>
    <t>On the way out: Government revenues from fossil fuels in Australia</t>
  </si>
  <si>
    <t>10.1504/EJIM.2024.135216</t>
  </si>
  <si>
    <t>Institutional learning, cultural differences and the motivation of syndication among cross-border venture capital firms in China</t>
  </si>
  <si>
    <t>10.1016/j.jimonfin.2022.102763</t>
  </si>
  <si>
    <t>National development banks and loan contract terms: Evidence from syndicated loans</t>
  </si>
  <si>
    <t>10.1108/IMDS-09-2022-0538</t>
  </si>
  <si>
    <t>Understanding investor co-investment in a syndicate on equity crowdfunding platforms</t>
  </si>
  <si>
    <t>10.13587/j.cnki.jieem.2024.01.010</t>
  </si>
  <si>
    <t>To be close or estranged? The performance feedback relative to social aspirations of syndication partners and venture capital syndication relationship; [“亲近”还是“疏远” ? ———联合投资伙伴的社会 期望绩效反馈与联合风险投资关系]</t>
  </si>
  <si>
    <t>10.1016/j.intfin.2023.101890</t>
  </si>
  <si>
    <t>Leveraged finance exposure in the banking system: Systemic risk and interconnectedness</t>
  </si>
  <si>
    <t>10.22201/fca.24488410e.2023.4477</t>
  </si>
  <si>
    <t>Multi-lender choice: Corporate bonds vs syndicated loans in mexican firms; [Elección de deuda con múltiples acreedores: bonos corporativos vs créditos sindicados en las empresas mexicanas]</t>
  </si>
  <si>
    <t>10.1111/eufm.12535</t>
  </si>
  <si>
    <t>Lending Relationships of Firms for a Just Transition</t>
  </si>
  <si>
    <t>10.1177/00157325221127606</t>
  </si>
  <si>
    <t>Organisational Investment: The Case of ASML—Can the Product Make the Producer?</t>
  </si>
  <si>
    <t>10.1002/ijfe.2523</t>
  </si>
  <si>
    <t>Do foreign lenders' national cultures affect loan pricing?</t>
  </si>
  <si>
    <t>The effects of organizational learning on innovation and performance of venture capital-backed firms: the moderating effect of syndication</t>
  </si>
  <si>
    <t>10.1080/09546553.2024.2381211</t>
  </si>
  <si>
    <t>Risk and Reward: How Shadow Economies Impact the Financial Practices of Militant Organizations</t>
  </si>
  <si>
    <t>10.1080/13504851.2023.2208828</t>
  </si>
  <si>
    <t>Exit uncertainty and investment strategies of Venture capitalists: evidence from an IPO suspension in China</t>
  </si>
  <si>
    <t>10.1111/fire.12359</t>
  </si>
  <si>
    <t>Bank competition and the design of syndicated loans</t>
  </si>
  <si>
    <t>10.1177/01968599241235217</t>
  </si>
  <si>
    <t>Remembering the Recession: Marketplace and Status Quo Journalism</t>
  </si>
  <si>
    <t>10.1007/s11187-022-00684-9</t>
  </si>
  <si>
    <t>Mapping the venture capital and private equity research: a bibliometric review and future research agenda</t>
  </si>
  <si>
    <t xml:space="preserve">focused on equity crowdfunding. It is focused on how much investors are effective on the fundraising </t>
  </si>
  <si>
    <t>10.1016/j.techsoc.2023.102222</t>
  </si>
  <si>
    <t>The effect of lead investors’ trustworthiness on funding performance: The moderating effect of investment-specific human capital</t>
  </si>
  <si>
    <t>10.1111/eufm.12536</t>
  </si>
  <si>
    <t>Co-Investments in Private Equity: Do Investor Types Matter?</t>
  </si>
  <si>
    <t>focus on how past performance distance in syndication affects the  probability of syndication</t>
  </si>
  <si>
    <t>10.1177/21582440231218795</t>
  </si>
  <si>
    <t>Like Performance, Perfect Match: Role of Past Performance in Venture Capital Syndication</t>
  </si>
  <si>
    <t>10.1111/aehr.12271</t>
  </si>
  <si>
    <t>Does cultural identity facilitate cooperation?—Impact of business culture on boards and bank cooperation in Republican China</t>
  </si>
  <si>
    <t>10.37708/bf.swu.v32i3.4</t>
  </si>
  <si>
    <t>The Rivalry between Italy and Great Britain to Obtain a Monopolistic Concession on the Albanian Oil</t>
  </si>
  <si>
    <t>10.1016/j.econmod.2023.106228</t>
  </si>
  <si>
    <t>To lend or not to lend? The ECB as the ‘intermediary of last resort’</t>
  </si>
  <si>
    <t>10.1080/09638180.2024.2312177</t>
  </si>
  <si>
    <t>Managing Expectations Through Budgetary Slack: Evidence from Project Financing</t>
  </si>
  <si>
    <t>10.1504/IJEV.2024.138253</t>
  </si>
  <si>
    <t>Value-add and portfolio construction strategies in venture capital: a case study approach on investor perceptions</t>
  </si>
  <si>
    <t>10.1016/j.jebo.2023.07.028</t>
  </si>
  <si>
    <t>A model of inter-organizational network formation</t>
  </si>
  <si>
    <t>10.1177/00018392221145965</t>
  </si>
  <si>
    <t>When Do Collaborative First Moves Diminish Nationality-Based Homophilic Preferences? An Examination of Chinese Venture Capital Investment Syndicates</t>
  </si>
  <si>
    <t>10.1016/j.irfa.2022.102401</t>
  </si>
  <si>
    <t>Climate transition risk in U.S. loan portfolios: Are all banks the same?</t>
  </si>
  <si>
    <t>10.1287/mnsc.2022.4371</t>
  </si>
  <si>
    <t>Lender Trust and Bank Loan Contracts</t>
  </si>
  <si>
    <t>10.18564/jasss.5401</t>
  </si>
  <si>
    <t>Exploring the Dynamics of the Specialty Insurance Market Using a Novel Discrete Event Simulation Framework: a Lloyd’s of London Case Study</t>
  </si>
  <si>
    <t>10.1007/s10693-022-00377-0</t>
  </si>
  <si>
    <t>Investor Diversity and Liquidity in The Secondary Loan Market</t>
  </si>
  <si>
    <t>10.1111/poms.14014</t>
  </si>
  <si>
    <t>Global supply chains and cross-border financing</t>
  </si>
  <si>
    <t>10.23919/JSC.2024.0013</t>
  </si>
  <si>
    <t>Who Are the Elites in the Venture Capital Industry?—Investigation of Elite-Club Boundary in a Co-Investment Network</t>
  </si>
  <si>
    <t>10.1111/jmcb.12941</t>
  </si>
  <si>
    <t>CLO (Collateralized Loan Obligation) Market and Corporate Lending</t>
  </si>
  <si>
    <t>10.1016/j.jcorpfin.2022.102350</t>
  </si>
  <si>
    <t>Leggso: Financing experimentation</t>
  </si>
  <si>
    <t>10.1111/jmcb.13237</t>
  </si>
  <si>
    <t>Dampening the Financial Accelerator? Direct Lenders and Monetary Policy</t>
  </si>
  <si>
    <t>syndication is mentioned but ther eis no evidence on its effect on companies' performance</t>
  </si>
  <si>
    <t>10.23919/JSC.2023.0012</t>
  </si>
  <si>
    <t>Manager Mobility and Private Equity Syndications from the Perspective of Coupling Networks: Evidence from China's Private Equity Industry</t>
  </si>
  <si>
    <t>10.1287/orsc.2022.1627</t>
  </si>
  <si>
    <t>Who pays the cancer tax? Patients' narratives in a movement to reduce their invisible work</t>
  </si>
  <si>
    <t>10.1108/JIBR-04-2022-0092</t>
  </si>
  <si>
    <t>Determinants of exit options of venture capitalists: evidence from India</t>
  </si>
  <si>
    <t>10.37394/23207.2023.20.177</t>
  </si>
  <si>
    <t>The Fuzzy Model for Sectoral Resilience Analysis</t>
  </si>
  <si>
    <t>10.1007/s11156-023-01157-0</t>
  </si>
  <si>
    <t>U.S. REIT banking relationships and syndicated loan pricing</t>
  </si>
  <si>
    <t>IPO syndicates</t>
  </si>
  <si>
    <t>10.1016/j.jcorpfin.2023.102382</t>
  </si>
  <si>
    <t>Syndicate structure and IPO outcomes: The impact of underwriter roles and syndicate concentration</t>
  </si>
  <si>
    <t>10.1504/GBER.2023.131944</t>
  </si>
  <si>
    <t>Determinants of security design in venture capital investment: A study on Indian start-ups</t>
  </si>
  <si>
    <t>10.1007/s11156-023-01137-4</t>
  </si>
  <si>
    <t>When in Rome, do as the Romans do: loan syndication in a state-dominated market</t>
  </si>
  <si>
    <t>Comparing Radical and Incremental Innovation in Venture Capital Syndication: Exploring the Influence of R&amp;D Intensity and Sector-Specific Effects</t>
  </si>
  <si>
    <t>10.1016/j.pacfin.2023.101978</t>
  </si>
  <si>
    <t>Lead investors' insider ownership and crowd investors' agency concerns in investor-led equity crowdfunding</t>
  </si>
  <si>
    <t>Corporate Venture Capital and Startup Outcomes: The Roles of Investment Timing and Multiple Corporate Investors</t>
  </si>
  <si>
    <t>10.1016/j.rie.2023.05.003</t>
  </si>
  <si>
    <t>Financing the economy in debt times: The crucial role of public–private partnerships</t>
  </si>
  <si>
    <t>forse? Per parte finale</t>
  </si>
  <si>
    <t>10.1080/13563467.2024.2318422</t>
  </si>
  <si>
    <t>Private equity firms and industrial policy: elaborating the state-finance nexus in state-led markets</t>
  </si>
  <si>
    <t>10.1002/for.2912</t>
  </si>
  <si>
    <t>Application of machine learning techniques to predict entrepreneurial firm valuation</t>
  </si>
  <si>
    <t>10.1177/14761270231199760</t>
  </si>
  <si>
    <t>An alter-centric perspective on status disparity and newcomer additions in multiparty syndicates</t>
  </si>
  <si>
    <t>ali1</t>
  </si>
  <si>
    <t>How Large is the Borrowing Cost Advantage of State-Owned Enterprises?</t>
  </si>
  <si>
    <t>10.1016/j.intfin.2023.101891</t>
  </si>
  <si>
    <t>The effect of lead investor's human capital on funding performance: The moderating role of investment ambition</t>
  </si>
  <si>
    <t>10.1016/j.jcorpfin.2023.102466</t>
  </si>
  <si>
    <t>The role of financial covenants in pricing private investments in public equity</t>
  </si>
  <si>
    <t>10.1108/JIABR-11-2022-0307</t>
  </si>
  <si>
    <t>An Islamic cultural analysis of managerial decision-making</t>
  </si>
  <si>
    <t>10.1002/mde.4330</t>
  </si>
  <si>
    <t>Vicarious learning from peer innovation failures: The moderating effects of venture capital syndication networks</t>
  </si>
  <si>
    <t>10.1016/j.jcorpfin.2024.102542</t>
  </si>
  <si>
    <t>How does currency risk impact firms? New evidence from bank loan contracts</t>
  </si>
  <si>
    <t>10.1016/j.irfa.2024.103640</t>
  </si>
  <si>
    <t>Underwriting syndicate structure and foreign IPO underpricing: A team production perspective</t>
  </si>
  <si>
    <t>Syndicate partner composition of governmental venture capital firms: Evidence from China</t>
  </si>
  <si>
    <t xml:space="preserve">Syndication represents the context, it is focused on the effect of social capital in the context of equity crowdfunding syndicates </t>
  </si>
  <si>
    <t>10.1111/radm.12754</t>
  </si>
  <si>
    <t>Successful Crowdfunding by Lead Investors: The Role of Social Capital</t>
  </si>
  <si>
    <t>10.1093/rcfs/cfae001</t>
  </si>
  <si>
    <t>A Survey of Private Debt Funds</t>
  </si>
  <si>
    <t>10.3390/ijfs12010027</t>
  </si>
  <si>
    <t>Venture Capital and Dividend Policy</t>
  </si>
  <si>
    <t>10.1111/jbfa.12750</t>
  </si>
  <si>
    <t>Venture capital and methods of payment in mergers and acquisitions</t>
  </si>
  <si>
    <t>10.1080/14767724.2024.2319306</t>
  </si>
  <si>
    <t>When do Teachers Strike: Between Strong Unions, Divergent Preferences and Political Opportunity in Tunisia</t>
  </si>
  <si>
    <t>10.1111/jbfa.12769</t>
  </si>
  <si>
    <t>The agency costs of investment opportunities and debt contracting: Evidence from exogenous shocks to government spending</t>
  </si>
  <si>
    <t>10.1111/1467-8551.12749</t>
  </si>
  <si>
    <t>Historical Military Conflict and Cross-Border VC Performance: The Role of Ownership Control</t>
  </si>
  <si>
    <t>10.1016/j.jbankfin.2024.107107</t>
  </si>
  <si>
    <t>Information environment and participation of foreign banks in U.S. syndicated loan market</t>
  </si>
  <si>
    <t>10.1016/j.jinteco.2024.103908</t>
  </si>
  <si>
    <t>Nonbank lenders as global shock absorbers: Evidence from US monetary policy spillovers</t>
  </si>
  <si>
    <t>10.1080/14660970.2024.2446970</t>
  </si>
  <si>
    <t>The game changer in French football: the case of Paris st. Germain</t>
  </si>
  <si>
    <t>it is focused on the effect that the presence of social networks has on the formation of syndications and co-investmensts. The effect of syndication are not relevant here</t>
  </si>
  <si>
    <t>10.1016/j.bar.2025.101628</t>
  </si>
  <si>
    <t>Social networks and venture capital investments around the world</t>
  </si>
  <si>
    <t>10.1016/j.jbankfin.2024.107331</t>
  </si>
  <si>
    <t>Movables as collateral and corporate credit: Loan-level evidence from legal reforms across Europe</t>
  </si>
  <si>
    <t>10.1017/S0022109023000297</t>
  </si>
  <si>
    <t>Informational Holdup by Venture Capital Syndicates</t>
  </si>
  <si>
    <t>10.3905/jai.2024.1.228</t>
  </si>
  <si>
    <t>The Dichotomy of Networking and Syndication: Evidence from the United States</t>
  </si>
  <si>
    <t>10.1007/s10693-023-00403-9</t>
  </si>
  <si>
    <t>Does IRS Monitoring Matter for the Cost of Bank Loans?</t>
  </si>
  <si>
    <t>10.1016/j.jbusvent.2024.106454</t>
  </si>
  <si>
    <t>Effect of venture capital investment horizon on new product development: Evidence from the medical device sector</t>
  </si>
  <si>
    <t>focus on the effect of proximity</t>
  </si>
  <si>
    <t>10.1007/s00191-024-00860-y</t>
  </si>
  <si>
    <t>Proximity relations and the fate of VC-backed startups: Evidence from a global 33-year-long dataset</t>
  </si>
  <si>
    <t>10.1016/j.frl.2024.106356</t>
  </si>
  <si>
    <t>How does regional carbon transition affect loan pricing? Evidence from China</t>
  </si>
  <si>
    <t>10.1080/13636820.2025.2479675</t>
  </si>
  <si>
    <t>Neoliberal economic policies and development: a case study of Skill India Mission</t>
  </si>
  <si>
    <t>10.1093/scipol/scae064</t>
  </si>
  <si>
    <t>Women are awarded more team than solo grants and lead more gender-balanced teams than men</t>
  </si>
  <si>
    <t>10.1016/j.pacfin.2025.102775</t>
  </si>
  <si>
    <t>Controlling shareholders, venture capital and expropriation in private placements</t>
  </si>
  <si>
    <t>10.1007/s11408-024-00456-3</t>
  </si>
  <si>
    <t>The cost of going public and financial constraints</t>
  </si>
  <si>
    <t>10.1080/13504851.2024.2449136</t>
  </si>
  <si>
    <t>Investigating the influence of underwriter syndicate centrality on the stock returns of listed corporations</t>
  </si>
  <si>
    <t>10.1111/jofi.13453</t>
  </si>
  <si>
    <t>Raising Capital from Investor Syndicates with Strategic Communication</t>
  </si>
  <si>
    <t>co-investment are mentioned but the focus of the paper is the level of experience of the investors and if they invested before</t>
  </si>
  <si>
    <t>10.1007/s11573-023-01185-1</t>
  </si>
  <si>
    <t>How do investor characteristics of business angels and venture capitalists predict the occurrence of co-investments?</t>
  </si>
  <si>
    <t>10.1386/jac_00120_1</t>
  </si>
  <si>
    <t>Film funding models in Kenya: An exploration of women filmmakers, 2010 and beyond</t>
  </si>
  <si>
    <t>10.1515/rne-2024-0054</t>
  </si>
  <si>
    <t>Uncovering the Co-Lender Effect: Resilience and Fragility in the Global Syndicated Lending Network and Impacts on Developing Countries</t>
  </si>
  <si>
    <t>referred to the personal traits that people that tends to syndicate have, not referred to syndication effects</t>
  </si>
  <si>
    <t>10.1007/s11301-024-00410-7</t>
  </si>
  <si>
    <t>To syndicate or not: a replication and extension about the influence of business angels’ personality traits on syndication using Twitter data</t>
  </si>
  <si>
    <t>10.1016/j.techsoc.2025.102882</t>
  </si>
  <si>
    <t>The “spider web” of venture capital: An invisible force driving corporate green technology innovation</t>
  </si>
  <si>
    <t>10.1016/j.jinteco.2024.104019</t>
  </si>
  <si>
    <t>The rise of the walking dead: Zombie firms around the world</t>
  </si>
  <si>
    <t>syndicated loan market</t>
  </si>
  <si>
    <t>10.1016/j.irfa.2024.103409</t>
  </si>
  <si>
    <t>Bank loan renegotiation and financial institutions' network</t>
  </si>
  <si>
    <t>10.1016/j.erss.2025.104035</t>
  </si>
  <si>
    <t>Can citizen-financed photovoltaic projects support the energy transition? Experimental evidence from Swiss households</t>
  </si>
  <si>
    <t>no focus on syndication (female entrepreneurs)</t>
  </si>
  <si>
    <t>10.1016/j.frl.2024.105689</t>
  </si>
  <si>
    <t>Helping women rise: Foreign venture capital and female entrepreneurship</t>
  </si>
  <si>
    <t>10.1007/s11142-024-09829-5</t>
  </si>
  <si>
    <t>CEO tax burden and debt contracting</t>
  </si>
  <si>
    <t>10.1016/j.jfs.2024.101349</t>
  </si>
  <si>
    <t>Bank lending to fossil fuel firms</t>
  </si>
  <si>
    <t>10.1287/mnsc.2022.03505</t>
  </si>
  <si>
    <t>Who Lends Before Banking Crises? Evidence from the International Syndicated Loan Market</t>
  </si>
  <si>
    <t>Social capital, syndication, and investment performance: Evidence from PE investing in LBOs</t>
  </si>
  <si>
    <t>non pertinente (energy stock market)</t>
  </si>
  <si>
    <t>10.1016/j.frl.2025.106759</t>
  </si>
  <si>
    <t>Using deep learning to predict energy stock risk spillover based on co-investor attention</t>
  </si>
  <si>
    <t>10.32479/ijefi.17633</t>
  </si>
  <si>
    <t>Risk Management Practices among Private Equity Funds in South Africa</t>
  </si>
  <si>
    <t>non pertinente (transnational corruption)</t>
  </si>
  <si>
    <t>10.1007/s10611-023-10122-w</t>
  </si>
  <si>
    <t>Shadow state structures and the threat to anti-corruption enforcement: evidence from Uzbekistan’s telecommunications bribery scandal</t>
  </si>
  <si>
    <t>coinvestment dependent variable</t>
  </si>
  <si>
    <t>10.1016/j.jfi.2024.101088</t>
  </si>
  <si>
    <t>Getting tired of your friends: The dynamics of venture capital relationships</t>
  </si>
  <si>
    <t>no focus on syndication (only venture capital)</t>
  </si>
  <si>
    <t>10.1080/17421772.2024.2342336</t>
  </si>
  <si>
    <t>Geographical distance, investment strategies and performance of venture capital: evidence from Chinese enterprises</t>
  </si>
  <si>
    <t>10.1111/fire.12381</t>
  </si>
  <si>
    <t>Institutional pressure and analyst behavior: Evidence from the financial sector</t>
  </si>
  <si>
    <t>10.1016/j.jacceco.2023.101663</t>
  </si>
  <si>
    <t>Gone with the big data: Institutional lender demand for private information</t>
  </si>
  <si>
    <t>10.1093/rfs/hhaf007</t>
  </si>
  <si>
    <t>Financing Infrastructure in the Shadow of Expropriation</t>
  </si>
  <si>
    <t>syndication is analyzed but not its effects on the company</t>
  </si>
  <si>
    <t>VCs co-invest</t>
  </si>
  <si>
    <t>10.1016/j.frl.2024.105987</t>
  </si>
  <si>
    <t>Impact orientation and venture capital financing: The interplay of governmental, social impact and traditional venture capital</t>
  </si>
  <si>
    <t>non pertinente (Foreign direct investment)</t>
  </si>
  <si>
    <t>10.3390/su16229815</t>
  </si>
  <si>
    <t>Do Bank Linkages Facilitate Foreign Direct Investment? An Analysis of Global Evidence</t>
  </si>
  <si>
    <t>10.1007/s10693-024-00441-x</t>
  </si>
  <si>
    <t>The EU Taxonomy and the Syndicated Loan Market</t>
  </si>
  <si>
    <t>10.1080/1351847X.2024.2419568</t>
  </si>
  <si>
    <t>Does it pay to be Green? The impact of equator principles on project loans</t>
  </si>
  <si>
    <t>syndicated loan not focused on companies</t>
  </si>
  <si>
    <t>10.2308/AJPT-2021-038</t>
  </si>
  <si>
    <t>Borrower-Lender Cross-Ownership and Borrower Audit Quality</t>
  </si>
  <si>
    <t>10.22373/sjhk.v8i3.15891</t>
  </si>
  <si>
    <t>Sharia Banking Syndicated Financing in The Context of Funding Strategic Projects after Islamic Financial Qanun Institution in Aceh</t>
  </si>
  <si>
    <t>focus on syndicate contract and syndicated management</t>
  </si>
  <si>
    <t>10.35551/PFQ_2025_1_3</t>
  </si>
  <si>
    <t>Exit plan of financial investors in growing businesses from legal and accounting aspects in Hungary</t>
  </si>
  <si>
    <t>10.1016/j.jcorpfin.2025.102773</t>
  </si>
  <si>
    <t>Capitalization of operating leases and the cost of Bank loans</t>
  </si>
  <si>
    <t>10.3905/jwm.2024.1.229</t>
  </si>
  <si>
    <t>Emerging Topics in Family Offices</t>
  </si>
  <si>
    <t>10.1016/j.jcorpfin.2025.102767</t>
  </si>
  <si>
    <t>Green banking illusion? The influence of “Eco-Conscious” bank shareholders on credit allocation</t>
  </si>
  <si>
    <t>Leading or facilitating? —— The appropriate role of governmental venture capital in China</t>
  </si>
  <si>
    <t>focus on syndicated loan on risk</t>
  </si>
  <si>
    <t>10.1016/j.irfa.2024.103738</t>
  </si>
  <si>
    <t>The systemic risk of leveraged and covenant-lite loan syndications</t>
  </si>
  <si>
    <t>10.1016/j.ribaf.2024.102724</t>
  </si>
  <si>
    <t>Loan pricing and biodiversity exposure: Nature-related spillovers to the financial sector</t>
  </si>
  <si>
    <t>econometrics analysis</t>
  </si>
  <si>
    <t>10.1016/j.jbusvent.2024.106456</t>
  </si>
  <si>
    <t>Amplifying angels: Evidence from the INVEST program</t>
  </si>
  <si>
    <t>10.1177/2631309X241261656</t>
  </si>
  <si>
    <t>Money Laundering and the Crime Nexus: A Case Study in Malta</t>
  </si>
  <si>
    <t>10.1111/eufm.12480</t>
  </si>
  <si>
    <t>The influence of initial sponsor backing on post-IPO acquisition activity</t>
  </si>
  <si>
    <t>10.1017/S0022109024000395</t>
  </si>
  <si>
    <t>Bank Loan Announcement Effects: Evidence from a Comprehensive 8-K Sample</t>
  </si>
  <si>
    <t>10.1111/fire.12392</t>
  </si>
  <si>
    <t>Venture capital and stock price informativeness: Evidence from China</t>
  </si>
  <si>
    <t>10.1007/s10490-025-10022-8</t>
  </si>
  <si>
    <t>Cross-border investments and fundraising communication in entrepreneurship-through-acquisition: exploratory evidence from search fund entrepreneurs in Asia</t>
  </si>
  <si>
    <t xml:space="preserve">parte finale </t>
  </si>
  <si>
    <t>Performance of government venture capital (GVC): an Asian perspective</t>
  </si>
  <si>
    <t>10.1016/j.jbankfin.2024.107189</t>
  </si>
  <si>
    <t>When shareholders cross-hold lenders’ equity: The effects on the costs of bank loans</t>
  </si>
  <si>
    <t>10.1108/IJMF-05-2024-0262</t>
  </si>
  <si>
    <t>The relevance of executive equity compensation design in loan pricing decisions: evidence from private loans</t>
  </si>
  <si>
    <t>10.2308/AJPT-2021-059</t>
  </si>
  <si>
    <t>Auditor Communication Provisions in Private Loan Agreements: Do They Matter?</t>
  </si>
  <si>
    <t>10.3390/laws13060070</t>
  </si>
  <si>
    <t>Understanding the Nature of the Transnational Scam-Related Fraud: Challenges and Solutions from Vietnam’s Perspective</t>
  </si>
  <si>
    <t>syndication is present but the performance mentioned are related to the presence of foreign banks</t>
  </si>
  <si>
    <t>10.1016/j.jacceco.2024.101714</t>
  </si>
  <si>
    <t>Foreign bank branch participation and U.S. syndicated loan contract design</t>
  </si>
  <si>
    <t>10.1016/j.jbusvent.2024.106391</t>
  </si>
  <si>
    <t>The value of a reputation for sustaining commitment in interfirm relationships: The inclusion of corporate venture capitalists in investment syndicates</t>
  </si>
  <si>
    <t>10.1016/j.irfa.2025.103924</t>
  </si>
  <si>
    <t>Loan amendments and capital structure</t>
  </si>
  <si>
    <t>syndication effects are not a central focus</t>
  </si>
  <si>
    <t>syndicated loan!!!</t>
  </si>
  <si>
    <t>10.1007/s11156-024-01243-x</t>
  </si>
  <si>
    <t>Syndicated loans: mapping the trends, sources and intellectual evolution</t>
  </si>
  <si>
    <t>10.1016/j.jcorpfin.2024.102591</t>
  </si>
  <si>
    <t>The bright side of bank lobbying: Evidence from the corporate loan market</t>
  </si>
  <si>
    <t>10.1080/1351847X.2024.2449521</t>
  </si>
  <si>
    <t>Uncertainty and loan pricing for public and private firms: evidence from the Brexit referendum</t>
  </si>
  <si>
    <t>no focus on syndication effects but in general on indian investors</t>
  </si>
  <si>
    <t>solo in parte su syndication</t>
  </si>
  <si>
    <t>10.1177/0972150920970348</t>
  </si>
  <si>
    <t>Evaluation of Factors That Affect Venture Capital Investment: Evidence from India</t>
  </si>
  <si>
    <t>no focus on syndication effects ma sulla formazione delle syndication</t>
  </si>
  <si>
    <t>10.3390/ijfs12020041</t>
  </si>
  <si>
    <t>Social Capital and Cross-Border Venture Capital Investments in China</t>
  </si>
  <si>
    <t>10.1016/j.gfj.2024.101043</t>
  </si>
  <si>
    <t>Are Mondays different? Evidence from initial public offerings</t>
  </si>
  <si>
    <t>10.1515/ev-2024-0016</t>
  </si>
  <si>
    <t>An EU Fund to Incentivise Public Investments with Positive Externalities</t>
  </si>
  <si>
    <t>no focus on syndication and companies but bank networks</t>
  </si>
  <si>
    <t>10.1016/j.iref.2025.103979</t>
  </si>
  <si>
    <t>Interconnected bank networks: Shock amplifiers or absorbers in the financial system?</t>
  </si>
  <si>
    <t>10.1016/j.pacfin.2025.102767</t>
  </si>
  <si>
    <t>The impact and mechanism of venture capital on the innovation performance of sci-tech enterprises: Evidence from chinese star market</t>
  </si>
  <si>
    <t>no focus on syndication effect, but focus on homophily in syndication</t>
  </si>
  <si>
    <t>10.1080/00472778.2024.2349532</t>
  </si>
  <si>
    <t>Organizational homophily of family firms: The case of family corporate venture capital</t>
  </si>
  <si>
    <t>10.1007/s13235-025-00626-6</t>
  </si>
  <si>
    <t>Restrictive Clauses in Loan Contracts: A Sequential Stackelberg Game Interpretation</t>
  </si>
  <si>
    <t>10.1016/j.jcorpfin.2024.102587</t>
  </si>
  <si>
    <t>Bank-affiliated institutional investors and IPO syndicates formation</t>
  </si>
  <si>
    <t>10.1007/s10611-025-10199-5</t>
  </si>
  <si>
    <t>Unveiling the Nexus of trafficking: Socio-economic determinants, victimization forms, and psychological impacts on women in Bangladesh</t>
  </si>
  <si>
    <t>10.1016/j.jfs.2025.101387</t>
  </si>
  <si>
    <t>The ECB's APP's impact on non-financial firms’ cost of borrowing and debt choice</t>
  </si>
  <si>
    <t>10.1016/j.ememar.2024.101145</t>
  </si>
  <si>
    <t>Venture capital investment in Latin America: The role of experience, distances, and network features</t>
  </si>
  <si>
    <t>10.1093/rfs/hhad085</t>
  </si>
  <si>
    <t>Banking on Carbon: Corporate Lending and Cap-and-Trade Policy</t>
  </si>
  <si>
    <t>10.1111/jbfa.12805</t>
  </si>
  <si>
    <t>Dual holdings and shareholder–creditor agency conflicts: Evidence from the syndicated loan market</t>
  </si>
  <si>
    <t>focus on syndication distance respect to syndication performance</t>
  </si>
  <si>
    <t>10.1016/j.ibusrev.2025.102424</t>
  </si>
  <si>
    <t>The company you keep: Syndicate formation in venture capitalists’ cross-border investments</t>
  </si>
  <si>
    <t>10.1016/j.irfa.2024.103758</t>
  </si>
  <si>
    <t>Differentiating between successful VC exit strategies: The influences of time-since-first-funding-received by the venture and strength of US VCs in cross-border syndicates</t>
  </si>
  <si>
    <t>10.1080/10941665.2025.2455979</t>
  </si>
  <si>
    <t>The behavior dynamic of venture capitalists in hospitality and tourism equity financing: a study based on leader–follower partnerships</t>
  </si>
  <si>
    <t>no focus on syndication but on crowdfunding</t>
  </si>
  <si>
    <t>10.1111/1467-8551.12917</t>
  </si>
  <si>
    <t>Do Networks Matter? An Examination of the Role of Coinvestors in Equity Crowdfunding</t>
  </si>
  <si>
    <t>no start-up</t>
  </si>
  <si>
    <t>10.1561/114.00000069</t>
  </si>
  <si>
    <t>Bank-Affiliated Venture Capital Funds: Portfolio Selection, Strategic Objectives, Performance and Exit</t>
  </si>
  <si>
    <t>focus on Great Recession</t>
  </si>
  <si>
    <t>10.1080/13504851.2023.2266561</t>
  </si>
  <si>
    <t>Bank health, lines of credit, and corporate investment: evidence from the Great Recession</t>
  </si>
  <si>
    <t>qualitativo?</t>
  </si>
  <si>
    <t>motivo</t>
  </si>
  <si>
    <t>motivo:</t>
  </si>
  <si>
    <t>abstract?</t>
  </si>
  <si>
    <t>titolo?</t>
  </si>
  <si>
    <t>incl/escluso?</t>
  </si>
  <si>
    <t>database</t>
  </si>
  <si>
    <t>Title</t>
  </si>
  <si>
    <t>2-s2.0-84951575569</t>
  </si>
  <si>
    <t>Scopus</t>
  </si>
  <si>
    <t>Final</t>
  </si>
  <si>
    <t>Article</t>
  </si>
  <si>
    <t>Between 1993 and 1994, important research on the future of marketing in Europe was undertaken. Financed by the usual procedure of syndicated research, its aim was to provide guidelines for strategic corporate thinking over the next 10 years. Following a summary of the research methodology, an indication is given as to the kinds of information and trends which are to be found in the results document. Our objective is then to extend this study in terms of requirements in relation to marketing research and training over the next 10 years. © 1994 Taylor &amp; Francis Group, LLC.</t>
  </si>
  <si>
    <r>
      <rPr>
        <u/>
        <sz val="10"/>
        <color indexed="8"/>
        <rFont val="Helvetica Neue"/>
        <family val="2"/>
      </rPr>
      <t>https://www.scopus.com/inward/record.uri?eid=2-s2.0-84951575569&amp;doi=10.1080%2f0267257X.1994.9964316&amp;partnerID=40&amp;md5=548b09cd4baf9614dd7846b5fcc46bde</t>
    </r>
  </si>
  <si>
    <t>Journal of Marketing Management</t>
  </si>
  <si>
    <t>Antoine, Jacques (36711279000)</t>
  </si>
  <si>
    <t>Antoine J.</t>
  </si>
  <si>
    <t>2-s2.0-84979344001</t>
  </si>
  <si>
    <t>Paris et sa banlieue sont les mieux loties de toutes les régions de France en équipement et en service de garde de jeunes enfants. ainsi que le plus de jeunes mères qui travaillent. Divers services de l'état, du département et de la municipalité sont responsables pour la création, la gestion, et l'agrément des services de garde. Le coût, le financement, la tarification et la disponibilité des services publics et les services privés à travers la capitale, sa proche et sa lointaine banlieue sont analysés. On trace l'affrontement qui se développe entre différentes instances de l'état autant que le rôle des partis politiques, des syndicats et d'autres groupes de pression. L'analyse de la politique en vigueur dégage certaines implications théoriques et spécifiques. Pour les jeunes mères les services de garde (leur disponibilité et leur coût) deviennent un facteur essentiel dans l'accès l'emploi. Une inégalité très nette dans celui‐ci apparaît entre hommes et femmes, parisiennes et banlieusardes, femmes qualifiées et non‐qualifiées. 1978 Joint Editors and Blackwell Publishing Ltd</t>
  </si>
  <si>
    <r>
      <rPr>
        <u/>
        <sz val="10"/>
        <color indexed="8"/>
        <rFont val="Helvetica Neue"/>
        <family val="2"/>
      </rPr>
      <t>https://www.scopus.com/inward/record.uri?eid=2-s2.0-84979344001&amp;doi=10.1111%2fj.1468-2427.1978.tb00762.x&amp;partnerID=40&amp;md5=4e40ae1648974fa89cd8fa1b8a17a585</t>
    </r>
  </si>
  <si>
    <t>1-4</t>
  </si>
  <si>
    <t>International Journal of Urban and Regional Research</t>
  </si>
  <si>
    <t>Fodor, Regina (57195043313)</t>
  </si>
  <si>
    <t>Fodor R.</t>
  </si>
  <si>
    <t>2-s2.0-77956887457</t>
  </si>
  <si>
    <t>Gillian Brown has taught in the universities of Cape Coast (Ghana), Edinburgh, Lyon, Essex, and Cambridge. She has contributed to several journals, and is the author of several books, including Phonological Rules and Dialect Variation (1972 CUP), Listening to Spoken English(1977, Longman, currently being revised). Discourse Analysis (1983, CUP, with G. Yule), Teaching the Spoken Language (1983, CUP, with G. Yule) and Teaching Talk (1984, CUP with A Anderson, R. Shillcock and G. Yule). Her current research interests are listening comprehension; what makes a text difficult to understand; and literary stylistics. She was a member of the Kingman Committee, appointed by the British government to look at the training of teachers of English as a mother tongue.In October 1988 she joined the English faculty at the University of Cambridge, as Professor of English As An International Language, and as Director of the Centre of English As An International Language. The funding for the chair and the Centre, both of which are new, was provided by UCLES, the University of Cambridge Local Examinations Syndicate, whose work includes the administration of the Cambridge First Certificate and Proficiency examinations taken by EFL/ESL students all over the world. The Centre is one of seventeen institutions in Cambridge whose name includes 'international' in its title. It is hoped that in five years' time it will be possible to establish a companion chair in International English Literature.The interview was conducted by the Editor in December 1988. In it, Professor Brown talks first about the Centre, reflecting on the timing of its setting up, on plans for the work to be done there, and on the sorts of students it hopes to attract. The conversation then moves to a discussion of the role of Cognitive Science, especially in relation to Professor Brown's own research interests; to second-language acquisition (SLA) research; and to the role of research in Applied Linguistics in Britain. Professor Brown puts forward a definition of Applied Linguistics, and comments on the relevance of Applied Linguistics to teachers of EFL/ESL, and to teachers of English as a mother tongue, with special reference to what teachers know about English Language. She discusses the problems of learning and teaching Applied Linguistics, and comments on the number, range and design of MA courses available. The interview ends with some observations about women and TEFL. © 1989 Oxford University Press.</t>
  </si>
  <si>
    <r>
      <rPr>
        <u/>
        <sz val="10"/>
        <color indexed="8"/>
        <rFont val="Helvetica Neue"/>
        <family val="2"/>
      </rPr>
      <t>https://www.scopus.com/inward/record.uri?eid=2-s2.0-77956887457&amp;doi=10.1093%2felt%2f43.3.167&amp;partnerID=40&amp;md5=e64755b424606a537fd4595c587141ad</t>
    </r>
  </si>
  <si>
    <t>ELT Journal</t>
  </si>
  <si>
    <t>Brown, Gillian (56309405800)</t>
  </si>
  <si>
    <t>Brown G.</t>
  </si>
  <si>
    <t>2-s2.0-0026475501</t>
  </si>
  <si>
    <t>bond market; capital availability; credit market; credit source; developing country; financing technique; project financing; trade credit</t>
  </si>
  <si>
    <t>Developing countries normally have access to a variety of foreign credits suited to different needs. As many countries have faced various difficulties in repaying their existing debt and their creditworthiness has declined, their access to these different forms of credit has become much more constrained, if not entirely blocked. As countries improve their external financial situation and attempt to restore their creditworthiness, they can gain access to some forms of credit more easily than others. The three papers presented examine the characteristics of different major categories of credit markets - short term trade credit, short-to-medium term project financing, and longer term bond financing - and how countries can establish, or reestablish, their access to them. These papers go into methods of financing in considerable detail, describe market structures and participants, and give examples of actual lending activities. They give ranges of costs of transactions and security requirements, and suggest strategies and actions countries can take to improve their access to these markets. -from Editor</t>
  </si>
  <si>
    <r>
      <rPr>
        <u/>
        <sz val="10"/>
        <color indexed="8"/>
        <rFont val="Helvetica Neue"/>
        <family val="2"/>
      </rPr>
      <t>https://www.scopus.com/inward/record.uri?eid=2-s2.0-0026475501&amp;partnerID=40&amp;md5=55b7b459fd5f7362b0a1a73eaca5110a</t>
    </r>
  </si>
  <si>
    <t>World Bank Technical Paper</t>
  </si>
  <si>
    <t>Shilling, J.D. (57198321331)</t>
  </si>
  <si>
    <t>Shilling J.D.</t>
  </si>
  <si>
    <t>2-s2.0-38249005179</t>
  </si>
  <si>
    <t>Seed capital financing for new firms is important to the commercialization of business innovations. Yet few entrepreneurs have the personal resources necessary to finance very-early-stage ventures, and they often find themselves relying on external sources of seed capital. Their personal financial capabilities can easily become exhausted, and the venture capital industry represents only a partial source of needed capital for start-up and infant firms. In recent years researchers have "discovered" the individual of financial means who invests a portion of his assets in early-stage risk ventures. This individual is variously termed an "informal investor" or an "angel." Following an initial study by Seymour and Wetzel in 1981, researchers have expanded the knowledge about the backgrounds, investment interests, and behavioral patterns of informal investors. The fact that informal investors generally invest within 50 miles of their homes or offices makes their participation in the entrepreneurial process particularly important for local economies. Our understanding of the general role of informal investors in risk venture financing has been greatly enhanced by prior studies. However, additional work is needed to identify characteristics of persons committed to start-up firms or to technology-based ventures, two especially important types of business activity in the regional competition for economic development. Fifty-five informal investors participated in a mail questionnaire modeled after prior studies sponsored by the Small Business Administration. Respondents differentiated themselves on a scale of very-early-stage (start-up) versus later-stage risk venture investments and on a scale of technology-oriented versus nontechnology-oriented investments. Informal investors in this sample also differed on the average number of coinvestors (including institutions) per investment. Implications arise from the study for individuals interested in regional economic development and for entrepreneurs seeking seed capital. First, persons more committed to start-up investing are more likely to have been (or to be currently) entrepreneurs themselves. Also, these individuals may not be the most visible community members in terms of past entrepreneurial success and acquired wealth. In fact, persons committed to start-up investing tend to have a lower annual income and lower net worth than persons investing in later-stage risk ventures. Individuals playing this important financing role are particularly hard to identify. A valuable key to their identification may lie in the fact that they tend to have worked (or currently work) in ventures similar to those In which they invest. Individuals committed to investments in technology-oriented risk ventures give very little information about their personal characteristics. However, they do indicate a considerable amount about their investment patterns. These investors play a higher-risk, higher-return investment game than do persons less committed to technology-based firms. Technology-oriented investors also report a number of actions that appear to help them manage the risks inherent in their Investment behaviors. Contrary to conventional wisdom about informal investors in general, technology-oriented investors use friends as referral sources less frequently. People more interested in technology-based ventures in the future look more to business service professionals-investment/business brokers and accounting/law persons- as referral sources. Finally, a person's pattern of coinvesting indicates that individual's orientation toward risk. A greater number of individual coinvestors in a typical deal is associated with a willingness to invest further from home, for example, and with a lower return expectation. Also, persons investing with a fewer number of different types of coinvestors (individuals and institutions) tend to have more personal entrepreneurial experience, to invest more in very-early-stage ventures, and to be more interested in financing inventors. This study is relevant to community leaders and entrepreneurs in several ways. First, the project begins to ask pertinent research questions about types of informal investors who play particularly important roles in local economic development. Second, a more differentiated view of the role of the informal investor is suggested because special characteristics of start-up investors and technology-based investors can be distinguished. Third, some initial clues about identifying these key individuals emerge. The study demonstrates a productive line of thinking for community leaders and entrepreneurs in the risk venture financing process. © 1989.</t>
  </si>
  <si>
    <r>
      <rPr>
        <u/>
        <sz val="10"/>
        <color indexed="8"/>
        <rFont val="Helvetica Neue"/>
        <family val="2"/>
      </rPr>
      <t>https://www.scopus.com/inward/record.uri?eid=2-s2.0-38249005179&amp;doi=10.1016%2f0883-9026%2889%2990005-0&amp;partnerID=40&amp;md5=1aecf112effb4b8cd9b2e51be4ca6bba</t>
    </r>
  </si>
  <si>
    <t>Journal of Business Venturing</t>
  </si>
  <si>
    <t>Aram, John D. (6603724218)</t>
  </si>
  <si>
    <t>Aram J.D.</t>
  </si>
  <si>
    <t>2-s2.0-84984074291</t>
  </si>
  <si>
    <t>When a general partner raises capital for a real estate syndication, prospective investors should price‐protect against incentives of the general partner to misrepresent project cash flows. In this study, I evaluate the structure of the general partner's compensation and specific project characteristics to determine if compensation structure can mitigate agency costs. Results indicate that front‐end compensation is higher for the high reputation general partner and that the compensation structure varies with the degree of management expertise required and the financial risks of the investment. Copyright © 1993, Wiley Blackwell. All rights reserved</t>
  </si>
  <si>
    <r>
      <rPr>
        <u/>
        <sz val="10"/>
        <color indexed="8"/>
        <rFont val="Helvetica Neue"/>
        <family val="2"/>
      </rPr>
      <t>https://www.scopus.com/inward/record.uri?eid=2-s2.0-84984074291&amp;doi=10.1111%2f1540-6229.00604&amp;partnerID=40&amp;md5=b7318aaf82e429cc14fbc92b69566815</t>
    </r>
  </si>
  <si>
    <t>Real Estate Economics</t>
  </si>
  <si>
    <t>Hamill, James R. (7005189006)</t>
  </si>
  <si>
    <t>Hamill J.R.</t>
  </si>
  <si>
    <t>2-s2.0-84982468839</t>
  </si>
  <si>
    <t>Sommaire:  La Loi des relations de travail dans la fonction publique a inauguré, en 1967, un régime décentralisé de négociation, dans lequel la solution des impasses se faisait normalement par arbitrage. La possibilité du recours à la grève, selon le choix exclusif du syndicat, fut introduite à la suite de grèves par les employés des postes en 1965. La liste limitée des matières sujettes à l'arbitrage, les concessions accordées à la suite de certaines grèves, et surtout le contrôle des salaires de 1975 à 1978 et l'imposition des 6% et 5% de 1982 à 1985, ont poussé la majorité des unités à passer de l'arbitrage à la grève pour la solution des conflits. En 1985 et 1988, la négociation s'est faite de façon fortement centralisée et une grève quasi générale eut lieu en 1991. Pour différentes raisons, une politique salariale imérative a remplacé la négociation des salaires ces dernières années. Ces changements radicaux se sont effectués sans modification aux dispositions fondamentales de la loi. Abstract:  The Public Service Staff Relations Act in 1967 introduced an essentially decentralized collective bargaining system, in which impasses would normally be resolved by arbitration. The possibility for a union to select instead the conciliation‐strike route was written into the act because of the 1965 strikes by postal workers. The restricted list of arbitrable matters, some important gains obtained through strike action, but mainly the 1975–78 wages control and the 6 per cent and 5 per cent restraint program of 1982–85 have convinced all important units to move away from arbitration to conciliation and strike for final settlement of conflicts. Units also regrouped for bargaining purposes. In 1985 and 1988 bargaining was conducted at a highly centralized level. In 1991 there was a close‐to‐general strike in the federal public service. Bargaining on wages has been replaced by an imposed unilateral wages policy. All these radical changes have happened without any important modification in the fundamental provisions of the Public Service Staff Relations Act. Copyright © 1994, Wiley Blackwell. All rights reserved</t>
  </si>
  <si>
    <r>
      <rPr>
        <u/>
        <sz val="10"/>
        <color indexed="8"/>
        <rFont val="Helvetica Neue"/>
        <family val="2"/>
      </rPr>
      <t>https://www.scopus.com/inward/record.uri?eid=2-s2.0-84982468839&amp;doi=10.1111%2fj.1754-7121.1994.tb00849.x&amp;partnerID=40&amp;md5=355cd90ede82d81f69b9fa094fbc45eb</t>
    </r>
  </si>
  <si>
    <t>Canadian Public Administration</t>
  </si>
  <si>
    <t>57190720037; 6603711646</t>
  </si>
  <si>
    <t>Hébert, Gérard (57190720037); Paquet, Renaud (6603711646)</t>
  </si>
  <si>
    <t>Hébert G.; Paquet R.</t>
  </si>
  <si>
    <t>2-s2.0-84979191269</t>
  </si>
  <si>
    <t>When farmers amalgamate their businesses and interests and carry on farming together, the constitutional form of their association is likely to be either partnership or a limited company, or a combination of both. The choice will depend on the circumstances of the participants, and will be influenced by certain taxation consderations, e.g. earned income relief, restrictions on directors' remuneration in close companies. Finacing is on the normal basis. When howerver a co‐operative association is formed to provide a service or undertake certain operations for independent farm business, the choice of constitution is likely to be eiter a limited company having a co‐operative constitution or an Industrial and Provident society. Again, tax considerations intruded, and the probable methods of financing are very different from those adopted for a trade carried on in common. Copyright © 1969, Wiley Blackwell. All rights reserved</t>
  </si>
  <si>
    <r>
      <rPr>
        <u/>
        <sz val="10"/>
        <color indexed="8"/>
        <rFont val="Helvetica Neue"/>
        <family val="2"/>
      </rPr>
      <t>https://www.scopus.com/inward/record.uri?eid=2-s2.0-84979191269&amp;doi=10.1111%2fj.1477-9552.1969.tb01354.x&amp;partnerID=40&amp;md5=dcf1cf235d389b8a328462cd67f9edce</t>
    </r>
  </si>
  <si>
    <t>Journal of Agricultural Economics</t>
  </si>
  <si>
    <t>Camamile, G.H. (57190334012)</t>
  </si>
  <si>
    <t>Camamile G.H.</t>
  </si>
  <si>
    <t>2-s2.0-0027743170</t>
  </si>
  <si>
    <t>capital formation; high- technology industry; investment activity; metropolitan area; regional industrialisation; spatial distribution; venture capital</t>
  </si>
  <si>
    <t>Venture capital is an important element of regional capital formation, technological innovation and regional industrialization. While neoclassical economic theory assumes perfectly free capital markets, geographers have long noted the spatial dimensions of finance and investment. This paper introduces metropolitan-level data on venture capital and develops statistical models for both the location of venture capital (supply) and the spatial distribution of investment (demand). The findings suggest that venture capital is characterized by: (1) high depees of capital mobility operating through a well-defined spatial structure, (2) investment flows to the areas of greatest opportunity and return on investment, and (3) the development of specialized sources of venture capital supply around both established financial centers and centers of high-technology industry. Geographic proximity is required to reduce uncertainty, compensate for ambiguous information, and minimize investment risk. Investment pooling, or coinvestment, facilitates capital flows, and also loosens the spatial constraint on venture capital. Capital mobility occurs, not through the operation of a free market, but through the network structure of the venture capital industry, which is strongly rooted in geography. © 1993 Taylor &amp; Francis Group</t>
  </si>
  <si>
    <r>
      <rPr>
        <u/>
        <sz val="10"/>
        <color indexed="8"/>
        <rFont val="Helvetica Neue"/>
        <family val="2"/>
      </rPr>
      <t>https://www.scopus.com/inward/record.uri?eid=2-s2.0-0027743170&amp;doi=10.1111%2fj.1467-8306.1993.tb01944.x&amp;partnerID=40&amp;md5=07cb209e5be7b000c83757f1697fdbe3</t>
    </r>
  </si>
  <si>
    <t>Annals of the Association of American Geographers</t>
  </si>
  <si>
    <t>55882545700; 56169643300</t>
  </si>
  <si>
    <t>Florida, Richard (55882545700); Smith, Donald F. (56169643300)</t>
  </si>
  <si>
    <t>Florida R.; Smith D.F., Jr.</t>
  </si>
  <si>
    <t>2-s2.0-84977421209</t>
  </si>
  <si>
    <t>Attempts to explain the higher wages associated with unionization as efficiency effects from formalized ‘voice’ institutions have failed to explain why competent managers cannot institute efficient communication and participation without the many constraints imposed by union rules and formal collective bargains. Both American evidence and a simultaneous model estimated with data from the German metal industries are more consistent with our ‘managerial pressure’ theory, in which unionization responds to harder work to obtain compensating differentials. The powerful voice of German works councils does not enhance productivity or wages in our sample. Unqualified efficiency‐voice effects are implausible. Theoretische und empirische Untersuchungen aus den USA sehen in der gewerk‐schaftlichen Organisation entweder eine reine Umverteilungsstrategie mit negativen Auswirkungen auf die gesellschaftliche Effizienz oder die Möglichkeit, mittels einer “voice”‐Institution die Produktivität einer Organisation zu erhöhen. Der exit‐voice‐Theorie ist es allerdings nicht gelungen zu erklären, wieso fähige Manager nicht von sich aus ein wirksames Kommunikationssystem und Mitspracherechte von Arbeit‐nehmern entwickeln, ohne die Restriktionen aus formalen Verhandlungen und durch Gewerkschaften befürchten zu müssen. Hier wird eine dritte Theorie dargelegt, derzufolge sich gewerkschaftliche Organisation als Folge von hohem Arbeitsdruck entwickelt, der vom Management ausgeübt wird. Die Arbeitnehmer reagieren mit einer Organisierung auf belastende Arbeitsbedingungen, um einen finanziellen Aus‐gleich zu erhalten, oder um diese Arbeitsbedingungen verändern zu können. Empirische Evidenz für diese Theorie lässt sich mit Hilfe von Daten deutscher Unternehmen finden. Auf betrieblicher Ebene ist in Deutschland der Betriebsrat eine wesentlich mächtigere Institution als die Gewerkschaft. Es lässt sich jedoch keinerlei Evidenz für eine Tendenz zur Produktivitätssteigerung oder Lohnerhöhung durch die Existenz eines Betriebsrates finden. Die von FREEMAN und MEDOFF entwickelte Theorie der produktivitätssteigernden Wirkung einer Vertretung von Arbeitnehmerrechten durch eine formale Organisation kann nicht bestätigt werden. Des enquětes théoriques et empiriques faites aux Etats‐Unis considèrent ľorganisa‐tion syndicale soit comme une pure stratégie de redistribution qui a des effets négatifs sur ľefficacité sociale, soit comme un moyen ďaugmenter la productivityéďune organisation par voie ďune institution “voice”, c'est‐à‐dire une institution pour ľéchange ďopinions. La théorie “exit‐voice” n'a pourtant pas réussi à expliquer pourquoi des cadres habiles ne développent pas eux‐měmes de système de communication et de participation pour les employés, ce qui leur épargnerait les restrictions qui résultent de négotiations formelles ou de pressions syndicales. Nous développons ici une troisième théorie selon laquelle ľorganisation syndicale est le résultat ďune forte pression de travail exercée par les cadres. Les employés réagissent aux conditions de travail opprimantes en s'organisant pour obtenir un dédommagement financier ou une modification des conditions de travail. Ľévidence empirique de cette théorie est consoledée par des données ďentreprises allemandes. Au niveau de ľentreprise měme le conseil ďentreprise (Betriebsrat) est une institution beaucoup plus puissante que le syndicat. Cependant, nous ne pouvons pas mettre en évidence que ľexistence ďun conseil ďentreprise tend à augmenter la productivityé. La théorie développée par FREEMAN et MEDOFF selon laquelle une représentation formelle des droits des employés a un effet positif sur la productivityé, ne peut pas ětre confirmée. Copyright © 1985, Wiley Blackwell. All rights reserved</t>
  </si>
  <si>
    <r>
      <rPr>
        <u/>
        <sz val="10"/>
        <color indexed="8"/>
        <rFont val="Helvetica Neue"/>
        <family val="2"/>
      </rPr>
      <t>https://www.scopus.com/inward/record.uri?eid=2-s2.0-84977421209&amp;doi=10.1111%2fj.1467-6435.1985.tb01245.x&amp;partnerID=40&amp;md5=6afc1a95f48b920119160e11368159c7</t>
    </r>
  </si>
  <si>
    <t>Kyklos</t>
  </si>
  <si>
    <t>6602127965; 56245955900</t>
  </si>
  <si>
    <t>FITZROY, FELIX R. (6602127965); KRAFT, KORNELIUS (56245955900)</t>
  </si>
  <si>
    <t>FITZROY F.R.; KRAFT K.</t>
  </si>
  <si>
    <t>2-s2.0-84917027188</t>
  </si>
  <si>
    <t>[No abstract available]</t>
  </si>
  <si>
    <r>
      <rPr>
        <u/>
        <sz val="10"/>
        <color indexed="8"/>
        <rFont val="Helvetica Neue"/>
        <family val="2"/>
      </rPr>
      <t>https://www.scopus.com/inward/record.uri?eid=2-s2.0-84917027188&amp;doi=10.1080%2f00076798100000028&amp;partnerID=40&amp;md5=6679c62a0da7b198d96d075374f54afd</t>
    </r>
  </si>
  <si>
    <t>Business History</t>
  </si>
  <si>
    <t>Michie, R.C. (6603554213)</t>
  </si>
  <si>
    <t>Michie R.C.</t>
  </si>
  <si>
    <t>2-s2.0-84963146764</t>
  </si>
  <si>
    <t>This article reviews the fundamental ideology of syndicate criminal activity in American law enforcement. It makes the argument that this ideology is flawed by both a lack of objective empirical support and biasing socio-political influences. Traditional models of syndicate crime failed to anticipate the current methods associated with drug trafficking. These traditional models, as a consequence, are a poor policy platform for current American anti-narcotics strategies. Historic criticisms of these traditional models are discussed and several alternative paradigms are reviewed as offering more heuristic descriptions of criminal syndication. © 1990, Taylor &amp; Francis Group, LLC. All rights reserved.</t>
  </si>
  <si>
    <r>
      <rPr>
        <u/>
        <sz val="10"/>
        <color indexed="8"/>
        <rFont val="Helvetica Neue"/>
        <family val="2"/>
      </rPr>
      <t>https://www.scopus.com/inward/record.uri?eid=2-s2.0-84963146764&amp;doi=10.1080%2f01924036.1990.9688931&amp;partnerID=40&amp;md5=4259af22a781385e2f4e2b7a2cf5bf54</t>
    </r>
  </si>
  <si>
    <t>1-2</t>
  </si>
  <si>
    <t>International Journal of Comparative and Applied Criminal Justice</t>
  </si>
  <si>
    <t>Mieczkowski, Tom (7003490218)</t>
  </si>
  <si>
    <t>Mieczkowski T.</t>
  </si>
  <si>
    <t>2-s2.0-84984184230</t>
  </si>
  <si>
    <t>Abstract.  This study investigated the role of financial information disclosure on union‐management preferences for labor contract outcomes. The effect of accounting information on negotiated outcome proximity to Nash equilibrium outcomes was also examined. Both the extent and credibility of financial information disclosure as well as dyadic and team negotiations were examined. Conjoint analysis was used to measure union and management preferences for contract attributes. Results indicated insignificant conjoint part worth differences on union and management contractual preferences under both accounting information and team negotiation treatments. Actual contractual outcomes were significantly correlated with Nash predictions, and information disclosure had a marginally significant effect on the proximity of actual to predicted outcomes. Résumé.  Les auteurs étudient le rôle de la présentation d'informations financières dans les préférences du syndicat et de la direction en ce qui a trait au contrat de travail final. Ils s'intéressent également à l'incidence de l'information comptable lorsque les conventions négociées se rapprochent de l'équilibre de Nash. L'étendue et la crédibilité de l'information financière présentée ainsi que les négociations dyadiques et collectives sont aussi objet d'étude. Les auteurs ont recours à l'analyse conjointe pour mesurer les préférences du syndicat et de la direction à l'égard des attributs du contrat de travail. Les résultats indiquent des écarts non significatifs dans la valeur conjointe partielle associée par le syndicat et la direction aux attributs du contrat, par suite du traitement de l'information comptable ainsi que de la négociation collective. Le contrat final qui résulte présente une corrélation significative avec les prévisions de Nash, et la communication d'informations a une incidence marginale sur l'analogie entre les résultats réels et les résultats prévus. 1991 Canadian Academic Accounting Association</t>
  </si>
  <si>
    <r>
      <rPr>
        <u/>
        <sz val="10"/>
        <color indexed="8"/>
        <rFont val="Helvetica Neue"/>
        <family val="2"/>
      </rPr>
      <t>https://www.scopus.com/inward/record.uri?eid=2-s2.0-84984184230&amp;doi=10.1111%2fj.1911-3846.1991.tb00823.x&amp;partnerID=40&amp;md5=1089b69d58442c2b8472f74c333b5984</t>
    </r>
  </si>
  <si>
    <t>Contemporary Accounting Research</t>
  </si>
  <si>
    <t>6507381658; 7003371317; 57190919134</t>
  </si>
  <si>
    <t>CHALOS, PETER (6507381658); CHERIAN, JOSEPH (7003371317); HARRIS, DAWN (57190919134)</t>
  </si>
  <si>
    <t>CHALOS P.; CHERIAN J.; HARRIS D.</t>
  </si>
  <si>
    <t>2-s2.0-84930837439</t>
  </si>
  <si>
    <t>Examines the involvement off syndicated and organized criminals in economic crime. © 1993, MCB UP Limited. All rights reserved.</t>
  </si>
  <si>
    <r>
      <rPr>
        <u/>
        <sz val="10"/>
        <color indexed="8"/>
        <rFont val="Helvetica Neue"/>
        <family val="2"/>
      </rPr>
      <t>https://www.scopus.com/inward/record.uri?eid=2-s2.0-84930837439&amp;doi=10.1108%2f02686909310046835&amp;partnerID=40&amp;md5=26869d548997a473645b521a9a16d9f2</t>
    </r>
  </si>
  <si>
    <t>Managerial Auditing Journal</t>
  </si>
  <si>
    <t>Rider, B.A.K. (55375918900)</t>
  </si>
  <si>
    <t>Rider B.A.K.</t>
  </si>
  <si>
    <t>2-s2.0-34248981653</t>
  </si>
  <si>
    <t>“Organized crime,” as commonly understood today, is synonymous with economic enterprise organized for the purpose of conducting illegal activities and which, when in pursuit of legitimate ventures, uses illegal methods. These illegal business enterprises exist to cater to human vices- gambling, drinking, sex, narcotics-proscribed by law. Financial profit is their goal, and they subscribe to the tenets of American entrepreneurship. Like legitimate enterprises, they must have capital, physical plant, managerial personnel, and employees of various kinds. In hierarchical structure, table of organization, and the distribution of duties among components, an illegal business enterprise is essentially like a legitimate one-in the case of gambling, like banking. The basic difference lies in the fact that the illegal nature of the business creates problems that must be solved by means legal firms do not have to employ. Both, however, hope for continuity and survival. The prevalent and well-known numbers racket is a clear illustration of continuity in illegal business enterprise and of the manner in which an illegal business must operate to survive. Findings from the investigation of numbers and gambling in Buffalo indicate that the numbers racket, among syndicated underworld operations, is one of the most highly organized, well staff ed, and thoroughly disciplined. Playing the numbers and gambling in general, like participation in other vices, survive because large portions of the population enjoy them, see no harm in them, and do not regard them as immoral, even when they are illegal.-Ed. © 1963, SAGE Publications. All rights reserved.</t>
  </si>
  <si>
    <r>
      <rPr>
        <u/>
        <sz val="10"/>
        <color indexed="8"/>
        <rFont val="Helvetica Neue"/>
        <family val="2"/>
      </rPr>
      <t>https://www.scopus.com/inward/record.uri?eid=2-s2.0-34248981653&amp;doi=10.1177%2f000271626334700103&amp;partnerID=40&amp;md5=480b8289a0616e517eb563a46427cda1</t>
    </r>
  </si>
  <si>
    <t>The Annals of the American Academy of Political and Social Science</t>
  </si>
  <si>
    <t>Sellin, Thorsten (57188887143)</t>
  </si>
  <si>
    <t>Sellin T.</t>
  </si>
  <si>
    <t>2-s2.0-38249029612</t>
  </si>
  <si>
    <t>Western Europe is in the process of an entrepreneurial renaissance. An integral part of this renaissance is the emergence of a venture capital industry in Europe. Although the venture capital institution in Europe is very much modeled along the lines of its American counterpart, it is significantly smaller in size both in absolute terms as well as in relation to the size of the economy. Substantial differences in venture capital activity are also found to exist within Europe,it is most prevaient in the United Kingdom, France, and Netherlands. Surprisingly, it is less developed in West Germany, particularly given the size of this country's economy. Venture capital in Western Europe shares some characteristics with that in the United States. Its investment focus is in high technology, and syndication between funds is common. Unlike the United States, however, banks are a major source of venture capital funds. Surprisingly, in spite of the economic integration to which the European Community aspires, the mobility of venture capital across national boundaries is low. The authors try to explain differences in venture capital activity in several countries of the European Community by examining four aspects of each country's environment. In particular, the size of the technology sector, the cultural influence on entrepreneurial risk-taking, the government's policy to stimulate risk capital and entrepreneurship. and finally, the ability of venture-backed firms to turn to publicly traded markets as a source of future financing. One common factor shared by the three countries with the highest level of venture capital activity is the presence of a secondary stock market geared to the needs of a small, relatively new venture contemplating an initial public offering. The Unlisted Securities Market in the United Kingdom, the Seconde Marché in France, and the Parallel Market in the Netherlands serve these needs and provide the mechanism by which venture capitalists can liquidate their equity position after the venture is quoted on these financial markets. To the venture it provides access to public financing for funding continued growth. In the United Kingdom and Netherlands, the business enterprise has historically been regarded as a tradeable entity and hence the concept of ownership by passive investors is well accepted. In France, where this is a relatively recent phenomenon, the government has played a strong role in stimulating an interest in stock market investing in general. It has also created some extremely attractive fiscal incentives for investors in venture capital funds. © 1988.</t>
  </si>
  <si>
    <r>
      <rPr>
        <u/>
        <sz val="10"/>
        <color indexed="8"/>
        <rFont val="Helvetica Neue"/>
        <family val="2"/>
      </rPr>
      <t>https://www.scopus.com/inward/record.uri?eid=2-s2.0-38249029612&amp;doi=10.1016%2f0883-9026%2888%2990022-5&amp;partnerID=40&amp;md5=0e7ed1e2d4050ac39d7ba70c06a4c239</t>
    </r>
  </si>
  <si>
    <t>6602772375; 24390211600</t>
  </si>
  <si>
    <t>Tyebjee, Tyzoon (6602772375); Vickery, Lister (24390211600)</t>
  </si>
  <si>
    <t>Tyebjee T.; Vickery L.</t>
  </si>
  <si>
    <t>2-s2.0-38249028800</t>
  </si>
  <si>
    <t>Venture capital firms are linked together in a network by their joint investments in portfolio companies. Through connections in that network, they exchange resources with one another. The most important of those resources are the opportunity to invest in a portfolio company (good investment prospects are always scarce), the spreading of financial risk, and the sharing of knowledge. All venture capitalists operate in very uncertain environments, none more so than the one confronting high innovative venture capitalists, HIVCs,1 1 The top 21 venture capital firms that invest mainly in high innovative technology companies are called HIVCs. The top 21 venture capital firms that invest mainly in low innovative technology companies are called LIVCs. that specialize in investing in high innovative technology companies. The most uncertain of all their investments is a high-technology start-up with nothing more than a product in the head of the founder. There is uncertainty about the talent of the entrepreneur, the market need for the product, the development of a saleable product, the raising of second-round financing for working capital and expansion; the manufacturing of the product, competitors' responses, and government policies such as capital gains tax and ERISA rules, to name some of the major components. It is a formidable list. Indeed, it is hard to name a segment of any other industry that bears more uncertainty than HIVCs. A venture capital firm copes with uncertainty by gathering information. This research shows that the amount of coinvesting by a firm depends on the degree of uncertainty it faces. The greater the uncertainty, the greater the degree of coinvesting. By examining how venture capital firms were connected by their joint investments, it was found that the top 21 HIVCs comprise a tightly coupled network. And of that group, none is more tightly bound than the nine HIVCs located in California. In contrast, the group of top 21 firms that invest mainly in low innovative technology companies, LIVCs, is more loosely bound. HIVCs are more tightly bound together because they shoulder more uncertainty and therefore have a greater need to share information with one another. The practical implications of this study are as follows: Venture Capitalists. It is vital to be well-connected to other venture capital firms. They are important sources of information and investment opportunities. For HIVCs, the California group is central in the network, so links to them are valuable. Communications in a tightly coupled system are swift, so it is likely that information is disseminated very quickly among members of the group. It probably facilitates the setting of a market rate for venture capital. A disadvantage of a tightly bound system is that information flowing among the members has a redundancy and sameness about it, so to ensure a supply of fresh information, members should have as many links as possible to other organizations and individuals besides venture capitalists. Entrepreneurs. When entrepreneurs submit a proposal for funding to venture capital firms, they can assume that news will spread fast to other firms. Thus, they should not use a bird-shot approach; rather, they should select their targets with rifle precision. The proposal should be submitted to a few firms that are known to specialize in the type of product or service that the entrepreneur is planning to make. Entrepreneurs should be concerned about more than the price of the deal. When the top 61 firms invest in a portfolio company, they bring information, contacts, and "deep pockets" to the companies in which they invest. Those factors are significant in nurturing a growing company. Policy Makers. The networks of HIVCs and UVCs are quite different. The HIVCs cluster around oases of high-technology entrepreneurship in the northeast and California, whereas the LIVCs are more evenly spread throughout the U.S.A. HIVCs are located almost exclusively in the so-called "bi-coastal regions of prosperity.". This study found cliques among the venture capital firms. But it found no evidence that the top 61 firms exclude other venture capital firms from their coinvestments of first-rounds of capital. More research is needed before conclusions can be drawn about the power and influence of the top firms. Researchers. In a recent article, Granovetter (1985) suggests that if we are to explain economic behavior, we must understand the networks in which transactions are embedded. This research shows that the networks formed by the syndicated coinvestments of venture capital firms may help us to explain their behavior. A general model for coinvestment networks that is developed in this article is applicable to analysis of syndicated coinvestments not only of venture capital firms, but of investors and lenders in general. © 1988.</t>
  </si>
  <si>
    <r>
      <rPr>
        <u/>
        <sz val="10"/>
        <color indexed="8"/>
        <rFont val="Helvetica Neue"/>
        <family val="2"/>
      </rPr>
      <t>https://www.scopus.com/inward/record.uri?eid=2-s2.0-38249028800&amp;doi=10.1016%2f0883-9026%2888%2990023-7&amp;partnerID=40&amp;md5=8f859faf20a97c6bdd2053493d2144a5</t>
    </r>
  </si>
  <si>
    <t>Bygrave, William D. (6506394953)</t>
  </si>
  <si>
    <t>Bygrave W.D.</t>
  </si>
  <si>
    <t>2-s2.0-38249020182</t>
  </si>
  <si>
    <t>This paper explores how private contracts tailor GAAP and whether tailoring reflects the characteristics of the contracting parties. The analysis reveals that contracts of bank and insurance lenders are different with bank agreements closer to public debt. Tailoring is one of several characteristics associated with insurance lending agreements. The extensive tailoring of GAAP income in insurance contracts enforces dividend and payout restrictions that are consistent with the interest of long-term insurance lenders. In contrast, bank lenders deal with borrowers' default risk by negotiating shorter maturities, security, sinking funds, and loan syndication. © 1990.</t>
  </si>
  <si>
    <r>
      <rPr>
        <u/>
        <sz val="10"/>
        <color indexed="8"/>
        <rFont val="Helvetica Neue"/>
        <family val="2"/>
      </rPr>
      <t>https://www.scopus.com/inward/record.uri?eid=2-s2.0-38249020182&amp;doi=10.1016%2f0165-4101%2890%2990022-V&amp;partnerID=40&amp;md5=79e9795f16992416544f86cf1ee083a8</t>
    </r>
  </si>
  <si>
    <t>Journal of Accounting and Economics</t>
  </si>
  <si>
    <t>14059976400; 24370424200</t>
  </si>
  <si>
    <t>El-Gazzar, Samir (14059976400); Pastena, Victor (24370424200)</t>
  </si>
  <si>
    <t>El-Gazzar S.; Pastena V.</t>
  </si>
  <si>
    <t>2-s2.0-84977710994</t>
  </si>
  <si>
    <t>All Open Access; Green Open Access</t>
  </si>
  <si>
    <t>This paper presents our investigation of the factors that determine secondary market prices of developing country syndicated loans. Trading volume in this market has almost doubled yearly from 1985 to 1988 while average market prices declined from 73% to 41% of par value during the same period. We find that loan values depend on a country's solvency rather than its liquidity and show that a country's adoption of a debt conversion program significantly decreases its loans' market prices. Furthermore, the debt moratoria by Brazil and Peru, as well as the developing‐country‐specific provisions made by U.S. banks, impact loan prices negatively. 1990 The American Finance Association</t>
  </si>
  <si>
    <r>
      <rPr>
        <u/>
        <sz val="10"/>
        <color indexed="8"/>
        <rFont val="Helvetica Neue"/>
        <family val="2"/>
      </rPr>
      <t>https://www.scopus.com/inward/record.uri?eid=2-s2.0-84977710994&amp;doi=10.1111%2fj.1540-6261.1990.tb03726.x&amp;partnerID=40&amp;md5=e8ccd34512b0742cf3dfd9200747d2d1</t>
    </r>
  </si>
  <si>
    <t>9337808600; 6602892219</t>
  </si>
  <si>
    <t>BOEHMER, EKKEHART (9337808600); MEGGINSON, WILLIAM L. (6602892219)</t>
  </si>
  <si>
    <t>BOEHMER E.; MEGGINSON W.L.</t>
  </si>
  <si>
    <t>2-s2.0-0022415726</t>
  </si>
  <si>
    <t>Crime; Drug and Narcotic Control; Human; Public Policy; Socioeconomic Factors; Street Drugs; Substance-Related Disorders; central nervous system; cost; drug abuse; economic aspect; geographic distribution; human; law; legal aspect; psychological aspect; short survey; social aspect</t>
  </si>
  <si>
    <t>The notion of substance abuse is highly problematic. There is considerable disagreement amongst 'experts' as to the relative hazards and addictive properties of both legally and illegally available substance. There are also widely divergent sub-cultural attitudes to the harmfulness or benefit of drug use. One can assume no social consensus as to the nature of the contemporary 'drug problem', nor about the most appropriate means of dealing with it. There is, however, considerable evidence that criminalization of drug use, and harsh penalties against users and suppliers, are ineffective and counter-productive. Other models of control need to be considered, and in particular the merits and de-merits of the medicalization of drug abuse require examination. However, this is only one aspect of the problem. On the other side are the national and international corporations and syndicates, both legitimate and criminal, that earn vast profits from trade in toxic substances. Tobacco is legally available in every country in the world, and the industry is rarely subject to strict control. Thus the issue of substance abuse and control should be seen in a global context, in which account is taken of both legitimate and underworld operations. In attempts to control international trade in toxic substances, the limited success and the problems of already existing legal controls should be acknowledge. Local awareness and regulation of trade in substances is essential, but not sufficient. Amongst other avenues to be explored is the possibility of diverting presently illicitly grown narcotics into indigenous pharmaceutical industries in the Third World. Some problems with this strategy are noted. However, given that the problem of substance abuse is closely linked to the structure of the world economy, fundamental changes will perhaps require changes on this level first. © 1985.</t>
  </si>
  <si>
    <r>
      <rPr>
        <u/>
        <sz val="10"/>
        <color indexed="8"/>
        <rFont val="Helvetica Neue"/>
        <family val="2"/>
      </rPr>
      <t>https://www.scopus.com/inward/record.uri?eid=2-s2.0-0022415726&amp;doi=10.1016%2f0277-9536%2885%2990375-2&amp;partnerID=40&amp;md5=70bde36c404230565ff273581beab76b</t>
    </r>
  </si>
  <si>
    <t>Social Science and Medicine</t>
  </si>
  <si>
    <t>Ray, Larry (36942546800)</t>
  </si>
  <si>
    <t>Ray L.</t>
  </si>
  <si>
    <t>2-s2.0-84977711149</t>
  </si>
  <si>
    <t>The introduction of shelf registration in 1982 is used to examine the extent of price‐taking behavior among investment banks. Changes in underwriting syndicates are compared with the concomitant adjustment in underwriting spreads and management fees. The evidence is consistent with higher organizing costs and/or market power in the underwriting syndicate. Evidence on the components of the spreads and syndicate composition during the introduction of shelf registration is also presented. 1989 The American Finance Association</t>
  </si>
  <si>
    <r>
      <rPr>
        <u/>
        <sz val="10"/>
        <color indexed="8"/>
        <rFont val="Helvetica Neue"/>
        <family val="2"/>
      </rPr>
      <t>https://www.scopus.com/inward/record.uri?eid=2-s2.0-84977711149&amp;doi=10.1111%2fj.1540-6261.1989.tb02412.x&amp;partnerID=40&amp;md5=c238eacda632bf209bf9355c7a54cf17</t>
    </r>
  </si>
  <si>
    <t>FOSTER, F. DOUGLAS (55417028100)</t>
  </si>
  <si>
    <t>FOSTER F.D.</t>
  </si>
  <si>
    <t>2-s2.0-0141824664</t>
  </si>
  <si>
    <t>The secrecy of participants, the confidentiality of materials collected by investigative agencies, and the filters or screens on the perceptive apparatus of informants and investigators pose serious methodological problems for the social scientist who would change the state of knowledge about organized crime. There is overwhelming evidence that an organization variously called “the Mafia,” “La Cosa Nostra,” and “the syndicate” operates in the United States, but its activities are perceived as a “social problem” by “insiders” who have access to confidential information, not by most of the public. The social scientist has a duty to tell the members of his society when he believes they are in trouble. This is not necessarily unscientific because, once established as a social problem, a phenomenon can be studied scientifically with the help of funds appropriated for its eradication. Even if not established as a social problem, organized crime can be studied from the perspective of organizational theory. In this kind of study, social scientists will have to borrow methodological techniques from archaeologists and geologists, who manufacture data by reasoning that knowledge about inaccessible affairs can be obtained from considering affairs that are accessible to study. This kind of process can be used to create, from study of the structure of organized crime, information about criminals' norms and interaction processes. © 1967, Sage Publications. All rights reserved.</t>
  </si>
  <si>
    <r>
      <rPr>
        <u/>
        <sz val="10"/>
        <color indexed="8"/>
        <rFont val="Helvetica Neue"/>
        <family val="2"/>
      </rPr>
      <t>https://www.scopus.com/inward/record.uri?eid=2-s2.0-0141824664&amp;doi=10.1177%2f000271626737400110&amp;partnerID=40&amp;md5=ba1b4a9c3208fb128b10350db36fcecb</t>
    </r>
  </si>
  <si>
    <t>Cressey, Donald R. (6603502365)</t>
  </si>
  <si>
    <t>Cressey D.R.</t>
  </si>
  <si>
    <t>2-s2.0-38249008692</t>
  </si>
  <si>
    <t>Despite major changes in the number and range of sources of finance for new and small ventures in the United Kingdom in recent years, there continues to be a shortage of risk capital for ventures actively seeking external equity finance. In the United States the informal venture capital market plays a major role in filling this equity gap, particularly in the early stages of venture development. However, there is little comparable information on the size of the informal venture capital pool in the United Kingdom or other European economies, despite recent recognition that the apparent underdevelopment of this market in the U.K. represents a major barrier to the development and growth of new ventures. This paper, therefore, presents the first analysis of the informal venture capital market in the U.K. and compares the characteristics and attitudes of U.K. informal investors with those in the U.S. The data reported in this paper have been obtained from a combination of postal survey and snowball sample techniques that generated useable information from 86 informal investors. Informal investors are playing an important role in venture financing in the U.K. in three ways: they make small scale investments in new and early stage ventures, where the equity gap is most significant; they are more permissive in their financing decisions than the formal venture capital industry in terms of having lower rejection rates, longer exit horizons, and lower target rates of return; and they invest locally and can thereby close the regional equity gap arising from the overconcentration of venture capital investment in the core South-East region in the U.K. In terms of demographics, U.K. informal investors share many of the characteristics of North American informal investors: they are predominantly male, with an entrepreneurial background, financially well-off without being super-rich, and identify investment opportunities from friends and business associates. There are a number of key differences, that may be attributable to differences in contextual factors such as personal tax regimes, regulatory environments, wealth distribution, and the structure of the formal venture capital and IPO markets. For example, U.K. informal investors are significantly older than those in the U.S. reflecting the influence of higher U.K. tax rates on the rate of capital and wealth accumulation. More generally, in comparison to U.S. investors, U.K. informal investors: have more investment opportunities brought to their attention; seriously consider more proposals but invest in no more opportunities; operate independently with syndication and joint investment relatively uncommon, reducing the average total investment per financing round available to ventures; fail to identify entrepreneurs themselves as a primary source of information on investment opportunities; have higher rate of return and capital gains expectations; are slightly less patient investors; and are rather less satisfied with the overall performance of their informal investment portfolios, reflecting intercountry and intertemporal variations in investment climate and conditions. It appears, therefore, that the general inefficiency of the informal capital market identified by Wetzel (1987) (which reflects the invisibility of informal investors, the fragmented nature of the market, and the imperfect channels of communication between investor and entrepreneur) is compounded in the U.K. case. The extent to which this reflects contextual differences on the one hand or simply a slower developmental process in the U.K. will only be common methodological basis. Based on the evidence presented in this paper, however, a key conclusion is that the information networks available to U.K. informal investors are less effective than those in North America, and in particular appear to contain lower quality information and a higher degree of redundant information. Specific forms of intervention in the market by, for example, stimulating the flow of information through the promotion of informal investment networking and brokerage services along the lines of U.S. and Canadian examples such as VCN and COIN therefore appear defensible. © 1992.</t>
  </si>
  <si>
    <r>
      <rPr>
        <u/>
        <sz val="10"/>
        <color indexed="8"/>
        <rFont val="Helvetica Neue"/>
        <family val="2"/>
      </rPr>
      <t>https://www.scopus.com/inward/record.uri?eid=2-s2.0-38249008692&amp;doi=10.1016%2f0883-9026%2892%2990020-R&amp;partnerID=40&amp;md5=0475597aa4349b652c6f6b4c484c074d</t>
    </r>
  </si>
  <si>
    <t>7403907223; 7202125769</t>
  </si>
  <si>
    <t>Harrison, Richard T. (7403907223); Mason, Colin M. (7202125769)</t>
  </si>
  <si>
    <t>Harrison R.T.; Mason C.M.</t>
  </si>
  <si>
    <t>2-s2.0-0023512127</t>
  </si>
  <si>
    <t>SUMMARY In the Sri Lankan tea industry, there has been a long‐established and increasingly powerful labour movement. This article reviews the development of unions and the main problems they have had to confront, before assessing their strengths and weaknesses, one weakness being the low priority given to housing, health and education. It then explores the significance of this omission in union policy and strategy by reference to the notion of counter‐hegemony, and argues that it reflects a fundamental weakness at the heart of the union movement with serious implications for the future. Yet, unions have potentially a vital role to play as catalysts and agents for change on plantations. RESUMEN Sindicatos en las plantaciones. ¿Importan las necesidades básicas? En la industria del té de Sri Lanka, existe un movimiento laboral largamente establecido y crecientemente poderoso. Este artículo revisa el desarrollo de los sindicatos y los problemas más importantes que ellos han enfrentado, antes de evaluar sus fuerzas y debilidades, siendo una de estas últimas la baja prioridad otorgada a la vivienda, salud y educación. A continuación examina el significado de esta omisión en la estrategia y política sindical en relación a la noción de contra‐hegemonía argumentado que refleja una debilidad fundamental en el centro del movimiento sindical que tiene serias implicaciones para el futuro. Sin embargo, los sindicatos tienen potencialmente un rol vital que jugar como catalizadores y agentes del cambio en las plantaciones. RESUME Les Syndicats dans les Plantations: les Besoins de Base sont‐ils importants? Dans l'industrie du thé de Sri Lanka, il y a un mouvement des travailleurs puissant, établi depuis long‐temps. Cet article présente une revue du développement des syndicats et les problèmes essentiels auxquels ils font face; il évalue ensuite leur force et leurs faiblesses, l'une d'entre elles étant la priorité réduite qu'ils donnent aux problèmes du logement, de la santé et de l'éducation. Il explore ensuite la signification de cette omission dans la politique syndicaliste et sa stratégie, en faisant référence à la notion de contre‐hégémonie, et soutient le point de vue, que cela reflète une faiblesse fondamentale au coeur du mouvement syndicaliste avec de sérieuses conséquences pour le futur. Néanmoins, les syndicats ont potentiellement un rôle vital à jouer dans les plantations, en tant que catalyseur et agent pour le changement. © 1987 Institue of Development Studies</t>
  </si>
  <si>
    <r>
      <rPr>
        <u/>
        <sz val="10"/>
        <color indexed="8"/>
        <rFont val="Helvetica Neue"/>
        <family val="2"/>
      </rPr>
      <t>https://www.scopus.com/inward/record.uri?eid=2-s2.0-0023512127&amp;doi=10.1111%2fj.1759-5436.1987.mp18002007.x&amp;partnerID=40&amp;md5=0ca25975279908c7a155ca3d3ecaf731</t>
    </r>
  </si>
  <si>
    <t>IDS Bulletin</t>
  </si>
  <si>
    <t>Kemp, Charles (7101636644)</t>
  </si>
  <si>
    <t>Kemp C.</t>
  </si>
  <si>
    <t>2-s2.0-84968082545</t>
  </si>
  <si>
    <t>Real estate is an established investment medium for pension funds and for individual investors seeking to maximize after-tax income. Successful real estate investment requires analytical and management skills, for which most nonprofessional investors rely upon real estate investment trusts (REITs) or limited partnership syndicates. Many REITs have achieved a creditable yield performance over the past decade and are highly suitable for the investor not requiring tax shelter. Analysis of the limited partnership presents greater difficulties, although track records for offerings in the 1970s can be a useful guide. Front-end loads, management cash-flow participation, and back-end loads are major considerations for the purchaser of limited partnership interests. © 1983, The Regents of the University of California. All rights reserved.</t>
  </si>
  <si>
    <r>
      <rPr>
        <u/>
        <sz val="10"/>
        <color indexed="8"/>
        <rFont val="Helvetica Neue"/>
        <family val="2"/>
      </rPr>
      <t>https://www.scopus.com/inward/record.uri?eid=2-s2.0-84968082545&amp;doi=10.2307%2f41165035&amp;partnerID=40&amp;md5=0b307ed7242969fa56f2dc755dd381c7</t>
    </r>
  </si>
  <si>
    <t>California Management Review</t>
  </si>
  <si>
    <t>Wendt, Paul F. (57189282661)</t>
  </si>
  <si>
    <t>Wendt P.F.</t>
  </si>
  <si>
    <t>2-s2.0-38249028481</t>
  </si>
  <si>
    <t>Venture capital clearly plays an important role in high technology entrepreneurship. The purpose of this article is to explain the differences among various venture capital complexes focusing on where venture capital is important to innovation and entrepreneurship and conversely where it is not. We do so through an empirical and historical examination of the seven most important venture capital complexes: California (San Francisco/ Silicon Valley), Massachusetts (Boston), New York, Illinois (Chicago), Texas, Connecticut, and Minnesota (Minneapolis). We establish a three-part tripartite typology for explaining the differences between these venture capital complexes: 1) technology-oriented complexes are located close to concentrations of high technology intensive businesses, invest most of their funds locally, and are net attractors of capital; 2) finance-oriented complexes are located around financial institutions and export their capital; and 3) hybrid complexes mix characteristics of both technology and finance-oriented venturing. Our findings have a series of important practical implications. Although venture capital is not absolutely necessary to facilitate high technology entepreneurship, well-developed venture capital networks provide tremendous incentives for entrepreneurship by lowering the difficulties of entering an industry. Venture capitalists use both their experience and their contacts to reduce many of the information and opportunity costs associated with new business formation. The importance of contact networks and information to both deal flow and investment monitoring goes a low way toward explaining why venture capitalists cluster tightly together. The availability of venture capital also attracts entrepreneurs and high quality personnel to a region creating a virtuous circle of new enterprise formation, innovation, and economic development. Private, nonprofit, and subsidized public efforts aimed at providing venture capital and stimulating high technology entrepreneurship must confront the fact that venture capital alone will not magically generate entrepreneurship and economic development. It is important that such efforts recognize the nonfinancial side of venture investing and attract experienced personnel who can tap into established entrepreneurial networks and secure coinvestors. More significantly, establishing public venture funding in an area lacking the requisite entrepreneurial climate or technology infrastructure may create a "catch 22" situation where locally oriented funds invest in bad deals or where venture capital is simply exported to established high technology regions. © 1988.</t>
  </si>
  <si>
    <r>
      <rPr>
        <u/>
        <sz val="10"/>
        <color indexed="8"/>
        <rFont val="Helvetica Neue"/>
        <family val="2"/>
      </rPr>
      <t>https://www.scopus.com/inward/record.uri?eid=2-s2.0-38249028481&amp;doi=10.1016%2f0883-9026%2888%2990011-0&amp;partnerID=40&amp;md5=3a6c0847d2f4bc576ddebd1d3b30d254</t>
    </r>
  </si>
  <si>
    <t>55882545700; 7102990407</t>
  </si>
  <si>
    <t>Florida, Richard (55882545700); Kenney, Martin (7102990407)</t>
  </si>
  <si>
    <t>Florida R.; Kenney M.</t>
  </si>
  <si>
    <t>2-s2.0-0001208711</t>
  </si>
  <si>
    <t>Although the European venture capital industry has become nearly as important as its American counterpart, little research has been done to describe its nature and importance. This study gives in the first place an overview of the importance of the venture capital industry in the major European countries. Thereafter, we look for funding and investment patterns in the different European countries. We hypothesize that there is a difference between countries in which the venture capital industry is just emerging, and those where the venture capital industry is since long established. The data are mainly, but not solely, taken from the yearly statistics of the European Venture Capital Association (EVCA) and cover the period 1984-1989. The characteristics we look at are: (1) the sources of the funds flowing into the industry, broken down with respect to investor type and geographical location of the investor; and (2) the investments, broken down with respect to investment stage (using the EVCA definitions of the different stages), geographical location, degree of syndication, and industrial sector of the investee companies. In Europe as a whole, the most important group of investors are the banks (28%), the pension funds (17%), and the insurance companies (12%). Banks dominate the Swiss industry (48%); corporate investors dominate the German, Swedish, and Portuguese industries, whereas these are nearly completely absent in Denmark (2%), Ireland (4%), and the United Kingdom (5%). Eighty percent of all venture capital funds are raised domestically, 7% in another European country, and the remaining 13% in a non-European country. Almost half of the European investments (44%) are made in the expansion stage; management buy-outs (MBOs) account for another 36%. Only 14% is invested in seed or start-up companies, much less than the 30% in the U.S. Half of the venture capital investments in the United Kingdom are buy-outs. The highest start-up investment activity takes place in Austria and Spain. On average, more than half (54%) of the invested amount in Europe is syndicated, but only 6% internationally, while 10% is invested internationally. We also search for similarities and dissimilarities in the characteristics of the sources of funds and of the investments. The hypothesis is that a growth pattern can be distinguished, determining the maturity of the venture capital industry in a particular country. The characteristics that we think would discriminate most among the different industry stages are the importance of government agencies, pension funds, and insurance companies (sources of funds); of start-up, later stages, or MBO investments; and the percentage of international and syndicated investments. Cluster analyses show that there is a growth pattern, but it is less clear than expected. Characteristics of mature industries are a bigger size, relative to the gross national product of the country, the presence of pension funds and insurance companies as investors in the industry, the syndication of the deals, and the absence of the government as an investor, in the 1980s, investments in management buy-outs are mainly done by the mature industries. No pattern can be distinguished for the investments in early or later stages. The major implication from this study is the fact that the European venture capital industry cannot be approached as a single, undifferentiated industry. Each country has its own structures, institutions, and policies, which make the venture capital industries in the different countries have unique characteristics. Moreover, the European venture capital industry has different characteristics than the American industry; this has to be taken into account when comparing both industries. © 1991.</t>
  </si>
  <si>
    <r>
      <rPr>
        <u/>
        <sz val="10"/>
        <color indexed="8"/>
        <rFont val="Helvetica Neue"/>
        <family val="2"/>
      </rPr>
      <t>https://www.scopus.com/inward/record.uri?eid=2-s2.0-0001208711&amp;doi=10.1016%2f0883-9026%2891%2990027-B&amp;partnerID=40&amp;md5=95351c633b5e028e9d79b79d66e8e617</t>
    </r>
  </si>
  <si>
    <t>8575541900; 6507729096; 8539698800</t>
  </si>
  <si>
    <t>Ooghe, Hubert (8575541900); Manigart, Sophie (6507729096); Fassin, Yves (8539698800)</t>
  </si>
  <si>
    <t>Ooghe H.; Manigart S.; Fassin Y.</t>
  </si>
  <si>
    <t>2-s2.0-84974173140</t>
  </si>
  <si>
    <t>Analysis of British capital market operations before 1914 has focused on institutional and investor behavior without fully considering entrepreneurial conduct. Consequently, those who argue that industrial performance was impaired because capital flows were obstructed by information blockages have overlooked the role company owners could play in shaping communication lines. The fund-raising techniques used by shipowners reveal that private capital attracted through preferential communication channels supported the rise of large-scale enterprise. Founders were not motivated by supply constraints, nor did they forego profits to retain control. Rather, shipowners created asymmetric information flows to attract resources and shape institutional development. © 1992, The Economic History Association. All rights reserved.</t>
  </si>
  <si>
    <r>
      <rPr>
        <u/>
        <sz val="10"/>
        <color indexed="8"/>
        <rFont val="Helvetica Neue"/>
        <family val="2"/>
      </rPr>
      <t>https://www.scopus.com/inward/record.uri?eid=2-s2.0-84974173140&amp;doi=10.1017%2fS0022050700010317&amp;partnerID=40&amp;md5=044f6892fcc72988bfebf59ccc1af4fd</t>
    </r>
  </si>
  <si>
    <t>The Journal of Economic History</t>
  </si>
  <si>
    <t>Boyce, Gordon (7005674861)</t>
  </si>
  <si>
    <t>Boyce G.</t>
  </si>
  <si>
    <t>2-s2.0-0022129788</t>
  </si>
  <si>
    <t>BUDGET CONTROL; INDUSTRIAL ECONOMICS; CAPITAL BUDGETING; DYNAMIC INVESTMENT CRITERIA; DYNAMIC UTILITY FUNCTION; DECISION THEORY AND ANALYSIS</t>
  </si>
  <si>
    <t>Decision criteria are described chat can dynamicly respond to changes in the investment environment. The changes of primary concern reflect the ability of the firm to sustain financial losses. It is demonstrated that these dynamic decision criteria can be easily modified to quantitatively reflect the firm's attitude toward uncertainty and wealth accumulation in addition Co its concern about possible bankruptcy. Based on the conventional Ideas of utility theory, these criteria are designed to be applied on a sequential basis Co investment alternatives described by probabilistic outcomes.© 1985 Taylor and Francis Group, LLC.</t>
  </si>
  <si>
    <r>
      <rPr>
        <u/>
        <sz val="10"/>
        <color indexed="8"/>
        <rFont val="Helvetica Neue"/>
        <family val="2"/>
      </rPr>
      <t>https://www.scopus.com/inward/record.uri?eid=2-s2.0-0022129788&amp;doi=10.1080%2f00137918508902926&amp;partnerID=40&amp;md5=f40d3a3494517737ce59e3441bd27e50</t>
    </r>
  </si>
  <si>
    <t>Engineering Economist</t>
  </si>
  <si>
    <t>55482249500; 6603937284</t>
  </si>
  <si>
    <t>Thompson, Robert A. (55482249500); Thuesen, Gerald J. (6603937284)</t>
  </si>
  <si>
    <t>Thompson R.A.; Thuesen G.J.</t>
  </si>
  <si>
    <t>2-s2.0-84977702638</t>
  </si>
  <si>
    <t>Studies suggest that underwriting syndicates provide marketing services and certify the fairness of offer prices. We argue that syndicate lead banks also monitor manager effort, increasing the value of capital‐raising companies. A given level of monitoring is associated with a given level of intrinsic value, so there is a “schedule” of certifiable offer prices, depending on the level of monitoring. Monitoring, marketing, and certification are, therefore, all legitimate syndicate functions. New evidence supporting the conclusion that syndicates provide corporate monitoring is presented. 1992 The American Finance Association</t>
  </si>
  <si>
    <r>
      <rPr>
        <u/>
        <sz val="10"/>
        <color indexed="8"/>
        <rFont val="Helvetica Neue"/>
        <family val="2"/>
      </rPr>
      <t>https://www.scopus.com/inward/record.uri?eid=2-s2.0-84977702638&amp;doi=10.1111%2fj.1540-6261.1992.tb04669.x&amp;partnerID=40&amp;md5=d5590f8f5dc91934c58d30855c21be52</t>
    </r>
  </si>
  <si>
    <t>36817680400; 57190150529</t>
  </si>
  <si>
    <t>HANSEN, ROBERT S. (36817680400); TORREGROSA, PAUL (57190150529)</t>
  </si>
  <si>
    <t>HANSEN R.S.; TORREGROSA P.</t>
  </si>
  <si>
    <t>2-s2.0-38249040257</t>
  </si>
  <si>
    <t>Previously, there has been little empirical evidence about the role of venture capital in fostering technological innovation. Recent research, sponsored by the National Science Foundation and Babson College and completed with our colleagues Stanley E. Pratt and Norman Fast (Venture Economics and Venture Capital Journal) shed some new light on the flow of venture capital to highly innovative technological ventures from 1967-1982. The evidence suggests that venture capital not only plays a significant role, but that it is a unique kind of investing in terms of when, where, and how it is done. Ironically, this research indicates that the "capital" in venture capital is the least important ingredient in fostering technological innovation. Rather, it is management intensive, requiring very early involvement by venture capitalists in nurturing budding innovators and technology, and thereby bird-dogging and accelerating the emergence of highly innovative technologies. Further, the post-1979 reduction of the capital-gains tax has led to unprecedented growth and development in the venture-capital industry. One result has been that a new industry structure is emerging, and along with it some new danger signals for the future flow and commercialization of technological innovation. Several lessons emerge from our findings that hold implications for venture capital investors and entrepreneurs alike. Successful venture-capital investing in technologically innovative firms requires more than just risk money. Savvy entrepreneurs seek out venture capitalists with noteworthy reputations for their nonmonetary, high value-added contributions to fledgling firms. Venture capitalists who can play a highly constructive role in emerging firms can attract higher-quality ventures. Qualities commonly cited by entrepreneurs are: helping to find the select key management-team members: providing credibility with suppliers and customers; and helping to shape strategy when the daily pressures postpone this vital task. As one put it, "It is far more important whom you obtain funding from than how much and at what price.". Investing in technologically innovative ventures is a more specialized business than suggested by the common stereotype of homogeneity among venture capitalists. Fewer than 5% of the 464 venture-capital firms in our study accounted for nearly 25% of all the investments in highly innovative technological ventures. Investors posses sepcialized know-how, including a web of contacts and networks, a great degree of syndication of deals, and a great intensity of involvement. The message for technology entrepreneurs is clear: focus on venture-capital firms with reputations for proven performance in your technology and market, especially with your targeted customers. Contrary to the notion that venture-capital investors sit and wait for business plans and innovative ideas to come to them and then simply write checks, many of the most active firms do just the opposite: they engage in active "bird-dogging" efforts to identify exceptional innovators with the relevant technical expertise and commitment to bring about the commercialization of promising technologies. They also team with innovators and entrepreneurs to create an "acceleration effect" by actually compressing the time span and increasing the velocity at which new technologies are brought to commercial maturity and societal utility. Founders and investors alike have related numerous examples of highly innovative technological ventures that became realities in what they believed to be one-fourth to one-half the time that would have been required within a large, established firm. Looking ahead, the new venture-capital climate of the mid-1980s offers both bane and blessing. As the pool of capital has exploded, the industry has become more diverse and specialized than even before. Sharp differences are visible in terms of investing objectives, criteria, and strategy, focusing on particular stages, size, and a technology-market niche. Megafunds of $100 + million have been raised, and as funds get larger the minimum investment escalates, typically $1 million or more now. Entrepreneurs in search of venture capital need to be more knowledgeable and focused than ever before. Significant portfolio problems continue to surface as the would-be "pearls" of 1982-1984 become "lemons" in 1985-1986. One results of this is the drying up of funds for seed and strat-up investments. Many venture capitalists are simply overburdened by cleaning up problems in their own portfolios and in replacing management. Fortunately, some innovative venture capitalists have seen opportunity in this adversity, and a handful of specialized seed and first-stage funds have been launched. Ironically, many of the trends and pressures in the venture-capital industry in the mid-1980s may inadvertently shift investing attention away from more innovative technological ventures. The implications of these changes are painful for entrepreneurs, investors, and the nations. How can technological innovation and international competitiveness be achieved of the venture-capital community is unable-or unwilling-to contribute as greatly to the funding of new innovations as it has in the past? Where will technology entrepreneurs find the risk capital and "value-added involvement" so vital to commercial success? And how can venture-capital pools provide the handsome yields on invested capital of the past if they shift investing to later-stage ventures? On the brighter side, we are still in an era of unprecedented opportunity for entrepreneurs and investors alike. Even with the sharp drop in new funds available in venture-capital pools to an estimated $2.5 billion in 1985, this is still 25 to 50 times greater than the annual flow of new venture capital during the dismal 1970s. The recent industry shake-up, coupled with a continuance of the favorable capital-gains tax, should foster a healthier, if not wiser and more disciplined, venture-capital industry during the remainder of the decade. © 1986.</t>
  </si>
  <si>
    <r>
      <rPr>
        <u/>
        <sz val="10"/>
        <color indexed="8"/>
        <rFont val="Helvetica Neue"/>
        <family val="2"/>
      </rPr>
      <t>https://www.scopus.com/inward/record.uri?eid=2-s2.0-38249040257&amp;doi=10.1016%2f0883-9026%2886%2990012-1&amp;partnerID=40&amp;md5=69662041da30bd47a20688d8a2c818b5</t>
    </r>
  </si>
  <si>
    <t>24406810900; 6506394953</t>
  </si>
  <si>
    <t>Timmons, Jeffry A. (24406810900); Bygrave, William D. (6506394953)</t>
  </si>
  <si>
    <t>Timmons J.A.; Bygrave W.D.</t>
  </si>
  <si>
    <t>2-s2.0-34248983844</t>
  </si>
  <si>
    <t>In the late 1800's, an alliance was formed between First Ward political leaders in Chicago and gamblers and brothel owners. The underworld became organized, and eventually the infamous Capone gang was spawned. Headed successively by Big Jim Colosimo, Johnny Torrio, Al Capone, Frank Nitti, and Tony Accardo, the syndicate is still active in gambling and vice—always sources of underworld wealth. Capone gangsters have maintained a vital interest in the beer industry from Prohibition to the present time. They have corrupted labor unions and exerted influence over trade associations. They have invaded the field of finance, food business, automobile sales, and the coin-machine industry. Running through the diversified activities of the Capone organization is a pattern of ruthless discipline imposed by violence. Of fifteen gang killings in the Chicago area in 1961, eight of the victims had connections with Capone-syndicate gambling establishments and five were dealing with loan sharks. A union president who opposed the misappropriation of union funds by a Capone hoodlum was ambushed and slain by two gunmen imported from Detroit. During the Roaring Twenties, the gang leader was ostentatious and flashy. Today, although he has outward refinements, he has not basically changed. His methods of operation remain much the same as they were in years gone by. © 1963, SAGE Publications. All rights reserved.</t>
  </si>
  <si>
    <r>
      <rPr>
        <u/>
        <sz val="10"/>
        <color indexed="8"/>
        <rFont val="Helvetica Neue"/>
        <family val="2"/>
      </rPr>
      <t>https://www.scopus.com/inward/record.uri?eid=2-s2.0-34248983844&amp;doi=10.1177%2f000271626334700105&amp;partnerID=40&amp;md5=002429ea7bf78a92ce1ae4322f545d04</t>
    </r>
  </si>
  <si>
    <t>Peterson, Virgil W. (57188910158)</t>
  </si>
  <si>
    <t>Peterson V.W.</t>
  </si>
  <si>
    <t>2-s2.0-84980149250</t>
  </si>
  <si>
    <t>Per capita school funding is a high‐risk strategy. It would entrench the power of the schools as producers. Dr Dennis O'Keeffe of the Polytechnic of North London argues that schools must be responsive to the market. Copyright © 1987, Wiley Blackwell. All rights reserved</t>
  </si>
  <si>
    <r>
      <rPr>
        <u/>
        <sz val="10"/>
        <color indexed="8"/>
        <rFont val="Helvetica Neue"/>
        <family val="2"/>
      </rPr>
      <t>https://www.scopus.com/inward/record.uri?eid=2-s2.0-84980149250&amp;doi=10.1111%2fj.1468-0270.1987.tb01862.x&amp;partnerID=40&amp;md5=bb9bcac2d037c458fd4def18e063e05c</t>
    </r>
  </si>
  <si>
    <t>Economic Affairs</t>
  </si>
  <si>
    <t>O'Keeffe, Dennis (57213460959)</t>
  </si>
  <si>
    <t>O'Keeffe D.</t>
  </si>
  <si>
    <t>2-s2.0-38249034732</t>
  </si>
  <si>
    <t>The networking of 464 venture capital firms is analyzed by examining their joint investments in a sample of 1501 portfolio companies for the period 1966-1982. Some of the factors that influence the amount of networking are the innovativeness, technology, stage, and industry of the portfolio company. Using the resource exchange model, we reason that the relative amount of networking is explained primarily by the degree of uncertainty associated with an investment rather than by the sum of money invested. Among the findings of our study about venture capitalists are the following:. The top 61 venture capital firms that managed 57% of the pool of venture capital in 1982 had an extensive network. Three out of four portfolio companies had at least one of the top 61 venture capital firms as an investor. Those top 61 firms network among themselves and with other venture capital firms. Hence they have considerable influence. Sharing of information seems to be more important than spreading of financial risk as a reason for networking. There is no difference in the degree of co-investing of large venture capital firms-those with the deep pockets-and small firms. Furthermore, where there is more uncertainty, there is more co-investing, even though the average amount invested per portfolio company is less. That, we argue, is evidence that the primary reason for co-investing is sharing of knowledge rather than spreading of financial risk. Venture capital firms gain access to the network by having knowledge that other firms need. It is likely that there will be increasing specialization by venture capital firms. Knowledge is an important distinctive competence of venture capital firms. That knowledge includes information such as innovations, technology, and people in specific industry segments. Among the portfolios of the top 61 venture capital firms are ones with a concentration of low innovative companies, others with a concentration of high innovative technology companies, and others with a no particular concentration. As technology changes rapidly and grows more and more complex, we expect that venture capitalists will increasingly specialize according to type of companies in which they invest. Only the largest firms with many venture capitalists will be like "department stores," which invest in all types of companies. The smaller firms with only a few venture capitalists will tend to be more like "boutiques" which invest in specific types of companies, or in specific geographical regions around the world. We think that the networking of venture capital firms has the following implications for entrepreneurs:. Entrepreneurs should seek funds from venture firms that are known to invest in their type of product. It speeds the screening process. If the venture capital firm decides to invest, it can syndicate the investment through its network of similar firms. And after the investment has been made, the venture capital firms can bring substantial expertise to the entrepreneur's company. Entrepreneurs should not hawk their business plans indiscriminately. Through their networks, venture firms become aware of plans that have been rejected by other firms. A plan that gets turned down several times is unlikely to be funded. Thus it is better to approach venture capital firms selectively. The extensive network of the leading venture capital firms probably facilitates the setting of a "market rate" for the funds they invest. The going rate for venture capital is not posted daily. Nevertheless, details of the most recent deals are rapidly disseminated through venture capitalists' networks. Hence, that helps to set an industry-wide rate for the funds being sought by entrepreneurs. Lastly, we give the following advice to strategic planners:. Venture capital firms share strategic information that is valuable to others outside their network. Since they often invest in companies with emerging products and services, venture capitalists gather valuable strategic information about future innovations and technological trends. Thus, strategic planners should tap into venture capitalists' networks, and thereby gain access to that information. It is sometimes information of the sort that can revolutionize an industry. © 1987.</t>
  </si>
  <si>
    <r>
      <rPr>
        <u/>
        <sz val="10"/>
        <color indexed="8"/>
        <rFont val="Helvetica Neue"/>
        <family val="2"/>
      </rPr>
      <t>https://www.scopus.com/inward/record.uri?eid=2-s2.0-38249034732&amp;doi=10.1016%2f0883-9026%2887%2990004-8&amp;partnerID=40&amp;md5=03d465bba6bd13eff195e50acd212aca</t>
    </r>
  </si>
  <si>
    <t>2-s2.0-84984350859</t>
  </si>
  <si>
    <t>regulation; règlement; salaries; syndicats; trade unions; wages</t>
  </si>
  <si>
    <t>During the last few years, minimum wage regulation and trade union organization have begun to extend into the Canadian agricultural sector, but there has been little discussion of the merits or problems to be expected from such an extension, nor of alternative forms of labor organization which may he possible. This paper reviews current provincial acts and regulations pertaining to agricultural workers and identifies considerable differences between provinces. A method of labor relations based on British agricultural wage hoards is introduced as an alternative to both minimum wages and trade unions, the three institutions are compared and evaluated in the context of recent research into labor relations, and finally the applicability of each to Canadian agriculture, with its unique production and organizational problems, is studied. Au cours de ces derníeres annèes, le règlement sur les salaires minimums ainsi que ľorganisation de syndicats. ont commencéà se développer dans le secteur agricole canadien. Cependant, il y a eu peu de discussions quant aux bienfaits et aux problèmes devant ètre escomptés ďune telle extension, de mème qu'au sujet ďautres formes possibles ďorganisations ouvrieres. Cet article examine les lots et les arrètés provinciaux en vigueur. relatifs aux travailleurs agricoles, et identifie des diffërences considérables enlre les provinces. Une méthode de relations ouvriers‐patronnat basée sur les commissions salariales pour ľagriculture en Grande‐Bretagne est présentée en tant qu'alternative en ce qui concerne à la fois les salaires minimums et les syndicats. Les trois institutions sont compareées el évaluées dans le contexte des recherches récentes sur les relations ouvriers‐patronnat, de méme qu ‘est étudiée ľapplicabilité de chacune ďentre elles àľagriculture canadienne, en tenant compte des problèmes de production et ďorganisation spècifiques à cette dernîere. The first purpose of this paper is to argue that collective bargaining offers certain benefits which make its extension to the agricultural sector socially desirable. In particular, it has been suggested that collective bargaining can act to redress an imbalance in worker‐employer bargaining power, redistribute income, reduce worker alienation, and improve worker safety and security. However, it has also been noted that the prevailing system, in which trade unions employ the strike threat to enforce their demands, has two serious drawbacks when applied to the agricultural sector: the strike threat provides some groups of agricultural workers with inordinate amounts of bargaining power while, on the other hand, the difficulties of organizing disparate groups of workers produces the result that many groups are provided with very little bargaining power. In this light, the second major goal of the paper is to seek a system which might be able to provide the benefits of collective bargaining without the above‐mentioned drawbacks. One such system which was considered was that of setting statutory minimum wages. However, this system was rejected on the grounds that it provided no input from the affected workers; that it produced significant disemployment effects because it made no allowances for variations in working conditions and demographic characteristics; and that it restricted itself only to wages. For these reasons, British agricultural wages boards were examined. It was found that these boards offered many of the advantages, with few of the disadvantages, of collective bargaining and statutory minimum wages. However, as some minor drawbacks to the wages board system remain, consideration of the following system, modelled on the British wages boards, is suggested for Canada. Each province should establish a number of agricultural wages boards (e.g., one each for livestock, grain, and field‐crop workers) to determine any of those conditions of employment which would normally be considered to come within the purview of a trade union. In those sectors in which agricultural unions and farmers' organizations are active, worker and employer representation would be provided equally by those organizations. Where such organizations did not operate, however, representatives would be selected through a government‐supervised and organized vote within the appropriate constituency. Furthermore, in the latter case, the government would provide funds to support one or more full‐time representatives for each of the two groups, to deal with grievances and to collect information for the following round of negotiations. Initially, the government would have to select the independent members of the wages boards and outline the general procedures they were to follow. However, there is no reason why each individual board could not, in time, establish its own procedures and select its own independent members/arbitrators to meet the particular conditions of that sector. Relative to the use of strike‐backed collective bargaining, the primary advantages of the wage board system are that: the disruptive effects of strikes would not be felt; bargaining power between employers and employees would be equalized; and employer‐employee bargaining would not have to wait for the development of formal trade union structures. Relative to the use of statutory minimum wages, wages boards allow for the direct involvement of the parties who are to be affected by the wages orders, and provide an opportunity for the parties to regulate working conditions, grievance procedures, and fringe benefits as well as minimum wages. Whether one accepts the contention that agricultural wages boards represent the best of the alternative agricultural labor relations systems, it seems undeniable that a considered review of those systems is long overdue. If the industry itself does not put forward alternatives, either strike‐based collective bargaining, with its associated atmosphere of confrontation, or bureaucratically imposed minimum wages appear likely for the agricultural sector. A greater risk to fanners, it would seem, would be the spectre of facing unequal resources in the labor confrontation. Once organized, farm workers' unions can benefit from obvious economies of scale in organization and expertise. Individual farms have fewer resources and expertise with which to conduct all facets of labor negotiations. Of course such ability can be acquired by purchase and/or learning‐by‐doing, but it is likely to be expensive. In addition, attempts to establish countervailing power through producer organizations may be possible but organization and enforcement may also demand considerable resources. Therefore, it may be in the interest of producers to join in the search for improved institutions for labor relations. Organized labor, at the moment, seems reasonably open‐minded about what structure should be instituted in the agricultural sector: What most concerns the Canadian Labour Congress is the undeniable fact that most provincial labour legislation today enshrines the concept of the seasonal farmworker as an inferior human being. This should not be taken as an accusation that they are everywhere treated as inferior by their employers. only that they are legally designated as such by lawmakers who had neither the courage or imagination to tackle the problems associated with the peculiar nature of agricultural employment. [Reno] Unless some alternatives are presented to the political decision‐makers, however, one is likely to see only the extension of existing institutions into the agricultural sector. Copyright © 1983, Wiley Blackwell. All rights reserved</t>
  </si>
  <si>
    <r>
      <rPr>
        <u/>
        <sz val="10"/>
        <color indexed="8"/>
        <rFont val="Helvetica Neue"/>
        <family val="2"/>
      </rPr>
      <t>https://www.scopus.com/inward/record.uri?eid=2-s2.0-84984350859&amp;doi=10.1111%2fj.1744-7976.1983.tb01195.x&amp;partnerID=40&amp;md5=23a38b3f61a684702e5d0675a5cd5b34</t>
    </r>
  </si>
  <si>
    <t>Canadian Journal of Agricultural Economics/Revue canadienne d'agroeconomie</t>
  </si>
  <si>
    <t>36765261500; 7103299703</t>
  </si>
  <si>
    <t>Bruce, C.J. (36765261500); Kerr, W.A. (7103299703)</t>
  </si>
  <si>
    <t>Bruce C.J.; Kerr W.A.</t>
  </si>
  <si>
    <t>2-s2.0-84982696438</t>
  </si>
  <si>
    <t>While the eight types of agrarian organizations we identified in rural Kerala have a measure of independence, there exists three types of objective linkages (common leadership and clientele, sponsorship and formal relations) and two types of subjective linkages (opposition and co‐operation) between them. In evolving a strategy of building agrarian organizations in Indian rural society characterised by deep‐rooted traditional bonds and extreme inequalities, it seems to be necessary to transform the prevalent primordial collectivism into instrumental collectivism. It is also necessary to forge a meaningful linkage between economic organizations (e.g. co‐operatives) and political organizations (e.g. labour unions). A fusion of the instrumental collectivism of co‐operatives and the ideological collectivism of unions is a pre‐requisite so that the economic gains secured by the rural poor through political struggles can be consolidated through co‐operatives by promoting habits of thrift, savings etc. Such a structural linkage may help in solving several problems such as inadequate internal financial resources, scarcity of altruistic leadership, widespread corruption etc., faced by these organizations at present. Bien que les huit types ?organisations agraires identifyéd en Kerala rurale aient une certaine indépendence, il existe entre eux trois types de liaisons objectives (leadership et clientèle communs, initiateurs et relations formales) et deux types de liaisons subjectives (opposition et cooperation). La société rurale indienne est charactérisée par des liens traditionels aux racines profondes et par des inégalités extrèmes. Pour développer une stratégie de formation ?organisations agraires, il semble nécessaire de transformer le collectivisme primordial prévalent en un collectivisme instrumental. II est aussi nécessaire de forger une connection rationelle entre organisations économiques (par exemple coopératives) et politiques (par exemple syndicats) pour consolider les gains acquis par les pauvres ruraux par une participation organisatoire. La fusion du collectivisme instrumental des cooperatives et du collectivisme idéologique des syndicats ouvriers est une condition préalable, si ľon veut consolider les gains économiques obtenus par les couches rurales pauvres par des luttes politiques en encourageant des habitudes ?industrie et ?épargne dans les coopératives. Une telle liaison structurelle pourrait aider à resoudre plusieurs problemès que ces organisations facent à présent, comme par exemple ressources financiaires internes inadéquates, manque de leaders désintéiessds, corruption épandue. Ces gains peuvent être consoledés par des coopératives. Die 8 Typen agrarischer Organisational, die im ländlichen Kerala festgestellt werden konnten, haben ein gewisses Maβ von Unabhängigkeit. Es existieren aber dreierlei objektive Bindungen (gemeinsame Führung und Klientel, Initiatoren und formale Beziehungen) und zwei Typen subjektiver Bindungen (Opposition und Kooperation) zwischen diesen. Die ländliche Gesellschaft Indiens ist charakterisiert durch tiefverwurzelte traditionelle Bindungen und extreme Ungleich‐heiten. Bei der Erarbeitung einer Strategic für den Aufbau agrarischer Organisationen scheint es notwendig, den vorherrschenden primor‐dialen Kollektivismus in einen instrumentalen Kollektivismus umzu‐formen. Es ist auch notwendig, eine sinnvolle Verbindung zwischen okonomischen Organisationen (z.B. Genossenschaften) und politi‐schen Organisationen (z.B. Gewerkschaften) zu Schmieden. Eine Ver‐schmelzung des instrumentalen Kollektivismus der Genossenschaften und des ideologischen Kollektivismus der Gewerkschaften ist eine Voraussetzung, um die ökonomischen Gewinne zu sichern, die die Dorfarmut durch politische Kämpfe errungen hat. Diese können konsolidiert werden durch Genossenschaften, die die Gewohnheiten des Sparens fördern. Eine solche strukturelle Verbindung konnte helfen, mehrere Probleme zu lösen, wie z.B. den Mangel an angemes‐senen internen Geldmitteln, die Knappheit an altruistischen Führern, die weitverbreitete Korruption usw., denen diese Organisationen gegenwartig gegenüberstehen. Copyright © 1976, Wiley Blackwell. All rights reserved</t>
  </si>
  <si>
    <r>
      <rPr>
        <u/>
        <sz val="10"/>
        <color indexed="8"/>
        <rFont val="Helvetica Neue"/>
        <family val="2"/>
      </rPr>
      <t>https://www.scopus.com/inward/record.uri?eid=2-s2.0-84982696438&amp;doi=10.1111%2fj.1467-9523.1976.tb00197.x&amp;partnerID=40&amp;md5=fb461078f2780a04c491000c213dd0e9</t>
    </r>
  </si>
  <si>
    <t>Sociologia Ruralis</t>
  </si>
  <si>
    <t>Oommen, T.K. (7004156417)</t>
  </si>
  <si>
    <t>Oommen T.K.</t>
  </si>
  <si>
    <t>2-s2.0-0000700834</t>
  </si>
  <si>
    <t>Rule 415 allows a firm to register all the securities it reasonably expects to sell over the next two years and then, at the management's option, to sell those securities over these two years whenever it chooses. This paper examines whether equity offerings made under Rule 415 (shelf offerings) differ in issuing costs from equity offerings not sold under this rule. We find that shelf offerings cost 13% less for syndicated issues and 51% less for nonsyndicated issues. We also investigate the empirical relevance of the market overhang argument which suggests that shelf registrations depress the price of the registering firm's shares more than traditional registrations. Our data does not support the market overhang argument. 1985 The American Finance Association</t>
  </si>
  <si>
    <r>
      <rPr>
        <u/>
        <sz val="10"/>
        <color indexed="8"/>
        <rFont val="Helvetica Neue"/>
        <family val="2"/>
      </rPr>
      <t>https://www.scopus.com/inward/record.uri?eid=2-s2.0-0000700834&amp;doi=10.1111%2fj.1540-6261.1985.tb02390.x&amp;partnerID=40&amp;md5=c2ce67a6d48af623b1da671ccb2bc421</t>
    </r>
  </si>
  <si>
    <t>24292593800; 35813016200; 24389625600</t>
  </si>
  <si>
    <t>BHAGAT, SANJAI (24292593800); MARR, M. WAYNE (35813016200); THOMPSON, G. RODNEY (24389625600)</t>
  </si>
  <si>
    <t>BHAGAT S.; MARR M.W.; THOMPSON G.R.</t>
  </si>
  <si>
    <t>2-s2.0-0023486966</t>
  </si>
  <si>
    <t>This paper contains an outline of the relations of the Autonomous Communities to the Spanish State, and emphasizes the specific character of Catalonia. The Catalan Statute of Autonomy is discussed, accompanied by a description of the institutions of self government: the Parliament, the President of the Generalitat, the Executive Council, and other syndicates. Next, an outline of the political forces and developmental requirements in Catalonia since the Statute is given, which concludes with an assessment of future prospects. Problems for the future are identified, particularly in the tendency to standardize between the Autonomous Communities, in the operations of the Court (which has limited autonomous actions) , in the system of finance, and in the entry to the EEC. -Author</t>
  </si>
  <si>
    <r>
      <rPr>
        <u/>
        <sz val="10"/>
        <color indexed="8"/>
        <rFont val="Helvetica Neue"/>
        <family val="2"/>
      </rPr>
      <t>https://www.scopus.com/inward/record.uri?eid=2-s2.0-0023486966&amp;doi=10.1068%2fc050309&amp;partnerID=40&amp;md5=1b405c3e4f95c67b54941c9cd1847c7f</t>
    </r>
  </si>
  <si>
    <t>Environment &amp; Planning C: Government &amp; Policy</t>
  </si>
  <si>
    <t>Bayona, A. (7801310420)</t>
  </si>
  <si>
    <t>Bayona A.</t>
  </si>
  <si>
    <t>2-s2.0-0005422443</t>
  </si>
  <si>
    <t>A model of strategic asset pricing is used to investigate the increase in interest rates and the formation of cash syndicates that can occur during privately financed banking crises. Results produced help to explain the Federal Reserve System's creation following the panic of 1907 and to clarify the Fed's role in financing contemporary banking crises. © 1993.</t>
  </si>
  <si>
    <r>
      <rPr>
        <u/>
        <sz val="10"/>
        <color indexed="8"/>
        <rFont val="Helvetica Neue"/>
        <family val="2"/>
      </rPr>
      <t>https://www.scopus.com/inward/record.uri?eid=2-s2.0-0005422443&amp;doi=10.1016%2f0304-3932%2893%2990017-A&amp;partnerID=40&amp;md5=68c641d457ef741a418891f4533e0a8a</t>
    </r>
  </si>
  <si>
    <t>Journal of Monetary Economics</t>
  </si>
  <si>
    <t>Donaldson, R.Glen (7103131622)</t>
  </si>
  <si>
    <t>Donaldson R.G.</t>
  </si>
  <si>
    <t>2-s2.0-84972669015</t>
  </si>
  <si>
    <t>Today's managers should be well acquainted with world events, for the operation of the enterprise can no longer be understood in isolation from them. Post-experience management development programmes can provide excellent opportunities for the exposure of managers to the inter national environment. Syndicate work, action-based projects, expert opin ion and case studies can be effective ways for managers to increase both their general knowledge and their sensitivity to such major world issues as population, food, energy, international finance, technology, the multi national firm, religion and ideology. Diversity of culture and background amongst managers on an international management education programme is a prerequisite for the development of international insights and helps them to focus on the central human values underlying the operation of business and government. © 1983, Sage Publications. All rights reserved.</t>
  </si>
  <si>
    <r>
      <rPr>
        <u/>
        <sz val="10"/>
        <color indexed="8"/>
        <rFont val="Helvetica Neue"/>
        <family val="2"/>
      </rPr>
      <t>https://www.scopus.com/inward/record.uri?eid=2-s2.0-84972669015&amp;doi=10.1177%2f135050768301400109&amp;partnerID=40&amp;md5=02e40e532530014b5a260b4b7c8f6356</t>
    </r>
  </si>
  <si>
    <t>Management Learning</t>
  </si>
  <si>
    <t>Hutton, John (57189555826)</t>
  </si>
  <si>
    <t>Hutton J.</t>
  </si>
  <si>
    <t>2-s2.0-0028592037</t>
  </si>
  <si>
    <t>capital investment; economic relations; Islamic economics; mudarabah contract; paradigm development; theoretical studies</t>
  </si>
  <si>
    <t>We illustrate the potential impact of the Islamic doctrine on Western economic relationships by focusing on the prohibition of interest (riba) in Islamic economics. We show that the alternative method of financier remuneration (ie mudarabah profit-and-loss sharing) will, under certain conditions, enhance capital investment on account of its ability to act as an efficient revelation device. By applying ideas developed in the Western contract literature, we show that a mudarabah contract between the manager of a project and a syndicate of investors may permit a more efficient revelation of any informational asymmetries between the two. -Authors</t>
  </si>
  <si>
    <r>
      <rPr>
        <u/>
        <sz val="10"/>
        <color indexed="8"/>
        <rFont val="Helvetica Neue"/>
        <family val="2"/>
      </rPr>
      <t>https://www.scopus.com/inward/record.uri?eid=2-s2.0-0028592037&amp;doi=10.2307%2f2234633&amp;partnerID=40&amp;md5=766bee1347ab47b7caf0a01d13fa8625</t>
    </r>
  </si>
  <si>
    <t>Economic Journal</t>
  </si>
  <si>
    <t>35918361900; 7006468573</t>
  </si>
  <si>
    <t>Presley, J.R. (35918361900); Sessions, J.G. (7006468573)</t>
  </si>
  <si>
    <t>Presley J.R.; Sessions J.G.</t>
  </si>
  <si>
    <t>2-s2.0-84977303884</t>
  </si>
  <si>
    <t>AGRICULTURAL RÉVOLUTION AND POLITICAL LIFE The transformations of agriculture and of rural societies in industrialized countries go hand in hand with the total reorganization of the whole of society. The result is paradoxical: while agricultural population and production grow less and less important in comparison with the rest of the population and of the national production, agricultural problems and producers seem to be gaining a stronger place in national and international politics. 1. Men and Institutions in the past, the peasant left the political management of local society and its representation to independant personalities. As the rural exodus has caused these people to move into urban area and the consequent economic changes have broken up the autonomy of rural society, professional and political leaders can be seen rising among farmers and agricultural workers taking the place of the former local personalities. This change is quickened by a conflict between generations the result of which has been to give more importance to the younger generation. This younger generation wants to pass from a democratic representation to democratic management. Institutions change as well as men. Agricultural and electoral committees give way to the benefit of youth organizations, trade‐unions, technical committees which have an important political power of their own. 2. Electoral Behaviour The rapid evolution of agriculture and of rural society has had little effect on the electoral behaviour of peasants. However, it can be said that there is only a difference of time in economic changes and the evolution of political attitudes, the latter testify to the existence of fundamental elements in the personality of men as well as in the organization of society as a whole which evolves at a much slower rate than agricultural society. The new leaders want to canalise the farmers' wishes. And they risk in their turn being caught up in the present situation and become new local personalities who play the game instead of changing it. Moreover they are conscious that the important decisions on agricultural problems will have to be taken as a result of discussions with other sections of the nation inside the political parties and political committees. In fact, as far as the whole society is changing, the whole of political life will take on new forms. 3. Society as whole Rural exodus, industrialization, and urbanization transform the whole of society. It is no longer dominated by the weight of rural problems and farmer have begun to organize their political action as part of a group among other groups. In this manoeuvre for influence, the fact that they are scattered all over the country enables them to bring strong pressure during elections. Further, in the working out of agricultural policy, moral, social and political arguments generally remain stronger than purely economic ones. REVOLUTION AGRICOLE ET VIE POLITIQUE Les transformations de l'agriculture et des sociétés rurales dans les pays développés vont de pair avec une refonte totale de la société globale. Il en résulte que, paradoxalement, à mesure que la population et la production agricoles perdent de leur importance relative par rapport à la population totale et au produit national, les problèmes agricoles et les producteurs agricoles paraissent prendre un plus grand poids dans la vie politique nationale et internationale. 1. Les hommes et les institutions Autrefois, le paysan confiait la gestion politique de la société locale et sa représentation à des personnes extérieures à lui. L'exode rural ayant entrainé le départ de ces couches non paysannes et les transformations économiques brisant l'autarcie agricole, on voit se dégager parmi les agriculteurs des dirigeants professionnels et politiques qui prennent le relai des notables traditionnels. Cette relèe est accélérée par un conflit de générations qui a pour résultat de donner plus de plaçe aux jeunes, et ces jeunes veulent passer d'une démocratie de délégation à une démocratie de gestion et de participation. Les institutions changent en même temps que les hommes. Les Cornices agricoles et les Comités électoraux cèdent la plaçe aux mouvements de jeunesse, aux syndicats et aux organismes de conseil technique dont la puissance politique est grande. 2. Le comportement electoral L'évolution rapide que subit l'agriculture et la société rurale n'a guère d'effet sur les comportements électoraux des paysans. On peut admettre cependant qu'il y a un décalage entre les transformations économiques et l'évolution, des attitudes politiques. Celles‐çi traduisent certaines structures fondamentales de la personnalité des individus et de l'organisation de la société qui évoluent beaucoup plus lentement que les structures agricoles. Les nouvelles élites veulent canaliser les volontés des agriculteurs. Elles risquent alors d'être prises par la situation et de devenir de nouveaux notables et, par conséquent, de jouer le jeu au lieu de le changer. Mais, par ailleurs, elles sont conscientes que les principales décisions concernant les agriculteurs doivent se prendre par un dialogue avec les autres catégories de la Nation au sein des partis et des Conseils Politiques. En fait, dans la mesure où toute la société globale se trouvera transformée, la vie politique toute entière revêtira des formes nouvelles. 3. La société globale L'exode rural, l'industrialisation et l'urbanisation transforment la société globale. Elle n'est plus dominée par le poids des couches et des problèmes ruraux et les agriculteurs tendent à organiser leur action politique en tant que groupe de producteurs, l'un parmi d'autres. Dans ce jeu d'influence, leur dispersion sur l'ensemble du territoire leur permet d'exerçer une forte pression lors des consultations électorales. De plus, dans l'élaboration de la politique agricole, l'argumentation morale, sociale, et politique demeure généralement plus décisive que la rationalitééconomique. VERÄNDERUNGEN IN DER LANDWIRTSCHAFT UND DAS POLITISCHE LEBEN Die Veränderungen in der Landwirtschaft und den ländlichen Gesellschaften der entwickelten Länder sind Teile einer tocalen Umgestaltung der Gesellschaft. Merkwürdigerweise werden die agrarischen Probleme in der nationalen und internationalen Politik in dem Masse schwieriger, wie die relative Bedeutung der Landwirtschaft gemessen an ihrem Anteil an der Bevölkerung und an ihrem Beitrag zum Sozial‐produkt abnimmt. 1. Die Menschen und die Institutionen In früherer Zeit vertraute der Bauer die politische Verwaltung der lokalen Gesellschaft und ihre Vertretung Personen an, die nicht aus seinem Milieu kamen. Später verliessen diese nichtbäuerlichen Schichten das Land, die wirtschaftlichen Veränderungen beendeten die landwirtschaftliche Autarkie; die Landwirte selbst stellten nun die politische und hauptberufliche Führerschicht und lösten damit die traditionellen Feudalherren ab. Beschleunigt wurde dieser Prozess durch einen Konflikt der Generationen, der der Jugend mehr Bewegungsfreiheit verschaffte. Und diese Jugend will von der hierarchischen Ordnung zur demokratischen Gewaltenteilung übergehen. Die Institutionen wechseln zugleich mit den Menschen. Die ländlichen Versammlungen und Wahlkomitees werden von den Jugendbewegungen, den Verbänden und den Organisationen der technischen Beratung beherrscht, die große politische Macht besitzen. 2. Der Wahlvorgang Die rapide Entwicklung in der Landwirtschaft und der ländlichen Gesellschaft hat keinerlei Einfluss auf das Verhalten der Bauern bei der Wahl. Es besteht jedoch nur ein zeitlicher Rückstand zwischen den wirtschaftlichen Veränderungen und der Entwicklung entsprechender politischer Verhaltensweisen. Diese basieren auf der Über‐lieferung bestimmter individueller und gesellschaftlicher Denk‐strukruren, die sich viel langsamer entwickeln als landwirtschaftliche Strukturen. Die neue Elite will dem Bewußtsein der Landwirte eine bestimmte Richtung geben. Sie riskiert damit einerseits, von neuem zu einer Herrenschicht zu werden und im Grunde gegenüber früher garnichts zu ändern. Andererseits ist sie sich bewußt, daß die wichtig‐sten landwirtschaftlichen Entscheidungen in Zusammenarbeit mit anderen ländlichen Gruppen, mit den Parteien und den politischen Gremien herbeigeführt werden müssen. In dem Maße, wie sich die Gesellschaft verändert, nimmt das ganze politische Leben neue Formen an. 3. Die Gesellschaft als Ganzes Die Flucht aus der Landwirtschaft, die Industrialisierung und Urbanisierung verändern die Gesellschaft. Sie wird nicht mehrvon der Macht der Klassen und den ländlichen Problemen geprägt. Die Landwirte entwickeln ihre politischen Aktivitäten als eine Gruppe unter vielen. In diesem Spiel der Einflüsse erlaubt ihnen ihre Verbreitung über den gesamten Erdkreis, einen starken Druck auf die Warden auszuüben. Noch entscheidender als die wirtschaftliche Rationalisierung sind für agrarpolitische Zielsetzungen die moralischen, sozialen und politischen Argumente. Copyright © 1964, Wiley Blackwell. All rights reserved</t>
  </si>
  <si>
    <r>
      <rPr>
        <u/>
        <sz val="10"/>
        <color indexed="8"/>
        <rFont val="Helvetica Neue"/>
        <family val="2"/>
      </rPr>
      <t>https://www.scopus.com/inward/record.uri?eid=2-s2.0-84977303884&amp;doi=10.1111%2fj.1467-9523.1964.tb00470.x&amp;partnerID=40&amp;md5=4a28712936572802e5521bb5616340a7</t>
    </r>
  </si>
  <si>
    <t>27867872700; 57190094062</t>
  </si>
  <si>
    <t>MENDRAS, HENRI (27867872700); TAVERNIER, YVES (57190094062)</t>
  </si>
  <si>
    <t>MENDRAS H.; TAVERNIER Y.</t>
  </si>
  <si>
    <t>2-s2.0-0036914236</t>
  </si>
  <si>
    <t>Activity; Content analysis; Personality assessment; Positivity; Ronald Reagan</t>
  </si>
  <si>
    <t>Attempts to gauge presidential personality on the basis of speeches and other public statements are subject to several potential validity threats. This paper presents a test of the genre imperative of the tendency to make the president sound "presidential," in combination with the fact that most presidential addresses are drafted by ghostwriters. The test involves comparing the "activity" and "positivity" levels of 235 syndicated radio commentaries that Ronald Reagan wrote and delivered during the years immediately before he became president and 299 weekly radio addresses that he delivered while he was president. The two Reagans were by no means fundamentally different, but the differences between them nonetheless sound a note of caution about basing personality assessments on presidents' public statements.</t>
  </si>
  <si>
    <r>
      <rPr>
        <u/>
        <sz val="10"/>
        <color indexed="8"/>
        <rFont val="Helvetica Neue"/>
        <family val="2"/>
      </rPr>
      <t>https://www.scopus.com/inward/record.uri?eid=2-s2.0-0036914236&amp;doi=10.1111%2f0162-895X.00310&amp;partnerID=40&amp;md5=9165c6acb3f67d2c3ecd79127a30fe1f</t>
    </r>
  </si>
  <si>
    <t>Political Psychology</t>
  </si>
  <si>
    <t>Sigelman, Lee (7006113711)</t>
  </si>
  <si>
    <t>Sigelman L.</t>
  </si>
  <si>
    <t>2-s2.0-0032341234</t>
  </si>
  <si>
    <t>Humor may be an important coping skill for dealing with emotional difficulties during adolescence. The relations between humor and symptoms of depression in high school students and in depressed adolescent psychiatric inpatients were examined in the present study. Assessment of humor included measures of humor appreciation, humor creativity, and humor coping. Professional comedians rated humor creativity. Depression was assessed with self-report measures of depressed mood, self-esteem, and hopelessness. Results indicated that humor can be measured reliably and that humor and depression are related. Specifically, using humor to cope with emotional difficulties was related to depression more than was the ability to appreciate or create humorous material. Although the adolescent inpatients reported more emotional distress than did the high school participants, the two groups did not differ on the humor measures. Further research examining the role of humor in coping with depression among adolescents is indicated. This article is based on the first author's master's thesis. Kim L. Lehnert is currently located at Western Psychiatric Institute and Clinic, Pittsburgh, PA. We are indebted to Dalia Adams, David Brinkman-Sull, and Donna-Leigh MacDougall for assistance with data collection. We also thank Jana Clarke, Julie Conrad, Nisha Waghray, and Dana Sims for entering the data. We are also grateful for the cooperation of Recycled Paper Products Inc., King Features, and Universal Press Syndicate for permission to reprint cartoons used in the humor measures. This article was presented at the Society for Personality Assessment Convention in Chicago in April 1994, and this research was funded in part by a grant from the Charles Reiley Armington Foundation for Values in Children.</t>
  </si>
  <si>
    <r>
      <rPr>
        <u/>
        <sz val="10"/>
        <color indexed="8"/>
        <rFont val="Helvetica Neue"/>
        <family val="2"/>
      </rPr>
      <t>https://www.scopus.com/inward/record.uri?eid=2-s2.0-0032341234&amp;doi=10.1177%2f0743554898131003&amp;partnerID=40&amp;md5=f1a0dd9685ebbfd3ed480e893365baa9</t>
    </r>
  </si>
  <si>
    <t>Journal of Adolescent Research</t>
  </si>
  <si>
    <t>6507486525; 7005910247; 7003953898</t>
  </si>
  <si>
    <t>Freiheit, Stacy R. (6507486525); Overholser, James C. (7005910247); Lehnert, Kim L. (7003953898)</t>
  </si>
  <si>
    <t>Freiheit S.R.; Overholser J.C.; Lehnert K.L.</t>
  </si>
  <si>
    <t>2-s2.0-30244539333</t>
  </si>
  <si>
    <t>Commitment problem; Financial syndication; R&amp;D</t>
  </si>
  <si>
    <t>This paper provides a contractual foundation that solves a class of commitment problems in R&amp;D financing and explains why large corporations having sufficient resources to finance R&amp;D projects alone often choose to finance them through syndicated venture capital. © 2003 Elsevier Science B.V. All rights reserved.</t>
  </si>
  <si>
    <r>
      <rPr>
        <u/>
        <sz val="10"/>
        <color indexed="8"/>
        <rFont val="Helvetica Neue"/>
        <family val="2"/>
      </rPr>
      <t>https://www.scopus.com/inward/record.uri?eid=2-s2.0-30244539333&amp;doi=10.1016%2fS0165-1765%2803%2900087-9&amp;partnerID=40&amp;md5=b4b6c948eada88342dfd463ad883b35d</t>
    </r>
  </si>
  <si>
    <t>Economics Letters</t>
  </si>
  <si>
    <t>56138738400; 23020300700</t>
  </si>
  <si>
    <t>Huang, Haizhou (56138738400); Xu, Chenggang (23020300700)</t>
  </si>
  <si>
    <t>Huang H.; Xu C.</t>
  </si>
  <si>
    <t>2-s2.0-23844527458</t>
  </si>
  <si>
    <t>Bankruptcy; Capital structure; Financial distress; Syndicated lending; Syndicated loans</t>
  </si>
  <si>
    <t>We provide a new theory of loan syndication. Bank syndicates control sector risk by downsizing the industry when market demand fails to meet expectations. © 2005 Elsevier Inc. All right reserved.</t>
  </si>
  <si>
    <r>
      <rPr>
        <u/>
        <sz val="10"/>
        <color indexed="8"/>
        <rFont val="Helvetica Neue"/>
        <family val="2"/>
      </rPr>
      <t>https://www.scopus.com/inward/record.uri?eid=2-s2.0-23844527458&amp;doi=10.1016%2fj.frl.2005.04.002&amp;partnerID=40&amp;md5=63ca2ea762b396c90a97365ca13cc1c5</t>
    </r>
  </si>
  <si>
    <t>Finance Research Letters</t>
  </si>
  <si>
    <t>6506494746; 57192035538; 8535361600</t>
  </si>
  <si>
    <t>Schure, Paul (6506494746); Scoones, David (57192035538); Gu, Qinghua (8535361600)</t>
  </si>
  <si>
    <t>Schure P.; Scoones D.; Gu Q.</t>
  </si>
  <si>
    <t>2-s2.0-0005428917</t>
  </si>
  <si>
    <r>
      <rPr>
        <u/>
        <sz val="10"/>
        <color indexed="8"/>
        <rFont val="Helvetica Neue"/>
        <family val="2"/>
      </rPr>
      <t>https://www.scopus.com/inward/record.uri?eid=2-s2.0-0005428917&amp;doi=10.1177%2f0266242696142003&amp;partnerID=40&amp;md5=e90c639505cfdaf5d61051e2770a5e52</t>
    </r>
  </si>
  <si>
    <t>7202125769; 7403907223</t>
  </si>
  <si>
    <t>Mason, Colin (7202125769); Harrison, Richard (7403907223)</t>
  </si>
  <si>
    <t>Mason C.; Harrison R.</t>
  </si>
  <si>
    <t>2-s2.0-18544401074</t>
  </si>
  <si>
    <t>Provincial government pay equity policies require the negotiation of pay equity in unionized workplaces. The methodology is complex and unions have to be knowledgeable and committed to rectifying discriminatory wages. According to the literature, Canadian unions have shown varied levels of effectiveness regarding their pursuit of women's equality, and this article explores how well these unions represent women's interests during pay equity bargaining. Based on case studies of the Ontario public service and health care in Newfoundland, the article concludes that the most effective unions supplemented their conventional negotiating techniques with gender analysis and pay equity expertise. These tools were developed primarily through negotiators' formal links with internal equality structures and their knowledge of equality policies, together with women's networking inside and outside the labour movement.</t>
  </si>
  <si>
    <r>
      <rPr>
        <u/>
        <sz val="10"/>
        <color indexed="8"/>
        <rFont val="Helvetica Neue"/>
        <family val="2"/>
      </rPr>
      <t>https://www.scopus.com/inward/record.uri?eid=2-s2.0-18544401074&amp;doi=10.7202%2f006903ar&amp;partnerID=40&amp;md5=e7e2d143a504b6ee1013d7e0a2024cec</t>
    </r>
  </si>
  <si>
    <t>629+789</t>
  </si>
  <si>
    <t>Relations Industrielles</t>
  </si>
  <si>
    <t>Hart, Susan M. (7202601298)</t>
  </si>
  <si>
    <t>Hart S.M.</t>
  </si>
  <si>
    <t>2-s2.0-0030116450</t>
  </si>
  <si>
    <t>We examine aftermarket transactions for closed-end fund IPOs and document large sell-to-buy imbalances ("flipping"), extensive price stabilization, and sharp subsequent price drops. The timing of the price drop is related to both the amount of initial flipping, and use of the over-allotment options. The extent of the flipping activity is related to the composition of the syndicate. Moreover, aftermarket buys (sells) are mainly small (large) trades. These findings suggest that lead underwriters price stabilize and manage the supply of shares in the aftermarket, and that closed-end fund IPOs are marketed to a poorly informed public © 1996 Academic Press, Inc.</t>
  </si>
  <si>
    <r>
      <rPr>
        <u/>
        <sz val="10"/>
        <color indexed="8"/>
        <rFont val="Helvetica Neue"/>
        <family val="2"/>
      </rPr>
      <t>https://www.scopus.com/inward/record.uri?eid=2-s2.0-0030116450&amp;doi=10.1006%2fjfin.1996.0008&amp;partnerID=40&amp;md5=6fe24ab134a0cf4e01ea131748cc7a76</t>
    </r>
  </si>
  <si>
    <t>7005921230; 55682270800; 7006018069</t>
  </si>
  <si>
    <t>Hanley, Kathleen Weiss (7005921230); Lee, Charles M. C. (55682270800); Seguin, Paul J. (7006018069)</t>
  </si>
  <si>
    <t>Hanley K.W.; Lee C.M.C.; Seguin P.J.</t>
  </si>
  <si>
    <t>2-s2.0-0037929143</t>
  </si>
  <si>
    <t>All Open Access; Bronze Open Access</t>
  </si>
  <si>
    <t>Japan; business; crime; drugs trade; economic activity; financial crisis; law enforcement</t>
  </si>
  <si>
    <t>This paper explores developments in the business activities of the yakuza/bōryokudan (Japan's organized crime syndicates) following the end of the Shōwa period in 1989. Since then, the yakuza have had to contend with two events which have had profound effects on their economic environment: the collapse of Japan's bubble economy right at the beginning of the new era, and the introduction of the bōryokudan countermeasures law (Bōtaihō) in 1992. Whilst post-bubble economic stagnation has deprived the yakuza of many lucrative opportunities, it has compensated them with others. The Bōtaihō, by imposing new restrictions on formerly legal yakuza activities, made these sources of income more costly and thereby similarly forced gang-members to develop new sources of income. In particular, amphetamine dealing and organized theft rings have grown in response to the 'double punch' of the bubble and the Bōtaihō. The paper concludes by suggesting that the continuing economic hardship faced by the yakuza is weakening the intra- and inter-organizational mechanisms by which they have tried to stabilize their world.</t>
  </si>
  <si>
    <r>
      <rPr>
        <u/>
        <sz val="10"/>
        <color indexed="8"/>
        <rFont val="Helvetica Neue"/>
        <family val="2"/>
      </rPr>
      <t>https://www.scopus.com/inward/record.uri?eid=2-s2.0-0037929143&amp;doi=10.1093%2fssjj%2f6.1.1&amp;partnerID=40&amp;md5=fe38303d924ebcf0e870e603041f7336</t>
    </r>
  </si>
  <si>
    <t>Social Science Japan Journal</t>
  </si>
  <si>
    <t>Hill, Peter (57224654162)</t>
  </si>
  <si>
    <t>Hill P.</t>
  </si>
  <si>
    <t>2-s2.0-85070125051</t>
  </si>
  <si>
    <t>We use a recently-compiled database with monthly observations, to analyse the determinants of syndicated loans to Latin American (L.A.) and East Asian countries, for the period 1972-1982. Our results indicate that the loans were to a large extent supply-driven, and thus provide econometric evidence that “overlending” was a significant determinant of them along with economic fundamentals in the borrowing countries. They also suggest that E. Asia's recent currency and banking crises will not likely develop into another “debt crisis”, precipitated by a prolonged withdrawal of private capital from the region. [F34, G15, N25, N26]. © 2003, Taylor &amp; Francis Group, LLC.</t>
  </si>
  <si>
    <r>
      <rPr>
        <u/>
        <sz val="10"/>
        <color indexed="8"/>
        <rFont val="Helvetica Neue"/>
        <family val="2"/>
      </rPr>
      <t>https://www.scopus.com/inward/record.uri?eid=2-s2.0-85070125051&amp;doi=10.1080%2f10168730300080010&amp;partnerID=40&amp;md5=bd357a9e621be09dacabed64647b4e94</t>
    </r>
  </si>
  <si>
    <t>International Economic Journal</t>
  </si>
  <si>
    <t>6602822304; 57210267877</t>
  </si>
  <si>
    <t>Antzoulatos, Angelos A. (6602822304); Seth, Naveen (57210267877)</t>
  </si>
  <si>
    <t>Antzoulatos A.A.; Seth N.</t>
  </si>
  <si>
    <t>2-s2.0-5044239571</t>
  </si>
  <si>
    <t>growth determination; industrial performance; multivariate analysis; performance assessment</t>
  </si>
  <si>
    <t>This paper deals with the empirical investigation of the question as to which type of venture capital (VC) companies determines the growth and survival of young venture-backed firms. The analysis is based on data of the ZEW Foundation Panel and relates to venture-backed firms founded in Germany between 1990 and 1999. The results of a multivariate analysis indicate the importance of some characteristic of VC companies as additional factors that explain the high variation of the employment growth rate of portfolio firms and their probability of surviving. Surprisingly, venture-backed firms financed by independent VC companies are not among the most successful firms. Independent VC companies are some of those with the greatest profit orientation and hence, a high quality of the value chain process is to be expected. Significantly higher employment growth rates are evident for firms financed by locally active VCs. Changes in the board of directors do not have a positive effect on firms' performance. Syndicated investment strategy seems to be a successful strategy. © 2004 Taylor and Francis Ltd.</t>
  </si>
  <si>
    <r>
      <rPr>
        <u/>
        <sz val="10"/>
        <color indexed="8"/>
        <rFont val="Helvetica Neue"/>
        <family val="2"/>
      </rPr>
      <t>https://www.scopus.com/inward/record.uri?eid=2-s2.0-5044239571&amp;doi=10.1080%2f1366271042000265401&amp;partnerID=40&amp;md5=6cef420dad2e009eac029531be723921</t>
    </r>
  </si>
  <si>
    <t>Engel, Dirk (30767542900)</t>
  </si>
  <si>
    <t>Engel D.</t>
  </si>
  <si>
    <t>2-s2.0-0347722480</t>
  </si>
  <si>
    <t>Africa; Sub-Saharan Africa; black market; international relations; parallel economy; post-Cold War; territorial dispute</t>
  </si>
  <si>
    <t>In the current post-cold war era of international relations, several regions in sub-Saharan Africa concurrently have been plagued by protracted armed conflicts, cross-border raids, and political destabilization tendencies that have been perpetuated by renegade militias, warlords, and intransient rebel insurgents seeking to overthrow adversarial regimes and capture state power within the collapsed or failed state structures. The major theme explored in this article has been the impact of blood diamonds on the funding and sustenance of these intractable armed conflicts. The illicit sale of blood diamonds from several African countries, such as Angola, Liberia, Sierra Leone, and Democratic Republic of Congo, has engendered a parallel international black market economy that spans countries in Africa, Europe, the Middle East, and the former Soviet Union. Indeed, the nexus between international syndicates of rough diamonds profiteers and pillagers and gun traffickers has led to humanitarian catastrophes, the entrenchment of rule of impunity, a chronic state of refugee movements, and the horrendous saga of internally displaced persons in African countries.</t>
  </si>
  <si>
    <r>
      <rPr>
        <u/>
        <sz val="10"/>
        <color indexed="8"/>
        <rFont val="Helvetica Neue"/>
        <family val="2"/>
      </rPr>
      <t>https://www.scopus.com/inward/record.uri?eid=2-s2.0-0347722480&amp;doi=10.3200%2fWAFS.166.3.151-161&amp;partnerID=40&amp;md5=ad84f096167cab60cdd8b7f9ad802300</t>
    </r>
  </si>
  <si>
    <t>World Affairs</t>
  </si>
  <si>
    <t>Orogun, Paul (7801594267)</t>
  </si>
  <si>
    <t>Orogun P.</t>
  </si>
  <si>
    <t>2-s2.0-50249141420</t>
  </si>
  <si>
    <t>This study investigates the major pockets of activity of Chinese criminal groups from 2000-2003, throughout the world except for Mainland China, Hong Kong, Macau, and Taiwan. The main geographical regions of such activity are Australia, Europe, Japan, Latin America, North America, Russia, South Africa, and Southeast Asia. The report notes the participation of such groups in all major types of crime, including trafficking of human beings and various commodities, financial crimes, extortion, gambling, prostitution, and violent crimes. For the purposes of this report, the term "Chinese" refers to individuals of purely Chinese ethnic origin living in any part of the world. The criminal groups described vary in size and degree of structure; they include syndicates, triads, gangs, and ad hoc combinations of organization members and non-members. Because of this variety, an increasing tendency toward ad hoc activity, and the lack of specificity in many open sources, the term "group" is used when a criminal activity is not attributed to a specific type of organization. The report's sources are several recent monographs, journal articles on various aspects of such crime in the geographical regions where it occurs, and Internet reports by journalists and law enforcement agencies. Some sources published prior to the time period covered by the report have been used to provide background and establish long-term trends. © 2004 Springer.</t>
  </si>
  <si>
    <r>
      <rPr>
        <u/>
        <sz val="10"/>
        <color indexed="8"/>
        <rFont val="Helvetica Neue"/>
        <family val="2"/>
      </rPr>
      <t>https://www.scopus.com/inward/record.uri?eid=2-s2.0-50249141420&amp;doi=10.1007%2fs12117-002-1011-4&amp;partnerID=40&amp;md5=62eba8e803ac3c53d9ea7d8aca4a17a3</t>
    </r>
  </si>
  <si>
    <t>Trends in Organized Crime</t>
  </si>
  <si>
    <t>55585160700; 55584869300; 55585457100; 55653685400</t>
  </si>
  <si>
    <t>Curtis, Glenn E. (55585160700); Elan, Seth L. (55584869300); Hudson, Rexford A. (55585457100); Kollars, Nina A. (55653685400)</t>
  </si>
  <si>
    <t>Curtis G.E.; Elan S.L.; Hudson R.A.; Kollars N.A.</t>
  </si>
  <si>
    <t>2-s2.0-18144416968</t>
  </si>
  <si>
    <t>We investigate the structure of investment bank syndicate networks in Canada. We consider two banks to be connected if they have participated in an underwriting syndicate together, and construct networks of such connections using data drawn from the Record of New Issues (Financial Data Group). We show that these interfirm networks form "small worlds", in which banks are both locally clustered and globally connected by short paths of intermediate banks, and are "scale free", in which the connectivity of the network is highly skewed and with most banks tied to a small set of prominent banks. We examine changes over time in the network's small-world and scale-free properties, and demonstrate their theoretical and practical implications for the structure and operation of Canadian capital markets by linking these properties to the network's cliquey-ness, resilience, and speed of information transmission. © ASAC 2004.</t>
  </si>
  <si>
    <r>
      <rPr>
        <u/>
        <sz val="10"/>
        <color indexed="8"/>
        <rFont val="Helvetica Neue"/>
        <family val="2"/>
      </rPr>
      <t>https://www.scopus.com/inward/record.uri?eid=2-s2.0-18144416968&amp;doi=10.1111%2fj.1936-4490.2004.tb00347.x&amp;partnerID=40&amp;md5=df254ec7b98dbb3f9ad1132e22871ac2</t>
    </r>
  </si>
  <si>
    <t>Canadian Journal of Administrative Sciences</t>
  </si>
  <si>
    <t>24304945600; 6701691218; 8361065400</t>
  </si>
  <si>
    <t>Baum, Joel A. C. (24304945600); Rowley, Timothy J. (6701691218); Shipilov, Andrew V. (8361065400)</t>
  </si>
  <si>
    <t>Baum J.A.C.; Rowley T.J.; Shipilov A.V.</t>
  </si>
  <si>
    <t>2-s2.0-0034723972</t>
  </si>
  <si>
    <t>Vitol SA expects to be appointed as the lead partner in a syndicate being created to arrange financing for a $400 million oil pipeline linking Neka, Iran, to Tehran. The pipeline, to be built by China Petrochemical Corp and Chinese National Petroleum Corp and a build-operate-transfer basis, would boost the National Iranian Oil Company's capacity for crude oil swaps by allowing Caspian crude to be sent to the Tehran refinery in exchange for crude exports from Iran's Gulf ports.</t>
  </si>
  <si>
    <r>
      <rPr>
        <u/>
        <sz val="10"/>
        <color indexed="8"/>
        <rFont val="Helvetica Neue"/>
        <family val="2"/>
      </rPr>
      <t>https://www.scopus.com/inward/record.uri?eid=2-s2.0-0034723972&amp;partnerID=40&amp;md5=58c8a8eb9e4047844c62c1f970b39522</t>
    </r>
  </si>
  <si>
    <t>A16</t>
  </si>
  <si>
    <t>A15</t>
  </si>
  <si>
    <t>Middle East Economic Survey</t>
  </si>
  <si>
    <t>2-s2.0-0036098360</t>
  </si>
  <si>
    <t>Contracts; Strategic investing; Valuation; Venture capital</t>
  </si>
  <si>
    <t>Some venture capital investors seek purely financial gains while others, such as corporations, also pursue strategic objectives. The paper examines a model where a strategic investor can achieve synergies, but can also face a conflict of interest with the entrepreneur. If the start-up is a complement to the strategic partner, it is optimal to obtain funding from the strategic investor. If the start-up is a mild substitute, the entrepreneur prefers an independent venture capitalist. With a strong substitute, syndication becomes optimal, such that the independent venture capitalist is the active lead investor and the strategic partner a passive co-investor. The expected returns for the entrepreneur are nonmonotonic, lowest for a mild substitute, and higher for a strong substitute as well as for a complement. The paper also explains why a strategic investor often pays a higher valuation than an independent venture capitalist. © 2002 Elsevier Science B.V. All rights reserved.</t>
  </si>
  <si>
    <r>
      <rPr>
        <u/>
        <sz val="10"/>
        <color indexed="8"/>
        <rFont val="Helvetica Neue"/>
        <family val="2"/>
      </rPr>
      <t>https://www.scopus.com/inward/record.uri?eid=2-s2.0-0036098360&amp;doi=10.1016%2fS0304-405X%2802%2900078-8&amp;partnerID=40&amp;md5=d10f056b0ba23310934ed0f8d59d06f3</t>
    </r>
  </si>
  <si>
    <t>Journal of Financial Economics</t>
  </si>
  <si>
    <t>Hellmann, Thomas (6602191776)</t>
  </si>
  <si>
    <t>Hellmann T.</t>
  </si>
  <si>
    <t>2-s2.0-0036391031</t>
  </si>
  <si>
    <t>South Africa; crime; governance approach; post-apartheid; social segregation; spatial planning</t>
  </si>
  <si>
    <t>Urban studies scholars drawing on Foucault's analysis of governmentality have investigated how urban social orders are increasingly more concerned with the management of space rather than on the discipline of offenders or the punishment of offences (Merry, 2001). This paper examines the 'rationality' and efficacy of spatial governmentality in post-apartheid Cape Town, and shows how the city has increasingly become a 'fortress city' (Davis, 1990), much like cities such as Los Angeles, Sao Paolo and Rio de Janeiro. These 'global cities' are increasingly characterised by privatised security systems in middle class suburbs, shopping malls and gated communities (Caldeira, 1999). These spatial forms of governmentality draw on sophisticated security systems comprising razor wire and electrified walls, burglar alarms and safe rooms, as well as vicious guard dogs, neighbourhood watches, private security companies, and automated surveillance cameras. On the other side of the race and class divide are urban ghettoes characterised by growing poverty and everyday violence. These socio-spatial inequalities continue to be reproduced despite urban planning initiatives aimed at desegregating the apartheid city. Although the media and the middle classes highlight the dangers of crime and violence, they tend to ignore the structures of inequality that fuel the growth of crime syndicates and violent drug economies that are reproducing these urban governance crises. Given the diminished resources of the neo-liberal state, the policing of middle class residential and business districts is increasingly being 'outsourced' to private security companies. In working class neighbourhoods of Cape Town such as Manenberg, the state has attempted to re-establish governance by resorting to new forms of spatial governmentality. The paper draws attention to the limits of these attempts to assert state control through the management of space. Spatial governance in places like Manenberg will continue to be relatively ineffectual given existing levels of social inequality and racial polarization. Such processes are reproduced by massive unemployment and racialised poverty resulting from socio-spatial legacies of apartheid and Cape Town's shift from a manufacturing to a tourist, IT and financial services economy. Although this paper focuses on attempts at re-establishing governance in a crime and gangster-ridden working class neighbourhood of Cape Town, it addresses these issues in relation to city-wide shifts to new forms of spatial governmentality after apartheid.</t>
  </si>
  <si>
    <r>
      <rPr>
        <u/>
        <sz val="10"/>
        <color indexed="8"/>
        <rFont val="Helvetica Neue"/>
        <family val="2"/>
      </rPr>
      <t>https://www.scopus.com/inward/record.uri?eid=2-s2.0-0036391031&amp;doi=10.1080%2f0143659022000005328&amp;partnerID=40&amp;md5=c717e639f6a76e3d830fce287b8a4543</t>
    </r>
  </si>
  <si>
    <t>Third World Quarterly</t>
  </si>
  <si>
    <t>Robins, Steven (7103121326)</t>
  </si>
  <si>
    <t>Robins S.</t>
  </si>
  <si>
    <t>2-s2.0-8744267107</t>
  </si>
  <si>
    <t>Panel data 2; Syndication; Venture capital firms</t>
  </si>
  <si>
    <t>Using a unique methodological approach, this paper examines the factors related to venture capital firms' (VCFs') involvement in syndication. It is argued that VCFs' investment strategies matters in terms of the extent to which VCFs engage in syndication. Several hypotheses pertaining to VCFs' syndication behaviour are tested based on a longitudinal data set of the realized strategies of 200 US-based VCFs over a 12-year period. Overall, support is found for both knowledge-based and financial arguments for why VCFs engage in syndication. Results are discussed and avenues are provided for future research.</t>
  </si>
  <si>
    <r>
      <rPr>
        <u/>
        <sz val="10"/>
        <color indexed="8"/>
        <rFont val="Helvetica Neue"/>
        <family val="2"/>
      </rPr>
      <t>https://www.scopus.com/inward/record.uri?eid=2-s2.0-8744267107&amp;doi=10.1080%2f1369106042000277688&amp;partnerID=40&amp;md5=a07eb5cf85db98edca38af02582faef6</t>
    </r>
  </si>
  <si>
    <t>57207501958; 8107928200</t>
  </si>
  <si>
    <t>De Clercq, Dirk (57207501958); Dimov, Dimo P. (8107928200)</t>
  </si>
  <si>
    <t>De Clercq D.; Dimov D.P.</t>
  </si>
  <si>
    <t>2-s2.0-0036021940</t>
  </si>
  <si>
    <t>Syndication arises when venture capitalists jointly invest in projects. We model and test two possible reasons for syndication: project selection, as an additional venture capitalist provides an informative second opinion; and complementary management skills of additional venture capitalists. The central question is whether venture capitalists are engaged primarily in selection or in managerial value added. These alternatives imply contrasting predictions about comparative returns to syndicated and standalone investments. Our empirical analysis, using Canadian data, finds that syndicated investments have higher returns, favoring the value-added interpretation. We also discuss risk sharing and project scale as possible reasons for syndication.</t>
  </si>
  <si>
    <r>
      <rPr>
        <u/>
        <sz val="10"/>
        <color indexed="8"/>
        <rFont val="Helvetica Neue"/>
        <family val="2"/>
      </rPr>
      <t>https://www.scopus.com/inward/record.uri?eid=2-s2.0-0036021940&amp;doi=10.1111%2fj.1430-9134.2002.00423.x&amp;partnerID=40&amp;md5=1adc2863ea00734e875a7f2e8afcb5a0</t>
    </r>
  </si>
  <si>
    <t>7003941290; 7004998175; 6603153919</t>
  </si>
  <si>
    <t>Brander, James A. (7003941290); Amit, Raphael (7004998175); Antweiler, Werner (6603153919)</t>
  </si>
  <si>
    <t>Brander J.A.; Amit R.; Antweiler W.</t>
  </si>
  <si>
    <t>2-s2.0-33749612106</t>
  </si>
  <si>
    <t>Entrepreneurship; Government; Private equity; Public policy; Venture capital</t>
  </si>
  <si>
    <t>This paper analyses 280 Australian venture capital and private equity funds and their investments in 845 entrepreneurial firms over the period 1982-2005. I focus the analysis on the Innovation Investment Fund (IIF) governmental program, first introduced in 1997. In order to highlight the unique aspects of the IIF, I compare the properties of the Australian IIF program with government venture capital programs in Canada, the UK and the US. The IIF program is unique with a focus on partnering between government-private sector partnerships, as described herein. I analyse the performance of the IIF funds along several dimensions: the propensity to take on risk by investing in early stage and high-tech investments; the propensity to monitor and add value to investees through staging, syndication, and portfolio size per fund manager; and the exit success. For each of these evaluation criteria, I assess the performance of the IIF funds relative to other types of private equity and venture capital funds in Australia. The data analysed show - in both a statistically and economically significant way - that the IIF program has facilitated investment in start-up, early stage and high tech firms as well as the provision of monitoring and value-added advice to investees. Overall, therefore, the data are strongly consistent with the view that the IIF program is fostering the development of the Australian venture capital industry. However, the vast majority of investments have not yet been exited, and the exit performance of IIFs to date has not been statistically different than that of other private funds. Further evaluation of IIF performance and outcomes is warranted when subsequent years of data become available. © 2006 Elsevier Inc. All rights reserved.</t>
  </si>
  <si>
    <r>
      <rPr>
        <u/>
        <sz val="10"/>
        <color indexed="8"/>
        <rFont val="Helvetica Neue"/>
        <family val="2"/>
      </rPr>
      <t>https://www.scopus.com/inward/record.uri?eid=2-s2.0-33749612106&amp;doi=10.1016%2fj.jbusvent.2005.12.002&amp;partnerID=40&amp;md5=c6b3387c1595c84eff7837008eb1e6d9</t>
    </r>
  </si>
  <si>
    <t>Cumming, Douglas (54790580000)</t>
  </si>
  <si>
    <t>Cumming D.</t>
  </si>
  <si>
    <t>2-s2.0-0031287744</t>
  </si>
  <si>
    <t>Promoted for its unique production style, syndication arrangement, appeal to regionalism and local community needs, PM Magazine was a fixture in early evening television throughout the 1980s. But was the program really unique in terms of its overall message? What values did the program promote as being most important? By examining the value system present within a large group of PM Magazine stories broadcast during the summer of 1985, a clear picture emerged. The program was hardly just a random mix of upbeat local stories from around the US. Instead, PM Magazine emphasized and promoted a dominant personal success value system that revolved around recognition, achievement, financial success, excitement, and physical attributes. Arguably, this value system existed because it appealed to a particular demographic, making the program highly marketable to national advertisers; on a broader level, the value system functioned to reinforce existing traditional and conservative power structures within American society.</t>
  </si>
  <si>
    <r>
      <rPr>
        <u/>
        <sz val="10"/>
        <color indexed="8"/>
        <rFont val="Helvetica Neue"/>
        <family val="2"/>
      </rPr>
      <t>https://www.scopus.com/inward/record.uri?eid=2-s2.0-0031287744&amp;doi=10.1080%2f15295039709366997&amp;partnerID=40&amp;md5=dd67c9f5db485fad96b51b6eac3f7b33</t>
    </r>
  </si>
  <si>
    <t>Critical Studies in Media Communication</t>
  </si>
  <si>
    <t>Sandeen, Cathy (6507065295)</t>
  </si>
  <si>
    <t>Sandeen C.</t>
  </si>
  <si>
    <t>2-s2.0-0035654610</t>
  </si>
  <si>
    <t>capital flow; developing world; forecasting method; transitional economy</t>
  </si>
  <si>
    <t>This article provides capital flow forecasts to 32 developing countries using an unobserved components model and maximum likelihood Kalman filtering estimation. Permanent and temporary components of capital flows of bond, equity and syndicated loans are separated out to the countries concerned. Based on these models, and using monthly data up to December 2000, forecasts of various capital flows are presented for the period January 2001 to December 2003. The results of the time series based forecasts are then compared to those obtained using a fundamentals-based approach.</t>
  </si>
  <si>
    <r>
      <rPr>
        <u/>
        <sz val="10"/>
        <color indexed="8"/>
        <rFont val="Helvetica Neue"/>
        <family val="2"/>
      </rPr>
      <t>https://www.scopus.com/inward/record.uri?eid=2-s2.0-0035654610&amp;doi=10.1080%2f09603100110076321&amp;partnerID=40&amp;md5=ab9053330989838bd3657cc3d9607bc0</t>
    </r>
  </si>
  <si>
    <t>Applied Financial Economics</t>
  </si>
  <si>
    <t>7003896307; 7406239196; 23106234400</t>
  </si>
  <si>
    <t>Mody, Ashoka (7003896307); Taylor, Mark P. (7406239196); Kim, Jung Yeon (23106234400)</t>
  </si>
  <si>
    <t>Mody A.; Taylor M.P.; Kim J.Y.</t>
  </si>
  <si>
    <t>2-s2.0-85013736992</t>
  </si>
  <si>
    <t>Cooperative collection development-economic aspects; Digital collections; San Diego; University of California; University of California (system)</t>
  </si>
  <si>
    <t>This article presents the campus perspective for various funding models in a consortial environment. The co-investment models range from sharing costs proportionately to the CDL supporting all but the cost of print. The article discusses the individual campus funding issues and how each campus library collaborates to develop cost models. © 2003, by The Haworth Press, Inc. All rights reserved.</t>
  </si>
  <si>
    <r>
      <rPr>
        <u/>
        <sz val="10"/>
        <color indexed="8"/>
        <rFont val="Helvetica Neue"/>
        <family val="2"/>
      </rPr>
      <t>https://www.scopus.com/inward/record.uri?eid=2-s2.0-85013736992&amp;doi=10.1300%2fJ105v28n01_06&amp;partnerID=40&amp;md5=4e6e26e79be3a75127223e0c6438c7a9</t>
    </r>
  </si>
  <si>
    <t>Collection Management</t>
  </si>
  <si>
    <t>Mirsky, Phyllis S. (6506349191)</t>
  </si>
  <si>
    <t>Mirsky P.S.</t>
  </si>
  <si>
    <t>2-s2.0-0039017712</t>
  </si>
  <si>
    <t>We analyze the effect of financing announcements of highly leveraged transactions (HLTs) on the stock prices of the banks that lead HLT-lending syndicates. For our sample of 41 HLTs, we document that the first HLT and bank financing announcements result in positive wealth effects for the lending banks. We also find that these wealth effects are lower in 1985, for smaller HLTs, and for banks with a high loan loss reserve to total asset ratio. Finally, we report that Leveraged Buyout (LBO) targets gain about 2 percent, whereas leveraged recap targets lose about 2 percent, when the first bank financing agreement is announced.</t>
  </si>
  <si>
    <r>
      <rPr>
        <u/>
        <sz val="10"/>
        <color indexed="8"/>
        <rFont val="Helvetica Neue"/>
        <family val="2"/>
      </rPr>
      <t>https://www.scopus.com/inward/record.uri?eid=2-s2.0-0039017712&amp;doi=10.1111%2fj.1540-6261.1996.tb05232.x&amp;partnerID=40&amp;md5=1dfcba2b3f22a489fa9fa81ee469d3be</t>
    </r>
  </si>
  <si>
    <t>Journal of Finance</t>
  </si>
  <si>
    <t>6506926675; 6602466471</t>
  </si>
  <si>
    <t>Kracaw, William A. (6506926675); Zenner, Marc (6602466471)</t>
  </si>
  <si>
    <t>Kracaw W.A.; Zenner M.</t>
  </si>
  <si>
    <t>2-s2.0-18344413497</t>
  </si>
  <si>
    <t>A total of $2 billion has been allocated for the Blue Stream underwater natural gas pipeline in the Black Sea. According to SACE, a credit export agency in Italy, a $1-billion guarantee is being worked out for a loan to be extended to the Blue stream Pipeline Co BV. Mediocredito Centrale SpA, Banca Commerciale Italiana and West LNK will underwrite the loan, which will go to general syndication. Japanese agencies are also finalizing guarantees valued at $600 million for the project.</t>
  </si>
  <si>
    <r>
      <rPr>
        <u/>
        <sz val="10"/>
        <color indexed="8"/>
        <rFont val="Helvetica Neue"/>
        <family val="2"/>
      </rPr>
      <t>https://www.scopus.com/inward/record.uri?eid=2-s2.0-18344413497&amp;partnerID=40&amp;md5=95d02fb77ded3dae0d6d73bf8ffee932</t>
    </r>
  </si>
  <si>
    <t>A19</t>
  </si>
  <si>
    <t>2-s2.0-0042870271</t>
  </si>
  <si>
    <t>Bond underwriting; Europe; G15; G21; G24; Loan syndication; Market segmentation</t>
  </si>
  <si>
    <t>This paper uses individual transaction data on bonds and syndicate loans from European issuers to document market segmentation along national lines: banks manage bond issues because of ties to home institutional investors, and syndicate loans due to ties to home issuers. The evidence supports the hypothesis that historically grown reputational ties between financial institutions and their customers are in part responsible for the slow integration of the European financial market place. Traditionally, home currency investment restrictions for many of Europe's institutional investors were responsible for disproportionate market shares in the home currency markets of bond underwriters. The introduction of the Euro should greatly increase competition in bond underwriting. This, however, may benefit non-EU investment banks the most. © 2001 Elsevier Science B.V.</t>
  </si>
  <si>
    <r>
      <rPr>
        <u/>
        <sz val="10"/>
        <color indexed="8"/>
        <rFont val="Helvetica Neue"/>
        <family val="2"/>
      </rPr>
      <t>https://www.scopus.com/inward/record.uri?eid=2-s2.0-0042870271&amp;doi=10.1016%2fS1042-4431%2801%2900039-7&amp;partnerID=40&amp;md5=76da109acce9047562435d50bd9e6fde</t>
    </r>
  </si>
  <si>
    <t>3-4</t>
  </si>
  <si>
    <t>Journal of International Financial Markets, Institutions and Money</t>
  </si>
  <si>
    <t>Harm, Christian (6602956894)</t>
  </si>
  <si>
    <t>Harm C.</t>
  </si>
  <si>
    <t>2-s2.0-0032866371</t>
  </si>
  <si>
    <t>Australia; information system; information technology; national security</t>
  </si>
  <si>
    <t>As an example of a typical OECD state, Australia is vulnerable to information attack. There are many exposed critical nodes in key elements of the National Information Infrastructure (NII) that could be exploited merely by the mischievous or, more seriously, by aggressors. Interdependence among systems, such as telecommunications, energy, and financial networks, as well as a general dependency in modern life on information systems, present new challenges to a wide range of government and corporate authorities. Criminals and organised crime syndicates already utilise weaknesses in NII at a significant and growing cost to society. There are grounds to believe that potential threats to NII exist which are likely to increase in time as terrorists and aggressive states seek to exploit new technologies that can cripple societies while permitting a degree of anonymity to the attacker. Nevertheless, there is a range of strategies that can be adopted to protect both specific units as well as the system that comprises NII. Some are quite simple solutions, while others require more coordination but they do not have to be prohibitively expensive. A comprehensive strategy for Australia which seeks to build on its strengths as an information economy, complemented by making its NII more robust, would be a good starting point to enable Australia to engage successfully in the economy and society of the new millennium.</t>
  </si>
  <si>
    <r>
      <rPr>
        <u/>
        <sz val="10"/>
        <color indexed="8"/>
        <rFont val="Helvetica Neue"/>
        <family val="2"/>
      </rPr>
      <t>https://www.scopus.com/inward/record.uri?eid=2-s2.0-0032866371&amp;doi=10.1080%2f00049919993926&amp;partnerID=40&amp;md5=de920d82299ca12b81fb646ea3d1cdb7</t>
    </r>
  </si>
  <si>
    <t>Australian Journal of International Affairs</t>
  </si>
  <si>
    <t>Cobb, Adam (7006915328)</t>
  </si>
  <si>
    <t>Cobb A.</t>
  </si>
  <si>
    <t>2-s2.0-2642512164</t>
  </si>
  <si>
    <t>Agency costs; Capital structure; Ownership structure</t>
  </si>
  <si>
    <t>This paper conducts powerful new tests of whether debt can mitigate the effects of agency and information problems. We focus on emerging market firms for which pyramid ownership structures create potentially extreme managerial agency costs. Our tests incorporate both traditional financial statement data and new data on global debt contracts. Our analysis is mindful of the potential endogeneity between debt, ownership structure, and value, and it takes into account differences in the debt capacity of a firm's assets in place and future growth opportunities. The results indicate that the incremental benefit of debt is concentrated in firms with high expected managerial agency costs that are also most likely to have overinvestment problems resulting from high levels of assets in place or limited future growth opportunities. Subsequent internationally syndicated term loans are particularly effective at creating value for these firms. Our results support the recontracting hypothesis that equity holders value compliance with monitored covenants, particularly when firms are likely to overinvest. © 2004 Elsevier B.V. All rights reserved.</t>
  </si>
  <si>
    <r>
      <rPr>
        <u/>
        <sz val="10"/>
        <color indexed="8"/>
        <rFont val="Helvetica Neue"/>
        <family val="2"/>
      </rPr>
      <t>https://www.scopus.com/inward/record.uri?eid=2-s2.0-2642512164&amp;doi=10.1016%2fj.jfineco.2003.07.003&amp;partnerID=40&amp;md5=0ce5697d3433244ea57b81b762f002d7</t>
    </r>
  </si>
  <si>
    <t>35608333700; 6603502072; 7004585246</t>
  </si>
  <si>
    <t>Harvey, Campbell R. (35608333700); Lins, Karl V. (6603502072); Roper, Andrew H. (7004585246)</t>
  </si>
  <si>
    <t>Harvey C.R.; Lins K.V.; Roper A.H.</t>
  </si>
  <si>
    <t>2-s2.0-0030406653</t>
  </si>
  <si>
    <t>Personnel training; Process engineering; Productivity; Social aspects; Business process reengineering; Leadership based education model; Productivity initiative programme; Project management</t>
  </si>
  <si>
    <t>Cultural change; Empowerment; Leadership; Project management</t>
  </si>
  <si>
    <t>This paper explains the fundamentals of the leadership-based education model, and proceeds to apply the relevant principles to re-engineer the Productivity Initiative Programme, run by the European Commission to re-train 3500 Russian executives. The authors considered the retraining of executives to constitute a project whose goals and delivery means were ambiguous at the commencement of the programme. They realized at the outset that success of any methodology would depend on the extent of empowerment of the participant executives achieved, and on the release of their creative energies, as well as time. The leadership-based project management approach was chosen to specifically respond to the empowerment of the participants and engage them positively in the definition of the goals, context of application and the delivery of the programme goals. Using the empowerment philosophy the authors set out to re-engineer the entire programme to make it project-based, while providing a structured learning experience that would achieve a paradigm shift in the mindsets of the participants without offending their cultural sensibilities. To create learning focus and continuity the authors chose to recommend preparation of business plans by the syndicate executives as the primary learning vehicle and as means of progress monitoring and performance evaluation. Business plans were to reflect the realities of Russia's business and cultural environment as perceived by the participants. Thus, learning through application (as part of a total internship experience), was deliberately adopted to demystify 'business management' and to encourage development of competency in business planning in the designated time. The success achieved so far indicates that leadership-based project management is a powerful approach to achieving accelerated cultural changes and transformation of human mindsets in a pluralistic and focused manner. Copyright © 1996 Elsevier Science Ltd and IPMA.</t>
  </si>
  <si>
    <r>
      <rPr>
        <u/>
        <sz val="10"/>
        <color indexed="8"/>
        <rFont val="Helvetica Neue"/>
        <family val="2"/>
      </rPr>
      <t>https://www.scopus.com/inward/record.uri?eid=2-s2.0-0030406653&amp;doi=10.1016%2f0263-7863%2896%2900056-7&amp;partnerID=40&amp;md5=5779bea9e566559ca603a04745b600fc</t>
    </r>
  </si>
  <si>
    <t>6 SPEC. ISS.</t>
  </si>
  <si>
    <t>International Journal of Project Management</t>
  </si>
  <si>
    <t>7003881112; 6506943618</t>
  </si>
  <si>
    <t>Jaafari, Ali (7003881112); Filinov, Nikolai B. (6506943618)</t>
  </si>
  <si>
    <t>Jaafari A.; Filinov N.B.</t>
  </si>
  <si>
    <t>2-s2.0-0030886038</t>
  </si>
  <si>
    <t>capital market; convertible bond; debt relief; debt-equity swap; developing world; investment incentive; investment incentives; sovereign debt</t>
  </si>
  <si>
    <t>This paper analyses the incentive compatibility effects associated with restructuring sovereign debt through a debt-equity swap scheme and the analytically related issue of providing new project finance in developing countries through equity convertible bond issues. Our central result is that these initiatives can generate efficient investment incentives and also provide a partial contractual enforcement mechanism by reconciling the investment interests of debtors and their external creditors. Unlike previous analysis of the benefits of swaps, our results make no appeal to risk considerations nor invoke informational asymmetries. We also derive a necessary condition for swaps to overcome the free-rider barrier to the provision of voluntary, market-based debt relief. In contrast to Brady Plan restructurings, this condition does not rely on taxation of the capital gains accruing to non-participating creditors. The results should be viewed in the context of the structural transformation which has recently occurred in the source of capital flows to developing countries, from syndicated bank lending to the international bond markets. The analysis advocates an enhanced role for equity convertible bond issues in this resurgence of international capital market activity.</t>
  </si>
  <si>
    <r>
      <rPr>
        <u/>
        <sz val="10"/>
        <color indexed="8"/>
        <rFont val="Helvetica Neue"/>
        <family val="2"/>
      </rPr>
      <t>https://www.scopus.com/inward/record.uri?eid=2-s2.0-0030886038&amp;doi=10.1002%2f%28SICI%291099-1328%28199701%299%3a1%3c59%3a%3aAID-JID351%3e3.0.CO%3b2-L&amp;partnerID=40&amp;md5=9acbb314ffcb2952783f24597caa8e0a</t>
    </r>
  </si>
  <si>
    <t>Journal of International Development</t>
  </si>
  <si>
    <t>7003298229; 37086223400</t>
  </si>
  <si>
    <t>Bowe, Michael (7003298229); Dean, James W. (37086223400)</t>
  </si>
  <si>
    <t>Bowe M.; Dean J.W.</t>
  </si>
  <si>
    <t>2-s2.0-77449100809</t>
  </si>
  <si>
    <t>This paper examines the role of accounting-based covenants and other sources of information in signalling financial distress in UK MBOs. Using an in-depth questionnaire and follow-up interviews to investigate the perceptions of senior UK MBO lenders, we find that: MBO loan agreements contain more covenants than general corporate lending agreements; monthly management accounts and telephone communication are more frequent first indicators of distress than are accounting-based covenant breaches; lenders with specialist MBO lending units are more likely to waive covenant breaches and less likely to recall loans in default than those without such units; syndicate members find both information flows prior to breach and subsequent action taken to be less effective than do syndicate leaders or sole lenders; and the presence of a specialist MBO lending unit provides the skills and reputation needed to establish a high degree of trust between the banks on the one hand and the MBOs and the equity houses on the other, but there is wide variety in the ways that banks manage these relationships. These findings confirm the expectation that the relatively more acute adverse selection and moral hazard problems inherent in MBO lending increase the demand for monitoring via covenants, and that the closer the lender/borrower relationship, the more effective the monitoring.</t>
  </si>
  <si>
    <r>
      <rPr>
        <u/>
        <sz val="10"/>
        <color indexed="8"/>
        <rFont val="Helvetica Neue"/>
        <family val="2"/>
      </rPr>
      <t>https://www.scopus.com/inward/record.uri?eid=2-s2.0-77449100809&amp;doi=10.1080%2f00014788.1997.9729554&amp;partnerID=40&amp;md5=2d2358236be53ce5ab96b3f2475d6ec8</t>
    </r>
  </si>
  <si>
    <t>Accounting and Business Research</t>
  </si>
  <si>
    <t>7004278598; 7004716608; 7401558861</t>
  </si>
  <si>
    <t>Citron, David (7004278598); Robbie, Ken (7004716608); Wright, Mike (7401558861)</t>
  </si>
  <si>
    <t>Citron D.; Robbie K.; Wright M.</t>
  </si>
  <si>
    <t>2-s2.0-0036147216</t>
  </si>
  <si>
    <t>Endogeneous debt; Multiple bank lending; Seniority of claims</t>
  </si>
  <si>
    <t>In this paper, we study why multiple banks lend to the same project even though they are not constrained by the availability of funds. The choice of the amount of debt, as well as the hierarchy of debt claim is endogenized. We find that the hierarchy among the creditors is exclusively determined by their monitoring costs. We identify conditions under which group lending is efficient. We also establish a possible rationale behind the observed phenomenon where a system of consortium lending is increasingly being replaced by syndicated lending. © 2002 Elsevier Science Inc. All rights reserved.</t>
  </si>
  <si>
    <r>
      <rPr>
        <u/>
        <sz val="10"/>
        <color indexed="8"/>
        <rFont val="Helvetica Neue"/>
        <family val="2"/>
      </rPr>
      <t>https://www.scopus.com/inward/record.uri?eid=2-s2.0-0036147216&amp;doi=10.1016%2fs0148-6195%2801%2900059-5&amp;partnerID=40&amp;md5=c25ab3800364f6a353e537a1a1d7a5c2</t>
    </r>
  </si>
  <si>
    <t>Journal of Economics and Business</t>
  </si>
  <si>
    <t>23012273700; 57530343000</t>
  </si>
  <si>
    <t>Gangopadhyaya, Shubhashis (23012273700); Mukhopadhyay, Bappaditya (57530343000)</t>
  </si>
  <si>
    <t>Gangopadhyaya S.; Mukhopadhyay B.</t>
  </si>
  <si>
    <t>2-s2.0-23944437887</t>
  </si>
  <si>
    <t>Despite the dramatic reduction in explicit barriers to international investment activity over the last 60 years, the impact of financial globalization has been surprisingly limited. I argue that country attributes are still critical to financial decision-making because of "twin agency problems" that arise because rulers of sovereign states and corporate insiders pursue their own interests at the expense of outside investors. When these twin agency problems are significant, diffuse ownership is inefficient and corporate insiders must co-invest with other investors, retaining substantial equity. The resulting ownership concentration limits economic growth, financial development, and the ability of a country to take advantage of financial globalization.</t>
  </si>
  <si>
    <r>
      <rPr>
        <u/>
        <sz val="10"/>
        <color indexed="8"/>
        <rFont val="Helvetica Neue"/>
        <family val="2"/>
      </rPr>
      <t>https://www.scopus.com/inward/record.uri?eid=2-s2.0-23944437887&amp;doi=10.1111%2fj.1540-6261.2005.00775.x&amp;partnerID=40&amp;md5=2fd5bea0cb47a53f6225af20ace7874d</t>
    </r>
  </si>
  <si>
    <t>Stulz, René M. (7004675901)</t>
  </si>
  <si>
    <t>Stulz R.M.</t>
  </si>
  <si>
    <t>2-s2.0-3242704402</t>
  </si>
  <si>
    <t>credit provision; economic conditions; hedonic analysis; lending behavior</t>
  </si>
  <si>
    <t>We use a hedonic pricing model to analyse in a risk-return framework the determinants of the pricing of a sample of over 5,000 syndicated credits granted to developing country borrowers between 1993 and 2001. We conclude that syndicated loans with riskier characteristics or granted to riskier borrowers are more expensive than others, although the effect of purely micro-economic price determinants is in several instances weaker when variables reflecting macro-economic conditions in borrowers' countries are introduced into the model. In addition to individual loan or borrower considerations, lenders seem to focus more on macro-economic factors to determine the pricing of their loans, such as the level of exports relative to debt service in the developing countries where the borrowers are located. For some, this means restricted access to external financing. We detect possible evidence of lenders exploiting their market power when lending to developing country borrowers. Certain banks appear to charge a premium to change initially agreed loan terms. Furthermore, discounts are granted on developing country loans provided by small groups or clubs of relationship banks rather than on facilities with participation by a large number of institutions. © 2004 Taylor and Francis Ltd.</t>
  </si>
  <si>
    <r>
      <rPr>
        <u/>
        <sz val="10"/>
        <color indexed="8"/>
        <rFont val="Helvetica Neue"/>
        <family val="2"/>
      </rPr>
      <t>https://www.scopus.com/inward/record.uri?eid=2-s2.0-3242704402&amp;doi=10.1080%2f0022038042000218170&amp;partnerID=40&amp;md5=d0908040d09f3d0498fea80e836c3524</t>
    </r>
  </si>
  <si>
    <t>Journal of Development Studies</t>
  </si>
  <si>
    <t>57208464443; 8276183600</t>
  </si>
  <si>
    <t>Altunbaş, Yener (57208464443); Gadanecz, Blaise (8276183600)</t>
  </si>
  <si>
    <t>Altunbaş Y.; Gadanecz B.</t>
  </si>
  <si>
    <t>2-s2.0-0035343976</t>
  </si>
  <si>
    <t>Sociological investigations of economic exchange reveal how institutions and social structures shape transaction patterns among economic actors. This article explores how interfirm networks in the U.S. venture capital (VC) market affect spatial patterns of exchange. Evidence suggests that information about potential investment opportunities generally circulates within geographic and industry spaces. In turn, the circumscribed flow of information within these spaces contributes to the geographic-and industry-localization of VC investments. Empirical analyses demonstrate that the social networks in the VC community - built up through the industry's extensive use of syndicated investing - diffuse information across boundaries and therefore expand the spatial radius of exchange. Venture capitalists that build axial positions in the industry's coinvestment network invest more frequently in spatially distant companies. Thus, variation in actors' positioning within the structure of the market appears to differentiate market participants' ability to overcome boundaries that otherwise would curtail exchange.</t>
  </si>
  <si>
    <r>
      <rPr>
        <u/>
        <sz val="10"/>
        <color indexed="8"/>
        <rFont val="Helvetica Neue"/>
        <family val="2"/>
      </rPr>
      <t>https://www.scopus.com/inward/record.uri?eid=2-s2.0-0035343976&amp;doi=10.1086%2f321301&amp;partnerID=40&amp;md5=e9fa941ffad89d2c4ec78ad7d78850af</t>
    </r>
  </si>
  <si>
    <t>American Journal of Sociology</t>
  </si>
  <si>
    <t>6602116424; 7007030931</t>
  </si>
  <si>
    <t>Sorenson, Olav (6602116424); Stuart, Toby E. (7007030931)</t>
  </si>
  <si>
    <t>Sorenson O.; Stuart T.E.</t>
  </si>
  <si>
    <t>2-s2.0-85011179172</t>
  </si>
  <si>
    <t>Finance theory; Private equity; Resource-based theory; Syndication</t>
  </si>
  <si>
    <t>This paper uses UK survey data to investigate the different motives that venture capital firms have for syndicating equity investments, partner selection, and the link between competition and syndication in the market. The traditional finance perspective views syndication as a response to the need to diversify away risk, whereas the resource-based theory views syndication as a means of accessing a competitor’s firm-specific resources. The results of the study indicate that syndication is more a response to the need to spread risk than share information and manage investments. Also, when the sample was subdivided according to minimum investment preference the resource-based perspective was found to be even less important for those firms who only invested sums of £5 million and greater. This result also held for the finance theory perspective for syndicating deals. The above findings were mirrored in the results relating to partner selection as the financial characteristics and resource-base of the firm were not found to be important factors in selecting a syndicate partner. Rather, partner selection was found to be far more influenced by a past interaction, reputation and investment style. Finally, evidence was found to suggest that competition in the venture capital market exerts a negative influence over a firm’s decision to syndicate out a deal; however, this influence is significantly less for the decision to syndicate in to a deal. © 1997, Taylor &amp; Francis Group, LLC. All rights reserved.</t>
  </si>
  <si>
    <r>
      <rPr>
        <u/>
        <sz val="10"/>
        <color indexed="8"/>
        <rFont val="Helvetica Neue"/>
        <family val="2"/>
      </rPr>
      <t>https://www.scopus.com/inward/record.uri?eid=2-s2.0-85011179172&amp;doi=10.1080%2f136910699295839&amp;partnerID=40&amp;md5=74f33208aaf75b51a504236a8a23f46c</t>
    </r>
  </si>
  <si>
    <t>7004487875; 7401558861</t>
  </si>
  <si>
    <t>Lockett, Andy (7004487875); Wright, Mike (7401558861)</t>
  </si>
  <si>
    <t>Lockett A.; Wright M.</t>
  </si>
  <si>
    <t>2-s2.0-1842710005</t>
  </si>
  <si>
    <t>Australia; IPOs; Returns; Venture capital</t>
  </si>
  <si>
    <t>This paper examines the returns to venture capital in Australia. It is hypothesized that returns to venture capital will be associated with the type of venture capital firm (captive or non-captive; specialist or non-specialist), venture capital experience, syndication, duration and exit strategy. Using a sample of 129 venture capital exits between 1992 and 2002, it was found that Australian venture capitalists take only the best firms public, generating higher returns than from other exit strategies. Syndicated investments generate lower returns (after controlling for firm-specific risks), while no difference was found in return profiles on the basis of firm type (captive, specialist or experience) or duration of investment. The results are robust to model specifications that control for stage of investment, industry and year of exit. © 2004 Taylor &amp; Francis Ltd.</t>
  </si>
  <si>
    <r>
      <rPr>
        <u/>
        <sz val="10"/>
        <color indexed="8"/>
        <rFont val="Helvetica Neue"/>
        <family val="2"/>
      </rPr>
      <t>https://www.scopus.com/inward/record.uri?eid=2-s2.0-1842710005&amp;doi=10.1080%2f1369106042000175573&amp;partnerID=40&amp;md5=6b2102a19ffb1a9310d9968b0fb8339f</t>
    </r>
  </si>
  <si>
    <t>Fleming, Grant (7202106196)</t>
  </si>
  <si>
    <t>Fleming G.</t>
  </si>
  <si>
    <t>2-s2.0-1042303006</t>
  </si>
  <si>
    <t>This article examines the extent to which program diversity has changed over time on prime time, broadcast network television. This issue is analyzed through the rubric of the financial interest and syndication rules, Federal Communications Commission regulations that were enacted to increase program diversity. Diversity is assessed using quantitative methodologies and concludes that although program diversity on prime time broadcast television has fluctuated over time, it is not significantly different today than it was in 1966. This is so even though the industry has become more consolidated. This article argues that it is the economic structure that makes broadcasters dependent on advertising revenue for support that leads producers to create programming that will generate large audiences. By definition, this leads to an undiversified television landscape.</t>
  </si>
  <si>
    <r>
      <rPr>
        <u/>
        <sz val="10"/>
        <color indexed="8"/>
        <rFont val="Helvetica Neue"/>
        <family val="2"/>
      </rPr>
      <t>https://www.scopus.com/inward/record.uri?eid=2-s2.0-1042303006&amp;doi=10.1207%2fs15327736me1701_1&amp;partnerID=40&amp;md5=8b99b926a61d5af733b6172cb6537a5c</t>
    </r>
  </si>
  <si>
    <t>18+i</t>
  </si>
  <si>
    <t>Journal of Media Economics</t>
  </si>
  <si>
    <t>Einstein, Mara (7003294114)</t>
  </si>
  <si>
    <t>Einstein M.</t>
  </si>
  <si>
    <t>2-s2.0-0043096892</t>
  </si>
  <si>
    <t>Bonds; Debt; Ratings</t>
  </si>
  <si>
    <t>A frequent and recent topic in the financial press concerns the two major rating agencies, Moody's and Standard &amp; Poor's. The reported perception is that Moody's is less credible. In this study, we determine whether the market shares this perception and whether this perception carries an economic cost. Since there are many features attached to a bond issue that affect its yield, differences in bond rating cannot be tested in isolation. This paper estimates the impact of differences in ratings as well as several other key bond features (call and sinking fund features, and syndication) of public issues of corporate bonds using regression analysis over the period 1986 through 1996. All features tested except the sinking fund option for doubling and tripling the amount of funds retired are found to be significant including the variable measuring the market's perception of the informational content of ratings from the two rating agencies. Thus, we conclude that the market finds value in the ratings from each agency, but that the value is not symmetrical between the two agencies. There is not enough evidence that the market values one agency over the other. © 1999 Elsevier Science Inc.</t>
  </si>
  <si>
    <r>
      <rPr>
        <u/>
        <sz val="10"/>
        <color indexed="8"/>
        <rFont val="Helvetica Neue"/>
        <family val="2"/>
      </rPr>
      <t>https://www.scopus.com/inward/record.uri?eid=2-s2.0-0043096892&amp;doi=10.1016%2fS1062-9769%2899%2900005-8&amp;partnerID=40&amp;md5=46351b6b3e5677fbf1aa887beae08137</t>
    </r>
  </si>
  <si>
    <t>Quarterly Review of Economics and Finance</t>
  </si>
  <si>
    <t>6602844138; 7102252266; 7201805447</t>
  </si>
  <si>
    <t>Kish, Richard J. (6602844138); Hogan, Karen M. (7102252266); Olson, Gerard (7201805447)</t>
  </si>
  <si>
    <t>Kish R.J.; Hogan K.M.; Olson G.</t>
  </si>
  <si>
    <t>2-s2.0-0348198687</t>
  </si>
  <si>
    <t>European Employment Trust; Unemployment in Western Europe</t>
  </si>
  <si>
    <t>Despite signs of another economic upturn, persistent unemployment in the fifteen countries comprising the EEC remains at a level that affects eighteen million individuals and their families. Statistically, it is clear that funds now doled out as unemployment compensation could, if channeled into the creation of valid jobs in the private and public sectors, end unemployment in Western Europe. This article proposes the establishment of a European Employment Trust as an intersectoral instrument to accelerate job creation within the EEC. The Trust, managed by fiduciaries who have earned the confidence of labor unions, employers' associations, and governments, would invest in enterprises that have demonstrated the capability of creating growth and profitability while increasing the number of persons they employ. Young people without requisite skills or experience, or those who wish to devote a year to environmental enhancement or the rescue and relief of populations suffering from natural disasters would be accepted as volunteers in a Conservation and Rescue Service, as described in an earlier volume of this Journal (1996, Vol. 18, No. 4, pp. 419-442). The combined programs offer Europe a "win-win" strategy that would restore its cohesion, self-confidence, and prosperity. The cumulative impact of the European Employment Trust and a Conservation and Rescue Service would terminate the scourge of unemployment without further burdens on government or tax-payer budgets, would not require the creation of additional bureaucracies, and would provide new opportunities for private investment and co-investment. © 1998 Published by Elsevier Science Ltd. All rights reserved.</t>
  </si>
  <si>
    <r>
      <rPr>
        <u/>
        <sz val="10"/>
        <color indexed="8"/>
        <rFont val="Helvetica Neue"/>
        <family val="2"/>
      </rPr>
      <t>https://www.scopus.com/inward/record.uri?eid=2-s2.0-0348198687&amp;doi=10.1016%2fs0160-791x%2898%2900025-6&amp;partnerID=40&amp;md5=5762dbbb9c899d00eab9c250b5b25dc7</t>
    </r>
  </si>
  <si>
    <t>Technology in Society</t>
  </si>
  <si>
    <t>7103293385; 6503974245</t>
  </si>
  <si>
    <t>Davidson, Thomas M. (7103293385); Pottiez, Jean-Marc (6503974245)</t>
  </si>
  <si>
    <t>Davidson T.M.; Pottiez J.-M.</t>
  </si>
  <si>
    <t>2-s2.0-0041152099</t>
  </si>
  <si>
    <t>Equity financing is modeled when cash flows and asset values are not verifiable. Investors have enforceable property rights to the firm's assets, but cannot prevent insiders (managers or entrepreneurs) from capturing cash flow. Insiders must co-invest and pay in each period a dividend sufficient to ensure outside investors' participation for at least one more period. Intervention by the investors must be limited by an agreement with insiders or by costs of collective action. Basic models are extended to show why firms go public and why agency costs necessarily arise when the act of investment is not immediately verifiable.</t>
  </si>
  <si>
    <r>
      <rPr>
        <u/>
        <sz val="10"/>
        <color indexed="8"/>
        <rFont val="Helvetica Neue"/>
        <family val="2"/>
      </rPr>
      <t>https://www.scopus.com/inward/record.uri?eid=2-s2.0-0041152099&amp;doi=10.1111%2f0022-1082.00239&amp;partnerID=40&amp;md5=a3213cb2064f20572ab88c97008e72be</t>
    </r>
  </si>
  <si>
    <t>Myers, Stewart C. (7402640677)</t>
  </si>
  <si>
    <t>Myers S.C.</t>
  </si>
  <si>
    <t>2-s2.0-0034188440</t>
  </si>
  <si>
    <t>Commerce; Diffusion of Innovation; Economic Competition; Efficiency, Organizational; Internet; Models, Organizational; Organizational Innovation; Outsourced Services; United States; article; commercial phenomena; economic aspect; financial management; Internet; mass communication; nonbiological model; organization; organization and management; United States</t>
  </si>
  <si>
    <t>Syndication has long been a fundamental organizing principle in the entertainment world, but it's been rare elsewhere in business. The fixed physical assets and slow-moving information that characterized the industrial economy made it difficult, if not impossible, to create the kind of fluid networks that are essential for syndication. But with the rise of the information economy, flexible business networks are not only becoming possible, they're becoming essential. As a result, syndication is moving from business's periphery to its center. Within a syndication network there are three roles that businesses can play. Originators create original content, which encompasses everything from entertainment programming to products to business processes. Syndicators package that content, often integrating it with content from other originators. Distributors deliver the content to consumers. A company can play a single role, or it can play two or three roles simultaneously. Syndication requires businesses to rethink their strategies and relationships in radical ways. Because a company's success hinges on its connections to other companies, it can no longer view its core capabilities as secrets to protect. Instead, it needs to see them as products to sell. FedEx, for example, is succeeding by distributing its sophisticated package-tracking capability to other companies on the Net. Syndication promises to change the nature of business. As this new way of doing business takes hold, companies may look the same as before to their customers, but behind the scenes they will be in constant flux, melding with one another in ever-changing, self-organizing networks.</t>
  </si>
  <si>
    <r>
      <rPr>
        <u/>
        <sz val="10"/>
        <color indexed="8"/>
        <rFont val="Helvetica Neue"/>
        <family val="2"/>
      </rPr>
      <t>https://www.scopus.com/inward/record.uri?eid=2-s2.0-0034188440&amp;partnerID=40&amp;md5=31be89ad400f4acb8f60c45c132acfb6</t>
    </r>
  </si>
  <si>
    <t>Harvard Business Review</t>
  </si>
  <si>
    <t>Werbach, K. (6508342886)</t>
  </si>
  <si>
    <t>Werbach K.</t>
  </si>
  <si>
    <t>2-s2.0-33846002348</t>
  </si>
  <si>
    <t>Hold-up; Learning; Reputation; Syndication</t>
  </si>
  <si>
    <t>We develop a model focusing on the dynamic aspect of syndication, namely, the know-how transfer between syndication partners and their ability to learn. The core of the analysis checks whether reputational concerns outweigh the temptation to renege on a given contract. Throughout the paper, we investigate two key topics. The first consists of the conditions under which investors syndicate their deals. The second focuses on who chooses whom. Sometimes, the syndication is impeded because the financier believes that his partner has strong incentives to either renege on a contract (hold-up problem) or to shirk (moral hazard problem). © 2006 Elsevier Inc. All rights reserved.</t>
  </si>
  <si>
    <r>
      <rPr>
        <u/>
        <sz val="10"/>
        <color indexed="8"/>
        <rFont val="Helvetica Neue"/>
        <family val="2"/>
      </rPr>
      <t>https://www.scopus.com/inward/record.uri?eid=2-s2.0-33846002348&amp;doi=10.1016%2fj.rfe.2005.10.001&amp;partnerID=40&amp;md5=09fd3260816702d753647539b1729ddb</t>
    </r>
  </si>
  <si>
    <t>Review of Financial Economics</t>
  </si>
  <si>
    <t>Tykvová, Tereza (57221405309)</t>
  </si>
  <si>
    <t>Tykvová T.</t>
  </si>
  <si>
    <t>2-s2.0-33644801646</t>
  </si>
  <si>
    <t>Financial theory, access to deal flow, selection, and monitoring skills are used to explain syndication in venture capital firms in six European countries. In contrast with U.S. findings, portfolio management motives are more important for syndication than individual deal management motives. Risk sharing, portfolio diversification, and access to larger deals are more important than selection and monitoring of deals. This holds for later stage and for early stage investors. Value adding is a stronger motive for syndication for early stage investors than for later stage investors, however. Nonlead investors join syndicates for the selection and value-adding skills of the syndicate partners. © 2006 Blackwell Publishing Ltd.</t>
  </si>
  <si>
    <r>
      <rPr>
        <u/>
        <sz val="10"/>
        <color indexed="8"/>
        <rFont val="Helvetica Neue"/>
        <family val="2"/>
      </rPr>
      <t>https://www.scopus.com/inward/record.uri?eid=2-s2.0-33644801646&amp;doi=10.1111%2fj.1540-6520.2006.00115.x&amp;partnerID=40&amp;md5=bb713739da35f0a605bf3957e01ab5f8</t>
    </r>
  </si>
  <si>
    <t>Entrepreneurship: Theory and Practice</t>
  </si>
  <si>
    <t>6507729096; 7004487875; 12768525300; 7401558861; 6507009442; 8393377200; 6504516942; 55897061200</t>
  </si>
  <si>
    <t>Manigart, Sophie (6507729096); Lockett, Andy (7004487875); Meuleman, Miguel (12768525300); Wright, Mike (7401558861); Landström, Hans (6507009442); Bruining, Hans (8393377200); Desbrières, Philippe (6504516942); Hommel, Ulrich (55897061200)</t>
  </si>
  <si>
    <t>Manigart S.; Lockett A.; Meuleman M.; Wright M.; Landström H.; Bruining H.; Desbrières P.; Hommel U.</t>
  </si>
  <si>
    <t>2-s2.0-84993720603</t>
  </si>
  <si>
    <t>embeddedness; investment banking; networks; status</t>
  </si>
  <si>
    <t>This study explores the mechanisms through which relational embeddedness affects the performance of banks in syndication networks formed in the Canadian investment banking industry. I argue that banks have a choice between building embedded network ties that are overlaid with social context and arm’s-length ties that facilitate individual competition. Contrary to the arguments advanced in previous studies, I propose that maintaining a mix of arm’s-length and embedded relationships represents a disadvantageous network strategy. Such strategy not only simultaneously exposes investment banks to competition from their peers, relying primarily upon embedded or arm’s-length ties, but also sends confusing signals about banks’ networking behavior. I also propose that the link between relational embeddedness and performance is moderated by banks’ positional embeddedness, reflected in their status, and find that banks of higher status extract greater benefits from maintaining embedded ties, as compared with banks of lower status. © 2005, Sage Publications. All rights reserved.</t>
  </si>
  <si>
    <r>
      <rPr>
        <u/>
        <sz val="10"/>
        <color indexed="8"/>
        <rFont val="Helvetica Neue"/>
        <family val="2"/>
      </rPr>
      <t>https://www.scopus.com/inward/record.uri?eid=2-s2.0-84993720603&amp;doi=10.1177%2f1476127005055793&amp;partnerID=40&amp;md5=43474100aeba9c016cdeb8c2c659f8fd</t>
    </r>
  </si>
  <si>
    <t>Strategic Organization</t>
  </si>
  <si>
    <t>Shipilov, Andrew V. (8361065400)</t>
  </si>
  <si>
    <t>Shipilov A.V.</t>
  </si>
  <si>
    <t>2-s2.0-78650793124</t>
  </si>
  <si>
    <t>Cooperative collection development-economic aspects; Digital collections; University of California (system)</t>
  </si>
  <si>
    <t>The three papers that follow detail the funding issues that underlie a multi-campus shared digital collection; the implementation of an experiment to determine costs incurred and avoided, usage and user preferences when print journals are relocated to storage and users must rely on the electronic versions; and finally, campus perspectives on UC libraries' collaborative environment, the co-investment models used to fund shared collections and University-wide participation in an extensive and complicated research project. © 2003, by The Haworth Press, Inc. All rights reserved.</t>
  </si>
  <si>
    <r>
      <rPr>
        <u/>
        <sz val="10"/>
        <color indexed="8"/>
        <rFont val="Helvetica Neue"/>
        <family val="2"/>
      </rPr>
      <t>https://www.scopus.com/inward/record.uri?eid=2-s2.0-78650793124&amp;doi=10.1300%2fJ105v28n01_03&amp;partnerID=40&amp;md5=beee458ad34807dc23c4229711e26ba7</t>
    </r>
  </si>
  <si>
    <t>Johns, Cecily (7103246211)</t>
  </si>
  <si>
    <t>Johns C.</t>
  </si>
  <si>
    <t>2-s2.0-85011136223</t>
  </si>
  <si>
    <t>Angel networks; Business angels; Business plans; Digital divide; Equity gap; Venture capital</t>
  </si>
  <si>
    <t>The contraction in venture capital has created new opportunities for angel investors in traditional venture capital markets where, previously, angels have struggled to get a foothold. Angels and the growing number of angel networks are increasingly filling the $US500 000 to $US2 million funding gap left by venture capitalists who have fled the early stage space for more secure later stage investments. Angels’ increasing visibility in venture capital markets creates additional opportunity for angels to become co-investors in venture capital-led deals. However, the emerging partnership between angels and venture capitalists does not take place easily in spite of the market forces driving the two together. There are gaps in information that create inefficiencies in the angel-VC market. A critical need has arisen for intermediaries to facilitate interaction between angels and venture capitalists, particularly in under-served markets. Without these intermediaries, the role angel investors have to play in rejuvenating venture fund markets will go largely unfulfilled. © 2002 Taylor &amp; Francis Ltd.</t>
  </si>
  <si>
    <r>
      <rPr>
        <u/>
        <sz val="10"/>
        <color indexed="8"/>
        <rFont val="Helvetica Neue"/>
        <family val="2"/>
      </rPr>
      <t>https://www.scopus.com/inward/record.uri?eid=2-s2.0-85011136223&amp;doi=10.1080%2f1369106022000024978&amp;partnerID=40&amp;md5=92c6d6b38d3ca976b5ca22af1d108819</t>
    </r>
  </si>
  <si>
    <t>57193145637; 57193147166</t>
  </si>
  <si>
    <t>Pollock, Jeffrey (57193145637); Scheer, William (57193147166)</t>
  </si>
  <si>
    <t>Pollock J.; Scheer W.</t>
  </si>
  <si>
    <t>2-s2.0-21244450995</t>
  </si>
  <si>
    <t>1990s television; Cosmopolitanism; Highlander; Immortality; International co-production; International television; Syndicated television</t>
  </si>
  <si>
    <t>The 1990s, internationally co-produced, television series Highlander was an early, successful example of everyday television produced under the pressures of negotiating the dictates of internationally conceived agreements concerning culture, representation, finance, and circulation. This essay parallels an institutional analysis of the series with a textual analysis of its fictive world and characters to examine the series' attempts to elide the structural conditions and textual constraints underwriting its existence. To do so, the essay teases out the intricacies and implications of a new take on the colonial-era fantasy of cosmopolitan existence embraced by the series and embodied by the program's hero. It argues that this immortal cosmopolitanism offers a means for understanding the series as characteristic of transformations in the practice of transnational television production and circulation as a response to the globalization of neo-liberal economies. The machinations behind what gets displayed on screens around the world reveal a great deal about the substance of the global circulation of culture. At the same time, the text itself negotiated the pressures of attempting to appear constantly local and amenable as it traveled around the world. Highlander is significant for the specific ways in which it negotiated these pressures, revealing something of an allegorical take on its own existence as it imagined a hero that was relevant and interesting to globally-dispersed audiences in the 1990s: the immortal cosmopolitan. © 2005 Taylor &amp; Francis Group Ltd.</t>
  </si>
  <si>
    <r>
      <rPr>
        <u/>
        <sz val="10"/>
        <color indexed="8"/>
        <rFont val="Helvetica Neue"/>
        <family val="2"/>
      </rPr>
      <t>https://www.scopus.com/inward/record.uri?eid=2-s2.0-21244450995&amp;doi=10.1080%2f09502380500159413&amp;partnerID=40&amp;md5=433071f526c2b7e6e2128e9bf78780ce</t>
    </r>
  </si>
  <si>
    <t>Cultural Studies</t>
  </si>
  <si>
    <t>Shimpach, Shawn (8445788600)</t>
  </si>
  <si>
    <t>Shimpach S.</t>
  </si>
  <si>
    <t>2-s2.0-33846673292</t>
  </si>
  <si>
    <t>capital flow; capital market; debt; entrepreneur; financial system; incentive</t>
  </si>
  <si>
    <t>Agency costs; Venture capital</t>
  </si>
  <si>
    <t>Venture capital markets are characterized by multiple incentive problems and asymmetric information. Entrepreneurs and venture capitalists enter into contracts that influence their behaviour and mitigate the agency costs. In particular, they select an appropriate kind and structure of financing and specify the rights as well as the duties of both parties. The typical features of venture capital investments are an intensive screening and evaluation process, active involvement of venture capitalists in their portfolio companies, staging of capital infusions, use of special financing instruments such as convertible debt or convertible preferred stock, syndication among venture capitalists or limited investment horizon. © 2007 The Author Journal compilation © 2007 Blackwell Publishing Ltd.</t>
  </si>
  <si>
    <r>
      <rPr>
        <u/>
        <sz val="10"/>
        <color indexed="8"/>
        <rFont val="Helvetica Neue"/>
        <family val="2"/>
      </rPr>
      <t>https://www.scopus.com/inward/record.uri?eid=2-s2.0-33846673292&amp;doi=10.1111%2fj.1467-6419.2007.00272.x&amp;partnerID=40&amp;md5=1c71cc26c01fcea939bf780076ccdb2c</t>
    </r>
  </si>
  <si>
    <t>Journal of Economic Surveys</t>
  </si>
  <si>
    <t>2-s2.0-21744434897</t>
  </si>
  <si>
    <t>Agriculture; European Union; France; GATT; Policy communities; Policy networks</t>
  </si>
  <si>
    <t>The conflict between the European Community (EC) and the US on the terms of an agricultural accord stalled the Uruguay Round of GATT negotiations (1986- 93) for nearly three years. This article examines the policy process that formed around the agricultural dossier in France, where the government has long championed co-operation and collaboration with professional farm syndicates. Recent analyses link this cooperation to the policy community model of decision-making. Through a detailed examination of the dynamics of the policy process during the General Agreement on Tariffs and Trade (GATT) talks' crucial years, this article argues that the French government's handling of the agricultural dossier contradicts the fundamental elements of this model. The analysis poses problems for both the current literature on French agriculture and the applicability of policy community theory more generally. The stage is set for a more broadly encompassing theoretical analysis. © 1997 Routledge.</t>
  </si>
  <si>
    <r>
      <rPr>
        <u/>
        <sz val="10"/>
        <color indexed="8"/>
        <rFont val="Helvetica Neue"/>
        <family val="2"/>
      </rPr>
      <t>https://www.scopus.com/inward/record.uri?eid=2-s2.0-21744434897&amp;doi=10.1080%2f13501769780000041&amp;partnerID=40&amp;md5=ad4f8893cd32fdd0c1fd47d13f3c3516</t>
    </r>
  </si>
  <si>
    <t>Journal of European Public Policy</t>
  </si>
  <si>
    <t>Epstein, Paul J. (8941352600)</t>
  </si>
  <si>
    <t>Epstein P.J.</t>
  </si>
  <si>
    <t>2-s2.0-0347245470</t>
  </si>
  <si>
    <t>In the field of primary farm production, a multitude of different of forms of co-operation have proved effective for the efficient exploitation of modern technology. Their use on a larger scale was heralded by the introduction of central machinery parks over 30 years ago, the subsequent development of which took different paths in the two parts of Germany existing at that period. Whereas in the west the prime form of co-operation became the machinery syndicate (machinery ring), or water and land boards, the contemporary political pressure in the GDR to form extra-large LPG and VEG for plant production, combined with the concentration of special storage, transshipment and field works in Agrochemical Centres (ACG), led to this stage of their development in the former GDR being rushed through in a comparatively short space of time. After reunification, a number of machinery syndicates were established on the pattern of those in West Germany, but only in Saxony-Anhalt, Thuringia and Saxony. However, their future development will take place in cut-throat competition with powerful private companies and co-operative Agro-Service companies which have emerged from the former ACC, and also with the larger successors to the former LPG, which do not necessarily have to rely on running machinery syndicates for keeping their machinery fully -employed. Moreover, full-time farmers are no longer able to hire out "big machines" in the legal form of a natural person because they would then spend too much time on other farms, and would also be liable for commercial taxation. Nevertheless, despite the more handy size of their farms, farmers in eastern Germany are also dependent on machinery from syndicates because their farms are very short of capital, their incomes permit only minimum savings, and the lack of privately-owned land means that farmers have to earn the money needed to pay for the lease of their land, or the share of profits required for purchasing land, all of which greatly complicate the private financing of investments.</t>
  </si>
  <si>
    <r>
      <rPr>
        <u/>
        <sz val="10"/>
        <color indexed="8"/>
        <rFont val="Helvetica Neue"/>
        <family val="2"/>
      </rPr>
      <t>https://www.scopus.com/inward/record.uri?eid=2-s2.0-0347245470&amp;partnerID=40&amp;md5=a7d05ed4a308e3b0b8d41ec142d70b9d</t>
    </r>
  </si>
  <si>
    <t>Berichte uber Landwirtschaft</t>
  </si>
  <si>
    <t>Brendler, Dietmar (6507934486)</t>
  </si>
  <si>
    <t>Brendler D.</t>
  </si>
  <si>
    <t>2-s2.0-33750439857</t>
  </si>
  <si>
    <t>We analyze the relatively new phenomenon of credit ratings on syndicated loans, asking first whether they convey information to the capital markets. Our event studies show that initial loan ratings and upgrades are not informative, but downgrades are. The market anticipates downgrades to some extent, however. We also examine whether public information reflecting borrower default characteristics explains cross-sectional variation in loan ratings and find that ratings are only partially predictable. Our evidence suggests that loan and bond ratings are not determined by the same model. Finally, we estimate a credit spread model incorporating bank loan ratings and other factors reflecting default risk, information asymmetry, and agency problems. We find that ratings are related to loan rates, given the effect of other influences onyields, suggesting that ratings provide information not reflected in financial information. Ratings may capture idiosyncratic information about recovery rates, as each of the agencies claims, or information about default prospects not available to the market.</t>
  </si>
  <si>
    <r>
      <rPr>
        <u/>
        <sz val="10"/>
        <color indexed="8"/>
        <rFont val="Helvetica Neue"/>
        <family val="2"/>
      </rPr>
      <t>https://www.scopus.com/inward/record.uri?eid=2-s2.0-33750439857&amp;doi=10.1111%2fj.1475-6803.2006.00190.x&amp;partnerID=40&amp;md5=4ecf723038922e4b5252e4c85bb2d5a1</t>
    </r>
  </si>
  <si>
    <t>Journal of Financial Research</t>
  </si>
  <si>
    <t>15049040000; 6701674034</t>
  </si>
  <si>
    <t>Yi, Ha-Chin (15049040000); Mullineaux, Donald J. (6701674034)</t>
  </si>
  <si>
    <t>Yi H.-C.; Mullineaux D.J.</t>
  </si>
  <si>
    <t>2-s2.0-34249292635</t>
  </si>
  <si>
    <t>Networking; Value added; Venture capital</t>
  </si>
  <si>
    <t>Purpose - The purpose of this paper is to explore the networking effects of venture capital (VC) firms on portfolio companies. VCs can bring specific skills and abilities to their ongoing relationships with their portfolio companies and thus add value by influencing key portfolio company operations. High levels of engagement also translate into giving advice and support, helping with the team culture, creating strategic alliances, or exercising corporate governance. A particular mechanism through which these support services are delivered is syndication investment. Design/methodology/approach - Using network theory tools the paper investigates the effects of syndication on VC firm performance. Findings - The paper finds that networked VC firms are better placed to benefit from their investments. Originality/value - The paper sheds light on the importance of network relationships in the venture capital industry.</t>
  </si>
  <si>
    <r>
      <rPr>
        <u/>
        <sz val="10"/>
        <color indexed="8"/>
        <rFont val="Helvetica Neue"/>
        <family val="2"/>
      </rPr>
      <t>https://www.scopus.com/inward/record.uri?eid=2-s2.0-34249292635&amp;doi=10.1108%2f00251740710753729&amp;partnerID=40&amp;md5=e825509581e5301bbb2d2537aaf0242d</t>
    </r>
  </si>
  <si>
    <t>Management Decision</t>
  </si>
  <si>
    <t>7003331334; 7801655240</t>
  </si>
  <si>
    <t>Abell, Peter (7003331334); Nisar, Tahir M. (7801655240)</t>
  </si>
  <si>
    <t>Abell P.; Nisar T.M.</t>
  </si>
  <si>
    <t>2-s2.0-21844510492</t>
  </si>
  <si>
    <t>Entrepreneurs often turn to outsiders for financial assistance. Venture capitalists represent an outside source of finance that generally takes an active interest in managing the firm. Two common practices within the venture capital industry are co‐investing and staged financing. Responding to the call for more process research which examines the deal structuring and post‐investment stages of venture capital involvement, this research utilized a case study approach to explore salient features and themes that emerged in a relationship involving entrepreneurs and multiple co‐investors in a new firm start‐up. Central findings of the study included: penetrating the venture capital network is a significant first step in securing financial resources and, intriguingly, relationships supersede business plans in securing these resources; paradoxically, venture capitalists establish milestones and tight time‐lines yet inadvertently contribute to many of the delays experienced by a start‐up firm; the operating logic of venture capital networks, constrained by the hierarchical structures of their constituents, may be incompatible with the needs of a start‐up firm; activities within the deal structuring and post‐investment stages are more dynamic and iterative than current models suggest; and, staged financing, when combined with multiple venture partners, requires a clear understanding of each party's collaborative role in the enterprise. Copyright © 1995, Wiley Blackwell. All rights reserved</t>
  </si>
  <si>
    <r>
      <rPr>
        <u/>
        <sz val="10"/>
        <color indexed="8"/>
        <rFont val="Helvetica Neue"/>
        <family val="2"/>
      </rPr>
      <t>https://www.scopus.com/inward/record.uri?eid=2-s2.0-21844510492&amp;doi=10.1111%2fj.1467-6486.1995.tb00779.x&amp;partnerID=40&amp;md5=70bdc6a3db45f3df8053fd11db981f0d</t>
    </r>
  </si>
  <si>
    <t>Journal of Management Studies</t>
  </si>
  <si>
    <t>6602794483; 7202083866</t>
  </si>
  <si>
    <t>Steier, Lloyd (6602794483); Greenwood, Royston (7202083866)</t>
  </si>
  <si>
    <t>Steier L.; Greenwood R.</t>
  </si>
  <si>
    <t>2-s2.0-33644789788</t>
  </si>
  <si>
    <t>This article proposes that the attention allocated by venture capitalists to portfolio companies impacts their performance. The article develops arguments for optimal portfolio size and for the moderating roles of syndication frequency and role. The hypotheses receive support from analyses employing longitudinal data of the leading U.S. venture capital firms. Our results indicate the value of venture capitalist involvement and give guidance for its optimal allocation and syndication. © 2006 Blackwell Publishing Ltd.</t>
  </si>
  <si>
    <r>
      <rPr>
        <u/>
        <sz val="10"/>
        <color indexed="8"/>
        <rFont val="Helvetica Neue"/>
        <family val="2"/>
      </rPr>
      <t>https://www.scopus.com/inward/record.uri?eid=2-s2.0-33644789788&amp;doi=10.1111%2fj.1540-6520.2006.00117.x&amp;partnerID=40&amp;md5=b39b83da21b3a84b182c7c4fc0066f6c</t>
    </r>
  </si>
  <si>
    <t>36839013800; 8211460700; 6701668604</t>
  </si>
  <si>
    <t>Jääskeläinen, Mikko (36839013800); Maula, Markku (8211460700); Seppä, Tuukka (6701668604)</t>
  </si>
  <si>
    <t>Jääskeläinen M.; Maula M.; Seppä T.</t>
  </si>
  <si>
    <t>2-s2.0-33748335369</t>
  </si>
  <si>
    <t>Asia; China; Eurasia; Europe; Far East; United Kingdom; Western Europe; finance; imperialism</t>
  </si>
  <si>
    <t>'An imperial policy is essentially a commercial policy' (Charles Addis, 1905) 'Look at the way we have swindled the Chinese in the case of the Pekin Syndicate and still worse in the case of the Chinese Engineering and Mining Company' (G.E. Morrison, 1906). © 2006 Cambridge University Press.</t>
  </si>
  <si>
    <r>
      <rPr>
        <u/>
        <sz val="10"/>
        <color indexed="8"/>
        <rFont val="Helvetica Neue"/>
        <family val="2"/>
      </rPr>
      <t>https://www.scopus.com/inward/record.uri?eid=2-s2.0-33748335369&amp;doi=10.1017%2fS0026749X06002174&amp;partnerID=40&amp;md5=ae38ca16a54ad6eab67fe790ddda2125</t>
    </r>
  </si>
  <si>
    <t>Modern Asian Studies</t>
  </si>
  <si>
    <t>Phimister, Ian (6603430474)</t>
  </si>
  <si>
    <t>Phimister I.</t>
  </si>
  <si>
    <t>2-s2.0-0000917715</t>
  </si>
  <si>
    <t>Bank loans; Credit risk; Defaults; G21; G3; G33; Mortality rates</t>
  </si>
  <si>
    <t>The most fundamental aspect of credit risk models is the rating of the underlying assets and the associated expected and unexpected migration patterns. The most important migration is to default. While default rate empirical studies of corporate bonds are now commonplace, there has never been a study on the default rate in the corporate bank loan market. This paper assesses, for the first time, the default rate experience on large, syndicated bank loans. The results are stratified by original loan rating using a mortality rate framework for the 1991-1996 period. We find that the mortality rates on bank loans are remarkably similar to that of corporate bonds when measured cumulatively over the five-year period after issuance, but loan default rates appear to be considerably higher than bonds for the first two years after issuance. Since loans have an average effective maturity of under two years, this shorter maturity difference is of considerable relevance, especially if confirmed when our database will cover a longer sample period and more actual defaults. We do attempt to estimate the impact and bias on our results of the study's sample period which only covers the recent benign credit cycle in the US. Our results provide important new information for assessing the risk of corporate loans not only for bankers but also mutual fund investors and analysts of structured financial products, credit derivatives and credit insurance. © 2000 Elsevier Science B.V.</t>
  </si>
  <si>
    <r>
      <rPr>
        <u/>
        <sz val="10"/>
        <color indexed="8"/>
        <rFont val="Helvetica Neue"/>
        <family val="2"/>
      </rPr>
      <t>https://www.scopus.com/inward/record.uri?eid=2-s2.0-0000917715&amp;doi=10.1016%2fS0378-4266%2899%2900058-8&amp;partnerID=40&amp;md5=9ec31a008c8cbb71864527cca6b087f0</t>
    </r>
  </si>
  <si>
    <t>35883941800; 6505756364</t>
  </si>
  <si>
    <t>Altman, Edward I. (35883941800); Suggitt, Heather J. (6505756364)</t>
  </si>
  <si>
    <t>Altman E.I.; Suggitt H.J.</t>
  </si>
  <si>
    <t>2-s2.0-84981543679</t>
  </si>
  <si>
    <t>This study considers the controversy involving the CBS Reports documentary, "The Uncounted Enemy: A Vietnam Deception, " not as a legal, ethical, or historical topic, as typically treated in the literature, but as a factor in the political battle over the repeal of the Financial Interest and Syndication Rules during the 1980s. It also explores how network news in the mid-1980s was affected by politics. Using historical-critical method, and incorporating evidence embedded within CBS annual reports, this article illuminates the impact of news and documentary coverage of the period on the political climate and the resultant effect on regulation of the networks. The findings show that the importance of "economics" in network decision-making, which eclipsed "public service" in the 1980s, became determinative because of a change in political philosophy in government. The outcome forged a watershed in journalism history, dividing the time in which a vigorous news division protected corporate profits on the entertainment side of the business from a time in which network news and documentaries became a direct threat to corporate health. © 2005, American Journalism Historians Association.</t>
  </si>
  <si>
    <r>
      <rPr>
        <u/>
        <sz val="10"/>
        <color indexed="8"/>
        <rFont val="Helvetica Neue"/>
        <family val="2"/>
      </rPr>
      <t>https://www.scopus.com/inward/record.uri?eid=2-s2.0-84981543679&amp;doi=10.1080%2f08821127.2005.10677981&amp;partnerID=40&amp;md5=e14a3548cfa494eb0241aca1aab2871e</t>
    </r>
  </si>
  <si>
    <t>American Journalism</t>
  </si>
  <si>
    <t>Mascaro, Thomas A. (26037982800)</t>
  </si>
  <si>
    <t>Mascaro T.A.</t>
  </si>
  <si>
    <t>2-s2.0-0040684162</t>
  </si>
  <si>
    <t>Relative to bond financing, there is a significant and temporary increase in the use of loan financing by less developed countries as oil crises occurred. We argue that bank loan syndication reschedules debt more efficiently and better serves balance of payments financing than bondholders. This explanation is consistent with the line of argument that banks are unique. In addition, the low-income countries' loan financing increased more than that of the middle-income countries during the oil-crises, which is compatible with the notion that the contracting cost is cheaper with loan financing than with bond financing. © 1998 JAI Press Inc. All rights of reproduction in any form reserved.</t>
  </si>
  <si>
    <r>
      <rPr>
        <u/>
        <sz val="10"/>
        <color indexed="8"/>
        <rFont val="Helvetica Neue"/>
        <family val="2"/>
      </rPr>
      <t>https://www.scopus.com/inward/record.uri?eid=2-s2.0-0040684162&amp;doi=10.1016%2fS1059-0560%2898%2990031-4&amp;partnerID=40&amp;md5=bdae9c183f17ade80954bb3a89d003ac</t>
    </r>
  </si>
  <si>
    <t>International Review of Economics and Finance</t>
  </si>
  <si>
    <t>Chow, Edward H. (7102595805)</t>
  </si>
  <si>
    <t>Chow E.H.</t>
  </si>
  <si>
    <t>2-s2.0-33644794163</t>
  </si>
  <si>
    <t>Given the importance and prevalence of new venture failure, having a better understanding of the factors that affect its occurrence is a paramount research objective. In view of the increased focus on venture capital firms (VCFs) as important stakeholders for entrepreneurial ventures, in this study we examined the relationship between VCFs' investment strategies and their portfolio failure rates. We examined two aspects of a VCF's investment strategy: (1) the extent to which the VCF develops specialized expertise and (2) the extent to which the VCF undertakes investments in cooperation with other investors through syndication. We tested our hypotheses on longitudinal data of the realized strategies of 200 U.S.-based VCFs over a 12-year period. We found that a VCF's specialized development stage expertise had a negative effect on the proportion of defaults in the VCF's portfolio. We also found that the level of syndication positively - rather than negatively - affected the proportion of defaults. We discuss our findings from both theoretical and practical points of view. © 2006 Blackwell Publishing Ltd.</t>
  </si>
  <si>
    <r>
      <rPr>
        <u/>
        <sz val="10"/>
        <color indexed="8"/>
        <rFont val="Helvetica Neue"/>
        <family val="2"/>
      </rPr>
      <t>https://www.scopus.com/inward/record.uri?eid=2-s2.0-33644794163&amp;doi=10.1111%2fj.1540-6520.2006.00118.x&amp;partnerID=40&amp;md5=e5d215ed4a4ed0a7d927e7972194e40d</t>
    </r>
  </si>
  <si>
    <t>8107928200; 57207501958</t>
  </si>
  <si>
    <t>Dimov, Dimo (8107928200); De Clercq, Dirk (57207501958)</t>
  </si>
  <si>
    <t>Dimov D.; De Clercq D.</t>
  </si>
  <si>
    <t>2-s2.0-33846190557</t>
  </si>
  <si>
    <t>All Open Access; Bronze Open Access; Green Open Access</t>
  </si>
  <si>
    <t>Many financial markets are characterized by strong relationships and networks, rather than arm's-length, spot market transactions. We examine the performance consequences of this organizational structure in the context of relationships established when VCs syndicate portfolio company investments. We find that better-networked VC firms experience significantly better fund performance, as measured by the proportion of investments that are successfully exited through an IPO or a sale to another company. Similarly, the portfolio companies of better-networked VCs are significantly more likely to survive to subsequent financing and eventual exit. We also provide initial evidence on the evolution of VC networks.</t>
  </si>
  <si>
    <r>
      <rPr>
        <u/>
        <sz val="10"/>
        <color indexed="8"/>
        <rFont val="Helvetica Neue"/>
        <family val="2"/>
      </rPr>
      <t>https://www.scopus.com/inward/record.uri?eid=2-s2.0-33846190557&amp;doi=10.1111%2fj.1540-6261.2007.01207.x&amp;partnerID=40&amp;md5=0bf39e95077f9f95a33881cfc5598c60</t>
    </r>
  </si>
  <si>
    <t>15765030900; 7007101960; 55506619700</t>
  </si>
  <si>
    <t>Hochberg, Yael V. (15765030900); Ljungqvist, Alexander (7007101960); Lu, Yang (55506619700)</t>
  </si>
  <si>
    <t>Hochberg Y.V.; Ljungqvist A.; Lu Y.</t>
  </si>
  <si>
    <t>2-s2.0-34547945996</t>
  </si>
  <si>
    <t>Sex and pleasure are fundamental aspects of students' lives and school cultures. They are also integral to students' sense of well-being and can determine their propensity to engage or disengage with the desire to love, learn and transform themselves. Taking the fundamental role of pleasure as its starting point, this paper discusses the idea of how a Foucaultian inspired "ethics of pleasure" might be used to proliferate ways of reading, producing and experiencing research related to sexualities and schooling in Australia and the United States. This "ethics of pleasure" is considered through a reading of two texts, Young, Gay and Proud (YGP) (1978), a text written for lesbian and gay young people by an autonomous collective of the Melbourne Gay Teachers' and students' Group (MGTSG) and, a letter written to Dan Savage, a nationally syndicated "agony aunt" in the United States. © 2004, Taylor &amp; Francis Group, LLC.</t>
  </si>
  <si>
    <r>
      <rPr>
        <u/>
        <sz val="10"/>
        <color indexed="8"/>
        <rFont val="Helvetica Neue"/>
        <family val="2"/>
      </rPr>
      <t>https://www.scopus.com/inward/record.uri?eid=2-s2.0-34547945996&amp;doi=10.1080%2f0159630042000290946&amp;partnerID=40&amp;md5=9aff06a5e91e593c19a1194acaa0bb46</t>
    </r>
  </si>
  <si>
    <t>Discourse</t>
  </si>
  <si>
    <t>Rasmussen, Mary Lou (14527516500)</t>
  </si>
  <si>
    <t>Rasmussen M.L.</t>
  </si>
  <si>
    <t>2-s2.0-33646239154</t>
  </si>
  <si>
    <t>We examine the role of issuer-underwriter relationships in determining underwriter spreads for Eurobond floating rate notes from 1992 to 2002. Financial and nonfinancial firms with long-term relationships pay a higher underwriter spread. Financial issuers that switch underwriters receive a discounted spread that is invariant to the underwriter's reputation and quality of the issue. However, the discount is not evident for nonfinancial firms. For both financial and nonfinancial firms, spreads are higher for non-investment grade issues and, within investment grade, increase as quality declines. We also find higher spreads when underwriting is syndicated, and a strong negative time trend consistent with increasing competitive pressures.</t>
  </si>
  <si>
    <r>
      <rPr>
        <u/>
        <sz val="10"/>
        <color indexed="8"/>
        <rFont val="Helvetica Neue"/>
        <family val="2"/>
      </rPr>
      <t>https://www.scopus.com/inward/record.uri?eid=2-s2.0-33646239154&amp;doi=10.1111%2fj.1475-6803.2006.00172.x&amp;partnerID=40&amp;md5=31ca0f69f4d3aca70b555c13af26f4c8</t>
    </r>
  </si>
  <si>
    <t>12779737700; 6701452294</t>
  </si>
  <si>
    <t>Kollo, Michael G. (12779737700); Sharpe, Ian G. (6701452294)</t>
  </si>
  <si>
    <t>Kollo M.G.; Sharpe I.G.</t>
  </si>
  <si>
    <t>2-s2.0-0033826923</t>
  </si>
  <si>
    <t>North America; economic analysis; labor market; mobility; recreational activity</t>
  </si>
  <si>
    <t>Player mobility in North American sports leagues is limited by labour market constraints designed ostensibly to allow teams to recoup player development costs and to maintain competitive balance within leagues. Theory holds that the distribution of talent will be invariant under any institutional configuration, and that while rules to constrain movement will serve to enhance monopsonistic exploitation of talent, they will have no effect on competitive balance. This paper reprises a general theory through which the effects of the labour market constraints can be comparatively analysed for American sports leagues. The economics of sports has been relegated to the realm of labour theory by the unnecessarily limiting assumption that owners of sports clubs are single-minded profit maximisers. This paper also presents a theory that seeks to unify capital market decisions of financial leverage and ownership syndication with operational labour market decisions for athletic talent and an owner's desire to win.</t>
  </si>
  <si>
    <r>
      <rPr>
        <u/>
        <sz val="10"/>
        <color indexed="8"/>
        <rFont val="Helvetica Neue"/>
        <family val="2"/>
      </rPr>
      <t>https://www.scopus.com/inward/record.uri?eid=2-s2.0-0033826923&amp;doi=10.1111%2f1467-9485.00169&amp;partnerID=40&amp;md5=2733e8bb3622174461dbbf8e36d9ce33</t>
    </r>
  </si>
  <si>
    <t>Scottish Journal of Political Economy</t>
  </si>
  <si>
    <t>Vrooman, John (6603216957)</t>
  </si>
  <si>
    <t>Vrooman J.</t>
  </si>
  <si>
    <t>2-s2.0-28144442141</t>
  </si>
  <si>
    <t>Angel investing; Entrepreneurial finance; Informal venture capital; Venture investing returns</t>
  </si>
  <si>
    <t>This study explores a model of venture investing developed from the literature on formal venture capital research in the setting of angel investing in the USA. The model explores the role of venture stage, due diligence, deal flow, co-investing and post investment participation on the distribution of returns to angel investors. Doing so directly addresses an interesting question regarding the extent to which formal venture capital practices are appropriate and effective in the typical angel investment setting. In the process, results from the first relatively large-scale study of angel investor outcomes in the USA are reported and related to earlier findings for UK angel investors.</t>
  </si>
  <si>
    <r>
      <rPr>
        <u/>
        <sz val="10"/>
        <color indexed="8"/>
        <rFont val="Helvetica Neue"/>
        <family val="2"/>
      </rPr>
      <t>https://www.scopus.com/inward/record.uri?eid=2-s2.0-28144442141&amp;doi=10.1080%2f13691060500348876&amp;partnerID=40&amp;md5=da83e3a2b528bb25bf97ca41c3d4a834</t>
    </r>
  </si>
  <si>
    <t>Wiltbank, Robert (9535433500)</t>
  </si>
  <si>
    <t>Wiltbank R.</t>
  </si>
  <si>
    <t>2-s2.0-3042531416</t>
  </si>
  <si>
    <t>After Congress enacted the Telecommunications Act of 1996, the radio industry experienced an increase in the number of large radio corporations and moved away from a history characterized by immediate broadcasting and local programming. FCC deregulation promoted the expansion of larger radio corporations that implemented new technologies such as voicetracking, local syndication, and music automation in a search for long-term cost-effectiveness. These technologies are often referred to as "virtual" and have changed some of the fundamental features of American radio. This study examines some of the changes in the radio industry of the late 1990s through a case study of a group of radio stations that implemented these new technologies.</t>
  </si>
  <si>
    <r>
      <rPr>
        <u/>
        <sz val="10"/>
        <color indexed="8"/>
        <rFont val="Helvetica Neue"/>
        <family val="2"/>
      </rPr>
      <t>https://www.scopus.com/inward/record.uri?eid=2-s2.0-3042531416&amp;partnerID=40&amp;md5=c8f4da6737e1b44993d7eea1c79b3071</t>
    </r>
  </si>
  <si>
    <t>American Communication Journal</t>
  </si>
  <si>
    <t>6505933416; 7201469514</t>
  </si>
  <si>
    <t>Nellessen, Tricia L. (6505933416); Brady, Robert M. (7201469514)</t>
  </si>
  <si>
    <t>Nellessen T.L.; Brady R.M.</t>
  </si>
  <si>
    <t>2-s2.0-33847166170</t>
  </si>
  <si>
    <t>Divestment; IPO; Survival analysis; Trade sale; Venture capital</t>
  </si>
  <si>
    <t>This paper examines the dynamics of exit options for US venture capital funds. Using a sample of more than 20,000 investment rounds, we analyze the time to 'IPO', 'trade sale' and 'liquidation' for 6000 VC-backed firms. We model these exit times using competing risks models, which allow for a joint analysis of exit type and exit timing. The hazard rate for IPOs are clearly non-monotonic with respect to time. As time flows, VC-backed firms first exhibit an increased likelihood of exiting to an IPO. However, after having reached a plateau, non-exited investments have fewer possibilities of IPO exits as time increases. This sharply contrasts with trade sale exits, where the hazard rate is less time-varying. We further provide evidence on the impact of economic factors such as syndicate size and composition, geographical location and VC value adding, on exit outcomes. © 2006 Elsevier B.V. All rights reserved.</t>
  </si>
  <si>
    <r>
      <rPr>
        <u/>
        <sz val="10"/>
        <color indexed="8"/>
        <rFont val="Helvetica Neue"/>
        <family val="2"/>
      </rPr>
      <t>https://www.scopus.com/inward/record.uri?eid=2-s2.0-33847166170&amp;doi=10.1016%2fj.jbankfin.2006.06.010&amp;partnerID=40&amp;md5=cfc7f31d7c0cff98965936b75aa22014</t>
    </r>
  </si>
  <si>
    <t>6603428311; 11839780000</t>
  </si>
  <si>
    <t>Giot, Pierre (6603428311); Schwienbacher, Armin (11839780000)</t>
  </si>
  <si>
    <t>Giot P.; Schwienbacher A.</t>
  </si>
  <si>
    <t>2-s2.0-0042692979</t>
  </si>
  <si>
    <t>Finance; Resource-based theory; Syndication; Venture capital</t>
  </si>
  <si>
    <t>This paper examines competing finance, resource-based and deal flow explanations for the syndication of venture capital investments. Evidence from 60 firms (a 58.8% response rate) is analysed. Overall the finance perspective provides a strong explanation of motives for syndication, but the resource-based view is found to be much more important for those firms involved in at least some early stage transactions. The implications for researchers are that venture capital firms should not be treated as a homogeneous group and that the investment stages in which they operate may strongly influence attitudes towards syndication. In addition, there are implications for practitioners as venture capital firms may not be attributing sufficient attention to the need to augment their own resource base in order to enable them to make superior decisions when selecting deals and managing investments. © 2001 Elsevier Science Ltd.</t>
  </si>
  <si>
    <r>
      <rPr>
        <u/>
        <sz val="10"/>
        <color indexed="8"/>
        <rFont val="Helvetica Neue"/>
        <family val="2"/>
      </rPr>
      <t>https://www.scopus.com/inward/record.uri?eid=2-s2.0-0042692979&amp;doi=10.1016%2fS0305-0483%2801%2900024-X&amp;partnerID=40&amp;md5=39161fb0062ff142bb14cd742077ad16</t>
    </r>
  </si>
  <si>
    <t>Omega</t>
  </si>
  <si>
    <t>2-s2.0-0036924237</t>
  </si>
  <si>
    <t>breathability; elastane; fabric construction; sportswear; water resistance; weight</t>
  </si>
  <si>
    <t>Grand Prix yacht racing is a sport that is both hugely expensive, some syndicates are said to have a budget of £80 million, and massively funded. With so much money floating around it is no surprise that no expense is spared in providing competitors with the best possible technical aids, including clothing. The latest fabric is Carbon HPX Gore-Textile, developed in collaboration with WL Gore and Associates. Claimed qualities are that it is lightweight, extremely strong, waterproof while retaining the ability to breathe. In fact it is claimed to be 16% more breathable than the original material. Fabric is not the only factor important in the development of technical clothing; equally important is construction and design, with weight saving as an objective. Clothing is designed for individual crewmembers, taking into account their specific needs and the functions they perform. The use of elastane is increasing in marine clothing applications while technical fabrics offer protection from heat, cold and ultraviolet.</t>
  </si>
  <si>
    <r>
      <rPr>
        <u/>
        <sz val="10"/>
        <color indexed="8"/>
        <rFont val="Helvetica Neue"/>
        <family val="2"/>
      </rPr>
      <t>https://www.scopus.com/inward/record.uri?eid=2-s2.0-0036924237&amp;partnerID=40&amp;md5=61b53edf9116599182ed91d0baf99696</t>
    </r>
  </si>
  <si>
    <t>World Sports Activewear</t>
  </si>
  <si>
    <t>Greenwood, Bob (7202682442)</t>
  </si>
  <si>
    <t>Greenwood B.</t>
  </si>
  <si>
    <t>2-s2.0-0347530048</t>
  </si>
  <si>
    <t>Bank liquidity; Bank loan pricing; Credit spreads; Disintermediation; High yield bonds; Highly leveraged transactions; Junk bonds; Special role of banks; Syndicated loans</t>
  </si>
  <si>
    <t>This paper hypothesizes that the special role of banks as corporate quasi-insiders has been changing due to developments in informational, legal and institutional infrastructures of syndicated loan markets. We investigate the integration of intermediated and disintermediated financial markets through highly leveraged transaction (HLT) syndicated loans during the 1990s. We demonstrate that, with the emergence of traded HLT syndicated loans as an alternative high-yield asset to high-yield bonds, market integration has dramatically increased. Taking the late 1980s and 1990s together, different factors explain the movement of credit spreads of the two markets. HLT loan market's spreads are strongly affected by bank liquidity. Bank liquidity's effect on HLT loan spreads disappears after 1993. From 1994-1999, junk bond market liquidity factors affect bank loan pricing. We interpret these changes as evidence of the erosion of bank specialness. © 2003 Elsevier B.V. All rights reserved.</t>
  </si>
  <si>
    <r>
      <rPr>
        <u/>
        <sz val="10"/>
        <color indexed="8"/>
        <rFont val="Helvetica Neue"/>
        <family val="2"/>
      </rPr>
      <t>https://www.scopus.com/inward/record.uri?eid=2-s2.0-0347530048&amp;doi=10.1016%2fS0378-4266%2803%2900192-4&amp;partnerID=40&amp;md5=6b74eedb5a16a14377c941293b92f131</t>
    </r>
  </si>
  <si>
    <t>8833461000; 7410054111</t>
  </si>
  <si>
    <t>Thomas, Hugh (8833461000); Wang, Zhiqiang (7410054111)</t>
  </si>
  <si>
    <t>Thomas H.; Wang Z.</t>
  </si>
  <si>
    <t>2-s2.0-0030119351</t>
  </si>
  <si>
    <t>Bank loans; Contracting costs; Loan renegotiations; Monitoring; Syndicates</t>
  </si>
  <si>
    <t>The positive response in capital markets to announcements of private financings is well documented and typically rationalized as a reflection of valuable monitoring and screening services provided by banks and other private lenders. This paper investigates the hypothesis that the capacity to renegotiate private debt contracts relatively inexpensively complements monitoring as a source of value to borrowers. The context for our study is lending by syndicates of private lenders. As the number of lenders increases, contracting costs increase and the value associated with the capacity to renegotiate should decline. Our evidence supports this hypothesis. We conduct additional tests to determine whether our results are robust to alternative interpretations, such as information leakage or the prospect that syndicate size proxies for information-related variables. Syndicate size remains related to the scale of the market's reaction, after taking various borrower and loan characteristics into account.</t>
  </si>
  <si>
    <r>
      <rPr>
        <u/>
        <sz val="10"/>
        <color indexed="8"/>
        <rFont val="Helvetica Neue"/>
        <family val="2"/>
      </rPr>
      <t>https://www.scopus.com/inward/record.uri?eid=2-s2.0-0030119351&amp;doi=10.1016%2f0378-4266%2895%2900006-2&amp;partnerID=40&amp;md5=4999446a68962e977f0f28b4d722adf2</t>
    </r>
  </si>
  <si>
    <t>7005444205; 6701674034</t>
  </si>
  <si>
    <t>Preece, Dianna (7005444205); Mullineaux, Donald J. (6701674034)</t>
  </si>
  <si>
    <t>Preece D.; Mullineaux D.J.</t>
  </si>
  <si>
    <t>2-s2.0-0141520444</t>
  </si>
  <si>
    <t>crime; religion; terrorism</t>
  </si>
  <si>
    <t>The attacks on the United States on 11 September 2001 ushered in a new era of uncertainty that threatens the world system and presents new challenges to all nations. At the center of these challenges is terrorism, a scourge that is fueled by hate and, in many cases, financed by organized crime. Terrorism and organized crime are destructive phenomena that, apparently, will be with us for some time in the twenty-first century. Despite claims by perpetrators of acts of violence that they are motivated by noble goals, their actions are nothing short of sinister. Their assault on civility, legality, and order has hardly affected their main target, the United States, but has placed emerging nations and fragile democracies, like Albania, in a precarious situation. No sooner did we free ourselves from fifty years of totalitarianism than we were forced to expend resources and energies to defend our newly acquired freedoms from the shadowy threats of religious fanaticism and the crime syndicates, both of which thrive in disorder and poverty. It is for this reason that I believe the fight against terrorism represents a serious new challenge for the civilized world. Only its successful conclusion will guarantee that freedom will survive, democracies will triumph, and human dignity, world peace, and prosperity will be enhanced.</t>
  </si>
  <si>
    <r>
      <rPr>
        <u/>
        <sz val="10"/>
        <color indexed="8"/>
        <rFont val="Helvetica Neue"/>
        <family val="2"/>
      </rPr>
      <t>https://www.scopus.com/inward/record.uri?eid=2-s2.0-0141520444&amp;doi=10.1215%2f10474552-14-3-34&amp;partnerID=40&amp;md5=a94449e24046425593ffda74db8a270d</t>
    </r>
  </si>
  <si>
    <t>Mediterranean Quarterly</t>
  </si>
  <si>
    <t>Angjeli, Anastas (6508239674)</t>
  </si>
  <si>
    <t>Angjeli A.</t>
  </si>
  <si>
    <t>2-s2.0-18144383547</t>
  </si>
  <si>
    <t>Capital structure; Financial contracts; Regulation; Venture capital</t>
  </si>
  <si>
    <t>This paper introduces a data set on forms of finance used in 12,363 Canadian and US venture capital (VC) and private equity financings of Canadian entrepreneurial firms from 1991 to 2003. The data comprise different types of venture capital institutions, including corporate, limited partnership, government, and labour-sponsored funds as well as US funds that invest in Canadian entrepreneurial firms. Unlike prior work with US venture capitalists financing US entrepreneurial firms, the data herein indicate that convertible preferred equity has never been the most frequently used form of finance for either US or Canadian venture capitalists financing Canadian entrepreneurial firms, regardless of the definition of the term 'venture capital'. A syndication example and a simple theoretical framework are provided to show the nonrobustness of prior theoretical work on optimal financial contracts in venture capital finance. Multivariate empirical analyses herein indicate that (1) security design is a response to expected agency problems, (2) capital gains taxation affects contracts, (3) there are trends in the use of different contracts which can be interpreted as learning, and (4) market conditions affect contracts. © 2004 Elsevier Inc. All rights reserved.</t>
  </si>
  <si>
    <r>
      <rPr>
        <u/>
        <sz val="10"/>
        <color indexed="8"/>
        <rFont val="Helvetica Neue"/>
        <family val="2"/>
      </rPr>
      <t>https://www.scopus.com/inward/record.uri?eid=2-s2.0-18144383547&amp;doi=10.1016%2fj.jbusvent.2003.07.001&amp;partnerID=40&amp;md5=501604eac93dc7e538b7f31073773fe6</t>
    </r>
  </si>
  <si>
    <t>Cumming, Douglas J. (54790580000)</t>
  </si>
  <si>
    <t>Cumming D.J.</t>
  </si>
  <si>
    <t>2-s2.0-31144465773</t>
  </si>
  <si>
    <t>This article provides theory and evidence in support of the proposition that venture capitalists adjust their investment decisions according to liquidity conditions on IPO exit markets. We refer to technological risk as a choice variable in terms of the characteristics of the entrepreneurial firm in which the venture capitalist invests, and liquidity risk as the current and expected future external exit market conditions. We show that in times of expected illiquidity of exit markets (high liquidity risk), venture capitalists invest proportionately more in new high-tech and early-stage projects (high technology risk) in order to postpone exit requirements. When exit markets are liquid, venture capitalists rush to exit by investing more in later-stage projects. We further provide complementary evidence that shows that conditions of low liquidity risk give rise to less syndication. Our theory and supporting empirical results facilitate a unifying theme that links related research on illiquidity in private equity.</t>
  </si>
  <si>
    <r>
      <rPr>
        <u/>
        <sz val="10"/>
        <color indexed="8"/>
        <rFont val="Helvetica Neue"/>
        <family val="2"/>
      </rPr>
      <t>https://www.scopus.com/inward/record.uri?eid=2-s2.0-31144465773&amp;doi=10.1111%2fj.1755-053X.2005.tb00119.x&amp;partnerID=40&amp;md5=731d3de7b3585669b9b3f6dae8282175</t>
    </r>
  </si>
  <si>
    <t>54790580000; 7202106196; 11839780000</t>
  </si>
  <si>
    <t>Cumming, Douglas (54790580000); Fleming, Grant (7202106196); Schwienbacher, Armin (11839780000)</t>
  </si>
  <si>
    <t>Cumming D.; Fleming G.; Schwienbacher A.</t>
  </si>
  <si>
    <t>2-s2.0-33644798374</t>
  </si>
  <si>
    <t>Cross-border venture capital has become increasingly common in recent years. Little is known, however, about the antecedents of venture capitalists' commitment to portfolio firms in international settings. We used a multiple case study to build a grounded model of interorganizational commitment in cross-border syndication networks. The model proposes that changes in a venture's prospects influence investors' commitment levels. This relationship is amplified by the remoteness of the investor and is mitigated by the investor's embeddedness in local syndication networks and the relative investment size. The model contributes to the literature on cross-border venture capital and interorganizational commitment in international settings. © 2006 Blackwell Publishing Ltd.</t>
  </si>
  <si>
    <r>
      <rPr>
        <u/>
        <sz val="10"/>
        <color indexed="8"/>
        <rFont val="Helvetica Neue"/>
        <family val="2"/>
      </rPr>
      <t>https://www.scopus.com/inward/record.uri?eid=2-s2.0-33644798374&amp;doi=10.1111%2fj.1540-6520.2006.00121.x&amp;partnerID=40&amp;md5=d81e75ddf30cefae99d36e764a2a6e81</t>
    </r>
  </si>
  <si>
    <t>8922755200; 8211460700</t>
  </si>
  <si>
    <t>Mäkelä, Markus M. (8922755200); Maula, Markku V.J. (8211460700)</t>
  </si>
  <si>
    <t>Mäkelä M.M.; Maula M.V.J.</t>
  </si>
  <si>
    <t>2-s2.0-0042096372</t>
  </si>
  <si>
    <t>G21; G24; L20; M21; Spatial equilibrium; Specialization</t>
  </si>
  <si>
    <t>This paper proposes a theory to analyze the specialization of banking activities based upon the different functions that banks perform when rendering a variety of financial services. The functional difference in the services performed by banks is based upon two dimensions: the degree of information asymmetry involved in providing the service, and the degree of verifiability of the value of the service rendered. This has implications for the length of banking relationships and also determines whether banks develop the right degree of skill specialization and resource intensity for the existing task mix. Costly overspecialization occurs in certain deal type transactions and underspecialization occurs in relationship type transactions. The paper examines how bank-client relationships are structured and proposes an explanation for phenomena such as bank syndication. First-mover advantages and monopoly skills are also shown to be natural outcomes of the model. The analysis has implications for banking regulation, such as for the Glass-Steagall Act, in the sense that it analyzes the effects of this specialization, first enacted within the spirit of the Act. © 1999 Elsevier Science B.V.</t>
  </si>
  <si>
    <r>
      <rPr>
        <u/>
        <sz val="10"/>
        <color indexed="8"/>
        <rFont val="Helvetica Neue"/>
        <family val="2"/>
      </rPr>
      <t>https://www.scopus.com/inward/record.uri?eid=2-s2.0-0042096372&amp;doi=10.1016%2fS0378-4266%2898%2900123-X&amp;partnerID=40&amp;md5=06cea14a355fc0632610b165174f1ace</t>
    </r>
  </si>
  <si>
    <t>55446106100; 36896155200</t>
  </si>
  <si>
    <t>Das, Sanjiv R. (55446106100); Nanda, Ashish (36896155200)</t>
  </si>
  <si>
    <t>Das S.R.; Nanda A.</t>
  </si>
  <si>
    <t>2-s2.0-57249086826</t>
  </si>
  <si>
    <t>California Digital Library; Cooperative collection development-economic aspects; Digital collections; University of California (system)</t>
  </si>
  <si>
    <t>This article discusses funding issues underlying the support of a shared collection of digital resources in a University of ten campuses, seven of which are ARL libraries and one, a health sciences campus. The California Digital Library (CDL), a co-library of the campuses of the University of California (UC), has developed a number of co-investment funding models that are the basis for sharing the financial responsibility for providing access to the rich array of digital resources now available on all ten campuses. Publishers of electronic products employ a number of business models in order to calculate the total cost for the University, including models such as a unit cost based on student FTE, the cost of print plus an electronic access fee, and a flat fee plus ongoing access fees. In order to share the costs fairly among UC libraries, the CDL, in collaboration with the campuses, has adopted strategies for sharing costs among the campuses, called “co-investment models.” © 2003 Taylor &amp; Francis Group, LLC.</t>
  </si>
  <si>
    <r>
      <rPr>
        <u/>
        <sz val="10"/>
        <color indexed="8"/>
        <rFont val="Helvetica Neue"/>
        <family val="2"/>
      </rPr>
      <t>https://www.scopus.com/inward/record.uri?eid=2-s2.0-57249086826&amp;doi=10.1300%2fJ105v28n01_05&amp;partnerID=40&amp;md5=7e694e4f398598fe94799c091a301fff</t>
    </r>
  </si>
  <si>
    <t>French, Beverlee (57195093479)</t>
  </si>
  <si>
    <t>French B.</t>
  </si>
  <si>
    <t>2-s2.0-0348198898</t>
  </si>
  <si>
    <t>Business angels; Informal venture capital; Social capital; Track record</t>
  </si>
  <si>
    <t>Using insights from social capital theory, this paper examines the pre-investment behaviour of experienced business angels in Norway. Previous research indicates there are considerable inefficiencies in the informal venture capital market, notably information inefficiencies related to the identification of investment opportunities, and problems associated with the screening or evaluation of new investment proposals. The empirical findings show that an investor's previous track record, to a great extent, determines how they can operate in the informal venture capital market. It is quite rational for individuals who have acquired most of their experience in one specific region to make the overwhelming majority of their investments in the same region. It is this regional track record that gives them a competitive advantage in the informal venture capital market. This reasoning also seems to be valid with regard to individuals with industry specific experience, where the regional track record is 'replaced' by an industry specific record. Moreover, these industry specific investors take care of the initial screening themselves, whereas regional investors are predominately generalists who rely more on information provided by their regional networks. The business angels in this study are very concerned with establishing common ground with entrepreneurs and potential co-investors. This establishment of common ground can be viewed as a necessary antecedent for long-term trustworthy relationships.</t>
  </si>
  <si>
    <r>
      <rPr>
        <u/>
        <sz val="10"/>
        <color indexed="8"/>
        <rFont val="Helvetica Neue"/>
        <family val="2"/>
      </rPr>
      <t>https://www.scopus.com/inward/record.uri?eid=2-s2.0-0348198898&amp;doi=10.1080%2f1369106032000152443&amp;partnerID=40&amp;md5=cfbffc34bfd39819859eea8c16266ca0</t>
    </r>
  </si>
  <si>
    <t>Sørheim, Roger (55945486100)</t>
  </si>
  <si>
    <t>Sørheim R.</t>
  </si>
  <si>
    <t>2-s2.0-0038127622</t>
  </si>
  <si>
    <t>This paper analyzes the market for syndicated loans, a hybrid of private and public debt, which has grown at well over a 20% rate annually over the past decade and which totaled over $1 trillion in 1997. We identify empirically the factors that influence a bank or nonbank's decision to syndicate a loan and the determinants of the proportion of the loan sold in the event of syndication. The evidence reveals a loan is more likely to be syndicated as information about the borrower becomes more transparent, as the syndicate's managing agent becomes more "reputable", and as the loan's maturity increases. The lead manager holds larger proportions of information-problematic loans in its own portfolio. Loan syndications, like loan sales, appear to be motivated, in part, by capital regulations, and the liquidity position of the agent bank influences the likelihood of syndication, but not the extent. Our results confirm that information and agency problems affect the salability of debt claims and the extent to which a loan is "transaction oriented" rather than "relationship oriented" in the sense of A. Boot and A. Thakor (2000, J. Finance54, 679-713). Journal of Economic Literature Classification Numbers: D82, G20, G21, G24. © 2000 Academic Press.</t>
  </si>
  <si>
    <r>
      <rPr>
        <u/>
        <sz val="10"/>
        <color indexed="8"/>
        <rFont val="Helvetica Neue"/>
        <family val="2"/>
      </rPr>
      <t>https://www.scopus.com/inward/record.uri?eid=2-s2.0-0038127622&amp;doi=10.1006%2fjfin.2000.0298&amp;partnerID=40&amp;md5=d0855adf6675a42897550c20d5b29f7c</t>
    </r>
  </si>
  <si>
    <t>7103037737; 6701674034</t>
  </si>
  <si>
    <t>Dennis, Steven A. (7103037737); Mullineaux, Donald J. (6701674034)</t>
  </si>
  <si>
    <t>Dennis S.A.; Mullineaux D.J.</t>
  </si>
  <si>
    <t>2-s2.0-28144440650</t>
  </si>
  <si>
    <t>Business angels; Small equity gap; Syndication</t>
  </si>
  <si>
    <t>Government policy to stimulate growth, innovation and especially the creation of new enterprises is rather focused on access to finance mainly through increasing the supply of capital. As formal venture capitalists are moving towards larger deals and shifting their investments to a later stage of development, creating a 'second equity gap, business angels become more important in the financing of seed, early stage and second round phases. Government policy to stimulate financing should hence be considered as a priority. However, policies have to be focused both on the supply side and the demand side and combined with a cultural change. Government should look at innovative ways to stimulate business angel financing rather than coping with market failures by bureaucratic subsidy schemes. The paper identifies seven ways to stimulate business angel investment. Coping with the second equity gap can mainly happen by stimulating syndication and by setting up co-investment schemes. Investor readiness, corporate orientation, business angel networks, business angel academies and the integrated finance concept can be considered as key concepts in coping with the information asymmetry problem.</t>
  </si>
  <si>
    <r>
      <rPr>
        <u/>
        <sz val="10"/>
        <color indexed="8"/>
        <rFont val="Helvetica Neue"/>
        <family val="2"/>
      </rPr>
      <t>https://www.scopus.com/inward/record.uri?eid=2-s2.0-28144440650&amp;doi=10.1080%2f13691060500120853&amp;partnerID=40&amp;md5=28a4ff2a9681d4d3e3f1e93f77e02f5a</t>
    </r>
  </si>
  <si>
    <t>Aernoudt, Rudy (8351506000)</t>
  </si>
  <si>
    <t>Aernoudt R.</t>
  </si>
  <si>
    <t>2-s2.0-0034338424</t>
  </si>
  <si>
    <t>This research was funded by the Health Canada National Health Research Directorate Program (NHRDP Grant 6606-4918-64/2), the Secretary of State, the Multicultralism Directorate, the Woodward Foundation, and the United Way of Vancouver The co-investigator was Dr. Morton Beiser, Clarke Institute of Psychiatry, Toronto, Ontario.</t>
  </si>
  <si>
    <r>
      <rPr>
        <u/>
        <sz val="10"/>
        <color indexed="8"/>
        <rFont val="Helvetica Neue"/>
        <family val="2"/>
      </rPr>
      <t>https://www.scopus.com/inward/record.uri?eid=2-s2.0-0034338424&amp;partnerID=40&amp;md5=465b4015305a82706fe7857276497c9b</t>
    </r>
  </si>
  <si>
    <t>Journal of Small Business Management</t>
  </si>
  <si>
    <t>Johnson, Phyllis J. (8439066100)</t>
  </si>
  <si>
    <t>Johnson P.J.</t>
  </si>
  <si>
    <t>2-s2.0-17944374931</t>
  </si>
  <si>
    <t>capital market; investment; market conditions</t>
  </si>
  <si>
    <t>Categorization; Informal investors; Market imperfections; Matchmaking services; Policy implications</t>
  </si>
  <si>
    <t>A number of studies concerning informal investors have been carried out over the last two decades. One main conclusion from previous research has been that the informal venture capital market is very heterogeneous, and that classifications for informal investors are needed in order to more accurately depict the informal venture capital market. In this paper we propose that the market could be divided in accordance with the informal investors' investment activity and competence. The study is based on a sample of 425 active informal investors, divided into four different categories: (1) Lotto investors; (2) Traders; (3) Analytical investors; and (4) Business angels. The empirical findings show that there are considerable differences between the four categories of informal investors; differences regarding the information sources used, the level of firm involvement, co-investing, investment horizons, and geographic preferences, to name some examples. As a consequence, each of the various informal investors types responds differently to private and public prospects or motivators. It is suggested, therefore, that the informal venture capital market could be more effectively analysed and depicted by using the proposed classifications and applying differing measures to each informal investor category.</t>
  </si>
  <si>
    <r>
      <rPr>
        <u/>
        <sz val="10"/>
        <color indexed="8"/>
        <rFont val="Helvetica Neue"/>
        <family val="2"/>
      </rPr>
      <t>https://www.scopus.com/inward/record.uri?eid=2-s2.0-17944374931&amp;doi=10.1080%2f08985620110067511&amp;partnerID=40&amp;md5=bbab00f40bb075c68b62c20d2a18c664</t>
    </r>
  </si>
  <si>
    <t>Entrepreneurship and Regional Development</t>
  </si>
  <si>
    <t>55945486100; 6507009442</t>
  </si>
  <si>
    <t>Sørheim, R. (55945486100); Landström, H. (6507009442)</t>
  </si>
  <si>
    <t>Sørheim R.; Landström H.</t>
  </si>
  <si>
    <t>2-s2.0-85011527290</t>
  </si>
  <si>
    <t>Mary Cooper was one of thousands of investors who advanced funds to Eron Mortgage Corporation, a licensed British Columbia mortgage broker specialising in large syndicated loans. When Eron went out of business it owed the investors over $180 million more than it was able to pay. Unable to recover from Eron, the investors turned their attention to Robert Hobart, the statutory official in charge of regulating mortgage brokers. The investors alleged that Eron had used their money for unauthorised purposes such as funding interest payments on non-performing mortgages. They further alleged that Hobart had been aware of these problems, all serious violations of statute, but that he had delayed in suspending Eron's licence and had failed to notify investors that he was investigating Eron. Cooper therefore sought to bring a class action on behalf of the investors against Hobart and the provincial government. © 2002, Cambridge University Press. All rights reserved.</t>
  </si>
  <si>
    <r>
      <rPr>
        <u/>
        <sz val="10"/>
        <color indexed="8"/>
        <rFont val="Helvetica Neue"/>
        <family val="2"/>
      </rPr>
      <t>https://www.scopus.com/inward/record.uri?eid=2-s2.0-85011527290&amp;doi=10.1017%2fS0008197302251600&amp;partnerID=40&amp;md5=c5ae08907fec6aec4c03578b9a5a24b2</t>
    </r>
  </si>
  <si>
    <t>Cambridge Law Journal</t>
  </si>
  <si>
    <t>Pitel, Stephen G.A. (23089137700)</t>
  </si>
  <si>
    <t>Pitel S.G.A.</t>
  </si>
  <si>
    <t>2-s2.0-0030859220</t>
  </si>
  <si>
    <t>Canada; debt financing; financing cost; forest product</t>
  </si>
  <si>
    <t>Debt; Equity; Financing costs; Underwriter compensation</t>
  </si>
  <si>
    <t>In recent years the Canadian forest products industry has undergone significant restructuring and it may soon enter a phase of consolidation. The financing of such activity is explored in this paper by assessing the determinants of the compensation paid to underwriters of new debt and equity issues by Canadian forest products companies in the 1985-94 period. Previous studies have investigated underwriter compensation in terms of the influences on the cost of certification and marketing services provided by underwriters to firms that seek to raise new external capital. We suggest that various issue and issuer characteristics also influence investor response to new issues of Canadian forest sector companies. We found that the larger the issue, the less the uncertainty associated with the company, and the smaller the underwriting syndicate, the lower is the up-front cost of issuing new debt and equity. We also found that companies pay different amounts depending on the type of issue. Finally, we found support for the hypothesis that the stated purpose of an issue affects its financing cost. In particular, companies that intend to use the proceeds from an issue for acquisition/expansion pay higher financing costs. These results suggest a number of considerations for lowering the financing cost of restructuring and consolidation.</t>
  </si>
  <si>
    <r>
      <rPr>
        <u/>
        <sz val="10"/>
        <color indexed="8"/>
        <rFont val="Helvetica Neue"/>
        <family val="2"/>
      </rPr>
      <t>https://www.scopus.com/inward/record.uri?eid=2-s2.0-0030859220&amp;partnerID=40&amp;md5=fe38cebf21ebafc57318028fa1b96288</t>
    </r>
  </si>
  <si>
    <t>Journal of Forest Economics</t>
  </si>
  <si>
    <t>6505869799; 55465558800; 7004053187</t>
  </si>
  <si>
    <t>Lemprière, Tony C. (6505869799); Roberts, Don G. (55465558800); Vertinsky, Ilan B. (7004053187)</t>
  </si>
  <si>
    <t>Lemprière T.C.; Roberts D.G.; Vertinsky I.B.</t>
  </si>
  <si>
    <t>2-s2.0-33947301769</t>
  </si>
  <si>
    <t>I empirically explore the syndicated loan market, with an emphasis on how information asymmetry between lenders and borrowers influences syndicate structure and on which lenders become syndicate members. Consistent with moral hazard in monitoring, the lead bank retains a larger share of the loan and forms a more concentrated syndicate when the borrower requires more intense monitoring and due diligence. When information asymmetry between the borrower and lenders is potentially severe, participant lenders are closer to the borrower, both geographically and in terms of previous lending relationships. Lead bank and borrower reputation mitigates, but does not eliminate information asymmetry problems. © 2007 by The American Finance Association.</t>
  </si>
  <si>
    <r>
      <rPr>
        <u/>
        <sz val="10"/>
        <color indexed="8"/>
        <rFont val="Helvetica Neue"/>
        <family val="2"/>
      </rPr>
      <t>https://www.scopus.com/inward/record.uri?eid=2-s2.0-33947301769&amp;doi=10.1111%2fj.1540-6261.2007.01219.x&amp;partnerID=40&amp;md5=d578661f31a0163bf9018019b8530c8d</t>
    </r>
  </si>
  <si>
    <t>Sufi, Amir (16048547000)</t>
  </si>
  <si>
    <t>Sufi A.</t>
  </si>
  <si>
    <t>2-s2.0-33751536456</t>
  </si>
  <si>
    <t>Co-investment schemes; Guaranteeing schemes; Secondary due diligence</t>
  </si>
  <si>
    <t>Various levels of government have implemented instruments to promote business angel investment, often mirroring those used to support the institutional venture capital market. The paper reviews the existing practices at a point in time when intervention in the field of business angels is becoming increasingly popular in Europe. Governments are looking for innovative ways to enhance business angel investments and the evolution of the policy in the field is rather trial and error based. We see a shift from classical support to network creation and improvement of the fiscal environment, towards guarantee schemes for angel investments and co-investment schemes. This latest, most recent, approach is analysed by a detailed case study of the Belgian Business Angels Plus (BA+) scheme, which matches the financing provided by a business angel investor and the entrepreneur. In its initial two and a half years of operation the BA+ scheme has received close to 70 applications, of which just over 20 have been rejected. The characteristics of the deals financed by BA+ applicants are similar to those found in the average investment in Belgium. Following up the companies applying for the BA+ loan shows that the programme has so far avoided incurring significant losses. However, it is not possible to determine if lack of finance was one of the reasons for the bankruptcy of the companies that did not secure the additional loan.</t>
  </si>
  <si>
    <r>
      <rPr>
        <u/>
        <sz val="10"/>
        <color indexed="8"/>
        <rFont val="Helvetica Neue"/>
        <family val="2"/>
      </rPr>
      <t>https://www.scopus.com/inward/record.uri?eid=2-s2.0-33751536456&amp;doi=10.1080%2f13691060600996723&amp;partnerID=40&amp;md5=0c32a53bea26d475dffadfd3d08e8ab8</t>
    </r>
  </si>
  <si>
    <t>8351506000; 6701904537; 6603166797</t>
  </si>
  <si>
    <t>Aernoudt, Rudy (8351506000); San José, Amparo (6701904537); Roure, Juan (6603166797)</t>
  </si>
  <si>
    <t>Aernoudt R.; San José A.; Roure J.</t>
  </si>
  <si>
    <t>2-s2.0-16644364397</t>
  </si>
  <si>
    <t>The impact of banks' financial characteristics on their decisions to participate in loan syndications is assessed. From the analysis, it appears that poorly performing banks tend, on average, to be more involved in syndications. Policymakers should perhaps monitor more closely the concentration of credit risk associated with syndicated loans held on the books of under-performing banks. © 2005 Taylor &amp; Francis Group Ltd.</t>
  </si>
  <si>
    <r>
      <rPr>
        <u/>
        <sz val="10"/>
        <color indexed="8"/>
        <rFont val="Helvetica Neue"/>
        <family val="2"/>
      </rPr>
      <t>https://www.scopus.com/inward/record.uri?eid=2-s2.0-16644364397&amp;doi=10.1080%2f1350485042000338617&amp;partnerID=40&amp;md5=4dd75ea70d59cc9fe021283c4544fb71</t>
    </r>
  </si>
  <si>
    <t>Applied Economics Letters</t>
  </si>
  <si>
    <t>57208464443; 8276183600; 8276183700</t>
  </si>
  <si>
    <t>Altunbaş, Yener (57208464443); Gadanecz, Blaise (8276183600); Kara, Alper (8276183700)</t>
  </si>
  <si>
    <t>Altunbaş Y.; Gadanecz B.; Kara A.</t>
  </si>
  <si>
    <t>2-s2.0-33750142713</t>
  </si>
  <si>
    <t>Certification; Initial public offerings; Venture capital</t>
  </si>
  <si>
    <t>The opportunity cost of going public is directly related to the level of information asymmetry associated with the issuing firm. Independent third parties, such as underwriters and venture capitalists, are believed to mitigate this asymmetry through certification, thereby reducing this cost. Existing studies illustrate that higher quality underwriters provide increased certification value; however, current research is essentially mute with regard to the effect of venture capitalist quality. We fill this gap, finding that higher quality venture capitalists also provide incremental certification value relative to those of lower quality. Additionally, we suggest that the most appropriate measure of venture capitalist quality is a simple binary variable that captures prior experience as the lead of an IPO venture capital syndicate. © 2006 Taylor &amp; Francis.</t>
  </si>
  <si>
    <r>
      <rPr>
        <u/>
        <sz val="10"/>
        <color indexed="8"/>
        <rFont val="Helvetica Neue"/>
        <family val="2"/>
      </rPr>
      <t>https://www.scopus.com/inward/record.uri?eid=2-s2.0-33750142713&amp;doi=10.1080%2f13691060600759782&amp;partnerID=40&amp;md5=74b95b9322898ee8646129019a85f69a</t>
    </r>
  </si>
  <si>
    <t>8668191100; 15023026900</t>
  </si>
  <si>
    <t>Dolvin, Steven D. (8668191100); Pyles, Mark K. (15023026900)</t>
  </si>
  <si>
    <t>Dolvin S.D.; Pyles M.K.</t>
  </si>
  <si>
    <t>2-s2.0-85011137626</t>
  </si>
  <si>
    <t>Business angels; Co-investment; Deal referral; Early-stage capital market; Sequential investment; Venture capital</t>
  </si>
  <si>
    <t>The nature and extent of complementarities between the informal and formal venture capital markets has been the subject of limited research. This paper explores systematically the nature and extent of complementarities between the formal and informal venture capital markets in the UK, and identifies the opportunities for additional collaboration. Evidence is presented from surveys of business angels and venture capital fund managers for four types of complementarities: co-investing in deals; sequential investing in ventures; business angels as investors in venture capital funds; and deal referring. © 2000 Taylor &amp; Francis Ltd.</t>
  </si>
  <si>
    <r>
      <rPr>
        <u/>
        <sz val="10"/>
        <color indexed="8"/>
        <rFont val="Helvetica Neue"/>
        <family val="2"/>
      </rPr>
      <t>https://www.scopus.com/inward/record.uri?eid=2-s2.0-85011137626&amp;doi=10.1080%2f13691060050135091&amp;partnerID=40&amp;md5=6485370d5445d4990b58fc8a47920dfa</t>
    </r>
  </si>
  <si>
    <t>2-s2.0-33846527513</t>
  </si>
  <si>
    <t>The ecological fallacy, the drawing of inferences about individuals based on aggregate level data, was discovered over 50 years ago but is still present in a surprising number of commonly employed marketing and advertising research tools. In this article, we examine three specific manifestations of the ecological fallacy-gap/grid analysis, leverage analysis, and the misuse of indexes from syndicated research. Our analysis will demonstrate that the approaches represent parallel paths to an analysis procedure that results in correct conclusions only by accident.</t>
  </si>
  <si>
    <r>
      <rPr>
        <u/>
        <sz val="10"/>
        <color indexed="8"/>
        <rFont val="Helvetica Neue"/>
        <family val="2"/>
      </rPr>
      <t>https://www.scopus.com/inward/record.uri?eid=2-s2.0-33846527513&amp;doi=10.1017%2fS0021849903030381&amp;partnerID=40&amp;md5=e455a3e9e3781e131e287ff79d4cc675</t>
    </r>
  </si>
  <si>
    <t>Journal of Advertising Research</t>
  </si>
  <si>
    <t>7006402072; 7402866076; 10241868600</t>
  </si>
  <si>
    <t>Clancy, Kevin J. (7006402072); Berger, Paul D. (7402866076); Magliozzi, Thomas L. (10241868600)</t>
  </si>
  <si>
    <t>Clancy K.J.; Berger P.D.; Magliozzi T.L.</t>
  </si>
  <si>
    <t>2-s2.0-85006758160</t>
  </si>
  <si>
    <t>JEL Classifications: G12, G15, G23, G32</t>
  </si>
  <si>
    <t>We examine the differences in the investment behavior of independent and finance-affiliated venture capital firms (VCFs). We find that differences in internal management mechanisms and staff backgrounds lead to external performance differences. Using VC-backed companies listed in Singapore as our sample, we find significant differences between these two types of VCFs in industry preference, investment duration, VCF syndication, number of board seats, initial underpricing, and long-term market returns. Independent VCFs add more value to their portfolios. Thus, we conclude that the participation of independent VCFs is an important corporate-level factor for the success of the venture capital market. © 2017 Wiley. All rights reserved.</t>
  </si>
  <si>
    <r>
      <rPr>
        <u/>
        <sz val="10"/>
        <color indexed="8"/>
        <rFont val="Helvetica Neue"/>
        <family val="2"/>
      </rPr>
      <t>https://www.scopus.com/inward/record.uri?eid=2-s2.0-85006758160&amp;doi=10.1111%2f1475-6803.00004&amp;partnerID=40&amp;md5=9589664d55bf2686a2dbfdfe236fcd1a</t>
    </r>
  </si>
  <si>
    <t>7501397173; 7501647229; 35366731600</t>
  </si>
  <si>
    <t>Wang, Kangmao (7501397173); Wang, Clement K. (7501647229); Lu, Qing (35366731600)</t>
  </si>
  <si>
    <t>Wang K.; Wang C.K.; Lu Q.</t>
  </si>
  <si>
    <t>2-s2.0-33846175011</t>
  </si>
  <si>
    <t>We reject the hypothesis that investment and commercial banks have identical loan-pricing policies. We find that compared to commercial banks, investment banks lend to less profitable, more leveraged firms, price riskier classes of term loans more generously, and offer relatively longer-term credits, usually with term, not commitment contracts. Investment banks typically establish higher credit spreads, although the premium declines when a commercial bank joins as syndicate co-arranger. Investment banks also price riskier classes of term loans more generously to borrowers than do commercial banks. Commercial-bank funding advantages do not appear to be a source of the pricing differences.</t>
  </si>
  <si>
    <r>
      <rPr>
        <u/>
        <sz val="10"/>
        <color indexed="8"/>
        <rFont val="Helvetica Neue"/>
        <family val="2"/>
      </rPr>
      <t>https://www.scopus.com/inward/record.uri?eid=2-s2.0-33846175011&amp;doi=10.1111%2fj.1755-053X.2006.tb00159.x&amp;partnerID=40&amp;md5=100be53afd2634d8ef9d0b9ed9054b45</t>
    </r>
  </si>
  <si>
    <t>13806266900; 6701674034; 15049040000</t>
  </si>
  <si>
    <t>Harjoto, Maretno (13806266900); Mullineaux, Donald J. (6701674034); Yi, Ha-Chin (15049040000)</t>
  </si>
  <si>
    <t>Harjoto M.; Mullineaux D.J.; Yi H.-C.</t>
  </si>
  <si>
    <t>2-s2.0-0034036750</t>
  </si>
  <si>
    <t>Egypt; nongovernmental organization; political change; social change</t>
  </si>
  <si>
    <t>Non-governmental organizations (NGOs) have been touted as a cure for almost every malady afflicting developing societies. Western governments, international organizations and regional activists expect NGOs to help fill the gap left by underfunded, ineffective state bureaucracies. NGOs are viewed as antidotes to authoritarian and corrupt rule and considered more efficient providers of social services than beleaguered governments. In the Middle East, NGOs are also thought to be potential catalysts for significant social and political change in the region, hastening its transition to democracy. Nowhere in the Middle East have expectations of NGOs been as high as in Egypt. And nowhere else do they command such vast resources and prestige. The past 15 years have seen a dramatic rise of a new type of NGO. Unlike traditional NGOs that provide social services and charity, and which are usually based on voluntary participation, the new 'professional NGOs' strive for social and political change. While some 'professional NGOs' do provide social services, they often integrate issues of empowerment into their work and methodologies. Another group of professional NGOs prioritizes issues such as democratization, women's issues and human rights. These 'advocacy NGOs' are trying to accomplish-with the help of generous foreign funding-what weak political parties, co-opted unions and state-controlled syndicates could not. But how does the record of Egyptian advocacy NGOs compare with the exalted expectations placed upon them? How successful have they been in advancing the cause of social and political change in the Arab world's largest nation? The experience of the last ten years has shown that advocacy NGOs' ability to effect meaningful political and social change is rather limited. Tackling their own political struggles as well as complying with donors' agendas has strained these NGOs' ability to fulfill their mission. In addition, their outspokenness and increasing numbers have provoked a backlash from the Mubarak administration, further compromising their ability to challenge the State's prerogatives.</t>
  </si>
  <si>
    <r>
      <rPr>
        <u/>
        <sz val="10"/>
        <color indexed="8"/>
        <rFont val="Helvetica Neue"/>
        <family val="2"/>
      </rPr>
      <t>https://www.scopus.com/inward/record.uri?eid=2-s2.0-0034036750&amp;doi=10.2307%2f1520194&amp;partnerID=40&amp;md5=48772b356017b2ff651733a80d4c13bc</t>
    </r>
  </si>
  <si>
    <t>Middle East Report</t>
  </si>
  <si>
    <t>El-Gawhary, K.M. (6507683869)</t>
  </si>
  <si>
    <t>El-Gawhary K.M.</t>
  </si>
  <si>
    <t>2-s2.0-21944446918</t>
  </si>
  <si>
    <t>This paper describes Hong Kong's first successful money laundering case, including the key role played by the local subsidiary of the now-defunct Bank of Credit and Commerce International (BCCI). Hong Kong is revealed to be the organizational and financial linchpin of a heroin smuggling syndicate stretching from Southeast Asia's Golden Triangle to New York City. In addition, the paper analyzes the development of anti-money laundering legislation in Hong Kong and evaluates the former British colony's prospects for remaining East Asia's premier offshore finance center following the territory's return to Chinese sovereignty on July 1, 1997. © 1997 Kluwer Academic Publishers.</t>
  </si>
  <si>
    <r>
      <rPr>
        <u/>
        <sz val="10"/>
        <color indexed="8"/>
        <rFont val="Helvetica Neue"/>
        <family val="2"/>
      </rPr>
      <t>https://www.scopus.com/inward/record.uri?eid=2-s2.0-21944446918&amp;doi=10.1023%2fA%3a1008266402301&amp;partnerID=40&amp;md5=8fc639b5f30a740fa602564eab7161b3</t>
    </r>
  </si>
  <si>
    <t>Crime, Law and Social Change</t>
  </si>
  <si>
    <t>Gaylord, Mark S. (8935778300)</t>
  </si>
  <si>
    <t>Gaylord M.S.</t>
  </si>
  <si>
    <t>2-s2.0-33644799830</t>
  </si>
  <si>
    <t>Venture capitalists (VCs) in all non-U.S. countries around the world have consistently reported the use of a variety of securities, including common equity, preferred equity, convertible preferred equity, debt, convertible debt, and combinations (in the U.S., VCs typically use convertible preferred equity, and there is a tax bias in favor of that instrument in the U.S.). The types of entrepreneurial firms that receive venture finance may be defined by a variety of characteristics, such as stage of development, type of industry, and capital requirements. Given this broad context observed in practice, previous research has not considered the extent to which different securities, among the complete class of forms of finance, attract different types of entrepreneurial firms. In this article, we investigate the empirical tractability of the adverse selection risks associated with capital structure from 4,114 first-round Canadian venture capital investments. We first characterize the nature of uncertainty (in terms of the risk of financing a lemon or a nut) facing investors for different types of entrepreneurial firms. We then show that VC syndication significantly mitigates problems of adverse selection. © 2006 Blackwell Publishing Ltd.</t>
  </si>
  <si>
    <r>
      <rPr>
        <u/>
        <sz val="10"/>
        <color indexed="8"/>
        <rFont val="Helvetica Neue"/>
        <family val="2"/>
      </rPr>
      <t>https://www.scopus.com/inward/record.uri?eid=2-s2.0-33644799830&amp;doi=10.1111%2fj.1540-6520.2006.00116.x&amp;partnerID=40&amp;md5=dc7b02a625a5ea025f19f6ce2c3b2518</t>
    </r>
  </si>
  <si>
    <t>2-s2.0-2442484068</t>
  </si>
  <si>
    <t>Planning is fundamental to all organizations, including unions. This paper presents a research framework and discusses future directions of academic research into union planning. Our findings indicate that union planning is manifested in various forms. Further, we propose that to capture the phenomenon adequately, researchers must approach it from a "union context," rather than building solely upon a management, economics or business policy framework.</t>
  </si>
  <si>
    <r>
      <rPr>
        <u/>
        <sz val="10"/>
        <color indexed="8"/>
        <rFont val="Helvetica Neue"/>
        <family val="2"/>
      </rPr>
      <t>https://www.scopus.com/inward/record.uri?eid=2-s2.0-2442484068&amp;doi=10.7202%2f051114ar&amp;partnerID=40&amp;md5=fa87db8d6ea04a115147dbaaaa8270bc</t>
    </r>
  </si>
  <si>
    <t>24784914300; 56332947300</t>
  </si>
  <si>
    <t>Stratton Devine, K. (24784914300); Reshef, Yonatan (56332947300)</t>
  </si>
  <si>
    <t>Stratton Devine K.; Reshef Y.</t>
  </si>
  <si>
    <t>2-s2.0-33744505095</t>
  </si>
  <si>
    <t>This paper examines the development of effective boards in venture capital (VC)-backed initial public offerings. It argues that VC-backed IPOs suffer from two sets of agency costs which are related to principal-agent and principal-principal relationships between the founders and members of the VC syndicate. Using a unique sample of 293 entrepreneurial IPOs in the UK it shows that VC syndicates invest in relatively more risky firms. VC-backed IPOs have more independent boards than IPOs with no VC involvement, with board independence being higher in syndicated VC-backed firms. These results are consistent with assumption that these governance factors are used to mitigate agency costs associated with VC involvement in IPO firms. We also find that in syndicated IPOs there is a higher equity presence of passive private equity firms investing alongside VC firms. © Springer 2006.</t>
  </si>
  <si>
    <r>
      <rPr>
        <u/>
        <sz val="10"/>
        <color indexed="8"/>
        <rFont val="Helvetica Neue"/>
        <family val="2"/>
      </rPr>
      <t>https://www.scopus.com/inward/record.uri?eid=2-s2.0-33744505095&amp;doi=10.1007%2fs11187-005-2051-3&amp;partnerID=40&amp;md5=3a05b4386ecf92ff6ceeefa1d48d3f00</t>
    </r>
  </si>
  <si>
    <t>7004501203; 7401558861; 13805742500</t>
  </si>
  <si>
    <t>Filatotchev, Igor (7004501203); Wright, Mike (7401558861); Arberk, Mufit (13805742500)</t>
  </si>
  <si>
    <t>Filatotchev I.; Wright M.; Arberk M.</t>
  </si>
  <si>
    <t>2-s2.0-84868556537</t>
  </si>
  <si>
    <t>corporate governance; legal system; legality index; patent litigation; performance; venture capital</t>
  </si>
  <si>
    <t>This survey article summarises the findings of four research projects on the venture capital industry in Europe and the role played by legal institutions and the legal framework. A study on patent litigation insurance argues that insurance can create a level playing field for small innovators, but that compulsory insurance can only be justified as a transitory scheme. The second study argues that intermediaries from countries with a better legal tradition will provide more governance and value-added services, even when investing abroad. It also provides supportive empirical evidence based on an extensive questionnaire study. The third project investigates the relationship between venture investments and a widely used legality index in thirty-nine countries, finding that better laws facilitate faster deal screening and origination, lead to a higher probability of syndication and also facilitate board representation of the investors. The final study documents a significant performance gap between the European and the US venture capital industry, but argues that the difference can not be attributed to differences in legal origin. © 2006, T.M.C. Asser Press. All rights reserved.</t>
  </si>
  <si>
    <r>
      <rPr>
        <u/>
        <sz val="10"/>
        <color indexed="8"/>
        <rFont val="Helvetica Neue"/>
        <family val="2"/>
      </rPr>
      <t>https://www.scopus.com/inward/record.uri?eid=2-s2.0-84868556537&amp;doi=10.1017%2fS1566752906005258&amp;partnerID=40&amp;md5=13f14b55fb5caf535c95c98e5f26a71a</t>
    </r>
  </si>
  <si>
    <t>European Business Organization Law Review</t>
  </si>
  <si>
    <t>7801534545; 6603217971; 55899679500; 7003685921</t>
  </si>
  <si>
    <t>Da Rin, Marco (7801534545); Hege, Ulrich (6603217971); Llobet, Gerard (55899679500); Walz, Uwe (7003685921)</t>
  </si>
  <si>
    <t>Da Rin M.; Hege U.; Llobet G.; Walz U.</t>
  </si>
  <si>
    <t>2-s2.0-33746925199</t>
  </si>
  <si>
    <t>Equity; Granger causality; Informational efficiency; Market integration; Syndicated bank loans</t>
  </si>
  <si>
    <t>The loan market is a hybrid between a public and a private market, comprised of financial institutions with access to private information about borrowing firms. We test whether this is reflected in informationally efficient price formation in the loan market vis-a-vis the equity markets, and reject this private information hypothesis. We also reject a liquidity hypothesis which suggests that equity markets always lead loan markets, despite bank lenders' access to private information, because of greater liquidity in equity markets. We further test, and reject, an asymmetric price reaction hypothesis that states that loan returns are more sensitive to negative information whereas equity returns respond symmetrically to both positive and negative information. We find evidence most consistent with an integrated markets hypothesis that suggests that both the equity and syndicated bank loan markets are highly integrated such that information flows freely across markets. This is particularly true when the equity market makers are also loan syndicate members. © Springer Science + Business Media, LLC 2006.</t>
  </si>
  <si>
    <r>
      <rPr>
        <u/>
        <sz val="10"/>
        <color indexed="8"/>
        <rFont val="Helvetica Neue"/>
        <family val="2"/>
      </rPr>
      <t>https://www.scopus.com/inward/record.uri?eid=2-s2.0-33746925199&amp;doi=10.1007%2fs10693-006-8738-z&amp;partnerID=40&amp;md5=8b9ef96c4834415d7d012b8722b06daa</t>
    </r>
  </si>
  <si>
    <t>Journal of Financial Services Research</t>
  </si>
  <si>
    <t>7401630953; 8409483700</t>
  </si>
  <si>
    <t>Allen, Linda (7401630953); Gottesman, Aron A. (8409483700)</t>
  </si>
  <si>
    <t>Allen L.; Gottesman A.A.</t>
  </si>
  <si>
    <t>2-s2.0-0042293653</t>
  </si>
  <si>
    <t>Business angels; Business failure; Capital gains tax; Harvest; Investment performance; Venture capital</t>
  </si>
  <si>
    <t>Despite growing interest in venture capital, there is a paucity of information on the rate of return to these investments and the limited research that is available refers almost entirely to portfolio returns for venture capital funds. The investment returns to business angels have been virtually ignored. This paper provides the first attempt to analyse the returns to informal venture capital investment using data on 128 exited investments from a survey of 127 business angel investors in the UK. The paper finds that the distribution of returns is highly skewed, with 34% of exits at a total loss, 13% at a partial loss or break-even, but with 23% showing an IRR of 50% or above. Trade sales are the main way in which business angels harvest their investments. The median time to exit for successful investments was 4 years. Large investments, large deal sizes involving multiple coinvestors, and management buyouts (MBOs) were most likely to be high-performing investments. © 2001 Elsevier Science Inc. All rights reserved.</t>
  </si>
  <si>
    <r>
      <rPr>
        <u/>
        <sz val="10"/>
        <color indexed="8"/>
        <rFont val="Helvetica Neue"/>
        <family val="2"/>
      </rPr>
      <t>https://www.scopus.com/inward/record.uri?eid=2-s2.0-0042293653&amp;doi=10.1016%2fS0883-9026%2800%2900060-4&amp;partnerID=40&amp;md5=279b507a2ae50f659efadbb1e12653ad</t>
    </r>
  </si>
  <si>
    <t>Mason, Colin M. (7202125769); Harrison, Richard T. (7403907223)</t>
  </si>
  <si>
    <t>Mason C.M.; Harrison R.T.</t>
  </si>
  <si>
    <t>2-s2.0-0040442614</t>
  </si>
  <si>
    <t>Low-income housing; Rental housing; Tax policy</t>
  </si>
  <si>
    <t>The Low-Income Housing Tax Credit program has been operating for over 10 years and has helped finance thousands of developments with units set aside for low-or moderate-income households. However, the program has been criticized for requiring additional layers of subsidy to leverage investment and for providing benefits to developers in excess of the amount necessary to induce them to invest. An analysis of a sample of developments from Missouri finds that the tax credits are syndicated, with virtually all of the syndication proceeds (about 33 percent of the financing) used to pay for development costs. Conventional lending provides another 44 percent of the financing. Unfortunately, because these sources do not cover all of the costs, developers enter into a complex, costly process of layering additional subsidies, one on top of another, to fully finance the development.</t>
  </si>
  <si>
    <r>
      <rPr>
        <u/>
        <sz val="10"/>
        <color indexed="8"/>
        <rFont val="Helvetica Neue"/>
        <family val="2"/>
      </rPr>
      <t>https://www.scopus.com/inward/record.uri?eid=2-s2.0-0040442614&amp;doi=10.1080%2f10511482.2000.9521364&amp;partnerID=40&amp;md5=1a54620de23563107fe07b40a1b13180</t>
    </r>
  </si>
  <si>
    <t>Housing Policy Debate</t>
  </si>
  <si>
    <t>McClure, Kirk (7007021532)</t>
  </si>
  <si>
    <t>McClure K.</t>
  </si>
  <si>
    <t>2-s2.0-77954209933</t>
  </si>
  <si>
    <t>Really Simple Syndication (RSS) feeds have been used in academic libraries to follow new information posted on blogs, wikis and web sites. Science, Technology and Medicine (STM) databases also offer RSS feeds which can be used by science librarians to track research being conducted in their subject areas. The knowledge gained from these constantly updated sources can help in collection development activities. RSS feeds can also be used to highlight grant-funded research and monitor trends in Open Access publishing. This article documents some unique ways of using RSS feeds from STM databases. © 2010, Rajiv Nariani.</t>
  </si>
  <si>
    <r>
      <rPr>
        <u/>
        <sz val="10"/>
        <color indexed="8"/>
        <rFont val="Helvetica Neue"/>
        <family val="2"/>
      </rPr>
      <t>https://www.scopus.com/inward/record.uri?eid=2-s2.0-77954209933&amp;partnerID=40&amp;md5=5d63bfba80a561a3baf47231f116ce27</t>
    </r>
  </si>
  <si>
    <t>Issues in Science and Technology Librarianship</t>
  </si>
  <si>
    <t>Nariani, Rajiv (35196489300)</t>
  </si>
  <si>
    <t>Nariani R.</t>
  </si>
  <si>
    <t>2-s2.0-77952009651</t>
  </si>
  <si>
    <t>All Open Access; Green Open Access; Hybrid Gold Open Access</t>
  </si>
  <si>
    <t>Firm size; Hybrid governance; Investment syndication; Resource access capabilities; Resource access needs; Transaction cost economics; Venture capital</t>
  </si>
  <si>
    <t>Drawing from the resource-based view and transaction costs economics, we develop a theoretical framework to explain why small and large firms face different levels of resource access needs and resource access capabilities, which mediate the relationship between firm size and hybrid governance. Employing a sample of 317 venture capital firms, drawn across six European countries, we empirically assess our framework in the context of venture capital syndication. We estimate a path model using structural equation modeling and find, consistent with our theoretical framework, mediating effects of different types of resource access needs and resource access capabilities between VC firm size and syndication frequency. These findings advance the small business literature by highlighting the trade-offs that size imposes on firms that seek to manage their access to external resources through hybrid governance strategies. © 2008 The Author(s).</t>
  </si>
  <si>
    <r>
      <rPr>
        <u/>
        <sz val="10"/>
        <color indexed="8"/>
        <rFont val="Helvetica Neue"/>
        <family val="2"/>
      </rPr>
      <t>https://www.scopus.com/inward/record.uri?eid=2-s2.0-77952009651&amp;doi=10.1007%2fs11187-008-9126-x&amp;partnerID=40&amp;md5=004e8b205b4355fcd9870852ceeba811</t>
    </r>
  </si>
  <si>
    <t>6507982114; 8393377200; 7401558861; 6507729096; 7004487875</t>
  </si>
  <si>
    <t>Verwaal, Ernst (6507982114); Bruining, Hans (8393377200); Wright, Mike (7401558861); Manigart, Sophie (6507729096); Lockett, Andy (7004487875)</t>
  </si>
  <si>
    <t>Verwaal E.; Bruining H.; Wright M.; Manigart S.; Lockett A.</t>
  </si>
  <si>
    <t>2-s2.0-77951803079</t>
  </si>
  <si>
    <t>Earnings management; Expense classification; Pre-tax earnings; Tax credit</t>
  </si>
  <si>
    <t>Examining corporate investment in low-income housing tax credits reveals that firms are willing to incur costs in order to manage the income statement classification of an expense. Accounting rules allow Investors who purchase a tax benefit guarantee to amortize their equity In a real estate partnership as a tax expense, rather than as an operating expense, thus avoiding a reduction in pre-tax earnings. Using confidential data from tax credit syndicators, I model the market price of a tax credit as a function of the existence of the guarantee, controlling for foreclosure risk on the underlying real estate. The results are consistent with the hypothesis that an economically significant amount of the guarantee fee Is paid by corporate investors for the right to use an accounting method that avoids reductions in pre-tax earnings.</t>
  </si>
  <si>
    <r>
      <rPr>
        <u/>
        <sz val="10"/>
        <color indexed="8"/>
        <rFont val="Helvetica Neue"/>
        <family val="2"/>
      </rPr>
      <t>https://www.scopus.com/inward/record.uri?eid=2-s2.0-77951803079&amp;doi=10.2308%2faccr.2010.85.2.637&amp;partnerID=40&amp;md5=32021e22a032039b73e16e6e280028cb</t>
    </r>
  </si>
  <si>
    <t>Accounting Review</t>
  </si>
  <si>
    <t>Robinson, Leslie A. (55426943100)</t>
  </si>
  <si>
    <t>Robinson L.A.</t>
  </si>
  <si>
    <t>2-s2.0-78951471691</t>
  </si>
  <si>
    <t>Credit crisis; Institutional investors; LBO; Syndicated loans</t>
  </si>
  <si>
    <t>Between 2001 and 2007, annual institutional funding in highly leveraged loans went up from $32 billion to $426 billion, accounting for nearly 70% of the jump in total syndicated loan issuance over the same period. Did the inflow of institutional funding in the syndicated loan market lead to mispricing of credit? To understand this relation, we look at the institutional demand pressure defined as the number of days a loan remains in syndication. Using market-level and cross-sectional variation in time-on-the-market, we find that a shorter syndication period is associated with a lower final interest rate. The relation is robust to the use of institutional fund flow as an instrument. Furthermore, we find significant price differences between institutional investors' tranches and banks' tranches of the same loans, even though they share the same underlying fundamentals. Increasing demand pressure causes the interest rate on institutional tranches to fall below the interest rate on bank tranches. Overall, a one-standard-deviation reduction in average time-on-the-market decreases the interest rate for institutional loans by over 30 basis points per annum. While this effect is significantly larger for loan tranches bought by collateralized debt obligations (CDOs), it is not fully explained by their role. © 2010 Elsevier B.V.</t>
  </si>
  <si>
    <r>
      <rPr>
        <u/>
        <sz val="10"/>
        <color indexed="8"/>
        <rFont val="Helvetica Neue"/>
        <family val="2"/>
      </rPr>
      <t>https://www.scopus.com/inward/record.uri?eid=2-s2.0-78951471691&amp;doi=10.1016%2fj.jfineco.2010.10.009&amp;partnerID=40&amp;md5=ca8a1b08b21f462dc219c5d89dda171b</t>
    </r>
  </si>
  <si>
    <t>26323576100; 36601492600</t>
  </si>
  <si>
    <t>Ivashina, Victoria (26323576100); Sun, Zheng (36601492600)</t>
  </si>
  <si>
    <t>Ivashina V.; Sun Z.</t>
  </si>
  <si>
    <t>2-s2.0-77951622104</t>
  </si>
  <si>
    <t>Financial distress; Information asymmetry; Keiretsu; Main bank; Syndicated loan</t>
  </si>
  <si>
    <t>This paper examines how borrower firm characteristics affect syndicate size structure in the Japanese loan market for the 1999-2003 period when the banking system is undergoing a major consolidation. We find that syndicates are smaller when borrowers have higher credit risk and when borrowers present larger information asymmetries to the lending group. Interestingly, however, these results are primarily driven by keiretsu (business group) firms. This suggests that the benefits of enhanced monitoring and superior renegotiation prospects are especially useful for banks participating in syndicated loans to Keiretsu firms in Japan rather than informationally opaque, independent firms. © 2010 Elsevier Inc.</t>
  </si>
  <si>
    <r>
      <rPr>
        <u/>
        <sz val="10"/>
        <color indexed="8"/>
        <rFont val="Helvetica Neue"/>
        <family val="2"/>
      </rPr>
      <t>https://www.scopus.com/inward/record.uri?eid=2-s2.0-77951622104&amp;doi=10.1016%2fj.frl.2010.02.001&amp;partnerID=40&amp;md5=53900e64e8745e6cdfcc02a6da57c49a</t>
    </r>
  </si>
  <si>
    <t>35746694900; 14012848400; 6701674034; 56010356500</t>
  </si>
  <si>
    <t>Lee, Sang Whi (35746694900); Kwag, Seung-Woog (Austin) (14012848400); Mullineaux, Donald J. (6701674034); Park, Kwangwoo (56010356500)</t>
  </si>
  <si>
    <t>Lee S.W.; Kwag S.-W.(A.); Mullineaux D.J.; Park K.</t>
  </si>
  <si>
    <t>2-s2.0-84881931385</t>
  </si>
  <si>
    <t>Implementation; Industrial marketing; Key Account Management; Sales management; Strategic Account Management</t>
  </si>
  <si>
    <t>This paper investigates the under-researched area of key account management (KAM) implementation through a systematic review of the literature, syndications with a panel of industry exemplars, and a survey investigating how organisations implement KAM. Through this we identify a stage model that identifies not only how companies currently transition to KAM in practice, but also suggests how they could improve their chances of success in transitioning to KAM. We demonstrate the fundamental elements of a KAM programme and the extent to which companies feel KAM has met their pre-implementation expectations. © Westburn Publishers Ltd.</t>
  </si>
  <si>
    <r>
      <rPr>
        <u/>
        <sz val="10"/>
        <color indexed="8"/>
        <rFont val="Helvetica Neue"/>
        <family val="2"/>
      </rPr>
      <t>https://www.scopus.com/inward/record.uri?eid=2-s2.0-84881931385&amp;doi=10.1362%2f026725709X479354&amp;partnerID=40&amp;md5=53b0caf8baa3274ce3236686567592a9</t>
    </r>
  </si>
  <si>
    <t>9-10</t>
  </si>
  <si>
    <t>7202939668; 8439309500</t>
  </si>
  <si>
    <t>Davies, Iain A. (7202939668); Ryals, Lynette J. (8439309500)</t>
  </si>
  <si>
    <t>Davies I.A.; Ryals L.J.</t>
  </si>
  <si>
    <t>2-s2.0-77953233477</t>
  </si>
  <si>
    <t>AMEX; Listing requirements; NASDAQ; NYSE listings; Propensity score; Syndicated corporate loans</t>
  </si>
  <si>
    <t>This paper examines the relationship between borrowing rates and switching the listing of a firm's stock to the NYSE. Using a sample of syndicated corporate loans, we find that firms switching from either NASDAQ or AMEX to NYSE experience a significant decrease in borrowing rates for revolving loans and pay lower commitment fees for the unused portion of these lines. The results are robust when using a propensity score matching technique to identify non-switching firms that match switching firms along an array of loan and firm specific characteristics. The empirical findings in this paper have implications for the global markets, given the continued consolidation of international equity exchanges. © 2010 Elsevier Inc.</t>
  </si>
  <si>
    <r>
      <rPr>
        <u/>
        <sz val="10"/>
        <color indexed="8"/>
        <rFont val="Helvetica Neue"/>
        <family val="2"/>
      </rPr>
      <t>https://www.scopus.com/inward/record.uri?eid=2-s2.0-77953233477&amp;doi=10.1016%2fj.gfj.2010.03.002&amp;partnerID=40&amp;md5=bf46406ec11abec0e392df81fec65dae</t>
    </r>
  </si>
  <si>
    <t>Global Finance Journal</t>
  </si>
  <si>
    <t>8409483700; 7201496015; 9433478000; 7005616790</t>
  </si>
  <si>
    <t>Gottesman, Aron A. (8409483700); Nam, Jouahn (7201496015); Thornton, John H. (9433478000); Wynne, Kevin (7005616790)</t>
  </si>
  <si>
    <t>Gottesman A.A.; Nam J.; Thornton J.H.; Wynne K.</t>
  </si>
  <si>
    <t>2-s2.0-47049130961</t>
  </si>
  <si>
    <t>Beazley; Blast zone; Insurance; Lloyd's of London; Probability; Terrorism</t>
  </si>
  <si>
    <t>It has been said that terrorism as a risk is uninsurable because it lacks a statistical basis for analysis and, fundamentally, is a man-made phenomenon. Adrian Lewers, a terrorism, political risk and credit underwriter at Lloyd's syndicate Beazley, discusses some of the factors that permit businesses and insurers to evaluate both the risk and threat of a terrorist event in the absence of pure statistical analysis. © 2008, Inderscience Publishers.</t>
  </si>
  <si>
    <r>
      <rPr>
        <u/>
        <sz val="10"/>
        <color indexed="8"/>
        <rFont val="Helvetica Neue"/>
        <family val="2"/>
      </rPr>
      <t>https://www.scopus.com/inward/record.uri?eid=2-s2.0-47049130961&amp;doi=10.1504%2fGBER.2008.019023&amp;partnerID=40&amp;md5=09cd66e24045b9f50de99d4e6a90659b</t>
    </r>
  </si>
  <si>
    <t>Global Business and Economics Review</t>
  </si>
  <si>
    <t>Lewers, Adrian (24465521100)</t>
  </si>
  <si>
    <t>Lewers A.</t>
  </si>
  <si>
    <t>2-s2.0-77954493218</t>
  </si>
  <si>
    <t>Industrial management; Compensation scheme; Corporate entrepreneurship; Corporate venture capital; Equity investment; Managerial actions; New technologies; Parallel patterns; Principal agents; Venture Capital; Venture capitalists; Investments</t>
  </si>
  <si>
    <t>Compensation; Corporate entrepreneurship; Incentives; Principal-agent framework; Venture capital</t>
  </si>
  <si>
    <t>This paper investigates the effect of compensation of corporate personnel on their investment in new technologies. We focus on a specific corporate activity, namely corporate venture capital (CVC), describing minority equity investment by established-firms in entrepreneurial ventures. The setting offers an opportunity to compare corporate investors to investment experts, the independent venture capitalists (IVCs). On average, we observe a performance gap between corporate investors and their independent counterparts. Interestingly, the performance gap is sensitive to CVCs' compensation scheme: it is the largest when CVC personnel are awarded performance pay. Not only do we study the association between incentives and performance but we also document a direct relationship between incentives and the actions managers undertake. For example, we observe disparity between the number of participants in venture capital syndicates that involve a corporate investor, and those that consist solely of IVCs. The disparity shrinks substantially, however, for a subset of CVCs that compensate their personnel using performance pay. We find a parallel pattern when analyzing the relationship between compensation and another investment practice, staging of investment. To conclude, the paper investigates the three elements of the principal-agent framework, thus providing direct evidence that compensation schemes (incentives) shape investment practices (managerial action), and ultimately investors' outcome (performance). Copyright © 2010 John Wiley &amp; Sons, Ltd.</t>
  </si>
  <si>
    <r>
      <rPr>
        <u/>
        <sz val="10"/>
        <color indexed="8"/>
        <rFont val="Helvetica Neue"/>
        <family val="2"/>
      </rPr>
      <t>https://www.scopus.com/inward/record.uri?eid=2-s2.0-77954493218&amp;doi=10.1002%2fsmj.851&amp;partnerID=40&amp;md5=41d7d3ecf08a2e283b01bab28dd85283</t>
    </r>
  </si>
  <si>
    <t>8982966400; 7004993751</t>
  </si>
  <si>
    <t>Dushnitsky, Gary (8982966400); Shapira, Zur (7004993751)</t>
  </si>
  <si>
    <t>Dushnitsky G.; Shapira Z.</t>
  </si>
  <si>
    <t>2-s2.0-34547914551</t>
  </si>
  <si>
    <t>I model strategic interaction among issuers, underwriters, retail investors, and institutional investors when the secondary market has limited price transparency. Search costs for retail investors lead to price dispersion in the secondary market, while the price for institutional investors is infinitely elastic. Because retail distribution capacity is assumed to be limited for each underwriter-dealer, Bertrand competition breaks down in the primary market and new issues are underpriced in equilibrium. Syndicates emerge in which underwriters bid symmetrically, with quantities allocated internally to efficiently utilize retail distribution capacity. © 2007 by The American Finance Association.</t>
  </si>
  <si>
    <r>
      <rPr>
        <u/>
        <sz val="10"/>
        <color indexed="8"/>
        <rFont val="Helvetica Neue"/>
        <family val="2"/>
      </rPr>
      <t>https://www.scopus.com/inward/record.uri?eid=2-s2.0-34547914551&amp;doi=10.1111%2fj.1540-6261.2007.01250.x&amp;partnerID=40&amp;md5=26cb1ddba42427be4279ff0538baf3dc</t>
    </r>
  </si>
  <si>
    <t>Green, Richard C. (7403917219)</t>
  </si>
  <si>
    <t>Green R.C.</t>
  </si>
  <si>
    <t>2-s2.0-60849111695</t>
  </si>
  <si>
    <t>Federal funding; Infrastructure; Interdisciplinary collaboration; Investigator-initiated research; Mentoring</t>
  </si>
  <si>
    <t>Accomplishments of a research development program (RDP) funded by the National Institute on Drug Abuse in the University of Texas at Austin School of Social Work (UT-SSW) were far-reaching. Benefits included training for faculty and doctoral students on the federal grant proposal process, an increase in investigator-initiated research development and proposal submissions, and substantial research productivity on a broad range of topics that involve substance abuse treatment and prevention in underserved populations. Critical to this success were mentoring opportunities facilitated by the RDP that fostered UT-SSW investigators in developing their research agendas and cultivating interdisciplinary collaborations. The RDP also represented a culture shift for faculty who were accustomed to conducting agency-initiated program evaluation research that often requires a less extensive proposal process. Through mentoring from the RDP principal investigator, coinvestigator, and other National Institutes of Health-funded researchers, faculty and doctoral students learned important lessons about the need to expand their research agendas, conduct preliminary studies, establish research reputations, and gain experience on other federally funded projects before successfully competing for their own federal funding. © 2008 National Association of Social Workers.</t>
  </si>
  <si>
    <r>
      <rPr>
        <u/>
        <sz val="10"/>
        <color indexed="8"/>
        <rFont val="Helvetica Neue"/>
        <family val="2"/>
      </rPr>
      <t>https://www.scopus.com/inward/record.uri?eid=2-s2.0-60849111695&amp;doi=10.1093%2fswr%2f32.4.269&amp;partnerID=40&amp;md5=6de67034923d057805d9c7dac9a546c7</t>
    </r>
  </si>
  <si>
    <t>Social Work Research</t>
  </si>
  <si>
    <t>7402975859; 6602879224; 6603567214; 6603276684; 7103121261; 7401649883</t>
  </si>
  <si>
    <t>Lewis, Carol M. (7402975859); DiNitto, Diana (6602879224); McRoy, Ruth G. (6603567214); Shorkey, Clay (6603276684); Spence, Richard (7103121261); White, Barbara (7401649883)</t>
  </si>
  <si>
    <t>Lewis C.M.; DiNitto D.; McRoy R.G.; Shorkey C.; Spence R.; White B.</t>
  </si>
  <si>
    <t>2-s2.0-78650787508</t>
  </si>
  <si>
    <t>F21; G24; Internationalization; Syndication; Ties; Venture capital</t>
  </si>
  <si>
    <t>Using a unique global dataset from developed countries, this paper provides evidence that not only traditional determinants of international capital flows affect cross-border venture capital flows, but that ties among local venture capital investors are related to size and style of these flows. Our results on size indicate that both number and value of cross-border flows between two countries increase with tie intensities within the local venture capital industries in both countries. Our results on style suggest that strong local ties go hand in hand with more intensive ties to foreign investors. Thus, rather than protecting the local market and fending off competition from foreign investors, local tie intensity seems to stimulate international syndication and expansion of venture capital financing across borders, which allows venture capital investors to build geographically diversified portfolios and to add value by building cross-border syndicates. These effects seem to be stronger for those foreign investors who already have experience in the particular destination country. © 2010 The Board of Trustees of the University of Illinois.</t>
  </si>
  <si>
    <r>
      <rPr>
        <u/>
        <sz val="10"/>
        <color indexed="8"/>
        <rFont val="Helvetica Neue"/>
        <family val="2"/>
      </rPr>
      <t>https://www.scopus.com/inward/record.uri?eid=2-s2.0-78650787508&amp;doi=10.1016%2fj.qref.2010.09.005&amp;partnerID=40&amp;md5=88685eabcfbfac3be22b02630ddf85fd</t>
    </r>
  </si>
  <si>
    <t>57221405309; 15832849600</t>
  </si>
  <si>
    <t>Tykvová, Tereza (57221405309); Schertler, Andrea (15832849600)</t>
  </si>
  <si>
    <t>Tykvová T.; Schertler A.</t>
  </si>
  <si>
    <t>2-s2.0-42449123076</t>
  </si>
  <si>
    <t>capital formation; cross-border relations; foreign direct investment; investment location; labor division; market conditions; model; social capital</t>
  </si>
  <si>
    <t>Cross-border investment readiness; Cross-border venture capital; International social capital</t>
  </si>
  <si>
    <t>Examining an increasingly prevalent but under-researched phenomenon, cross-border venture capital investments, it is observed that local venture capitalists typically invest first, followed by foreign venture capitalists in later rounds. A model is developed that explains the role of a domestic venture capital investor in attracting foreign investors and which also accounts for the impact of various circumstances on the importance of this role. In our model based on analysis of nine cross-border venture capital-backed companies, local venture capitalists have several important roles in increasing the venture's cross-border investment readiness including advice to operational management and contributing contacts and local market knowledge. The importance of these roles is mitigated if the entrepreneurial team is highly experienced or if the home market is not important for the venture. The prominence of the local investor has signalling value. Finally, the local investor's international social capital facilitates the formation of cross-border syndicates. Overall, the model developed in the paper contributes to a better understanding of cross-border venture capital and in particular to the division of labour between domestic and foreign venture capitalists in international venture capital syndicates. The paper also contributes to the emerging literature on international social capital.</t>
  </si>
  <si>
    <r>
      <rPr>
        <u/>
        <sz val="10"/>
        <color indexed="8"/>
        <rFont val="Helvetica Neue"/>
        <family val="2"/>
      </rPr>
      <t>https://www.scopus.com/inward/record.uri?eid=2-s2.0-42449123076&amp;doi=10.1080%2f08985620701795442&amp;partnerID=40&amp;md5=54ff9516845fb5671ca30a3aad8c325a</t>
    </r>
  </si>
  <si>
    <t>Mäkelä, Markus M. (8922755200); Maula, Markku V. (8211460700)</t>
  </si>
  <si>
    <t>Mäkelä M.M.; Maula M.V.</t>
  </si>
  <si>
    <t>2-s2.0-79960399868</t>
  </si>
  <si>
    <t>Financial policy; Syndication; Venture capital</t>
  </si>
  <si>
    <t>We examine syndication in venture capital (VC) investments between 1980 and 2005. We argue that VC firms syndicate investments to mitigate human capital and financial constraints within individual VC firms and to reduce uncertainty about firm value. Our results are consistent with those arguments. We find that syndication is more likely for firms in the earliest stage of development and firms in the last stage of development as private firms (when human capital investments are greatest), for firms requiring the largest amounts of financial capital, and for firms with greater growth opportunities (those that are most difficult to value). © 2010, The Eastern Finance Association.</t>
  </si>
  <si>
    <r>
      <rPr>
        <u/>
        <sz val="10"/>
        <color indexed="8"/>
        <rFont val="Helvetica Neue"/>
        <family val="2"/>
      </rPr>
      <t>https://www.scopus.com/inward/record.uri?eid=2-s2.0-79960399868&amp;doi=10.1111%2fj.1540-6288.2010.00261.x&amp;partnerID=40&amp;md5=bf203cb99f932c0c02a38009a5e08dd9</t>
    </r>
  </si>
  <si>
    <t>Financial Review</t>
  </si>
  <si>
    <t>6602634159; 36553219200</t>
  </si>
  <si>
    <t>Deli, Daniel N. (6602634159); Santhanakrishnan, Mukunthan (36553219200)</t>
  </si>
  <si>
    <t>Deli D.N.; Santhanakrishnan M.</t>
  </si>
  <si>
    <t>2-s2.0-70449626242</t>
  </si>
  <si>
    <t>Corporate governance; Entrepreneurial finance; Syndication; Venture capital</t>
  </si>
  <si>
    <t>We analyze governance with a new dataset on investments of venture capitalists in 3848 portfolio firms in 39 countries from North and South America, Europe and Asia spanning 1971-2003. We provide evidence that cross-country differences in legality, including legal origin and accounting standards, have a significant impact on the governance structure of investments in the VC industry: better laws facilitate faster deal screening and deal origination, a higher probability of syndication and a lower probability of potentially harmful co-investment, and facilitate investor board representation of the investor. We also show that country-specific differences exist apart from legal and economic development. © 2008 Elsevier Inc. All rights reserved.</t>
  </si>
  <si>
    <r>
      <rPr>
        <u/>
        <sz val="10"/>
        <color indexed="8"/>
        <rFont val="Helvetica Neue"/>
        <family val="2"/>
      </rPr>
      <t>https://www.scopus.com/inward/record.uri?eid=2-s2.0-70449626242&amp;doi=10.1016%2fj.jbusvent.2008.07.001&amp;partnerID=40&amp;md5=e2bebaa18c36d022de473e4cf153e261</t>
    </r>
  </si>
  <si>
    <t>54790580000; 57214431364; 7003685921</t>
  </si>
  <si>
    <t>Cumming, Douglas (54790580000); Schmidt, Daniel (57214431364); Walz, Uwe (7003685921)</t>
  </si>
  <si>
    <t>Cumming D.; Schmidt D.; Walz U.</t>
  </si>
  <si>
    <t>2-s2.0-42249103289</t>
  </si>
  <si>
    <t>We examine the performance effects of two knowledge-driven strategies - internal knowledge development and external knowledge access through inter-firm relationships - in the context of venture capital investing. Using longitudinal data on the investments, syndication, and performance of 200 US-based venture capital firms, we find that investing in industries in which a firm has more knowledge and investing with more or familiar external partners enhances investment performance. In addition, we reveal important interactions between the two strategies, such that access to external knowledge is particularly beneficial when the investment exposes gaps in the firm's own expertise. Thus, access to external knowledge is more effective when an incongruity exists between what the firm knows and what it intends to do. We discuss the study's implications for organizational knowledge and learning, strategic alliance, and venture capital literature. © Blackwell Publishing Ltd 2007.</t>
  </si>
  <si>
    <r>
      <rPr>
        <u/>
        <sz val="10"/>
        <color indexed="8"/>
        <rFont val="Helvetica Neue"/>
        <family val="2"/>
      </rPr>
      <t>https://www.scopus.com/inward/record.uri?eid=2-s2.0-42249103289&amp;doi=10.1111%2fj.1467-6486.2007.00747.x&amp;partnerID=40&amp;md5=86e340e2eb274ca3a2a0e1dc686c68d9</t>
    </r>
  </si>
  <si>
    <t>De Clercq, Dirk (57207501958); Dimov, Dimo (8107928200)</t>
  </si>
  <si>
    <t>De Clercq D.; Dimov D.</t>
  </si>
  <si>
    <t>2-s2.0-78951476971</t>
  </si>
  <si>
    <t>Conflict of interest; Hedge funds; Private information; Short-selling; Syndicated loans</t>
  </si>
  <si>
    <t>This paper investigates an important contemporary issue relating to the involvement of hedge funds in the syndicated loan market. In particular, we investigate the potential conflicts of interest that arise when hedge funds make syndicated loans and take short positions in the equity of borrowing firms. We find evidence consistent with the short-selling of the equity of the hedge fund borrowers prior to public announcements of both loan originations and loan amendments. We also find that hedge funds are more likely to lend to highly leveraged, lower credit quality firms, where access to private information is potentially the most valuable and where trading on such information could lead to enhanced profits. Overall, our results have important implications for the current debate regarding regulating the hedge fund industry. © 2010 Elsevier B.V.</t>
  </si>
  <si>
    <r>
      <rPr>
        <u/>
        <sz val="10"/>
        <color indexed="8"/>
        <rFont val="Helvetica Neue"/>
        <family val="2"/>
      </rPr>
      <t>https://www.scopus.com/inward/record.uri?eid=2-s2.0-78951476971&amp;doi=10.1016%2fj.jfineco.2010.10.002&amp;partnerID=40&amp;md5=0349217b0b4838bc879dea1662ef74bb</t>
    </r>
  </si>
  <si>
    <t>6602109554; 7003530316; 7201876725; 36844647500</t>
  </si>
  <si>
    <t>Massoud, Nadia (6602109554); Nandy, Debarshi (7003530316); Saunders, Anthony (7201876725); Song, Keke (36844647500)</t>
  </si>
  <si>
    <t>Massoud N.; Nandy D.; Saunders A.; Song K.</t>
  </si>
  <si>
    <t>2-s2.0-53949105644</t>
  </si>
  <si>
    <t>Africa; Nigeria; Sub-Saharan Africa; West Africa; banking; central bank; economic development; financial services; monetary policy; small and medium-sized enterprise</t>
  </si>
  <si>
    <t>Banking; Community banks; Economic development; Nigeria</t>
  </si>
  <si>
    <t>The Decree 46 of 1992 created the National Board for Community Banks which was granted the power to license community banks. Community banks were created to: (1) promote rural development through provision of banking and financial services, (2) enhance rural productive activities, and (3) improve economic status of small-scale producers in rural and urban areas. According to Marx (2004), Nigeria has a dynamic informal financial sector. A key to growth strategy is to assist the development of this informal sector. The recent government policy to rid the economy of community banks defeats the original purpose underlying the creation of community banks. In view of the important role of community banks in Nigeria, the authors propose that community banks should continue to be rural financial institutions with specialized methods to serve broad segments of the rural population. The National Board for Community Banks should be vested with power to license, monitor and regulate community banks, and the regulatory power of the Central Bank of Nigeria over community banks should not go beyond that necessary for the performance of its monetary policy function. Furthermore, a partnership should be formed between the National Board for Community Banks, National Association of Community Banks and the Nigeria Agricultural, Cooperative and Rural Development Bank for the purpose of funding rural ventures through loan syndication. The Bankers' Committee initiative for small and medium enterprises funding should be channeled through the Nigeria Agricultural, Cooperative and Rural Development Bank.</t>
  </si>
  <si>
    <r>
      <rPr>
        <u/>
        <sz val="10"/>
        <color indexed="8"/>
        <rFont val="Helvetica Neue"/>
        <family val="2"/>
      </rPr>
      <t>https://www.scopus.com/inward/record.uri?eid=2-s2.0-53949105644&amp;partnerID=40&amp;md5=8eff405659aaa7b910765ca2f5930318</t>
    </r>
  </si>
  <si>
    <t>Savings and Development</t>
  </si>
  <si>
    <t>6505870556; 25230433400; 55499924800</t>
  </si>
  <si>
    <t>Ayadi, O. Felix (6505870556); Hyman, Ladelle M. (25230433400); Williams, Johnnie (55499924800)</t>
  </si>
  <si>
    <t>Ayadi O.F.; Hyman L.M.; Williams J.</t>
  </si>
  <si>
    <t>2-s2.0-73249142025</t>
  </si>
  <si>
    <t>Expertise; Resource-based strategy; Syndication; Venture capital</t>
  </si>
  <si>
    <t>Building on Huang and Xu's (2003) financial syndication model, we model syndication for expertise, and examine its impact on post-investment, venture capitalist involvement. We compare the performances of financial versus expertise motives on the decision to finance innovation. © 2009 Elsevier B.V. All rights reserved.</t>
  </si>
  <si>
    <r>
      <rPr>
        <u/>
        <sz val="10"/>
        <color indexed="8"/>
        <rFont val="Helvetica Neue"/>
        <family val="2"/>
      </rPr>
      <t>https://www.scopus.com/inward/record.uri?eid=2-s2.0-73249142025&amp;doi=10.1016%2fj.econlet.2009.10.004&amp;partnerID=40&amp;md5=3abd059ef5c29da316a63b7675fa611d</t>
    </r>
  </si>
  <si>
    <t>35263720700; 35109554200</t>
  </si>
  <si>
    <t>Dal-Pont Legrand, Muriel (35263720700); Pommet, Sophie (35109554200)</t>
  </si>
  <si>
    <t>Dal-Pont Legrand M.; Pommet S.</t>
  </si>
  <si>
    <t>2-s2.0-54049127815</t>
  </si>
  <si>
    <t>Angel syndicates; Business angel networks (BANs); Business angels; Definitions; Measurement</t>
  </si>
  <si>
    <t>Business angels play a critical role in the creation of an entrepreneurial climate. However, measuring business angel investment activity on either a cross-sectional or time series basis is extremely problematic. This paper reviews various approaches to measuring business angel investment activity: simple extrapolations, supply-side approaches, demand-side approaches, hybrid approaches, investment-oriented approaches, tax incentive schemes and angel syndicates. It advocates that all developed countries should produce time series data on business angel investment activity to provide policy-makers with an overview of the financing environment and to monitor the effects of interventions in the market. This requires a clear definition of a business angel and a focus on investments rather than investors. The paper recommends a multi-methods approach to collecting data on the UK business angel market.</t>
  </si>
  <si>
    <r>
      <rPr>
        <u/>
        <sz val="10"/>
        <color indexed="8"/>
        <rFont val="Helvetica Neue"/>
        <family val="2"/>
      </rPr>
      <t>https://www.scopus.com/inward/record.uri?eid=2-s2.0-54049127815&amp;doi=10.1080%2f13691060802380098&amp;partnerID=40&amp;md5=c5ec19577a52b9d652584aabdd609401</t>
    </r>
  </si>
  <si>
    <t>2-s2.0-77951156010</t>
  </si>
  <si>
    <t>banking; capital market; credit provision; debt; financial market; lending behavior</t>
  </si>
  <si>
    <t>What is the influence of the banking environment on bank syndicate structure? We provide empirical evidence on this issue by examining the influence of several banking environment characteristics, including the structure of the banking market, financial development, banking regulation and supervision and legal risk, on the structure of bank syndicates. The results of a cross-country analysis performed on a sample of 15586 syndicated loan facilities for borrowers from 24 countries confirm that syndicate structure is influenced by banking environment in a way consistent with minimizing agency costs and efficient re-contracting objectives. © 2010 Taylor &amp; Francis.</t>
  </si>
  <si>
    <r>
      <rPr>
        <u/>
        <sz val="10"/>
        <color indexed="8"/>
        <rFont val="Helvetica Neue"/>
        <family val="2"/>
      </rPr>
      <t>https://www.scopus.com/inward/record.uri?eid=2-s2.0-77951156010&amp;doi=10.1080%2f09603100903459899&amp;partnerID=40&amp;md5=d15dfc6c786957b50664528e75720126</t>
    </r>
  </si>
  <si>
    <t>Godlewski, Christophe J. (21742660600)</t>
  </si>
  <si>
    <t>Godlewski C.J.</t>
  </si>
  <si>
    <t>2-s2.0-77956409668</t>
  </si>
  <si>
    <t>This article explores the rationale of syndications of institutional venture capital investors when they fund start-ups. There is an implicit labor division between institutional venture capital investors in which pure venture capital firms are in charge of converting investment uncertainty into risk by funding the seed stage of start-ups. The other investors invest in the following stages to sustain the start-ups' development. Relationships between investors are also handled following informal rules. Exchanges between institutional venture capital investors are based on a reciprocity that follows the informal principles of the gift exchange theory. © 2009 Baylor University.</t>
  </si>
  <si>
    <r>
      <rPr>
        <u/>
        <sz val="10"/>
        <color indexed="8"/>
        <rFont val="Helvetica Neue"/>
        <family val="2"/>
      </rPr>
      <t>https://www.scopus.com/inward/record.uri?eid=2-s2.0-77956409668&amp;doi=10.1111%2fj.1540-6520.2009.00356.x&amp;partnerID=40&amp;md5=909bd299d22a193dc38d3b948e0d0a3e</t>
    </r>
  </si>
  <si>
    <t>Ferrary, Michel (6603651996)</t>
  </si>
  <si>
    <t>Ferrary M.</t>
  </si>
  <si>
    <t>2-s2.0-84893349287</t>
  </si>
  <si>
    <t>This article focuses on misaligned incentives in the lending process caused by the shift from the traditional relationship banking model to a more transaction-oriented 'originateto-distribute' model of bank finance as one of the major factors contributing to the financial crisis of the years 2007-2009. Based on a theoretical analysis of banks as financial intermediaries and the agency costs involved if banks distribute assets they have created to other parties in the financial system, empirical studies are reviewed which demonstrate that market mechanisms apparently contain these agency costs in loan syndications and loan sales, but failed to do so in securitisations during the years before the onset of the financial crisis. The EU has already reacted to this breakdown of market mechanisms by an amendment to the Capital Requirements Directive with the purpose of aligning incentives in securitisation transactions by getting more securitiser 'skin in the game'. Similar legislation has been adopted in the US. This article places the EU and US response to perceived shortcomings in securitisations in the context of the theoretical and empirical literature and discusses alternative regulatory solutions.</t>
  </si>
  <si>
    <r>
      <rPr>
        <u/>
        <sz val="10"/>
        <color indexed="8"/>
        <rFont val="Helvetica Neue"/>
        <family val="2"/>
      </rPr>
      <t>https://www.scopus.com/inward/record.uri?eid=2-s2.0-84893349287&amp;doi=10.1017%2fS1867299X00001367&amp;partnerID=40&amp;md5=5e60208e23180ce57b3bfbd1a56b413e</t>
    </r>
  </si>
  <si>
    <t>European Journal of Risk Regulation</t>
  </si>
  <si>
    <t>Lenhard, Anselm (56024196500)</t>
  </si>
  <si>
    <t>Lenhard A.</t>
  </si>
  <si>
    <t>2-s2.0-70349089695</t>
  </si>
  <si>
    <t>Corporate venture capital; Financial contracting; Product market relationships; Strategic investing; Venture capital</t>
  </si>
  <si>
    <t>We analyze financial contracting in start-ups backed by corporate venture capitalists (CVCs). CVCs' strategic goals can economically hurt or benefit the start-ups, depending on product market relationships between start-ups and CVC parents. Empirically, start-ups receive funding from both complementary and competitive CVC parents. However, start-up insiders commonly limit the influence of competitive CVCs, awarding them lower board power, while retaining higher board representation for themselves. Second, lead CVCs receive lower board representation, indicating heightened concerns about their greater influence in start-ups' early stages. Finally, start-ups extract higher valuations from competitive CVCs, reflecting greater moral hazard problems. Overall, CVC strategic objectives affect their early inclusion in VC syndicates, their control rights and share pricing. © 2009 Elsevier Inc. All rights reserved.</t>
  </si>
  <si>
    <r>
      <rPr>
        <u/>
        <sz val="10"/>
        <color indexed="8"/>
        <rFont val="Helvetica Neue"/>
        <family val="2"/>
      </rPr>
      <t>https://www.scopus.com/inward/record.uri?eid=2-s2.0-70349089695&amp;doi=10.1016%2fj.jfi.2009.06.001&amp;partnerID=40&amp;md5=042bdc2aed145a57a3ff55365bf236ed</t>
    </r>
  </si>
  <si>
    <t>6506697849; 25422499700</t>
  </si>
  <si>
    <t>Masulis, Ronald W. (6506697849); Nahata, Rajarishi (25422499700)</t>
  </si>
  <si>
    <t>Masulis R.W.; Nahata R.</t>
  </si>
  <si>
    <t>2-s2.0-77954445063</t>
  </si>
  <si>
    <t>foreign direct investment; multinational corporations (MNCs) and enterprises (MNEs); project finance; transaction cost economics</t>
  </si>
  <si>
    <t>In this paper a theoretical framework is developed to explain why multinational enterprises invest in infrastructure through the mode of project finance (PF) instead of using corporate finance. Infrastructure assets are susceptible to creeping expropriation from host governments, and to hold-up from concentrated suppliers/buyers. Corporate finance-based foreign direct investment (FDI) cannot fully mitigate these threats. However, PF-based FDI through strategic use of capital structure- chiefly high leverage and syndicate structure of debt- improves the bargaining position of firms in ex post recontracting negotiations. High leverage precommits cash flows, serves as a monitoring and early warning mechanism that reveals creeping expropriation, induces lenders to join renegotiations and reduces reported net profits. The syndicate structure of debt creates a reputation effect for host countries. High debt shields wealth from concentrated suppliers/buyers while separate incorporation in PF allows suppliers/buyers to hold equity stakes. This theoretical framework is tested by assembling a database of 200 investments worth 159.97 billion, by 167 firms, in 128 countries over 17 years. Sample selection bias is controlled for through Heckman probit specification. The hypothesis that PF-based FDI helps mitigate hold-up from concentrated suppliers/buyers finds strong support, while the hypothesis that PF mitigates country risk finds limited support. © 2010 Academy of International Business. All rights reserved.</t>
  </si>
  <si>
    <r>
      <rPr>
        <u/>
        <sz val="10"/>
        <color indexed="8"/>
        <rFont val="Helvetica Neue"/>
        <family val="2"/>
      </rPr>
      <t>https://www.scopus.com/inward/record.uri?eid=2-s2.0-77954445063&amp;doi=10.1057%2fjibs.2009.63&amp;partnerID=40&amp;md5=861279b64ad090250e8f99cd763773b1</t>
    </r>
  </si>
  <si>
    <t>Sawant, Rajeev J. (36165143400)</t>
  </si>
  <si>
    <t>Sawant R.J.</t>
  </si>
  <si>
    <t>2-s2.0-80054901221</t>
  </si>
  <si>
    <t>Corporate governance; Initial public offerings; Institutional theory; Legal protection rights; Underpricing; Venture capital</t>
  </si>
  <si>
    <t>Manuscript Type: Empirical Research Question/Issue: This paper examines whether firm performance at initial public offerings (IPO) is differentially affected by the origin of Venture Capital (VC) firms. Empirical investigations consider both the anti-director index and the anti-self dealing index of the country of origin of a specific VC firm as indicators for its level of legal protection of shareholders' rights. Research Findings/Insights: We find that underpricing of US IPOs is negatively related to the rating of the legal protection rights of VC firms within the VC syndicate of an IPO firm, and the effect is more significant in the subsample of IPOs involving foreign VC firms. There is also evidence of a complementary role played by the legal protection rights of foreign VCs and board independence of IPO firms in reducing underpricing. Further robustness tests confirm empirical findings controlling for the selection bias of IPO firms by foreign VCs, and using the effect of the protection rights of the country of origin of the lead, largest, board member, or oldest, i.e., most experienced, VC firm. There is also evidence of a positive but marginally significant effect of the legal protection rights of VC firms on the long-term performance of their portfolio companies. Theoretical/Academic Implications: Our paper suggests that the institutional framework and national legal differences should matter in considering the effect of VC firms on IPO performance. We find strong support for the institutional perspective whereby institutional predictions were largely supported. Our results also expand on prior research on VC syndication and show that in addition to VC monitoring, the shareholders' protection rights of the country of origin of foreign VC syndicate members would signal the quality of portfolio companies at IPO. Moreover, the complementary role between the legal protection rights of the country of origin of foreign VCs and board independence indicates that firm performance is the outcome of complex mechanisms involving both firm and country-level settings. Practitioner/Policy Implications: Evidence on the association between IPO performance and the origin of VC firms suggests that policy-makers and practitioners should view legal protection of shareholders' rights as a global issue. Since VC investments are valuable for the development of small and medium-size enterprises, our results should contribute to our understanding of cross-border partnering and the quality of partners within the VC industry. © 2011 Blackwell Publishing Ltd.</t>
  </si>
  <si>
    <r>
      <rPr>
        <u/>
        <sz val="10"/>
        <color indexed="8"/>
        <rFont val="Helvetica Neue"/>
        <family val="2"/>
      </rPr>
      <t>https://www.scopus.com/inward/record.uri?eid=2-s2.0-80054901221&amp;doi=10.1111%2fj.1467-8683.2011.00857.x&amp;partnerID=40&amp;md5=ed74b88b895baa8d6930c23405fa953e</t>
    </r>
  </si>
  <si>
    <t>Corporate Governance: An International Review</t>
  </si>
  <si>
    <t>22984336800; 53878398000</t>
  </si>
  <si>
    <t>Chahine, Salim (22984336800); Saade, Samer (53878398000)</t>
  </si>
  <si>
    <t>Chahine S.; Saade S.</t>
  </si>
  <si>
    <t>2-s2.0-65949115937</t>
  </si>
  <si>
    <t>Central Europe; Eurasia; Europe; Germany; capital flow; database; empirical analysis; financial system; investment location; telecommunication</t>
  </si>
  <si>
    <t>We examine the role of spatial proximity for venture capital (VC) investments in Germany. The main database is a survey of seventy-five personal interviews with representatives of different types of financial institutions. The analysis shows that spatial proximity is much less important for VC investments than is often believed. The results indicate that telecommunication cannot be regarded as a means of overcoming the problems of geographical distance. We find that VC suppliers frequently syndicate investments in distant portfolio firms with partners who are more closely located. The age of the portfolio firm does not affect the importance of spatial proximity. On the whole, regional proximity is not a dominant factor in VC partnerships. © 2008 Pion Ltd and its Licensors.</t>
  </si>
  <si>
    <r>
      <rPr>
        <u/>
        <sz val="10"/>
        <color indexed="8"/>
        <rFont val="Helvetica Neue"/>
        <family val="2"/>
      </rPr>
      <t>https://www.scopus.com/inward/record.uri?eid=2-s2.0-65949115937&amp;doi=10.1068%2fa39353&amp;partnerID=40&amp;md5=7cdb401a3cc15952f7fa62cee6b7f326</t>
    </r>
  </si>
  <si>
    <t>Environment and Planning A</t>
  </si>
  <si>
    <t>7005829926; 26633375300</t>
  </si>
  <si>
    <t>Fritsch, Michael (7005829926); Schilder, Dirk (26633375300)</t>
  </si>
  <si>
    <t>Fritsch M.; Schilder D.</t>
  </si>
  <si>
    <t>2-s2.0-73449147973</t>
  </si>
  <si>
    <t>Dr Alain Fogli is a member of the ISAPS Specialty Promotion Committee and ISAPS National Secretary for France. Dr Fogli has been Chairman of the Board of Directors of the Syndicate of Plastic Surgery in France for over five years. The National Syndicate is a National Union whose purpose is to protect the specialty and the Syndicate has an official spokesperson for the Government. Members of the Board of Directors are elected by French plastic surgeons. The changes initiated in France were in response to extensive publicity about cosmetic surgery that drew attention to the lack of traditional safeguards for patients. It became necessary for the Government to learn more about the field of cosmetic surgery, including its financial and safety aspects. The Government initiated an inquiry and the Syndicate was subsequently invited to participate in the writing new regulations. Dr Fogli and Dr Hepner met with the Health Minister to assist in formulating the regulations and the final proposition was put to Parliament and passed into Law. The regulations are also designed to monitor the practice of cosmetic surgery and to avoid possible abuse.</t>
  </si>
  <si>
    <r>
      <rPr>
        <u/>
        <sz val="10"/>
        <color indexed="8"/>
        <rFont val="Helvetica Neue"/>
        <family val="2"/>
      </rPr>
      <t>https://www.scopus.com/inward/record.uri?eid=2-s2.0-73449147973&amp;doi=10.1258%2fcr.2009.090046&amp;partnerID=40&amp;md5=9ffc39e8345a0a066623b264ebf83c95</t>
    </r>
  </si>
  <si>
    <t>Clinical Risk</t>
  </si>
  <si>
    <t>Fogli, Alain (7003561265)</t>
  </si>
  <si>
    <t>Fogli A.</t>
  </si>
  <si>
    <t>2-s2.0-56249124205</t>
  </si>
  <si>
    <t>Accounting conservatism; Information asymmetry; Secondary loan trading; Timely loss recognition</t>
  </si>
  <si>
    <t>I explore which firm and loan characteristics decrease or exacerbate information asymmetry in the trading of private debt. I find that loans of public firms, loans with an available credit rating, loans of profit firms and loans syndicated by more reputable arrangers are traded at lower bid-ask spreads, while revolvers, distressed loans and loans issued by institutional investors are associated with higher information costs. I also find that timely loss recognition reduces the bid-ask spread. This finding suggests that conservative reporting decreases information asymmetry regarding a borrower and increases the efficiency of the secondary trading of debt securities. © 2008 Elsevier B.V. All rights reserved.</t>
  </si>
  <si>
    <r>
      <rPr>
        <u/>
        <sz val="10"/>
        <color indexed="8"/>
        <rFont val="Helvetica Neue"/>
        <family val="2"/>
      </rPr>
      <t>https://www.scopus.com/inward/record.uri?eid=2-s2.0-56249124205&amp;doi=10.1016%2fj.jacceco.2008.08.001&amp;partnerID=40&amp;md5=0898439efb141dd96f9b309bb403dac9</t>
    </r>
  </si>
  <si>
    <t>2-3</t>
  </si>
  <si>
    <t>Wittenberg-Moerman, Regina (25222276200)</t>
  </si>
  <si>
    <t>Wittenberg-Moerman R.</t>
  </si>
  <si>
    <t>2-s2.0-65349089015</t>
  </si>
  <si>
    <t>I examine the introduction of syndicated bank loan ratings by Moodys and Standard &amp; Poors in 1995 to evaluate whether third-party rating agencies affect firm financial and investment policy. The introduction of bank loan ratings leads to an increase in the use of debt by firms that obtain a rating, and also increases in firms asset growth, cash acquisitions, and investment inworking capital. Consistentwith a causal effect of the ratings, the increase in debt usage and investment is concentrated in the set of borrowers who are of lower credit quality and do not have an issuer credit rating before 1995. A loan-level analysis demonstrates that previously unrated borrowers who obtain a loan rating gain increased access to the capital of less-informed investors. The results suggest that third-party debt certification has real effects on firm investment policy. (JEL G31, G32, G34, G21).</t>
  </si>
  <si>
    <r>
      <rPr>
        <u/>
        <sz val="10"/>
        <color indexed="8"/>
        <rFont val="Helvetica Neue"/>
        <family val="2"/>
      </rPr>
      <t>https://www.scopus.com/inward/record.uri?eid=2-s2.0-65349089015&amp;doi=10.1093%2frfs%2fhhm061&amp;partnerID=40&amp;md5=105bd31133c9d1959804ac2b45cb3a4d</t>
    </r>
  </si>
  <si>
    <t>Review of Financial Studies</t>
  </si>
  <si>
    <t>2-s2.0-70350608919</t>
  </si>
  <si>
    <t>earnings announcements; syndicated bank loans</t>
  </si>
  <si>
    <t>This paper examines the information content of quarterly earnings announcements in the syndicated bank loan market by focusing on the private release of earnings information to loan syndicate members. In contrast to the literature on equity price reactions to earnings announcements, we find significant price movements in the secondary loan market four to five weeks prior to public earnings announcement dates, around the time of mandated covenant reports to members of the syndicate. This paper finds that the loan market reaction to private information about earnings is asymmetric, such that loan returns decline when earnings decline, but there is no significant loan market reaction to earnings increases. The results are robust to controlling other earnings pre-announcement information. © 2008, Copyright Taylor &amp; Francis Group, LLC.</t>
  </si>
  <si>
    <r>
      <rPr>
        <u/>
        <sz val="10"/>
        <color indexed="8"/>
        <rFont val="Helvetica Neue"/>
        <family val="2"/>
      </rPr>
      <t>https://www.scopus.com/inward/record.uri?eid=2-s2.0-70350608919&amp;doi=10.1080%2f16081625.2008.9720813&amp;partnerID=40&amp;md5=25f5c43c2c05c5bfe14d1e19d862b6fd</t>
    </r>
  </si>
  <si>
    <t>Asia-Pacific Journal of Accounting and Economics</t>
  </si>
  <si>
    <t>7401630953; 58091134300; 15754897900</t>
  </si>
  <si>
    <t>Allen, Linda (7401630953); Guo, Hongtao (58091134300); Weintrop, Joseph (15754897900)</t>
  </si>
  <si>
    <t>Allen L.; Guo H.; Weintrop J.</t>
  </si>
  <si>
    <t>2-s2.0-36649012426</t>
  </si>
  <si>
    <t>We offer evidence that interest rate spreads on syndicated loans to corporate borrowers are economically significantly smaller in Europe than in the United States, other things equal. Differences in borrower, loan, and lender characteristics do not appear to explain this phenomenon. Borrowers overwhelmingly issue in their natural home market and bank portfolios display home bias. This may explain why pricing discrepancies are not competed away, though their causes remain a puzzle. Thus, important determinants of loan origination market outcomes remain to be identified, home bias appears to be material for pricing, and corporate financing costs differ across Europe and the United States. © 2007 by The American Finance Association.</t>
  </si>
  <si>
    <r>
      <rPr>
        <u/>
        <sz val="10"/>
        <color indexed="8"/>
        <rFont val="Helvetica Neue"/>
        <family val="2"/>
      </rPr>
      <t>https://www.scopus.com/inward/record.uri?eid=2-s2.0-36649012426&amp;doi=10.1111%2fj.1540-6261.2007.01298.x&amp;partnerID=40&amp;md5=19cab79b21e11e4d4e12a32aa5ec7c08</t>
    </r>
  </si>
  <si>
    <t>23024301500; 23025574800</t>
  </si>
  <si>
    <t>Carey, Mark (23024301500); Nini, Greg (23025574800)</t>
  </si>
  <si>
    <t>Carey M.; Nini G.</t>
  </si>
  <si>
    <t>2-s2.0-77956919255</t>
  </si>
  <si>
    <t>This article provides a comprehensive analysis of a new and increasingly important phenomenon: the simultaneous holding of both equity and debt claims of the same company by non-commercial banking institutions ("dual holders"). The presence of dual holders offers a unique opportunity to assess the existence and magnitude of shareholder-creditor conflicts. We find that syndicated loans with dual holder participation have loan yield spreads that are 18-32 bps lower than those without. The difference remains economically significant after controlling for the selection effect. Further investigation of dual holders' investment horizons and changes in borrowers' credit quality lends support to the hypothesis that incentive alignment between shareholders and creditors plays an important role in lowering loan yield spreads. © The Author 2010.</t>
  </si>
  <si>
    <r>
      <rPr>
        <u/>
        <sz val="10"/>
        <color indexed="8"/>
        <rFont val="Helvetica Neue"/>
        <family val="2"/>
      </rPr>
      <t>https://www.scopus.com/inward/record.uri?eid=2-s2.0-77956919255&amp;doi=10.1093%2frfs%2fhhq056&amp;partnerID=40&amp;md5=d786288168f3f312610f01a4c57de15a</t>
    </r>
  </si>
  <si>
    <t>55619940400; 57191247578; 59800722900</t>
  </si>
  <si>
    <t>Jiang, Wei (55619940400); Li, Kai (57191247578); Shao, Pei (59800722900)</t>
  </si>
  <si>
    <t>Jiang W.; Li K.; Shao P.</t>
  </si>
  <si>
    <t>2-s2.0-39749127905</t>
  </si>
  <si>
    <t>Liquidity; Loan contracts; Loan sales; Syndicated loans</t>
  </si>
  <si>
    <t>In the syndicated loan market, borrowers and syndicate arrangers sometimes employ contractual restrictions that influence a loan's liquidity. We analyze two types of constraints on loan resales: (1) prior consent constraints implemented by the borrower or the syndicate's lead arranger and (2) a minimum denomination requirement for loan sales. We hypothesize that constraints could be mechanisms for fostering relationships and/or facilitating the resolution of financial distress and find some support for each notion. We find that resale constraints are more likely when borrowers are small and have relatively poor credit ratings. We also find that loans with any type of constraint have higher all-in-spreads and are more likely to be secured than unconstrained loans and that the marginal cost of constraining liquidity is relatively high. © 2007 Springer Science+Business Media, LLC.</t>
  </si>
  <si>
    <r>
      <rPr>
        <u/>
        <sz val="10"/>
        <color indexed="8"/>
        <rFont val="Helvetica Neue"/>
        <family val="2"/>
      </rPr>
      <t>https://www.scopus.com/inward/record.uri?eid=2-s2.0-39749127905&amp;doi=10.1007%2fs10693-007-0019-y&amp;partnerID=40&amp;md5=ff03e798d384a524de7a048801b1f07e</t>
    </r>
  </si>
  <si>
    <t>15023026900; 6701674034</t>
  </si>
  <si>
    <t>Pyles, Mark K. (15023026900); Mullineax, Donald J. (6701674034)</t>
  </si>
  <si>
    <t>Pyles M.K.; Mullineax D.J.</t>
  </si>
  <si>
    <t>2-s2.0-85015656745</t>
  </si>
  <si>
    <t>Economic development; International finance; Loans; United Kingdom; United States of America</t>
  </si>
  <si>
    <t>Purpose – The purpose of this paper is to study the impact of cross-listing and cross-listing location on the terms of the private debt of firms not located in the USA. Specifically, the paper examines the empirical relationship between three syndicated loan terms (pricing, maturity and amount) at loan initiation and the cross-listed status of the borrower (cross-listed in the USA, UK, through depository receipts or not at all), while (not) differentiating between the stage of economic development of the borrower's home country. Design/methodology/approach – The three loan terms are modeled as a simultaneous system of equations and are estimated on a very extensive sample of 3,883 observations. The impact of endogeneity biases due to the sequential choices to and where to cross-list are examined using the inverse Mill's ratios from a bivariate probit model. Findings – All else held equal, foreign borrowers that are cross-listed directly in the UK obtain loans with higher spreads, longer maturities and larger loan amounts if they are from economically developed countries. Borrowers from emerging economies pay lower spreads but receive shorter maturities on syndicated loans if cross-listed in the UK. Cross-listings in the USA are not associated with any significant differential impacts on the three loan terms. Originality/value – This paper makes an important contribution to the cross-listing and capital structure literatures by providing evidence that the net benefit from being cross-listed for one debt component of the cost of capital (i.e. syndicated loans) depends on the listing destination and upon whether or not the borrower is from an emerging economy. The paper provides practical guidance to corporate financial officers on the benefits of international cross-listing and the choice of cross-listing venues on the terms of private debt issues. © 2009, © Emerald Group Publishing Limited.</t>
  </si>
  <si>
    <r>
      <rPr>
        <u/>
        <sz val="10"/>
        <color indexed="8"/>
        <rFont val="Helvetica Neue"/>
        <family val="2"/>
      </rPr>
      <t>https://www.scopus.com/inward/record.uri?eid=2-s2.0-85015656745&amp;doi=10.1108%2f03074350910960328&amp;partnerID=40&amp;md5=25031aa11cd6a86be2383b05fab80207</t>
    </r>
  </si>
  <si>
    <t>Managerial Finance</t>
  </si>
  <si>
    <t>35101552400; 58457034600</t>
  </si>
  <si>
    <t>Champagne, Claudia (35101552400); Kryzanowski, Lawrence (58457034600)</t>
  </si>
  <si>
    <t>Champagne C.; Kryzanowski L.</t>
  </si>
  <si>
    <t>2-s2.0-80052565514</t>
  </si>
  <si>
    <t>South Korea; capital flow; capital market; goods exchange; investment</t>
  </si>
  <si>
    <t>Corporate venture capital; Financial sources; Intermediate goods firm; Vertical value-chain linkage</t>
  </si>
  <si>
    <t>Set by government, corporate, financial and individual sources, venture capitalists in Korea have adapted themselves to the new and uncertain venture capital market through stand-alone and syndicated investments. The present study raises questions about whether various financial sources contributed differentially to their portfolio firms during the market boom of 2000. Results show that no single capital source showed better performance, and only corporate venture capitalists contributed to intermediate goods firms. The latter finding might reflect the unique ability of corporate venture capitalists to use vertical value-chain linkages for their investments. © 2011 The Authors. Asian Economic Journal © 2011 East Asian Economic Association and Blackwell Publishing Pty Ltd.</t>
  </si>
  <si>
    <r>
      <rPr>
        <u/>
        <sz val="10"/>
        <color indexed="8"/>
        <rFont val="Helvetica Neue"/>
        <family val="2"/>
      </rPr>
      <t>https://www.scopus.com/inward/record.uri?eid=2-s2.0-80052565514&amp;doi=10.1111%2fj.1467-8381.2011.02064.x&amp;partnerID=40&amp;md5=44898c8613b3ddfdcdf4a344c9b3b6cd</t>
    </r>
  </si>
  <si>
    <t>Asian Economic Journal</t>
  </si>
  <si>
    <t>57196174910; 14062230800; 15757656300</t>
  </si>
  <si>
    <t>Kim, Younghoon (57196174910); Kim, Yeonbae (14062230800); Lee, Jeong-Dong (15757656300)</t>
  </si>
  <si>
    <t>Kim Y.; Kim Y.; Lee J.-D.</t>
  </si>
  <si>
    <t>2-s2.0-51549113657</t>
  </si>
  <si>
    <t>Most existing theories of relationship formation imply that actors form highly cohesive ties that aggregate into homogenous clusters, but actual networks also include many "distant" ties between parties that vary on one or more social dimensions. To explain the formation of distant ties, we propose a theory of relationship formation based on the characteristics of "settings," or the places and times in which actors meet. We posit that organizations form relations with distant partners when they participate in two types of settings: unusually faddish ones and those with limited risks to participants. In an empirical analysis of our thesis in the formation of syndicate relations between U.S. venture capital firms from 1985 to 2007, we find that the probability that geographically and industry distant ties will form between venture capital firms increases with several attributes of the target-company investment setting: (1) the recent popularity of investing in the target firm's industry and home region, (2) the target company's maturity, (3) the size of the investment syndicate, and (4) the density of relationships among the other members of the syndicate. © 2008 by Johnson Graduate School, Cornell University.</t>
  </si>
  <si>
    <r>
      <rPr>
        <u/>
        <sz val="10"/>
        <color indexed="8"/>
        <rFont val="Helvetica Neue"/>
        <family val="2"/>
      </rPr>
      <t>https://www.scopus.com/inward/record.uri?eid=2-s2.0-51549113657&amp;doi=10.2189%2fasqu.53.2.266&amp;partnerID=40&amp;md5=bcb286fd8f02577e6f817f0049e96d3e</t>
    </r>
  </si>
  <si>
    <t>Administrative Science Quarterly</t>
  </si>
  <si>
    <t>2-s2.0-70349428349</t>
  </si>
  <si>
    <t>Communication technologies; Information services; Libraries; Nigeria; Worldwide web</t>
  </si>
  <si>
    <t>Purpose - This article seeks to discuss the need for a web-based information delivery system in academic law libraries in Nigeria. It highlights the benefits of harnessing interactive web technologies to provide the kind of information which legal scholars and researchers need to find the law, interpret the law and apply the law to solve societal problems. Design/methodology/approach - A literature survey was carried out to support the proposal for a web-based legal information service in Nigerian academic law libraries; visits to the websites of universities that have law faculties were also made. Findings - Most of the libraries in law faculties, law schools and legal institutes are not utilizing web technologies such as blogs, Wikipedia, really simple syndication feeds, instant messaging, streaming media, podcasting and tagging. Lack of IT skills, finances, and government support are the major problems facing these libraries. Practical implications - It should sensitize Government, library schools, library associations and information professionals to the challenges of ICTs. Originality/value - Web-based information delivery is relatively new in Nigerian libraries. This work will serve as a reference source. © Emerald Group Publishing Limited.</t>
  </si>
  <si>
    <r>
      <rPr>
        <u/>
        <sz val="10"/>
        <color indexed="8"/>
        <rFont val="Helvetica Neue"/>
        <family val="2"/>
      </rPr>
      <t>https://www.scopus.com/inward/record.uri?eid=2-s2.0-70349428349&amp;doi=10.1108%2f07419050810946204&amp;partnerID=40&amp;md5=73e6964dd809b3ff459d350a09e7b39b</t>
    </r>
  </si>
  <si>
    <t>Library Hi Tech News</t>
  </si>
  <si>
    <t>John-Okeke, Rita (16402277000)</t>
  </si>
  <si>
    <t>John-Okeke R.</t>
  </si>
  <si>
    <t>2-s2.0-41649097773</t>
  </si>
  <si>
    <t>England; Eurasia; Europe; Lancashire; United Kingdom; Western Europe; drainage; landowner; planning history; rural history; seventeenth century; water planning</t>
  </si>
  <si>
    <t>Abstract This article investigates the changing administrative context of drainage in south-west Lancashire from the mid-seventeenth to the mid-nineteenth centuries. Successive schemes managed by Commissions of Sewers, piecemeal reclamation and private agreement were characterised by primitive technology, under-investment and poor management. Consequently, their achievements were limited. Large scale drainage schemes under the control of single individuals or powerful syndicates enjoyed greater success, but to coordinate drainage across an ecosystem that went beyond estate boundaries required state intervention in the form of an Act of Parliament of 1779. After some initial success the drainage commissioners found themselves immersed in legal wranglings with landowners and maintenance of the drainage system largely fell into abeyance. It was not until the landlords provided the administrative and financial resources to invest in technological solutions in the 1840s that the land achieved its full potential. It is argued that drainage of this land, resulting in its transformation from some of the worst land in the country to some of the best, was a major contributor not only to the agricultural success of the region, but also to Lancashire's industrial success. © 2008 Cambridge University Press.</t>
  </si>
  <si>
    <r>
      <rPr>
        <u/>
        <sz val="10"/>
        <color indexed="8"/>
        <rFont val="Helvetica Neue"/>
        <family val="2"/>
      </rPr>
      <t>https://www.scopus.com/inward/record.uri?eid=2-s2.0-41649097773&amp;doi=10.1017%2fS0956793307002282&amp;partnerID=40&amp;md5=ab293c0b1a0cbd85a7df6eba0377dfc4</t>
    </r>
  </si>
  <si>
    <t>Rural History</t>
  </si>
  <si>
    <t>Gritt, Andrew (6504718538)</t>
  </si>
  <si>
    <t>Gritt A.</t>
  </si>
  <si>
    <t>2-s2.0-34250169395</t>
  </si>
  <si>
    <t>Competition; Experience; Screening; Syndication; Venture capital</t>
  </si>
  <si>
    <t>We consider a theoretical model that offers a rationale for the syndication of venture capital investments: syndication improves the screening process of venture capitalists and prevents competition between investors after investment opportunities are disclosed. The analysis identifies the costs of syndication in terms of investment decisions or post-investment involvement of venture capitalists. These costs depend crucially on the level of experience of venture capitalists. The model generates empirical predictions concerning the determinants of syndication and the characteristics of syndicated deals. © 2007 Elsevier Inc. All rights reserved.</t>
  </si>
  <si>
    <r>
      <rPr>
        <u/>
        <sz val="10"/>
        <color indexed="8"/>
        <rFont val="Helvetica Neue"/>
        <family val="2"/>
      </rPr>
      <t>https://www.scopus.com/inward/record.uri?eid=2-s2.0-34250169395&amp;doi=10.1016%2fj.jfi.2007.03.003&amp;partnerID=40&amp;md5=5672cfc2f80a016c2a9921104dabc1fc</t>
    </r>
  </si>
  <si>
    <t>6508221112; 16480279000</t>
  </si>
  <si>
    <t>Casamatta, Catherine (6508221112); Haritchabalet, Carole (16480279000)</t>
  </si>
  <si>
    <t>Casamatta C.; Haritchabalet C.</t>
  </si>
  <si>
    <t>2-s2.0-78650861816</t>
  </si>
  <si>
    <t>Catholic social teachings; corporatism; ethics; fascism; financial development; legal origin; syndicates</t>
  </si>
  <si>
    <t>An economic system called corporatism arose in the late 19th century, promoted by Anti-Cartesian French intellectuals dismayed with the "disenchantment of the world" Weber attributed to capitalism, and by a Roman Catholic church equally dismayed with both liberalism and socialism. Corporatism recognizes the innate inequality of human beings and their need for secure places in a legitimate hierarchy and thus puts the police power of the state behind officially sanctioned Corporations, elite-controlled industrial group cartels empowered to set wages, prices, employment, and quotas, to regulate entry, and to limit imports. Corporatism was to end the class struggle by guaranteeing workers their accustomed jobs and incomes and by delegating traditional authority through a principle of subsidiarity. We argue that countries that adopted corporatism most fully - those with Roman Catholic majorities or French-educated elites - experienced substantial financial development reversals and retain legacy Corporatist institutions that continue to retard financial development and growth. © 2010 Berkeley Electronic Press.</t>
  </si>
  <si>
    <r>
      <rPr>
        <u/>
        <sz val="10"/>
        <color indexed="8"/>
        <rFont val="Helvetica Neue"/>
        <family val="2"/>
      </rPr>
      <t>https://www.scopus.com/inward/record.uri?eid=2-s2.0-78650861816&amp;doi=10.2202%2f1932-0213.1076&amp;partnerID=40&amp;md5=714ce5bceb45c1ffee56bf7a431f5e04</t>
    </r>
  </si>
  <si>
    <t>Capitalism and Society</t>
  </si>
  <si>
    <t>6603869069; 7007031416</t>
  </si>
  <si>
    <t>Morck, Randall K. (6603869069); Yeung, Bernard (7007031416)</t>
  </si>
  <si>
    <t>Morck R.K.; Yeung B.</t>
  </si>
  <si>
    <t>2-s2.0-77950528502</t>
  </si>
  <si>
    <t>Deficit; Financial crisis</t>
  </si>
  <si>
    <t>The rush to reduce deficits could cause serious trouble, according to Joseph Stiglitz of Columbia University. © The Berkeley Electronic Press / Project Syndicate.</t>
  </si>
  <si>
    <r>
      <rPr>
        <u/>
        <sz val="10"/>
        <color indexed="8"/>
        <rFont val="Helvetica Neue"/>
        <family val="2"/>
      </rPr>
      <t>https://www.scopus.com/inward/record.uri?eid=2-s2.0-77950528502&amp;doi=10.2202%2f1553-3832.1741&amp;partnerID=40&amp;md5=287431aa28ddd7bf29a175eaa4b0fce8</t>
    </r>
  </si>
  <si>
    <t>Economists' Voice</t>
  </si>
  <si>
    <t>Stiglitz, Joseph E. (57208457063)</t>
  </si>
  <si>
    <t>Stiglitz J.E.</t>
  </si>
  <si>
    <t>2-s2.0-78650279304</t>
  </si>
  <si>
    <t>Pennsylvania; Philadelphia; United States; capital; industrial investment; innovation; regional development; social network</t>
  </si>
  <si>
    <t>Innovation; Inter-organizational; Philadelphia; Regional development; Social networks; Start-up companies; Venture capital</t>
  </si>
  <si>
    <t>This paper explores the use of venture capital syndication among venture capital firms in the Philadelphia region from 1980 to 1999. The central question in the analysis is the extent to which regional actors have embraced a new type of investing. To explore this question, the paper looks at the distribution of syndication ties, that is, patterns of co-investment among venture capital firms. In particular, the analysis explores patterns of syndication and network structure among venture capital firms to identify not only the extent of syndication but also cliques and clusters among syndication partners. The analysis utilizes an extensive database consisting of venture capital disbursements and investments in the Philadelphia region from 1980 to 1999. The paper finds that the use of syndication among Philadelphia venture capital firms was limited in nature. Although Philadelphia venture capital firms syndicated extensively with venture capital firms from outside the region, syndication among partners tended to be highly parochial. In addition, the emergence of a dominant clique of venture capital firms is documented, and their impact is discussed. © 2011 Taylor &amp; Francis.</t>
  </si>
  <si>
    <r>
      <rPr>
        <u/>
        <sz val="10"/>
        <color indexed="8"/>
        <rFont val="Helvetica Neue"/>
        <family val="2"/>
      </rPr>
      <t>https://www.scopus.com/inward/record.uri?eid=2-s2.0-78650279304&amp;doi=10.1080%2f13662716.2010.528940&amp;partnerID=40&amp;md5=496e1db01440de1f92dde7d7d4d20471</t>
    </r>
  </si>
  <si>
    <t>Mote, Jonathon (36860368200)</t>
  </si>
  <si>
    <t>Mote J.</t>
  </si>
  <si>
    <t>2-s2.0-78649350035</t>
  </si>
  <si>
    <t>Germany; capital; cross section; entrepreneur; investment; social network</t>
  </si>
  <si>
    <t>Using a cross-section of Venture Capital (VC) transactions in Germany during the period 1995 to 2005, I analyse the origins of social networks in VC financing and document how they evolve over time. I focus specifically on the industry and investment experience of VCs as a resource to allow for better screening of business proposals and to provide a higher quality of managerial advice to the financed entrepreneur. The results show that forming relationships with partner VCs can represent a way to overcome the absence of relevant industry experience. Upon entering into new industries, and in the case of unsuccessful collaborations, lead investors in VC syndicates tend to explore new partnering opportunities resulting in network expansions. Moreover, with more experience within a given industry, lead investors tend to rely on existing partners. © 2010 Taylor &amp; Francis.</t>
  </si>
  <si>
    <r>
      <rPr>
        <u/>
        <sz val="10"/>
        <color indexed="8"/>
        <rFont val="Helvetica Neue"/>
        <family val="2"/>
      </rPr>
      <t>https://www.scopus.com/inward/record.uri?eid=2-s2.0-78649350035&amp;doi=10.1080%2f09603107.2010.522518&amp;partnerID=40&amp;md5=297a292f7af5f579ff05351e43fb8d7b</t>
    </r>
  </si>
  <si>
    <t>Hopp, Christian (25947522200)</t>
  </si>
  <si>
    <t>Hopp C.</t>
  </si>
  <si>
    <t>2-s2.0-70350266960</t>
  </si>
  <si>
    <t>The impact of past syndicate alliances on the consolidation of financial institutions is examined. The odds of two lenders combining increases with the intensity and exclusivity of their prior syndicated loan alliances. The impact is higher for international mergers and acquisitions (M&amp;As) and for prior syndicate co-relationships where the acquirer and target were participant and lead, respectively. The odds of a particular lender being a target decreases as its return on equity (ROE) and earnings/price (E/P) ratios increase and as its size and growth opportunities decrease. The intensity and exclusivity of the syndicated loan alliances leading up to M&amp;A announcements are significantly higher for non-US versus US M&amp;As. The significantly lower short- and long-term performances for both acquirers and targets with prior syndicate co-involvements disappear in the presence of control variables that account for the less frequent use of cash payments, the greater incidence of divestitures, and the higher percentage of shares acquired through their M&amp;As. Acquirers with versus those without past syndicate target co-involvements exhibit greater outperformancefor control-firm benchmarkedROEs and lower underperformancefor control-firm andprior-to-M&amp;A benchmarked ROEs.</t>
  </si>
  <si>
    <r>
      <rPr>
        <u/>
        <sz val="10"/>
        <color indexed="8"/>
        <rFont val="Helvetica Neue"/>
        <family val="2"/>
      </rPr>
      <t>https://www.scopus.com/inward/record.uri?eid=2-s2.0-70350266960&amp;doi=10.1111%2fj.1755-053X.2008.00024.x&amp;partnerID=40&amp;md5=b04666da73cfc18b6eb90f068adabcb2</t>
    </r>
  </si>
  <si>
    <t>2-s2.0-79960198311</t>
  </si>
  <si>
    <t>The procurement of capital is an important consideration for an entity transforming from an entrepreneurial idea to a revenue generating company. Angel financing is one of the most common, but least studied methods, to finance new ventures. The term “Angel Investor” generally refers to a high net-worth individual who typically invests in small, private firms on his or her own account. Using a unique dataset of firms financed by angels between 1994 and 2001, our research provides some insight into the role of angels in funding, monitoring and guiding their investments. Although exposed to greater uncertainty by investing earlier in the life of a firm compared to venture capital investors, angel investors do not rely on traditional control mechanisms such as board control, staging, or contractual provisions to protect against expropriation. Angels may use more informal methods of control such as investing in close geographic proximity and syndicating investments with other angels to mitigate risks. The results of the study indicate that angels have a complementary role to venture capital in the financing of new ventures. Copyright © 2009 John Wiley &amp; Sons, Ltd. Copyright © 2009 John Wiley &amp; Sons, Ltd.</t>
  </si>
  <si>
    <r>
      <rPr>
        <u/>
        <sz val="10"/>
        <color indexed="8"/>
        <rFont val="Helvetica Neue"/>
        <family val="2"/>
      </rPr>
      <t>https://www.scopus.com/inward/record.uri?eid=2-s2.0-79960198311&amp;doi=10.1002%2fjsc.849&amp;partnerID=40&amp;md5=ed768549ba9c2551085df02a55354828</t>
    </r>
  </si>
  <si>
    <t>7-8</t>
  </si>
  <si>
    <t>Strategic Change</t>
  </si>
  <si>
    <t>55907259200; 58679042700; 58679293900</t>
  </si>
  <si>
    <t>Wong, Andrew (55907259200); Bhatia, Mihir (58679042700); Freeman, Zachary (58679293900)</t>
  </si>
  <si>
    <t>Wong A.; Bhatia M.; Freeman Z.</t>
  </si>
  <si>
    <t>2-s2.0-68049093019</t>
  </si>
  <si>
    <t>Collateralized loan obligations; Credit rating; Leveraged buyouts securitization</t>
  </si>
  <si>
    <t>Collateralized loan obligations (CLOs) were one of the largest and fastest growing segments of the structured finance market, fueling the 2003-2007 boom in syndicated loans and leveraged buyouts. The credit crisis brought CLO issuance to a halt, and as a result the leveraged loan market dried up. Similar to other structured finance products, investors in CLOs rely heavily on credit rating provided by the rating agencies, yet little is known about CLO rating practices. This paper attempts to fill the gap. Using novel hand-collected data on 3912 tranches of collateralized loan obligations we document the rating practices of CLOs and analyze their structures. © 2009 Elsevier B.V.</t>
  </si>
  <si>
    <r>
      <rPr>
        <u/>
        <sz val="10"/>
        <color indexed="8"/>
        <rFont val="Helvetica Neue"/>
        <family val="2"/>
      </rPr>
      <t>https://www.scopus.com/inward/record.uri?eid=2-s2.0-68049093019&amp;doi=10.1016%2fj.jmoneco.2009.04.007&amp;partnerID=40&amp;md5=1656c6b3663be2ea093b94b054243835</t>
    </r>
  </si>
  <si>
    <t>23003701200; 13002707500</t>
  </si>
  <si>
    <t>Benmelech, Efraim (23003701200); Dlugosz, Jennifer (13002707500)</t>
  </si>
  <si>
    <t>Benmelech E.; Dlugosz J.</t>
  </si>
  <si>
    <t>2-s2.0-78649445692</t>
  </si>
  <si>
    <t>Investment staging; Overconfidence; Performance reversals; Portfolio risk; Reputation; Syndication; Venture capital</t>
  </si>
  <si>
    <t>In this paper, we find evidence of reversals in relative exit performance between the "short" and "long-run" in the VC market, with the short-run defined to be the first 5 years of business, and the long-run, the 6th year of business onwards. Using proxies for the risk of venture capital assets that are derived from VCs' risk management strategies-investment staging and deal syndication-we find reversals in relative performance are explained by the coexistence of persistent and non-persistent attitudes towards risk along two complementary dimensions. First, while syndication strategy is persistent, attitudes towards portfolio risk reverse between the short- and long-run periods, such that syndication is associated with high risk portfolios in the short-run, and low risk portfolios in the long-run. Second, VCs that hold high quality portfolios in the short-run do not persist with this strategy; however, high quality portfolios are associated with superior long-run exit performance. The performance effects of the transitions in attitudes towards risk that we observe are consistent with theories of costly reputation building in markets characterized by adverse selection problems and empirical evidence that VCs' deal screening skills are more important for success than advisory or monitoring skills. © 2010 Elsevier Inc.</t>
  </si>
  <si>
    <r>
      <rPr>
        <u/>
        <sz val="10"/>
        <color indexed="8"/>
        <rFont val="Helvetica Neue"/>
        <family val="2"/>
      </rPr>
      <t>https://www.scopus.com/inward/record.uri?eid=2-s2.0-78649445692&amp;doi=10.1016%2fj.jeconbus.2010.06.002&amp;partnerID=40&amp;md5=f9410edba2be92dda44ecf6c9e1ae81b</t>
    </r>
  </si>
  <si>
    <t>36190105700; 36644683200</t>
  </si>
  <si>
    <t>Obrimah, Oghenovo A. (36190105700); Prakash, Puneet (36644683200)</t>
  </si>
  <si>
    <t>Obrimah O.A.; Prakash P.</t>
  </si>
  <si>
    <t>2-s2.0-53349121031</t>
  </si>
  <si>
    <t>Liquidity; Loan pricing; Loan secondary market; Loan trading; Syndicated loans</t>
  </si>
  <si>
    <t>We examine whether banks price expected liquidity in US syndicated term loans. Using extensive data we show that loans with higher expected liquidity have significantly lower spreads at origination, controlling for other determinants of loan spreads such as borrower, loan, syndicate and macroeconomic variables. A matched sample analysis confirms our results. We estimate that the pricing of expected liquidity results in annual savings of over $1.6 billion to the borrowers, in our sample alone. For the first time in the literature, we identify what influences the decision of financial intermediaries to make secondary markets for an asset, and the consequent pricing impact of this decision in the primary market. © 2007 Elsevier B.V. All rights reserved.</t>
  </si>
  <si>
    <r>
      <rPr>
        <u/>
        <sz val="10"/>
        <color indexed="8"/>
        <rFont val="Helvetica Neue"/>
        <family val="2"/>
      </rPr>
      <t>https://www.scopus.com/inward/record.uri?eid=2-s2.0-53349121031&amp;doi=10.1016%2fj.finmar.2007.12.002&amp;partnerID=40&amp;md5=453ee801d2a4ef75d4de0d7061bde7db</t>
    </r>
  </si>
  <si>
    <t>Journal of Financial Markets</t>
  </si>
  <si>
    <t>55491985600; 55726476700; 6508185440</t>
  </si>
  <si>
    <t>Gupta, Anurag (55491985600); Singh, Ajai K. (55726476700); Zebedee, Allan A. (6508185440)</t>
  </si>
  <si>
    <t>Gupta A.; Singh A.K.; Zebedee A.A.</t>
  </si>
  <si>
    <t>2-s2.0-77951026505</t>
  </si>
  <si>
    <t>The authors examine the defaulting lender provisions typically found in syndicated credit agreements and risks faced by administrative agents, issuing banks, and swing line lenders, which are becoming of particular importance during this time of increasing financial instability.</t>
  </si>
  <si>
    <r>
      <rPr>
        <u/>
        <sz val="10"/>
        <color indexed="8"/>
        <rFont val="Helvetica Neue"/>
        <family val="2"/>
      </rPr>
      <t>https://www.scopus.com/inward/record.uri?eid=2-s2.0-77951026505&amp;partnerID=40&amp;md5=8f3e2bc0878b89c4cf37123ee8e1af04</t>
    </r>
  </si>
  <si>
    <t>Banking Law Journal</t>
  </si>
  <si>
    <t>35800021000; 35799483600; 35800159400; 35799862300</t>
  </si>
  <si>
    <t>Miles, Robin J. (35800021000); Catherine Ozdogan, M. (35799483600); Stephanie Song, K.O.O. (35800159400); Heard, Christopher D. (35799862300)</t>
  </si>
  <si>
    <t>Miles R.J.; Catherine Ozdogan M.; Stephanie Song K.O.O.; Heard C.D.</t>
  </si>
  <si>
    <t>2-s2.0-77952319258</t>
  </si>
  <si>
    <t>Algorithm scalability; Computational scientometrics; Cyberinfrastructure; Data access; Evolution of science; Network Workbench; Open access; Open source; Related tools; Scholarly Database; Science of science; Scientometrics</t>
  </si>
  <si>
    <r>
      <rPr>
        <sz val="10"/>
        <color indexed="8"/>
        <rFont val="Helvetica Neue"/>
        <family val="2"/>
      </rPr>
      <t>The enormous increase in digital scholarly data and computing power combined with recent advances in text mining, linguistics, network science, and scientometrics make it possible to scientifically study the structure and evolution of science on a large scale. This paper discusses the challenges of this 'BIG science of science'-also called 'computational scientometrics' research-in terms of data access, algorithm scalability, repeatability, as well as result communication and interpretation. It then introduces two infrastructures: (1) the Scholarly Database (SDB) (</t>
    </r>
    <r>
      <rPr>
        <u/>
        <sz val="10"/>
        <color indexed="8"/>
        <rFont val="Helvetica Neue"/>
        <family val="2"/>
      </rPr>
      <t>http://sdb.slis.indiana.edu</t>
    </r>
    <r>
      <rPr>
        <sz val="10"/>
        <color indexed="8"/>
        <rFont val="Helvetica Neue"/>
        <family val="2"/>
      </rPr>
      <t>), which provides free online access to 22 million scholarly records-papers, patents, and funding awards which can be cross-searched and downloaded as dumps, and (2) Scientometrics-relevant plug-ins of the open-source Network Workbench (NWB) Tool (</t>
    </r>
    <r>
      <rPr>
        <u/>
        <sz val="10"/>
        <color indexed="8"/>
        <rFont val="Helvetica Neue"/>
        <family val="2"/>
      </rPr>
      <t>http://nwb.slis.indiana.edu</t>
    </r>
    <r>
      <rPr>
        <sz val="10"/>
        <color indexed="8"/>
        <rFont val="Helvetica Neue"/>
        <family val="2"/>
      </rPr>
      <t>). The utility of these infrastructures is then exemplarily demonstrated in three studies: a comparison of the funding portfolios and co-investigator networks of different universities, an examination of paper-citation and co-author networks of major network science researchers, and an analysis of topic bursts in streams of text. The article concludes with a discussion of related work that aims to provide practically useful and theoretically grounded cyberinfrastructure in support of computational scientometrics research, education and practice. © 2010 Akadémiai Kiadó, Budapest, Hungary.</t>
    </r>
  </si>
  <si>
    <r>
      <rPr>
        <u/>
        <sz val="10"/>
        <color indexed="8"/>
        <rFont val="Helvetica Neue"/>
        <family val="2"/>
      </rPr>
      <t>https://www.scopus.com/inward/record.uri?eid=2-s2.0-77952319258&amp;doi=10.1007%2fs11192-009-0149-0&amp;partnerID=40&amp;md5=5855fbf3e1e72319bf8b60323553a892</t>
    </r>
  </si>
  <si>
    <t>Scientometrics</t>
  </si>
  <si>
    <t>7006188708; 16067012900; 35262518800; 24802193800; 7401947850; 35262711700; 36052182900; 36051707200; 56196510100</t>
  </si>
  <si>
    <t>Börner, Katy (7006188708); Huang, Weixia (16067012900); Linnemeier, Micah (35262518800); Duhon, Russell J. (24802193800); Phillips, Patrick (7401947850); Ma, Nianli (35262711700); Zoss, Angela M. (36052182900); Guo, Hanning (36051707200); Price, Mark A. (56196510100)</t>
  </si>
  <si>
    <t>Börner K.; Huang W.; Linnemeier M.; Duhon R.J.; Phillips P.; Ma N.; Zoss A.M.; Guo H.; Price M.A.</t>
  </si>
  <si>
    <t>2-s2.0-38549156688</t>
  </si>
  <si>
    <t>Economic analysis; Graph theory; Social aspects; Complex weighted graphs; Financial market integration; Giant components; Network graphs; Venture capital syndication; Finance</t>
  </si>
  <si>
    <t>Complex weighted graphs; Financial market integration; Giant components; Network graphs; Venture capital syndication</t>
  </si>
  <si>
    <t>The recorded transactions of venture capital investments permit a direct examination of the Braudel hypothesis that regional markets evolve dynamically and interdependently in reference to a global system. This hypothesis contradicts the popular belief that regional financial development is anchored in dense clusters. Using methods of complex graphs, we analyze 159,561 transactions over nearly 45 years to demonstrate the rapid emergence of a national network of syndications. A giant component emerges early in the history of the industry, which subsumes the regional and sectoral subgraphs. The results confirm the Braudel hypothesis over the role of regional clusters, rejects preferential attachment in favor of repeated ties among trusted partners, and emphasizes the importance of dynamics and complex weighted graphs for the analysis of social and economic behavior. © 2007 INFORMS.</t>
  </si>
  <si>
    <r>
      <rPr>
        <u/>
        <sz val="10"/>
        <color indexed="8"/>
        <rFont val="Helvetica Neue"/>
        <family val="2"/>
      </rPr>
      <t>https://www.scopus.com/inward/record.uri?eid=2-s2.0-38549156688&amp;doi=10.1287%2fmnsc.1060.0620&amp;partnerID=40&amp;md5=f836b4c5ee15bff27d884a87a9cd801a</t>
    </r>
  </si>
  <si>
    <t>Management Science</t>
  </si>
  <si>
    <t>7005662043; 23478579300; 24587991000</t>
  </si>
  <si>
    <t>Kogut, Bruce (7005662043); Urso, Pietro (23478579300); Walker, Gordon (24587991000)</t>
  </si>
  <si>
    <t>Kogut B.; Urso P.; Walker G.</t>
  </si>
  <si>
    <t>2-s2.0-84874070532</t>
  </si>
  <si>
    <t>Capital; China; Commercial banks; Government policy; Loans</t>
  </si>
  <si>
    <t>Purpose-The purpose of this paper is to analyze how the financial supervision authority utilizes the restrictions of capital constraints imposing on commercial banks the need to develop the macro economy. Design/methodology/approach-This paper uses multilateral game to deduce the loan characteristics of banks, vector and void coordinates to analyze the behavior choices of banks under capital supervision, sets up an index to describe the risk preference of banks, and analyzes the process with Chinese data empirically. Findings-This paper finds big banks have a loan preference for big enterprises and small banks have a preference for establishing a bank syndicate to pursue large projects. Further, the paper notes the conditions by which the heterology banks choose loans across the border and proves that changes of capital requirements would force the credit structure of the commercial banks to adjust along an efficient frontier broken line or an efficient frontier plane under the conditions of interest rate regulation or interest rate marketization, respectively. Research limitations/implications-It is very complex to describe the choices of risk behavior of banks and the simple supervision method needs to be adjusted. Practical implications-This paper finds that banks show risk preferences of credit structure, and capital constraints would affect it greatly; regulators should guard against capital constraint softening. Originality/value-It is the first time that the conditions of banks beyond the loan border have been studied and the behavior adjustment of banks using the vector and void coordinate analyzed. © Emerald Group Publishing Limited.</t>
  </si>
  <si>
    <r>
      <rPr>
        <u/>
        <sz val="10"/>
        <color indexed="8"/>
        <rFont val="Helvetica Neue"/>
        <family val="2"/>
      </rPr>
      <t>https://www.scopus.com/inward/record.uri?eid=2-s2.0-84874070532&amp;doi=10.1108%2f20441391111100741&amp;partnerID=40&amp;md5=67be31532c68d11d5c23014271fc1f91</t>
    </r>
  </si>
  <si>
    <t>China Finance Review International</t>
  </si>
  <si>
    <t>55601718500; 55600165600; 55602001400</t>
  </si>
  <si>
    <t>Ma, Li (55601718500); Dai, Junxun (55600165600); Huang, Xian (55602001400)</t>
  </si>
  <si>
    <t>Ma L.; Dai J.; Huang X.</t>
  </si>
  <si>
    <t>2-s2.0-56349168546</t>
  </si>
  <si>
    <t>Eurasia; Europe; credit provision; data set; financial market; financial services</t>
  </si>
  <si>
    <t>Recently, mezzanine financing has been growing rather dramatically in Europe. We describe the characteristics of European mezzanine, the developments of the UK and Continental European mezzanine markets and the various financial instruments that are traded in the European market. We further study in detail a comprehensive dataset of recent European mezzanine deals, and analyse the determinants of the mezzanine credit spread on these deals employing a credit spread model recently used by Angbazo et al. (1998). We find that credit spreads on European mezzanine loans are lower for shorter maturity, term or bridge loans. Credit spreads further react sluggishly to corporate bond yields but do not react to their syndication.</t>
  </si>
  <si>
    <r>
      <rPr>
        <u/>
        <sz val="10"/>
        <color indexed="8"/>
        <rFont val="Helvetica Neue"/>
        <family val="2"/>
      </rPr>
      <t>https://www.scopus.com/inward/record.uri?eid=2-s2.0-56349168546&amp;doi=10.1080%2f09603100801949744&amp;partnerID=40&amp;md5=c2767395761174309acc8566a34c219a</t>
    </r>
  </si>
  <si>
    <t>25649208600; 6602596464</t>
  </si>
  <si>
    <t>de Ruijter Korver, Martijn (25649208600); Ongena, Steven (6602596464)</t>
  </si>
  <si>
    <t>de Ruijter Korver M.; Ongena S.</t>
  </si>
  <si>
    <t>2-s2.0-79251493457</t>
  </si>
  <si>
    <t>competition effects; foreign direct investment; spillover effects; venture capital</t>
  </si>
  <si>
    <t>We identify inward investment as an important impetus to outward investment, supplemental to the impetuses depicted in conventional internationalization frameworks. By incorporating both the spillover and competition effects of foreign entrants, we develop an integrated framework of the inward-outward investment relationship for different investment modes and different home-country and host-country pairs. Our analysis of venture capital (VC) investments worldwide from 1985 to 2007 shows a positive spillover effect on outward investment for inward co-investments and a negative competition effect on outward investment for inward standalone investments. We find the strongest effects when the host country is a laggard in the VC industry and the home country is a leader. © 2011 Academy of International Business All rights reserved.</t>
  </si>
  <si>
    <r>
      <rPr>
        <u/>
        <sz val="10"/>
        <color indexed="8"/>
        <rFont val="Helvetica Neue"/>
        <family val="2"/>
      </rPr>
      <t>https://www.scopus.com/inward/record.uri?eid=2-s2.0-79251493457&amp;doi=10.1057%2fjibs.2010.51&amp;partnerID=40&amp;md5=8d433302dacf145c21b680d55afe3543</t>
    </r>
  </si>
  <si>
    <t>36863287500; 8758973000</t>
  </si>
  <si>
    <t>Gu, Qian (36863287500); Lu, Jane W (8758973000)</t>
  </si>
  <si>
    <t>Gu Q.; Lu J.W.</t>
  </si>
  <si>
    <t>2-s2.0-34547303471</t>
  </si>
  <si>
    <t>Experience; Risk perceptions; Risk reduction strategies; Venture capital</t>
  </si>
  <si>
    <t>This study addresses a hitherto underexplored, but potentially very central issue in venture capital research by investigating whether differences in risk perceptions and professional experience of venture capitalists prompt differing investment and risk reduction strategies. The study is based on a survey sent to 142 Swedish and Finnish venture capitalists, with a response rate of 63% (90 responses). Our results show that experience drives the perception of risk and the riskiness of the preferred investment portfolio. To be more specific, we find that in the presence of more pronounced perceptions of market and agency risk, partly stemming from their experience, investors seem to be willing to take more risks. This result may be attributed to overconfidence, illusion of control, or the speculative dimension of risk present in entrepreneurial settings. The portfolio risk is dynamically attenuated by the execution of various risk reduction strategies, such as syndication, information seeking, monitoring and the use of preferred stock. These findings lead us to believe not only that venture capitalists are proactive and responsible risk takers, who shield themselves from potential losses through a careful application of risk reduction strategies, but also that their responses to risk may resemble more the behaviour of typical entrepreneurs than that of typical managers.</t>
  </si>
  <si>
    <r>
      <rPr>
        <u/>
        <sz val="10"/>
        <color indexed="8"/>
        <rFont val="Helvetica Neue"/>
        <family val="2"/>
      </rPr>
      <t>https://www.scopus.com/inward/record.uri?eid=2-s2.0-34547303471&amp;doi=10.1080%2f13691060701324478&amp;partnerID=40&amp;md5=b98ef2c9b51246da1a8670af425555f6</t>
    </r>
  </si>
  <si>
    <t>6506008561; 55926741700</t>
  </si>
  <si>
    <t>Parhankangas, Annaleena (6506008561); Hellström, Tomas (55926741700)</t>
  </si>
  <si>
    <t>Parhankangas A.; Hellström T.</t>
  </si>
  <si>
    <t>2-s2.0-44849126834</t>
  </si>
  <si>
    <t>Entrepreneurial finance literature has highlighted that institutional investors are the main contributors to private equity funds. This paper complements these findings by documenting that institutional investors also invest directly in private equity. A major concern for such investments is the higher agency costs associated with private equity. We show that institutions invest in private firms with governance mechanisms that tend to reduce the expected agency costs and risk of minority expropriation. Good governance mechanisms further allow institutional investors to enjoy the benefits of syndication and thereby reduce idiosyncratic risk. In addition, we show that institutional investments tend to be followed by further improvements in corporate governance and tend to occur in high-growth firms within research and development intensive industries.</t>
  </si>
  <si>
    <r>
      <rPr>
        <u/>
        <sz val="10"/>
        <color indexed="8"/>
        <rFont val="Helvetica Neue"/>
        <family val="2"/>
      </rPr>
      <t>https://www.scopus.com/inward/record.uri?eid=2-s2.0-44849126834&amp;doi=10.1093%2frof%2frfm009&amp;partnerID=40&amp;md5=b04e7e1c5891a71af28e155a50592cde</t>
    </r>
  </si>
  <si>
    <t>Nielsen, Kasper Meisner (7401572472)</t>
  </si>
  <si>
    <t>Nielsen K.M.</t>
  </si>
  <si>
    <t>2-s2.0-77954894214</t>
  </si>
  <si>
    <t>Business angels; Co-investment; Public policy; Risk capital market; Scotland; Venture capital</t>
  </si>
  <si>
    <t>In this paper we provide a detailed profile and analysis of the regional risk capital market in Scotland, using an innovative methodology and specially developed databases which cover risk capital investment in young companies in the periods 2000-04 and 2005-07. This identifies the investment activity of all actors in the market and provides estimates of the total flow of risk capital investment into early-stage Scottish companies over the period. The paper concludes by drawing out the implications for policy makers (providing a more robust evidence base for the development, implementation and monitoring of policy) and for academic researchers (on the methodologies for estimating market scale and efficiency). © 2010 Taylor &amp; Francis.</t>
  </si>
  <si>
    <r>
      <rPr>
        <u/>
        <sz val="10"/>
        <color indexed="8"/>
        <rFont val="Helvetica Neue"/>
        <family val="2"/>
      </rPr>
      <t>https://www.scopus.com/inward/record.uri?eid=2-s2.0-77954894214&amp;doi=10.1080%2f13691066.2010.486149&amp;partnerID=40&amp;md5=43517823363f2f07a85b1102e4e500d3</t>
    </r>
  </si>
  <si>
    <t>7403907223; 36185174800; 36185329300; 26662374000</t>
  </si>
  <si>
    <t>Harrison, Richard T. (7403907223); Don, Gavin (36185174800); Johnston, Keith Glancey (36185329300); Greig, Malcolm (26662374000)</t>
  </si>
  <si>
    <t>Harrison R.T.; Don G.; Johnston K.G.; Greig M.</t>
  </si>
  <si>
    <t>2-s2.0-78649359745</t>
  </si>
  <si>
    <t>Computer aided instruction; Distance education; Forensic science; Monitoring; RSS; Security systems; Space surveillance; Students; Audio videos; Blended learning; Computer Assisted Instruction; Continuing education; Lecture capture; Multimedia; Podcasting; Real simple Syndication; Repurposing; E-learning</t>
  </si>
  <si>
    <t>Audio video; Blended learning; CAI; Computer assisted instructions; Continuing education; Distance learning; E-learning; Lecture capture; Multimedia; Podcasting; Real simple Syndication; Repurposing; ROI; RSS; Surveillance</t>
  </si>
  <si>
    <t>This study describes forensic-free Audio Video (AV) surveillance audit podcasts. Since the surveillance systems are typically funded for security reasons, any additional applications such as e-learning and training are of minimal additional expense. To facilitate this capability, it is a matter of 'splitting' the video cable of a surveillance camera and connecting it into the instructor's computer. Administrators and students can then monitor the quality of lecturers and academic staff at their own time and pace. For example, subscribers can view and participate in a lecture from their cellphone from a remote physical location. An instructor can repurpose the videos of such a lecture - from the traditional stand-up instructions offline, into blended, remote and self-study e-learning online and with Computer Assisted Instructions (CAI). This study illustrates how videos of academic courses recorded for undergraduate, graduate students practicing professionals and alumni can be repurposed for Continuing Professional Education (CPE). Copyright © 2010 Inderscience Enterprises Ltd.</t>
  </si>
  <si>
    <r>
      <rPr>
        <u/>
        <sz val="10"/>
        <color indexed="8"/>
        <rFont val="Helvetica Neue"/>
        <family val="2"/>
      </rPr>
      <t>https://www.scopus.com/inward/record.uri?eid=2-s2.0-78649359745&amp;doi=10.1504%2fIJCEELL.2010.037057&amp;partnerID=40&amp;md5=e48d5916c95228a629c91fb9472451ef</t>
    </r>
  </si>
  <si>
    <t>3-5</t>
  </si>
  <si>
    <t>International Journal of Continuing Engineering Education and Life-Long Learning</t>
  </si>
  <si>
    <t>7003573012; 7004287012</t>
  </si>
  <si>
    <t>Rushinek, Avi (7003573012); Rushinek, Sara (7004287012)</t>
  </si>
  <si>
    <t>Rushinek A.; Rushinek S.</t>
  </si>
  <si>
    <t>2-s2.0-84997908480</t>
  </si>
  <si>
    <t>business angel networks; business angels; co-investment schemes; investment readiness</t>
  </si>
  <si>
    <t>The ability of small firms to access finance is hindered by persistent market failure, which creates funding gaps for new businesses, particularly in technology sectors, seeking small amounts of finance. This has prompted various forms of public sector intervention to increase the supply of both debt and risk finance. For the past decade (longer in the UK) both the EU and its member states have increasingly focused on the informal venture capital market as a means of increasing the supply of early stage venture capital. This article describes the changing nature of the forms of intervention and provides a critical review of their effectiveness. The lack of data on angel investing means that there is very little evidence on the impact of these forms of intervention. The article advocates that governments should invest in appropriate methodologies which can accurately measure investment trends in the early stage venture capital market, and specifically angel investment activity, so that the need for public sector intervention can be demonstrated and the impact of such interventions can be measured. © 2009, SAGE Publications. All rights reserved.</t>
  </si>
  <si>
    <r>
      <rPr>
        <u/>
        <sz val="10"/>
        <color indexed="8"/>
        <rFont val="Helvetica Neue"/>
        <family val="2"/>
      </rPr>
      <t>https://www.scopus.com/inward/record.uri?eid=2-s2.0-84997908480&amp;doi=10.1177%2f0266242609338754&amp;partnerID=40&amp;md5=4b56a770383417151aeaf5ecc4d241f2</t>
    </r>
  </si>
  <si>
    <t>Mason, Colin M. (7202125769)</t>
  </si>
  <si>
    <t>Mason C.M.</t>
  </si>
  <si>
    <t>2-s2.0-48949104841</t>
  </si>
  <si>
    <t>Bank relationships; Bond financing; Bond IPO; Reputation; Survival analysis</t>
  </si>
  <si>
    <t>This paper uses survival analysis to investigate the timing of a firm's decision to issue for the first time in the public bond market. We find that firms that are more creditworthy and have higher demand for external funds issue their first public bond earlier. We also find that issuing private bonds or taking out syndicated loans is associated with a faster entry to the public bond market. According to our results, the relationships that firms develop with investment banks in connection with their private bond issues and syndicated loans further speed up their entry to the public bond market. Finally, we find that a firm's reputation has a "U-shaped" effect on the timing of a firm's bond IPO. Consistent with Diamond's reputational theory, firms that establish a track record of high creditworthiness as well as those that establish a track record of low creditworthiness enter the public bond market earlier than firms with intermediate reputation.</t>
  </si>
  <si>
    <r>
      <rPr>
        <u/>
        <sz val="10"/>
        <color indexed="8"/>
        <rFont val="Helvetica Neue"/>
        <family val="2"/>
      </rPr>
      <t>https://www.scopus.com/inward/record.uri?eid=2-s2.0-48949104841&amp;doi=10.1016%2fj.jbankfin.2007.12.016&amp;partnerID=40&amp;md5=9bc4280618bfe7136e0fef2b3a13700a</t>
    </r>
  </si>
  <si>
    <t>23097817700; 7402389117</t>
  </si>
  <si>
    <t>Hale, Galina (23097817700); Santos, João A.C. (7402389117)</t>
  </si>
  <si>
    <t>Hale G.; Santos J.A.C.</t>
  </si>
  <si>
    <t>2-s2.0-49349105033</t>
  </si>
  <si>
    <t>Social Network Theory; Syndication; Venture Capital</t>
  </si>
  <si>
    <t>Using data on the establishment of Venture Capital syndicates in Germany during the period 1995-2005 I document that relationships are formed between VCs that occupy different strategic positions in the network to allow for the combination of complimentary investment expertise. © 2008 Elsevier B.V. All rights reserved.</t>
  </si>
  <si>
    <r>
      <rPr>
        <u/>
        <sz val="10"/>
        <color indexed="8"/>
        <rFont val="Helvetica Neue"/>
        <family val="2"/>
      </rPr>
      <t>https://www.scopus.com/inward/record.uri?eid=2-s2.0-49349105033&amp;doi=10.1016%2fj.econlet.2008.02.027&amp;partnerID=40&amp;md5=6dc9405b6e84ca819dad6f3a0aaa5dca</t>
    </r>
  </si>
  <si>
    <t>2-s2.0-60449085660</t>
  </si>
  <si>
    <t>Entrepreneurship; Government; Public policy; Venture capital</t>
  </si>
  <si>
    <t>This paper analyses a Pre-seed Fund (PSF) government venture capital (VC) program for the purpose of improving our understanding about effective public policy towards entrepreneurial finance. The PSF program is a public-private partnership started in 2002 for the purpose of fostering more investment in nascent high-tech entrepreneurial firms in Australia. Data from Venture Economics indicate PSFs are the primary provider of seed stage VC in Australia, but PSFs are not more likely to invest in high-tech firms than other types of VC funds. PSFs have smaller portfolios (number of investees) per manager than other types of VC funds, and are more likely to invest in firms resident in the same state, but do not stage and syndicate more frequently than other types of VC funds. Overall, therefore, the structure of the program has given rise to mixed performance in terms of finance and governance provided to nascent high-tech entrepreneurial firms. As well, there is also suggestive evidence that the PSF program diminishes the incentives for Innovation Investment Funds (a previously existing Australian government VC fund program) to invest in seed stage ventures, and hence competing government initiatives appear to be crowding out one another. Further evidence suggests that among the four PSFs in existence, one PSF has outperformed the other PSFs in regards to the investee firm patents and financial statement performance, even though this fund has invested less money and charged lower management fees than its counterparts. Hence, a further implication is that the impact of government-sponsored VC funds depends not only on the design of the program but also on the selection of the VC managers carrying out the investments. © Springer Science+Business Media, LLC 2008.</t>
  </si>
  <si>
    <r>
      <rPr>
        <u/>
        <sz val="10"/>
        <color indexed="8"/>
        <rFont val="Helvetica Neue"/>
        <family val="2"/>
      </rPr>
      <t>https://www.scopus.com/inward/record.uri?eid=2-s2.0-60449085660&amp;doi=10.1007%2fs10843-008-0030-x&amp;partnerID=40&amp;md5=6ab0ec31cf6d4317fdfa101730fad393</t>
    </r>
  </si>
  <si>
    <t>Journal of International Entrepreneurship</t>
  </si>
  <si>
    <t>54790580000; 57203443136</t>
  </si>
  <si>
    <t>Cumming, Douglas (54790580000); Johan, Sofia (57203443136)</t>
  </si>
  <si>
    <t>Cumming D.; Johan S.</t>
  </si>
  <si>
    <t>2-s2.0-34548080958</t>
  </si>
  <si>
    <t>Corporate governance; Leverage buyouts; Private equity; Takeovers</t>
  </si>
  <si>
    <t>This paper explores the advantage of private equity in fixing turnaround situations. Meaningful corporate value creation may require addressing operational problems, replacing management, or changing the incentive structure. Change may be implemented under either without change of ownership or through a buyout. The paper derives scenarios under which transferring ownership to private equity prior to implementing a turnaround can emerge as an optimal solution, even when current ownership can conceivably implement the same operational changes as private equity. Also considered is the possibility of investment syndication in which the private equity buyer shares the transaction with other private equity firms. Various alternatives are considered for implementing turnarounds; in particular, ones that allow for management replacement and others that are effectively management buyouts. © 2007 Elsevier B.V. All rights reserved.</t>
  </si>
  <si>
    <r>
      <rPr>
        <u/>
        <sz val="10"/>
        <color indexed="8"/>
        <rFont val="Helvetica Neue"/>
        <family val="2"/>
      </rPr>
      <t>https://www.scopus.com/inward/record.uri?eid=2-s2.0-34548080958&amp;doi=10.1016%2fj.jcorpfin.2007.04.006&amp;partnerID=40&amp;md5=4f9e66eb05cc9b4a62f41b05c50cc47c</t>
    </r>
  </si>
  <si>
    <t>12038889100; 6602800469</t>
  </si>
  <si>
    <t>Cuny, Charles J. (12038889100); Talmor, Eli (6602800469)</t>
  </si>
  <si>
    <t>Cuny C.J.; Talmor E.</t>
  </si>
  <si>
    <t>2-s2.0-85098806882</t>
  </si>
  <si>
    <t>All Open Access; Hybrid Gold Open Access</t>
  </si>
  <si>
    <t>Entrepreneurship; Syndication; Venture Capital</t>
  </si>
  <si>
    <r>
      <rPr>
        <u/>
        <sz val="10"/>
        <color indexed="8"/>
        <rFont val="Helvetica Neue"/>
        <family val="2"/>
      </rPr>
      <t>https://www.scopus.com/inward/record.uri?eid=2-s2.0-85098806882&amp;doi=10.1007%2fBF03399239&amp;partnerID=40&amp;md5=c22e8c830224bd52050221be9259db6a</t>
    </r>
  </si>
  <si>
    <t>Swiss Journal of Economics and Statistics</t>
  </si>
  <si>
    <t>2-s2.0-79952808068</t>
  </si>
  <si>
    <t>We provide evidence that co-managers improve initial public offering (IPO) liquidity through the "information" services they provide. Based on a sample of IPOs completed from January 1993 to December 2005, we find that a high number of co-managers in the syndicate are associated with a lower spread, lower adverse selection costs, and a lower probability of informed trading. Moreover, increases in the offer price revision, in co-managers' underwriting rank, and in the number of analyst recommendations are all associated with the improvement in liquidity. This evidence is consistent with the hypotheses that co-managers' premarket and postmarket services mitigate information risk in the aftermarket. © 2011 Financial Management Association International.</t>
  </si>
  <si>
    <r>
      <rPr>
        <u/>
        <sz val="10"/>
        <color indexed="8"/>
        <rFont val="Helvetica Neue"/>
        <family val="2"/>
      </rPr>
      <t>https://www.scopus.com/inward/record.uri?eid=2-s2.0-79952808068&amp;doi=10.1111%2fj.1755-053X.2010.01139.x&amp;partnerID=40&amp;md5=52939550a7f988201f705c59277d1f27</t>
    </r>
  </si>
  <si>
    <t>37039867300; 56173624900</t>
  </si>
  <si>
    <t>Popescu, Marius (37039867300); Xu, Zhaojin (56173624900)</t>
  </si>
  <si>
    <t>Popescu M.; Xu Z.</t>
  </si>
  <si>
    <t>2-s2.0-34047268928</t>
  </si>
  <si>
    <t>Financial crisis; International capital flow; Portfolio choice</t>
  </si>
  <si>
    <t>We develop a simple model of portfolio choice in a mean variance framework to address the issue of international borrowing and financial crisis. Instead of adverse selection or moral hazard of lending and borrowing activities we emphasise the role of exchange rate movement. Syndicated borrowing by way of internalising the aggregate effect tends to restrict excessive borrowing from external source. However, this may undermine the welfare consequences by further aggravating the extent of risk undertaken in the process. There is a built-in externality in the model that leads to over exposure to foreign currency debt and readily calls for intervention by the government. Government intervention by way of a tax on foreign borrowing may help restrain the amount of external debt and implement the first best. © 2006 Elsevier B.V. All rights reserved.</t>
  </si>
  <si>
    <r>
      <rPr>
        <u/>
        <sz val="10"/>
        <color indexed="8"/>
        <rFont val="Helvetica Neue"/>
        <family val="2"/>
      </rPr>
      <t>https://www.scopus.com/inward/record.uri?eid=2-s2.0-34047268928&amp;doi=10.1016%2fj.ribaf.2006.03.004&amp;partnerID=40&amp;md5=e54bc98487851544903c2f1940d4ee33</t>
    </r>
  </si>
  <si>
    <t>7004076035; 55451768400; 57038500200</t>
  </si>
  <si>
    <t>Marjit, Sugata (7004076035); Das, Pranab Kumar (55451768400); Bardhan, Samaresh (57038500200)</t>
  </si>
  <si>
    <t>Marjit S.; Das P.K.; Bardhan S.</t>
  </si>
  <si>
    <t>2-s2.0-49649114760</t>
  </si>
  <si>
    <t>Bank; C25; Emerging markets; G21; Loan; Logit regression; Syndication</t>
  </si>
  <si>
    <t>There has been a considerable expansion of the volume of syndicated loans in emerging markets in the recent years. We provide the first analysis of the determinants of the decision of banks to syndicate a loan on a sample of loan facilities from 50 emerging countries. We show the significant role of loan characteristics and of financial development, banking regulation, and legal institutions, in the decision to syndicate a loan. We support the efforts of authorities to increase banking competition and efficiency, and to implement binding banking regulation on capital requirement to promote the expansion of syndicated loans. © 2008 Elsevier B.V. All rights reserved.</t>
  </si>
  <si>
    <r>
      <rPr>
        <u/>
        <sz val="10"/>
        <color indexed="8"/>
        <rFont val="Helvetica Neue"/>
        <family val="2"/>
      </rPr>
      <t>https://www.scopus.com/inward/record.uri?eid=2-s2.0-49649114760&amp;doi=10.1016%2fj.ememar.2008.04.001&amp;partnerID=40&amp;md5=a20441e9fe2cfbdd1f3090e3a372deb4</t>
    </r>
  </si>
  <si>
    <t>Emerging Markets Review</t>
  </si>
  <si>
    <t>21742660600; 6701738640</t>
  </si>
  <si>
    <t>Godlewski, Christophe J. (21742660600); Weill, Laurent (6701738640)</t>
  </si>
  <si>
    <t>Godlewski C.J.; Weill L.</t>
  </si>
  <si>
    <t>2-s2.0-78649434451</t>
  </si>
  <si>
    <t>We delineate key channels through which flows of confidential information to loan syndicate participants impact the dynamics of information arrival in prices. We isolate the timing of private information flows by estimating the speed of price discovery over quarterly earnings cycles in both secondary syndicated loan and equity markets. We identify borrowers disseminating private information to lenders relatively early in the cycle with firms exhibiting relatively early price discovery in the secondary loan market, documenting that price discovery is faster for loans subject to financial covenants, particularly earnings-based covenants; for borrowers who experience covenant violations; for borrowers with high credit risk; and for loans syndicated by relationship-based lenders or highly reputable lead arrangers. We then ask whether early access to private information in the loan market accelerates the speed of information arrival in stock prices. We document that the stock returns of firms identified with earlier private information dissemination to lenders indeed exhibit faster price discovery in the stock market, but only when institutional investors are involved in the firm's syndicated loans. Further, the positive relation between institutional lending and the speed of stock price discovery is more pronounced in relatively weak public disclosure environments. These results are consistent with institutional lenders systematically exploiting confidential syndicate information via trading in the equity market. © University of Chicago on behalf of the Accounting Research Center, 2010.</t>
  </si>
  <si>
    <r>
      <rPr>
        <u/>
        <sz val="10"/>
        <color indexed="8"/>
        <rFont val="Helvetica Neue"/>
        <family val="2"/>
      </rPr>
      <t>https://www.scopus.com/inward/record.uri?eid=2-s2.0-78649434451&amp;doi=10.1111%2fj.1475-679X.2010.00384.x&amp;partnerID=40&amp;md5=b3ea51f2adcb9fb8f6c153d850ace5f0</t>
    </r>
  </si>
  <si>
    <t>Journal of Accounting Research</t>
  </si>
  <si>
    <t>6603387885; 7406747867; 25222276200</t>
  </si>
  <si>
    <t>Bushman, Robert M. (6603387885); Smith, Abbie J. (7406747867); Wittenberg-Moerman, Regina (25222276200)</t>
  </si>
  <si>
    <t>Bushman R.M.; Smith A.J.; Wittenberg-Moerman R.</t>
  </si>
  <si>
    <t>2-s2.0-52649174948</t>
  </si>
  <si>
    <t>Drawing on expectancy, equity, and collective effort theories, we argue that the level of involvement of individual firms in multifirm alliances depends on both individual firms' self-focused interests and factors stemming from the firms' membership in the alliance group. We apply our theoretical arguments to the context of venture capital syndicates and test the hypotheses using data about 160 venture capital firms (VCFs) drawn from a survey instrument and a secondary data source. The results show that individual firms' involvement in a multifirm alliance is somewhat dominated by group effects; specifically, financial stake relative to that of the group and the reputation of the other group members significantly influence the focal firm's involvement. However, focal firms' involvement relates negatively to their own reputation. We discuss the implications of these findings for future research. Our results imply that firms in multiparty alliances pay attention to the characteristics of their alliance partnership to calibrate their own behaviour. In our specific setting, VCF involvement in syndicates depends more on relative syndicate characteristics than on the focal firm's absolute level of investment. Further, because reputation is negatively associated with involvement, entrepreneurs and potential syndicate entrants should ensure that they fully leverage VCF reputation to achieve their goals. © Blackwell Publishing Ltd 2008.</t>
  </si>
  <si>
    <r>
      <rPr>
        <u/>
        <sz val="10"/>
        <color indexed="8"/>
        <rFont val="Helvetica Neue"/>
        <family val="2"/>
      </rPr>
      <t>https://www.scopus.com/inward/record.uri?eid=2-s2.0-52649174948&amp;doi=10.1111%2fj.1467-6486.2007.00764.x&amp;partnerID=40&amp;md5=c7ac36d6104f3e67fc3f951966fc04a1</t>
    </r>
  </si>
  <si>
    <t>57207501958; 6602879385; 7005928191</t>
  </si>
  <si>
    <t>De Clercq, Dirk (57207501958); Sapienza, Harry J. (6602879385); Zaheer, Akbar (7005928191)</t>
  </si>
  <si>
    <t>De Clercq D.; Sapienza H.J.; Zaheer A.</t>
  </si>
  <si>
    <t>2-s2.0-78951483357</t>
  </si>
  <si>
    <t>Cost of going public; IPOs; Private equity; Underpricing; Venture capital</t>
  </si>
  <si>
    <t>This study analyses the role of private equity investors in solving asymmetric information problems and the relationship to underpricing, wealth loss for preexisting shareholders and the cost of going public. According to certification theory, companies backed by private equity investors are expected to have lower underpricing at the moment of an initial public offering, as they have fewer adverse selection problems, and there is less ex-ante uncertainty. However, the relationship between private equity backing and the cost of going public to issuers is less clear. We use a dataset of 66 private equity-backed and 94 non-private equity-backed companies that went public on the Milan Stock Exchange between January 1998 and June 2008. Our findings provide evidence that out of the PEbacked firms, only those backed by private equity syndication show lower initialday returns and indirect issuance opportunity cost, while there is no difference in the certification role between bank-related and non bank-related private equity investors. We also find that the benefits persist for IPOs backed by private equity syndication, although to a lesser extent, even after adjusting for direct costs (gross spreads) the opportunity cost of issuance. © 2011 Taylor &amp; Francis.</t>
  </si>
  <si>
    <r>
      <rPr>
        <u/>
        <sz val="10"/>
        <color indexed="8"/>
        <rFont val="Helvetica Neue"/>
        <family val="2"/>
      </rPr>
      <t>https://www.scopus.com/inward/record.uri?eid=2-s2.0-78951483357&amp;doi=10.1080%2f13691066.2010.543321&amp;partnerID=40&amp;md5=53dfb1b18b1ee8fd1db137b241c13da9</t>
    </r>
  </si>
  <si>
    <t>7006329288; 56419990400</t>
  </si>
  <si>
    <t>Ferretti, Riccardo (7006329288); Meles, Antonio (56419990400)</t>
  </si>
  <si>
    <t>Ferretti R.; Meles A.</t>
  </si>
  <si>
    <t>2-s2.0-84855495756</t>
  </si>
  <si>
    <t>Using a sample of 2,373 unique capital contributions from 437 venture capitalists (VCs) over subsequent rounds into 961 start-ups during the period 1995-2005 in Germany we disentangle the circumstances under which lead VCs engage in syndicate relationships with partner VCs. The results indicate that syndication is more pronounced when VCs face higher risks that need to be diversified and capital burdens are larger. Moreover, we document that industry investment experience lends legitimacy to lead VCs, allowing them to enter syndicate relationships to enhance their network positions. In general, greater industry experience is associated with more syndication. Lastly, the results show that lead VCs involve new/additional partners in subsequent financing rounds to leverage their idiosyncratic skills and knowledge to improve deal selection and/or provide a better quality of managerial advice. © Springer Science+Business Media, LLC. 2009.</t>
  </si>
  <si>
    <r>
      <rPr>
        <u/>
        <sz val="10"/>
        <color indexed="8"/>
        <rFont val="Helvetica Neue"/>
        <family val="2"/>
      </rPr>
      <t>https://www.scopus.com/inward/record.uri?eid=2-s2.0-84855495756&amp;doi=10.1007%2fs11187-008-9169-z&amp;partnerID=40&amp;md5=d667e56356fe710bf61fe3de77ef2dd0</t>
    </r>
  </si>
  <si>
    <t>2-s2.0-34548607351</t>
  </si>
  <si>
    <t>How does a history of competition between two economic actors affect their willingness and ability to work together for mutual benefit? Existing theory and research offer mixed predictions and answers. The competitive embeddedness hypothesis suggested here postulates that the likelihood of cooperation between two firms is positively related to the intensity of competition between these firms in the preceding period. The likely mechanisms leading to this are familiarity and knowledge-based trust, both of which are greater between competitors than between non-competitors or two randomly selected actors. Analysis of investment syndicates in venture capital industry supports the competitive embeddedness hypothesis. The hypothesis holds independently of business culture and of the industry's development stage. © The University of North Carolina Press.</t>
  </si>
  <si>
    <r>
      <rPr>
        <u/>
        <sz val="10"/>
        <color indexed="8"/>
        <rFont val="Helvetica Neue"/>
        <family val="2"/>
      </rPr>
      <t>https://www.scopus.com/inward/record.uri?eid=2-s2.0-34548607351&amp;doi=10.1353%2fsof.2007.0110&amp;partnerID=40&amp;md5=b703950f6e616bd2b3346778601eb602</t>
    </r>
  </si>
  <si>
    <t>Social Forces</t>
  </si>
  <si>
    <t>Trapido, Denis (16204283800)</t>
  </si>
  <si>
    <t>Trapido D.</t>
  </si>
  <si>
    <t>2-s2.0-84884134487</t>
  </si>
  <si>
    <t>Financing is a critical issue for the survival and development of small and medium-sized enterprises. Business angels play a key role in financing these enterprises, especially innovative ones with high growth potential. Business angels fill the gap between founders, family, and friends on one side, and institutional venture capital funds on the other side, as a financing source. Business angels invest a large amount of money in seed, start-up, and early-stage enterprises. Business angels are important for small and medium-sized enterprises because they provide more than money. They are hands-on investors and contribute their skills, expertise, knowledge, and contacts in the businesses they invest in. They are wealthy persons with great business experience, willing to invest and offer their wealth and knowledge to owners and to entrepreneurs to start or develop their businesses. Business angels like to remain anonymous, so many ideas cannot be implemented. To address this issue, many countries establish business angel syndicates and networks to facilitate the process of matching entrepreneurs and business angels. Copyright © 2009 John Wiley &amp; Sons, Ltd. Copyright © 2009 John Wiley &amp; Sons, Ltd.</t>
  </si>
  <si>
    <r>
      <rPr>
        <u/>
        <sz val="10"/>
        <color indexed="8"/>
        <rFont val="Helvetica Neue"/>
        <family val="2"/>
      </rPr>
      <t>https://www.scopus.com/inward/record.uri?eid=2-s2.0-84884134487&amp;doi=10.1002%2fjsc.852&amp;partnerID=40&amp;md5=d485f59418d2a9c5ca720eca6b254278</t>
    </r>
  </si>
  <si>
    <t>Ramadani, Veland (48561305200)</t>
  </si>
  <si>
    <t>Ramadani V.</t>
  </si>
  <si>
    <t>2-s2.0-77952889863</t>
  </si>
  <si>
    <t>Novel investments; Reputation; Status; Venture capital syndication</t>
  </si>
  <si>
    <t>This study examines the syndication of investments novel to a VC firm as a function of the firm's need and opportunity to do so. We distinguish two types of uncertainty that firms face when considering novel investments: egocentric, pertaining to making the right decisions, and altercentric, pertaining to being evaluated as a potential partner on the investment. Whereas the former increases the firm's need to syndicate the investment, the latter reduces the firm's opportunity to do so, making it contingent upon the firm's status and reputation for attracting potential partners. Using data on first-round venture capital investments, we find that novel investments are more likely to be syndicated. Moreover, this relationship is stronger for firms with higher status and weaker for firms with higher reputation. These results highlight a relational aspect of uncertainty, inherent in a particular VC firm - investment dyad, and suggest that status and reputation play different roles in aligning the need and opportunity to syndicate novel investments. © 2009 Elsevier Inc.</t>
  </si>
  <si>
    <r>
      <rPr>
        <u/>
        <sz val="10"/>
        <color indexed="8"/>
        <rFont val="Helvetica Neue"/>
        <family val="2"/>
      </rPr>
      <t>https://www.scopus.com/inward/record.uri?eid=2-s2.0-77952889863&amp;doi=10.1016%2fj.jbusvent.2009.01.002&amp;partnerID=40&amp;md5=fe67ac72d37b7800c5514a98e0ad5fef</t>
    </r>
  </si>
  <si>
    <t>8107928200; 23035358800</t>
  </si>
  <si>
    <t>Dimov, Dimo (8107928200); Milanov, Hana (23035358800)</t>
  </si>
  <si>
    <t>Dimov D.; Milanov H.</t>
  </si>
  <si>
    <t>2-s2.0-84859825759</t>
  </si>
  <si>
    <t>Costs; Economics; Public utilities; Risk assessment; Credit risks; Data base; Distance to defaults; Economic sectors; Hedonic regression; Large data; Ma ximum likelihoods; Maximum-likelihood; Risk-free rate; Syndicated loan; Maximum likelihood</t>
  </si>
  <si>
    <t>Credit risk; Distance-to-default; Hedonic regression; Maximum likelihood; Syndicated loan</t>
  </si>
  <si>
    <t>We investigate the determinants of syndicated loan prices for European borrowers, spanning the entire period of credit expansion and crisis. We construct a large data base consisting of 2102 rated syndicated loan deals from 1990 to 2008 in twenty three countries and ten economic sectors. We investigate the effects on the spread paid over the risk free rate of three major groups of factors: loan characteristics, borrower characteristics and characteristics of country of the borrower, using both qualitative and quantitative variables in a hedonic regression. The results show that all three groups are significant joint determinants of prices of syndicated credit. Our results confirm the existing literature but also provide for first time results stemming form the risk characteristics of the borrower and the country of the borrower. It is shown that distance-to-default as well as aggregate risk associated with country of the borrower are of great concern to the lenders and hence significantly affect the pricing of syndicated loans. Furthermore, we report that financial institutions and public utilities are able to negotiate for cheaper loans, but this result is reversed when financing is for acquisition purposes. Overall, risk, liquidity, solvency and sustainable performance by both the borrower and its domicile country are key determinants of syndicated loan prices. © 2009 Elsevier Ltd.</t>
  </si>
  <si>
    <r>
      <rPr>
        <u/>
        <sz val="10"/>
        <color indexed="8"/>
        <rFont val="Helvetica Neue"/>
        <family val="2"/>
      </rPr>
      <t>https://www.scopus.com/inward/record.uri?eid=2-s2.0-84859825759&amp;doi=10.1016%2fj.omega.2009.09.008&amp;partnerID=40&amp;md5=3ffb0cdba12d5437ec682a8ff9f7d8ac</t>
    </r>
  </si>
  <si>
    <t>6603461787; 35191037600</t>
  </si>
  <si>
    <t>Christodoulakis, George A. (6603461787); Olupeka, Taiwo (35191037600)</t>
  </si>
  <si>
    <t>Christodoulakis G.A.; Olupeka T.</t>
  </si>
  <si>
    <t>2-s2.0-64649101352</t>
  </si>
  <si>
    <t>Capability development; Corporate venture capital; Organizational learning</t>
  </si>
  <si>
    <t>The objective of this paper is to examine the impacts of experience intensity, experience diversity and acquisitive experience on the development of selection and valuation capabilities that help the parent (investor) company generate higher short-term financial returns and improve long-term strategic performance. Based on our analysis of 2110 cases of CVC investments in the VenureXpert data base, we find that industry diversity of a CVC program's experience is positively related to its selection of portfolio companies with relatively high financial potential. The CVC program's experience intensity, stage diversity of its experience, and syndication improve its selection of portfolio companies with greater strategic potential. In addition, stage diversity may enhance valuation capability. We also find that experience accumulation is more effective when a CVC program invests in a portfolio company in the later stage rather than in the early stage. © 2008 Elsevier Inc. All rights reserved.</t>
  </si>
  <si>
    <r>
      <rPr>
        <u/>
        <sz val="10"/>
        <color indexed="8"/>
        <rFont val="Helvetica Neue"/>
        <family val="2"/>
      </rPr>
      <t>https://www.scopus.com/inward/record.uri?eid=2-s2.0-64649101352&amp;doi=10.1016%2fj.jbusvent.2008.05.001&amp;partnerID=40&amp;md5=4cb783fba29d2c054c7f7af0ae1cdb29</t>
    </r>
  </si>
  <si>
    <t>16417916900; 7101654414; 7003264340</t>
  </si>
  <si>
    <t>Yang, Yi (16417916900); Narayanan, V.K. (7101654414); Zahra, Shaker (7003264340)</t>
  </si>
  <si>
    <t>Yang Y.; Narayanan V.K.; Zahra S.</t>
  </si>
  <si>
    <t>2-s2.0-77954518301</t>
  </si>
  <si>
    <t>Corporate bonds; Debt choice; Syndicated loans; The euro area</t>
  </si>
  <si>
    <t>Following the introduction of the euro, the markets for large debt financing experienced a historical expansion. We investigate the financial factors behind the issuance of syndicated loans for an extensive sample of euro area non-financial corporations. For the first time, we compare these factors to those of its major competitor: the corporate bond market. We find that large firms, with greater financial leverage, more (verifiable) profits and higher liquidation values tend to choose syndicated loans. In contrast, firms with more short-term debt and those perceived by markets as having more growth opportunities favour financing through corporate bonds. Syndicated loans are the preferred instrument at the extreme where firms are very large, profitable but have less growth opportunities. © 2010 Taylor &amp; Francis.</t>
  </si>
  <si>
    <r>
      <rPr>
        <u/>
        <sz val="10"/>
        <color indexed="8"/>
        <rFont val="Helvetica Neue"/>
        <family val="2"/>
      </rPr>
      <t>https://www.scopus.com/inward/record.uri?eid=2-s2.0-77954518301&amp;doi=10.1080%2f13518470903314394&amp;partnerID=40&amp;md5=1a1b01058267ae5861e9082dc6397e99</t>
    </r>
  </si>
  <si>
    <t>European Journal of Finance</t>
  </si>
  <si>
    <t>57208464443; 8276183700; 26534614700</t>
  </si>
  <si>
    <t>Altunbaş, Yener (57208464443); Kara, Alper (8276183700); Marques-Ibanez, David (26534614700)</t>
  </si>
  <si>
    <t>Altunbaş Y.; Kara A.; Marques-Ibanez D.</t>
  </si>
  <si>
    <t>2-s2.0-77954933972</t>
  </si>
  <si>
    <t>Business angel; Gatekeepers; Informal investment; Investment syndicates</t>
  </si>
  <si>
    <t>The objective of this paper is to examine the role of the individuals who control access to and manage much of the day-to-day operation of informal investment syndicates. We give these people the name business angel gatekeepers. Guided by an analytical framework developed from the research and development literature, empirical findings are presented from a series of in-depth interviews with a representative sample of Scotland-based gatekeepers. The paper proposes a definition of the term 'business angel gatekeeper', identifies the function and roles of gatekeepers and examines the skills required to perform the role. The paper concludes by considering the implications for stakeholders in the business angel market. © 2010 Taylor &amp; Francis.</t>
  </si>
  <si>
    <r>
      <rPr>
        <u/>
        <sz val="10"/>
        <color indexed="8"/>
        <rFont val="Helvetica Neue"/>
        <family val="2"/>
      </rPr>
      <t>https://www.scopus.com/inward/record.uri?eid=2-s2.0-77954933972&amp;doi=10.1080%2f13691061003711438&amp;partnerID=40&amp;md5=d33668324aab2c0423cc98a2e3461449</t>
    </r>
  </si>
  <si>
    <t>15923606700; 7801440391</t>
  </si>
  <si>
    <t>Paul, Stuart (15923606700); Whittam, Geoff (7801440391)</t>
  </si>
  <si>
    <t>Paul S.; Whittam G.</t>
  </si>
  <si>
    <t>2-s2.0-84943010114</t>
  </si>
  <si>
    <t>Certification; Initial public offerings; Mergers and acquisitions (M&amp;A); Reputation; Venture capital</t>
  </si>
  <si>
    <t>I propose a new measure of venture capital (VC) firm reputation and analyze its performance implications on private companies. Controlling for portfolio company quality and other VC-specific factors including experience, connectedness, syndication, industry competition, exit conditions, and investment environment, I find companies backed by more reputable VCs by initial public offering (IPO) capitalization share (based on cumulative market capitalization of IPOs backed by the VC), are more likely to exit successfully, access public markets faster, and have higher asset productivity at IPOs. Further tests suggest VCs' IPO Capitalization share effectively captures both VC screening and monitoring expertise. My findings have financial implications for limited partners and entrepreneurs regarding their VC-sorting activities. © 2008 Elsevier B.V. All rights reserved.</t>
  </si>
  <si>
    <r>
      <rPr>
        <u/>
        <sz val="10"/>
        <color indexed="8"/>
        <rFont val="Helvetica Neue"/>
        <family val="2"/>
      </rPr>
      <t>https://www.scopus.com/inward/record.uri?eid=2-s2.0-84943010114&amp;doi=10.1016%2fj.jfineco.2007.11.008&amp;partnerID=40&amp;md5=0282b4ce001450ad0e785c1e3f0d01e9</t>
    </r>
  </si>
  <si>
    <t>Nahata, Rajarishi (25422499700)</t>
  </si>
  <si>
    <t>Nahata R.</t>
  </si>
  <si>
    <t>2-s2.0-35148854215</t>
  </si>
  <si>
    <t>Degree centrality; Equicentrality; Micro-macro linkage; Network centralization</t>
  </si>
  <si>
    <t>This paper investigates a linkage between micro- and macrostructures as an intrinsic property of social networks. In particular, it examines the linkage between equicentrality [Kang, S.M., 2007. A note on measures of similarity based on centrality. Social Networks 29, 137-142] as a conceptualization of a microstructural process (i.e., the likelihood of social actors to be connected with similarly central others) and network centralization as a macrostructural construct, and shows that they have a negative linear association. In other words, when actors are connected with similarly central alters (i.e., high equicentrality), the overall network centralization is low. Conversely, when highly central actors are connected with low-centrality actors (i.e., low equicentrality), the overall network centralization is high. The relationship between degree equicentrality and degree centralization is more significant in observed networks, especially those evolving over time, as compared to random networks. An application of this property is given by venture capital co-investment networks. © 2007 Elsevier B.V. All rights reserved.</t>
  </si>
  <si>
    <r>
      <rPr>
        <u/>
        <sz val="10"/>
        <color indexed="8"/>
        <rFont val="Helvetica Neue"/>
        <family val="2"/>
      </rPr>
      <t>https://www.scopus.com/inward/record.uri?eid=2-s2.0-35148854215&amp;doi=10.1016%2fj.socnet.2007.07.004&amp;partnerID=40&amp;md5=b9f42524d40552614815b95d17e0203d</t>
    </r>
  </si>
  <si>
    <t>Social Networks</t>
  </si>
  <si>
    <t>Kang, Soong Moon (57206613663)</t>
  </si>
  <si>
    <t>Kang S.M.</t>
  </si>
  <si>
    <t>2-s2.0-68949184675</t>
  </si>
  <si>
    <t>article; clinical practice; clinical research; education program; family medicine; general practitioner; human; medical education; methodology; outcome assessment; priority journal</t>
  </si>
  <si>
    <t>There has not been a strong tradition of training researchers to provide the great amount of new evidence needed for the practice of family medicine. Few models for creating successful family medicine researchers have been presented in the literature. The authors report on the methodology and outcomes of a faculty development research fellowship in the University of Pennsylvania's Department of Family Medicine and Community Health. The fellowship focuses on the two domains-intensive research training and academic career development-and frames them with coursework in a content-appropriate master's degree program and clinical practice in an underserved community. Fifteen fellows have completed the program, which began in 1997. Most fellows' research work has been related to primary care and health disparities. Program completers have been the principal investigators on 39 funded studies and coinvestigators on 24 funded studies. They have, at the time this article was written, described their work in 236 publications, 114 of them peer reviewed. All but one program completer hold academic faculty positions, and 12 practice in underserved areas. In a research-intense institution, the fellowship program successfully trained family physicians to be independent clinical researchers and leaders who have substantially contributed to the national effort to mitigate health disparities through practice and research. The authors suggest that the outcomes strongly support the development of similar training opportunities in family medicine departments in other resource- and research-rich institutions.</t>
  </si>
  <si>
    <r>
      <rPr>
        <u/>
        <sz val="10"/>
        <color indexed="8"/>
        <rFont val="Helvetica Neue"/>
        <family val="2"/>
      </rPr>
      <t>https://www.scopus.com/inward/record.uri?eid=2-s2.0-68949184675&amp;doi=10.1097%2fACM.0b013e3181ace6bc&amp;partnerID=40&amp;md5=987568eb4df1517316d569b33ec4579f</t>
    </r>
  </si>
  <si>
    <t>Academic Medicine</t>
  </si>
  <si>
    <t>6602768660; 7003655356; 7202503031</t>
  </si>
  <si>
    <t>Cronholm, Peter F. (6602768660); Straton, Joseph B. (7003655356); Bowman, Marjorie A. (7202503031)</t>
  </si>
  <si>
    <t>Cronholm P.F.; Straton J.B.; Bowman M.A.</t>
  </si>
  <si>
    <t>2-s2.0-38349158048</t>
  </si>
  <si>
    <t>Capital structure; Foreign direct investment; Governance; Institutions; Project finance; Risk</t>
  </si>
  <si>
    <t>We develop and test hypotheses derived from a multi-level theoretical framework for understanding factors shaping the credit risk and capital structure of a quintessentially Asian form of investment known as project finance. It differs from other corporate financing approaches. A project company is separate and bankruptcy remote from the investing firm sponsors that create it. The project company relies extensively on debt capital provided by creditors to fund project operations. Creditors provide more (less) debt as a percentage of overall project capital when there is less (more) risk of project failure and non-repayment. We define a target risk framework identifying country-, industry-, syndicate-, firm-, and project-related factors shaping Asian project finance company credit risk and thus, project debt. In a sample of 238 project finance companies announced in 13 Asian countries from 1995-2004, we observe substantial effects on project capital structure with respect to country-level factors linked to institutional and macroeconomic theories, syndicate structure factors linked to agency theory, and lead sponsor experience and project size factors linked to learning and transaction cost theories. We argue that these and other determinants of project finance company credit risk and capital structure in Asia since the mid-1990s anticipate similar relationships now emerging elsewhere around the globe. © 2007 Springer Science+Business Media, LLC.</t>
  </si>
  <si>
    <r>
      <rPr>
        <u/>
        <sz val="10"/>
        <color indexed="8"/>
        <rFont val="Helvetica Neue"/>
        <family val="2"/>
      </rPr>
      <t>https://www.scopus.com/inward/record.uri?eid=2-s2.0-38349158048&amp;doi=10.1007%2fs10490-007-9045-4&amp;partnerID=40&amp;md5=2f6f8cfde0064da7b6614b352f4d7838</t>
    </r>
  </si>
  <si>
    <t>6507525540; 57111504400; 7005236045</t>
  </si>
  <si>
    <t>Vaaler, Paul M. (6507525540); James, Barclay E. (57111504400); Aguilera, Ruth V. (7005236045)</t>
  </si>
  <si>
    <t>Vaaler P.M.; James B.E.; Aguilera R.V.</t>
  </si>
  <si>
    <t>2-s2.0-53749099722</t>
  </si>
  <si>
    <t>Australasia; Australia; Brisbane River; Moreton Bay; Queensland; cost-benefit analysis; ecosystem service; financial provision; pollution policy; water management; water pollution; water quality; water treatment</t>
  </si>
  <si>
    <t>Australia; Collaborative management; Common-pool resources; Ecosystem services; Externality; Water quality</t>
  </si>
  <si>
    <t>Water is perhaps one of the most studied types of common-pool resource (CPR) goods. Its quality, however, has not been discussed as much in the CPR literature as its quantity. We examine the significance of studying water quality from a CPR perspective, and then analyze implications for the formulation of institutional arrangements to improve water quality. We illustrate with a case study in South East Queensland, Australia. This involves a rural catchment (watershed) that contributes high sediment and some nutrient loads to the Brisbane River, where it affects urban water quality and visual amenity, water treatment costs, and dredging costs at the port. The pollutants then threaten marine water quality and habitat values for threatened species in Moreton Bay, a marine protected area. We analyze the potential for a CPR understanding to enhance the design and financing of a water quality management regime. Rather than seeking to supplant conceptualizations of externalities as a basis for design of policy instruments, we propose arrangements that combine the CPR and externality concepts to offer a powerful logic and financial basis for collective management. Market-based instruments could facilitate downstream populations to help pay for catchment restoration in return for enjoyment of improved water quality resulting from strengthened ecosystem services, while associated non-market-based instruments could help all parties understand and expand their roles under a common-pool management regime. We argue that recognition of CPR attributes provides a logic for cooperation and co-investment between stakeholders who are in a position to affect, or are affected by, water quality in different parts of a large river system. © 2008 Elsevier B.V. All rights reserved.</t>
  </si>
  <si>
    <r>
      <rPr>
        <u/>
        <sz val="10"/>
        <color indexed="8"/>
        <rFont val="Helvetica Neue"/>
        <family val="2"/>
      </rPr>
      <t>https://www.scopus.com/inward/record.uri?eid=2-s2.0-53749099722&amp;doi=10.1016%2fj.ecolecon.2008.05.001&amp;partnerID=40&amp;md5=9a8838421e92d59c4f305eecb2102255</t>
    </r>
  </si>
  <si>
    <t>Ecological Economics</t>
  </si>
  <si>
    <t>36740365300; 22735514200; 57194027900</t>
  </si>
  <si>
    <t>Sarker, Ashutosh (36740365300); Ross, Helen (22735514200); Shrestha, Krishna K. (57194027900)</t>
  </si>
  <si>
    <t>Sarker A.; Ross H.; Shrestha K.K.</t>
  </si>
  <si>
    <t>2-s2.0-79951727613</t>
  </si>
  <si>
    <t>Internationalization; Syndication; Venture capital</t>
  </si>
  <si>
    <t>One of the basic premises of venture capital is leverage, which often means adding money and other resources to speed up growth. As a result, small- to medium-sized venture funded firms are expected to show significant growth at an early stage. Our research examines how equity based-venture funding methods affect SME performance and internationalization. We divide venture capital financing into several categories: incremental financing where firms receive their venture capital funding in portions, lump-sum funding where firms receive their funding in one lump-sum, syndication where two or more external investors participate in a single financing round and non-syndicated financing where one investor participates in a single financing round. The results show that type of equity-based venture capital financing affect performance and internationalization. Annual sales growth rate and annual turnover are used as proxies for performance. Export ratio is used as a proxy for internationalization. Staged financing and financing through a syndicate has a positive effect on performance and internationalization when used separately. We observe a negative effect when syndication and staged financing are used in combination. © 2009 Springer Science + Business Media, LLC.</t>
  </si>
  <si>
    <r>
      <rPr>
        <u/>
        <sz val="10"/>
        <color indexed="8"/>
        <rFont val="Helvetica Neue"/>
        <family val="2"/>
      </rPr>
      <t>https://www.scopus.com/inward/record.uri?eid=2-s2.0-79951727613&amp;doi=10.1007%2fs11365-009-0128-1&amp;partnerID=40&amp;md5=a7a59641b7520150a49a77a905c83411</t>
    </r>
  </si>
  <si>
    <t>8918249100; 36804815200</t>
  </si>
  <si>
    <t>Smolarski, Jan (8918249100); Kut, Can (36804815200)</t>
  </si>
  <si>
    <t>Smolarski J.; Kut C.</t>
  </si>
  <si>
    <t>2-s2.0-84930494655</t>
  </si>
  <si>
    <t>Classification; Co-investment institution; Financial intermediary; Institutional investor; Investment activity</t>
  </si>
  <si>
    <t>The article reveals the problematic aspects in classification of the existing institutional investors; various types and kinds of co-investment institutions operating on the territory of Ukraine are compared. The article also offers a structured classification of the existing co-investment institutions.</t>
  </si>
  <si>
    <r>
      <rPr>
        <u/>
        <sz val="10"/>
        <color indexed="8"/>
        <rFont val="Helvetica Neue"/>
        <family val="2"/>
      </rPr>
      <t>https://www.scopus.com/inward/record.uri?eid=2-s2.0-84930494655&amp;partnerID=40&amp;md5=bb94b8571ebf8ae6dcf9ccfaaac751f6</t>
    </r>
  </si>
  <si>
    <t>Actual Problems of Economics</t>
  </si>
  <si>
    <t>56669947300; 56669954600</t>
  </si>
  <si>
    <t>Lukashova, I.O. (56669947300); Vlasova, O.S. (56669954600)</t>
  </si>
  <si>
    <t>Lukashova I.O.; Vlasova O.S.</t>
  </si>
  <si>
    <t>2-s2.0-79952578585</t>
  </si>
  <si>
    <t>training funds; Varieties of Capitalism; vocational training</t>
  </si>
  <si>
    <t>According to theorists of Varieties of Capitalism, employers can achieve strong decentralized cooperation on vocational training when there are institutional devices encouraging workers and firms to co-invest in the skill production. Yet numerous European countries, including those where such institutional devices exist, do not rely on 'spontaneous' co-investment but operate compulsory training funds and levies which establish obligatory mutualization between employers.The objective of this article is to show that the rationalist theoretical framework of Varieties of Capitalism theory is capable of accounting for such collective financial schemes in the apprenticeship field, but is less suited to capture the compulsory contributions for continuing vocational training. © The Author(s) 2011.</t>
  </si>
  <si>
    <r>
      <rPr>
        <u/>
        <sz val="10"/>
        <color indexed="8"/>
        <rFont val="Helvetica Neue"/>
        <family val="2"/>
      </rPr>
      <t>https://www.scopus.com/inward/record.uri?eid=2-s2.0-79952578585&amp;doi=10.1177%2f0959680110394370&amp;partnerID=40&amp;md5=ee0c668abb309fcb28204c9bd364505e</t>
    </r>
  </si>
  <si>
    <t>European Journal of Industrial Relations</t>
  </si>
  <si>
    <t>Cognard, Etienne (37023032100)</t>
  </si>
  <si>
    <t>Cognard E.</t>
  </si>
  <si>
    <t>2-s2.0-73549097096</t>
  </si>
  <si>
    <t>We investigate how corporate venture capitalists (CVCs) can rapidly attain central positions in venture capital syndication networks. Using data of CVC investments by U.S. corporations between 1996 and 2005, we complement prior research, which suggests that centrally positioned VCs predominantly invest together with other centrally positioned VCs. While we find clear support for the social network theory arguments that prior central positions in syndication networks significantly explain future network positions of CVCs, we also find a negative interaction effect between past centrality and corporate resources. This finding implies that resources of CVCs can substitute for their lack of prior centrality and allow them to gain rapidly central positions in rigid VC syndication networks. © 2010 Baylor University.</t>
  </si>
  <si>
    <r>
      <rPr>
        <u/>
        <sz val="10"/>
        <color indexed="8"/>
        <rFont val="Helvetica Neue"/>
        <family val="2"/>
      </rPr>
      <t>https://www.scopus.com/inward/record.uri?eid=2-s2.0-73549097096&amp;doi=10.1111%2fj.1540-6520.2009.00366.x&amp;partnerID=40&amp;md5=a8873537c15836e8a35379b82f3a744e</t>
    </r>
  </si>
  <si>
    <t>35275241700; 8211460700; 55477647300</t>
  </si>
  <si>
    <t>Keil, Thomas (35275241700); Maula, Markku V.J. (8211460700); Wilson, Cameron (55477647300)</t>
  </si>
  <si>
    <t>Keil T.; Maula M.V.J.; Wilson C.</t>
  </si>
  <si>
    <t>2-s2.0-70450178251</t>
  </si>
  <si>
    <t>Auditor; IPO; Performance; Reputation; Venture capital</t>
  </si>
  <si>
    <t>This paper studies the importance of audit firms' reputation during the IPOs of venture capital funded firms. The literature review reveals that venture capital firms must achieve a successful IPO in order to increase their returns, rather than sell their shares to a private firm. However, the financial market penalises these IPOs systematically through a depreciation of price, which is linked to an important information asymmetry. Thus, venture capital investors try to strengthen their reputation through calling in other investors (i.e. syndication) or very reputed auditors. In order to better evaluate the correlation between audit firms' reputation and returns of venture capital funded firms, we have focused in our study on the IPOs. Copyright © 2009, Inderscience Publishers.</t>
  </si>
  <si>
    <r>
      <rPr>
        <u/>
        <sz val="10"/>
        <color indexed="8"/>
        <rFont val="Helvetica Neue"/>
        <family val="2"/>
      </rPr>
      <t>https://www.scopus.com/inward/record.uri?eid=2-s2.0-70450178251&amp;doi=10.1504%2fIJPSPM.2009.029117&amp;partnerID=40&amp;md5=eaef1981da30eb28177aac98f7eabe8b</t>
    </r>
  </si>
  <si>
    <t>International Journal of Public Sector Performance Management</t>
  </si>
  <si>
    <t>35179087100; 35179650500</t>
  </si>
  <si>
    <t>Batnini, Faras (35179087100); Khalfallah, Moez (35179650500)</t>
  </si>
  <si>
    <t>Batnini F.; Khalfallah M.</t>
  </si>
  <si>
    <t>2-s2.0-36148996171</t>
  </si>
  <si>
    <t>Acquisitions; Commercial bank advisors; Conflicts of interest; Investment bank advisors; Mergers; Relationship banking; Syndicated bank loans</t>
  </si>
  <si>
    <t>This paper investigates the primary and secondary syndicated bank loan market to analyze the effect on pricing when the financial institution commingles syndicated lending with merger advisory services. In particular, we investigate the connection between the acquirer's choice of financial advisor in a merger and future financing commitments. We find evidence of underpricing of syndicated bank loans in both the primary and secondary market. In the primary market, we show that non-acquisition loans granted by merger advisors to acquiring firms after the merger announcement date are charged a lower all-in-spread relative to acquisition loans if there has been a prior lending relationship. Consistent with this finding, we find that syndicated bank loans for non-acquisition purposes arranged by the acquirer's advisor after the merger announcement date trade in the secondary market at a significant discount. Since the terms on these non-acquisition loans are not set upon merger announcement, they are most subject to risk shifting and underpricing agency problems. These findings offer evidence consistent with the existence of loss leader and potentially conflicted loans (priced at below-market terms) that are offered by the acquirer's relationship bank advisor in order to win merger advisory business. © 2007 Elsevier B.V. All rights reserved.</t>
  </si>
  <si>
    <r>
      <rPr>
        <u/>
        <sz val="10"/>
        <color indexed="8"/>
        <rFont val="Helvetica Neue"/>
        <family val="2"/>
      </rPr>
      <t>https://www.scopus.com/inward/record.uri?eid=2-s2.0-36148996171&amp;doi=10.1016%2fj.jbankfin.2006.12.011&amp;partnerID=40&amp;md5=5977cfc83ea2a28994f2e44752c8324f</t>
    </r>
  </si>
  <si>
    <t>7401630953; 6602222393</t>
  </si>
  <si>
    <t>Allen, Linda (7401630953); Peristiani, Stavros (6602222393)</t>
  </si>
  <si>
    <t>Allen L.; Peristiani S.</t>
  </si>
  <si>
    <t>2-s2.0-68349159154</t>
  </si>
  <si>
    <t>Agency theory; Leveraged buyouts; Private equity; Syndication; Venture capital</t>
  </si>
  <si>
    <t>Syndicates are a form of inter-firm alliance in which two or more private equity firms invest together in an investee firm and share a joint pay-off, and are an enduring feature of the leveraged buyout (LBO) and private equity industry. This study examines the relationship between syndication and agency costs at the investor-investee level, and the extent to which the reputation and the network position of the lead investor mediate this relationship. We examine this relationship using a sample of 1,122 buyout investments by 80 private equity companies in the UK between 1993 and 2006. Our findings show that where agency costs are highest, and hence ex-post monitoring by the lead investor is more important, syndication is less likely to occur. The negative relationship between agency costs and syndication, however, is alleviated by the reputation and network position of the lead investor firm. © 2009 Blackwell Publishing Ltd.</t>
  </si>
  <si>
    <r>
      <rPr>
        <u/>
        <sz val="10"/>
        <color indexed="8"/>
        <rFont val="Helvetica Neue"/>
        <family val="2"/>
      </rPr>
      <t>https://www.scopus.com/inward/record.uri?eid=2-s2.0-68349159154&amp;doi=10.1111%2fj.1468-5957.2009.02124.x&amp;partnerID=40&amp;md5=dfb14af6eec10b794027b5415ad66e34</t>
    </r>
  </si>
  <si>
    <t>5-6</t>
  </si>
  <si>
    <t>Journal of Business Finance and Accounting</t>
  </si>
  <si>
    <t>12768525300; 7401558861; 6507729096; 7004487875</t>
  </si>
  <si>
    <t>Meuleman, Miguel (12768525300); Wright, Mike (7401558861); Manigart, Sophie (6507729096); Lockett, Andy (7004487875)</t>
  </si>
  <si>
    <t>Meuleman M.; Wright M.; Manigart S.; Lockett A.</t>
  </si>
  <si>
    <t>2-s2.0-71149116222</t>
  </si>
  <si>
    <t>The expiration of the financial interest and syndication rules in 1995 ushered in a decade of television conglomeration in the United States. The elimination the rules fueled joint studio and network control and resulted in high concentration in prime-time program ownership. From 2004-05 through 2007-08, six corporations held a financial interest in between 89.4% and 94.7% of prime-time programs with attributable ownership on the debut broadcast schedules. Over the same seasons, the six corporations held an interest in between 87.0% and 93.9% of the scripted series and mini-series on prominent general entertainment premium and basic cable services. © 2009 Broadcast Education Association.</t>
  </si>
  <si>
    <r>
      <rPr>
        <u/>
        <sz val="10"/>
        <color indexed="8"/>
        <rFont val="Helvetica Neue"/>
        <family val="2"/>
      </rPr>
      <t>https://www.scopus.com/inward/record.uri?eid=2-s2.0-71149116222&amp;doi=10.1080%2f08838150903327181&amp;partnerID=40&amp;md5=354178c8d9e48b027e44d4bf1e88030a</t>
    </r>
  </si>
  <si>
    <t>Journal of Broadcasting and Electronic Media</t>
  </si>
  <si>
    <t>Kunz, William M. (35196376700)</t>
  </si>
  <si>
    <t>Kunz W.M.</t>
  </si>
  <si>
    <t>2-s2.0-84955131878</t>
  </si>
  <si>
    <t>FINANCIAL SPECULATION; KAIZHONG; PUBLIC DEBT; SALT MONOPOLY; SALT SYNDICATE</t>
  </si>
  <si>
    <t>Throughout the Ming dynasty the government monopolized the salt trade. In return for delivering grain to border garrisons, merchants received salt certificates, which they then could use to draw salt from government salterns. The salt certificate system, known as the grain-salt exchange, or kaizhong, functioned as a public debt for the Ming government. Against the backdrop of a fiscal apparatus that still largely relied on tax-in-kind and labor service, the grain-salt exchange provided an unusual and efficient financial tool for the government. Buying and selling of the Lianghuai salt certificates, beginning in the sixteenth century, gave birth to a speculative market of the salt certificate in the early seventeenth century. However, since the speculation blocked the redemption of the salt certificates and paralyzed the operation of the salt monopoly, in 1617, the government turned the speculative market into a more restictive syndicate. This paper ends with a discussion on the possible impact the syndicate system had on the development of public credit market in China. © 2010, Taylor and Francis Inc. All rights reserved.</t>
  </si>
  <si>
    <r>
      <rPr>
        <u/>
        <sz val="10"/>
        <color indexed="8"/>
        <rFont val="Helvetica Neue"/>
        <family val="2"/>
      </rPr>
      <t>https://www.scopus.com/inward/record.uri?eid=2-s2.0-84955131878&amp;doi=10.1179%2f014703710X12772211565864&amp;partnerID=40&amp;md5=26971336d81d1d4e38039d68e95a7af5</t>
    </r>
  </si>
  <si>
    <t>Ming Studies</t>
  </si>
  <si>
    <t>Puk, Wing-Kin (57191303429)</t>
  </si>
  <si>
    <t>Puk W.-K.</t>
  </si>
  <si>
    <t>2-s2.0-34548476739</t>
  </si>
  <si>
    <t>Scholars have long recognized that terrorist groups have engaged in transnational organized crime activities. But the question that comes up is, "When does a criminal enterprise become a terrorist group or vice versa?" Terrorist groups have used physical violence, participated in weapons and drug trafficking networks, immigrant smuggling, and money laundering. More recently a number of terrorist groups have established what Jonathan White has referred to as "illegal multinational criminal organizations." This article will examine the convergence of terrorism and organized crime through the prism of the Kurdish Workers' Party (PKK).</t>
  </si>
  <si>
    <r>
      <rPr>
        <u/>
        <sz val="10"/>
        <color indexed="8"/>
        <rFont val="Helvetica Neue"/>
        <family val="2"/>
      </rPr>
      <t>https://www.scopus.com/inward/record.uri?eid=2-s2.0-34548476739&amp;doi=10.1080%2f10576100701558620&amp;partnerID=40&amp;md5=3c5261edc0621cf8d3d39e2d6f344095</t>
    </r>
  </si>
  <si>
    <t>Studies in Conflict and Terrorism</t>
  </si>
  <si>
    <t>26324098900; 21234589000</t>
  </si>
  <si>
    <t>Roth, Mitchel P. (26324098900); Sever, Murat (21234589000)</t>
  </si>
  <si>
    <t>Roth M.P.; Sever M.</t>
  </si>
  <si>
    <t>2-s2.0-77953806895</t>
  </si>
  <si>
    <t>This paper shows that new loans to large borrowers fell by 47% during the peak period of the financial crisis (fourth quarter of 2008) relative to the prior quarter and by 79% relative to the peak of the credit boom (second quarter of 2007). New lending for real investment (such as working capital and capital expenditures) fell by only 14% in the last quarter of 2008, but contracted nearly as much as new lending for restructuring (LBOs, M&amp;As, share repurchases) relative to the peak of the credit boom. After the failure of Lehman Brothers in September 2008, there was a run by short-term bank creditors, making it difficult for banks to roll over their short term debt. We find that there was a simultaneous run by borrowers who drew down their credit lines, leading to a spike in commercial and industrial loans reported on bank balance sheets. We examine whether these two stresses on bank liquidity led them to cut lending. In particular, we show that banks cut their lending less if they had better access to deposit financing and thus, they were not as reliant on short-term debt. We also show that banks that were more vulnerable to credit-line drawdowns because they co-syndicated more of their credit lines with Lehman Brothers reduced their lending to a greater extent. © 2009 Elsevier B.V.</t>
  </si>
  <si>
    <r>
      <rPr>
        <u/>
        <sz val="10"/>
        <color indexed="8"/>
        <rFont val="Helvetica Neue"/>
        <family val="2"/>
      </rPr>
      <t>https://www.scopus.com/inward/record.uri?eid=2-s2.0-77953806895&amp;doi=10.1016%2fj.jfineco.2009.12.001&amp;partnerID=40&amp;md5=a23c7fb096bfbadfcc98742861eec7e9</t>
    </r>
  </si>
  <si>
    <t>26323576100; 7003408304</t>
  </si>
  <si>
    <t>Ivashina, Victoria (26323576100); Scharfstein, David (7003408304)</t>
  </si>
  <si>
    <t>Ivashina V.; Scharfstein D.</t>
  </si>
  <si>
    <t>2-s2.0-67349087693</t>
  </si>
  <si>
    <t>Credit default swaps; Credit spreads; Loan spreads</t>
  </si>
  <si>
    <t>Many have claimed that credit default swaps (CDSs) have lowered the cost of debt financing to firms by creating new hedging opportunities and information for investors. This paper evaluates the impact that the onset of CDS trading has on the spreads that underlying firms pay to raise funding in the corporate bond and syndicated loan markets. Employing a range of methodologies, we fail to find evidence that the onset of CDS trading lowers the cost of debt financing for the average borrower. Further, we uncover economically significant adverse effects on risky and informationally opaque firms. © 2009 Elsevier B.V. All rights reserved.</t>
  </si>
  <si>
    <r>
      <rPr>
        <u/>
        <sz val="10"/>
        <color indexed="8"/>
        <rFont val="Helvetica Neue"/>
        <family val="2"/>
      </rPr>
      <t>https://www.scopus.com/inward/record.uri?eid=2-s2.0-67349087693&amp;doi=10.1016%2fj.jmoneco.2009.03.008&amp;partnerID=40&amp;md5=fb6ef4aa179ec2f6b5ae74a5c3454c9b</t>
    </r>
  </si>
  <si>
    <t>12806266100; 7402389117</t>
  </si>
  <si>
    <t>Ashcraft, Adam B. (12806266100); Santos, João A.C. (7402389117)</t>
  </si>
  <si>
    <t>Ashcraft A.B.; Santos J.A.C.</t>
  </si>
  <si>
    <t>2-s2.0-78951481358</t>
  </si>
  <si>
    <t>Banking deregulation; Certification; Financial fraud; Investment banking; Underwriting</t>
  </si>
  <si>
    <t>We argue that the entry of commercial banks into bond underwriting led to the evolution of co-led underwriting arrangements and lowered the screening incentives of underwriters. Lead underwriters in co-led syndicates faced weaker incentives to screen issuer quality. In boom markets, issues underwritten by co-led syndicates were more likely to be involved in financial misrepresentation events. Underwriter incentives in co-led syndicates were particularly weak in industries where commercial banks stole substantial market share. Similar patterns do not hold in bust markets where investors are likely to engage in their own information collection efforts. Our results suggest that competition may have an adverse effect on the incentives of financial intermediaries in market environments where their information production is more valuable to investors. © 2010 Elsevier B.V.</t>
  </si>
  <si>
    <r>
      <rPr>
        <u/>
        <sz val="10"/>
        <color indexed="8"/>
        <rFont val="Helvetica Neue"/>
        <family val="2"/>
      </rPr>
      <t>https://www.scopus.com/inward/record.uri?eid=2-s2.0-78951481358&amp;doi=10.1016%2fj.jfineco.2010.09.006&amp;partnerID=40&amp;md5=ea3a16de4cbbe0866fb3bc2f52d990ad</t>
    </r>
  </si>
  <si>
    <t>6601992007; 7401655275</t>
  </si>
  <si>
    <t>Shivdasani, Anil (6601992007); Song, Wei-Ling (7401655275)</t>
  </si>
  <si>
    <t>Shivdasani A.; Song W.-L.</t>
  </si>
  <si>
    <t>2-s2.0-68249090055</t>
  </si>
  <si>
    <t>Risk analysis; Risk perception; Societies and institutions; Agent network; Data sets; Financial networks; Financial portfolio; Network scenario; Portfolio analysis; Random sampling; Venture Capital; Venture capital firms; capital; data set; economic diversification; financial crisis; investment; numerical model; risk assessment; sampling; Investments</t>
  </si>
  <si>
    <t>High-profile financial disasters have been linked to risks being less diversified than expected. Some of these involve financial agents acting on behalf of source-investors. Such a financial-agent network can be found in the venture capital sector. It has been understood that the institutional funds that invest in Venture Capital firms ("VCs") can diversify their financial portfolio risk by investing in several VCs. But the adverse scenario remains that an institutional fund invests in more than one VC, which chooses, via syndication, to invest in the same venture. This creates less diversification than expected. The result is inadvertent systemic risk for the institutional fund. A random sampling model is developed to explore this network scenario; encompassing both the source and destination of VCs' funds. The study uses a data set of 20 UK-based VCs and 73 institutional funds, making a total of 218 investments in VCs, in the period 1993-2003. The findings reject the view that institutional funds investing in multiple VCs tend to do so such that risk is minimised via diversification; the observed pattern of relationships is worse-than-random. Risk in investment networks can be materially higher than any standard portfolio analysis would show. © 2009 Elsevier Ltd. All rights reserved.</t>
  </si>
  <si>
    <r>
      <rPr>
        <u/>
        <sz val="10"/>
        <color indexed="8"/>
        <rFont val="Helvetica Neue"/>
        <family val="2"/>
      </rPr>
      <t>https://www.scopus.com/inward/record.uri?eid=2-s2.0-68249090055&amp;doi=10.1016%2fj.lrp.2009.06.001&amp;partnerID=40&amp;md5=7e0bbba386b0223fecaa52dcee108178</t>
    </r>
  </si>
  <si>
    <t>Long Range Planning</t>
  </si>
  <si>
    <t>Checkley, Matthew S. (33667539500)</t>
  </si>
  <si>
    <t>Checkley M.S.</t>
  </si>
  <si>
    <t>2-s2.0-77953593996</t>
  </si>
  <si>
    <t>Loan syndication involves a repeated game between lead banks and syndicate members. Lead banks do not use their private information to exploit syndicate participants but rather focus on accurately certifying loan quality. Using borrowers' financial ratios (shifts in Altman's Z scores) after origination to proxy for bank private information, we find that lead banks syndicate larger proportions of loans that subsequently do not experience lower Z scores. Performance pricing covenants under which borrowers commence to pay higher spreads if ratios (or credit ratings) deteriorate constitute a positive signal reducing agency costs and are associated with higher proportions of syndication.</t>
  </si>
  <si>
    <r>
      <rPr>
        <u/>
        <sz val="10"/>
        <color indexed="8"/>
        <rFont val="Helvetica Neue"/>
        <family val="2"/>
      </rPr>
      <t>https://www.scopus.com/inward/record.uri?eid=2-s2.0-77953593996&amp;doi=10.1111%2fj.1755-053X.2010.01073.x&amp;partnerID=40&amp;md5=40e93e45ed8dab979855ee241cded846</t>
    </r>
  </si>
  <si>
    <t>15519912400; 22938784300</t>
  </si>
  <si>
    <t>Panyagometh, Kamphol (15519912400); Roberts, Gordon S. (22938784300)</t>
  </si>
  <si>
    <t>Panyagometh K.; Roberts G.S.</t>
  </si>
  <si>
    <t>2-s2.0-78049300967</t>
  </si>
  <si>
    <t>Institutional theory; Internationalization; Organizational learning; Private equity</t>
  </si>
  <si>
    <t>Private equity (PE) has become an increasingly international phenomenon but there is a lack of research that looks at the process by which PE firms invest across borders. We aim to fill this gap in the literature by examining the role of institutional context and organizational learning as determinants of cross-border PE syndication. We examine these issues by studying the international expansion by later-stage UK PE investors into continental Europe over the period 1990 to 2006. Our results indicate that institutional context (in terms of the number of PE firms in the local environment and the presence of investment bankers in the local market) and organizational learning (in terms of the PE firm's experience in the host country; the PE firm's multinational experience; and the number of investment managers per portfolio company; but not the presence of local offices) are significantly related to the use of cross-border syndicates. Implications for theory and practice are suggested. © 2009 Elsevier Inc.</t>
  </si>
  <si>
    <r>
      <rPr>
        <u/>
        <sz val="10"/>
        <color indexed="8"/>
        <rFont val="Helvetica Neue"/>
        <family val="2"/>
      </rPr>
      <t>https://www.scopus.com/inward/record.uri?eid=2-s2.0-78049300967&amp;doi=10.1016%2fj.jbusvent.2009.06.003&amp;partnerID=40&amp;md5=facebcdaad914e0bc24ce3ed1c795066</t>
    </r>
  </si>
  <si>
    <t>12768525300; 7401558861</t>
  </si>
  <si>
    <t>Meuleman, Miguel (12768525300); Wright, Mike (7401558861)</t>
  </si>
  <si>
    <t>Meuleman M.; Wright M.</t>
  </si>
  <si>
    <t>2-s2.0-84888332342</t>
  </si>
  <si>
    <t>Hedge funds; Spread premiums; Syndicated loans</t>
  </si>
  <si>
    <t>During the past decade, non-bank institutional investors are increasingly taking larger roles in the corporate lending than they historically have played. These non-bank institutional lenders typically have higher required rates of return than banks, but invest in the same loan facilities. In a sample of 20,031 leveraged loan facilities originated between 1997 and 2007, facilities including a non-bank institution in their syndicates have higher spreads than otherwise identical bank-only facilities. Contrary to risk-based explanations of this finding, non-bank facilities are priced with premiums relative to bank-only facilities in the same loan package. These non-bank premiums are substantially larger when a hedge or private equity fund is one of the syndicate members. Consistent with the notion that firms are willing to pay a premium when loan facilities are particularly important to them, the non-bank premiums are larger when borrowing firms face financial constraints and when capital is less available from banks. © 2013 Elsevier B.V.</t>
  </si>
  <si>
    <r>
      <rPr>
        <u/>
        <sz val="10"/>
        <color indexed="8"/>
        <rFont val="Helvetica Neue"/>
        <family val="2"/>
      </rPr>
      <t>https://www.scopus.com/inward/record.uri?eid=2-s2.0-84888332342&amp;doi=10.1016%2fj.jfineco.2013.08.001&amp;partnerID=40&amp;md5=9e27eca44e1c3975906fe3e00af6f49f</t>
    </r>
  </si>
  <si>
    <t>55845066100; 6602815840; 6603579570</t>
  </si>
  <si>
    <t>Lim, Jongha (55845066100); Minton, Bernadette A. (6602815840); Weisbach, Michael S. (6603579570)</t>
  </si>
  <si>
    <t>Lim J.; Minton B.A.; Weisbach M.S.</t>
  </si>
  <si>
    <t>2-s2.0-79955906008</t>
  </si>
  <si>
    <t>United States; Biotechnology; Biotechnology clusters; Biotechnology firms; California; Distance decay; Geographically weighted regression; Geography; New England; Spatial concentration; US biotechnology industry; Venture Capital; Venture capital investment; Venture capital investments; biotechnology; capital; data set; industrial investment; regression analysis; science and technology; spatial analysis; Investments</t>
  </si>
  <si>
    <t>Biotechnology; Geography; Venture capital investment</t>
  </si>
  <si>
    <t>The objective of this research is to investigate the role of geography in the venture capital investment in the US biotechnology industry. Data include 4,409 quarterly investment deals from the MoneyTree Survey during 1995 and 2008. Strong spatial concentration patterns are identified. Using both ordinary squares regressions and geographically weighted regressions, we find that as the geographic distance between biotechnology firms and their investors decreases, deal size increases. Location in established biotechnology clusters, such as New England and California, helps to bring a larger deal into individual firms as well. Also, the impact of distance decay in these two clusters is more significant than that in other regions. In addition, we find that a global venture capital investing syndication network brings large deals. Furthermore, firms in later stages of development, and/or with few financing rounds, tend to receive more capital per deal. © 2010 Springer Science+Business Media B.V.</t>
  </si>
  <si>
    <r>
      <rPr>
        <u/>
        <sz val="10"/>
        <color indexed="8"/>
        <rFont val="Helvetica Neue"/>
        <family val="2"/>
      </rPr>
      <t>https://www.scopus.com/inward/record.uri?eid=2-s2.0-79955906008&amp;doi=10.1007%2fs10708-010-9344-z&amp;partnerID=40&amp;md5=8509655eeb5f3fe1c212ddbc9a70a203</t>
    </r>
  </si>
  <si>
    <t>GeoJournal</t>
  </si>
  <si>
    <t>56160363200; 12039769200; 35602767300</t>
  </si>
  <si>
    <t>Chen, Ke (56160363200); Chu, Tingheng (12039769200); Billota, Rocky (35602767300)</t>
  </si>
  <si>
    <t>Chen K.; Chu T.; Billota R.</t>
  </si>
  <si>
    <t>2-s2.0-84896957396</t>
  </si>
  <si>
    <t>Credit channel; Credit risk transfer; FAVAR model; Monetary policy; Risk-taking channel</t>
  </si>
  <si>
    <t>Growth in new instruments designed to trade credit risk has significant implications for the conduct of monetary policy through banks. This paper considers the effects of three credit risk transfer instruments-securitised assets, secondary market syndicated loans, and credit derivatives-on the credit channel of the transmission mechanism. With alternative funding opportunities, a new theoretical framework focuses on the ability of monetary policy to impact the financial condition of banks as borrowers in credit markets. Evidence of the credit channel is tested for in a factor-augmented vector autoregression (FAVAR) model. The results showno support for the existence of a traditional bank lending channel that functions through deposits and the supply of bank credit but demonstrate credit channel effects in higher bank funding costs, which are passed on to bank business loan and nonbank commercial mortgage borrowers. The results suggest that credit risk transfer has transformed some credit markets so that monetary policy remains effective through the cost of credit. Copyright © 2013 Inderscience Enterprises Ltd.</t>
  </si>
  <si>
    <r>
      <rPr>
        <u/>
        <sz val="10"/>
        <color indexed="8"/>
        <rFont val="Helvetica Neue"/>
        <family val="2"/>
      </rPr>
      <t>https://www.scopus.com/inward/record.uri?eid=2-s2.0-84896957396&amp;doi=10.1504%2fIJMEF.2013.059957&amp;partnerID=40&amp;md5=3643cfa5fd49df39650b7cf671049d49</t>
    </r>
  </si>
  <si>
    <t>International Journal of Monetary Economics and Finance</t>
  </si>
  <si>
    <t>Robertson, Mari L. (56084945800)</t>
  </si>
  <si>
    <t>Robertson M.L.</t>
  </si>
  <si>
    <t>2-s2.0-84855470733</t>
  </si>
  <si>
    <t>Conflicts of interest; Earnings management; Initial public offerings; Institutions; Venture capital</t>
  </si>
  <si>
    <t>This study examines the extent to which principal-principal agency conflicts within venture capital (VC) syndicates lead to additional principal-agent conflicts in IPO firms in two institutional contexts. Using a matched sample of 274 VC-backed IPOs in the US and the UK, it shows that the diversity of a VC syndicate increases pre-IPO discretionary current accruals, used as a proxy for earnings management, but the impact of such diversity is higher in the US. There is also evidence of higher underpricing and lower aftermarket performance in firms with higher earnings management and VC diversity, and these negative performance effects are also higher in the US. Our findings indicate that local and informal institutions have a significant effect on multiple agency conflicts in IPO firms and performance outcomes. © 2011 Elsevier B.V.</t>
  </si>
  <si>
    <r>
      <rPr>
        <u/>
        <sz val="10"/>
        <color indexed="8"/>
        <rFont val="Helvetica Neue"/>
        <family val="2"/>
      </rPr>
      <t>https://www.scopus.com/inward/record.uri?eid=2-s2.0-84855470733&amp;doi=10.1016%2fj.jcorpfin.2011.11.007&amp;partnerID=40&amp;md5=cfb107b733efc8049ce5b7449cf2d14c</t>
    </r>
  </si>
  <si>
    <t>22984336800; 24079766400; 7004501203; 6602700456</t>
  </si>
  <si>
    <t>Chahine, Salim (22984336800); Arthurs, Jonathan D. (24079766400); Filatotchev, Igor (7004501203); Hoskisson, Robert E. (6602700456)</t>
  </si>
  <si>
    <t>Chahine S.; Arthurs J.D.; Filatotchev I.; Hoskisson R.E.</t>
  </si>
  <si>
    <t>2-s2.0-84865412208</t>
  </si>
  <si>
    <t>Covenants; Hedging; Interest rate risk; Syndicated loans</t>
  </si>
  <si>
    <t>Beatty, Petacchi, and Zhang investigate the role of two hedge commitment mechanisms-interest rate protection covenants and accounting conservatism-in reducing agency costs of debt. Using a large sample of syndicated loan agreements, they provide evidence that borrowers required to hedge interest rate risk through interest rate protection covenants receive lower interest rate charges. However, borrowers who voluntarily hedge interest rate risks receive lower rates only if they implement conservative financial reporting. The authors conclude that the benefits of hedging are realized only when borrowers can credibly commit to maintain hedge positions once a syndicated loan is issued. While the evidence provided by the authors is novel and interesting, I argue that the empirical assessment of hedge benefits is more complex. In addition, there are still some important open issues left unanswered that could be tackled by future research. © 2012 Springer Science+Business Media, LLC.</t>
  </si>
  <si>
    <r>
      <rPr>
        <u/>
        <sz val="10"/>
        <color indexed="8"/>
        <rFont val="Helvetica Neue"/>
        <family val="2"/>
      </rPr>
      <t>https://www.scopus.com/inward/record.uri?eid=2-s2.0-84865412208&amp;doi=10.1007%2fs11142-012-9196-5&amp;partnerID=40&amp;md5=1661b7f91f8e24fcf6a8cbb5bdfea411</t>
    </r>
  </si>
  <si>
    <t>Review of Accounting Studies</t>
  </si>
  <si>
    <t>Vasvari, Florin P. (23977204200)</t>
  </si>
  <si>
    <t>Vasvari F.P.</t>
  </si>
  <si>
    <t>2-s2.0-84877940910</t>
  </si>
  <si>
    <t>Attention; Corporate venture capital; Heterophily; Homophily; Status; Technological discontinuity</t>
  </si>
  <si>
    <t>Technological discontinuities pose serious challenges to top managers' attention. These discontinuities, which often occur at the fringes of an industry, are usually driven by innovative and (often) venture capital-backed start-ups creating new products and transforming existing industries in ways that are difficult for incumbent managers to understand against the backdrop of their existing cognitive schemata. However, failing to appreciate and embrace successful technological discontinuities might endanger incumbents' very existence. Extending the attention-based view, we explore whether and how interorganizational relationships guide top managers' attention either to or away from technological discontinuities. We propose that homophilous relationships (e.g., alliances with industry peers) should exhibit a negative relationship with incumbents' timely attention to technological discontinuities, whereas heterophilous relationships (e.g., with venture capitalists as a result of coinvestments) should exhibit a positive relationship. Furthermore, we hypothesize that the status of the partners strengthens the effect of homophilous and heterophilous relationships with the timely attention of top managers to technological discontinuities. Based on a longitudinal study of the incumbents in four information and communications technology industry sectors, we find that heterophilous ties through corporate venture capital (CVC), coinvesting with high-status venture capital firms, exhibit a strong positive relationship with timely attention. CVC, when it connects senior management to high-status venture capitalists through coinvestments, has a special role in directing top managers' attention to technological discontinuities and ensuing business opportunities. Implications for the understanding of the role of interorganizational ties as structural determinants of top managers' attention are discussed. © 2013 INFORMS.</t>
  </si>
  <si>
    <r>
      <rPr>
        <u/>
        <sz val="10"/>
        <color indexed="8"/>
        <rFont val="Helvetica Neue"/>
        <family val="2"/>
      </rPr>
      <t>https://www.scopus.com/inward/record.uri?eid=2-s2.0-84877940910&amp;doi=10.1287%2forsc.1120.0775&amp;partnerID=40&amp;md5=033552e8caf0aadf027124c13d595968</t>
    </r>
  </si>
  <si>
    <t>Organization Science</t>
  </si>
  <si>
    <t>8211460700; 35275241700; 7003264340</t>
  </si>
  <si>
    <t>Maula, Markku V.J. (8211460700); Keil, Thomas (35275241700); Zahra, Shaker A. (7003264340)</t>
  </si>
  <si>
    <t>Maula M.V.J.; Keil T.; Zahra S.A.</t>
  </si>
  <si>
    <t>2-s2.0-84857453554</t>
  </si>
  <si>
    <t>Financial crisis; Flight to quality; Home bias; Syndicated loans</t>
  </si>
  <si>
    <t>This paper shows that the collapse of the global market for syndicated loans during financial crises can in part be explained by a flight home effect whereby lenders rebalance their loan portfolios in favor of domestic borrowers. The home bias of lenders' loan origination increases by approximately 20% if the bank's home country experiences a banking crisis. This flight home effect is distinct from flight to quality because borrowers of different quality are equally affected. The results indicate that the home bias in capital allocation tends to increase when adverse economic shocks reduce the wealth of international investors. © 2012 International Monetary Fund.</t>
  </si>
  <si>
    <r>
      <rPr>
        <u/>
        <sz val="10"/>
        <color indexed="8"/>
        <rFont val="Helvetica Neue"/>
        <family val="2"/>
      </rPr>
      <t>https://www.scopus.com/inward/record.uri?eid=2-s2.0-84857453554&amp;doi=10.1016%2fj.jfineco.2011.12.006&amp;partnerID=40&amp;md5=81dcf023c527c2b6a1be6684a7588bf5</t>
    </r>
  </si>
  <si>
    <t>56030686900; 6603399214</t>
  </si>
  <si>
    <t>Giannetti, Mariassunta (56030686900); Laeven, Luc (6603399214)</t>
  </si>
  <si>
    <t>Giannetti M.; Laeven L.</t>
  </si>
  <si>
    <t>2-s2.0-84865723202</t>
  </si>
  <si>
    <t>Agency conflict; Banks; Covenants; Credit; Debt; Financial covenants; Financial crisis; LBO; Leveraged buyout; Private equity; Syndicated loans</t>
  </si>
  <si>
    <t>Financial covenants play a crucial role in mitigating agency conflicts in loan agreements of high leverage. In a European-wide qualitative survey among private equity experts, we assessed the impact of the financial crisis on financial covenants in leveraged buyout transactions. We concentrated on the factors that drive covenant restrictiveness by measuring the change of headroom as the most influential factor determining restrictiveness. The survey of 25 lead arrangers and private equity sponsors indicates that financial covenants mainly serve the purpose of managing the risk of the transactions and that leverage, interest cover, cash flow cover, and capex constitute the most important covenants. Their restrictiveness increased heavily during the financial crisis. The liquidity of debt markets, the deal pressure for mandated lead arrangers and the private equity sponsor's history of covenant breaches represent the drivers of highest importance for covenant restrictiveness. Copyright © 2012 Inderscience Enterprises Ltd.</t>
  </si>
  <si>
    <r>
      <rPr>
        <u/>
        <sz val="10"/>
        <color indexed="8"/>
        <rFont val="Helvetica Neue"/>
        <family val="2"/>
      </rPr>
      <t>https://www.scopus.com/inward/record.uri?eid=2-s2.0-84865723202&amp;doi=10.1504%2fIJEV.2012.048600&amp;partnerID=40&amp;md5=d5c3783718e58fd1562c9eb536653f56</t>
    </r>
  </si>
  <si>
    <t>International Journal of Entrepreneurial Venturing</t>
  </si>
  <si>
    <t>6505859227; 57198332097; 36460286200</t>
  </si>
  <si>
    <t>Achleitner, Ann-Kristin (6505859227); Bock, Carolin (57198332097); Tappeiner, Florian (36460286200)</t>
  </si>
  <si>
    <t>Achleitner A.-K.; Bock C.; Tappeiner F.</t>
  </si>
  <si>
    <t>2-s2.0-84865037345</t>
  </si>
  <si>
    <t>CDOs; Collateralized loan obligations (CLOs); Structured finance; Syndicated loans</t>
  </si>
  <si>
    <t>In this paper, we investigate whether securitization was associated with risky lending in the corporate loan market by examining the performance of individual loans held by collateralized loan obligations. We employ two different data sets that identify loan holdings for a large set of CLOs and find that adverse selection problems in corporate loan securitizations are less severe than commonly believed. Using a battery of performance tests, we find that loans securitized before 2005 performed no worse than comparable unsecuritized loans originated by the same bank. Even loans originated by the bank that acts as the CLO underwriter do not show under-performance relative to the rest of the CLO portfolio. While some evidence exists of under-performance for securitized loans originated between 2005 and 2007, it is not consistent across samples, performance measures, and horizons. Overall, we argue that the securitization of corporate loans is fundamentally different from securitization of other assets classes because securitized loans are fractions of syndicated loans. Therefore, mechanisms used to align incentives in a lending syndicate are likely to reduce adverse selection in the choice of CLO collateral. © 2012.</t>
  </si>
  <si>
    <r>
      <rPr>
        <u/>
        <sz val="10"/>
        <color indexed="8"/>
        <rFont val="Helvetica Neue"/>
        <family val="2"/>
      </rPr>
      <t>https://www.scopus.com/inward/record.uri?eid=2-s2.0-84865037345&amp;doi=10.1016%2fj.jfineco.2012.05.006&amp;partnerID=40&amp;md5=1d03c5e35a8f523478561d9226031316</t>
    </r>
  </si>
  <si>
    <t>23003701200; 13002707500; 26323576100</t>
  </si>
  <si>
    <t>Benmelech, Efraim (23003701200); Dlugosz, Jennifer (13002707500); Ivashina, Victoria (26323576100)</t>
  </si>
  <si>
    <t>Benmelech E.; Dlugosz J.; Ivashina V.</t>
  </si>
  <si>
    <t>2-s2.0-84890438183</t>
  </si>
  <si>
    <t>3A model; business angels; China; investor profile</t>
  </si>
  <si>
    <t>There have been a number of studies shedding light on the characteristics of business angels and their investment behavior across the world, but few are in the Chinese context. This study provides an initial profile of Chinese business angels via a questionnaire survey. Based on a sample of 78 respondents, this paper describes the characteristics and investment behavior of business angels in China. An international comparison is made between the findings reported in this paper and those from the USA, the UK, Japan, Singapore, the Philippines, and Thailand. Chinese business angels are comparable to those in foreign countries in terms of age, educational background and business experience. The key differences lie in the fact that Chinese business angels are not all high net worth individuals and are less involved in hands-on involvement, having large-sized investments and co-investing in many of the deals within their cities with a short holding period. © 2014 Taylor &amp; Francis.</t>
  </si>
  <si>
    <r>
      <rPr>
        <u/>
        <sz val="10"/>
        <color indexed="8"/>
        <rFont val="Helvetica Neue"/>
        <family val="2"/>
      </rPr>
      <t>https://www.scopus.com/inward/record.uri?eid=2-s2.0-84890438183&amp;doi=10.1080%2f13691066.2013.833370&amp;partnerID=40&amp;md5=df00297bbc17b42be4548232033a0cc6</t>
    </r>
  </si>
  <si>
    <t>36918754000; 55857523200; 57203928668; 55857130600; 55857424200</t>
  </si>
  <si>
    <t>Li, Yaokuang (36918754000); Jiang, Shuoyuan (55857523200); Long, Dan (57203928668); Tang, Huidao (55857130600); Wu, Juan (55857424200)</t>
  </si>
  <si>
    <t>Li Y.; Jiang S.; Long D.; Tang H.; Wu J.</t>
  </si>
  <si>
    <t>2-s2.0-84857456890</t>
  </si>
  <si>
    <t>Excess control rights; Ownership structure; Syndicated loans</t>
  </si>
  <si>
    <t>Using a novel data set on corporate ownership and control, we show that the divergence between the control rights and cash-flow rights of a borrowing firm's largest ultimate owner has a significant impact on the concentration and composition of the firm's loan syndicate. When the control-ownership divergence is large, lead arrangers form syndicates with structures that facilitate enhanced due diligence and monitoring efforts. These syndicates tend to be relatively concentrated and composed of domestic banks that are geographically close to the borrowing firms and that have lending expertise related to the industries of the borrowers. We also examine factors that influence the relation between ownership structure and syndicate structure, including lead arranger reputation, prior lending relationship, borrowing firm informational opacity, presence of multiple large owners, laws and institutions, and financial crises. © 2011 Elsevier B.V.</t>
  </si>
  <si>
    <r>
      <rPr>
        <u/>
        <sz val="10"/>
        <color indexed="8"/>
        <rFont val="Helvetica Neue"/>
        <family val="2"/>
      </rPr>
      <t>https://www.scopus.com/inward/record.uri?eid=2-s2.0-84857456890&amp;doi=10.1016%2fj.jfineco.2011.10.006&amp;partnerID=40&amp;md5=0338f6ea378f6773b41ac47a63fa0ac9</t>
    </r>
  </si>
  <si>
    <t>25630694300; 7404701175; 6701709348; 35273933200</t>
  </si>
  <si>
    <t>Lin, Chen (25630694300); Ma, Yue (7404701175); Malatesta, Paul (6701709348); Xuan, Yuhai (35273933200)</t>
  </si>
  <si>
    <t>Lin C.; Ma Y.; Malatesta P.; Xuan Y.</t>
  </si>
  <si>
    <t>2-s2.0-84856719436</t>
  </si>
  <si>
    <t>Industry; Investments; diversification; entrepreneurship; knowledge; Organizational learning; uncertainty; Venture Capital; Knowledge management</t>
  </si>
  <si>
    <t>diversification; entrepreneurship; knowledge; organizational learning; uncertainty; venture capital</t>
  </si>
  <si>
    <t>This study contributes to the research on the effect of diversification on performance under conditions of uncertainty. More specifically, we examine diversification in the context of venture capital firms. Drawing on the knowledge and organizational learning literature, we hypothesize that firms benefit from either low levels of diversification because of efficiencies in processing knowledge or high levels of diversification because of access to broad information that facilitates solving complex problems and the ability to direct a portfolio company down different trajectories. Consistent with our hypotheses, we find a U-shaped relationship. Firms benefit from either low or high levels of diversification; moderate levels yield the poorest results. When uncertainty is highest (i.e., early stage investing, no coinvestors), the effects are most pronounced. © 2011 John Wiley &amp; Sons, Ltd.</t>
  </si>
  <si>
    <r>
      <rPr>
        <u/>
        <sz val="10"/>
        <color indexed="8"/>
        <rFont val="Helvetica Neue"/>
        <family val="2"/>
      </rPr>
      <t>https://www.scopus.com/inward/record.uri?eid=2-s2.0-84856719436&amp;doi=10.1002%2fsmj.1942&amp;partnerID=40&amp;md5=dce3293bfc60398502e2e7f5f4f0cf25</t>
    </r>
  </si>
  <si>
    <t>7801635803; 26534268700</t>
  </si>
  <si>
    <t>Matusik, Sharon F. (7801635803); Fitza, Markus A. (26534268700)</t>
  </si>
  <si>
    <t>Matusik S.F.; Fitza M.A.</t>
  </si>
  <si>
    <t>2-s2.0-79960669732</t>
  </si>
  <si>
    <t>Business angel; Due diligence; Finland; Market evolution</t>
  </si>
  <si>
    <t>Since the study by Lumme, Mason and Suomi (1998) (Lumme, A., C.M. Mason, and M. Suomi. 1998. Informal venture capital: Investors, investments and policy in Finland. Boston: Kluwer Academic Publishers) more than a decade ago there has been very limited research on Finnish business angels (BAs). Thus, the primary aim of this study is to provide a more up-to-date picture of angel investing in Finland, reflecting market conditions in year 2006. The results are compared to Lumme, Mason and Suomi (1998) who portray the Finnish BA market in year 1994. In order to understand how the market has evolved over the years, the results are analysed with respect to changes in general economic conditions, the stock market development, the financial system, the entrepreneurial landscape and the marketplace for BAs. The current study draws upon interviews with 53 Finnish BAs. The results suggest that Finnish BAs have reduced their exposure to risk by increasing their prevalence to syndicate investments, investing in more mature ventures, holding more negligible shares of ownership, being more strict in their screening and placing more focus on due diligence. However, their involvement in the operations of the companies they fund has declined over the years. The analysis indicates that the change in the marketplace with the greatest impact on market development has been the establishment of a business introductory service. It has increased transparency in the market, and enables the formation of investment syndicates and transferral of investment practices. Based on the results implications are provided for BAs, entrepreneurs and policy-makers. © 2011 Taylor &amp; Francis.</t>
  </si>
  <si>
    <r>
      <rPr>
        <u/>
        <sz val="10"/>
        <color indexed="8"/>
        <rFont val="Helvetica Neue"/>
        <family val="2"/>
      </rPr>
      <t>https://www.scopus.com/inward/record.uri?eid=2-s2.0-79960669732&amp;doi=10.1080%2f13691066.2011.600282&amp;partnerID=40&amp;md5=fd90c4727429e4b6096efebf938c6dc8</t>
    </r>
  </si>
  <si>
    <t>Lahti, Tom (30467902700)</t>
  </si>
  <si>
    <t>Lahti T.</t>
  </si>
  <si>
    <t>2-s2.0-84887074595</t>
  </si>
  <si>
    <t>network evolution; OFDI; policy; SIS; technology transfer</t>
  </si>
  <si>
    <t>This article discusses technology transfer through outward foreign direct investment (OFDI) by Indonesian natural resource-based multinational enterprises (MNEs), including motives of OFDI and modes and path of technology transfer through OFDI. First, the motives of OFDI by Indonesian MNEs are to: (i) have a better position in controlling the market, (ii) make the production centre closer to the market, (iii) develop brand image in foreign market, and (iv) exploit resources in host countries and encourage MNEs to be more innovative. Second, the modes of technology transfer are through: (i) on-the-job training, (ii) assigning staff overseas, (iii) regular meetings, and (iv) appointing talented management. Third, technology transfer corresponds to objectives of MNEs' expansion and its network evolution. Its path follows the S-curve of technology transfer through OFDI. It implies that Indonesian government policies should (i) encourage firms to attain high innovative capability by providing investment fund for joint R&amp;D on the national champion project, overseas market intelligence for OFDI, and co-investment on the strategic project for OFDI, and (ii) maintain a conducive investment climate, stable economic growth, and high consumer demand to drive local firms to become MNEs by facilitating the establishment of cluster and MNEs' network. © 2013 © 2013 Korean Society for Innovation Management and Economics (KOSIME).</t>
  </si>
  <si>
    <r>
      <rPr>
        <u/>
        <sz val="10"/>
        <color indexed="8"/>
        <rFont val="Helvetica Neue"/>
        <family val="2"/>
      </rPr>
      <t>https://www.scopus.com/inward/record.uri?eid=2-s2.0-84887074595&amp;doi=10.1080%2f19761597.2013.819236&amp;partnerID=40&amp;md5=b00aa9ccac41989da307ac5d8517a066</t>
    </r>
  </si>
  <si>
    <t>SUPPL1</t>
  </si>
  <si>
    <t>Asian Journal of Technology Innovation</t>
  </si>
  <si>
    <t>55331157100; 25930878500; 57221616372; 55331105300</t>
  </si>
  <si>
    <t>Aminullah, Erman (55331157100); Fizzanty, Trina (25930878500); Kusnandar, Kusnandar (57221616372); Wijayanti, Rini (55331105300)</t>
  </si>
  <si>
    <t>Aminullah E.; Fizzanty T.; Kusnandar K.; Wijayanti R.</t>
  </si>
  <si>
    <t>2-s2.0-84881587210</t>
  </si>
  <si>
    <t>Antitrust; Auctions; Financial syndicates; Joint bidding</t>
  </si>
  <si>
    <t>Firms commonly form syndicates to bid jointly for financial assets. Recently, this practice has come under legal scrutiny motivated by models which suggest syndicates are anti-competitive. These models do not account for two important features of financial markets: bidders' value estimates are likely to be correlated, and complicated mechanisms known to be optimal in such settings are usually eschewed in favor of simpler auction formats. We show that these features make it possible for syndicate bidding to generate higher revenues for the auctioneer than bidding among independent firms, even when syndicates are asymmetric or lead to a highly concentrated market. This occurs because syndication can make the industry more suitable to the simple auction format in use. We identify conditions under which syndicates are pro-competitive and discuss the implications for antitrust. Copyright © 2012 De Gruyter. All rights reserved.</t>
  </si>
  <si>
    <r>
      <rPr>
        <u/>
        <sz val="10"/>
        <color indexed="8"/>
        <rFont val="Helvetica Neue"/>
        <family val="2"/>
      </rPr>
      <t>https://www.scopus.com/inward/record.uri?eid=2-s2.0-84881587210&amp;doi=10.1515%2f1935-1682.2398&amp;partnerID=40&amp;md5=954e501cb14c95a074547f35880eb411</t>
    </r>
  </si>
  <si>
    <t>B.E. Journal of Economic Analysis and Policy</t>
  </si>
  <si>
    <t>8088816200; 7004116137</t>
  </si>
  <si>
    <t>Mares, Vlad (8088816200); Shor, Mikhael (7004116137)</t>
  </si>
  <si>
    <t>Mares V.; Shor M.</t>
  </si>
  <si>
    <t>2-s2.0-84865749095</t>
  </si>
  <si>
    <t>correlation; credit provision; debt; financial crisis; financial system; lending behavior; public sector; sovereignty</t>
  </si>
  <si>
    <t>Corporate debt; Creditor rights; Sovereign debt; Syndicated loans; Yield spreads</t>
  </si>
  <si>
    <t>We document that the corporate sector faces higher borrowing costs when the external debt of the public sector is higher. By contrast, no significant relationship is found between domestic public debt and corporate borrowing costs. An increase in sovereign debt by one standard deviation from its sample mean is associated with 9% higher loan yield spreads. The correlation is considerably higher in countries with weak creditor rights and past sovereign default episodes. Overall, these findings suggest substantial adverse linkages between public external debt and private financing costs. © 2012 Elsevier B.V.</t>
  </si>
  <si>
    <r>
      <rPr>
        <u/>
        <sz val="10"/>
        <color indexed="8"/>
        <rFont val="Helvetica Neue"/>
        <family val="2"/>
      </rPr>
      <t>https://www.scopus.com/inward/record.uri?eid=2-s2.0-84865749095&amp;doi=10.1016%2fj.jinteco.2012.02.009&amp;partnerID=40&amp;md5=afaefc9c43048ca17f7ab17e9ca1a9c5</t>
    </r>
  </si>
  <si>
    <t>Journal of International Economics</t>
  </si>
  <si>
    <t>6507243952; 8083911100</t>
  </si>
  <si>
    <t>Aǧca, Şenay (6507243952); Celasun, Oya (8083911100)</t>
  </si>
  <si>
    <t>Aǧca Ş.; Celasun O.</t>
  </si>
  <si>
    <t>2-s2.0-84869048678</t>
  </si>
  <si>
    <t>1906-1908; Anglo-German relations; Bernhard von; Britain; Bulow; First World War; German Foreign policy; James Davenport; Origins of; Political press; Whelpley</t>
  </si>
  <si>
    <t>Based on fresh archival sources in Germany and Britain, this article offers new insight into the mindest of the German Foreign Ministry in the aftermath of the First Morocco Crisis of 1905/06. Eager to arrest the deterioration in the Anglo-German relationship and concerned about its fallout for US-German relations, the German Foreign Ministry, in league with twenty of the country's top financiers, took a radical initiative which resulted in Germany's largest expenditure, before the First World War, on influencing the press. The article closes with a transnational comparison, detailing a similar influence-buying scheme masterminded by a high-level British political wire-puller. © 2012 Taylor &amp; Francis.</t>
  </si>
  <si>
    <r>
      <rPr>
        <u/>
        <sz val="10"/>
        <color indexed="8"/>
        <rFont val="Helvetica Neue"/>
        <family val="2"/>
      </rPr>
      <t>https://www.scopus.com/inward/record.uri?eid=2-s2.0-84869048678&amp;doi=10.1080%2f07075332.2012.675229&amp;partnerID=40&amp;md5=4188b6a211755fe7167c2fd7a8a507c1</t>
    </r>
  </si>
  <si>
    <t>International History Review</t>
  </si>
  <si>
    <t>Menning, Ralph (55092097100)</t>
  </si>
  <si>
    <t>Menning R.</t>
  </si>
  <si>
    <t>2-s2.0-79961058532</t>
  </si>
  <si>
    <t>Germany; capital; commercialization; economic activity; economic diversification; industrial investment; risk assessment</t>
  </si>
  <si>
    <t>Using a sample of 1485 funded firms in Germany, we analyse the driving forces of Venture Capitalist (VC) syndication and try to disentangle the circumstances under which VCs engage in collaboration with partners. The results indicate that syndication is more pronounced for younger funded firms. For firms where products are far from commercialization, the risks that investors face are more severe. With respect to disentangling the role of diversification and managerial resource motives we analyse the impact of syndication activities on the industry concentration in VC portfolios. The results indicate that (all else equal) more syndication leads to more pronounced concentration on certain industries. These findings are in line with the argument that VCs involve partners to leverage upon their idiosyncratic skills and knowledge to either improve deal selection and/or provide a better quality of managerial advice to the funded firm rather than simply using syndication to diversify portfolios. © 2011 Taylor &amp; Francis.</t>
  </si>
  <si>
    <r>
      <rPr>
        <u/>
        <sz val="10"/>
        <color indexed="8"/>
        <rFont val="Helvetica Neue"/>
        <family val="2"/>
      </rPr>
      <t>https://www.scopus.com/inward/record.uri?eid=2-s2.0-79961058532&amp;doi=10.1080%2f00036840903427257&amp;partnerID=40&amp;md5=ccf02ac5cd99f3a2c4aa4bf22b06fdd7</t>
    </r>
  </si>
  <si>
    <t>Applied Economics</t>
  </si>
  <si>
    <t>25947522200; 48461915200</t>
  </si>
  <si>
    <t>Hopp, Christian (25947522200); Rieder, Finn (48461915200)</t>
  </si>
  <si>
    <t>Hopp C.; Rieder F.</t>
  </si>
  <si>
    <t>2-s2.0-84868614680</t>
  </si>
  <si>
    <t>Affiliation; Education; Employment; Networks; Private equity; Venture capital</t>
  </si>
  <si>
    <t>This paper investigates how organizations' reliance on employees' prior educational and employment affiliations for both employment relationships and interorganizational relationships contributes to inertia in organizational networks. Analyses of data from U.S. venture capital and private equity firms support the theory I develop. First, increasing differences in educational prestige decrease both interpersonal co-employment rates and interorganizational co-investment rates. Second, two individuals who share a prior educational or a prior employment affiliation are more likely to be employed by the same organization than are two individuals who do not share such an affiliation. Third, the likelihood of two organizations forming a co-investment relationship increases with the number of prior educational or employment affiliations shared by their employees. I propose that these tendencies stabilize advantaged organizations' positions and limit disadvantaged organizations' positional mobility, thereby constraining change in interorganizational networks. Implications for studies of network evolution and socioeconomic inequality are discussed. © The Author(s) 2012.</t>
  </si>
  <si>
    <r>
      <rPr>
        <u/>
        <sz val="10"/>
        <color indexed="8"/>
        <rFont val="Helvetica Neue"/>
        <family val="2"/>
      </rPr>
      <t>https://www.scopus.com/inward/record.uri?eid=2-s2.0-84868614680&amp;doi=10.1177%2f0001839212461633&amp;partnerID=40&amp;md5=f8e1afca852af48db14d38d76d5eba0d</t>
    </r>
  </si>
  <si>
    <t>Rider, Christopher I. (35491440600)</t>
  </si>
  <si>
    <t>Rider C.I.</t>
  </si>
  <si>
    <t>2-s2.0-79960852997</t>
  </si>
  <si>
    <t>Beijing [China]; China; Guangdong; Shanghai; Shenzhen; United States; capital market; capitalism; demand analysis; investment</t>
  </si>
  <si>
    <t>This paper examines the spatial dynamics and emerging locational hierarchies of the venture capital (VC) industry in China, largely as a result of the global expansion of VC investors from the US and other advanced economies. Based on a comprehensive database compiled by the author from the best available sources, this is the first systemic geographic study on the VC industry in an emerging economy. This study finds that the rising cluster of VC supply and demand in Beijing, Shanghai, and Shenzhen was enabled by the juxtaposition of spatial proximity effects, investment syndication, and interregional office networks within China's unique institutional environment. It further demonstrates that the spatial dynamics of the globalizing venture capitalism has to be understood in light of the geo-institutional mechanisms shaping the whole 'VC cycle' of fundraising-investing-divesting. © 2011 Pion Ltd and its Licensors.</t>
  </si>
  <si>
    <r>
      <rPr>
        <u/>
        <sz val="10"/>
        <color indexed="8"/>
        <rFont val="Helvetica Neue"/>
        <family val="2"/>
      </rPr>
      <t>https://www.scopus.com/inward/record.uri?eid=2-s2.0-79960852997&amp;doi=10.1068%2fa43562&amp;partnerID=40&amp;md5=06d51069eaa9612c720d9f74d6d02779</t>
    </r>
  </si>
  <si>
    <t>Zhang, Jun (57219348451)</t>
  </si>
  <si>
    <t>Zhang J.</t>
  </si>
  <si>
    <t>2-s2.0-84890265756</t>
  </si>
  <si>
    <t>Bid-ask spread; Secondary loan market; Stock splits</t>
  </si>
  <si>
    <t>Since the seminal article by Fama et al. (1969) that splits are associated with real economic effects, existing literature is still inconclusive on whether stock splits signal private information as the signalling hypothesis predicts. Our study is motivated by the conjecture that stock splits signal private information that affects both bondholders as well as equity holders, and we empirically examine the effect of stock splits on the bid-ask spread of the syndicated loans, which serves as a measure of information asymmetry (or opaqueness) of the borrowing firm. We find that bid-ask spread of the loans significantly decreases around the splits event, implying that splits signal private information to the market, and such signalling reduces the opaqueness of the firm. Copyright © 2013 Inderscience Enterprises Ltd.</t>
  </si>
  <si>
    <r>
      <rPr>
        <u/>
        <sz val="10"/>
        <color indexed="8"/>
        <rFont val="Helvetica Neue"/>
        <family val="2"/>
      </rPr>
      <t>https://www.scopus.com/inward/record.uri?eid=2-s2.0-84890265756&amp;doi=10.1504%2fIJBAAF.2013.058092&amp;partnerID=40&amp;md5=bbc46f562ef7954bd667dbb630f18a8b</t>
    </r>
  </si>
  <si>
    <t>International Journal of Banking, Accounting and Finance</t>
  </si>
  <si>
    <t>7102276040; 7003267147; 55448845300</t>
  </si>
  <si>
    <t>Francis, Bill B. (7102276040); Hasan, Iftekhar (7003267147); Zhou, Mingming (55448845300)</t>
  </si>
  <si>
    <t>Francis B.B.; Hasan I.; Zhou M.</t>
  </si>
  <si>
    <t>2-s2.0-81355147794</t>
  </si>
  <si>
    <t>Collateral; Debt covenant; Foreign banks; International Financial Reporting Standards (IFRS); Loan spread; Syndicate structure</t>
  </si>
  <si>
    <t>Using a sample of non-U. S. borrowers from 40 countries during 1997 through 2005, this paper investigates the effect of the voluntary adoption of International Financial Reporting Standards (IFRS) on price and nonprice terms of loan contracts and loan ownership structure in the international loan market. Our results reveal the following. First, banks charge lower loan rates to IFRS adopters than to non-adopters. The difference in loan rates in excess of a benchmark rate between the two groups is about 20 basis points for all loans and nearly 31 basis points for London Interbank Offered Rate (LIBOR)-based loans. Second, banks impose more favorable nonprice terms on IFRS adopters, particularly less restrictive covenants. We also provide evidence suggesting that banks are more willing to extend credit to IFRS adopters through larger loans and longer maturities. Finally, IFRS adopters attract significantly more foreign lenders participating in loan syndicates than non-adopters. © 2011 Springer Science+Business Media, LLC.</t>
  </si>
  <si>
    <r>
      <rPr>
        <u/>
        <sz val="10"/>
        <color indexed="8"/>
        <rFont val="Helvetica Neue"/>
        <family val="2"/>
      </rPr>
      <t>https://www.scopus.com/inward/record.uri?eid=2-s2.0-81355147794&amp;doi=10.1007%2fs11142-011-9148-5&amp;partnerID=40&amp;md5=70a310be536ab945335c4bca8aa2a6a8</t>
    </r>
  </si>
  <si>
    <t>8304603800; 7004988655; 7101997381</t>
  </si>
  <si>
    <t>Kim, Jeong-Bon (8304603800); Tsui, Judy S.L. (7004988655); Yi, Cheong H. (7101997381)</t>
  </si>
  <si>
    <t>Kim J.-B.; Tsui J.S.L.; Yi C.H.</t>
  </si>
  <si>
    <t>2-s2.0-84866180025</t>
  </si>
  <si>
    <t>business angels; emerging economies; institutional theory; Thailand</t>
  </si>
  <si>
    <t>We report on business angel (BA) investing in the emerging Asian economy of Thailand. Our research question is: How can BAs survive in an emerging economy, which lacks the fully developed institutions that are necessary to support formal and informal venture capital investing? Institutional theory was used as the framework to expand BA research to an emerging economy. We interviewed 20 Thai Chinese BA investors in 2006 and 2007, and studied their investment strategies. We adopted a mixed-methods research design to analyze the data. Results indicate that the BAs find it a challenge to invest in and operate new ventures in a highly uncertain and competitive environment where there is high political uncertainty, weak legal and financial support for investors and inefficient government support for small- and medium-sized enterprises. In spite of these challenges, BAs generally report strong investment returns. To overcome weak institutional support (institutional void), BA investors develop informal institutions by co-investing and networking with family members and government officials. They also conduct in-depth due diligence before investing and closely monitor their investee companies after investing. © 2012 Copyright Taylor and Francis Group, LLC.</t>
  </si>
  <si>
    <r>
      <rPr>
        <u/>
        <sz val="10"/>
        <color indexed="8"/>
        <rFont val="Helvetica Neue"/>
        <family val="2"/>
      </rPr>
      <t>https://www.scopus.com/inward/record.uri?eid=2-s2.0-84866180025&amp;doi=10.1080%2f13691066.2012.672020&amp;partnerID=40&amp;md5=9ea54d7d60f38b462f4ade02e05395cb</t>
    </r>
  </si>
  <si>
    <t>6507320756; 25655194000</t>
  </si>
  <si>
    <t>Scheela, William (6507320756); Jittrapanun, Thawatchai (25655194000)</t>
  </si>
  <si>
    <t>Scheela W.; Jittrapanun T.</t>
  </si>
  <si>
    <t>2-s2.0-79959540226</t>
  </si>
  <si>
    <t>Lenders who make large funding commitments earn higher rates of return than those who make smaller commitments. We analyze a data set of sovereign syndicated loan contracts to document study and this phenomenon. We show that the "large lenders" in the lending syndicates earn a "return premium," which is positively affected by the likelihood of future liquidity problems of the borrower. This finding suggests that the onus would be on the large lenders in particular to provide services, such as liquidity insurance and coordinating the workout. The return premium also increases in the fraction of banks among the larger syndicate members, suggesting that banks are special lenders in terms of addressing idiosyncratic liquidity problems. © 2011 Financial Management Association International.</t>
  </si>
  <si>
    <r>
      <rPr>
        <u/>
        <sz val="10"/>
        <color indexed="8"/>
        <rFont val="Helvetica Neue"/>
        <family val="2"/>
      </rPr>
      <t>https://www.scopus.com/inward/record.uri?eid=2-s2.0-79959540226&amp;doi=10.1111%2fj.1755-053X.2011.01148.x&amp;partnerID=40&amp;md5=f277d71cc869d4e1ea73f7f9c842a3d1</t>
    </r>
  </si>
  <si>
    <t>25121282000; 6506494746</t>
  </si>
  <si>
    <t>Hallak, Issam (25121282000); Schure, Paul (6506494746)</t>
  </si>
  <si>
    <t>Hallak I.; Schure P.</t>
  </si>
  <si>
    <t>2-s2.0-84873997755</t>
  </si>
  <si>
    <t>In this paper, we examine the evolution of risk capital markets in a small market economy, with particular reference to business angel syndication. Scotland provides a valuable case, where the number of business angel syndicates (BAS) has grown from 3 to 18 between 2001 and 2010, the most radical shift in market organisation of any region in Europe. Findings suggest that a narrow range of focused but integrated public policies can be very effective in risk capital 'capacity building'. Results suggest that syndication generates larger investment deals and more follow-on investment but results in less new investments, fewer exits and an 'equity gap' in the lower end of the market, suggesting the need for ongoing formation of new BAS and greater emphasis on investment exits. © 2013 John Wiley &amp; Sons, Ltd.</t>
  </si>
  <si>
    <r>
      <rPr>
        <u/>
        <sz val="10"/>
        <color indexed="8"/>
        <rFont val="Helvetica Neue"/>
        <family val="2"/>
      </rPr>
      <t>https://www.scopus.com/inward/record.uri?eid=2-s2.0-84873997755&amp;doi=10.1002%2fmde.2595&amp;partnerID=40&amp;md5=47ee17825268988c9ff26fecd6493ee2</t>
    </r>
  </si>
  <si>
    <t>Managerial and Decision Economics</t>
  </si>
  <si>
    <t>8142263700; 55540992000; 7403907223</t>
  </si>
  <si>
    <t>Gregson, Geoff (8142263700); Mann, Sacha (55540992000); Harrison, Richard (7403907223)</t>
  </si>
  <si>
    <t>Gregson G.; Mann S.; Harrison R.</t>
  </si>
  <si>
    <t>2-s2.0-84883801095</t>
  </si>
  <si>
    <t>Decision making; Investments; Finite mixtures; Macroculture; Normative rationality; Venture capital firms; Venture capitalists; Behavioral research</t>
  </si>
  <si>
    <t>Finite mixture regressions; Macroculture; Normative rationality; Venture capital firms; Venture capitalists</t>
  </si>
  <si>
    <t>We examine whether venture capitalists (VCs) make investments based on normative rationality, which is derived from habitual and embedded norms and traditions indicative of a macroculture. Syndication and social and professional relations facilitate the development of shared decision-making frameworks. Using a four step methodology and a unique dataset of 139VC decisions and 82 independent VC assessments of those decisions, we find that the VC industry exhibits collective investment decision-making preferences, reflecting normative rationality. We offer implications for theory, practice, and future research. © 2012 Elsevier Ltd.</t>
  </si>
  <si>
    <r>
      <rPr>
        <u/>
        <sz val="10"/>
        <color indexed="8"/>
        <rFont val="Helvetica Neue"/>
        <family val="2"/>
      </rPr>
      <t>https://www.scopus.com/inward/record.uri?eid=2-s2.0-84883801095&amp;doi=10.1016%2fj.technovation.2012.10.004&amp;partnerID=40&amp;md5=a1cc44ed6e694977649c97a7f38b0816</t>
    </r>
  </si>
  <si>
    <t>8-9</t>
  </si>
  <si>
    <t>Technovation</t>
  </si>
  <si>
    <t>16025361300; 9632546200; 7005859156; 37048475100</t>
  </si>
  <si>
    <t>Terjesen, Siri (16025361300); Patel, Pankaj C. (9632546200); Fiet, James O. (7005859156); D'Souza, Rodney (37048475100)</t>
  </si>
  <si>
    <t>Terjesen S.; Patel P.C.; Fiet J.O.; D'Souza R.</t>
  </si>
  <si>
    <t>2-s2.0-84860422968</t>
  </si>
  <si>
    <t>Joint participation; Market liquidity; Syndicated bank loans; Transparency</t>
  </si>
  <si>
    <t>Market liquidity is impacted by the presence of financial intermediaries that are informed and active participants in both the equity and the syndicated bank loan markets, specifically informationally advantaged lead arrangers of syndicated bank loans that simultaneously act as equity market makers (dual market makers). Employing a two-stage procedure with instrumental variables, we identify the simultaneous equations model of liquidity and dual market maker decisions. We find that the presence of dual market makers improves the liquidity of the more competitive and transparent equity markets, but widens the spread in the less competitive over-the-counter loan market, particularly for small, informationally opaque firms. © 2011 Elsevier Inc.</t>
  </si>
  <si>
    <r>
      <rPr>
        <u/>
        <sz val="10"/>
        <color indexed="8"/>
        <rFont val="Helvetica Neue"/>
        <family val="2"/>
      </rPr>
      <t>https://www.scopus.com/inward/record.uri?eid=2-s2.0-84860422968&amp;doi=10.1016%2fj.jfi.2011.04.002&amp;partnerID=40&amp;md5=0f7e8d2e639f64d8d8ce685a307fe9df</t>
    </r>
  </si>
  <si>
    <t>7401630953; 8409483700; 8446898900</t>
  </si>
  <si>
    <t>Allen, Linda (7401630953); Gottesman, Aron A. (8409483700); Peng, Lin (8446898900)</t>
  </si>
  <si>
    <t>Allen L.; Gottesman A.A.; Peng L.</t>
  </si>
  <si>
    <t>2-s2.0-79958174512</t>
  </si>
  <si>
    <t>cash reserve; liquidity management; Loan commitment; security pricing</t>
  </si>
  <si>
    <t>Defaults arising from illiquidity can lead to private workouts, formal bankruptcy proceedings or even liquidation. All these outcomes can result in deadweight losses. Corporate illiquidity in the presence of realistic capital market frictions can be managed by (a) equity dilution, (b) carrying positive cash balances, or (c) entering into loan commitments with a syndicate of lenders. An efficient way to manage illiquidity is to rely on mechanisms that transfer cash from "good states" into "bad states" (i.e., financial distress) without wasting liquidity in the process. In this paper, we first investigate the impact of costly equity dilution as a method to deal with illiquidity, and characterize its effects on corporate debt prices and optimal capital structure. We show that equity dilution produces lower firm value in general. Next, we consider two alternative mechanisms: cash balances and loan commitments. Abstracting from future investment opportunities and share re-purchases, which are strong reasons for corporate cash holdings, we show that carrying positive cash balances for managing illiquidity is in general inefficient relative to entering into loan commitments, since cash balances (a) may have agency costs, (b) reduce the riskiness of the firm thereby lowering the option value to default, (c) postpone or reduce dividends in good states, and (d) tend to inject liquidity in both good and bad states. Loan commitments, on the other hand, (a) reduce agency costs, and (b) permit injection of liquidity in bad states as and when needed. Then, we study the trade-offs between these alternative approaches to managing corporate illiquidity. We show that loan commitments can lead to an improvement in overall welfare and reduction in spreads on existing debt for a broad range of parameter values. We derive explicit pricing formulas for debt and equity prices. In addition, we characterize the optimal draw down strategy for loan commitments, and study its impact on optimal capital structure. © 2011 World Scientific Publishing Company.</t>
  </si>
  <si>
    <r>
      <rPr>
        <u/>
        <sz val="10"/>
        <color indexed="8"/>
        <rFont val="Helvetica Neue"/>
        <family val="2"/>
      </rPr>
      <t>https://www.scopus.com/inward/record.uri?eid=2-s2.0-79958174512&amp;doi=10.1142%2fS0219024911006589&amp;partnerID=40&amp;md5=46e97acbfa1a794406c370485526aa5a</t>
    </r>
  </si>
  <si>
    <t>International Journal of Theoretical and Applied Finance</t>
  </si>
  <si>
    <t>39360971300; 6701315680; 7102152358</t>
  </si>
  <si>
    <t>Asvanunt, Attakrit (39360971300); Broadie, Mark (6701315680); Sundaresan, Suresh (7102152358)</t>
  </si>
  <si>
    <t>Asvanunt A.; Broadie M.; Sundaresan S.</t>
  </si>
  <si>
    <t>2-s2.0-84869795150</t>
  </si>
  <si>
    <t>We examine the role of reputation in limiting opportunistic behavior by venture capitalists towards four types of counterparties: entrepreneurs, investors, other VCs, and buyers of VC-backed startups. Using a hand-collected database of lawsuits, we document that more reputable VCs (i.e., VCs that are older, have more deals and funds under management, and syndicate with larger networks of VCs) are less likely to be litigated. We also find that litigated VCs suffer declines in future business relative to matched peers. These declines are larger for more reputable VCs, and for VCs that are defendants to multiple lawsuits or sued by entrepreneurs. © 2012 The American Finance Association.</t>
  </si>
  <si>
    <r>
      <rPr>
        <u/>
        <sz val="10"/>
        <color indexed="8"/>
        <rFont val="Helvetica Neue"/>
        <family val="2"/>
      </rPr>
      <t>https://www.scopus.com/inward/record.uri?eid=2-s2.0-84869795150&amp;doi=10.1111%2fj.1540-6261.2012.01785.x&amp;partnerID=40&amp;md5=95d4a5c3f4089c994273af87f5bf78fc</t>
    </r>
  </si>
  <si>
    <t>8234585100; 55459735200; 17435357400</t>
  </si>
  <si>
    <t>Atanasov, Vladimir (8234585100); Ivanov, Vladimir (55459735200); Litvak, Kate (17435357400)</t>
  </si>
  <si>
    <t>Atanasov V.; Ivanov V.; Litvak K.</t>
  </si>
  <si>
    <t>2-s2.0-84882449912</t>
  </si>
  <si>
    <t>Brand equity; Brand hierarchy; Dirichlet Process Priors; Multi-level Modeling; State-dependence</t>
  </si>
  <si>
    <t>The literature suggests that brand equity can be split into two parts - an attribute-based equity and a non-attribute based one that captures consumer preferences beyond the utility offered by individual attributes. In addition to measuring attribute-based equity, firms deploying portfolios of products within complex branding structures often seek to measure the presence, distribution and evolution of these potentially heterogeneous non-attribute based unique branding associations - which we label 'intangible equity' - at each distinct layer of a product's brand hierarchy. We develop and operationalize a robust and flexible Bayesian semiparametric model to first separate the attribute-based equity from intangible equity, to jointly estimate this multi-level intangible equity and to allow it to exhibit state-dependence using a random-walk prior. The model is empirically illustrated on syndicated US national beer sales data. We find significant, heterogeneous and temporally stable intangible equity presence across the brand hierarchy and highlight some substantive implications arising therein. © 2013 Springer Science+Business Media New York.</t>
  </si>
  <si>
    <r>
      <rPr>
        <u/>
        <sz val="10"/>
        <color indexed="8"/>
        <rFont val="Helvetica Neue"/>
        <family val="2"/>
      </rPr>
      <t>https://www.scopus.com/inward/record.uri?eid=2-s2.0-84882449912&amp;doi=10.1007%2fs11129-013-9133-3&amp;partnerID=40&amp;md5=76e66d064e5778e7ac318f53f212d94f</t>
    </r>
  </si>
  <si>
    <t>Quantitative Marketing and Economics</t>
  </si>
  <si>
    <t>55579273100; 55260641200</t>
  </si>
  <si>
    <t>Voleti, Sudhir (55579273100); Ghosh, Pulak (55260641200)</t>
  </si>
  <si>
    <t>Voleti S.; Ghosh P.</t>
  </si>
  <si>
    <t>2-s2.0-84868583979</t>
  </si>
  <si>
    <t>Social capital; Social networks; Start-ups; Structural holes; Venture capital</t>
  </si>
  <si>
    <t>How does the social capital of venture capitalists (VCs) affect the funding of start-ups? By building on the rich social capital literature, we hypothesize a positive effect of VCs' social capital, derived from past syndication, on the amount of money that start-ups receive. Specifically, we argue that both structural and relational aspects of VCs' social networks provide VCs with superior access to information about current investment objects and opportunities to leverage them in the future, increasing their willingness to invest in these firms. Our empirical results, derived from a novel dataset containing more than 1,500 first funding rounds in the Internet and IT sector, strongly confirm our hypotheses. We discuss the implications of our findings for theories of venture capital and entrepreneurship, showing that the role and effect of VCs' social capital on start-up firms may be more complex than previously argued in the literature. © 2011 The Author(s).</t>
  </si>
  <si>
    <r>
      <rPr>
        <u/>
        <sz val="10"/>
        <color indexed="8"/>
        <rFont val="Helvetica Neue"/>
        <family val="2"/>
      </rPr>
      <t>https://www.scopus.com/inward/record.uri?eid=2-s2.0-84868583979&amp;doi=10.1007%2fs11187-011-9337-4&amp;partnerID=40&amp;md5=9572ffd9acf6fcd8e2959d2d1ef323e8</t>
    </r>
  </si>
  <si>
    <t>36439193000; 35204847100; 26424772500; 16231741400</t>
  </si>
  <si>
    <t>Alexy, Oliver T. (36439193000); Block, Joern H. (35204847100); Sandner, Philipp (26424772500); Ter Wal, Anne L.J. (16231741400)</t>
  </si>
  <si>
    <t>Alexy O.T.; Block J.H.; Sandner P.; Ter Wal A.L.J.</t>
  </si>
  <si>
    <t>2-s2.0-84878853375</t>
  </si>
  <si>
    <t>The principal goal of this monograph is to provide an overview of relevant aspects and research findings pertaining to the period after the venture capital firm (also known as venture capitalist or VC) has made the decision to invest in a particular portfolio company (or entrepreneur). Drawing principally upon refereed journal papers in entrepreneurship, finance, and management, our review is divided into six principal areas: (1) what venture capital firms do, (2) the impact of VCs on portfolio firms and other stakeholders, (3) the role of syndication, (4) the nature and timing of exit from VC investment, (5) the role of VCs in portfolio companies that undergo an initial public offering (IPO), and (6) the returns from investing in VC. The monograph concludes with a detailed outline of an agenda for further research. We provide a summary of the main papers in this literature in a set of tables in which we identify the authors, publication date, the journal, the main research question, the theoretical perspective, data, and the principal findings. © 2013 S. Manigart and M. Wright.</t>
  </si>
  <si>
    <r>
      <rPr>
        <u/>
        <sz val="10"/>
        <color indexed="8"/>
        <rFont val="Helvetica Neue"/>
        <family val="2"/>
      </rPr>
      <t>https://www.scopus.com/inward/record.uri?eid=2-s2.0-84878853375&amp;doi=10.1561%2f0300000040&amp;partnerID=40&amp;md5=5c84d660929144fc83342a89b03d424d</t>
    </r>
  </si>
  <si>
    <t>4-5</t>
  </si>
  <si>
    <t>Foundations and Trends in Entrepreneurship</t>
  </si>
  <si>
    <t>6507729096; 7401558861</t>
  </si>
  <si>
    <t>Manigart, Sophie (6507729096); Wright, Mike (7401558861)</t>
  </si>
  <si>
    <t>Manigart S.; Wright M.</t>
  </si>
  <si>
    <t>2-s2.0-84882582080</t>
  </si>
  <si>
    <t>China; Entrepreneurial firms; Performance; R&amp;D; Venture capital</t>
  </si>
  <si>
    <t>We examine the contributions of venture capital investment to entrepreneurial firms in China. Based on a panel dataset of Chinese manufacturing firms, we investigate the performance and R&amp;D activities of venture capital-backed (VC-backed) and non-VC-backed firms during the period 1998 to 2007. We explore whether VC-backed firms in China generally outperform their non-VC-backed counterparts, and if so, whether this outperformance is mainly attributed to the ex-ante screening or ex-post monitoring efforts of venture capitalists (VCs). We then determine whether the different types of VCs and investment approaches affect the ex-post monitoring efforts of VCs, and consequently, the performance and R&amp;D activities of the VC-backed firms. Our analysis shows that VC-backed firms outperform non-VC-backed firms in terms of profitability, labor productivity, sales growth, and R&amp;D investment. First, VCs select firms with higher profitability, labor productivity, and sales growth, as well as firms that invest more in R&amp;D activities. Moreover, the differences in profitability and labor productivity are significantly magnified after VC entry. After receiving investment from VCs, firms on average achieve magnified higher ROS, ROE, and labor productivity compared to non-VC-backed firms. However, no evidence demonstrates the magnified improvement in sales growth or R&amp;D investment of the VC-backed firms after the venture investment is made. We distinguish the screening and value added effects by using propensity score matching. We also use instrumental variables to determine whether the post-investment performance improvements of the firms are driven by the venture capital investment. Finally, we find different types of VCs and investment approaches affect the performance of the firms after the investment is made. Foreign VCs add more value to the firms they invest in compared to domestic VCs. Firms backed by syndicated investment perform better and invest more in R&amp;D after the investment is made compared to those backed by non-syndicated investment and non-VC-backed firms. © 2013 Elsevier B.V.</t>
  </si>
  <si>
    <r>
      <rPr>
        <u/>
        <sz val="10"/>
        <color indexed="8"/>
        <rFont val="Helvetica Neue"/>
        <family val="2"/>
      </rPr>
      <t>https://www.scopus.com/inward/record.uri?eid=2-s2.0-84882582080&amp;doi=10.1016%2fj.jcorpfin.2013.07.001&amp;partnerID=40&amp;md5=40f98ffc44b4fcc1587c7b2329df4a3e</t>
    </r>
  </si>
  <si>
    <t>55830478900; 55191409900</t>
  </si>
  <si>
    <t>Guo, Di (55830478900); Jiang, Kun (55191409900)</t>
  </si>
  <si>
    <t>Guo D.; Jiang K.</t>
  </si>
  <si>
    <t>2-s2.0-79959702306</t>
  </si>
  <si>
    <t>This article examines the impact of leveraged buyout firms' bank relationships on the terms of their syndicated loans. We examine a sample of 1,590 loans financing private equity sponsored leveraged buyouts between 1993 and 2005, and find that private equity firms' bank relationships are an important factor in cross-sectional variation in the loan interest rate and covenant structure. Our results indicate that bank relationships formed through repeated interactions reduce inefficiencies from information asymmetry and allow leveraged buyouts sponsored by private equity firms to occur on favorable loan terms. A one-standard-deviation increase in bank relationship strength is associated with an 8-basis-point (3%) decrease in the spread and a 0.21-basis-point (4%) increase in the maximum debt to EBITDA covenant. We also find evidence that banks price loans to cross-sell other fee business. A one-standard-deviation increase in both bank relationship strength and cross-selling potential translates into as much as a 4-percentage-point increase in equity return to the leveraged buyout firm. © 2011 The Author . Published by Oxford University Press on behalf of the Centre for Crime and Justice Studies (ISTD). All rights reserved.</t>
  </si>
  <si>
    <r>
      <rPr>
        <u/>
        <sz val="10"/>
        <color indexed="8"/>
        <rFont val="Helvetica Neue"/>
        <family val="2"/>
      </rPr>
      <t>https://www.scopus.com/inward/record.uri?eid=2-s2.0-79959702306&amp;doi=10.1093%2frfs%2fhhr024&amp;partnerID=40&amp;md5=08dfcb4601fa91b37c55e2988354a80e</t>
    </r>
  </si>
  <si>
    <t>26323576100; 23050720200</t>
  </si>
  <si>
    <t>Ivashina, Victoria (26323576100); Kovner, Anna (23050720200)</t>
  </si>
  <si>
    <t>Ivashina V.; Kovner A.</t>
  </si>
  <si>
    <t>2-s2.0-84874739757</t>
  </si>
  <si>
    <t>Using a sample of 4,122 project finance loans worth $769 billion arranged from 1991 to 2005, we demonstrate that certification by prestigious lead arranging banks creates economic value by reducing overall loan spreads compared to loans arranged by less prestigious arrangers. Banks participating in these loan syndicates, rather than the project sponsors, pay for this certification. They do so by allowing top tier arrangers to keep larger fractions of the upfront arranging fees. Results are robust to the correction for the endogenous choice of loans by prestigious arrangers and indicate that certification is even more valuable during periods of extreme financial stress. © 2012 Financial Management Association International.</t>
  </si>
  <si>
    <r>
      <rPr>
        <u/>
        <sz val="10"/>
        <color indexed="8"/>
        <rFont val="Helvetica Neue"/>
        <family val="2"/>
      </rPr>
      <t>https://www.scopus.com/inward/record.uri?eid=2-s2.0-84874739757&amp;doi=10.1111%2fj.1755-053X.2012.01210.x&amp;partnerID=40&amp;md5=f52ae3925511e480f6e3debe533d0f79</t>
    </r>
  </si>
  <si>
    <t>16021821600; 6505971454; 6602892219; 36467156600</t>
  </si>
  <si>
    <t>Gatti, Stefano (16021821600); Kleimeier, Stefanie (6505971454); Megginson, William (6602892219); Steffanoni, Alessandro (36467156600)</t>
  </si>
  <si>
    <t>Gatti S.; Kleimeier S.; Megginson W.; Steffanoni A.</t>
  </si>
  <si>
    <t>2-s2.0-84877694142</t>
  </si>
  <si>
    <t>ADS index; Business conditions; Financial market activity; Financing choice</t>
  </si>
  <si>
    <t>Campbell and Cochrane (1999) and Siegel (2005) have shown that the macroeconomic environment has an impact on equity premium. On the other hand, the previous research on market timing (Baker and Wurgler, 2002; and others) shows that equity premium is important in firms' financing decisions. Therefore, one would expect the macroeconomic environment to be a factor in firms' financing decisions (through its influence on equity premium). Yet, none of the previous studies on firms' financing choice has controlled for the macroeconomic environment. This current study explores the relation between macroeconomic environment and U.S. firms' financing activities. Overall, the results show that the macroeconomic environment (i.e. business conditions) has a significant impact on firms' financing decisions. First, the author runs robust regressions to examine the impact of the business conditions on financial market activity. The results show that when business conditions are favorable (i.e. above-average), while the seasoned equity, the public debt, and the private placement markets become more active in terms of the number of firms coming to the market, the syndicated loan market is unaffected. Then, the author runs binary logistic regressions to examine the impact of the business conditions on firms' financing choice. The findings indicate that firms tend to prefer both public debt financing and syndicated loan financing over equity financing when business conditions are favorable (i.e. above-average). © Authors, 2013.</t>
  </si>
  <si>
    <r>
      <rPr>
        <u/>
        <sz val="10"/>
        <color indexed="8"/>
        <rFont val="Helvetica Neue"/>
        <family val="2"/>
      </rPr>
      <t>https://www.scopus.com/inward/record.uri?eid=2-s2.0-84877694142&amp;partnerID=40&amp;md5=fca84bf6295858d2c0ef89e9d945ea9f</t>
    </r>
  </si>
  <si>
    <t>Investment Management and Financial Innovations</t>
  </si>
  <si>
    <t>Kaya, Halil D. (55579757700)</t>
  </si>
  <si>
    <t>Kaya H.D.</t>
  </si>
  <si>
    <t>2-s2.0-84871966388</t>
  </si>
  <si>
    <t>During the campaign for the 2010 midterm elections, conservative talk radio (CTR) played a fundamental role in voicing the protest against the Obama administration. A radio genre that has long been equated solely with Limbaugh, CTR now includes a more diverse offer of syndicated programs enjoying ratings similar to Limbaugh's and large national audiences. A content analysis of four of the five top CTR programs shows that, while they share a common ideological core-with common emphasis on economic issues and foreign affairs, and a systematic indictment of the forty-fourth president-each program tailors its content in a unique way. Significant differences emerge in the way hosts foreground and characterize role players, emphasize themes, and relate to the grassroots. Findings tend to define Limbaugh and Hannity as fiscal conservatives, and Ingraham and Savage as culture warriors. Overall, they point to Savage's particular status as an outlier in the CTR ecology, resulting from his cynical view of politics and suspicion of both Democrats and Republicans. © 2012 Caucus for a New Political Science.</t>
  </si>
  <si>
    <r>
      <rPr>
        <u/>
        <sz val="10"/>
        <color indexed="8"/>
        <rFont val="Helvetica Neue"/>
        <family val="2"/>
      </rPr>
      <t>https://www.scopus.com/inward/record.uri?eid=2-s2.0-84871966388&amp;doi=10.1080%2f07393148.2012.729739&amp;partnerID=40&amp;md5=4e21d9dc1cae1ae76addf9b6a958c779</t>
    </r>
  </si>
  <si>
    <t>New Political Science</t>
  </si>
  <si>
    <t>Mort, Sébastien (36444937500)</t>
  </si>
  <si>
    <t>Mort S.</t>
  </si>
  <si>
    <t>2-s2.0-84861143701</t>
  </si>
  <si>
    <t>dot-com crisis; financial crisis; innovation finance; propensity score matching analysis; recession; syndication; venture capital</t>
  </si>
  <si>
    <t>This study analyses the effects of the 2000-2001 dot-com crisis and the 2008-2009 financial crisis on venture capital syndication. Using propensity score matching analysis, we show that during the two crises, venture capital firms (VCFs) had a lower tendency to syndicate their investments, and the size of the syndicates was smaller. This effect is found to be stronger for later-stage financing than for early stage financing. We explain the lower propensity to syndicate and the reduction in syndicate size by the existence of fewer exit opportunities for VCFs and a lower supply of funds for the venture capital industry. Implications for VCFs and start-up firms are discussed. © 2011 Taylor and Francis Group, LLC.</t>
  </si>
  <si>
    <r>
      <rPr>
        <u/>
        <sz val="10"/>
        <color indexed="8"/>
        <rFont val="Helvetica Neue"/>
        <family val="2"/>
      </rPr>
      <t>https://www.scopus.com/inward/record.uri?eid=2-s2.0-84861143701&amp;doi=10.1080%2f13691066.2011.600278&amp;partnerID=40&amp;md5=8163e55ad1268f63805cea0b751fed2d</t>
    </r>
  </si>
  <si>
    <t>55220256400; 35204847100</t>
  </si>
  <si>
    <t>de Vries, Geertjan (55220256400); Block, Joern H. (35204847100)</t>
  </si>
  <si>
    <t>de Vries G.; Block J.H.</t>
  </si>
  <si>
    <t>2-s2.0-84855992500</t>
  </si>
  <si>
    <t>Resource-based theory; Strategic alliances; Venture capital</t>
  </si>
  <si>
    <t>A growing body of literature examines the formation of strategic alliances as an important value-added role provided by venture capital firms. This paper contributes to this literature by examining two related questions: whether venture capital firms use strategic alliances as a substitute or compliment to capital infusion, and how venture capital firms use alliances to mitigate different types of risk. Results from 2505 venture-backed startups reveal that venture capital firms treat alliance formation as a substitute for capital infusion and that the breadth of the network of syndication partners investing in the startup increases the number of its strategic alliances. We also find intentionality in alliance formation. Specifically, firms operating in industry environments characterized by technical risk are more likely to form alliances with partners capable of mitigating technical risks, and firms operating in environments characterized by market risk are more likely to form alliances with partners capable of mitigating market risk. Our findings lend additional support to the perspective that alliances represent an important mechanism through which venture capital firms add value to their portfolio companies. © 2009 Springer Science+Business Media, LLC.</t>
  </si>
  <si>
    <r>
      <rPr>
        <u/>
        <sz val="10"/>
        <color indexed="8"/>
        <rFont val="Helvetica Neue"/>
        <family val="2"/>
      </rPr>
      <t>https://www.scopus.com/inward/record.uri?eid=2-s2.0-84855992500&amp;doi=10.1007%2fs11187-009-9247-x&amp;partnerID=40&amp;md5=1da4b8f296c3e8bdbf6405bedf28cff5</t>
    </r>
  </si>
  <si>
    <t>24178486600; 30567983200; 55487827500; 6602709712</t>
  </si>
  <si>
    <t>Wang, Haizhi (24178486600); Wuebker, Robert J. (30567983200); Han, Shu (55487827500); Ensley, Michael D. (6602709712)</t>
  </si>
  <si>
    <t>Wang H.; Wuebker R.J.; Han S.; Ensley M.D.</t>
  </si>
  <si>
    <t>2-s2.0-84857037651</t>
  </si>
  <si>
    <t>Political risk; Project finance; Syndicated loans</t>
  </si>
  <si>
    <t>How should loan contracts for financing projects in countries with high political risk be designed? We argue that non-recourse project finance loans and the participation of development banks in the loan syndicate help mitigate political risk. We test these arguments by conducting a study with a sample of 4978 loans made to borrowers in 64 countries. Our results show that if political risk is higher, then project finance loans are more likely to be used, and development banks are more likely to participate in the syndicate. We also show that the terms of the loan contract depend not only on the political risk but also on the legal and institutional environment as well. © 2011 Elsevier Inc.</t>
  </si>
  <si>
    <r>
      <rPr>
        <u/>
        <sz val="10"/>
        <color indexed="8"/>
        <rFont val="Helvetica Neue"/>
        <family val="2"/>
      </rPr>
      <t>https://www.scopus.com/inward/record.uri?eid=2-s2.0-84857037651&amp;doi=10.1016%2fj.jfi.2011.10.002&amp;partnerID=40&amp;md5=5ec73e861cebd66970a61f317b9e3e98</t>
    </r>
  </si>
  <si>
    <t>7801362978; 6505971454</t>
  </si>
  <si>
    <t>Hainz, Christa (7801362978); Kleimeier, Stefanie (6505971454)</t>
  </si>
  <si>
    <t>Hainz C.; Kleimeier S.</t>
  </si>
  <si>
    <t>2-s2.0-84876664463</t>
  </si>
  <si>
    <t>Initial public offerings; IPO survivability; Venture capital prestige</t>
  </si>
  <si>
    <t>This study examines the effect of venture capitalist (VC) prestige on the post-issue survivability of IPOs and how VC characteristics influence the effect. We find that IPOs backed by prestigious VCs are less likely to delist for performance failure and have longer listing duration relative to those without VC backing; however, IPOs backed by ordinary VCs are as likely to delist as IPOs without VC backing. The finding is robust for Internet and high-tech firms. We further examine heterogeneous VC characteristics and find that the ability of prestigious VCs to improve IPO survival is a function of their investment experience and managerial ability. VC prestige characterized by industry specialization and syndication networks is not related to IPO survival. Overall, the results suggest that the VC characteristics that produce prestige, rather than the prestige itself, drive the long-term survival of IPOs. © 2011 Springer Science+Business Media, LLC.</t>
  </si>
  <si>
    <r>
      <rPr>
        <u/>
        <sz val="10"/>
        <color indexed="8"/>
        <rFont val="Helvetica Neue"/>
        <family val="2"/>
      </rPr>
      <t>https://www.scopus.com/inward/record.uri?eid=2-s2.0-84876664463&amp;doi=10.1007%2fs11187-011-9389-5&amp;partnerID=40&amp;md5=690788fb72a9306349faaab1322e4f7e</t>
    </r>
  </si>
  <si>
    <t>36866100900; 35730957100; 15820246500</t>
  </si>
  <si>
    <t>Chou, Ting-Kai (36866100900); Cheng, Jia-Chi (35730957100); Chien, Chin-Chen (15820246500)</t>
  </si>
  <si>
    <t>Chou T.-K.; Cheng J.-C.; Chien C.-C.</t>
  </si>
  <si>
    <t>2-s2.0-84880310796</t>
  </si>
  <si>
    <t>In this article, we examine the contingent effects of signals generated by different types of networks on new ventures' formation of future strategic alliances. We argue that the signaling value of a given tie in reducing adverse selection is more pronounced when another type of tie is lacking. In particular, we suggest that signals associated with (i) a new venture's affiliations with venture capitalists (VCs) that have prominent positions in syndicate networks and (ii) a new venture's prominent position in alliance networks resulting from previous alliances offer redundant benefits. As a result, the positive effect of VC prominence in determining a new venture's future alliance formation diminishes as the new venture's prominence in alliance networks increases. Evidence from biotech alliances between new ventures and established companies provides support for our theory. © Academy of Management Journal.</t>
  </si>
  <si>
    <r>
      <rPr>
        <u/>
        <sz val="10"/>
        <color indexed="8"/>
        <rFont val="Helvetica Neue"/>
        <family val="2"/>
      </rPr>
      <t>https://www.scopus.com/inward/record.uri?eid=2-s2.0-84880310796&amp;doi=10.5465%2famj.2009.0549&amp;partnerID=40&amp;md5=2caf08f57c70a8bd3e4753194b231f6b</t>
    </r>
  </si>
  <si>
    <t>Academy of Management Journal</t>
  </si>
  <si>
    <t>55102951500; 6701650764; 7101846769</t>
  </si>
  <si>
    <t>Ozmel, Umit (55102951500); Reuer, Jeffrey J. (6701650764); Gulati, Ranjay (7101846769)</t>
  </si>
  <si>
    <t>Ozmel U.; Reuer J.J.; Gulati R.</t>
  </si>
  <si>
    <t>2-s2.0-79751527208</t>
  </si>
  <si>
    <t>Funding liquidity; Hedge funds; Liquidity risk; Market liquidity; Redemption gates</t>
  </si>
  <si>
    <t>This paper evaluates hedge funds that grant favorable redemption terms to investors. Within this group of purportedly liquid funds, high net inflow funds subsequently outperform low net inflow funds by 4.79% per year after adjusting for risk. The return impact of fund flows is stronger when funds embrace liquidity risk, when market liquidity is low, and when funding liquidity, as measured by the Treasury-Eurodollar spread, aggregate hedge fund flows, and prime broker stock returns, is tight. In keeping with an agency explanation, funds with strong incentives to raise capital, low manager option deltas, and no manager capital co-invested are more likely to take on excessive liquidity risk. These results resonate with the theory of funding liquidity by Brunnermeier and Pedersen (2009). © 2010 Elsevier B.V.</t>
  </si>
  <si>
    <r>
      <rPr>
        <u/>
        <sz val="10"/>
        <color indexed="8"/>
        <rFont val="Helvetica Neue"/>
        <family val="2"/>
      </rPr>
      <t>https://www.scopus.com/inward/record.uri?eid=2-s2.0-79751527208&amp;doi=10.1016%2fj.jfineco.2010.11.003&amp;partnerID=40&amp;md5=488157fbfd574cdf83fe528e16bf0a52</t>
    </r>
  </si>
  <si>
    <t>Teo, Melvyn (7004572934)</t>
  </si>
  <si>
    <t>Teo M.</t>
  </si>
  <si>
    <t>2-s2.0-84859310416</t>
  </si>
  <si>
    <t>Endogenous network; Investment risk; Investment syndication; Project productivity; Risk aversion</t>
  </si>
  <si>
    <t>As an effective investment strategy, investors often invest jointly in a company by forming a syndicate. The unique feature of this paper is that it endogenizes the formation of an investment syndicate. We provide a theory on the endogenous formation of networks in investment syndication and analyze how several key factors such as risk aversion, productivity, risk and cost affect incentive and syndicated investment. We also apply the theory to venture capital investment and identify empirical evidence in support of it. © 2012 Elsevier B.V.</t>
  </si>
  <si>
    <r>
      <rPr>
        <u/>
        <sz val="10"/>
        <color indexed="8"/>
        <rFont val="Helvetica Neue"/>
        <family val="2"/>
      </rPr>
      <t>https://www.scopus.com/inward/record.uri?eid=2-s2.0-84859310416&amp;doi=10.1016%2fj.jcorpfin.2012.03.004&amp;partnerID=40&amp;md5=71ab5b2c94487791fdf8d144464d3b51</t>
    </r>
  </si>
  <si>
    <t>35206701300; 7410334704</t>
  </si>
  <si>
    <t>Wang, Lanfang (35206701300); Wang, Susheng (7410334704)</t>
  </si>
  <si>
    <t>Wang L.; Wang S.</t>
  </si>
  <si>
    <t>2-s2.0-84878120238</t>
  </si>
  <si>
    <t>One of the major commercialization hurdles for technology-based entrepreneurial enterprises is financing and the speed of its acquisition. This is compounded in the case of emerging technology-based enterprises by the nature of their technology acquisition and founding team structure. Many of these firms do not have founders with extensive reputations in the financial community. If founder reputation is important to funding sources with regard to speed and access, and emerging technology commercial development is important for solving twenty-first-century problems and generating economic growth, then there is cause for concern. Here we build on prior research and data from 140 Internet-based firms to examine the effect that founder reputation has on the ability of an enterprise to swiftly obtain financing. Our results suggest that founder reputation expedites ventures' quick access to public but not to private financing. In addition, our results demonstrate that venture capital financing obtained early on and financing by large venture capital syndicates delay access to public financing for founders with extensive reputations. © 2013 Blackwell Publishing Ltd.</t>
  </si>
  <si>
    <r>
      <rPr>
        <u/>
        <sz val="10"/>
        <color indexed="8"/>
        <rFont val="Helvetica Neue"/>
        <family val="2"/>
      </rPr>
      <t>https://www.scopus.com/inward/record.uri?eid=2-s2.0-84878120238&amp;doi=10.1111%2fcaim.12018&amp;partnerID=40&amp;md5=d285b686c431a910451b2608c397d350</t>
    </r>
  </si>
  <si>
    <t>36459994100; 24335230400</t>
  </si>
  <si>
    <t>Mahto, Raj V. (36459994100); Khanin, Dmitry (24335230400)</t>
  </si>
  <si>
    <t>Mahto R.V.; Khanin D.</t>
  </si>
  <si>
    <t>2-s2.0-84861546738</t>
  </si>
  <si>
    <t>Although Shinseinen is generally regarded as a magazine for young men, girls and young women made a significant contribution to it as writers, readers, and protagonists. One of the key contributors to the popular representations of young women in Shinseinen is Hisao Jūran (1902-1957). This paper focuses on two early comic novels Jūran serialised in Shinseinen soon after his return from Europe. In Nonsharan dōchūki [The Record of Nonchalant Travels] (1934), the 'nonchalant' girl heroine, Tanu ('racoon'), and her partner, Konkichi ('fox'), travel extensively in France, becoming involved in a series of slapstick nonsense and surrealistic events and accidents. In Fyūgu doree [The Golden Fugue] (1935) the same pair are caught up in a search for secret funds by representatives of various international crime syndicates. Both texts employ comic pedantry that involves cross-cultural and multilingual knowledge and sophistication. Notably, in Jūran's texts the comic elements tend to be assigned to women and girls. I will link this to Takahara Eiri's notion of the 'consciousness of the girl' and Tsurumi Shunsuke's interpretation of Ame no Uzume as a brave, subversive, and inclusive being. I will also cite Nakano Miyoko's parody of Jūran as a tribute to the freedom espoused in his nonsense slapstick pedantry. © 2012 Copyright Taylor and Francis Group, LLC.</t>
  </si>
  <si>
    <r>
      <rPr>
        <u/>
        <sz val="10"/>
        <color indexed="8"/>
        <rFont val="Helvetica Neue"/>
        <family val="2"/>
      </rPr>
      <t>https://www.scopus.com/inward/record.uri?eid=2-s2.0-84861546738&amp;doi=10.1080%2f10371397.2012.670102&amp;partnerID=40&amp;md5=d6bfcbf2ecc8d3cd93bd682bfdc749ac</t>
    </r>
  </si>
  <si>
    <t>Japanese Studies</t>
  </si>
  <si>
    <t>Aoyama, Tomoko (56310155800)</t>
  </si>
  <si>
    <t>Aoyama T.</t>
  </si>
  <si>
    <t>2-s2.0-84862897756</t>
  </si>
  <si>
    <t>Industry; Societies and institutions; choice; foreign; governance; IPO; market; Commerce</t>
  </si>
  <si>
    <t>choice; foreign; governance; IPO; market</t>
  </si>
  <si>
    <t>While product market choices have been central to strategy formulation for firms in the past, the integration of financial markets makes the choice of capital markets an equally important strategic decision. We advance a comparative institutional perspective to explain capital market choice by firms making an IPO in a foreign market. We find that internal governance characteristics (founder-CEO, executive incentives, and board independence) and external network characteristics (prestigious underwriters, degree of venture capitalist syndication, and board interlocks) are significant predictors of foreign capital market choice by foreign IPO firms. Our results suggest foreign IPO firms select a host market where the firms' governance characteristics and third party affiliations fit the host market's institutional environment. Copyright © 2012 John Wiley &amp; Sons, Ltd.</t>
  </si>
  <si>
    <r>
      <rPr>
        <u/>
        <sz val="10"/>
        <color indexed="8"/>
        <rFont val="Helvetica Neue"/>
        <family val="2"/>
      </rPr>
      <t>https://www.scopus.com/inward/record.uri?eid=2-s2.0-84862897756&amp;doi=10.1002%2fsmj.1953&amp;partnerID=40&amp;md5=38a03b49f7ec32c8808c6467bbea4b52</t>
    </r>
  </si>
  <si>
    <t>15822236900; 57201769340; 7004501203; 7006077642</t>
  </si>
  <si>
    <t>Moore, Curt B. (15822236900); Bell, R. Greg (57201769340); Filatotchev, Igor (7004501203); Rasheed, Abdul A. (7006077642)</t>
  </si>
  <si>
    <t>Moore C.B.; Bell R.G.; Filatotchev I.; Rasheed A.A.</t>
  </si>
  <si>
    <t>2-s2.0-84887345065</t>
  </si>
  <si>
    <t>Banks; Business ethics; Cost of bank debt financing</t>
  </si>
  <si>
    <t>This paper shows that borrowers' ethical behavior leads lending banks to loosen financing conditions when setting loan rates. We advance the banking literature by stressing that the previous financing loosening is enhanced when there is similarity of lenders and borrowers along their ethical domain given that such similarity brings about familiarity and trust in non-opportunistic behavior between them, thereby contributing to lower information frictions. Unique data composed of 12,545 syndicated loan facilities from 19 countries for the period 2003-2007 indicate a 24.8% reduction in the mean spread associated with an increase of one standard deviation in the degree of borrowers' ethical behavior from its mean value. Such reduction is enhanced to 37.6% when lenders also behave in an ethical way. Results withstand a battery of robustness tests including the use of alternative databases that capture the effect of the 2008 financial crisis, financing alternatives such as equity financing as well as nonparametric estimations. © 2013 Elsevier B.V.</t>
  </si>
  <si>
    <r>
      <rPr>
        <u/>
        <sz val="10"/>
        <color indexed="8"/>
        <rFont val="Helvetica Neue"/>
        <family val="2"/>
      </rPr>
      <t>https://www.scopus.com/inward/record.uri?eid=2-s2.0-84887345065&amp;doi=10.1016%2fj.jbankfin.2013.10.006&amp;partnerID=40&amp;md5=f489265390e55e302fe886e32726dd8b</t>
    </r>
  </si>
  <si>
    <t>7406086004; 8957406900; 6507861147</t>
  </si>
  <si>
    <t>Kim, Moshe (7406086004); Surroca, Jordi (8957406900); Tribó, Josep A. (6507861147)</t>
  </si>
  <si>
    <t>Kim M.; Surroca J.; Tribó J.A.</t>
  </si>
  <si>
    <t>2-s2.0-79952744655</t>
  </si>
  <si>
    <t>Flotation costs; G21; G24; Seasoned equity offerings; Underwriting syndicates</t>
  </si>
  <si>
    <t>We examine the effect on expected flotation costs of including co-managers in the underwriting syndicate. We consider five components of SEO flotation costs: announcement returns, underpricing, the probability of withdrawals, offering delays, and underwriting spreads. The results show that the characteristics of co-managers participating in syndicates have significant effects on flotation costs, while the effect of the number of co-managers is largely insignificant. Our results are consistent with the notion that highly reputable underwriters and commercial banks serving as co-managers serve a certification role, reducing information asymmetries and, as a result, lowering SEO flotation costs. © 2010.</t>
  </si>
  <si>
    <r>
      <rPr>
        <u/>
        <sz val="10"/>
        <color indexed="8"/>
        <rFont val="Helvetica Neue"/>
        <family val="2"/>
      </rPr>
      <t>https://www.scopus.com/inward/record.uri?eid=2-s2.0-79952744655&amp;doi=10.1016%2fj.jbankfin.2010.09.023&amp;partnerID=40&amp;md5=707db209c6cea291ca2095dababf030e</t>
    </r>
  </si>
  <si>
    <t>35755844800; 7007084060</t>
  </si>
  <si>
    <t>Jeon, Jin Q. (35755844800); Ligon, James A. (7007084060)</t>
  </si>
  <si>
    <t>Jeon J.Q.; Ligon J.A.</t>
  </si>
  <si>
    <t>2-s2.0-84555188604</t>
  </si>
  <si>
    <t>This paper provides evidence that venture capital (VC) syndication creates value for entrepreneurial firms in two dimensions. First, VC syndication creates product market value for their portfolio firms. Specifically, VC syndicates invest significant amounts in younger firms, in earlier financing rounds, and in early stage firms. Further, VC syndicates nurture innovation of their portfolio firms and help them achieve better post-initial public offering operating performance. Second, VC syndication creates financial market value for their portfolio firms. Specifically, VC syndicate-backed firms are more likely to have a successful exit, enjoy a lower initial public offering (IPO) underpricing, and receive a higher IPO market valuation. The findings are robust to a variety of alternative syndication measures, subsamples, econometric models, and controlling for endogeneity in VC syndication. © The Authors 2011.</t>
  </si>
  <si>
    <r>
      <rPr>
        <u/>
        <sz val="10"/>
        <color indexed="8"/>
        <rFont val="Helvetica Neue"/>
        <family val="2"/>
      </rPr>
      <t>https://www.scopus.com/inward/record.uri?eid=2-s2.0-84555188604&amp;doi=10.1093%2frof%2frfr019&amp;partnerID=40&amp;md5=a40ac26fc4fbe54f1e2f1aaba0ca84d9</t>
    </r>
  </si>
  <si>
    <t>Tian, Xuan (37011501600)</t>
  </si>
  <si>
    <t>Tian X.</t>
  </si>
  <si>
    <t>2-s2.0-84886745717</t>
  </si>
  <si>
    <t>We use the external certification due to the FDA 510(k) clearance process in the medical device industry as a natural experiment and analyze the dynamics of the syndicate formation of venture capital (VC) firms under various levels of uncertainty. We test several nonmutually exclusive hypotheses on project selection, second opinion, collusion, and diversification. Our results suggest that FDA 510(k) clearance serves as an outside certification and reduces uncertainty leading to greater amounts of capital flowing into the company from a larger group of investors. Our results also suggest that experienced VC firms are able to identify promising projects early on without the need for external 510(k) certification or second opinion. © 2013 Financial Management Association International.</t>
  </si>
  <si>
    <r>
      <rPr>
        <u/>
        <sz val="10"/>
        <color indexed="8"/>
        <rFont val="Helvetica Neue"/>
        <family val="2"/>
      </rPr>
      <t>https://www.scopus.com/inward/record.uri?eid=2-s2.0-84886745717&amp;doi=10.1111%2ffima.12007&amp;partnerID=40&amp;md5=24a576fb46e4155ed6670756232c41c6</t>
    </r>
  </si>
  <si>
    <t>25951336900; 48360948300; 55327425300</t>
  </si>
  <si>
    <t>Altintig, Z. Ayca (25951336900); Chiu, Hsin-Hui (48360948300); Goktan, M. Sinan (55327425300)</t>
  </si>
  <si>
    <t>Altintig Z.A.; Chiu H.-H.; Goktan M.S.</t>
  </si>
  <si>
    <t>2-s2.0-84993019162</t>
  </si>
  <si>
    <t>Developing countries; Foreign investors; Project cost; Project finance; Risky environments; Syndication</t>
  </si>
  <si>
    <t>– Privately financed infrastructure projects commonly use a project finance structure. Project finance is expected to facilitate investment flow in risky environments. The objective of this paper examines the link between the use of project finance and investments in risky environments. – Project Finance International database has been used as the data source for this study. 3,372 transactions from power, oil and gas, transportation, telecommunication, and water supply sectors have been considered means analysis and multi-variate regression models have been used in the analysis. – The average project cost in a developing country was higher than that of developed countries. Gearing ratio, however, was higher in the developed countries. This indicated that the projects had a lower level of inherent risk, which enabled them to get funded at high gearing levels. The proportion of foreign banks in the syndicate was higher in the developing countries, which indicated that the use of project finance has helped to attract investment from foreign investors. – Practitioners and project development companies in the developing countries should actively consider using project financing technique for achieving financial closure of large infrastructure projects. Simultaneously, policy makers should create appropriate supporting institutional framework (regulatory, legal, contractual arrangements) that supports the use of project finance. – As far as the authors know, this study uses a dataset that has not been used in the previous studies. The results of this paper strengthen the understanding of project financing. © 2013, Emerald Group Publishing Limited</t>
  </si>
  <si>
    <r>
      <rPr>
        <u/>
        <sz val="10"/>
        <color indexed="8"/>
        <rFont val="Helvetica Neue"/>
        <family val="2"/>
      </rPr>
      <t>https://www.scopus.com/inward/record.uri?eid=2-s2.0-84993019162&amp;doi=10.1108%2fJFMPC-08-2012-0033&amp;partnerID=40&amp;md5=52616521a1de4b243848414e2abb5313</t>
    </r>
  </si>
  <si>
    <t>Journal of Financial Management of Property and Construction</t>
  </si>
  <si>
    <t>6504369483; 57191770865</t>
  </si>
  <si>
    <t>Rajan Annamalai, Thillai (6504369483); Jain, Nikhil (57191770865)</t>
  </si>
  <si>
    <t>Rajan Annamalai T.; Jain N.</t>
  </si>
  <si>
    <t>2-s2.0-84865118101</t>
  </si>
  <si>
    <t>Co-investment funds; Investments; Securities portfolio; Stock market</t>
  </si>
  <si>
    <t>The article analyzes the peculiarities in functioning of co-investment funds at the stock markets of FM CEEC. Major functional limitations that affect the investment activities of these financial intermediaries as well as upon the formation of their resource base are determined.</t>
  </si>
  <si>
    <r>
      <rPr>
        <u/>
        <sz val="10"/>
        <color indexed="8"/>
        <rFont val="Helvetica Neue"/>
        <family val="2"/>
      </rPr>
      <t>https://www.scopus.com/inward/record.uri?eid=2-s2.0-84865118101&amp;partnerID=40&amp;md5=ad280775bf63d394372a79aad49294c5</t>
    </r>
  </si>
  <si>
    <t>57889766600; 57202816090; 55339230200</t>
  </si>
  <si>
    <t>Leonov, S.V. (57889766600); Vasylieva, T.A. (57202816090); Tsyganyuk, D.L. (55339230200)</t>
  </si>
  <si>
    <t>Leonov S.V.; Vasylieva T.A.; Tsyganyuk D.L.</t>
  </si>
  <si>
    <t>2-s2.0-84888138974</t>
  </si>
  <si>
    <t>Adult; Female; Humans; Male; Middle Aged; Nursing Research; Nursing Staff; Organizational Culture; Singapore; Young Adult; adult; female; human; male; middle aged; nursing research; nursing staff; organization; psychology; Singapore; young adult</t>
  </si>
  <si>
    <t>Clinical nurses; Evidence-based practice; Nursing education; Organisational culture; Organisational support; Perceptions; Research; Singapore</t>
  </si>
  <si>
    <t>Aims: This study explored the perceptions of clinical nurses about their research knowledge and experiences to highlight any gaps in nurse education in supporting research activities in healthcare organisations. Background: Nurses' research activities have been encouraged by moving hospital-based nurse education into higher education institutions whereby there is a stronger emphasis on teaching and developing nursing research at both undergraduate and post graduate levels. They were further encouraged by the introduction of advanced nurse practitioner roles, in the hope to increase opportunities for research participation. Whilst nurses' research activities have been explored in many countries, nurses in Singapore where there is a strong emphasis on evidence-based practice have not been investigated. Methods: A mixed-methods exploratory descriptive design, using a questionnaire based on open and closed questions was employed to obtain the views of clinical nurses about their capacity and organisational support in conducting research. The questionnaires were distributed to convenient samples who attended one of the 4 research seminars held on separate occasions between July and August 2011 in Singapore. Results: A total of 146 nurses were recruited. Whilst nurses demonstrated strong enthusiasm in conducting research, this characteristic feature was not adequate for them to embrace a research culture in organisations. Active participation as co-investigators was not possible in healthcare organisations where skewed distribution of resources towards medical and nurse researchers was perceived. Conclusions: The results suggest a need for a significant shift in focus on educational training from imparting research contents to providing opportunities to experience the research process. Organisational support in terms of protected time and financial support ought to be in place for nursing research experience. The findings also demonstrated that in places where organisational support was available, awareness of research opportunities such as educational and organisational support needed to be strengthened. This in turn would enable more nurses particularly those who provide direct patient care to conduct research within the context of the competing nursing practice demands. © 2012 Elsevier Ltd.</t>
  </si>
  <si>
    <r>
      <rPr>
        <u/>
        <sz val="10"/>
        <color indexed="8"/>
        <rFont val="Helvetica Neue"/>
        <family val="2"/>
      </rPr>
      <t>https://www.scopus.com/inward/record.uri?eid=2-s2.0-84888138974&amp;doi=10.1016%2fj.nedt.2012.09.006&amp;partnerID=40&amp;md5=1b9cbb64e7b6ab57bd56695fe1558228</t>
    </r>
  </si>
  <si>
    <t>Nurse Education Today</t>
  </si>
  <si>
    <t>55936370800; 36860439700; 55936378700</t>
  </si>
  <si>
    <t>Loke, Jennifer C.F. (55936370800); Laurenson, Mary C. (36860439700); Lee, Kah Wai (55936378700)</t>
  </si>
  <si>
    <t>Loke J.C.F.; Laurenson M.C.; Lee K.W.</t>
  </si>
  <si>
    <t>2-s2.0-84871924996</t>
  </si>
  <si>
    <t>biodiversity; conservation management; deforestation; design; developing world; development project; emission control; environmental policy; investment; land use planning; local planning; policy implementation; tropical forest</t>
  </si>
  <si>
    <t>Integrated conservation and development projects (ICDPs); Nationally appropriate mitigation action (NAMA); Nested approaches; Payments for environmental services (PES); Reduced emissions from deforestation and forest degradation (REDD+)</t>
  </si>
  <si>
    <t>Reduced emissions from deforestation and forest degradation in developing countries (REDD+) is widely accepted as a land use policy objective for mitigating climate change, but the ways through which REDD+ can provide incentives to simultaneously conserve forest and reduce poverty remain uncertain. The experiences of integrated conservation and development projects (ICDPs) have shaped initial pilots of landscape level REDD+ action. Yet, little thought has been given to the design challenges that need to be overcome in multi-scale REDD+ programs, where local shifts of behavior need to be connected to international finance and investment. This paper highlights and discusses emerging design challenges for REDD+ at multiple levels in two distinct circumstances. First, for sub-national REDD+ design where ICDP approaches are employed as a platform for demonstration and project design and implementation. In this case, issues of scale, nesting and leakage are prominent. Secondly, ICDP is used as a strategy for implementation of REDD+ at multiple levels. In the second case, the challenges are about choices or optimal mixes between multiple policies and instruments such as " sparing" and " sharing" for addressing drivers of deforestation and payments, rewards and/or co-investments in the achievement of multiple co-benefits of emission reductions. The paper also explores how combinations of incentive paradigms can be used at the local, sub-national and national scale within a nested approach to REDD+ as derived from distinguishing features of REDD+ such as performance measurements, financial modalities and carbon as a commodity that have not hitherto been part of ICDPs. We posit that a nested land-based Nationally Appropriate Mitigation Actions (NAMAs) approach could overcome design issues with REDD+ frameworks that use additional co-investment for achieving biodiversity goals on a modified ICDP platform. © 2012 Elsevier Ltd.</t>
  </si>
  <si>
    <r>
      <rPr>
        <u/>
        <sz val="10"/>
        <color indexed="8"/>
        <rFont val="Helvetica Neue"/>
        <family val="2"/>
      </rPr>
      <t>https://www.scopus.com/inward/record.uri?eid=2-s2.0-84871924996&amp;doi=10.1016%2fj.landusepol.2012.04.025&amp;partnerID=40&amp;md5=9cb1380d9e50a317c58f85c8cd7892a0</t>
    </r>
  </si>
  <si>
    <t>Land Use Policy</t>
  </si>
  <si>
    <t>14020103100; 7003897764</t>
  </si>
  <si>
    <t>Minang, Peter A. (14020103100); van Noordwijk, Meine (7003897764)</t>
  </si>
  <si>
    <t>Minang P.A.; van Noordwijk M.</t>
  </si>
  <si>
    <t>2-s2.0-84859341654</t>
  </si>
  <si>
    <t>capital market; estimation method; financial market; heterogeneity; stock market; uncertainty analysis</t>
  </si>
  <si>
    <t>Initial Public Offerings (IPOs); IPO attributes; liquidity; secondary market</t>
  </si>
  <si>
    <t>This article examines the determinants of cross-sectional liquidity in the Initial Public Offering (IPO) aftermarket. Previous literature suggests that liquidity trading, information asymmetry, the extent of estimation uncertainty and heterogeneity of opinion are related to share turnover of seasoned stocks, whereas very few papers examine the factors of liquidity of newly listed firms. Because IPO stocks typically experience a volatile trading period following the IPO issuance date, I draw on the literature on trading activities and IPO firms and explore the sources, if any, of IPO liquidity during the period of 1995 through 2005. I also examine IPO attributes, such as the presence of venture capital and the number of underwriters in a syndicate. The results of random effects models suggest that liquidity trading, the mass of informed agents and certain IPO attributes play a role in explaining IPO trading activity. In contrast to previous studies on the trading activity of seasoned stocks, I find that differences of opinion and estimation uncertainty about an IPO firm have little effect on IPO liquidity. My findings contribute to the understanding of determinants of IPO liquidity. © 2012 Copyright Taylor and Francis Group, LLC.</t>
  </si>
  <si>
    <r>
      <rPr>
        <u/>
        <sz val="10"/>
        <color indexed="8"/>
        <rFont val="Helvetica Neue"/>
        <family val="2"/>
      </rPr>
      <t>https://www.scopus.com/inward/record.uri?eid=2-s2.0-84859341654&amp;doi=10.1080%2f09603107.2011.633890&amp;partnerID=40&amp;md5=97987480bd4070de1e2833af90bb9d93</t>
    </r>
  </si>
  <si>
    <t>Lee, Yen-Sheng (59046570500)</t>
  </si>
  <si>
    <t>Lee Y.-S.</t>
  </si>
  <si>
    <t>2-s2.0-84856399114</t>
  </si>
  <si>
    <t>United States; entrepreneur; hazard; mortality</t>
  </si>
  <si>
    <t>Organizational mortality events are better understood than the process by which organizations cease to be. Complementing research on organizing, we theorize about disorganizing. We propose that disorganizing organizations attempt to avoid mortality by reducing audience engagement. We also propose that, typically, such behaviors only delay the inevitable because reduced engagement diminishes audience appeal which, in turn, raises mortality hazards. Analyzing life histories of 1891 organizations that experience protracted mortality processes, we find support for our arguments. Reducing engagement increases the mortality hazard for venture capital firms by reducing the firm's appeal to co-investors, but gradual reductions attenuate the effects of reduced engagement on both mortality and appeal. We discuss implications of these findings for organizational theory, entrepreneurs, and institutional investors. © The Author 2011. Published by Oxford University Press on behalf of Associazione ICC. All rights reserved.</t>
  </si>
  <si>
    <r>
      <rPr>
        <u/>
        <sz val="10"/>
        <color indexed="8"/>
        <rFont val="Helvetica Neue"/>
        <family val="2"/>
      </rPr>
      <t>https://www.scopus.com/inward/record.uri?eid=2-s2.0-84856399114&amp;doi=10.1093%2ficc%2fdtr074&amp;partnerID=40&amp;md5=8908719f76cdf5366d1bbe7b612dc9c4</t>
    </r>
  </si>
  <si>
    <t>Industrial and Corporate Change</t>
  </si>
  <si>
    <t>35491440600; 7003434161</t>
  </si>
  <si>
    <t>Rider, Christopher I. (35491440600); Swaminathan, Anand (7003434161)</t>
  </si>
  <si>
    <t>Rider C.I.; Swaminathan A.</t>
  </si>
  <si>
    <t>2-s2.0-80053910635</t>
  </si>
  <si>
    <t>Acquisitions; Buy-outs; IPO; Private equity firms; SMBO; Survival analysis</t>
  </si>
  <si>
    <t>This paper examines 1,089 private equity (PE) backed and non-PE backed (pure) UK buy-outs, determinants of their survival, and their exit behaviour during the period of 1966-2004. Our results suggest that 56% of the pure sample buy-outs remained in a buy-out organisational form for at least seven years after the original buy-out transaction, thus lending support to views that buy-outs present long rather than short term form. PE backed buy-outs exhibit higher exit rates, fewer early (within 12 months) exits and fewer liquidations than their pure counterparts. Buy-outs sponsored by PE syndicates, those harvested during periods with strong market conditions and greater supply of PE funding, tend to have shorter longevity. The most notable difference between the survival experiences of PE backed and pure buy-outs is documented in IPO exits, where a significant number of pure buy-outs exit early to the Alternative Investment Market (AIM). © 2011 Blackwell Publishing Ltd.</t>
  </si>
  <si>
    <r>
      <rPr>
        <u/>
        <sz val="10"/>
        <color indexed="8"/>
        <rFont val="Helvetica Neue"/>
        <family val="2"/>
      </rPr>
      <t>https://www.scopus.com/inward/record.uri?eid=2-s2.0-80053910635&amp;doi=10.1111%2fj.1468-5957.2011.02256.x&amp;partnerID=40&amp;md5=72b5c9ea168815eab097f37bead05604</t>
    </r>
  </si>
  <si>
    <t>Jelic, Ranko (15727600800)</t>
  </si>
  <si>
    <t>Jelic R.</t>
  </si>
  <si>
    <t>2-s2.0-84878644972</t>
  </si>
  <si>
    <t>Bailout policy; Contagion; Interbank linkages; Liquidation; Optimal capital holding; Regulatory capital requirement; Takeover</t>
  </si>
  <si>
    <t>This paper develops a theoretical framework in which asset linkages in a syndicated loan agreement can infect a healthy bank when its partner bank fails. We investigate how capital constraints affect the choice of the healthy bank to takeover or liquidate the exposure held jointly with the failing bank, and how the bank's ex ante optimal capital holding and possibility of contagion are affected by anticipation of bail-out policy, capital requirements and the joint exposure. We identify a range of factors that strengthen or weaken the possibility of contagion and bailout. Recapitalization with common stock rather than preferred equity injection dilutes existing shareholder interests and gives the bank a greater incentive to hold capital to cope with potential contagion. Increasing the minimum regulatory capital does not necessarily reduce contagion, while the requirement of holding conservation capital buffer could increase the bank's resilience to avoid contagion. © 2013 Elsevier B.V.</t>
  </si>
  <si>
    <r>
      <rPr>
        <u/>
        <sz val="10"/>
        <color indexed="8"/>
        <rFont val="Helvetica Neue"/>
        <family val="2"/>
      </rPr>
      <t>https://www.scopus.com/inward/record.uri?eid=2-s2.0-84878644972&amp;doi=10.1016%2fj.jbankfin.2013.03.024&amp;partnerID=40&amp;md5=4a7c7e32a7d9e3879dc0aaeb2935bff2</t>
    </r>
  </si>
  <si>
    <t>55757478900; 55616532900; 16246926900</t>
  </si>
  <si>
    <t>Tian, Suhua (55757478900); Yang, Yunhong (55616532900); Zhang, Gaiyan (16246926900)</t>
  </si>
  <si>
    <t>Tian S.; Yang Y.; Zhang G.</t>
  </si>
  <si>
    <t>2-s2.0-84866722821</t>
  </si>
  <si>
    <t>The growth and vibrancy in the Indian VC-PE industry has been acclaimed by various industry players. Although the high-growth rates are definitely noteworthy achievements, this article highlights some areas of concern that need to addressed for the industry to see long-term growth in the country. First, an ecosystem that encourages early-stage investments must be developed. It is such early-stage investments that will spur innovation and provide the pipeline for growth- and late-stage investments. In the absence of early-stage investments, many PE funds will find it difficult to find new opportunities for follow-on investments. The result would be a funneling of investments to established companies with increasing valuations. In the long run, the industry would fall apart under the burden of such high va luations lead ing to an exit of investors from India. To prevent this from happening, it is important to ensure that there is adequate early-stage investing. Second, the short duration of VC-PE investment does not bode well. A recent World Economic Forum report indicates that PE investors have a long-term ownership bias and 58% of PE investments are exited more than five years after the initial transaction. So-called "quick flips" (i.e., exits within two years of investment by private equity fund) account for 12% of deals and have decreased in the last few years (Lerner and Gurung [2008]). From this perspective, most of India's VC-PE investments would be labeled "quick flips." This trend, if it continues, would be a cause for real concern. It is expected that VC-PE investors would do a lot of hand holding and participate in value-adding activities in their portfolio companies. However, contributing to the investment th rough such ways willh appen only if the investors remain invested for a long term. Short-term investments deny the portfolio companies the opportunity to leverage the management expertise of the VC-PE investors. Third, the time intervals between successive funding rounds should increase. Frequently approaching investors means that top management attention is diverted f rom business operations. It would be beneficial if entrepreneurs and companies raise capital that can sustain operations for at least two years. While companies might feel that raising a large round may deprive them of the benefits of valuation increases from raising funding in multiple rounds, less frequent rounds would definitely help to keep transaction costs lower. The issue of valuation increases can be addressed by incorporating suitable incentive structures in the shareholders' agreement. The investors too should support the idea of a larger funding round for the companies and engage in co-investing with other VC-PE investors if required.</t>
  </si>
  <si>
    <r>
      <rPr>
        <u/>
        <sz val="10"/>
        <color indexed="8"/>
        <rFont val="Helvetica Neue"/>
        <family val="2"/>
      </rPr>
      <t>https://www.scopus.com/inward/record.uri?eid=2-s2.0-84866722821&amp;doi=10.3905%2fjpe.2012.15.4.025&amp;partnerID=40&amp;md5=b6c2d23ecef83096e5f401498ca2899a</t>
    </r>
  </si>
  <si>
    <t>Journal of Private Equity</t>
  </si>
  <si>
    <t>Annamalai, Thillai Rajan (6504369483)</t>
  </si>
  <si>
    <t>Annamalai T.R.</t>
  </si>
  <si>
    <t>2-s2.0-84879423295</t>
  </si>
  <si>
    <t>Lottery; Principal-agent problem; Syndicate</t>
  </si>
  <si>
    <t>Anecdotal evidence indicates that many people pool funds to purchase lottery tickets. We investigate the characteristics of such syndicated lottery play in Spain. The results indicate that the method of play, and the characteristics of syndicate members, exhibits significant heterogeneity across different lottery games. Employed individuals are more likely to participate in lottery syndicates than unemployed individuals, and females are more likely to play lottery games syndicated than males. The evidence supports both economic and sociological motives for syndicated play; informational problems appear to be an important barrier to the formation of lottery syndicates. © 2013 Elsevier Inc.</t>
  </si>
  <si>
    <r>
      <rPr>
        <u/>
        <sz val="10"/>
        <color indexed="8"/>
        <rFont val="Helvetica Neue"/>
        <family val="2"/>
      </rPr>
      <t>https://www.scopus.com/inward/record.uri?eid=2-s2.0-84879423295&amp;doi=10.1016%2fj.socec.2013.05.010&amp;partnerID=40&amp;md5=ee2936fa16cbca8fd8bb023e49906398</t>
    </r>
  </si>
  <si>
    <t>Journal of Socio-Economics</t>
  </si>
  <si>
    <t>7007023293; 36677904400</t>
  </si>
  <si>
    <t>Humphreys, Brad R. (7007023293); Perez, Levi (36677904400)</t>
  </si>
  <si>
    <t>Humphreys B.R.; Perez L.</t>
  </si>
  <si>
    <t>2-s2.0-84865208358</t>
  </si>
  <si>
    <t>We investigate the effects of bank control over borrower firms whether by representation on boards of directors or by the holding of shares through bank asset management divisions. Using a large sample of syndicated loans, we find that banks are more likely to act as lead arrangers in loans when they exert some control over the borrower firm. Bankfirm governance links are associated with higher loan spreads during the 2003-2006 credit boom but lower spreads during the 2007-2008 financial crisis. Additionally, these links mitigate credit rationing effects during the crisis. The results are robust to several methods to correct for the endogeneity of the bankfirm governance link. Our evidence, consistent with intertemporal smoothing of loan rates, suggests that there are costs and benefits from banks' involvement in firm governance. © The Author 2012.</t>
  </si>
  <si>
    <r>
      <rPr>
        <u/>
        <sz val="10"/>
        <color indexed="8"/>
        <rFont val="Helvetica Neue"/>
        <family val="2"/>
      </rPr>
      <t>https://www.scopus.com/inward/record.uri?eid=2-s2.0-84865208358&amp;doi=10.1093%2frfs%2fhhs076&amp;partnerID=40&amp;md5=6d7e340265dadf7af10dbf17b0a1c40a</t>
    </r>
  </si>
  <si>
    <t>8503169400; 57204972478</t>
  </si>
  <si>
    <t>Ferreira, Miguel A. (8503169400); Matos, Pedro (57204972478)</t>
  </si>
  <si>
    <t>Ferreira M.A.; Matos P.</t>
  </si>
  <si>
    <t>2-s2.0-84876344097</t>
  </si>
  <si>
    <t>Beauty-care product advertising; local companies; multinational companies</t>
  </si>
  <si>
    <t>In this study, the authors apply data envelopment analysis (DEA) to evaluate the financial efficiency of U.S. beauty-care companies and foreign companies based on their media advertising expenditures in eight key media outlets (i.e., magazines, newspapers, outdoor, network TV, spot TV, syndication TV, cable TV, and radio) and their revenues in the U.S. market. The analyses revealed that 47.4% of the companies examined advertised efficiently. Companies that advertised inefficiently could save, on average, 75% of their advertising spending. The results also indicated that although U.S. companies are more efficient overall than are non-U.S. companies in terms of advertising spending, the competitiveness of non-U.S. companies should not be underestimated because some of them advertised efficiently (e.g., Kao Corporation from Japan) or almost efficiently. © 2012 Copyright Taylor and Francis Group, LLC.</t>
  </si>
  <si>
    <r>
      <rPr>
        <u/>
        <sz val="10"/>
        <color indexed="8"/>
        <rFont val="Helvetica Neue"/>
        <family val="2"/>
      </rPr>
      <t>https://www.scopus.com/inward/record.uri?eid=2-s2.0-84876344097&amp;doi=10.1080%2f08911762.2013.765999&amp;partnerID=40&amp;md5=e072580b2638ad7728467491031e2099</t>
    </r>
  </si>
  <si>
    <t>Journal of Global Marketing</t>
  </si>
  <si>
    <t>55512613400; 28767587800</t>
  </si>
  <si>
    <t>Ye, Lan (55512613400); Cheong, Yunjae (28767587800)</t>
  </si>
  <si>
    <t>Ye L.; Cheong Y.</t>
  </si>
  <si>
    <t>2-s2.0-84887550562</t>
  </si>
  <si>
    <t>Cross border; Risk and return; Syndication; Venture capital</t>
  </si>
  <si>
    <t>Venture capital (VC) cross-border syndication has increased significantly in recent years. This study examines the risk and returns of investments of US-European cross-border syndicates in US portfolio companies. We use a large sample of investments across four financing stages, and highlight several noteworthy differences between cross-border syndicates and previous US-only evidence. By comparison, US-European syndicates are larger than US-only syndicates, involve younger VCs, and focus more on later financing stages. Controlling for sample selection bias caused by the endogenous choices of exit route and exit timing, we examine the risk and returns of investments backed by cross-border syndicates. Consistent with evidence from US-only syndicates, alpha and beta decrease monotonically from the earliest (start-up) stage to the later stages of financing. © 2013 Elsevier Inc.</t>
  </si>
  <si>
    <r>
      <rPr>
        <u/>
        <sz val="10"/>
        <color indexed="8"/>
        <rFont val="Helvetica Neue"/>
        <family val="2"/>
      </rPr>
      <t>https://www.scopus.com/inward/record.uri?eid=2-s2.0-84887550562&amp;doi=10.1016%2fj.irfa.2013.10.003&amp;partnerID=40&amp;md5=2309c3b519699dbc6abf9854fe622a08</t>
    </r>
  </si>
  <si>
    <t>14068332100; 12768119500; 57188834796</t>
  </si>
  <si>
    <t>Espenlaub, Susanne (14068332100); Khurshed, Arif (12768119500); Mohamed, Abdulkadir (57188834796)</t>
  </si>
  <si>
    <t>Espenlaub S.; Khurshed A.; Mohamed A.</t>
  </si>
  <si>
    <t>2-s2.0-79955124690</t>
  </si>
  <si>
    <t>Cross-listing; Cultural distance; Culture; Egalitarianism; Foreign direct investment; Informal institutions; International investment; Mergers and acquisitions; Social institutions</t>
  </si>
  <si>
    <t>This study identifies how country differences on a key cultural dimension-egalitarianism-influence international investment flows. A society's cultural orientation toward egalitarianism is manifested by intolerance for abuses of market and political power and a desire for protecting less powerful actors. We show egalitarianism to be based on exogenous factors including social fractionalization, dominant religion circa 1900, and war experience from the 19th century. We find a robust influence of egalitarianism distance on cross-national flows of bond and equity issuances, syndicated loans, and mergers and acquisitions. An informal cultural institution largely determined a century or more ago, egalitarianism exercises its effect on international investment via an associated set of consistent contemporary policy choices. But even after controlling for these associated policy choices, egalitarianism continues to exercise a direct effect on cross-border investment flows, likely through its direct influence on managers' daily business conduct. © 2011 Elsevier B.V.</t>
  </si>
  <si>
    <r>
      <rPr>
        <u/>
        <sz val="10"/>
        <color indexed="8"/>
        <rFont val="Helvetica Neue"/>
        <family val="2"/>
      </rPr>
      <t>https://www.scopus.com/inward/record.uri?eid=2-s2.0-79955124690&amp;doi=10.1016%2fj.jfineco.2011.05.010&amp;partnerID=40&amp;md5=d4ca65e7534326869274eebac10273de</t>
    </r>
  </si>
  <si>
    <t>7403199031; 8847066300; 7403606009</t>
  </si>
  <si>
    <t>Siegel, Jordan I. (7403199031); Licht, Amir N. (8847066300); Schwartz, Shalom H. (7403606009)</t>
  </si>
  <si>
    <t>Siegel J.I.; Licht A.N.; Schwartz S.H.</t>
  </si>
  <si>
    <t>2-s2.0-84877876575</t>
  </si>
  <si>
    <t>crisisgovernance; institutional development; political; Political economy</t>
  </si>
  <si>
    <t>Many scholars have tried to comprehend and analyse the root causes of the Greek economic crisis. In the majority of these analyses, a series of economic factors were mainly highlighted as the key to understanding the nature of the problem. While these factors are profound aspects of the Greek financial and economic failure, they are only a part of the reality. The root causes for the Greek crisis can be found within the Greek political and institutional model of development and its model of governance. In this paper a series of political factors are highlighted as the key factors of this crisis. The development of statism, the failed Europeanization, the high level of corruption, the impact of syndicates and interest groups on the formation of economic policies, the skewed model of governance, populism and the unstable political and parliamentary regime are the most profound. The Greek crisis has a political element that cannot be overlooked and it is highly different than any other European country. This political element makes us worry about the future of the Greek crisis and the EU. © 2013 Copyright Taylor and Francis Group, LLC.</t>
  </si>
  <si>
    <r>
      <rPr>
        <u/>
        <sz val="10"/>
        <color indexed="8"/>
        <rFont val="Helvetica Neue"/>
        <family val="2"/>
      </rPr>
      <t>https://www.scopus.com/inward/record.uri?eid=2-s2.0-84877876575&amp;doi=10.1080%2f15705854.2012.732392&amp;partnerID=40&amp;md5=83eac6d5e14b9c847d2bfdf932242a78</t>
    </r>
  </si>
  <si>
    <t>Perspectives on European Politics and Society</t>
  </si>
  <si>
    <t>36190233900; 55353747700</t>
  </si>
  <si>
    <t>Sklias, Pantelis (36190233900); Maris, Georgios (55353747700)</t>
  </si>
  <si>
    <t>Sklias P.; Maris G.</t>
  </si>
  <si>
    <t>2-s2.0-84865291555</t>
  </si>
  <si>
    <t>Brand equity; Elites; Growth; Luxury; Marketing syndicates; Prestige</t>
  </si>
  <si>
    <t>Although Western economies have not yet transitioned out of crisis, the luxury sector is growing again, especially at the high end. In emerging countries, the luxury sector's expansion has reached double digits. However, as luxury products continue to penetrate global markets, the prestige of brands like Louis Vuitton has not declined at all. This seems at odds with the concept of luxury being tied to rarity and exclusivity. Thus, how can we reconcile these facts with theory? In order to capture mounting demands-not only from extraordinary people, but also from ordinary individuals-luxury brands enact virtual rarity tactics, construct themselves as art, and adopt a fashion business model while deemphasizing exceptional quality and country of origin. Rarity of ingredients or craft has been replaced by qualitative rarity. Further, the cult of the designer is a potent tool in building emotional connections with a vast number of clients. Today, brands in the luxury sector are actually selling symbolic and magic power to the masses. There exists a culture gap between Asia and the West; namely, Asian consumers feel safer buying prestigious Western brands with which individuals around them are familiar. The insights offered herein provide clues for entrepreneurs attempting to launch luxury brands. © 2012 Kelley School of Business, Indiana University.</t>
  </si>
  <si>
    <r>
      <rPr>
        <u/>
        <sz val="10"/>
        <color indexed="8"/>
        <rFont val="Helvetica Neue"/>
        <family val="2"/>
      </rPr>
      <t>https://www.scopus.com/inward/record.uri?eid=2-s2.0-84865291555&amp;doi=10.1016%2fj.bushor.2012.04.002&amp;partnerID=40&amp;md5=4a6f756df58cacd253b9435f94ba5370</t>
    </r>
  </si>
  <si>
    <t>Business Horizons</t>
  </si>
  <si>
    <t>Kapferer, Jean-Noël (6506599491)</t>
  </si>
  <si>
    <t>Kapferer J.-N.</t>
  </si>
  <si>
    <t>2-s2.0-79960915940</t>
  </si>
  <si>
    <t>Foreign banks; Small financial systems; Syndicated lending</t>
  </si>
  <si>
    <t>Foreign banks play a prominent role in syndicated loan markets. In this paper we examine foreign banks' motives in participating in cross-border deals in 25 European countries. We find that usual explanations of foreign banking activities can only account partly for the high rate of foreign involvement in syndicated loan markets. The usual argument is that foreign banks are at a disadvantage because they lack soft information and thus they tend to lend to more transparent firms compared to their domestic counterparts. We find that this relationship only holds in relatively small financial systems. We illustrate different motivations for the large amount of cross border lending in large developed markets. In these markets foreign banks tend to lend to especially risky borrowers and projects. © 2011 Elsevier B.V.</t>
  </si>
  <si>
    <r>
      <rPr>
        <u/>
        <sz val="10"/>
        <color indexed="8"/>
        <rFont val="Helvetica Neue"/>
        <family val="2"/>
      </rPr>
      <t>https://www.scopus.com/inward/record.uri?eid=2-s2.0-79960915940&amp;doi=10.1016%2fj.jbankfin.2011.02.023&amp;partnerID=40&amp;md5=c9fc5dc077b1aaad97f03e1c6ce6197f</t>
    </r>
  </si>
  <si>
    <t>15077844200; 55774469700</t>
  </si>
  <si>
    <t>Haselmann, Rainer (15077844200); Wachtel, Paul (55774469700)</t>
  </si>
  <si>
    <t>Haselmann R.; Wachtel P.</t>
  </si>
  <si>
    <t>2-s2.0-84883418185</t>
  </si>
  <si>
    <t>Criminal syndicates and terrorist organizations are inherently different, one motivated by profit and the other by political goals. Yet their difference enables them to cooperate for their mutual benefit. Nowhere has this been more evident than in the drug trade; from harvesting and trafficking in illegal substances, it has been an easy transition to counterfeiting and disseminating medications. Hezbollah, in particular, has become involved in the production, smuggling and distribution of counterfeit medications in North America, Africa and the Middle East as a means of raising immense sums of money to finance its terrorist activities. Hezbollah's infiltration into the pharmaceuticals industry illustrates the danger posed by the marriage of terrorism and crime, which arises both from enhanced resources for terrorism, and from the corruption of a legitimate and necessary industry. Understanding the nature and extent of this danger is the first step in preparing to meet it. © 2013 Taylor and Francis Group, LLC.</t>
  </si>
  <si>
    <r>
      <rPr>
        <u/>
        <sz val="10"/>
        <color indexed="8"/>
        <rFont val="Helvetica Neue"/>
        <family val="2"/>
      </rPr>
      <t>https://www.scopus.com/inward/record.uri?eid=2-s2.0-84883418185&amp;doi=10.1080%2f1057610X.2013.813244&amp;partnerID=40&amp;md5=bbf906cbd2a619682ae349742d931dcc</t>
    </r>
  </si>
  <si>
    <t>23993700000; 55844257500</t>
  </si>
  <si>
    <t>Ganor, Boaz (23993700000); Halperin Wernli, Miri (55844257500)</t>
  </si>
  <si>
    <t>Ganor B.; Halperin Wernli M.</t>
  </si>
  <si>
    <t>2-s2.0-84884147257</t>
  </si>
  <si>
    <t>Business model; Plural governance; Stakeholder responsibility; Sustainability; Syndicate; Trans-organizational structure</t>
  </si>
  <si>
    <t>This paper proposes design principles for the 'sustainability syndicate': shared responsibility among diverse stakeholders for sustainability; an agenda for unifying economic and ethical rationales; and plural governance based primarily on markets, contracts and collaborative relationships. The paper suggests a research agenda directed at issues that constrain sustainability syndicates. Syndication's contributions to sustainability build upon its trans-organizational structures for shared responsibility. Syndication works as an insurance cooperative that reduces the financial burden of risk. In addition, members could rent skill sets from other stakeholders, reduce barriers to entry into bigger projects, and improve efficiencies. As underlying sustainability are both economic and ethical rationales for shared responsibility, sustainability syndicates induct diverse non-commercial stakeholders into inclusive settings. A unifying agenda in these settings, as it grapples with externalities and constructs welfare-enhancing solutions, enhances sustainability brand differentiation. Plural self-governance, as it corrects for failures of individual self-governance modes, enables market making and market access, reduces transaction costs in contracting, and enables members to build the trust and commitment necessary for collaborations. Sustainability syndicates obviate the need for command-and-control interventions. Although institutional, performance and instrumental constraints still remain, syndicate business models offer potentially game-changing strategies in sustainability marketing. © 2013 Elsevier Inc.</t>
  </si>
  <si>
    <r>
      <rPr>
        <u/>
        <sz val="10"/>
        <color indexed="8"/>
        <rFont val="Helvetica Neue"/>
        <family val="2"/>
      </rPr>
      <t>https://www.scopus.com/inward/record.uri?eid=2-s2.0-84884147257&amp;doi=10.1016%2fj.indmarman.2013.05.014&amp;partnerID=40&amp;md5=361cb76df25447ed104896aa0e16d221</t>
    </r>
  </si>
  <si>
    <t>Industrial Marketing Management</t>
  </si>
  <si>
    <t>Seshadri, Sudhi (7201952800)</t>
  </si>
  <si>
    <t>Seshadri S.</t>
  </si>
  <si>
    <t>2-s2.0-81255191699</t>
  </si>
  <si>
    <t>We investigate the effect of poor performance on financial intermediary reputation by estimating the effect of large-scale bankruptcies among a lead arranger's borrowers on its subsequent syndication activity. Consistent with reputation damage, such lead arrangers retain larger fractions of the loans they syndicate, are less likely to syndicate loans, and are less likely to attract participant lenders. The consequences are more severe when borrower bankruptcies suggest inadequate screening or monitoring by the lead arranger. However, the effect of borrower bankruptcies on syndication activity is not present among dominant lead arrangers, and is weak in years in which many lead arrangers experience borrower bankruptcies. © 2011 the American Finance Association.</t>
  </si>
  <si>
    <r>
      <rPr>
        <u/>
        <sz val="10"/>
        <color indexed="8"/>
        <rFont val="Helvetica Neue"/>
        <family val="2"/>
      </rPr>
      <t>https://www.scopus.com/inward/record.uri?eid=2-s2.0-81255191699&amp;doi=10.1111%2fj.1540-6261.2011.01692.x&amp;partnerID=40&amp;md5=3519f2ce51e76619dac29dae46814510</t>
    </r>
  </si>
  <si>
    <t>12778241100; 7005492837; 12758678500</t>
  </si>
  <si>
    <t>Gopalan, Radhakrishnan (12778241100); Nanda, Vikram (7005492837); Yerramilli, Vijay (12758678500)</t>
  </si>
  <si>
    <t>Gopalan R.; Nanda V.; Yerramilli V.</t>
  </si>
  <si>
    <t>2-s2.0-84856365585</t>
  </si>
  <si>
    <t>capital flow; capital formation; institutional framework; investment location; microfinance</t>
  </si>
  <si>
    <t>Codes of conduct; Impact investing; Microfinance; Social first; Social impact</t>
  </si>
  <si>
    <t>Investor interest in microfinance continues despite questions raised by recent repayment issues and by more sceptical assessments of social impact, but investor scrutiny has intensified. The industry can take the opportunity to more clearly articulate its social and financial objectives and how it will achieve them. An important part of this clarification will be to acknowledge that not all investors or microfinance institutions (MFIs) share the identical mix of social and financial objectives and on occasion choices among objectives will have to be made. Tools are becoming available that can make these priorities more transparent and predictable so as to more closely match the objectives and expectations of MFIs and investors. Codes of corporate conduct and minimum standards can provide a starting point for double-bottom-line investors. A differentiation between 'financial first' (FF) and 'social first' (SF) companies can give investors greater confidence that coinvestors, directors, and managers are fully aligned in pursuit of the same set of priorities. With this clarity, enhanced FF capital flows can have a major impact in achieving microfinance's social objectives through expanding scale and outreach in total numbers, while enhanced SF microfinance will push the envelope and set the evolving standard on improving microfinance's effectiveness in achieving its social objectives. © Practical Action Publishing, 2011,.</t>
  </si>
  <si>
    <r>
      <rPr>
        <u/>
        <sz val="10"/>
        <color indexed="8"/>
        <rFont val="Helvetica Neue"/>
        <family val="2"/>
      </rPr>
      <t>https://www.scopus.com/inward/record.uri?eid=2-s2.0-84856365585&amp;doi=10.3362%2f1755-1986.2011.031&amp;partnerID=40&amp;md5=698b6d95deae7e28bcd434f448698cd2</t>
    </r>
  </si>
  <si>
    <t>Enterprise Development and Microfinance</t>
  </si>
  <si>
    <t>Dileo, Paul (54936387900)</t>
  </si>
  <si>
    <t>Dileo P.</t>
  </si>
  <si>
    <t>2-s2.0-84856737035</t>
  </si>
  <si>
    <t>Corporate governance; Seasoned equity offerings; Underwriting syndicate</t>
  </si>
  <si>
    <t>The main purpose of this paper is to examine underwriters' response to issuers' ineffective corporate governance. Given the growing importance of corporate governance for the success of equity offerings, we examine this response using a sample of seasoned equity offerings (SEOs). Previous studies suggest various rationales behind underwriter syndication, such as risk sharing, market-making, information production, certification, and monitoring. We offer an information-asymmetry-reduction hypothesis for the persistence of underwriter syndication. We argue that less effective corporate governance decreases information credibility, which, in turn, increases information asymmetry, leading underwriters to increase syndicate size to mitigate subsequent agency problems. Consistent with this prediction, we find that the size of the underwriter syndication is inversely related to proxies that measure the effectiveness of corporate governance. Results remain robust even after controlling for other confounding factors. © 2010 Springer Science+Business Media, LLC.</t>
  </si>
  <si>
    <r>
      <rPr>
        <u/>
        <sz val="10"/>
        <color indexed="8"/>
        <rFont val="Helvetica Neue"/>
        <family val="2"/>
      </rPr>
      <t>https://www.scopus.com/inward/record.uri?eid=2-s2.0-84856737035&amp;doi=10.1007%2fs11156-010-0219-7&amp;partnerID=40&amp;md5=5a9baada7bd0d44fc72b2fa11f10bcd3</t>
    </r>
  </si>
  <si>
    <t>Review of Quantitative Finance and Accounting</t>
  </si>
  <si>
    <t>16052624600; 56683642200; 55449805300</t>
  </si>
  <si>
    <t>Jo, Hoje (16052624600); Kim, Yongtae (56683642200); Shin, Dongsoo (55449805300)</t>
  </si>
  <si>
    <t>Jo H.; Kim Y.; Shin D.</t>
  </si>
  <si>
    <t>2-s2.0-80052672266</t>
  </si>
  <si>
    <t>In this study we examine the underpricing of initial public offerings (IPOs) by firms that have private placements of equity before their IPOs (PP IPO firms). We find that PP IPOs are associated with significantly less underpricing than their peers. Furthermore, PP IPOs are associated with lower underwriting spreads, more reputable underwriting syndicates, and greater postissue analyst coverage as compared to IPOs that are issued by their industry peers under similar market conditions. Consistent with the implications of the information asymmetry explanation for IPO underpricing, our findings suggest that companies could benefit by conveying their quality via successful pre-IPO private placements that help reduce the cost of going public. © 2011 The Southern Finance Association and the Southwestern Finance Association.</t>
  </si>
  <si>
    <r>
      <rPr>
        <u/>
        <sz val="10"/>
        <color indexed="8"/>
        <rFont val="Helvetica Neue"/>
        <family val="2"/>
      </rPr>
      <t>https://www.scopus.com/inward/record.uri?eid=2-s2.0-80052672266&amp;doi=10.1111%2fj.1475-6803.2011.01297.x&amp;partnerID=40&amp;md5=d87eeec63fd1a13fd97a5e1062e62d96</t>
    </r>
  </si>
  <si>
    <t>54881002400; 7501482892; 55383074200</t>
  </si>
  <si>
    <t>Cai, Kelly Nianyun (54881002400); Lee, Hei Wai (7501482892); Sharma, Vivek (55383074200)</t>
  </si>
  <si>
    <t>Cai K.N.; Lee H.W.; Sharma V.</t>
  </si>
  <si>
    <t>2-s2.0-84889638896</t>
  </si>
  <si>
    <t>Corporate governance; Corporate venture capital; Innovation; Multiple agency theory; Technology entrepreneurship</t>
  </si>
  <si>
    <t>Corporate investors can provide valuable resources to their new venture investees, but their interests may conflict with those of independent venture capitalist (IVC) coinvestors. We explore how the preferences, resources, and influence of corporate investors vis-à-vis their IVC coinvestors affect their selection of investment opportunities and subsequent nurturing of new venture investees. We show that corporate investors tend to fund new ventures with greater pre-funding innovative capabilities and new ventures receiving corporate funding exhibit greater post-funding rates of innovation compared to those funded solely by IVCs, particularly when their corporate investors are highly reputable relative to their IVC coinvestors. © 2013 Strategic Management Society.</t>
  </si>
  <si>
    <r>
      <rPr>
        <u/>
        <sz val="10"/>
        <color indexed="8"/>
        <rFont val="Helvetica Neue"/>
        <family val="2"/>
      </rPr>
      <t>https://www.scopus.com/inward/record.uri?eid=2-s2.0-84889638896&amp;doi=10.1002%2fsej.1165&amp;partnerID=40&amp;md5=56dd01d0a1f72c93b1e7233e20a77c24</t>
    </r>
  </si>
  <si>
    <t>37111414000; 7006092123</t>
  </si>
  <si>
    <t>Park, Haemin Dennis (37111414000); Steensma, H. Kevin (7006092123)</t>
  </si>
  <si>
    <t>Park H.D.; Steensma H.K.</t>
  </si>
  <si>
    <t>2-s2.0-84865061776</t>
  </si>
  <si>
    <t>United States; capital formation; financial services; governance approach; industrial investment; Internet; joint venture; strategic approach</t>
  </si>
  <si>
    <t>entry timing; heterogeneous investor networks; homogeneous investor networks</t>
  </si>
  <si>
    <t>This research addresses the issues of governance choices and attributes of network participants as determinants of early entry by integrating a network perspective into the strategic management literature. Our arguments are tested using data on 813 Internet portfolio companies' investments by the venture capitals (VCs), one of the most rapidly developing sectors of the financial service industry in the USA. The results provide little evidence that governance choices between sole investments and syndicate networks may affect the decision to invest in early movers in the Internet industry. Nevertheless, the attributes of VC investors in initial investments affect the likelihood of investing in early movers. The propensity for syndicate investments in early start-ups in the Internet industry increases with the presence of heterogeneous investors' attributes but decreases with the presence of homogeneous investors' attributes. © 2012 Copyright Taylor and Francis Group, LLC.</t>
  </si>
  <si>
    <r>
      <rPr>
        <u/>
        <sz val="10"/>
        <color indexed="8"/>
        <rFont val="Helvetica Neue"/>
        <family val="2"/>
      </rPr>
      <t>https://www.scopus.com/inward/record.uri?eid=2-s2.0-84865061776&amp;doi=10.1080%2f02642069.2011.574282&amp;partnerID=40&amp;md5=1cfcb408a749074355d1eadeabd2c0ca</t>
    </r>
  </si>
  <si>
    <t>Service Industries Journal</t>
  </si>
  <si>
    <t>Cheng, Chun Yun (55337479400)</t>
  </si>
  <si>
    <t>Cheng C.Y.</t>
  </si>
  <si>
    <t>2-s2.0-84864100614</t>
  </si>
  <si>
    <t>We investigate the role played by the reputation of lead arrangers of syndicated loans in mitigating information asymmetries between borrowers and lenders. We hypothesize that syndications by more reputable arrangers are indicative of higher borrower quality at loan inception and more rigorous monitoring during the term of the loan. We investigate whether borrowers with more reputable lead arrangers realize superior performance subsequent to loan origination relative to borrowers with less reputable arrangers. We further examine whether certification by high-reputation lead banks extends to the quality of borrowers' reported accounting numbers. Controlling for endogenous matching of borrowers and lead banks, we find that higher bank reputation is associated with higher profitability and credit quality in the three years subsequent to loan initiation. We also show that bank reputation is associated with long-run sustainability of earnings via higher earnings persistence, and debt contracting value of accounting via a stronger connection between pre-loan profitability and future credit quality. We further document that the enhanced earnings sustainability associated with higher reputation lead banks reflects both superior fundamentals and accruals more closely linked with future cash flows. ©, University of Chicago on behalf of the Accounting Research Center, 2012.</t>
  </si>
  <si>
    <r>
      <rPr>
        <u/>
        <sz val="10"/>
        <color indexed="8"/>
        <rFont val="Helvetica Neue"/>
        <family val="2"/>
      </rPr>
      <t>https://www.scopus.com/inward/record.uri?eid=2-s2.0-84864100614&amp;doi=10.1111%2fj.1475-679X.2012.00455.x&amp;partnerID=40&amp;md5=cc8837aab1abcd260559ca4a7385edc2</t>
    </r>
  </si>
  <si>
    <t>6603387885; 25222276200</t>
  </si>
  <si>
    <t>Bushman, Robert M. (6603387885); Wittenberg-Moerman, Regina (25222276200)</t>
  </si>
  <si>
    <t>Bushman R.M.; Wittenberg-Moerman R.</t>
  </si>
  <si>
    <t>2-s2.0-84871149222</t>
  </si>
  <si>
    <t>We investigate the role of corporate boards in bank loan contracting. We find that when corporate boards are more independent, both price and nonprice loan terms (e.g., interest rates, collateral, covenants, and performance-pricing provisions) are more favorable, and syndicated loans comprise more lenders. In addition, board size, audit committee structure, and other board characteristics influence bank loan prices. However, they do not consistently affect all nonprice loan terms except for audit committee independence. Our study provides strong evidence that banks recognize the benefits of board monitoring in mitigating information risk ex ante and controlling agency risk ex post, and they reward higher quality boards with more favorable loan contract terms. © 2012 The Southern Finance Association and the Southwestern Finance Association.</t>
  </si>
  <si>
    <r>
      <rPr>
        <u/>
        <sz val="10"/>
        <color indexed="8"/>
        <rFont val="Helvetica Neue"/>
        <family val="2"/>
      </rPr>
      <t>https://www.scopus.com/inward/record.uri?eid=2-s2.0-84871149222&amp;doi=10.1111%2fj.1475-6803.2012.01327.x&amp;partnerID=40&amp;md5=e48aa442e25e573e9a6b3f900e332f1e</t>
    </r>
  </si>
  <si>
    <t>7102276040; 7003267147; 15750808500; 35146942200</t>
  </si>
  <si>
    <t>Francis, Bill (7102276040); Hasan, Iftekhar (7003267147); Koetter, Michael (15750808500); Wu, Qiang (35146942200)</t>
  </si>
  <si>
    <t>Francis B.; Hasan I.; Koetter M.; Wu Q.</t>
  </si>
  <si>
    <t>2-s2.0-84893736025</t>
  </si>
  <si>
    <t>This study examines the determinants of direct costs for real estate investment trust (REIT) seasoned equity offerings. These costs are not related to information asymmetries, unlike non- REIT firms. Gross spreads vary inversely with stock liquidity, price, and industry activity. Concerning REIT-specific heterogeneity, gross spreads are generally insensitive to property type and operating partnership structure. Still, the findings suggest managers can influence costs as higher fees are directly related to the use of underwriting syndicates and more reputable investment banks. Finally, a test for differences in direct costs across REIT and comparable industrials shows significantly lower direct issuance costs for REITs.</t>
  </si>
  <si>
    <r>
      <rPr>
        <u/>
        <sz val="10"/>
        <color indexed="8"/>
        <rFont val="Helvetica Neue"/>
        <family val="2"/>
      </rPr>
      <t>https://www.scopus.com/inward/record.uri?eid=2-s2.0-84893736025&amp;doi=10.1080%2f10835547.2013.12091372&amp;partnerID=40&amp;md5=6489ae7b2bd224e069d818efaf037beb</t>
    </r>
  </si>
  <si>
    <t>Journal of Real Estate Research</t>
  </si>
  <si>
    <t>56031474800; 36983591200; 7202970227</t>
  </si>
  <si>
    <t>Gokkaya, Sinan (56031474800); Hill, Matthew D. (36983591200); Wayne Kelly, G. (7202970227)</t>
  </si>
  <si>
    <t>Gokkaya S.; Hill M.D.; Wayne Kelly G.</t>
  </si>
  <si>
    <t>2-s2.0-84861392305</t>
  </si>
  <si>
    <t>Cell culture; Management; Management science; Bank loans; Behavioral bias; Cultural difference; Decision makers; Interest rates; Large data; Risk-sharing; South Korea; Risk management</t>
  </si>
  <si>
    <t>Behavioral bias; Culture; Financial contracts; Risk sharing</t>
  </si>
  <si>
    <t>We investigate whether cultural differences between professional decision makers affect financial contracts in a large data set of international syndicated bank loans. We find that more culturally distant lead banks offer borrowers smaller loans at a higher interest rate and are more likely to require third-party guarantees. These effects do not disappear following repeated interaction between borrower and lender and are economically sizable: A one-standard-deviation increase in cultural distance, approximately the distance between Canada and the United States or between Japan and South Korea, is associated with a 6.5 basis point higher loan spread; the loan spread increases by about 23 basis points if the bank-firm match involves culturally more distant parties, for example, from Japan and the United States. We also find that cultural differences not only affect the relation between borrower and lender, but also hamper risk sharing between participant banks and culturally distant lead banks. © 2012 INFORMS.</t>
  </si>
  <si>
    <r>
      <rPr>
        <u/>
        <sz val="10"/>
        <color indexed="8"/>
        <rFont val="Helvetica Neue"/>
        <family val="2"/>
      </rPr>
      <t>https://www.scopus.com/inward/record.uri?eid=2-s2.0-84861392305&amp;doi=10.1287%2fmnsc.1110.1378&amp;partnerID=40&amp;md5=af30fcbdf8b5407ab8ffc70b9a993308</t>
    </r>
  </si>
  <si>
    <t>56030686900; 6602658240</t>
  </si>
  <si>
    <t>Giannetti, Mariassunta (56030686900); Yafeh, Yishay (6602658240)</t>
  </si>
  <si>
    <t>Giannetti M.; Yafeh Y.</t>
  </si>
  <si>
    <t>2-s2.0-84866708683</t>
  </si>
  <si>
    <t>Co-investment joint venture partnership; Infrastructure investor; Procurement; Sustainable community; Value capture</t>
  </si>
  <si>
    <t>Oxford City Council's ownership of the land at Barton provided Oxford with the single biggest site for housing development within Oxford and a significant opportunity to deliver new and affordable housing in an integrated, sustainable community in a city where new housing is much needed. However, technical, infrastructure, viability and market issues with the site, combined with the challenging economic climate, had meant that to date the council had been unable to bring the site forward for development and proposals had stalled. With innovative thinking and application of a bespoke delivery structure, a co-investment joint venture partnership has been established to unlock the site's potential, ensure delivery of the proposed development and see fulfilment of the council's aspirations. This partnership will provide the necessary infrastructure funding and create the delivery of serviced sites that can then be sold into the market to suitable house builders. The structure reflects the changing property market while achieving best consideration for the council and ensuring the council's core objective of allowing early delivery of necessary infrastructure is met. Works on the site are due to commence by December 2013. © Henry Stewart Publications.</t>
  </si>
  <si>
    <r>
      <rPr>
        <u/>
        <sz val="10"/>
        <color indexed="8"/>
        <rFont val="Helvetica Neue"/>
        <family val="2"/>
      </rPr>
      <t>https://www.scopus.com/inward/record.uri?eid=2-s2.0-84866708683&amp;partnerID=40&amp;md5=dd7a7bd5e2aec5fb210bc84ed22f4c13</t>
    </r>
  </si>
  <si>
    <t>Journal of Urban Regeneration and Renewal</t>
  </si>
  <si>
    <t>55366457400; 55365602600; 55365121600; 55366292400</t>
  </si>
  <si>
    <t>Ludiman, Andrew (55366457400); Sorrell, Stephen (55365602600); Hothi, Kuljeet (55365121600); Aujla, Sharan (55366292400)</t>
  </si>
  <si>
    <t>Ludiman A.; Sorrell S.; Hothi K.; Aujla S.</t>
  </si>
  <si>
    <t>2-s2.0-84855514235</t>
  </si>
  <si>
    <t>Germany; capital; equity; financial system; investment; probability; regional economy</t>
  </si>
  <si>
    <t>Equity gap; Geographic proximity; Startup financing; Syndication; Venture capital</t>
  </si>
  <si>
    <t>In our study, we investigated whether the supply of venture capital (VC) is driven by spatial proximity between a VC company and the portfolio firm. Our analysis was based on information about VC investments in Germany between 2004 and 2009. We found that possible problems caused by the geographic distance to a portfolio firm seem to be overcome by the syndication of investments with one of the VC firms located close to the investment. The results suggest, however, that a short geographic distance between an investor and the investment has an increasing effect on the probability of syndication as well as on the number of firms that join the syndicate. Hence, local VC suppliers may assume the role of an anchor, connecting the regional economy to more distant parts of the industry. © 2011 Clark University.</t>
  </si>
  <si>
    <r>
      <rPr>
        <u/>
        <sz val="10"/>
        <color indexed="8"/>
        <rFont val="Helvetica Neue"/>
        <family val="2"/>
      </rPr>
      <t>https://www.scopus.com/inward/record.uri?eid=2-s2.0-84855514235&amp;doi=10.1111%2fj.1944-8287.2011.01139.x&amp;partnerID=40&amp;md5=efa04d4b5e1336e112f8f32abc8f0416</t>
    </r>
  </si>
  <si>
    <t>Economic Geography</t>
  </si>
  <si>
    <t>2-s2.0-84859709389</t>
  </si>
  <si>
    <t>business angels; cognitive approach; technology ventures; venture capital; venture growth</t>
  </si>
  <si>
    <t>We investigate the relational dynamics of raising equity finance to support strong growth in a technology venture when different investor types (business angels and venture capitalists) coinvest. Our objective is to ascertain which of two theoretical frameworks, agency theory or the cognitive approach to entrepreneurial finance, is the strongest predictor of the interactions between investors and entrepreneurs. We conducted a prospective case study whose analysis yields overall support for both approaches, while it also indicates that the relevance of agency-related and cognitive concerns clearly depends on the stage of the process and on investortype. We conclude that first-time entrepreneurs may have an interest in addressing both formal and informal venture capitalists and that the proper timing and combination of investor-profiles may help to lower the cost of capital and contribute to future growth. © 2012 Copyright Taylor and Francis Group, LLC.</t>
  </si>
  <si>
    <r>
      <rPr>
        <u/>
        <sz val="10"/>
        <color indexed="8"/>
        <rFont val="Helvetica Neue"/>
        <family val="2"/>
      </rPr>
      <t>https://www.scopus.com/inward/record.uri?eid=2-s2.0-84859709389&amp;doi=10.1080%2f13691066.2012.654603&amp;partnerID=40&amp;md5=2402c8e20fc9757589435e221123fb30</t>
    </r>
  </si>
  <si>
    <t>57208151638; 42263353000</t>
  </si>
  <si>
    <t>Bonnet, Christophe (57208151638); Wirtz, Peter (42263353000)</t>
  </si>
  <si>
    <t>Bonnet C.; Wirtz P.</t>
  </si>
  <si>
    <t>2-s2.0-84873749334</t>
  </si>
  <si>
    <t>Cross-border; Domestic; International; Portfolio company growth; Technology; Venture capital</t>
  </si>
  <si>
    <t>This paper studies how the presence of cross-border as opposed to domestic venture capital investors is associated with the growth of portfolio companies. For this purpose, we use a longitudinal research design and track sales, total assets and payroll expenses in 761 European technology companies from the year of initial venture capital investment up to seven years thereafter. Findings demonstrate how companies initially backed by domestic venture capital investors exhibit higher growth in the short term compared to companies backed by cross-border investors. In the medium term, companies initially backed by cross-border venture capital investors exhibit higher growth compared to companies backed by domestic investors. Finally, companies that are initially funded by a syndicate comprising both domestic and cross-border venture capital investors exhibit the highest growth. Overall, this study provides a more fine-grained understanding of the role that domestic and cross-border venture capital investors can play as their portfolio companies grow and thereby require different resources or capabilities over time. © 2011 Springer Science+Business Media, LLC.</t>
  </si>
  <si>
    <r>
      <rPr>
        <u/>
        <sz val="10"/>
        <color indexed="8"/>
        <rFont val="Helvetica Neue"/>
        <family val="2"/>
      </rPr>
      <t>https://www.scopus.com/inward/record.uri?eid=2-s2.0-84873749334&amp;doi=10.1007%2fs11187-011-9383-y&amp;partnerID=40&amp;md5=9134945b68ebb7d7d3571544606f2931</t>
    </r>
  </si>
  <si>
    <t>53879405200; 13205591800; 6507729096; 53880250900</t>
  </si>
  <si>
    <t>Devigne, David (53879405200); Vanacker, Tom (13205591800); Manigart, Sophie (6507729096); Paeleman, Ine (53880250900)</t>
  </si>
  <si>
    <t>Devigne D.; Vanacker T.; Manigart S.; Paeleman I.</t>
  </si>
  <si>
    <t>2-s2.0-79952195852</t>
  </si>
  <si>
    <t>Capital structure; Leverage; Syndicated loans</t>
  </si>
  <si>
    <t>We show that small firms using syndicated loans for their mid- and long-term financial needs have significantly higher leverage than firms that do not borrow in this market. This difference cannot be attributed to firm characteristics like the availability of growth opportunities, asset tangibility, R&amp;D spending, profitability and net sales that are known to influence capital structure. We also find that the capital structure of other firms that borrow in the syndicated loan market is not different from those that do not. We show that already highly leveraged small firms are more likely to borrow in the syndicated loan market than other firms. The higher debt in the capital structure of small firms that rely on syndicated loans consequently can be attributed to the availability of capital rather than demand for capital, as shown more generally by Faulkender and Petersen (Rev Financ Stud 19(1):45-79, 2006). © 2010 Springer Science+Business Media, LLC.</t>
  </si>
  <si>
    <r>
      <rPr>
        <u/>
        <sz val="10"/>
        <color indexed="8"/>
        <rFont val="Helvetica Neue"/>
        <family val="2"/>
      </rPr>
      <t>https://www.scopus.com/inward/record.uri?eid=2-s2.0-79952195852&amp;doi=10.1007%2fs10693-010-0086-3&amp;partnerID=40&amp;md5=47d79024f0621736ca6420078a44fd7f</t>
    </r>
  </si>
  <si>
    <t>15751233200; 6701674034</t>
  </si>
  <si>
    <t>Maskara, Pankaj Kumar (15751233200); Mullineaux, Donald J. (6701674034)</t>
  </si>
  <si>
    <t>Maskara P.K.; Mullineaux D.J.</t>
  </si>
  <si>
    <t>2-s2.0-84874664595</t>
  </si>
  <si>
    <t>Canada; exits; industry structure; syndication; venture capital</t>
  </si>
  <si>
    <t>This article argues that the structure of a country's venture capital (VC) sector is a critical factor in the effectiveness of the sector. In particular, it is argued that the balance between small funds and large funds is important: that a preponderance of small VC funds leads to excessive syndication which compromises firm and fund performance, reduces the ability to raise additional capital and leads to a reliance on foreign investors. This implies that public policies that seek to stimulate early-stage VC can lead to a VC sector that is bottlenecked in the sense that the successful portfolio firms may be unable to obtain late-stage investment capital and may be forced to rely on foreign investors. This work tests this premise empirically using data for the Canadian setting and finds results consistent with these expectations. © 2013 Copyright Taylor and Francis Group, LLC.</t>
  </si>
  <si>
    <r>
      <rPr>
        <u/>
        <sz val="10"/>
        <color indexed="8"/>
        <rFont val="Helvetica Neue"/>
        <family val="2"/>
      </rPr>
      <t>https://www.scopus.com/inward/record.uri?eid=2-s2.0-84874664595&amp;doi=10.1080%2f13691066.2012.730654&amp;partnerID=40&amp;md5=8228c909c11aa07244d9c9afbff054f2</t>
    </r>
  </si>
  <si>
    <t>6505644898; 6602085512</t>
  </si>
  <si>
    <t>Nitani, Miwako (6505644898); Riding, Allan (6602085512)</t>
  </si>
  <si>
    <t>Nitani M.; Riding A.</t>
  </si>
  <si>
    <t>2-s2.0-84873408328</t>
  </si>
  <si>
    <t>Kenya; Rift Valley; economic analysis; exploration; governance approach; investment; land management; public-private partnership; survey; sustainable development</t>
  </si>
  <si>
    <t>Central Rift Valley of Ethiopia; co-investments; governance; public-private collaboration; sustainable land management</t>
  </si>
  <si>
    <t>In Ethiopia, not only farmers but also the public and private sector partners are still hesitant to invest in sustainable land management (SLM). This study focuses on the Central Rift Valley and explores the potential for co-investments in SLM, where public and private sector partners support farmers with material, capital, knowledge, etc. A survey revealed current bottlenecks for co-investments and requirements needed to collaboratively invest in SLM. It covered 165 public sector partners (micro-, meso- and macro-level institutions) and 42 private sector partners (banks, exporters and local traders). Results for the public sector show a gap between macro- and micro-/meso-level actors concerning co-investments in SLM. Macro-level institutions do not acknowledge the bottlenecks identified by micro- and meso-level institutions (e.g. lack of accountability, top-down approaches and lack of good leadership). Similarly, opinions on requirements for co-investments in SLM differ considerably, showing that bridging the institutional micro-macro gap is crucial to co-investments. Most factors are related to the wider governance context and to different perceptions among micro- and macro-level actors as to the critical pre-conditions to co-investment in SLM. Improving governance at all institutional levels, capacity building and enhancing a common understanding on barriers to SLM is required. Results for the private sector reveal that economic bottlenecks limit possibilities to co-invest in SLM, and that enabling policies in the public sphere are required to trigger private investments. Hence, the potential for co-investments in SLM is available in Ethiopia at micro- and meso-level and within the private sector, but profound commitment and fundamental policy changes at the macro-level are required to exploit this potential. © 2013 Copyright Taylor and Francis Group, LLC.</t>
  </si>
  <si>
    <r>
      <rPr>
        <u/>
        <sz val="10"/>
        <color indexed="8"/>
        <rFont val="Helvetica Neue"/>
        <family val="2"/>
      </rPr>
      <t>https://www.scopus.com/inward/record.uri?eid=2-s2.0-84873408328&amp;doi=10.1080%2f13504509.2012.740690&amp;partnerID=40&amp;md5=ac369a1143cea949cca7ecc0709159ad</t>
    </r>
  </si>
  <si>
    <t>International Journal of Sustainable Development and World Ecology</t>
  </si>
  <si>
    <t>36597841600; 56256801700; 6701356368</t>
  </si>
  <si>
    <t>Adimassu, Zenebe (36597841600); Kessler, Aad (56256801700); Stroosnijder, Leo (6701356368)</t>
  </si>
  <si>
    <t>Adimassu Z.; Kessler A.; Stroosnijder L.</t>
  </si>
  <si>
    <t>2-s2.0-84873746326</t>
  </si>
  <si>
    <t>Entrepreneurship; Exit; Learning theory; Venture capital</t>
  </si>
  <si>
    <t>The objective of this paper is to examine to what extent different venture capital firms contribute to the likelihood that the portfolio company in which they invested will realize a trade sale. We use arguments from learning theory to hypothesize the relationship between vicarious, experiential and congenital learning of the venture capital (VC) firm and the trade sale hazard of its portfolio companies. Based on our analysis of 206 VC-backed UK start-ups, we find that both trade sale experience of the VC and learning from syndicate partners with trade sale experience significantly increase the trade sale hazard. The routines and procedures learned from experienced syndicate partners complement experience accumulated through trial and error. Congenital trade sale experience of the investment managers on the contrary has no significant influence on the acquisition hazard. © 2011 Springer Science+Business Media, LLC.</t>
  </si>
  <si>
    <r>
      <rPr>
        <u/>
        <sz val="10"/>
        <color indexed="8"/>
        <rFont val="Helvetica Neue"/>
        <family val="2"/>
      </rPr>
      <t>https://www.scopus.com/inward/record.uri?eid=2-s2.0-84873746326&amp;doi=10.1007%2fs11187-011-9381-0&amp;partnerID=40&amp;md5=0f19b88e21871cff6e286362c5784630</t>
    </r>
  </si>
  <si>
    <t>6602135856; 53876743200; 25821920200</t>
  </si>
  <si>
    <t>Clarysse, Bart (6602135856); Bobelyn, Annelies (53876743200); del Aguirre, Itxaso Palacio (25821920200)</t>
  </si>
  <si>
    <t>Clarysse B.; Bobelyn A.; del Aguirre I.P.</t>
  </si>
  <si>
    <t>2-s2.0-84890934772</t>
  </si>
  <si>
    <t>Previous research investigates how corporate finance managers make their bond maturity decisions. This paper investigates the relationship between duration and bond characteristics. The relationship between firm features and the durations of 8,627 corporate debt issues placed by U.S. corporations in public markets between 1990 and 2002 is examined. The major finding of the study is that firm quality, as measured by credit rating, is directly related to bond duration, with investment-grade firms issuing debt with a longer duration than their highyield counterparts. The findings also suggest that bond duration is inversely related to firm size, that regulated non-financial firms have longer bond duration, and that syndicated offerings have longer duration than non-syndicated offerings.</t>
  </si>
  <si>
    <r>
      <rPr>
        <u/>
        <sz val="10"/>
        <color indexed="8"/>
        <rFont val="Helvetica Neue"/>
        <family val="2"/>
      </rPr>
      <t>https://www.scopus.com/inward/record.uri?eid=2-s2.0-84890934772&amp;partnerID=40&amp;md5=0bf83ec9b8e021e93787ea78b0abe97f</t>
    </r>
  </si>
  <si>
    <t>Academy of Accounting and Financial Studies Journal</t>
  </si>
  <si>
    <t>36932166900; 7103187702; 6505487395</t>
  </si>
  <si>
    <t>Zhao, Fang (36932166900); Moser, Jim (7103187702); Pullis, Joe M. (6505487395)</t>
  </si>
  <si>
    <t>Zhao F.; Moser J.; Pullis J.M.</t>
  </si>
  <si>
    <t>2-s2.0-84890475718</t>
  </si>
  <si>
    <t>Financial networks; Informational cascades; Segmentation; syndicated loans</t>
  </si>
  <si>
    <t>This paper investigates, both theoretically and empirically, how interactions among potential lenders may influence contract terms via informational cascade in the syndicated loan market. Our model shows that the ex-post observed interest rate is higher and the probability of syndication failure is lower when potential lenders can only observe the decisions of their predecessors versus when they can freely communicate with each other. Empirical tests confirm the model's predictions and the existence of a cascade effect on lending conditions. Using relational distance to proxy for the segmentation of communication, we find that relational distance is positively related to the loan spread and the requirements for collateral and guarantees, but negatively related to the probability of syndication failure. © 2013 John Wiley &amp; Sons Ltd.</t>
  </si>
  <si>
    <r>
      <rPr>
        <u/>
        <sz val="10"/>
        <color indexed="8"/>
        <rFont val="Helvetica Neue"/>
        <family val="2"/>
      </rPr>
      <t>https://www.scopus.com/inward/record.uri?eid=2-s2.0-84890475718&amp;doi=10.1111%2fjbfa.12050&amp;partnerID=40&amp;md5=a407bd50f451b1609d8dc69ef93ba31c</t>
    </r>
  </si>
  <si>
    <t>55616926600; 55935166500; 23135470800; 7501841924</t>
  </si>
  <si>
    <t>Wu, Wei-Shao (55616926600); Chang, Hsing-Hua (55935166500); Suardi, Sandy (23135470800); Chang, Yuanchen (7501841924)</t>
  </si>
  <si>
    <t>Wu W.-S.; Chang H.-H.; Suardi S.; Chang Y.</t>
  </si>
  <si>
    <t>2-s2.0-84856401873</t>
  </si>
  <si>
    <t>Costs; Equity capital; Investments; Level of underwriting; Real estate; Seasoned equity offerings; Underwriting; Underwriting discount; Underwriting syndicate; United States of America</t>
  </si>
  <si>
    <t>Purpose: The purpose of this paper is to investigate factors influencing the underwriting discount for US Real Estate Investment Trust (REIT) Seasoned Equity Offerings (SEOs). Design/methodology/approach: The study provides new evidence on determinants of underwriting discounts with a comprehensive dataset of 783 US REIT SEOs from 1996 until June 2010. Ordinary least squares regressions are performed to estimate the effect of the level of representative underwriting along with other potential factors on underwriting discounts. Findings: The study complements the well-documented notion of the economies of scale in SEO underwriting discounts. The equally (value) weighted underwriting discounts averaged 4.21 per cent (4.10 per cent) with a declining trend over time. The findings of this study show the statistically and economically significant negative effect of the level of representative underwriting on the underwriting discounts, as well as the significance of the structure of underwriting syndicate in determining the underwriting discounts. The findings suggest that issuers can minimize the costs of raising secondary equity capital by optimally allocating the underwriting business among the underwriters. Originality/value: This paper adds to the international REIT SEO literature by exploring new evidence behind underwriting discounts. The study includes data before and after the REIT Modernization Act 1999 and during the recent global financial crisis period. © Emerald Group Publishing Limited.</t>
  </si>
  <si>
    <r>
      <rPr>
        <u/>
        <sz val="10"/>
        <color indexed="8"/>
        <rFont val="Helvetica Neue"/>
        <family val="2"/>
      </rPr>
      <t>https://www.scopus.com/inward/record.uri?eid=2-s2.0-84856401873&amp;doi=10.1108%2f14635781211194782&amp;partnerID=40&amp;md5=575166458edd6edc144fcc19c9ff5ccc</t>
    </r>
  </si>
  <si>
    <t>Journal of Property Investment and Finance</t>
  </si>
  <si>
    <t>46661074400; 6507815285</t>
  </si>
  <si>
    <t>Bairagi, Ranajit Kumar (46661074400); Dimovski, William (6507815285)</t>
  </si>
  <si>
    <t>Bairagi R.K.; Dimovski W.</t>
  </si>
  <si>
    <t>2-s2.0-84877028628</t>
  </si>
  <si>
    <t>China; Corporate bonds; Debt choice; State ownership; Syndicated loans</t>
  </si>
  <si>
    <t>We analyze the factors affecting the decisions of Chinese firms to take on debt in the form of either bonds or syndicated loans over the period of 2006-2010. The study reveals the extent to which corporate debt choices are politically or economically driven. We test if central government ownership, flotation costs, asymmetries of information, and renegotiation and liquidation costs influence the choice of debt. We find evidence in favor of the influence of central government ownership on the financing choices of firms because Central State owned firms are more likely to issue bonds and to borrow uniquely on the bond market, rather than tapping both debt markets. Overall, our findings show that financial factors play a much more minor role in corporate debt choices compared to other countries, whereas central government ownership is a key determinant of preference for the bond market. © 2013 Elsevier Inc.</t>
  </si>
  <si>
    <r>
      <rPr>
        <u/>
        <sz val="10"/>
        <color indexed="8"/>
        <rFont val="Helvetica Neue"/>
        <family val="2"/>
      </rPr>
      <t>https://www.scopus.com/inward/record.uri?eid=2-s2.0-84877028628&amp;doi=10.1016%2fj.chieco.2013.03.005&amp;partnerID=40&amp;md5=84b299ee54101f57b7b321c5c78f6cc4</t>
    </r>
  </si>
  <si>
    <t>China Economic Review</t>
  </si>
  <si>
    <t>55183895700; 6701738640</t>
  </si>
  <si>
    <t>Pessarossi, Pierre (55183895700); Weill, Laurent (6701738640)</t>
  </si>
  <si>
    <t>Pessarossi P.; Weill L.</t>
  </si>
  <si>
    <t>2-s2.0-84880280293</t>
  </si>
  <si>
    <t>This study explores the impact of the mismatch between two sources of power, ownership and status, on the effectiveness of interorganizational relations. We characterize three types of dyadic ownership-status relationships and examine their relative mixes at the group level: (1) power source match (A's ownership and status are both higher than those of B); (2) ownership-dominated power source mismatch (A's ownership advantage over B is greater than B's status advantage over A); and (3) status-dominated power source mismatch (A's ownership advantage over B is less than B's status advantage over A). We found that power source match enhanced the effectiveness of venture capital (VC) syndication, and that ownership-dominated power source mismatch strengthened the positive effect of power source match because the syndicate could maintain legitimate ownership order and benefit from diverse inputs. By contrast, status-dominated power source mismatch weakened the positive effect of power source match, because it may have created disorderly interaction. Moreover, familiarity between participating VC firms diminished the negative moderating effect of status-dominated mismatch, because mutual trust helped organize group interaction, and entrepreneurial performance fulfilled a similar function, as the autonomy of entrepreneurs from the VC syndicate buffered turbulences caused by interaction problems among VC investors. © Academy of Management Journal.</t>
  </si>
  <si>
    <r>
      <rPr>
        <u/>
        <sz val="10"/>
        <color indexed="8"/>
        <rFont val="Helvetica Neue"/>
        <family val="2"/>
      </rPr>
      <t>https://www.scopus.com/inward/record.uri?eid=2-s2.0-84880280293&amp;doi=10.5465%2famj.2010.0832&amp;partnerID=40&amp;md5=f3be13821a6540ae36132d3e04e497b5</t>
    </r>
  </si>
  <si>
    <t>55134291400; 7102347626; 55773955400</t>
  </si>
  <si>
    <t>Ma, Dali (55134291400); Rhee, Mooweon (7102347626); Yang, Daegyu (55773955400)</t>
  </si>
  <si>
    <t>Ma D.; Rhee M.; Yang D.</t>
  </si>
  <si>
    <t>2-s2.0-79955468112</t>
  </si>
  <si>
    <t>Industry; Information dissemination; Investments; Optimization; Technology transfer; Best strategy; Corporate innovation; Corporate venturing; Data sets; Equity investment; Information exchanges; Investment decisions; Know-how; Knowledge-sharing; Open innovation; Start-ups; corporate strategy; information technology; innovation; investment; technology adoption; Online systems</t>
  </si>
  <si>
    <t>Many incumbent corporations make equity investments in young technological start-ups to enhance their innovation effectiveness, and the great majority syndicate at least some of their investments with other incumbents. While syndication is generally held to benefit incumbent corporations, this study demonstrates that it may also be detrimental to corporate innovation, by elaborating the notion of an information exchange paradox - essentially, that information exchanges within CVC networks must, somehow, be both open and closed at the same time. Corporations must try to appropriate the knowledge championed by their investees and fellow-investors, but also protect their own know-how from leaking to competitors. Unlike prior CVC research, we demonstrate that knowledge sharing in open innovation forums may be counterproductive. Using a unique data set of the investment decisions made by 163 corporations over four years we show that, for some, participating in syndicate networks may involve losses that outweigh their gains. Our analysis establishes two key findings. First, corporations need to consider the trade-off between the number of ventures they support and the position they take in their syndication networks. The best strategies appear to be maximizing isolationist (supporting many ventures but staying away from the network centre) or minimizing centralist (supporting few ventures, but occupying a central network position) - the other two options (maximizing centralist and minimizing isolationist strategies) are far less effective in converting CVC investments into corporate innovation. Second, this picture is particularly applicable to highly concentrated industries dominated by several powerful incumbents: in fragmented industries these strategy differences are far less pronounced, so the choice of CVC syndication strategy will depend on other considerations. This supports a contingency view of syndication, implying that ensuring incumbent corporations really benefit from equity investments in start-ups is a not a trivial task for their managers. © 2010 Elsevier Ltd.</t>
  </si>
  <si>
    <r>
      <rPr>
        <u/>
        <sz val="10"/>
        <color indexed="8"/>
        <rFont val="Helvetica Neue"/>
        <family val="2"/>
      </rPr>
      <t>https://www.scopus.com/inward/record.uri?eid=2-s2.0-79955468112&amp;doi=10.1016%2fj.lrp.2010.12.005&amp;partnerID=40&amp;md5=8e6dae7264519d1d1d9b133c44b91602</t>
    </r>
  </si>
  <si>
    <t>24482882200; 15127989000; 20434494700; 8662364900</t>
  </si>
  <si>
    <t>Anokhin, Sergey (24482882200); Örtqvist, Daniel (15127989000); Thorgren, Sara (20434494700); Wincent, Joakim (8662364900)</t>
  </si>
  <si>
    <t>Anokhin S.; Örtqvist D.; Thorgren S.; Wincent J.</t>
  </si>
  <si>
    <t>2-s2.0-79953726287</t>
  </si>
  <si>
    <t>banking; capital market; lending behavior</t>
  </si>
  <si>
    <t>Arranger banks; Banks; Capital adequacy; Participant banks; Risk diversification; Syndicated loans</t>
  </si>
  <si>
    <t>This paper examines the determinants of banks' involvement in loan syndication using the financial information of 847 participant banks. The results indicate that participant banks join loan syndications when their capital levels are sufficient enough to support the extra risk taken. Banks with lower net interest margin are found to choose syndicated lending as a way of boosting their margins. The motivation of risk diversification through participating in loan syndications is also confirmed. © 2011 Taylor &amp; Francis.</t>
  </si>
  <si>
    <r>
      <rPr>
        <u/>
        <sz val="10"/>
        <color indexed="8"/>
        <rFont val="Helvetica Neue"/>
        <family val="2"/>
      </rPr>
      <t>https://www.scopus.com/inward/record.uri?eid=2-s2.0-79953726287&amp;doi=10.1080%2f02642060903100364&amp;partnerID=40&amp;md5=d6d1ece397bd196a617ae72276a28505</t>
    </r>
  </si>
  <si>
    <t>57208464443; 8276183700</t>
  </si>
  <si>
    <t>Altunbaş, Yener (57208464443); Kara, Alpera (8276183700)</t>
  </si>
  <si>
    <t>Altunbaş Y.; Kara A.</t>
  </si>
  <si>
    <t>2-s2.0-84868301492</t>
  </si>
  <si>
    <t>This paper reviews and synthesizes the extant literature on venture capital syndication. By considering the questions of how, why and when syndication affects the performance of venture capitalist (VC) firms and their portfolio ventures, a schematic structure of the syndication literature is formed and areas for further research are identified. The results of the review show that, while the venture-level aspects are relatively well understood, the current literature lacks an understanding of how and why syndication affects the performance of VC firms. This suggests that more attention should be directed towards syndication as a component of the overall strategy of VC firms. © 2011 The Author. International Journal of Management Reviews © 2011 British Academy of Management and Blackwell Publishing Ltd.</t>
  </si>
  <si>
    <r>
      <rPr>
        <u/>
        <sz val="10"/>
        <color indexed="8"/>
        <rFont val="Helvetica Neue"/>
        <family val="2"/>
      </rPr>
      <t>https://www.scopus.com/inward/record.uri?eid=2-s2.0-84868301492&amp;doi=10.1111%2fj.1468-2370.2011.00325.x&amp;partnerID=40&amp;md5=f870951c8017bbe905097efcd19f3c4d</t>
    </r>
  </si>
  <si>
    <t>International Journal of Management Reviews</t>
  </si>
  <si>
    <t>Jääskeläinen, Mikko (36839013800)</t>
  </si>
  <si>
    <t>Jääskeläinen M.</t>
  </si>
  <si>
    <t>2-s2.0-84881372931</t>
  </si>
  <si>
    <t>Entrepreneurship; Relational lending; Venture capital</t>
  </si>
  <si>
    <t>I study how often and why a serial founder receives financing for his new company from a venture capital (VC) firm that also invested in his previous company. One in 10 VC investments leads to a repeated relationship and one in three serial founders enters into a repeated relationship with any previous VC firm. A repeated relationship is more likely when the relational VC firm has acquired more private information about the founder, but less likely if the founder's new venture has a bad fit with the VC firm's geographic or industry focus. My findings add to the literature on relational financing by showing that the preservation of information is an important motivation for relational financing when screening and monitoring costs are high. Yet, repeated relationships are discontinued because investors also respond to information problems by specializing in certain types of firms. Finally, I find evidence of non-relational investments being passed onto trusted VC syndication partners. © 2013 Elsevier Inc.</t>
  </si>
  <si>
    <r>
      <rPr>
        <u/>
        <sz val="10"/>
        <color indexed="8"/>
        <rFont val="Helvetica Neue"/>
        <family val="2"/>
      </rPr>
      <t>https://www.scopus.com/inward/record.uri?eid=2-s2.0-84881372931&amp;doi=10.1016%2fj.jfi.2013.04.002&amp;partnerID=40&amp;md5=e791b2d12579cb7715d684720dfc0a4c</t>
    </r>
  </si>
  <si>
    <t>Bengtsson, Ola (35218679400)</t>
  </si>
  <si>
    <t>Bengtsson O.</t>
  </si>
  <si>
    <t>2-s2.0-79951516558</t>
  </si>
  <si>
    <t>Selection; Syndication; Value-add; Venture capital</t>
  </si>
  <si>
    <t>Using an effort-sharing framework for VC syndicates, we assess how syndication impacts investment returns, chances of successful exit, and the time taken to exit. With data from 1980 to 2003, and applying apposite econometrics for endogeneity to these different performance measures, we are able to ascribe much of the better return to selection, with the value-addition by monitoring role significantly impacting the likelihood and time of exit. While the extant literature on Venture Capital (VC) syndication is divided about the relative importance of the " selection" and " value-add" hypotheses, we find that their roles are complementary. © 2010 Elsevier Inc.</t>
  </si>
  <si>
    <r>
      <rPr>
        <u/>
        <sz val="10"/>
        <color indexed="8"/>
        <rFont val="Helvetica Neue"/>
        <family val="2"/>
      </rPr>
      <t>https://www.scopus.com/inward/record.uri?eid=2-s2.0-79951516558&amp;doi=10.1016%2fj.jfi.2010.08.001&amp;partnerID=40&amp;md5=a91ce5720f7e35935a1c373c2dd437f6</t>
    </r>
  </si>
  <si>
    <t>55446106100; 16052624600; 56683642200</t>
  </si>
  <si>
    <t>Das, Sanjiv R. (55446106100); Jo, Hoje (16052624600); Kim, Yongtae (56683642200)</t>
  </si>
  <si>
    <t>Das S.R.; Jo H.; Kim Y.</t>
  </si>
  <si>
    <t>2-s2.0-80052849012</t>
  </si>
  <si>
    <t>External monitoring; Financial intermediaries; Firm performance; Information asymmetry; Managerial compensation</t>
  </si>
  <si>
    <t>Extant research argues that borrowing from financial intermediaries subjects managers to external monitoring. However, given managers' flexibility in choosing the type of debt financing, why would managers submit themselves to external monitoring? Recent theory points to the role of managerial incentive compensation. Specifically, it is argued that managers will borrow from financial intermediaries if their compensation is tied to firm performance. Additionally, it is noted that a more optimal compensation scheme will induce managers to undertake intermediated loans only when the firm is sufficiently profitable. Such a compensation scheme is likely to exist in opaque firm settings where borrowing from financial intermediaries can serve to signal firm profitability. Our study provides corroborative evidence. We find that the choice of syndicated bank loans is positively associated with CEO equity incentives. Second, this syndicated debt-incentive compensation link is influenced by firm profitability, particularly among information problematic firms. Overall, our study points to the role of incentive compensation in the debt placement decision. © 2011 Elsevier B.V.</t>
  </si>
  <si>
    <r>
      <rPr>
        <u/>
        <sz val="10"/>
        <color indexed="8"/>
        <rFont val="Helvetica Neue"/>
        <family val="2"/>
      </rPr>
      <t>https://www.scopus.com/inward/record.uri?eid=2-s2.0-80052849012&amp;doi=10.1016%2fj.jcorpfin.2011.08.003&amp;partnerID=40&amp;md5=abfbd02d4d0f6695d94579157b195512</t>
    </r>
  </si>
  <si>
    <t>35104286400; 6701350734; 55925893200; 14021874500</t>
  </si>
  <si>
    <t>Albring, Susan M. (35104286400); Khurana, Inder K. (6701350734); Nejadmalayeri, Ali (55925893200); Pereira, Raynolde (14021874500)</t>
  </si>
  <si>
    <t>Albring S.M.; Khurana I.K.; Nejadmalayeri A.; Pereira R.</t>
  </si>
  <si>
    <t>2-s2.0-84865793220</t>
  </si>
  <si>
    <t>Capital markets; Entrepreneurial finance; Entrepreneurs; Institutional investors; Quality; Signalling; Signals; VC; Venture capital</t>
  </si>
  <si>
    <t>An integrated model of information signalling within a VC market is developed, drawing from the literature of networked value. Market participants include entrepreneurs, venture capitalists, institutional investors, and professional service firms. An analysis of private information among these participants is used to establish the economic value and potential rationales for the emergence of signalling between each pair of participants, and to suggest specific potential signals of quality within each day. These suggested signals are then used to develop ten propositions for market responses to quality signals by each market participant. This signalling model provides an important basis for better understanding potential strategies of market participants, and may better explain observed behaviours such as the upmarket movement of VCs with increasing experience, the formation of stable VC syndication networks, and the criteria by which entrepreneurs and VCs select their partners. Copyright © 2012 Inderscience Enterprises Ltd.</t>
  </si>
  <si>
    <r>
      <rPr>
        <u/>
        <sz val="10"/>
        <color indexed="8"/>
        <rFont val="Helvetica Neue"/>
        <family val="2"/>
      </rPr>
      <t>https://www.scopus.com/inward/record.uri?eid=2-s2.0-84865793220&amp;doi=10.1504%2fIJEV.2012.048599&amp;partnerID=40&amp;md5=dfdc5271810a8f3c5b95b3eb202d3f6c</t>
    </r>
  </si>
  <si>
    <t>Valliere, Dave (8398790700)</t>
  </si>
  <si>
    <t>Valliere D.</t>
  </si>
  <si>
    <t>2-s2.0-84907873276</t>
  </si>
  <si>
    <t>All Open Access; Gold Open Access; Green Open Access</t>
  </si>
  <si>
    <t>Banking system; Commercial credit; Cooperation between the bank and enterprise; Credit; Real sector of economy</t>
  </si>
  <si>
    <t>The article considers the modern forms and directions of cooperation between the banking and real sectors of the economy, and measures to improve the effectiveness of such interaction. The purpose of research is the formation of strategic directions of development of cooperation between real and banking sectors of Russian economy based on an integrated analysis of its effectiveness. Scientific novelty is to identify the factors and preconditions determined the current state of the banking and real sectors of the economy, and are in development of strategic directions for the effective interaction between banking and real sectors of the economy through its modern forms. Financial cooperation between the bank ant enterprises must occur in the mutually beneficial cooperation, because obtaining maximum profits is the main objective of every commercial organization. In this connection it should be noted that the effectiveness of the financial cooperation between the bank and enterprise should be considered not only from the perspective of the bank, but also from the perspective of his clients. The new model of the banking business should be based on a combination of extensive (growth of scales) and intensive approaches (improving the quality of that growth). According to the results of the research it can be identify that the key points of growth in the Russian banking sector in interdependence with the real sector of the economy for the next 2-3 years, "credit factory" for small and medium business, international trade finance and documentary operations, the development of Internet-banking, syndicated lending. © 2014, Canadian Center of Science and Education. All rights reserved.</t>
  </si>
  <si>
    <r>
      <rPr>
        <u/>
        <sz val="10"/>
        <color indexed="8"/>
        <rFont val="Helvetica Neue"/>
        <family val="2"/>
      </rPr>
      <t>https://www.scopus.com/inward/record.uri?eid=2-s2.0-84907873276&amp;doi=10.5539%2fass.v10n20p110&amp;partnerID=40&amp;md5=95ed47a2e7e28723f1080991b70adcaf</t>
    </r>
  </si>
  <si>
    <t>Asian Social Science</t>
  </si>
  <si>
    <t>56381603400; 56381528700; 56381581600; 56381495200</t>
  </si>
  <si>
    <t>Kazarenkova, Natalya P. (56381603400); Ovcharova, Olga N. (56381528700); Ostimuk, Oleg V. (56381581600); Tretyakova, Irina N. (56381495200)</t>
  </si>
  <si>
    <t>Kazarenkova N.P.; Ovcharova O.N.; Ostimuk O.V.; Tretyakova I.N.</t>
  </si>
  <si>
    <t>2-s2.0-84892455032</t>
  </si>
  <si>
    <t>Corporate bond offerings; Corporate diversification; Internal capital market; Monitoring; Seasoned equity offerings; Syndicated lending</t>
  </si>
  <si>
    <t>Internal capital markets (ICMs) provide firms an alternative to costly external financing; however, they also provide an avenue to avoid the monitoring associated with issuing external capital. We argue that firms operating inefficient internal capital markets will avoid outside financing. Consistent with this view, conglomerates that cross-subsidize divisions or engage in value-destroying investment avoid external capital market oversight by refraining from issuing both debt and equity. We further show that firms issuing bonds while engaging in value-destroying investment experience yield spreads that are, on average, 46 basis points higher than those of other diversified firms. They similarly experience yield spreads that are 18 basis points higher when they issue syndicated loans. Value-destroying conglomerates also witness SEO announcement returns that are, on average, 1% more negative than firms operating more efficient internal capital markets. © 2013 Elsevier B.V.</t>
  </si>
  <si>
    <r>
      <rPr>
        <u/>
        <sz val="10"/>
        <color indexed="8"/>
        <rFont val="Helvetica Neue"/>
        <family val="2"/>
      </rPr>
      <t>https://www.scopus.com/inward/record.uri?eid=2-s2.0-84892455032&amp;doi=10.1016%2fj.jcorpfin.2013.12.004&amp;partnerID=40&amp;md5=c4e59cd5f1c5f6a4953cef533ae3e051</t>
    </r>
  </si>
  <si>
    <t>36598104200; 7202028162; 56003709500</t>
  </si>
  <si>
    <t>Cline, Brandon N. (36598104200); Garner, Jacqueline L. (7202028162); Yore, Adam S. (56003709500)</t>
  </si>
  <si>
    <t>Cline B.N.; Garner J.L.; Yore A.S.</t>
  </si>
  <si>
    <t>2-s2.0-84925682694</t>
  </si>
  <si>
    <t>Co-investment; Direct investment; Financial intermediation; Private equity</t>
  </si>
  <si>
    <t>We examine 20 years of direct private equity investments by seven large institutions. These direct investments perform better than public market indices, especially buyout investments and those made in the 1990s. Outperformance by the direct investments, however, relative to the corresponding private equity fund benchmarks is limited and concentrated among buyout transactions. Co-investments underperform the corresponding funds with which they co-invest, due to an apparent adverse selection of transactions available to these investors, while solo transactions outperform fund benchmarks. Investors' ability to resolve information problems appears to be an important driver of solo deal outcomes. © 2015 Elsevier B.V.</t>
  </si>
  <si>
    <r>
      <rPr>
        <u/>
        <sz val="10"/>
        <color indexed="8"/>
        <rFont val="Helvetica Neue"/>
        <family val="2"/>
      </rPr>
      <t>https://www.scopus.com/inward/record.uri?eid=2-s2.0-84925682694&amp;doi=10.1016%2fj.jfineco.2014.12.002&amp;partnerID=40&amp;md5=2539da455f1526b2f77ae2a3a35e47e1</t>
    </r>
  </si>
  <si>
    <t>9636907300; 26323576100; 7101861907</t>
  </si>
  <si>
    <t>Fang, Lily (9636907300); Ivashina, Victoria (26323576100); Lerner, Josh (7101861907)</t>
  </si>
  <si>
    <t>Fang L.; Ivashina V.; Lerner J.</t>
  </si>
  <si>
    <t>2-s2.0-84896923846</t>
  </si>
  <si>
    <t>Bank loans; Borrower value; Europe; Event study; Financial crisis; Syndicated lending</t>
  </si>
  <si>
    <t>We investigate the impact of bank loan announcements on borrower value during the recent boom and bust cycle of the 2000. s using a sample of 253 large loans to French borrowers. We find a significant and negative stock market reaction to bank loan announcements during the Global Financial Crisis. Hence, although we document significant changes in bank behavior during the crisis with conservative contractual and organizational modifications, we cannot provide empirical support for the certification value of bank loans during a period of increased informational asymmetries. We propose several explanations based on borrowers' financial constraints and lenders' identity. Nevertheless, bank loan announcements for larger firms receiving large loans funded by international pools of lenders contributed to borrower value even during the crisis. © 2013 Elsevier B.V.</t>
  </si>
  <si>
    <r>
      <rPr>
        <u/>
        <sz val="10"/>
        <color indexed="8"/>
        <rFont val="Helvetica Neue"/>
        <family val="2"/>
      </rPr>
      <t>https://www.scopus.com/inward/record.uri?eid=2-s2.0-84896923846&amp;doi=10.1016%2fj.intfin.2013.10.009&amp;partnerID=40&amp;md5=ab92a0d9e2ee9175f1119d7ddf1a6285</t>
    </r>
  </si>
  <si>
    <t>2-s2.0-84904038752</t>
  </si>
  <si>
    <t>Afghanistan has been the global epicenter of heroin production for the past decade. Heroin networks and drug lords present a principal impediment to security, state building, and democratic governance. Beyond the national boundaries, Afghan-originated heroin creates enormous challenges for international security by financing terrorism, instigating corruption, killing nearly 100,000 users worldwide every year, undermining public order, and debilitating economic development. The devastating impacts of the Afghan heroin trade have spilled over into Southwest Asia, Central Asia, Russia, China, the Balkans, and Europe. Because Turkey stands on the shortest transit pathway between Southwest Asia and Europe, it is intensively exposed to illicit flows of Afghan heroin along the Balkan Route. Transnational crime syndicates have been exploiting Turkish territories for decades for the purpose of trafficking heroin to European markets. This paper discusses Afghan heroin as an international security conundrum. It further seeks to explore the dimensions of the threat in Turkey, new patterns in heroin trafficking, and profiles and operation modes of transnational syndicates. The analyses are based upon the scrutiny of important case files, national seizure database, and annual KOM provincial questionnaires. In conclusion, the paper puts forward policy recommendations for security elites both in Turkey and in other states affected by the illicit trade of Afghan heroin. © 2014 © 2014 Taylor &amp; Francis.</t>
  </si>
  <si>
    <r>
      <rPr>
        <u/>
        <sz val="10"/>
        <color indexed="8"/>
        <rFont val="Helvetica Neue"/>
        <family val="2"/>
      </rPr>
      <t>https://www.scopus.com/inward/record.uri?eid=2-s2.0-84904038752&amp;doi=10.1080%2f14683849.2014.926668&amp;partnerID=40&amp;md5=b462f5f1935ea480831ed1fe8e4f04c7</t>
    </r>
  </si>
  <si>
    <t>Turkish Studies</t>
  </si>
  <si>
    <t>55595862200; 56215060100</t>
  </si>
  <si>
    <t>Ekici, Behsat (55595862200); Coban, Adem (56215060100)</t>
  </si>
  <si>
    <t>Ekici B.; Coban A.</t>
  </si>
  <si>
    <t>2-s2.0-84953433060</t>
  </si>
  <si>
    <t>Bank capital shocks; Network externalities; Rare event risk; Syndicated lending; Systemic risk; Value at risk</t>
  </si>
  <si>
    <t>Loan syndication increases bank interconnectedness through co-lending relationships. We study the financial stability implications of such dependency on syndicate partners in the presence of shocks to banks’ capital. Model simulations in a network setting show that such shocks can produce rare events in this market when banks have shared loan exposures while also relying on a common risk management tool such as value-at-risk (VaR). This is because a withdrawal of a bank from a syndicate can cause ripple effects through the market, as the loan arranger scrambles to commit more of its own funds by also pulling back from other syndicates or has to dissolve the syndicate it had arranged. However, simulations also show that the core-periphery structure observed in the empirical network may reduce the probability of such contagion. In addition, simulations with tighter VaR constraints show banks taking on less risk ex-ante. © 2015, Springer Science+Business Media New York.</t>
  </si>
  <si>
    <r>
      <rPr>
        <u/>
        <sz val="10"/>
        <color indexed="8"/>
        <rFont val="Helvetica Neue"/>
        <family val="2"/>
      </rPr>
      <t>https://www.scopus.com/inward/record.uri?eid=2-s2.0-84953433060&amp;doi=10.1007%2fs10614-015-9493-8&amp;partnerID=40&amp;md5=2f94e435fe81a4faf5f604f961816898</t>
    </r>
  </si>
  <si>
    <t>Computational Economics</t>
  </si>
  <si>
    <t>12786082200; 36239554000; 56435537700</t>
  </si>
  <si>
    <t>Nirei, Makoto (12786082200); Sushko, Vladyslav (36239554000); Caballero, Julián (56435537700)</t>
  </si>
  <si>
    <t>Nirei M.; Sushko V.; Caballero J.</t>
  </si>
  <si>
    <t>2-s2.0-84945303307</t>
  </si>
  <si>
    <t>Banking; Discount window; Syndicated lending; TARP; Term auction facility</t>
  </si>
  <si>
    <t>This study jointly evaluates the effects of the U.S. Treasury's Troubled Asset Relief Program (TARP), the Federal Reserve's Discount Window (DW), and Term Auction Facility (TAF) on bank syndicated lending during the 2007-2009 financial crisis, using a unique data set that tracks the exposure of each lender in each syndicated credit facility in each year. By comparing lending changes within a group of banks that lend to the same facility of the same firm in the same year, it eliminates the impacts of demand-side factors that often bias the results of empirical studies on bank credit supply. Overall, I find that TARP, DW, and TAF played only a marginal role in increasing bank syndicated lending. By examining lending changes at the facility-lender and firm-lender levels, this study is less prone to the reverse causality problem that is inherent in studies using bank-level data. Therefore, this study complements studies using bank-level data and provides policymakers with a balanced view on the effects of these programs. © 2015 .</t>
  </si>
  <si>
    <r>
      <rPr>
        <u/>
        <sz val="10"/>
        <color indexed="8"/>
        <rFont val="Helvetica Neue"/>
        <family val="2"/>
      </rPr>
      <t>https://www.scopus.com/inward/record.uri?eid=2-s2.0-84945303307&amp;doi=10.1016%2fj.jfs.2015.09.002&amp;partnerID=40&amp;md5=f8db28a4ba79c865e2b8fa502f92f00e</t>
    </r>
  </si>
  <si>
    <t>Journal of Financial Stability</t>
  </si>
  <si>
    <t>Wu, Deming (36459396000)</t>
  </si>
  <si>
    <t>Wu D.</t>
  </si>
  <si>
    <t>2-s2.0-84944078855</t>
  </si>
  <si>
    <t>Acquisition; Bank financing; Debt; Merger; Syndicated loans</t>
  </si>
  <si>
    <t>In the context of bank-financed takeovers, I examine the influence of loans and their characteristics on the success of acquisitions. The unique setting of matched syndicated loans allows me to forego the regular assumption in academic literature of cash payment being equal to debt financing. Consequently, I am able to distinguish between the payment effect and the financing effect of an acquisition. My three main findings are: (i) Payment method is just an estimator of the debt proportion in takeovers. Although percentage of cash has significant explanatory power to account for the sources of financing, variation still remains. (ii) Controlling for the real financial structure renders the payment method insignificant. Hence, the well-known outperformance of cash payment around the announcement of a takeover might actually just be an outperformance of debt-financed takeovers. (iii) Bank-financed acquisitions are associated, on average, with positive abnormal returns for acquirers’ stockholders. Higher bank involvements—approximated by greater deal leverage, higher loan costs, longer maturity, lower interest coverage, or no previous banking relationship—are signals for a more successful takeover. © 2015, Springer-Verlag Berlin Heidelberg.</t>
  </si>
  <si>
    <r>
      <rPr>
        <u/>
        <sz val="10"/>
        <color indexed="8"/>
        <rFont val="Helvetica Neue"/>
        <family val="2"/>
      </rPr>
      <t>https://www.scopus.com/inward/record.uri?eid=2-s2.0-84944078855&amp;doi=10.1007%2fs00187-015-0221-2&amp;partnerID=40&amp;md5=fb9d9113b0bd506941dace3ab0255939</t>
    </r>
  </si>
  <si>
    <t>Journal of Management Control</t>
  </si>
  <si>
    <t>Fischer, Mario (56717098900)</t>
  </si>
  <si>
    <t>Fischer M.</t>
  </si>
  <si>
    <t>2-s2.0-84925355827</t>
  </si>
  <si>
    <t>Equator principles; Event study; Project finance; Public policy; Sustainable development</t>
  </si>
  <si>
    <t>Recent trends in the project finance industry include an increasing volume and a growing awareness of sustainable development. This has raised the question of whether and a how voluntary code of conduct such as the Equator Principles (EP) could enhance its impact on the project finance industry. We apply an event study methodology, and also consider the market model and conditional variance. We find positive abnormal returns for financial institutions adopting the EP, which supports the reputational risk hypothesis. Furthermore, we document that adopters outperform the global project finance market, especially in terms of market share. However, we do not find evidence that non-adopters are excluded from lending syndicates. Results include practical recommendations for environmental policy. © 2013 John Wiley &amp; Sons, Ltd and ERP Environment.</t>
  </si>
  <si>
    <r>
      <rPr>
        <u/>
        <sz val="10"/>
        <color indexed="8"/>
        <rFont val="Helvetica Neue"/>
        <family val="2"/>
      </rPr>
      <t>https://www.scopus.com/inward/record.uri?eid=2-s2.0-84925355827&amp;doi=10.1002%2fbse.1789&amp;partnerID=40&amp;md5=54f04eae045d04c5dbd199696328afd8</t>
    </r>
  </si>
  <si>
    <t>Business Strategy and the Environment</t>
  </si>
  <si>
    <t>55877350900; 55883510000; 55008551000; 55427484900</t>
  </si>
  <si>
    <t>Eisenbach, Sebastian (55877350900); Schiereck, Dirk (55883510000); Trillig, Julian (55008551000); von Flotow, Paschen (55427484900)</t>
  </si>
  <si>
    <t>Eisenbach S.; Schiereck D.; Trillig J.; von Flotow P.</t>
  </si>
  <si>
    <t>2-s2.0-84959536792</t>
  </si>
  <si>
    <t>business angels; exits; investment screening; verbal protocol analysis</t>
  </si>
  <si>
    <t>The exit process has been largely ignored in business angel research yet, the practitioner community identifies the difficulty in achieving exits as the most pressing problem for investors. This is attributed to the failure of investors to adopt an exit-centric approach to investing. This article explores the validity of this claim analysing the investment approach of 21 ‘gatekeepers’ (managers) of angel groups in Scotland and Northern Ireland. Most gatekeepers state that they do consider the exit decision when investing. However, this is contradicted by a verbal protocol analysis which indicates that exit is not a significant consideration in the initial screening process. The small number of exits achieved by the groups is consistent with the general lack of an exit-centric approach to investinging. This lack of scrutiny upon the exit is likely to have a negative impact on the level of future angel investment activity. © 2016, © The Author(s) 2016.</t>
  </si>
  <si>
    <r>
      <rPr>
        <u/>
        <sz val="10"/>
        <color indexed="8"/>
        <rFont val="Helvetica Neue"/>
        <family val="2"/>
      </rPr>
      <t>https://www.scopus.com/inward/record.uri?eid=2-s2.0-84959536792&amp;doi=10.1177%2f0266242614563419&amp;partnerID=40&amp;md5=7e3f6721d505cb49f1a64d2bfc3c0ab2</t>
    </r>
  </si>
  <si>
    <t>International Small Business Journal: Researching Entrepreneurship</t>
  </si>
  <si>
    <t>7202125769; 57151044200</t>
  </si>
  <si>
    <t>Mason, Colin (7202125769); Botelho, Tiago (57151044200)</t>
  </si>
  <si>
    <t>Mason C.; Botelho T.</t>
  </si>
  <si>
    <t>2-s2.0-84923229114</t>
  </si>
  <si>
    <t>This article tests for asymmetric information problems between the lead arranger and the participants in a lending syndicate. One problem comes from adverse selection, whereby the lead has a private informational advantage over participants. A second problem comes from moral hazard, whereby the lead puts less effort in monitoring when it retains a smaller loan share. Applying an instrumental variables strategy using lending limits, borrower performance is improved by increasing the lead's share. The focus is on separating moral hazard from adverse selection and the results are consistently indicative of monitoring. First, the lead's share is more important for revocable credit lines than for fully funded term facilities. Second, a lead with greater liquidity risk reduces its share resulting in worse borrower performance, but its liquidity risk does not affect the quality of credits it chooses to syndicate in the first place. Third, covenants are paired with a higher lead share, and the sensitivity between share and borrower ex post performance is greater on loans with more covenants. © 2014 The Journal of Risk and Insurance.</t>
  </si>
  <si>
    <r>
      <rPr>
        <u/>
        <sz val="10"/>
        <color indexed="8"/>
        <rFont val="Helvetica Neue"/>
        <family val="2"/>
      </rPr>
      <t>https://www.scopus.com/inward/record.uri?eid=2-s2.0-84923229114&amp;doi=10.1111%2fjori.12020&amp;partnerID=40&amp;md5=b5e810043f347d0bdab1b7ae12e3b9e2</t>
    </r>
  </si>
  <si>
    <t>Journal of Risk and Insurance</t>
  </si>
  <si>
    <t>Mora, Nada (47061790600)</t>
  </si>
  <si>
    <t>Mora N.</t>
  </si>
  <si>
    <t>2-s2.0-84922799562</t>
  </si>
  <si>
    <t>United Kingdom; business; capital flow; financial crisis; financial policy; investment; policy approach; small and medium-sized enterprise</t>
  </si>
  <si>
    <t>Business angels; Coinvestment; Financial crisis; Funding escalator; SME finance</t>
  </si>
  <si>
    <t>The 2008 financial crisis has transformed the financial environment for small and medium-sized enterprises, resulting in significant declines in the availability of bank lending and venture capital. This has prompted government intervention to improve the availability of debt and equity capital. Whereas there are comprehensive statistics on bank lending and venture capital investments, equivalent information on business angel investment activity is lacking. This paper draws upon three sources of evidence on business angel investment activity in the UK—business angel networks, Scottish angel groups, and individual angels—to reveal for the first time how the angel market has fared during the early stage of the financial crisis. While the evidence is not entirely consistent, it is clear that angel investment activity has held up since the onset of the financial crisis. This further emphasises the economic significance of business angels and underlines the need for ongoing government support. Policy options are reviewed. © 2015 Pion and its Licensors.</t>
  </si>
  <si>
    <r>
      <rPr>
        <u/>
        <sz val="10"/>
        <color indexed="8"/>
        <rFont val="Helvetica Neue"/>
        <family val="2"/>
      </rPr>
      <t>https://www.scopus.com/inward/record.uri?eid=2-s2.0-84922799562&amp;doi=10.1068%2fc12324b&amp;partnerID=40&amp;md5=da6a1123ca2015f187f3871168bccf0e</t>
    </r>
  </si>
  <si>
    <t>Environment and Planning C: Government and Policy</t>
  </si>
  <si>
    <t>2-s2.0-85028061729</t>
  </si>
  <si>
    <t>Bank loan contacts; Financial analysts; Non-pricing term; Syndicate structure</t>
  </si>
  <si>
    <t>This paper examines the effect of information intermediaries, specifically financial analysts, on the non-price terms and syndicate structure of bank loans. We find that loans to firms with higher analyst coverage have significantly less intensive covenant restrictions, a lower likelihood of requiring collateral and a lower likelihood of having performance-pricing provisions. Furthermore, our results document a negative relation between analyst coverage and loan maturity, implying that banks become more information-sensitive when lending to firms with large analyst coverage. We also find evidence that lenders tend to form less concentrated syndicate when the number of analysts increases. © 2015, Eurasia Business and Economics Society.</t>
  </si>
  <si>
    <r>
      <rPr>
        <u/>
        <sz val="10"/>
        <color indexed="8"/>
        <rFont val="Helvetica Neue"/>
        <family val="2"/>
      </rPr>
      <t>https://www.scopus.com/inward/record.uri?eid=2-s2.0-85028061729&amp;doi=10.1007%2fs40822-015-0015-8&amp;partnerID=40&amp;md5=945276202fedd6310fbe8d8ae3a038d8</t>
    </r>
  </si>
  <si>
    <t>Eurasian Economic Review</t>
  </si>
  <si>
    <t>Liu, LiuLing (56603366000)</t>
  </si>
  <si>
    <t>Liu L.L.</t>
  </si>
  <si>
    <t>2-s2.0-84961784270</t>
  </si>
  <si>
    <t>Covenants; Hold-up; Holdout; Performance-sensitive debt; Relationship lending; Syndicated debt</t>
  </si>
  <si>
    <t>We examine whether performance-sensitive debt (PSD) is used to reduce hold-up problems in long-term lending relationships. We find that the use of PSD is more common in the presence of a long-term lending relationship and if the borrower has fewer financing alternatives available. In syndicated deals, however, the presence of a relationship lead arranger reduces the use of PSD because a lead arranger has little incentive to hold-up a client. Further supporting the hypothesis that hold-up concerns motivate the use of PSD, we find a substitution effect between the use of PSD and the tightness of financial covenants. © 2016 Elsevier Inc.</t>
  </si>
  <si>
    <r>
      <rPr>
        <u/>
        <sz val="10"/>
        <color indexed="8"/>
        <rFont val="Helvetica Neue"/>
        <family val="2"/>
      </rPr>
      <t>https://www.scopus.com/inward/record.uri?eid=2-s2.0-84961784270&amp;doi=10.1016%2fj.jfi.2016.01.004&amp;partnerID=40&amp;md5=1c1a95406568ea75318bd3f68cc5d4ed</t>
    </r>
  </si>
  <si>
    <t>23567455400; 57188587286</t>
  </si>
  <si>
    <t>Adam, Tim R. (23567455400); Streitz, Daniel (57188587286)</t>
  </si>
  <si>
    <t>Adam T.R.; Streitz D.</t>
  </si>
  <si>
    <t>2-s2.0-84911374910</t>
  </si>
  <si>
    <t>Banking regulation; Cash in-flows; Enterprise syndicate; Money laundering; Power syndicate; Shadow economy</t>
  </si>
  <si>
    <t>This study provides an answer to the question of how much cash deposited via a financial institution can be traced back to criminal activities, by developing a new approach to measure money laundering and proposing an application to Italy. We define a model of cash in-flows on current accounts considering, besides "dirty money" to be laundered, also the legal motivations to deposit cash and the role of the shadow economy. We find that the average amount of cash laundered in Italy is around 6% of GDP. These findings are coherent with estimates of the nonobserved economy obtained in previous studies. © 2014 The Ohio State University.</t>
  </si>
  <si>
    <r>
      <rPr>
        <u/>
        <sz val="10"/>
        <color indexed="8"/>
        <rFont val="Helvetica Neue"/>
        <family val="2"/>
      </rPr>
      <t>https://www.scopus.com/inward/record.uri?eid=2-s2.0-84911374910&amp;doi=10.1111%2fjmcb.12159&amp;partnerID=40&amp;md5=497963961167254f81839ce96b7408a4</t>
    </r>
  </si>
  <si>
    <t>Journal of Money, Credit and Banking</t>
  </si>
  <si>
    <t>55567313000; 22980894900; 8859734700; 8636604900; 35235455600</t>
  </si>
  <si>
    <t>Ardizzi, Guerino (55567313000); Petraglia, Carmelo (22980894900); Piacenza, Massimiliano (8859734700); Schneider, Friedrich (8636604900); Turati, Gilberto (35235455600)</t>
  </si>
  <si>
    <t>Ardizzi G.; Petraglia C.; Piacenza M.; Schneider F.; Turati G.</t>
  </si>
  <si>
    <t>2-s2.0-84942196772</t>
  </si>
  <si>
    <t>China; foreign investors; syndication; venture capital</t>
  </si>
  <si>
    <t>Cross-border venture capital investment has grown dramatically. Drawing upon observations about the liability of foreignness, previous research has shown that foreign venture capitalists (VCs) tend to partner with local VCs in order to offset information asymmetry and the liabilities of foreignness. Much of the literature has suggested that local VCs should help reduce operational uncertainty. This paper examines syndication partner choice in China, which today is likely the most uncertain environment in which foreign VCs operate on a large scale. This provides an ideal environment for understanding partner selection under uncertainty. Our results show that foreign investors are more likely to choose Chinese investors in later rounds and in more mature portfolio firms. While foreign firms with more Chinese experience are more likely to co-invest with Chinese VCs, the older foreign VC firms are less likely to do so. Remarkably, having a Chinese office made foreign VCs less likely to co-invest. In seed-stage investments, when uncertainty is the greatest, foreign firms are least likely to co-invest with Chinese VCs, and this was not affected by the maturation of the market, while at the later stage, when uncertainty is lowest, they are most likely to co-invest. © 2015 Taylor &amp; Francis.</t>
  </si>
  <si>
    <r>
      <rPr>
        <u/>
        <sz val="10"/>
        <color indexed="8"/>
        <rFont val="Helvetica Neue"/>
        <family val="2"/>
      </rPr>
      <t>https://www.scopus.com/inward/record.uri?eid=2-s2.0-84942196772&amp;doi=10.1080%2f13691066.2015.1051737&amp;partnerID=40&amp;md5=3fbd486576e313fec5f2e15a3215ed43</t>
    </r>
  </si>
  <si>
    <t>56698954000; 7102990407; 8574406400</t>
  </si>
  <si>
    <t>Huang, Xiao (56698954000); Kenney, Martin (7102990407); Patton, Donald (8574406400)</t>
  </si>
  <si>
    <t>Huang X.; Kenney M.; Patton D.</t>
  </si>
  <si>
    <t>2-s2.0-84937420849</t>
  </si>
  <si>
    <t>This paper provides evidence of a "Potential conflict of interest by equity analysts" who issue recommendations for investment banks that are related to their own bank through syndication. Analysts issue significantly more optimistic recommendations for investment banks with which their bank is syndicated. Recommending banks upgrade their recommendations just before a relation is initiated, suggesting that they use analyst optimism as a means of currying favor with the syndicate lead in hopes of being invited to join. It also appears that as part of a quid pro quo of sorts, relatively optimistic recommendations are rewarded with more syndicate appointments in the year after the recommendations. © 2014 Financial Management Association International.</t>
  </si>
  <si>
    <r>
      <rPr>
        <u/>
        <sz val="10"/>
        <color indexed="8"/>
        <rFont val="Helvetica Neue"/>
        <family val="2"/>
      </rPr>
      <t>https://www.scopus.com/inward/record.uri?eid=2-s2.0-84937420849&amp;doi=10.1111%2ffima.12031&amp;partnerID=40&amp;md5=167334832c12a187dca383e15a04b582</t>
    </r>
  </si>
  <si>
    <t>Devos, Erik (24079875500)</t>
  </si>
  <si>
    <t>Devos E.</t>
  </si>
  <si>
    <t>2-s2.0-84942888968</t>
  </si>
  <si>
    <t>Bank loan syndicate; Corporate disclosure</t>
  </si>
  <si>
    <t>Purpose - The purpose of this paper is to explore how firms' disclosure standards influence the syndicated loan market, with an emphasis on loan syndicate structure and composition. Design/methodology/approach - To empirically investigate the effects of corporate disclosure on bank loan syndicate structure and composition, the authors hand-match Dealscan, Worldscope, and other databases and construct a sample across 11 emerging markets. Findings - The authors found that lead banks retain less ownership and form a less-concentrated loan syndicate when borrowers have superior disclosure policies. The authors also concluded that lead banks select more foreign participants in a loan syndicate and these members retain more ownership when borrowers have high disclosure rankings. Finally, the authors present evidence that the relationship between corporate disclosure and bank loan syndicates is more significant for firms with better governance. Originality/value - The findings suggest that corporate disclosure has a significant influence on financing arrangements, even in a weak governance environment. © Emerald Group Publishing Limited.</t>
  </si>
  <si>
    <r>
      <rPr>
        <u/>
        <sz val="10"/>
        <color indexed="8"/>
        <rFont val="Helvetica Neue"/>
        <family val="2"/>
      </rPr>
      <t>https://www.scopus.com/inward/record.uri?eid=2-s2.0-84942888968&amp;doi=10.1108%2fARA-01-2014-0020&amp;partnerID=40&amp;md5=814e92ee13a450c274e7a02fb3da2253</t>
    </r>
  </si>
  <si>
    <t>Asian Review of Accounting</t>
  </si>
  <si>
    <t>7003267147; 37039974700; 56883918800; 56883373100; 55721624600</t>
  </si>
  <si>
    <t>Hasan, Iftekhar (7003267147); Song, Liang (37039974700); Zhan, Meisong (56883918800); Zhang, Peng (56883373100); Zhang, Zhaoguo (55721624600)</t>
  </si>
  <si>
    <t>Hasan I.; Song L.; Zhan M.; Zhang P.; Zhang Z.</t>
  </si>
  <si>
    <t>2-s2.0-84984815299</t>
  </si>
  <si>
    <t>Investments; Biotechnology companies; Entrepreneurial managements; Experience; Government supports; Start-up; Venture Capital; biotechnology; finance; government; investment; North America; plant seed; Biotechnology</t>
  </si>
  <si>
    <t>Experience; Finance; Policy; Seed; Start-up; Venture capital</t>
  </si>
  <si>
    <t>Biotechnology is viewed as an industry that combines scientific innovation, entrepreneurial management and experienced investment to drive innovation, primarily in biomedicine. This paper examines the third of these assumed preconditions. We find that the majority of investors in biotechnology companies over the last decade by number or by value have not been experienced, and that the majority of investors in biotechnology companies have invested in less than three such companies in the decade, suggesting that they have very limited experience of biotechnology. 13% of investment syndicates contain no investors who have made more than three biotechnology investments. Investor inexperience is disproportionately high in Seed and Series A rounds, but has little correlation with amount invested. Investor inexperience is found in all categories of investors and all territories, although US investors tend to have greater experience than those outside North America. The banking crisis of 2008-11 has not materially changed this. We suggest that the conventional image of biotechnology investment as the careful selection and nurturing of young companies by experienced investors is incomplete. This has implications for candidate investor selection by entrepreneurs, and for government support of biotechnology by supporting investors or investment mechanisms.</t>
  </si>
  <si>
    <r>
      <rPr>
        <u/>
        <sz val="10"/>
        <color indexed="8"/>
        <rFont val="Helvetica Neue"/>
        <family val="2"/>
      </rPr>
      <t>https://www.scopus.com/inward/record.uri?eid=2-s2.0-84984815299&amp;doi=10.5912%2fjcb742&amp;partnerID=40&amp;md5=86899e1d89c35fffe6af614c5a921477</t>
    </r>
  </si>
  <si>
    <t>Journal of Commercial Biotechnology</t>
  </si>
  <si>
    <t>55365881300; 57190965669; 57190968507; 56024304500</t>
  </si>
  <si>
    <t>Bains, William (55365881300); Rabbie, Daniel (57190965669); Yao, Weiyi (57190968507); Guzman, David Ricardo Munoz (56024304500)</t>
  </si>
  <si>
    <t>Bains W.; Rabbie D.; Yao W.; Guzman D.R.M.</t>
  </si>
  <si>
    <t>2-s2.0-84890666243</t>
  </si>
  <si>
    <t>financial analyst; initial public offerings; long-run performance</t>
  </si>
  <si>
    <t>This paper examines the long-run performance of French initial public offerings (IPOs) carried out between 1991 and 2005. Using various methodologies, we found that IPOs in our sample performed poorly relative to the comparison portfolios over the 1991-2005 horizon in contrast to that reported by prior studies of the French market. This abnormal long-run performance is more severe for orphan IPOs (those without financial analysts' recommendations) than for non-orphan IPOs the first year following the offerings (a statistically significant difference). In contrast to the widely held belief, this evidence suggests that analyst coverage is indeed not important to the issuing firm. Investors pay more attention to non-orphan IPOs when they are not book built, venture capital backed, underwritten by a large syndicate and less underpriced. Over the 1991-2005 period, an analyst's affiliation does not appear to matter. This result is inconsistent with the conflict of interest hypothesis. During the first year of issuance, analysts' recommendations are associated with the success of a newly public firm. However, once we extend the horizon to 3 or 5 years after the issuance, we can find that analysts' recommendations are not significantly related to the long-run performance of IPOs. © 2013 © 2013 Taylor &amp; Francis.</t>
  </si>
  <si>
    <r>
      <rPr>
        <u/>
        <sz val="10"/>
        <color indexed="8"/>
        <rFont val="Helvetica Neue"/>
        <family val="2"/>
      </rPr>
      <t>https://www.scopus.com/inward/record.uri?eid=2-s2.0-84890666243&amp;doi=10.1080%2f1351847X.2012.689773&amp;partnerID=40&amp;md5=1d4fb1786e12920826ffdd94576b29b6</t>
    </r>
  </si>
  <si>
    <t>55970288300; 26641379700</t>
  </si>
  <si>
    <t>Boissin, Romain (55970288300); Sentis, Patrick (26641379700)</t>
  </si>
  <si>
    <t>Boissin R.; Sentis P.</t>
  </si>
  <si>
    <t>2-s2.0-84963627601</t>
  </si>
  <si>
    <t>We discuss the commitment mechanisms that underpin social orderings. We categorize commitments in relationships along a hierarchy that runs from the most extralegal to the most legally intensive devices. Commitment devices are chosen in light of their social, legal, and technological contexts. Changes to these contexts, therefore, change the social order and, in extremis, can cause significant social dislocation. We use a new dataset of underwriting syndicates between 1933 and 2008 to argue that financial market have experienced such a dislocation. We discuss the policy implications of this dislocation with specific reference to cases in securitization and Merger and Acquisition markets. © The Author 2015.</t>
  </si>
  <si>
    <r>
      <rPr>
        <u/>
        <sz val="10"/>
        <color indexed="8"/>
        <rFont val="Helvetica Neue"/>
        <family val="2"/>
      </rPr>
      <t>https://www.scopus.com/inward/record.uri?eid=2-s2.0-84963627601&amp;doi=10.1093%2fjla%2flav007&amp;partnerID=40&amp;md5=ed06bf6998aeb14ec4fbdf1de8f1a337</t>
    </r>
  </si>
  <si>
    <t>Journal of Legal Analysis</t>
  </si>
  <si>
    <t>7402256950; 7102391897</t>
  </si>
  <si>
    <t>Morrison, Alan D. (7402256950); Wilhelm, William J. (7102391897)</t>
  </si>
  <si>
    <t>Morrison A.D.; Wilhelm W.J., Jr.</t>
  </si>
  <si>
    <t>2-s2.0-84926659151</t>
  </si>
  <si>
    <t>Cambodia; China; Laos; Mekong River; Myanmar; Thailand; Viet Nam; cooperative sector; empirical analysis; energy planning; hydroelectric power; investment; profitability; regional planning; renewable resource; rental sector</t>
  </si>
  <si>
    <t>Benefit sharing; Energy; Livelihoods; Mekong; Regional cooperation</t>
  </si>
  <si>
    <t>I explore the potential for sharing the financial benefits of hydropower development in the Greater Mekong Subregion, which includes Cambodia, Lao PDR (Laos), Myanmar, Thailand, Vietnam, and a small portion of China. In particular, I describe the possibility of implementing a region-wide fee on the economic rents made possible by generating and selling electricity. Such a fee would establish a sizeable annual fund that could support investments in infrastructure and facilities that would enhance economic development and improve livelihoods, particularly in the poorer countries in the region. The fund could be managed by an oversight board or an advisory panel comprised of representatives from participating countries. I present an empirical, although hypothetical, example of a benefit sharing program that might be implemented in Cambodia, Laos, Thailand, and Vietnam, and I describe alternative methods of allocating or investing the revenue collected. The discussion is largely conceptual, as many challenges would arise in actually implementing a transborder rent sharing program. My goal is to describe the potential benefits such a program might generate in the Greater Mekong Subregion, rather than recommending the specific form such a program might take. © 2014.</t>
  </si>
  <si>
    <r>
      <rPr>
        <u/>
        <sz val="10"/>
        <color indexed="8"/>
        <rFont val="Helvetica Neue"/>
        <family val="2"/>
      </rPr>
      <t>https://www.scopus.com/inward/record.uri?eid=2-s2.0-84926659151&amp;doi=10.1016%2fj.wrr.2014.10.002&amp;partnerID=40&amp;md5=2a3af9cc0e889ea8f519b8dffe18376b</t>
    </r>
  </si>
  <si>
    <t>Water Resources and Rural Development</t>
  </si>
  <si>
    <t>Wichelns, Dennis (7004378687)</t>
  </si>
  <si>
    <t>Wichelns D.</t>
  </si>
  <si>
    <t>2-s2.0-85027940014</t>
  </si>
  <si>
    <t>BIS international banking statistics; Cross-border banking; Dealogic Loan Analytics; Global financial crisis; Syndicated loans</t>
  </si>
  <si>
    <t>We examine the composition and drivers of cross-border bank lending between 1995 and 2012, distinguishing between syndicated and non-syndicated loans. We show that on-balance sheet syndicated loan exposures, which account for almost one third of total cross-border loan exposures, increased during the global financial crisis due to large drawdowns on credit lines extended before the crisis. Our empirical analysis of the drivers of cross-border loan exposures in a large bilateral dataset leads to three main results. First, banks with lower levels of capital favor syndicated over other kinds of cross-border loans. Second, borrower country characteristics such as level of development, economic size, and capital account openness, are less important in driving syndicated than non-syndicated loan activity, suggesting a diversification motive for syndication. Third, information asymmetries between lender and borrower countries became more binding for both types of cross-border lending activity during the recent crisis. © 2014 International Monetary Fund.</t>
  </si>
  <si>
    <r>
      <rPr>
        <u/>
        <sz val="10"/>
        <color indexed="8"/>
        <rFont val="Helvetica Neue"/>
        <family val="2"/>
      </rPr>
      <t>https://www.scopus.com/inward/record.uri?eid=2-s2.0-85027940014&amp;doi=10.1016%2fj.jimonfin.2014.11.013&amp;partnerID=40&amp;md5=a382db7443c02696bf811161217e6e9b</t>
    </r>
  </si>
  <si>
    <t>Journal of International Money and Finance</t>
  </si>
  <si>
    <t>16303321600; 23097817700; 15822490900</t>
  </si>
  <si>
    <t>Cerutti, Eugenio (16303321600); Hale, Galina (23097817700); Minoiu, Camelia (15822490900)</t>
  </si>
  <si>
    <t>Cerutti E.; Hale G.; Minoiu C.</t>
  </si>
  <si>
    <t>2-s2.0-84906946326</t>
  </si>
  <si>
    <t>Public policy; Sales; Velocity control; Entrepreneurial firms; Firm growth; High-tech entrepreneurship; Institutional differences; Nonlinear effect; Sales growth; Syndication; Venture Capital; Investments</t>
  </si>
  <si>
    <t>Firm growth; Governmental venture capital; High-tech entrepreneurship; Public policy; Syndication</t>
  </si>
  <si>
    <t>Using a new European Union-sponsored firm-level longitudinal dataset, we assess the impact of government-managed (GVC) and independent venture capital (IVC) funds on the sales and employee growth of European high-tech entrepreneurial firms. Our results show that the main statistically robust and economically relevant positive effect is exerted by IVC investors on firm sales growth. Conversely, the impact of GVC alone appears to be negligible. We also find a positive and statistically significant impact of syndicated investments by both types of investors on firm sales growth, but only when led by IVC investors. Our results remain stable after controlling for endogeneity, survivorship bias, reverse causality, anticipation effects, legal and institutional differences across countries and over time and are stable with respect to potential non-linear effects of age and size of entrepreneurial firms. Overall, our analysis casts doubt on the ability of governments to support high-tech entrepreneurial firms through a direct and active involvement in VC markets. © 2014 Elsevier B.V.</t>
  </si>
  <si>
    <r>
      <rPr>
        <u/>
        <sz val="10"/>
        <color indexed="8"/>
        <rFont val="Helvetica Neue"/>
        <family val="2"/>
      </rPr>
      <t>https://www.scopus.com/inward/record.uri?eid=2-s2.0-84906946326&amp;doi=10.1016%2fj.respol.2014.04.002&amp;partnerID=40&amp;md5=5894a14c49709776c93c2a1d48fd4589</t>
    </r>
  </si>
  <si>
    <t>6602373428; 37124580300</t>
  </si>
  <si>
    <t>Grilli, Luca (6602373428); Murtinu, Samuele (37124580300)</t>
  </si>
  <si>
    <t>Grilli L.; Murtinu S.</t>
  </si>
  <si>
    <t>2-s2.0-84944042344</t>
  </si>
  <si>
    <t>Asymmetric information; Borrower's equity value; Crisis; Event study; Syndicated loans</t>
  </si>
  <si>
    <t>The impact of U.S. bank loan announcements on the stock prices of the corporate borrowers has been decreasing during the two last decades with estimated two-day cumulative abnormal returns slipping from almost 200 basis points in the beginning of the 1980s to close to zero by the turn of the Century. We estimate excess returns before and after the onset of the most recent financial crisis. We find that while prior to August 2007 returns were indeed close to zero, afterwards returns jump back up to around 200 basis points. We surmise that in a booming credit market the certification of corporate borrowers by banks started to play a lesser role, while during the crisis the banks' role was revitalized. Consistent with this interpretation we find that after August 2007 excess returns increase especially for loans with a longer maturity, and for smaller, levered, less profitable or lowly rated firms. © 2015 Elsevier B.V.</t>
  </si>
  <si>
    <r>
      <rPr>
        <u/>
        <sz val="10"/>
        <color indexed="8"/>
        <rFont val="Helvetica Neue"/>
        <family val="2"/>
      </rPr>
      <t>https://www.scopus.com/inward/record.uri?eid=2-s2.0-84944042344&amp;doi=10.1016%2fj.jfs.2015.09.006&amp;partnerID=40&amp;md5=63cf5ac0349d297b6402ad78f99751df</t>
    </r>
  </si>
  <si>
    <t>56900173300; 6602596464</t>
  </si>
  <si>
    <t>Li, Chunshuo (56900173300); Ongena, Steven (6602596464)</t>
  </si>
  <si>
    <t>Li C.; Ongena S.</t>
  </si>
  <si>
    <t>2-s2.0-84904561114</t>
  </si>
  <si>
    <t>Banking relationship; Financial crisis; Loans; Syndication</t>
  </si>
  <si>
    <t>The research shows that banking relationships are important to lending. However, few studies focus on the banking relationships in syndicated loans, although these loans have became a major source of financing. The last financial crisis clearly shows the impacts of credit rationing and tightening credit conditions, even in the syndicated loans market. We investigate whether banking relationships help firms to benefit from better terms for syndicated loans in a chaotic financial environment. Using a sample of syndicated loans arranged from 2003 to 2008 in North America and Europe, we find that firms with a previously developed relationship with a lead bank obtained a lower spread and a longer maturity during the financial crisis but did not benefit from larger loan facilities. © 2013 Springer Science+Business Media New York.</t>
  </si>
  <si>
    <r>
      <rPr>
        <u/>
        <sz val="10"/>
        <color indexed="8"/>
        <rFont val="Helvetica Neue"/>
        <family val="2"/>
      </rPr>
      <t>https://www.scopus.com/inward/record.uri?eid=2-s2.0-84904561114&amp;doi=10.1007%2fs10693-013-0172-4&amp;partnerID=40&amp;md5=fbce71411db1345ce5230ab2203da592</t>
    </r>
  </si>
  <si>
    <t>57200605251; 55779631900; 55359897400</t>
  </si>
  <si>
    <t>Alexandre, Hervé (57200605251); Bouaiss, Karima (55779631900); Refait-Alexandre, Catherine (55359897400)</t>
  </si>
  <si>
    <t>Alexandre H.; Bouaiss K.; Refait-Alexandre C.</t>
  </si>
  <si>
    <t>2-s2.0-84904385710</t>
  </si>
  <si>
    <t>Financial network analysis; Network structure; Scale-free; Small-world; Syndicated loan market</t>
  </si>
  <si>
    <t>This paper provides a descriptive analysis of the international network of syndicated loan lenders through an examination of its topology and structure using network theory measures. The author studies both the undirected and directed graphs, weighted and unweighted connections, as well as different sub-networks based on lender type and geographical regions. Results show that the networks and sub-networks generally display an "unholy trinity" of structural properties that can be related to network robustness and stability. Specifically, lender networks have high complexity and connectivity, have a small-world structure characterized by proximity and clustering and also display scale-free characteristics with preferential attachment. © 2014 Elsevier Inc.</t>
  </si>
  <si>
    <r>
      <rPr>
        <u/>
        <sz val="10"/>
        <color indexed="8"/>
        <rFont val="Helvetica Neue"/>
        <family val="2"/>
      </rPr>
      <t>https://www.scopus.com/inward/record.uri?eid=2-s2.0-84904385710&amp;doi=10.1016%2fj.gfj.2014.06.006&amp;partnerID=40&amp;md5=698324a5b56bac7a215738082f75bcae</t>
    </r>
  </si>
  <si>
    <t>Champagne, Claudia (35101552400)</t>
  </si>
  <si>
    <t>Champagne C.</t>
  </si>
  <si>
    <t>2-s2.0-84946478983</t>
  </si>
  <si>
    <t>Investments; Business model innovation; Global sustainability; Scaling; SMEs; Social and environmental; Sustainable business; Sustainable entrepreneurship; Venture capital investments; Sustainable development</t>
  </si>
  <si>
    <t>Impact investment; Scaling; SMEs; Sustainable business model; Sustainable entrepreneurship; Sustainable innovation</t>
  </si>
  <si>
    <t>To address global sustainability challenges, major investments are required in sustainable businesses that deliver triple bottom line results. Although interest in sustainable businesses is on the rise, these businesses are not yet widespread. Venture capital investment has a key role to play in the development of sustainable start-ups. The research area of 'sustainable' venture capital is still emerging. More research is required to understand how venture capital can support the development of sustainable businesses. This paper provides insight into how venture capitalists can contribute to sustainable business success, by investigating their role, motivations, investment theses, and barriers and enablers to success of sustainable ventures. The following question is investigated: How can sustainable venture capitalists contribute to the success of sustainable start-ups? Interviews were conducted with an expert sample of leading sustainable venture capitalists and other key stakeholders in sustainable entrepreneurship. It was found that next to financial support, venture capitalists provide triple bottom line business advice and network support. Key success factors include business model innovation, collaborations and a strong business case, whereas failure factors include a lack of suitable investors, a strong incumbent industry and a short-term investor mind-set. Sustainable start-ups should focus on triple bottom line business model innovation, find opportunity in new technology and funding platforms and develop multiple business cases to create success beyond the 'green customer base'. Sustainable venture capitalists can help prove the success of sustainable business formats, mitigate financial risk through co-investments and exercise patience by balancing financial with social and environmental returns. © 2015 The Author. Published by Elsevier Ltd.</t>
  </si>
  <si>
    <r>
      <rPr>
        <u/>
        <sz val="10"/>
        <color indexed="8"/>
        <rFont val="Helvetica Neue"/>
        <family val="2"/>
      </rPr>
      <t>https://www.scopus.com/inward/record.uri?eid=2-s2.0-84946478983&amp;doi=10.1016%2fj.jclepro.2015.05.079&amp;partnerID=40&amp;md5=86c26ecb9d7c3dcded37dccdc6536182</t>
    </r>
  </si>
  <si>
    <t>Journal of Cleaner Production</t>
  </si>
  <si>
    <t>Bocken, N.M.P. (24328581100)</t>
  </si>
  <si>
    <t>Bocken N.M.P.</t>
  </si>
  <si>
    <t>2-s2.0-84920921038</t>
  </si>
  <si>
    <t>High technology industries; Initial public offering; Inter-organizational networks; Multiple networks; Network mechanism</t>
  </si>
  <si>
    <t>This paper develops a new approach to the study of network effects in organizations and markets by proposing that structural influences on social and economic action result from contingent blends of well-understood social mechanisms. We emphasize the interplay of three different network processes: resource and information transfer, status signaling and certification, and social influence. Different mixes of these mechanisms characterize disparate networks because the obligations imposed by ties and the capacities of partners result in situations where mechanisms amplify or diminish one another. We test hypotheses about mechanism interactions using four years (1997-2000) of data on high-technology IPOs that situate organizational decisions about whether to withdraw an offering in two distinct networks. We find that network mechanisms exert multiple moderating effects on one another and that those effects vary systematically across venture capital syndicate and director interlock networks. These findings help to explain why different networks exert disparate effects, why the effects of some structures change as their larger contexts shift, and why even very successful organizations can sometimes find themselves hamstrung by their connections. © 2014 Elsevier B.V.</t>
  </si>
  <si>
    <r>
      <rPr>
        <u/>
        <sz val="10"/>
        <color indexed="8"/>
        <rFont val="Helvetica Neue"/>
        <family val="2"/>
      </rPr>
      <t>https://www.scopus.com/inward/record.uri?eid=2-s2.0-84920921038&amp;doi=10.1016%2fj.socnet.2014.11.004&amp;partnerID=40&amp;md5=c05d0bca4af2cace4db8e76161d9b0ff</t>
    </r>
  </si>
  <si>
    <t>6602306116; 56128369900; 54999615300</t>
  </si>
  <si>
    <t>Owen-Smith, Jason (6602306116); Cotton-Nessler, Natalie C. (56128369900); Buhr, Helena (54999615300)</t>
  </si>
  <si>
    <t>Owen-Smith J.; Cotton-Nessler N.C.; Buhr H.</t>
  </si>
  <si>
    <t>2-s2.0-84960462913</t>
  </si>
  <si>
    <t>Accounting quality; Bank loan syndicate; Emerging market</t>
  </si>
  <si>
    <t>Purpose - This paper aims to investigate how borrowers' accounting quality influences bank loan syndicates across 11 emerging markets. Furthermore, an investigation of whether the relationship between accounting quality and the bank loan syndicate structure is influenced by borrowers' governance standards is conducted. Design/methodology/approach - To empirically test the research question, a sample including 11 emerging countries is constructed. Following Chen et al. (2011), an accounting quality measure is constructed by aggregating the three commonly used indicators developed by Kothari et al. (2005), McNichols and Stubben (2008) and Dechow and Dichev (2002).Aunivariate analysis and a multivariate analysis are conducted to investigate the relationship between accounting quality and bank loan syndicate structure after controlling for firm characteristics and other variables. Findings - The results of this research show that lead lenders need to retain more ownership and organize a more concentrated loan syndicate when borrowers have poor accounting quality because they must show their commitment to monitoring borrowers. In addition, lead lenders have fewer foreign lenders involved in a loan syndicate and these foreign lenders retain less loan ownership if borrowers' accounting quality is poor because lead banks prefer local lenders who are more familiar with borrowers. Finally, the effects of accounting quality on bank loan syndicates are more significant for borrowers with superior governance because the credibility of accounting numbers generated by a well-governed borrower is better. Originality/value - The existing studies (Ball et al., 2008; Lee and Mullineaux, 2004; Sufi, 2007) have shown how information asymmetry and accounting quality affect loan syndicates in developed countries. This strand of literature is extended by the presentation of significant effects of accounting quality on financing arrangements, even in emerging economies with weak governance standards. This stream of literature is also extended by finding the interaction effects between accounting quality and governance standards on bank loan syndicates, a relationship which has not been examined by the existing literature (Ball et al., 2008). © Emerald Group Publishing Limited.</t>
  </si>
  <si>
    <r>
      <rPr>
        <u/>
        <sz val="10"/>
        <color indexed="8"/>
        <rFont val="Helvetica Neue"/>
        <family val="2"/>
      </rPr>
      <t>https://www.scopus.com/inward/record.uri?eid=2-s2.0-84960462913&amp;doi=10.1108%2fIJAIM-09-2014-0061&amp;partnerID=40&amp;md5=09da866fc906bca53daed6d4ac5db0fa</t>
    </r>
  </si>
  <si>
    <t>International Journal of Accounting and Information Management</t>
  </si>
  <si>
    <t>Song, Liang (37039974700)</t>
  </si>
  <si>
    <t>Song L.</t>
  </si>
  <si>
    <t>2-s2.0-84946115339</t>
  </si>
  <si>
    <t>Education; Finance; Financial markets; Investments; Technology transfer; Academic spin-offs; Data set; Funding gap; University technology transfer; University-oriented seed funds; Engineering education</t>
  </si>
  <si>
    <t>Academic spin-offs; Funding gap; University technology transfer; University-oriented seed funds; VC investments</t>
  </si>
  <si>
    <t>This work investigates the role of university and PRO-oriented seed funds (USFs)—VC funds with an explicit mission to make investments in academic spin-offs and support technology transfer—as instruments for addressing funding gaps and facilitating the commercialization of academic technologies. We first offer an overview of USFs in Europe, highlighting their heterogeneity and principal characteristics. Second, we exploit a unique data set of 1,497 start-ups (including 733 USF-backed start-ups and another 764 start-ups backed by other VC funds) to analyze how USF-backed companies perform in terms of exit rates, staging, and syndication levels when compared with non-USF-backed companies. Empirical evidence suggests that USF-backed companies perform better in staging and syndication but worse in exit rates. Moreover, our analyses show that, within the group of USF-backed companies, the ones that can attract more follow-on funding and investors are those financed by USFs that are internally managed by a universities/PROs and are linked to universities with high scientific rankings. © 2014, Springer Science+Business Media New York.</t>
  </si>
  <si>
    <r>
      <rPr>
        <u/>
        <sz val="10"/>
        <color indexed="8"/>
        <rFont val="Helvetica Neue"/>
        <family val="2"/>
      </rPr>
      <t>https://www.scopus.com/inward/record.uri?eid=2-s2.0-84946115339&amp;doi=10.1007%2fs10961-014-9385-4&amp;partnerID=40&amp;md5=3856ff86ce21941b2b9e8ff3217ffe02</t>
    </r>
  </si>
  <si>
    <t>Journal of Technology Transfer</t>
  </si>
  <si>
    <t>6701689903; 55857427900; 37073614200</t>
  </si>
  <si>
    <t>Munari, Federico (6701689903); Pasquini, Martina (55857427900); Toschi, Laura (37073614200)</t>
  </si>
  <si>
    <t>Munari F.; Pasquini M.; Toschi L.</t>
  </si>
  <si>
    <t>2-s2.0-84912090140</t>
  </si>
  <si>
    <t>F21; G24; Geographical and institutional distance; Internationalization; Moderating effect; Syndication rationale; Venture capital</t>
  </si>
  <si>
    <t>Venture capitalists (VCs) face additional risks and costs when they invest in firms located in geographically remote countries or in countries whose institutions differ substantially from those in their home countries. Our study considers foreign VCs. ' prospect of overcoming these investment obstacles as a rationale for syndicating with local VCs from the investment countries. Through such syndication, foreign VCs may obtain easier access to investment opportunities, improve the risk allocation and face lower information costs. Using a novel dataset of worldwide deals, we draw a diametrically opposed picture for the two kinds of distance: our results lend support to the conjecture that the obstacles of great institutional distance cannot be overcome with the help of a local VC, whereas those of great geographical distance can. © 2014 Elsevier Inc.</t>
  </si>
  <si>
    <r>
      <rPr>
        <u/>
        <sz val="10"/>
        <color indexed="8"/>
        <rFont val="Helvetica Neue"/>
        <family val="2"/>
      </rPr>
      <t>https://www.scopus.com/inward/record.uri?eid=2-s2.0-84912090140&amp;doi=10.1016%2fj.intman.2014.09.001&amp;partnerID=40&amp;md5=7488ee9ebd963a95ddfba56ba568d979</t>
    </r>
  </si>
  <si>
    <t>Journal of International Management</t>
  </si>
  <si>
    <t>2-s2.0-84941972207</t>
  </si>
  <si>
    <t>government equity schemes; potential high growth SMEs; Venture Capital</t>
  </si>
  <si>
    <t>This paper examines UK public policy addressing the seed and early stage equity finance gap since the global financial crisis (GFC). Drawing on lessons learned from recent studies of UK and international government equity schemes, two contemporary models of government-backed equity finance are examined. The focus is on the Enterprise Capital Funds (ECFs) and the Angel Co-Investment Fund (ACF), the UK government’s main schemes operating in the sub-£2m equity finance gap to address the capital requirements for developing the UK’s young, potential high growth businesses. The paper highlights the shortcomings of traditional interim fund performance analysis and presents current demand and supply side evidence that establishes that these schemes are making attributable impacts on their portfolio businesses and the wider UK economy. It also demonstrates that they are playing important roles in the establishment of a new post-GFC UK finance escalator. However, whilst these schemes were found to be currently complementary and effective, their future roles within the UK’s evolving post-GFC seed and early stage equity markets are also considered. © 2015 Taylor &amp; Francis.</t>
  </si>
  <si>
    <r>
      <rPr>
        <u/>
        <sz val="10"/>
        <color indexed="8"/>
        <rFont val="Helvetica Neue"/>
        <family val="2"/>
      </rPr>
      <t>https://www.scopus.com/inward/record.uri?eid=2-s2.0-84941972207&amp;doi=10.1080%2f13691066.2015.1021025&amp;partnerID=40&amp;md5=294717dec478ec5ad196ee29b17b9352</t>
    </r>
  </si>
  <si>
    <t>7004105024; 7202125769</t>
  </si>
  <si>
    <t>Baldock, Robert (7004105024); Mason, Colin (7202125769)</t>
  </si>
  <si>
    <t>Baldock R.; Mason C.</t>
  </si>
  <si>
    <t>2-s2.0-84937977045</t>
  </si>
  <si>
    <t>Automotive industry; Competition; Design; Factor analysis; Conceptual frameworks; Confirmatory factor analysis; Consumer preferences; Innovative design; Integral components; Long-term relationships; Structural equation modeling; Sustainable competitive advantages; Product design</t>
  </si>
  <si>
    <t>Product design is an integral component of a brand and an important driver of brand equity. For the brand, product design is an important tool for driving differentiation, creating value for both the consumer and the firm, driving consumer preferences, and creating a sustainable competitive advantage. At the firm level, the importance of investing in design has been substantiated by studies that suggest firms capable of creating innovative design and providing superior consumer value perform better in the marketplace. Thus, product design clearly presents an important area of research for those studying and managing brands. In this context, the goal of this research is to explain the brand-level affective outcomes that product-level design features can create. This paper develops a conceptual framework and hypotheses that theoretically connect design-based values, at the product level, to affective brand-level relational outcomes with the brand. The drivers of product affection include social value, altruistic value, functional value, emotional value, and economic value. Analogous to "firm affection," the paper postulates a brand affection construct that is defined as the passion and pride that a consumer feels about owning a brand. Using syndicated product-level data from the automotive industry collected from a national sample of consumers, 712 useable consumer/product observations of 30 small vehicles are employed in the analysis. A confirmatory factor analysis and structural equation model are developed to test the conceptual model. This research finds that the social value and emotional value that a design provides to consumers have a greater effect on brand affection than purely transactional values, such as functional value or economic value. This research contributes to the literature by providing evidence that product design-related values are multifaceted and can contribute to relational outcomes, such as brand affection. It contributes to practice by highlighting the means by which design can be used as a strategic tool to create a sustainable long-lasting relationship with the consumer, and provides managers with a framework to assess the impact of design-based values on long-term relationship-based outcomes. The results provide new insights about how consumers' perceptions of the value of product design at the product level can help create enduring relationships with brands. © 2014 Product Development &amp; Management Association.</t>
  </si>
  <si>
    <r>
      <rPr>
        <u/>
        <sz val="10"/>
        <color indexed="8"/>
        <rFont val="Helvetica Neue"/>
        <family val="2"/>
      </rPr>
      <t>https://www.scopus.com/inward/record.uri?eid=2-s2.0-84937977045&amp;doi=10.1111%2fjpim.12245&amp;partnerID=40&amp;md5=728c94773ee215198086417652bcc181</t>
    </r>
  </si>
  <si>
    <t>Journal of Product Innovation Management</t>
  </si>
  <si>
    <t>24503346300; 7202641829; 6506730185</t>
  </si>
  <si>
    <t>Kumar, Minu (24503346300); Townsend, Janell D. (7202641829); Vorhies, Douglas W. (6506730185)</t>
  </si>
  <si>
    <t>Kumar M.; Townsend J.D.; Vorhies D.W.</t>
  </si>
  <si>
    <t>2-s2.0-84897453487</t>
  </si>
  <si>
    <t>Evaluation frequency; Experience; Governance; Investment evaluation; Monitoring; Venture capital</t>
  </si>
  <si>
    <t>In this paper we analyze the relation between an investor's experience and the intensity of monitoring activities. Specifically, we consider venture capitalist firms and their choices of time intervals between financing rounds. We hypothesize that more industry investment experience leads to longer time intervals between financing rounds and hence, lower monitoring intensity. Using a unique data set of venture capital firms from Germany during the period from 1995 to 2005 we find evidence for our hypothesis that in a given time frame more experienced investors evaluate and monitor their investments less often than less experienced investors. In addition, VC investors pool their experience and share the risk involved in investing by forming syndicates which reduces the incentives to monitor subsequently. On the basis of our results we argue that the optimal frequency of performance evaluations should take into account the experience of the evaluator. © 2012 Springer Science+Business Media New York.</t>
  </si>
  <si>
    <r>
      <rPr>
        <u/>
        <sz val="10"/>
        <color indexed="8"/>
        <rFont val="Helvetica Neue"/>
        <family val="2"/>
      </rPr>
      <t>https://www.scopus.com/inward/record.uri?eid=2-s2.0-84897453487&amp;doi=10.1007%2fs10997-012-9231-8&amp;partnerID=40&amp;md5=3efc28a2425c071eaf6b80adf22259d3</t>
    </r>
  </si>
  <si>
    <t>Journal of Management and Governance</t>
  </si>
  <si>
    <t>25947522200; 16304077100</t>
  </si>
  <si>
    <t>Hopp, Christian (25947522200); Lukas, Christian (16304077100)</t>
  </si>
  <si>
    <t>Hopp C.; Lukas C.</t>
  </si>
  <si>
    <t>2-s2.0-85027955577</t>
  </si>
  <si>
    <t>Agency conflicts in fund management; Leveraged buyouts; Limited investment horizon; Private equity; Secondary buyouts</t>
  </si>
  <si>
    <t>The fastest growing segment of private equity (PE) deals is secondary buyouts (SBOs)-sales from one PE fund to another. Using a comprehensive sample of leveraged buyouts, we investigate whether SBOs are value-maximizing, or reflect opportunistic behavior. To proxy for adverse incentives, we develop buy and sell pressure indexes based on how close PE funds are to the end of their investment period or lifetime, their unused capital, reputation, deal activity, and fundraising frequency. We report that funds under pressure engage more in SBOs. Pressured buyers pay higher multiples, use less leverage, and syndicate less suggesting that their motive is to spend equity. Pressured sellers exit at lower multiples and have shorter holding periods. When pressured counterparties meet, deal multiples depend on differential bargaining power. Moreover, funds that invested under pressure underperform. © 2014 Elsevier B.V.</t>
  </si>
  <si>
    <r>
      <rPr>
        <u/>
        <sz val="10"/>
        <color indexed="8"/>
        <rFont val="Helvetica Neue"/>
        <family val="2"/>
      </rPr>
      <t>https://www.scopus.com/inward/record.uri?eid=2-s2.0-85027955577&amp;doi=10.1016%2fj.jfineco.2014.08.002&amp;partnerID=40&amp;md5=3d2587823363721db433f9c703b26739</t>
    </r>
  </si>
  <si>
    <t>35791495100; 6507108910; 8247919900; 6603217971</t>
  </si>
  <si>
    <t>Arcot, Sridhar (35791495100); Fluck, Zsuzsanna (6507108910); Gaspar, José-Miguel (8247919900); Hege, Ulrich (6603217971)</t>
  </si>
  <si>
    <t>Arcot S.; Fluck Z.; Gaspar J.-M.; Hege U.</t>
  </si>
  <si>
    <t>2-s2.0-84955467767</t>
  </si>
  <si>
    <t>cross-border investments; cultural distance; exploration/exploitation; syndicates; venture capital; venture capital exits</t>
  </si>
  <si>
    <t>We examine cross-border syndication in investments led by foreign venture capitalists (VCs) focusing on the potential correlation between cultural differences and the formation of VC syndicates. Contrary to the risk-sharing motive, we find that a greater cultural disparity between the countries of investors and their companies is actually associated with smaller VC syndicates. This is driven largely by lesser local investor representation in foreign VC-led syndicates. However, certain cultural disparity-related syndication strategies, such as the involvement of locally experienced foreign VCs or syndicate members from culturally similar countries, are associated with greater presence of local VCs who provide valuable monitoring services. We further show that these culture-linked syndication approaches are significantly correlated with VC financing and monitoring strategies in cross-border investments and their eventual success. © 2016 Academy of International Business.</t>
  </si>
  <si>
    <r>
      <rPr>
        <u/>
        <sz val="10"/>
        <color indexed="8"/>
        <rFont val="Helvetica Neue"/>
        <family val="2"/>
      </rPr>
      <t>https://www.scopus.com/inward/record.uri?eid=2-s2.0-84955467767&amp;doi=10.1057%2fjibs.2015.32&amp;partnerID=40&amp;md5=f1e33362067500e863fd225d39783e49</t>
    </r>
  </si>
  <si>
    <t>19638760400; 25422499700</t>
  </si>
  <si>
    <t>Dai, Na (19638760400); Nahata, Rajarishi (25422499700)</t>
  </si>
  <si>
    <t>Dai N.; Nahata R.</t>
  </si>
  <si>
    <t>2-s2.0-84912028011</t>
  </si>
  <si>
    <t>networking; regulatory framework; television</t>
  </si>
  <si>
    <t>This article traces the efforts by the U.S. Federal Communications Commission to promote the entry of new networks, starting from its regulation of radio networks under the Chain Broadcasting Rules, through its regulation of broadcast television networks under its Financial Interest and Syndication Rules and its Prime Time Access Rule, and finally to its regulation of cable television networks under its Channel Occupancy and Leased Access Rules and its National Ownership Cap. The article’s principal conclusion is that these efforts by the FCC were largely ineffectual and that only the removal of regulatory barriers to new network entry could, and indeed did, achieve the Commission’s goal. © 2014, Springer Science+Business Media New York.</t>
  </si>
  <si>
    <r>
      <rPr>
        <u/>
        <sz val="10"/>
        <color indexed="8"/>
        <rFont val="Helvetica Neue"/>
        <family val="2"/>
      </rPr>
      <t>https://www.scopus.com/inward/record.uri?eid=2-s2.0-84912028011&amp;doi=10.1007%2fs11151-014-9424-1&amp;partnerID=40&amp;md5=bc0c2dc60ab8ec987eb0bd47e20de6a1</t>
    </r>
  </si>
  <si>
    <t>Review of Industrial Organization</t>
  </si>
  <si>
    <t>Besen, Stanley M. (24362361700)</t>
  </si>
  <si>
    <t>Besen S.M.</t>
  </si>
  <si>
    <t>2-s2.0-84898053547</t>
  </si>
  <si>
    <t>This paper analyzes the factors impacting partnering decisions in venture capital syndicates using a unique data set of 2,373 venture capitalist (VC) transactions in Germany. We employ a signaling perspective to partner-selection strategies within VC syndicates. By including time-varying information about industry experience and cooperation patterns, we explicitly take into account not only the changing social context for partner selection, but also the dynamic nature of signals sent and received. Our analysis documents that the informativeness of investment experience as a signal depends on the existence and frequency of previous joint deals with the lead VC. Experience becomes a much stronger signal if previous invitations to syndicates are bilateral rather than unilateral. The willingness to invite others to deals signals the ability to reciprocate through one's own deal flow. Moreover, we show how the value of signals erodes over time, that is, information from the previous year carries more informational value than signals from more distant years. In sum, the data reveal that different signals carry weight for lead VCs, and that the frequency of signals sent and the stage of development of the portfolio firm positively moderate the value and relevance of signaling behavior. While early stage investments are mainly characterized by need to diversify and to spread risks, value-added advice is necessary in later rounds, and hence, the strength of the signals sent and received gain in relevance and in value. © 2013 Baylor University.</t>
  </si>
  <si>
    <r>
      <rPr>
        <u/>
        <sz val="10"/>
        <color indexed="8"/>
        <rFont val="Helvetica Neue"/>
        <family val="2"/>
      </rPr>
      <t>https://www.scopus.com/inward/record.uri?eid=2-s2.0-84898053547&amp;doi=10.1111%2fetap.12023&amp;partnerID=40&amp;md5=4a73008d76715ff08e7857b02938f5cf</t>
    </r>
  </si>
  <si>
    <t>2-s2.0-84929028064</t>
  </si>
  <si>
    <t>IPO exit; legal system; M&amp;A exit; market liquidity; syndicates; VC investments</t>
  </si>
  <si>
    <t>This paper examines exits of UK venture capital backers (VCs) from portfolio companies around the world. Mergers and acquisitions (M&amp;A) are the most frequently used exit route for all investments, both in the UK and abroad. Exit through M&amp;A is particularly common for investments in the UK while the probability of an exit through an initial public offering (IPO) is substantially lower for investments made in the UK than abroad. We are able to explain these country differences in terms of variations in the characteristics of VCs, portfolio companies, legal systems and market conditions. Portfolio companies backed by experienced VCs have high probabilities of exits through M&amp;A or IPO. A successful exit is more likely when a VC syndicate includes an experienced member. The likelihood of a successful exit through M&amp;A, IPO or management buyouts is high in countries with, and at times of, high stock market liquidity. Legal systems that provide more investor protection facilitate exits through IPO or M&amp;A. © 2014, Taylor &amp; Francis.</t>
  </si>
  <si>
    <r>
      <rPr>
        <u/>
        <sz val="10"/>
        <color indexed="8"/>
        <rFont val="Helvetica Neue"/>
        <family val="2"/>
      </rPr>
      <t>https://www.scopus.com/inward/record.uri?eid=2-s2.0-84929028064&amp;doi=10.1080%2f1351847X.2013.871736&amp;partnerID=40&amp;md5=a7d738786d4862d02f5a13dcf5ae0b82</t>
    </r>
  </si>
  <si>
    <t>2-s2.0-84894266715</t>
  </si>
  <si>
    <t>Expectations; Financial instabilities; Global imbalances; Policy intervention; Sovereign debt</t>
  </si>
  <si>
    <t>This special issue provides several views about the sources of the current crisis and policy solutions to cope with it. It brings together papers from academic institutions, international organizations and central banks. The first three papers argue that the crisis was triggered by the lack of confidence of the investors in the markets. This was reflected, for instance, in the pricing of the public debt (with an increase in the sovereign debt spreads) and in the reduced syndicated lending in wholesale lending markets. The other three papers focus on policy aspects by analyzing indicators that could serve as early warning signals of increasing stress and vulnerability. The authors propose three set of indicators: policy-based indicators, some variables used in the macro-prudential literature and financial indexes. The papers are a selection of papers presented at a Conference on Macroeconomic and financial vulnerability indicators in advanced economies co-organizes by the Banque de France and the University of Strasbourg on 13-14 September 2013. © 2013 John Wiley &amp; Sons, Ltd.</t>
  </si>
  <si>
    <r>
      <rPr>
        <u/>
        <sz val="10"/>
        <color indexed="8"/>
        <rFont val="Helvetica Neue"/>
        <family val="2"/>
      </rPr>
      <t>https://www.scopus.com/inward/record.uri?eid=2-s2.0-84894266715&amp;doi=10.1002%2fijfe.1480&amp;partnerID=40&amp;md5=3995639d97367ec3aac5e7a3000c9eb0</t>
    </r>
  </si>
  <si>
    <t>International Journal of Finance and Economics</t>
  </si>
  <si>
    <t>26642291900; 39861093500; 6507852592</t>
  </si>
  <si>
    <t>Borgy, Vladimir (26642291900); Bouthevillain, Carine (39861093500); Dufrénot, Gilles (6507852592)</t>
  </si>
  <si>
    <t>Borgy V.; Bouthevillain C.; Dufrénot G.</t>
  </si>
  <si>
    <t>2-s2.0-84946748292</t>
  </si>
  <si>
    <t>All Open Access; Gold Open Access</t>
  </si>
  <si>
    <t>Afghanistan; Counterinsurgency; Ghazni; Political economy; Resource conflict</t>
  </si>
  <si>
    <t>Security and governance in Ghazni Province, Afghanistan are threatened by resource conflict dynamics: groups focus on exploiting lootable resources in the short term while weak institutions and conflict persist. Elements within the Afghan government and insurgent organizations alike expand their power and influence in this manner. Understanding how criminal organizations operate within the regional political economy is essential to reducing the leverage these networks, associated criminal syndicates, and corrupt government officials have on the community. We proffer three hypotheses for development and stability practitioners to monitor as transition approaches in 2014, as well as recommendations for mitigating the onset of resource conflict in Ghazni as the province experiences a downgrade in foreign security forces. Adopting effective, anti-insurgency policies will be fundamental to mitigating the malicious effects on the population and providing incentives for peace, rather than continuing conflict. © 2014 The Author(s).</t>
  </si>
  <si>
    <r>
      <rPr>
        <u/>
        <sz val="10"/>
        <color indexed="8"/>
        <rFont val="Helvetica Neue"/>
        <family val="2"/>
      </rPr>
      <t>https://www.scopus.com/inward/record.uri?eid=2-s2.0-84946748292&amp;doi=10.5334%2fsta.dg&amp;partnerID=40&amp;md5=b1e7b3e9cd767e0393cdbc92686da668</t>
    </r>
  </si>
  <si>
    <t>Stability</t>
  </si>
  <si>
    <t>36650310300; 56954712400</t>
  </si>
  <si>
    <t>Dearing, Matthew P. (36650310300); Braden, Cynthia (56954712400)</t>
  </si>
  <si>
    <t>Dearing M.P.; Braden C.</t>
  </si>
  <si>
    <t>2-s2.0-84997766125</t>
  </si>
  <si>
    <t>Banks; Capital adequacy ratio; Commercial banks; Net performing asset; Private sector banks; Public sector banks; Return on asset</t>
  </si>
  <si>
    <t>For banks and financial institutions, credit risk had been an essential factor that needed to be managed well. Credit risk was the possibility that a borrower of counter party would fail to meet its obligations in accordance with agreed terms. Credit risk; therefore arise from the bank's dealings with or lending to corporate, individuals, and other banks or financial institutions. Credit risk had been the oldest and biggest risk that bank, by virtue of its very nature of business, inherited.Currently in India there were many banks in operation. From these some public sector banks are namely State Bank of India, Punjab National Bank, Oriental Bank of Commerce, Bank of India, Indian Bank, Indian Overseas Bank, Syndicate Bank, Bank of Baroda, Canara Bank, Allahabad Bank, UCO Bank, Vijaya Bank and private sector banks are Axis Bank, ICICI Bank, IndusInd Bank, ING Vysya Bank, Dhanlaxmi Bank, HDFC Bank, YES Bank, Kotak Mahindra Bank, Karnataka Bank, ABN Amro Bank, Federal Bank, Laxmi Vilas Bank were selected to examine the impact level of credit risk management towards the profitability of Indian commercial banks. To examine its impact level the researcher had used multiple regression models by taking 11 years return on asset (ROA), non performing asset (NPA) and capital adequacy ratio (CAR) from each bank. The researcher had collected data from RBI annual report since 2003 to 2013 for regression purpose. © IAU.</t>
  </si>
  <si>
    <r>
      <rPr>
        <u/>
        <sz val="10"/>
        <color indexed="8"/>
        <rFont val="Helvetica Neue"/>
        <family val="2"/>
      </rPr>
      <t>https://www.scopus.com/inward/record.uri?eid=2-s2.0-84997766125&amp;partnerID=40&amp;md5=4fc9e42bbfc711ee993d6749fa8b8060</t>
    </r>
  </si>
  <si>
    <t>International Journal of Management and Business Research</t>
  </si>
  <si>
    <t>Singh, Asha (57192115518)</t>
  </si>
  <si>
    <t>Singh A.</t>
  </si>
  <si>
    <t>2-s2.0-84944076524</t>
  </si>
  <si>
    <t>England; London [England]; New York [United States]; United Kingdom; United States; economic history; industrial history; liberalism; stock market</t>
  </si>
  <si>
    <t>The enthusiasm of British portfolio investors for US industry in the late 1880s has been seen as evidence of the liberalism of the London Stock Exchange and the conservatism of the New York Stock Exchange. Based on a study of Anglo-American brewing issues on the London market between 1888 and 1892, in this article it is argued that such an interpretation cannot be sustained. For these issues, securing access to the London market proved more demanding than accounts of its liberalism would lead us to expect: in fact, Anglo-American brewing companies submitted to strictures from London that were more constraining than those of the New York market. Promoters accepted London's constraints to take advantage of the high valuations assigned to Anglo-American brewing securities there, which reflected the city's success in building demand based on financial machinery that did not exist in New York. That machinery included underwriting syndicates, accounting standards, and the London Stock Exchange's listing rules, although, from this perspective, it was the rigour of the exchange's rules that was important. Still, vetting securities for quotation was not the same as for investment, as the disappointing performance of the Anglo-American brewing securities soon revealed. © 2015 Economic History Society.</t>
  </si>
  <si>
    <r>
      <rPr>
        <u/>
        <sz val="10"/>
        <color indexed="8"/>
        <rFont val="Helvetica Neue"/>
        <family val="2"/>
      </rPr>
      <t>https://www.scopus.com/inward/record.uri?eid=2-s2.0-84944076524&amp;doi=10.1111%2fehr.12105&amp;partnerID=40&amp;md5=418a83129a11edf4dc0a6e572708c6ef</t>
    </r>
  </si>
  <si>
    <t>Economic History Review</t>
  </si>
  <si>
    <t>O'Sullivan, Mary A. (16665929200)</t>
  </si>
  <si>
    <t>O'Sullivan M.A.</t>
  </si>
  <si>
    <t>2-s2.0-84935019781</t>
  </si>
  <si>
    <t>Credit ratings; Financial institutions; Reach for yield</t>
  </si>
  <si>
    <t>We document systematic industry differences between the yields of bonds issued with the same credit rating. Specifically, financial firm bonds provide higher yields after controlling for issue and firm-specific characteristics. An exception is the debt of large financial issuers, consistent with the too-big-to-fail phenomenon. Evidence of higher yields extends to syndicated loans but does not translate to abnormal returns in secondary bond market trading when returns are explained by a four factor model. Our results suggest that portfolio managers could use financial institution bonds to generate greater yield within their rating constraints but doing so may increase exposure to risk. © 2015 Elsevier B.V.</t>
  </si>
  <si>
    <r>
      <rPr>
        <u/>
        <sz val="10"/>
        <color indexed="8"/>
        <rFont val="Helvetica Neue"/>
        <family val="2"/>
      </rPr>
      <t>https://www.scopus.com/inward/record.uri?eid=2-s2.0-84935019781&amp;doi=10.1016%2fj.intfin.2015.05.018&amp;partnerID=40&amp;md5=440388b09d836e3cffa646b24c106588</t>
    </r>
  </si>
  <si>
    <t>8240021300; 55827183500; 55681904000</t>
  </si>
  <si>
    <t>Purda, Lynnette (8240021300); Sonmez, Fatma (55827183500); Zhong, Ligang (55681904000)</t>
  </si>
  <si>
    <t>Purda L.; Sonmez F.; Zhong L.</t>
  </si>
  <si>
    <t>2-s2.0-84960808969</t>
  </si>
  <si>
    <t>Homophily; Syndication; Venture capital</t>
  </si>
  <si>
    <t>We investigate how personal characteristics affect people's desire to collaborate and whether this attraction enhances or detracts from performance in venture capital. We find that venture capitalists who share the same ethnic, educational, or career background are more likely to syndicate with each other. This homophily reduces the probability of investment success, and the detrimental effect is most prominent for early-stage investments. A variety of tests show that the cost of affinity is most likely attributable to poor decision-making by high-affinity syndicates after the investment is made. These results suggest that "birds-of-a-feather-flock-together" effects in collaboration can be costly. © 2016.</t>
  </si>
  <si>
    <r>
      <rPr>
        <u/>
        <sz val="10"/>
        <color indexed="8"/>
        <rFont val="Helvetica Neue"/>
        <family val="2"/>
      </rPr>
      <t>https://www.scopus.com/inward/record.uri?eid=2-s2.0-84960808969&amp;doi=10.1016%2fj.jfineco.2016.01.013&amp;partnerID=40&amp;md5=020eebdf874acc663a3aced32adad1ac</t>
    </r>
  </si>
  <si>
    <t>6701747362; 57090855800; 35273933200</t>
  </si>
  <si>
    <t>Gompers, Paul A. (6701747362); Mukharlyamov, Vladimir (57090855800); Xuan, Yuhai (35273933200)</t>
  </si>
  <si>
    <t>Gompers P.A.; Mukharlyamov V.; Xuan Y.</t>
  </si>
  <si>
    <t>2-s2.0-85027933677</t>
  </si>
  <si>
    <t>Investments; Laws and legislation; Next generation access networks; Non-discrimination; Open Access; Public-sector participation; Vertical separation; Next generation networks</t>
  </si>
  <si>
    <t>Co-investment; Next generation access networks; Non-discrimination; Open access regulation; Public-sector participation; Vertical separation</t>
  </si>
  <si>
    <t>The concept of open access (OA) plays a central role in the ongoing academic and political debate on the appropriate regulatory framework for next-generation access networks in Europe. However, clear policy conclusions on the effect of OA regulation were usually precluded by a fundamental lack in common understanding what actually defines an OA policy and along which dimensions of OA regulation can be structured. This paper attempts to reconcile these diverse views by offering a definition and a conceptual framework by which OA endeavors can be identified and uniquely classified. The framework encompasses, among others, mandated OA regulation of vertically integrated firms, public-sector participation, co-investments, and OA in the context of vertical separation. Along this framework, the extant economic literature is surveyed with regard to aspects of competition and social welfare, investment and innovation, as well as practical and legal issues. Based on these insights, a policy guideline is developed that shall assist policy makers in identifying the appropriate OA scenario for the regulation of telecommunications infrastructure. © 2014 Elsevier Ltd. All rights reserved.</t>
  </si>
  <si>
    <r>
      <rPr>
        <u/>
        <sz val="10"/>
        <color indexed="8"/>
        <rFont val="Helvetica Neue"/>
        <family val="2"/>
      </rPr>
      <t>https://www.scopus.com/inward/record.uri?eid=2-s2.0-85027933677&amp;doi=10.1016%2fj.telpol.2014.06.006&amp;partnerID=40&amp;md5=86d994254dabecef70ff3a8dfff4c0a4</t>
    </r>
  </si>
  <si>
    <t>Telecommunications Policy</t>
  </si>
  <si>
    <t>24460664500; 56338685700</t>
  </si>
  <si>
    <t>Krämer, Jan (24460664500); Schnurr, Daniel (56338685700)</t>
  </si>
  <si>
    <t>Krämer J.; Schnurr D.</t>
  </si>
  <si>
    <t>2-s2.0-84941274408</t>
  </si>
  <si>
    <t>Capital Financing; Humans; Industry; Investments; Organizations; United States; financial management; human; industry; investment; organization; United States</t>
  </si>
  <si>
    <t>Firm survival; Networks; Status; Venture capital</t>
  </si>
  <si>
    <t>We introduce a distinction between two kinds of status and examine their effects on the exit rates of organizations investing in the U.S. venture capital industry. Extending past work on status-based competition, we start with a simple baseline: we describe primary status as a network-related signal of an organization's quality in a leadership role, that is, as a function of the degree to which an organization leads others that are themselves well regarded as lead organizations in the context of investment syndicates. Combining Harary's (1959) image of the elite consultant with Goffman's (1956) concept of "capacity-esteem," we then discuss complementary status as an affiliation-based signal of an organization's quality in a supporting role. We measure complementary status as a function of the extent to which an organization is invited into syndicates by well-regarded lead organizations-that is, by those possessing high levels of primary status. Findings show that, conditioning on primary status, complementary status reduces the rate at which venture capital organizations exit the industry. Consistent with the premise that these kinds of status correspond to different roles and market identities, we also find that complementary status attenuates (and ultimately reverses) the otherwise favorable effect of primary status on an organization's life chances. Theoretically and methodologically oriented scope conditions, as well as implications for future research, are discussed. © 2015 Elsevier Inc.</t>
  </si>
  <si>
    <r>
      <rPr>
        <u/>
        <sz val="10"/>
        <color indexed="8"/>
        <rFont val="Helvetica Neue"/>
        <family val="2"/>
      </rPr>
      <t>https://www.scopus.com/inward/record.uri?eid=2-s2.0-84941274408&amp;doi=10.1016%2fj.ssresearch.2015.03.010&amp;partnerID=40&amp;md5=d8339ac2769aa1b147d4a6c80fe0477f</t>
    </r>
  </si>
  <si>
    <t>Social Science Research</t>
  </si>
  <si>
    <t>7003747114; 56066942000; 57200215509</t>
  </si>
  <si>
    <t>Bothner, Matthew S. (7003747114); Kim, Young-Kyu (56066942000); Lee, Wonjae (57200215509)</t>
  </si>
  <si>
    <t>Bothner M.S.; Kim Y.-K.; Lee W.</t>
  </si>
  <si>
    <t>2-s2.0-84987947862</t>
  </si>
  <si>
    <t>There has been rapid growth in private equity (PE) investment in infrastructure over the last decade. This article is an analysis of PE funding in infrastructure based on data from Indian projects. Data from 335 infrastructure projects with PE investment and 370 projects with no PE investment have been used in the analysis. The average investment in projects made by foreign PE investors was higher than that of domestic PE investors. The average investment made by a mix of domestic and foreign investors was significantly higher than the average investment sizes of a group of either the domestic or foreign investors, suggesting that the presence of domestic investors increased the comfort level for foreign investors to enter the market. The main motivation for syndication was to pool capital from different investors. The overall characteristics of the operating environment also play an important role in attracting PE investment. States that had higher values of PPP and Property Right Indices and lower corruption levels attracted PE investment in more projects. Comparing the state level characteristics of projects with and without PE investment showed that PE investors are prepared to invest in riskier environments than other investors. © 2014, Institutional Investor, Inc. All rights reserved.</t>
  </si>
  <si>
    <r>
      <rPr>
        <u/>
        <sz val="10"/>
        <color indexed="8"/>
        <rFont val="Helvetica Neue"/>
        <family val="2"/>
      </rPr>
      <t>https://www.scopus.com/inward/record.uri?eid=2-s2.0-84987947862&amp;doi=10.3905%2fjpe.2014.17.4.040&amp;partnerID=40&amp;md5=82aaeb839a1f4494809792b5bb4b4dee</t>
    </r>
  </si>
  <si>
    <t>6504369483; 57191228662</t>
  </si>
  <si>
    <t>Thillairajan, A. (6504369483); Menon, Srikant (57191228662)</t>
  </si>
  <si>
    <t>Thillairajan A.; Menon S.</t>
  </si>
  <si>
    <t>2-s2.0-84908540043</t>
  </si>
  <si>
    <t>This study examines the differential application of mechanisms that venture capitalists use to mitigate the risks of portfolio company internationalization. We investigate differences in round size, round interval, and round syndication between new ventures that internationalize (with a fraction of revenue from abroad) and solely domestic new ventures, using longitudinal data of 962 investing rounds in 334 venture capital-backed technology companies. While opportunistic internationalizers (ratio of foreign sales to total sales less than 10%) receive less funding per round by smaller syndicates over longer intervals than domestic ventures, higher intensity strategic internationalizers receive their funding in shorter intervals. © 2013 Baylor University.</t>
  </si>
  <si>
    <r>
      <rPr>
        <u/>
        <sz val="10"/>
        <color indexed="8"/>
        <rFont val="Helvetica Neue"/>
        <family val="2"/>
      </rPr>
      <t>https://www.scopus.com/inward/record.uri?eid=2-s2.0-84908540043&amp;doi=10.1111%2fetap.12033&amp;partnerID=40&amp;md5=be225b7b25cbf74790554b00663d0125</t>
    </r>
  </si>
  <si>
    <t>38862395800; 58736591100</t>
  </si>
  <si>
    <t>Lipuma, Joseph A. (38862395800); Park, Sarah (58736591100)</t>
  </si>
  <si>
    <t>Lipuma J.A.; Park S.</t>
  </si>
  <si>
    <t>2-s2.0-84983442076</t>
  </si>
  <si>
    <t>bilateral loans; debt policy; non-bank private debt; public debt; syndicated loans</t>
  </si>
  <si>
    <t>We examine the choice of borrowing source among public debt, syndicated bank loans, bilateral bank loans and non-bank private debt. Using a sample of 400 non-financial firms over the period 2000–2012, we find strong support for the reputational theory of borrowing source. Larger firms are more likely to borrow in public debt markets. Bank dependent firms are less likely to borrow in public debt markets and choose between bank and non-bank private debt based on maturity, collateral available to lenders and other firm characteristics. These results are consistent with the role of borrower reputation being the primary determinant of borrowing source for UK listed firms. © 2016 John Wiley &amp; Sons Ltd</t>
  </si>
  <si>
    <r>
      <rPr>
        <u/>
        <sz val="10"/>
        <color indexed="8"/>
        <rFont val="Helvetica Neue"/>
        <family val="2"/>
      </rPr>
      <t>https://www.scopus.com/inward/record.uri?eid=2-s2.0-84983442076&amp;doi=10.1111%2fjbfa.12194&amp;partnerID=40&amp;md5=7ec5148654d86d601c8979f594fb3119</t>
    </r>
  </si>
  <si>
    <t>7401645441; 56239486600; 16417206800</t>
  </si>
  <si>
    <t>Marshall, Andrew (7401645441); Mccann, Laura (56239486600); Mccolgan, Patrick (16417206800)</t>
  </si>
  <si>
    <t>Marshall A.; Mccann L.; Mccolgan P.</t>
  </si>
  <si>
    <t>2-s2.0-84903440690</t>
  </si>
  <si>
    <t>Cooperative Behavior; Education, Nursing, Continuing; Faculty, Nursing; Humans; Librarians; Libraries, Medical; Patient Care Team; Professional Role; Research Personnel; Teaching; cooperation; human; librarian; library; nursing education; patient care; personnel; procedures; professional standard; teaching</t>
  </si>
  <si>
    <t>Case studies; Inter-professional working; Librarians; Library services; Research skills</t>
  </si>
  <si>
    <t>Objective: The objective of this study was to explore the role librarians play on research teams. The experiences of a librarian and a faculty member are situated within the wider literature addressing collaborations between health science librarians and research faculty. Methods: A case study approach is used to outline the involvement of a librarian on a team created to investigate the best practices for integrating nurses into the workplace during their first year of practice. Results: Librarians contribute to research teams including expertise in the entire process of knowledge development and dissemination including the ability to navigate issues related to copyright and open access policies of funding agencies. Discussion: The librarian reviews the various tasks performed as part of the research team ranging from the grant application, to working on the initial literature review as well as the subsequent manuscripts that emerged from the primary research. The motivations for joining the research team, including authorship and relationship building, are also discussed. Recommendations are also made in terms of how librarians could increase their participation on research teams. Conclusion: The study shows that librarians can play a key role on interprofessional primary research teams. © 2014 Health Libraries Group.</t>
  </si>
  <si>
    <r>
      <rPr>
        <u/>
        <sz val="10"/>
        <color indexed="8"/>
        <rFont val="Helvetica Neue"/>
        <family val="2"/>
      </rPr>
      <t>https://www.scopus.com/inward/record.uri?eid=2-s2.0-84903440690&amp;doi=10.1111%2fhir.12063&amp;partnerID=40&amp;md5=53a36df9dd310fd94e8959a588ee5266</t>
    </r>
  </si>
  <si>
    <t>Health Information and Libraries Journal</t>
  </si>
  <si>
    <t>53868076900; 7004337526</t>
  </si>
  <si>
    <t>Janke, Robert (53868076900); Rush, Kathy L. (7004337526)</t>
  </si>
  <si>
    <t>Janke R.; Rush K.L.</t>
  </si>
  <si>
    <t>2-s2.0-84904962878</t>
  </si>
  <si>
    <t>Cost of equity; Implied volatility; Investment bank fees; Price risk; Seasoned equity offering</t>
  </si>
  <si>
    <t>The structure of a firm-commitment Seasoned Equity Offering (SEO) resembles a put-option underwritten by an investment bank syndicate (Smith, 1977). Employing implied volatilities from issuers' stock options as a direct forward-looking measure, this paper examines the impact of expected price risk around SEO issue dates on the direct cost of issuing equity. Using a comprehensive sample of 1208 SEOs between 1996 and 2009, we find issuers with higher option implied volatilities raise less external equity capital and pay higher investment bank fees in the stock market, ceteris paribus. The effect of implied volatility on the investment bank fees is stronger for larger issuers with lower pre-SEO abnormal realized stock volatilities, and for SEOs with higher expected price pressures around issue dates. These relationships are robust to adjustments for correlations among control variables, sample selection bias and also simultaneous determination of offer size and SEO fees. © 2014.</t>
  </si>
  <si>
    <r>
      <rPr>
        <u/>
        <sz val="10"/>
        <color indexed="8"/>
        <rFont val="Helvetica Neue"/>
        <family val="2"/>
      </rPr>
      <t>https://www.scopus.com/inward/record.uri?eid=2-s2.0-84904962878&amp;doi=10.1016%2fj.jbankfin.2014.06.019&amp;partnerID=40&amp;md5=3b221a9daf6a6e3b653ded4512dc119e</t>
    </r>
  </si>
  <si>
    <t>36099921200; 56031474800</t>
  </si>
  <si>
    <t>Fodor, Andy (36099921200); Gokkaya, Sinan (56031474800)</t>
  </si>
  <si>
    <t>Fodor A.; Gokkaya S.</t>
  </si>
  <si>
    <t>2-s2.0-84943662649</t>
  </si>
  <si>
    <t>We examine whether cross-border lending in the syndicated loan market is affected by an exogenous change in accounting standards comparability through a natural experiment based on the mandatory adoption of International Financial Reporting Standards (IFRS) across Europe. Existing studies on the economic consequences of IFRS in the debt market do not reveal whether the impact is caused by changes in accounting quality or comparability, and this literature has so far produced mixed findings on the effect of IFRS. We show that foreign banks offer IFRS-reporting corporate borrowers a larger loan share, a lower yield spread, and a longer loan maturity only when the banks are themselves domiciled in countries that mandate IFRS. Our findings imply that it was the improvement of financial statement comparability after international accounting harmonization, rather than the enhancement of accounting quality under IFRS, that reduced the information disadvantage for foreign banks and encouraged cross-border lending after mandatory IFRS adoption. © 2015 Elsevier Inc.</t>
  </si>
  <si>
    <r>
      <rPr>
        <u/>
        <sz val="10"/>
        <color indexed="8"/>
        <rFont val="Helvetica Neue"/>
        <family val="2"/>
      </rPr>
      <t>https://www.scopus.com/inward/record.uri?eid=2-s2.0-84943662649&amp;doi=10.1016%2fj.jaccpubpol.2015.05.005&amp;partnerID=40&amp;md5=238b38cc8cb5888ad962bc5b62650ac7</t>
    </r>
  </si>
  <si>
    <t>Journal of Accounting and Public Policy</t>
  </si>
  <si>
    <t>26538464700; 56683900400; 23005463800; 23098645000</t>
  </si>
  <si>
    <t>Chan, Ann Ling-Ching (26538464700); Hsieh, Yi-Ting (56683900400); Lee, Edward (23005463800); Yueh, Meng-Lan (23098645000)</t>
  </si>
  <si>
    <t>Chan A.L.C.; Hsieh Y.-T.; Lee E.; Yueh M.-L.</t>
  </si>
  <si>
    <t>2-s2.0-84949549765</t>
  </si>
  <si>
    <t>Community-Based Participatory Research; Community-Institutional Relations; Cooperative Behavior; Humans; Interviews as Topic; Surveys and Questionnaires; Universities; clinical article; content validity; ego development; follow up; funding; human; interview; language; leadership; organization; scientist; thematic analysis; translational research; cooperation; organization and management; participatory research; procedures; public relations; questionnaire; standards; university</t>
  </si>
  <si>
    <t>Cognitive interviewing; Community health partnerships; Community-based participatory research; Organizational capacity to conduct research; Translational research</t>
  </si>
  <si>
    <t>Background: Partnerships between academic and community-based organizations (CBOs) can richly inform the research process and speed translation of findings. Although immense potential exists to co-conduct research, a better understanding of how to create and sustain equitable relationships between entities with different organizational goals, structures, resources, and expectations is needed. Objective: We sought to engage community leaders in the development of an instrument to assess CBOs’ interest and capacity to engage with academia in translational research partnerships. Methods: Leaders from CBOs partnered with our research team in the design of a 50-item instrument to assess organizational experience with applying for federal funding and conducting research studies. Respondents completed a self-administered, paper/pencil survey and a follow-up structured cognitive interview (n = 11). A community advisory board (CAB; n = 8) provided further feedback on the survey through guided discussion. Thematic analysis of the cognitive interviews and a summary of the CAB discussion informed survey revisions. Results: Cognitive interviews and discussion with community leaders identified language and measurement issues for revision. Importantly, they also revealed an unconscious bias on the part of researchers and offered an opportunity, at an early research stage, to address imbalances in the survey perspective and to develop a more collaborative, equitable approach. Conclusions: Engaging community leaders enhanced face and content validity and served as a means to form relationships with potential community co-investigators in the future. Cognitive interviewing can enable a bidirectional approach to partnerships, starting with instrument development. © 2015 The Johns Hopkins University Press.</t>
  </si>
  <si>
    <r>
      <rPr>
        <u/>
        <sz val="10"/>
        <color indexed="8"/>
        <rFont val="Helvetica Neue"/>
        <family val="2"/>
      </rPr>
      <t>https://www.scopus.com/inward/record.uri?eid=2-s2.0-84949549765&amp;doi=10.1353%2fcpr.2015.0083&amp;partnerID=40&amp;md5=b2219cbeb70b7577eda6e4d1fb3b4321</t>
    </r>
  </si>
  <si>
    <t>Progress in Community Health Partnerships: Research, Education, and Action</t>
  </si>
  <si>
    <t>46261606500; 15131345800; 54900407800; 6506408536; 57226681138; 57001096400; 56998342800; 36164609300; 56989052600; 7004060230; 57203215988</t>
  </si>
  <si>
    <t>Teal, Randall (46261606500); Enga, Zoe (15131345800); Diehl, Sandra J. (54900407800); Rohweder, Catherine L. (6506408536); Kim, Mimi (57226681138); Dave, Gaurav (57001096400); Durr, April (56998342800); Wynn, Mysha (36164609300); Isler, Malika Roman (56989052600); Corbie-Smith, Giselle (7004060230); Weiner, Bryan J. (57203215988)</t>
  </si>
  <si>
    <t>Teal R.; Enga Z.; Diehl S.J.; Rohweder C.L.; Kim M.; Dave G.; Durr A.; Wynn M.; Isler M.R.; Corbie-Smith G.; Weiner B.J.</t>
  </si>
  <si>
    <t>2-s2.0-84894666518</t>
  </si>
  <si>
    <t>banking; Islamic banks; Islamic finance; loans</t>
  </si>
  <si>
    <t>This paper examines the motivations for large firms to choose an Islamic loan over a conventional loan and the recent expansion of Islamic finance activities. We employ a dataset of Islamic and conventional syndicated loans from countries in the Middle East and Southeast Asia for the period 2001-2009, testing determinants for the choice of an Islamic loan at the facility, firm, and country level. From the lender's standpoint, loan characteristics apparently do not influence the decision to offer Islamic loans nor are they rationed to borrowers in terms of maturity or amount. Moreover, firms taking Islamic loans do not appear to differ in terms of default risk from firms taking conventional loans. We identify three country-level determinants as potential driving forces expanding the preference for Islamic loans. The strongest determinant is the share of Muslim population in a country, but the quality of institutions and level of financial development also play substantial roles. © r 2014 ACES. All rights reserved.</t>
  </si>
  <si>
    <r>
      <rPr>
        <u/>
        <sz val="10"/>
        <color indexed="8"/>
        <rFont val="Helvetica Neue"/>
        <family val="2"/>
      </rPr>
      <t>https://www.scopus.com/inward/record.uri?eid=2-s2.0-84894666518&amp;doi=10.1057%2fces.2013.26&amp;partnerID=40&amp;md5=f5966b77aac86ee1a190235680c0aeea</t>
    </r>
  </si>
  <si>
    <t>Comparative Economic Studies</t>
  </si>
  <si>
    <t>6701738640; 21742660600</t>
  </si>
  <si>
    <t>Weill, Laurent (6701738640); Godlewski, Christophe (21742660600)</t>
  </si>
  <si>
    <t>Weill L.; Godlewski C.</t>
  </si>
  <si>
    <t>2-s2.0-84955192367</t>
  </si>
  <si>
    <t>buyout; economic behavior; partner selection; syndication; target performance</t>
  </si>
  <si>
    <t>Relying on a unique dataset covering 366 buyout syndicates in Europe over the period 1999-2009, we empirically investigate the partnering decisions of lead financiers. We find that lead financiers select investors with whom they developed a prior relationship, either directly or indirectly. Also, lead financiers prefer partners with expertise in the target industry and partners with knowledge about target-country institutions, particularly when their own knowledge in these areas is limited. Finally, they favor investors with a similar level of cognition and status. We further show that these results are mainly driven by the risky buyouts in the sample. Overall, the above partnering choices are found to have genuine economic effects for the post-buyout performance of target firms, with expertise as regards the target industry and target-country institutions having the largest beneficial effect. © 2015 European Academy of Management.</t>
  </si>
  <si>
    <r>
      <rPr>
        <u/>
        <sz val="10"/>
        <color indexed="8"/>
        <rFont val="Helvetica Neue"/>
        <family val="2"/>
      </rPr>
      <t>https://www.scopus.com/inward/record.uri?eid=2-s2.0-84955192367&amp;doi=10.1111%2femre.12051&amp;partnerID=40&amp;md5=09d4ca97c65c48fa98ef7c4fd5a80270</t>
    </r>
  </si>
  <si>
    <t>European Management Review</t>
  </si>
  <si>
    <t>56070153900; 56850218400</t>
  </si>
  <si>
    <t>Huyghebaert, Nancy (56070153900); Priem, Randy K. (56850218400)</t>
  </si>
  <si>
    <t>Huyghebaert N.; Priem R.K.</t>
  </si>
  <si>
    <t>2-s2.0-84904515992</t>
  </si>
  <si>
    <t>Bagehot; Banque de France; Central bank; Financial crisis; Lender of last resort; Lifeboat; Panic; SIFI</t>
  </si>
  <si>
    <t>When faced with a run on a "systemically important" but insolvent bank in 1889, the Banque de France pre-emptively organized a lifeboat to ensure that depositors were protected and an orderly liquidation could proceed. To protect the Banque from losses on its lifeboat loan, a guarantee syndicate was formed penalizing those who had participated in the copper speculation that had caused the crisis bringing the bank down. Creation of the syndicate and other actions were consistent with mitigating the moral hazard from such an intervention. This episode contrasts the advice given by Bagehot to the Bank of England to counter a panic by lending freely at a high rate on good collateral, allowing insolvent institutions to fail. © 2014 Elsevier B.V.</t>
  </si>
  <si>
    <r>
      <rPr>
        <u/>
        <sz val="10"/>
        <color indexed="8"/>
        <rFont val="Helvetica Neue"/>
        <family val="2"/>
      </rPr>
      <t>https://www.scopus.com/inward/record.uri?eid=2-s2.0-84904515992&amp;doi=10.1016%2fj.jmoneco.2014.04.015&amp;partnerID=40&amp;md5=48f01161ad2726ec646394bc7d06a519</t>
    </r>
  </si>
  <si>
    <t>6506858403; 53985073400; 7401613060</t>
  </si>
  <si>
    <t>Hautcoeur, Pierre-Cyrille (6506858403); Riva, Angelo (53985073400); White, Eugene N. (7401613060)</t>
  </si>
  <si>
    <t>Hautcoeur P.-C.; Riva A.; White E.N.</t>
  </si>
  <si>
    <t>2-s2.0-84939817810</t>
  </si>
  <si>
    <t>Covenant threshold trend; Financial covenants; Incomplete debt contracting theory; Signaling hypothesis; Syndicated loans</t>
  </si>
  <si>
    <t>We examine the role of dynamic covenant threshold values in syndicated loan agreements. We document that 45% of syndicated loans specify dynamic covenant thresholds in earnings-based covenants and that these changing thresholds typically become tighter over the life of a loan. We find that covenants with a tight trend provide an important signaling mechanism that meets the needs of borrowers that experience an inferior financial performance at loan initiation but expect future performance improvements. Specifically, we find that these covenants provide underperforming borrowers with a grace period by requiring less restrictive initial thresholds. At the same time, they allow these borrowers to credibly convey information to lenders about their future prospects via gradually more demanding subsequent thresholds. Our empirical evidence also suggests that while lenders entering into tight threshold trend covenant contracts receive weaker covenant protection over the grace period, they benefit from having stronger control rights in subsequent periods. © 2015 Elsevier B.V.</t>
  </si>
  <si>
    <r>
      <rPr>
        <u/>
        <sz val="10"/>
        <color indexed="8"/>
        <rFont val="Helvetica Neue"/>
        <family val="2"/>
      </rPr>
      <t>https://www.scopus.com/inward/record.uri?eid=2-s2.0-84939817810&amp;doi=10.1016%2fj.jacceco.2015.07.004&amp;partnerID=40&amp;md5=c7a9845592329fe33b9a1469036a8576</t>
    </r>
  </si>
  <si>
    <t>56257074000; 23977204200; 25222276200</t>
  </si>
  <si>
    <t>Li, Ningzhong (56257074000); Vasvari, Florin P. (23977204200); Wittenberg-Moerman, Regina (25222276200)</t>
  </si>
  <si>
    <t>Li N.; Vasvari F.P.; Wittenberg-Moerman R.</t>
  </si>
  <si>
    <t>2-s2.0-84879848965</t>
  </si>
  <si>
    <t>Disclosure of internal control deficiencies; Information asymmetry; Loan-specific characteristics; Secondary loan market</t>
  </si>
  <si>
    <t>We examine the association between disclosure of internal control deficiencies (ICDs) and information asymmetry (IA) in the US secondary loan market. We also investigate which types of ICDs intensify or mitigate conditions of information asymmetry in the same market. Relying on loan syndication, loan credit rating, financial debt covenants and loan size, we further explore the effect of loan specific characteristics on the association between ICDs and IA. Consistent with our predictions, we find that while ICDs increase information asymmetry in the secondary loan market, the inimitable characteristics in the secondary loan market (e.g., syndication, loan credit rating, financial covenants, and loan size) help to mitigate such negative consequences of the disclosure of ICDs on the firm’s informational environment. We further find that disclosures of ICDs for firms in regulated industries help to mitigate the negative consequences of ICDs disclosures on IA. © 2013, Springer Science+Business Media New York.</t>
  </si>
  <si>
    <r>
      <rPr>
        <u/>
        <sz val="10"/>
        <color indexed="8"/>
        <rFont val="Helvetica Neue"/>
        <family val="2"/>
      </rPr>
      <t>https://www.scopus.com/inward/record.uri?eid=2-s2.0-84879848965&amp;doi=10.1007%2fs11156-013-0389-1&amp;partnerID=40&amp;md5=79ea1d19ecaf5fcba8921894a5881d23</t>
    </r>
  </si>
  <si>
    <t>55786270100; 8686527100</t>
  </si>
  <si>
    <t>El-Mahdy, Dina F. (55786270100); Park, Myung Seok (8686527100)</t>
  </si>
  <si>
    <t>El-Mahdy D.F.; Park M.S.</t>
  </si>
  <si>
    <t>2-s2.0-84960932593</t>
  </si>
  <si>
    <t>initial public offerings (IPOs); international acquisitions; stock market valuation; syndicates; venture capital</t>
  </si>
  <si>
    <t>We examine the impact of international venture capital investors on private firm success spanning 81 countries over the years 1995-2010. The data examined indicate that, relative to deals in which the investor base is purely domestic, private firms that have an international investor base have a higher probability of exiting via an initial public offering (IPO) and higher IPO proceeds. The evidence is consistent with the view that while the benefits of internationalization may be difficult and costly to manage, for those firms that succeed in managing cross-border coordination costs, there is potential value for an IPO firm. The benefits relative to the costs of internationalizing the investor base for private firms sold in acquisitions, by contrast, are much less pronounced. The most important source of this benefit appears to be access to capital. © 2016 Academy of International Business All rights reserved.</t>
  </si>
  <si>
    <r>
      <rPr>
        <u/>
        <sz val="10"/>
        <color indexed="8"/>
        <rFont val="Helvetica Neue"/>
        <family val="2"/>
      </rPr>
      <t>https://www.scopus.com/inward/record.uri?eid=2-s2.0-84960932593&amp;doi=10.1057%2fjibs.2015.46&amp;partnerID=40&amp;md5=38640299d4856b721b0b1bea4194f116</t>
    </r>
  </si>
  <si>
    <t>54790580000; 13612815300; 57210299056</t>
  </si>
  <si>
    <t>Cumming, Douglas (54790580000); Knill, April (13612815300); Syvrud, Kelsey (57210299056)</t>
  </si>
  <si>
    <t>Cumming D.; Knill A.; Syvrud K.</t>
  </si>
  <si>
    <t>2-s2.0-84901339391</t>
  </si>
  <si>
    <t>Credit derivatives; Financial crisis; Financial innovation; Loan pricing; Syndicated loans</t>
  </si>
  <si>
    <t>This paper investigates whether, and through which channel, the active use of credit derivatives changes bank behavior in the credit market, and how this channel was affected by the crisis of 2007-2009. Our principal finding is that banks with larger gross positions in credit derivatives charge significantly lower corporate loan spreads, while banks net positions are not consistently related to loan pricing. We argue that this is consistent with banks passing on risk management benefits to corporate borrowers but not with alternative channels through which credit derivative use may affect loan pricing. We also find that the magnitude of the risk management effect remained unchanged during the crisis period of 2007-2009. In addition, banks with larger gross positions in credit derivatives cut their lending by less than other banks during the crisis and have consistently lower loan charge-offs. In sum, our study is suggestive of significant risk management benefits from financial innovations that persist under adverse conditions - that is, when they matter most. © 2014 Elsevier B.V.</t>
  </si>
  <si>
    <r>
      <rPr>
        <u/>
        <sz val="10"/>
        <color indexed="8"/>
        <rFont val="Helvetica Neue"/>
        <family val="2"/>
      </rPr>
      <t>https://www.scopus.com/inward/record.uri?eid=2-s2.0-84901339391&amp;doi=10.1016%2fj.jedc.2014.01.015&amp;partnerID=40&amp;md5=6835ea7c8c5bfe03a94e695cf5a00bee</t>
    </r>
  </si>
  <si>
    <t>Journal of Economic Dynamics and Control</t>
  </si>
  <si>
    <t>55892145700; 56177541500; 22136568000</t>
  </si>
  <si>
    <t>Norden, Lars (55892145700); Silva Buston, Consuelo (56177541500); Wagner, Wolf (22136568000)</t>
  </si>
  <si>
    <t>Norden L.; Silva Buston C.; Wagner W.</t>
  </si>
  <si>
    <t>2-s2.0-84927918039</t>
  </si>
  <si>
    <t>Equity underwriting; Firm-underwriter matching; Investment banking; Underwriter reputation; Underwriting spreads; Underwriting syndicates</t>
  </si>
  <si>
    <t>Clustering of IPO underwriting spreads at 7% poses two important puzzles: Is the market for U.S. equity underwriting services anti-competitive and why do equity underwriters invest in reputation-building? This study helps resolve both puzzles. Modeling endogeneity of firm-underwriter choice using a two-sided matching approach, we provide strong evidence of price and service differentiation based on underwriter reputation. High-reputation banks receive average reputational premia equaling 0.65% (0.47%) of average IPO (SEO) underwritten proceeds, which constitutes 10% (13%) of their underwriting spreads. Equity issuers working with high-reputation underwriters receive significant benefits, including higher offer values and lower percentage spreads net of reputational premia. © 2015.</t>
  </si>
  <si>
    <r>
      <rPr>
        <u/>
        <sz val="10"/>
        <color indexed="8"/>
        <rFont val="Helvetica Neue"/>
        <family val="2"/>
      </rPr>
      <t>https://www.scopus.com/inward/record.uri?eid=2-s2.0-84927918039&amp;doi=10.1016%2fj.jcorpfin.2015.04.002&amp;partnerID=40&amp;md5=925ce2dcac2115d8f4f3a36fa47d43d7</t>
    </r>
  </si>
  <si>
    <t>7006621404; 8908597900; 54899495100; 6602892219</t>
  </si>
  <si>
    <t>Fernando, Chitru S. (7006621404); Gatchev, Vladimir A. (8908597900); May, Anthony D. (54899495100); Megginson, William L. (6602892219)</t>
  </si>
  <si>
    <t>Fernando C.S.; Gatchev V.A.; May A.D.; Megginson W.L.</t>
  </si>
  <si>
    <t>2-s2.0-84946157894</t>
  </si>
  <si>
    <t>Bilateral lending; Financial crisis; Syndicated loans</t>
  </si>
  <si>
    <t>Syndicated lending is a widely practiced alternative to traditional bilateral lending and within Europe the syndicated loan market increased significantly during the 2000s. Using a dataset consisting of 4166 European banks, the authors examine the factors that determine the bank's willingness to use syndicated lending rather than traditional lending during the period 2000-2010. The paper finds that syndicated lending was an alternative to bilateral loans when banks were targeting growth or looking to utilize potential capital surpluses. Syndicated lending was also used to improve the returns and credit quality of the bank's loan portfolios. However, in the post crisis period, European banks are less interested in syndicated loan markets and larger banks, especially, those with strong capital bases, are refraining from syndicated lending. © 2014 .</t>
  </si>
  <si>
    <r>
      <rPr>
        <u/>
        <sz val="10"/>
        <color indexed="8"/>
        <rFont val="Helvetica Neue"/>
        <family val="2"/>
      </rPr>
      <t>https://www.scopus.com/inward/record.uri?eid=2-s2.0-84946157894&amp;doi=10.1016%2fj.intfin.2014.07.005&amp;partnerID=40&amp;md5=78b95d29def627c4d1d69ad824d00b78</t>
    </r>
  </si>
  <si>
    <t>6602740041; 8276183700; 26534614700</t>
  </si>
  <si>
    <t>Howcroft, Barry (6602740041); Kara, Alper (8276183700); Marques-Ibanez, David (26534614700)</t>
  </si>
  <si>
    <t>Howcroft B.; Kara A.; Marques-Ibanez D.</t>
  </si>
  <si>
    <t>2-s2.0-84941207153</t>
  </si>
  <si>
    <t>Content syndication; Second screen; Social media</t>
  </si>
  <si>
    <t>Today's generation of Internet devices has changed how users are interacting with media, from passive and unidirectional users to proactive and interactive. Users can use these devices to comment or rate a TV show and search for related information regarding characters, facts or personalities. This phenomenon is known as second screen. This paper describes SAM, an EU-funded research project that focuses on developing an advanced digital media delivery platform based on second screen interaction and content syndication within a social media context, providing open and standardised ways of characterising, discovering and syndicating digital assets. This work provides an overview of the project and its main objectives, focusing on the NLP challenges to be faced and the technologies developed so far. © 2015 Sociedad Española para el Procesamiento del Lenguaje Natural.</t>
  </si>
  <si>
    <r>
      <rPr>
        <u/>
        <sz val="10"/>
        <color indexed="8"/>
        <rFont val="Helvetica Neue"/>
        <family val="2"/>
      </rPr>
      <t>https://www.scopus.com/inward/record.uri?eid=2-s2.0-84941207153&amp;partnerID=40&amp;md5=cbb106310940041e503f8943e78e76bd</t>
    </r>
  </si>
  <si>
    <t>Procesamiento del Lenguaje Natural</t>
  </si>
  <si>
    <t>13608418800; 41761666300; 55192774100; 56829464800; 24071923500; 56829560300; 16302024600</t>
  </si>
  <si>
    <t>Tomás, David (13608418800); Gutiérrez, Yoan (41761666300); Moreno, Isabel (55192774100); Agulló, Francisco (56829464800); Tiemann, Marco (24071923500); Vidagany, Juan V. (56829560300); Menychtas, Andreas (16302024600)</t>
  </si>
  <si>
    <t>Tomás D.; Gutiérrez Y.; Moreno I.; Agulló F.; Tiemann M.; Vidagany J.V.; Menychtas A.</t>
  </si>
  <si>
    <t>2-s2.0-84897513506</t>
  </si>
  <si>
    <t>Real-world financial contracts vary greatly in the combinations of cash flow contingency terms and control rights used. Extant theoretical work explains such variation by arguing that each investor finely tailors contracts to mitigate investment-specific incentive problems. We provide overwhelming evidence from 4,561 venture capital (VC) contracts that this tailoring is overstated: even though there is broad variation in contracting across VCs, each individual VC tends to specialize, recycling familiar terms. In fact, a VC typically restricts contracting choices to a small set of alternatives: 46% of the time, a VC uses the same exact cash flow contingencies as in one of her previous five contracts. We document specialization in both aggregated downside protection, and in each individual cash flow contingency term. Such specialization remains economically and statistically significant even after controlling for VC and company characteristics. We also find that VCs learn to use new contractual solutions from other VCs in her syndication network. Our findings challenge the traditional premise that each investor selects from the universe of combinations of terms to match an investment's unique contracting problem. Rather, the cumulative evidence indicates that contract-specialization arises because investors better understand payoff consequences of familiar terms, and are reluctant to experiment with unknown combinations. © 2014 Wiley Periodicals, Inc.</t>
  </si>
  <si>
    <r>
      <rPr>
        <u/>
        <sz val="10"/>
        <color indexed="8"/>
        <rFont val="Helvetica Neue"/>
        <family val="2"/>
      </rPr>
      <t>https://www.scopus.com/inward/record.uri?eid=2-s2.0-84897513506&amp;doi=10.1111%2fjems.12055&amp;partnerID=40&amp;md5=bb67182d119b5616da82feb739ed913a</t>
    </r>
  </si>
  <si>
    <t>35218679400; 7006377194</t>
  </si>
  <si>
    <t>Bengtsson, Ola (35218679400); Bernhardt, Dan (7006377194)</t>
  </si>
  <si>
    <t>Bengtsson O.; Bernhardt D.</t>
  </si>
  <si>
    <t>2-s2.0-84894772212</t>
  </si>
  <si>
    <t>Globalization; International; Venture capital</t>
  </si>
  <si>
    <t>Older, more experienced and smaller U.S. venture capital firms are most probable to sacrifice proximate distance for new opportunities in foreign, and mostly mature, portfolio companies. These companies are treated differently than the domestic ones, as U.S. venture capital firms collaborate with and delegate monitoring to foreign partners, rather than stage or syndicate. Successful outcomes mostly occur in more mature, non-hi-tech, portfolio companies that receive more financing per round. Our results are robust to the investee country's openness and industry classification, stage of the investment and possible sample selection problems. © 2012 AFAANZ.</t>
  </si>
  <si>
    <r>
      <rPr>
        <u/>
        <sz val="10"/>
        <color indexed="8"/>
        <rFont val="Helvetica Neue"/>
        <family val="2"/>
      </rPr>
      <t>https://www.scopus.com/inward/record.uri?eid=2-s2.0-84894772212&amp;doi=10.1111%2facfi.12005&amp;partnerID=40&amp;md5=440a9f2cceb24c957a7968cca93b900a</t>
    </r>
  </si>
  <si>
    <t>Accounting and Finance</t>
  </si>
  <si>
    <t>36914850800; 7005207587</t>
  </si>
  <si>
    <t>Abdou, Khaled (36914850800); Varela, Oscar (7005207587)</t>
  </si>
  <si>
    <t>Abdou K.; Varela O.</t>
  </si>
  <si>
    <t>2-s2.0-84992361694</t>
  </si>
  <si>
    <t>Notwithstanding the 2014/15 plunge in crude oil prices, Gas-to-Liquids (GTL) technology has been acclaimed as an important alternative to existing sources of liquid fuels, leading to significant efforts by many oil and gas companies, including Sasol, Shell, Axens, BP, GTL.F1, JOGMEC and Rentech, to develop GTL processes. However, only two companies, namely Sasol and Shell, have been successful with these endeavours. In this research, a mixed methods approach has been used to explore the reasons for this success, including the influence of commercial and technical factors. A framework consisting of five commercialisation success factors was developed and an analytical hierarchy process used to compare and rank the different success factors following interviews with a diverse set of role players in the GTL industry. It is clear that large-scale GTL projects require massive capital investment and carry large techno-economic risks. Moreover, an accurate return on investment is impossible to predict due to uncertainties in technology performance and market factors. As a consequence, project developers and financiers mitigate their risk by securing co-investment from GTL operators. Shell and Sasol dominate the GTL industry not necessarily because their technologies offer higher returns, but because they have jointly invested in GTL projects, an approach which subscribes to a model of technology push with risk sharing. It is recommended that other licensors should pursue the large scale validation of their technology at an existing syngas facility as a strategy to gain entry into the GTL market.</t>
  </si>
  <si>
    <r>
      <rPr>
        <u/>
        <sz val="10"/>
        <color indexed="8"/>
        <rFont val="Helvetica Neue"/>
        <family val="2"/>
      </rPr>
      <t>https://www.scopus.com/inward/record.uri?eid=2-s2.0-84992361694&amp;doi=10.4102%2fsajbm.v47i3.69&amp;partnerID=40&amp;md5=2bda96a67311f2face41816092a266bb</t>
    </r>
  </si>
  <si>
    <t>South African Journal of Business Management</t>
  </si>
  <si>
    <t>57191662750; 6507370076</t>
  </si>
  <si>
    <t>Meleloe, K.E. (57191662750); Walwyn, D.R. (6507370076)</t>
  </si>
  <si>
    <t>Meleloe K.E.; Walwyn D.R.</t>
  </si>
  <si>
    <t>2-s2.0-84940948291</t>
  </si>
  <si>
    <t>Egypt; Tunisia; Arab world; economic reform; employment generation; governance approach; labor policy; legislative implementation; neoliberalism; nongovernmental organization; trade union</t>
  </si>
  <si>
    <t>Karen Pfeifer describes the alternative economic programs for Egypt and Tunisia, which had suffered the ill effects of neoliberal economic reform, even as the international financial institutions and most economists hailed them as inspiration of progress in the Arab world. Workers in independent professional syndicates and labor unions called for a new labor law, something vaguely promised in the constitution of January 2014. This law should recognize the right to organize in unions chosen by the workers themselves and the right for those unions to bargain collectively. It should also enforce respect for the right to strike and to engage in other forms of peaceful protest in order to pressure employers to bargain. Workers demanded investment from public and private employers and an active role for themselves in modernizing their industries and services, raising production and improving efficiency, and they argued for the reinstatement of thousands of laidoff employees. Meanwhile, economists working at NGOs, at independent unions and as journalists were proposing a plethora of good ideas for how to rebuild the economy with active citizen participation. These economists were supportive of not only civil and human rights, as defined by the UN Development Program, but also labor rights, including the right to work and to belong to freely chosen labor unions, as defined in international conventions, most of which Egypt had signed onto under Mubarak. Other NGO proposals for Egypt arose out of critiques of World Bank and other IFI-led projects, regarding the negative impact on the built environment and the environmental and social damage inflicted on communities without adequate compensation.</t>
  </si>
  <si>
    <r>
      <rPr>
        <u/>
        <sz val="10"/>
        <color indexed="8"/>
        <rFont val="Helvetica Neue"/>
        <family val="2"/>
      </rPr>
      <t>https://www.scopus.com/inward/record.uri?eid=2-s2.0-84940948291&amp;partnerID=40&amp;md5=1acdb5b10f3f548bba84fbc317bc1981</t>
    </r>
  </si>
  <si>
    <t>Pfeifer, Karen (7102364363)</t>
  </si>
  <si>
    <t>Pfeifer K.</t>
  </si>
  <si>
    <t>2-s2.0-84971434583</t>
  </si>
  <si>
    <t>United States; business development; capital; industrial investment; model test</t>
  </si>
  <si>
    <t>We investigate the differences in venture capital (VC) governance of investee firms with Open Business Models, specifically Open Source Software (OSS), versus closed business models. Due to OSS's pronounced complexity and uncertainty, we conjecture that VC-backed OSS firms are more frequently staged and syndicated. We present robust empirical evidence from the United States that OSS ventures have more financing rounds and are more likely to be syndicated, and mixed evidence that OSS ventures have a larger number of syndicated investors. © The Author 2016.</t>
  </si>
  <si>
    <r>
      <rPr>
        <u/>
        <sz val="10"/>
        <color indexed="8"/>
        <rFont val="Helvetica Neue"/>
        <family val="2"/>
      </rPr>
      <t>https://www.scopus.com/inward/record.uri?eid=2-s2.0-84971434583&amp;doi=10.1093%2ficc%2fdtw001&amp;partnerID=40&amp;md5=68e3527d179699375fa518f38b37d5b7</t>
    </r>
  </si>
  <si>
    <t>7203013774; 54790580000; 57189495106; 57197758938; 14631353100</t>
  </si>
  <si>
    <t>Colombo, Massimo G. (7203013774); Cumming, Douglas (54790580000); Mohammadi, Ali (57189495106); Rossi-Lamastra, Cristina (57197758938); Wadhwa, Anu (14631353100)</t>
  </si>
  <si>
    <t>Colombo M.G.; Cumming D.; Mohammadi A.; Rossi-Lamastra C.; Wadhwa A.</t>
  </si>
  <si>
    <t>2-s2.0-85045627771</t>
  </si>
  <si>
    <t>Accounting quality; Bank loan contracting; Emerging market; Governance standards; M41, M48</t>
  </si>
  <si>
    <t>Purpose – The purpose of this paper is to examine how firms’ accounting quality affects bank loan contracting in seven emerging markets and whether these relationships are affected by borrowers’ governance standards. Design/methodology/approach – The study sample period is 1999-2007 because the syndicated loan market was severely affected by the East Asian financial crisis of 1998 and the US financial crisis of 2008. The final sample includes 719 loan observations for 75 firms in seven emerging markets. Findings – The authors find that syndicated lenders provide loans with more favorable terms such as larger amounts, longer maturity and lower interest spread to borrowers in emerging markets with higher accounting quality. The authors also find that the influences of accounting quality on syndicated loan contracting for borrowers in emerging markets exist only with higher country- and firm-level governance rankings. The results of this paper suggest that lenders place more value on accounting numbers generated by borrowers in emerging markets with stronger internal and country governance frameworks. Originality/value – Overall, this research provides new insights about how accounting quality affects the contract design. Specifically, the extant literature has demonstrated the effects of accounting quality on financial contracts in developed countries (e.g. Bharath et al., 2008). The authors extend this analysis to borrowers in emerging markets and confirm a similar result. Most notably, the authors explore whether the relationship between accounting quality and syndicated loan contracts is influenced by borrowers’ country- and firm-level governance, and find that accounting quality matters only when accompanied by high-quality governance. This research provides new insights about how accounting quality and governance standards affect the terms of borrowing contracts in emerging markets. © 2016, © Emerald Group Publishing Limited.</t>
  </si>
  <si>
    <r>
      <rPr>
        <u/>
        <sz val="10"/>
        <color indexed="8"/>
        <rFont val="Helvetica Neue"/>
        <family val="2"/>
      </rPr>
      <t>https://www.scopus.com/inward/record.uri?eid=2-s2.0-85045627771&amp;doi=10.1108%2fPAR-10-2014-0035&amp;partnerID=40&amp;md5=e0577fa01c6e58ef20def11ce827a524</t>
    </r>
  </si>
  <si>
    <t>Pacific Accounting Review</t>
  </si>
  <si>
    <t>37039974700; 57225974145</t>
  </si>
  <si>
    <t>Song, Liang (37039974700); Tuoriniemi, Joel C (57225974145)</t>
  </si>
  <si>
    <t>Song L.; Tuoriniemi J.C.</t>
  </si>
  <si>
    <t>2-s2.0-84891944804</t>
  </si>
  <si>
    <t>Austreberthe Basin; France; Haute Normandie; Seine Maritime; agricultural runoff; best management practice; cost-benefit analysis; farming system; land cover; land use change; land use planning; mudflow; policy approach; risk assessment; subsidy system; willingness to pay</t>
  </si>
  <si>
    <t>Dairy farm; LPIS; LUCC; Runoff risk; Scenario; Willingness to pay</t>
  </si>
  <si>
    <t>Land Use and Cover Changes (LUCCs) significantly increase the frequency of mudflows in the silty areas of north-western Europe and particularly in the NUTS 3 Seine-Maritime region (France). Predicting the effects of a range of possible LUCCs helps local authorities choose policies that can help to mitigate the risks to which local populations are exposed. In this article we build scenarios for changes in farming systems, with a 2015 horizon and with 2007 as the initial situation. These scenarios are assessed through combined biophysical and economic approaches. Two scenarios for the disappearance of dairy farming are chosen. One scenario has no public-action program (StopMilk), while the other one has a program based on the funding of best management practices (StopMilk-E). These scenarios are assessed at the small watershed scale (7km2) in terms of both changes in farming systems and effects on runoff (use of the STREAM model). Finally, the economic evaluation of additional costs of StopMilk-E is extrapolated at the level of the Austreberthe watershed syndicate (214km2), using the French Land Parcel Identification System (LPIS) with a spatially referenced database of cropping plans. StopMilk leads to a significant increase in runoff whereas the local public-action program proposed under StopMilk-E reduces runoff to below the 2007 level. The Austreberthe watershed residents' willingness to pay for a 15-year program is around €395,000/year, which is not sufficient to balance the cost of the modified farming practices (€640,000/year over the first 3 years). Funding of the practices would require either subsidies from a higher level (Europe), borrowing by the community, and/or a more selective approach in the type and the location of farming practices to be funded. The method used for calculating costs at the watershed syndicate level shows the huge potential of new databases like LPIS (available in France since 2006) for the assessment of environmental issues. © 2013 Elsevier Ltd.</t>
  </si>
  <si>
    <r>
      <rPr>
        <u/>
        <sz val="10"/>
        <color indexed="8"/>
        <rFont val="Helvetica Neue"/>
        <family val="2"/>
      </rPr>
      <t>https://www.scopus.com/inward/record.uri?eid=2-s2.0-84891944804&amp;doi=10.1016%2fj.landusepol.2013.12.014&amp;partnerID=40&amp;md5=6d2e386f39fc22f0b90b011e248aad46</t>
    </r>
  </si>
  <si>
    <t>57188559588; 37007720000; 18134278000; 55959224800; 6602974652</t>
  </si>
  <si>
    <t>Martin, P. (57188559588); Ronfort, C. (37007720000); Laroutis, D. (18134278000); Souchère, V. (55959224800); Sebillotte, C. (6602974652)</t>
  </si>
  <si>
    <t>Martin P.; Ronfort C.; Laroutis D.; Souchère V.; Sebillotte C.</t>
  </si>
  <si>
    <t>2-s2.0-85016458532</t>
  </si>
  <si>
    <t>Approximately 30 satellite launches are insured each year, and insurance coverage is provided for about 200 in-orbit satellites. The total insured exposure for these risks is currently in excess of US$25 billion. Commercial communications satellites in geostationary Earth orbit represent the majority of these, although a larger number of commercial imaging satellites, as well as the second-generation communication constellations, will see the insurance exposure in low Earth orbit start to increase in the years ahead, from its current level of US$1.5 billion. Regulations covering Lloyd's of London syndicates require that each syndicate reserves funds to cover potential losses and to remain solvent. New regulations under the European Union's Solvency II directive now require each syndicate to develop models for the classes of insurance provided to determine their own solvency capital requirements. Solvency II is expected to come into force in 2016 to ensure improved consumer protection, modernized supervision, deepened EU market integration, and increased international competitiveness of EU insurers. For each class of business, the inputs to the solvency capital requirements are determined not just on previous results, but also to reflect extreme cases where an unusual event or sequence of events exposes the syndicate to its theoretical worst-case loss. To assist syndicates covering satellites to reserve funds for such extreme space events, a series of realistic disaster scenarios (RDSs) has been developed that all Lloyd's syndicates insuring space risks must report upon on a quarterly basis. The RDSs are regularly reviewed for their applicability and were recently updated to reflect changes within the space industry to incorporate such factors as consolidation in the supply chain and the greater exploitation of low Earth orbit. The development of these theoretical RDSs will be overviewed along with the limitations of such scenarios. Changes in the industry that have warranted the recent update of the RDS, and the impact such changes have had will also be outlined. Finally, a look toward future industry developments that may require further amendments to the RDSs will also be covered by the article. © Copyright 2016, Mary Ann Liebert, Inc. 2016.</t>
  </si>
  <si>
    <r>
      <rPr>
        <u/>
        <sz val="10"/>
        <color indexed="8"/>
        <rFont val="Helvetica Neue"/>
        <family val="2"/>
      </rPr>
      <t>https://www.scopus.com/inward/record.uri?eid=2-s2.0-85016458532&amp;doi=10.1089%2fspace.2015.0008&amp;partnerID=40&amp;md5=bf2c4bb4bb95fa873ba29b39113bbc80</t>
    </r>
  </si>
  <si>
    <t>New Space</t>
  </si>
  <si>
    <t>6506499166; 7202162843; 56740973400</t>
  </si>
  <si>
    <t>Gubby, Robin (6506499166); Wade, David (7202162843); Hoffer, David (56740973400)</t>
  </si>
  <si>
    <t>Gubby R.; Wade D.; Hoffer D.</t>
  </si>
  <si>
    <t>2-s2.0-84978419011</t>
  </si>
  <si>
    <t>This article investigates the determinants of staged financing of venture capital/private equity (VC/PE) funds in the Indian infrastructure sector. We test whether staging used by VC/PE funds reduces information asymmetry and uncertainty associated with infrastructure investments. The findings indicate that staging is more pronounced for new infrastructure firms and at early stages of development. The results are consistent the existing evidence that staging being more pronounced in syndication also mitigates the holdup problem induced through staging. Furthermore, the authors find evidence that the evaluation process used by experienced VC/PE funds reduces the potential danger of adverse selection as well as the need for staging. These findings are inconsistent with the view that VC/PE funds less acquainted with the country of operation are more inclined to use staging. © 2015 Institutional Investor LLC. All Rights Reserved.</t>
  </si>
  <si>
    <r>
      <rPr>
        <u/>
        <sz val="10"/>
        <color indexed="8"/>
        <rFont val="Helvetica Neue"/>
        <family val="2"/>
      </rPr>
      <t>https://www.scopus.com/inward/record.uri?eid=2-s2.0-84978419011&amp;doi=10.3905%2fjpe.2016.19.2.043&amp;partnerID=40&amp;md5=9632d3a5780368be7695136b17483f30</t>
    </r>
  </si>
  <si>
    <t>57204425730; 57002306200</t>
  </si>
  <si>
    <t>Sharma, J.K. (57204425730); Tripathi, Smita (57002306200)</t>
  </si>
  <si>
    <t>Sharma J.K.; Tripathi S.</t>
  </si>
  <si>
    <t>2-s2.0-84962824195</t>
  </si>
  <si>
    <t>agency costs; bank loans; capital structure; debt covenants; Financial contracts</t>
  </si>
  <si>
    <t>We provide evidence on the covenant structure of corporate loan agreements. Building on the work of Jensen and Meckling [1976, Theory of the Firm: Managerial Behavior, Agency Costs, and Captial Structure, Journal of the Financial Economics 3, 305-360], Myers [1977, Determinants of Corporate Borrowing, Journal of Financial Economics 5, 145-147] and Smith and Warner [1979, On Financial Contracting: An Analysis of Bond Covenants, Journal of Financial Economics 7(2), 117-161]. We summarize and test the implications for what we refer to as the Agency Theory of Covenants (ATC), using a large sample of privately placed corporate debt. Our results are consistent with many of the implications of the ATC, including a negative relation between the promised yield on corporate debt and the presence of covenants. We also find that borrower and lender characteristics, as well as macroeconomic factors, determine covenant structure. Loans are more likely to include protective covenants when the borrower is small, has high growth opportunities or is highly levered. Loans made by investment banks and syndicated loans are also more likely to include protective covenants, as are loans made during recessionary periods or when credit spreads are large. Finally, we show that consistent with the ATC, firms that elect to issue private rather than public debt are smaller, have greater growth opportunities, less long-term debt, fewer tangible assets, more volatile cash flows and include more covenants in their debt agreements. An important byproduct of our analysis is to demonstrate empirically that covenant structure and the yield on corporate debt are determined simultaneously. © 2015 World Scientific Publishing Company and Midwest Finance Association.</t>
  </si>
  <si>
    <r>
      <rPr>
        <u/>
        <sz val="10"/>
        <color indexed="8"/>
        <rFont val="Helvetica Neue"/>
        <family val="2"/>
      </rPr>
      <t>https://www.scopus.com/inward/record.uri?eid=2-s2.0-84962824195&amp;doi=10.1142%2fS2010139215500019&amp;partnerID=40&amp;md5=43b4bb4dd25c1fc4b2bd02c70729a2fe</t>
    </r>
  </si>
  <si>
    <t>Quarterly Journal of Finance</t>
  </si>
  <si>
    <t>57196919510; 56327374500</t>
  </si>
  <si>
    <t>Bradley, Michael (57196919510); Roberts, Michael R. (56327374500)</t>
  </si>
  <si>
    <t>Bradley M.; Roberts M.R.</t>
  </si>
  <si>
    <t>2-s2.0-84934895721</t>
  </si>
  <si>
    <t>Asia; Bank lending; Financial crisis; Foreign banks; Foreign currency loans; Shock transmission; Syndicated loan markets</t>
  </si>
  <si>
    <t>This paper studies the recent 2007-2009 Global Financial Crisis (GFC) and its transmission through bank lending to emerging Asia economies. It highlights two channels of shock transmission identified in the literature: bank ownership and liquidity. We employ a unique dataset on new loan issuance to Asian borrowers and apply a recently developed method (Khwaja and Mian, 2008. Am. Econ. Rev. 98, 1413-1442) to address the identification problem in examining bank lending and shock transmission. We find that bank ownership does not play a substantial role in the transmission process. It is the liquidity channel measured by lending in foreign currencies that is mainly responsible for the transmission of the GFC to the loan market in Asia. Additionally, our results suggest that the contraction of foreign currency liquidity is partially substituted by domestic currency lending. However, the substitution occurs only within banks and not between banks, owing to high switching costs. Our results are robust according to a number of sensitivity analyses. © 2015 Elsevier B.V.</t>
  </si>
  <si>
    <r>
      <rPr>
        <u/>
        <sz val="10"/>
        <color indexed="8"/>
        <rFont val="Helvetica Neue"/>
        <family val="2"/>
      </rPr>
      <t>https://www.scopus.com/inward/record.uri?eid=2-s2.0-84934895721&amp;doi=10.1016%2fj.intfin.2015.05.006&amp;partnerID=40&amp;md5=a352d7f24198912ac3329c2741373ad3</t>
    </r>
  </si>
  <si>
    <t>36607207800; 57193309199</t>
  </si>
  <si>
    <t>Xu, Ying (36607207800); La, Hai Anh (57193309199)</t>
  </si>
  <si>
    <t>Xu Y.; La H.A.</t>
  </si>
  <si>
    <t>2-s2.0-84914173578</t>
  </si>
  <si>
    <t>Banking crises; Capital flows; Financial crises; Financial Networks; International Banking</t>
  </si>
  <si>
    <t>This paper explores whether the level of de facto financial integration of banks in a country increases the incidence of systemic banking crises. The paper computes a measure of financial integration based on network statistics of banks participating in the global market of inter-bank syndicated loans. The network statistics used are indegree, outdegree, betweenness, clustering coefficients, authority, and hub centrality. The paper fits a count data model in the cross-section for the period 1980-2007, and finds that the level of financial integration of the average bank in a country is a robust determinant of the incidence of banking crises. While borrowing (weighted indegree) is positively associated with a higher incidence of crises, betweenness is associated with a lower incidence. That is, the more important is the average bank of a country to the global bank network, as captured by betweenness, the smaller the number of crises the country experiences. © 2014 Elsevier B.V.</t>
  </si>
  <si>
    <r>
      <rPr>
        <u/>
        <sz val="10"/>
        <color indexed="8"/>
        <rFont val="Helvetica Neue"/>
        <family val="2"/>
      </rPr>
      <t>https://www.scopus.com/inward/record.uri?eid=2-s2.0-84914173578&amp;doi=10.1016%2fj.intfin.2014.11.005&amp;partnerID=40&amp;md5=7f731e505f99c6432b9dceb22d8b3d69</t>
    </r>
  </si>
  <si>
    <t>Caballero, Julian (56435537700)</t>
  </si>
  <si>
    <t>Caballero J.</t>
  </si>
  <si>
    <t>2-s2.0-84947030608</t>
  </si>
  <si>
    <t>Canada; cross-border; exits; public policy; Venture capital</t>
  </si>
  <si>
    <t>Over the last few years, growth in the flow of venture capital (VC) in Canada has been driven primarily by increased reliance on foreign, primarily US, investors This is a situation that is not unique to Canada. Other countries (for example, Ireland and several EU nations) have small domestic VC stocks but are geographically situated near countries with relatively large stocks of VC. This paper reports research that shows this to be a mixed blessing. On the one hand, foreign investors make relatively large investments, thereby addressing the downward-skewed size distribution of VC funds in the Canadian VC market. Moreover, compared with domestic investors, foreign VCs’ participation is associated with higher propensities of successful exits through IPOs, greater capital availability, and shorter time to exit. On the other hand, this research also documents a relationship between foreign VCs’ participation and lower payments at exit per dollar of VC investment, raising concerns about the monetary returns to Canadian founders and early-stage, higher risk, Canadian syndicate VCs. The link between cross-border VC investment and higher likelihood of VC exit through cross-border M&amp;As is also noteworthy. These empirical findings address the role of foreign VCs in financing Canadian growth firms, and help provide a yet more comprehensive understanding of the Canadian VC market. © 2015 Taylor &amp; Francis.</t>
  </si>
  <si>
    <r>
      <rPr>
        <u/>
        <sz val="10"/>
        <color indexed="8"/>
        <rFont val="Helvetica Neue"/>
        <family val="2"/>
      </rPr>
      <t>https://www.scopus.com/inward/record.uri?eid=2-s2.0-84947030608&amp;doi=10.1080%2f13691066.2015.1078566&amp;partnerID=40&amp;md5=d5ff10b07148408c0355a9a474a47c0e</t>
    </r>
  </si>
  <si>
    <t>56921341300; 6505644898; 6602085512</t>
  </si>
  <si>
    <t>Kong, Shuangshuang (56921341300); Nitani, Miwako (6505644898); Riding, Allan (6602085512)</t>
  </si>
  <si>
    <t>Kong S.; Nitani M.; Riding A.</t>
  </si>
  <si>
    <t>2-s2.0-84988443403</t>
  </si>
  <si>
    <t>Africa; Ecuador; International Baccalaureate; international schools; Nigeria; South Africa; Tanzania</t>
  </si>
  <si>
    <t>The Geneva-registered International Baccalaureate (IB) celebrated its 50th anniversary as an organisational entity in 2014, having first appeared in 1964 as the International Schools Examination Syndicate. In January 2015 the 5,000th programme had appeared at a school in Albania. The IB, now offering four programmes, has moved significantly over recent years into state funded schooling, especially in the United States, and Ecuador. At the same time there has been no significant growth in Africa where the operational paradigm remains largely unchanged since the 1980s. The 76 schools in 25 countries located across the continent of Africa in mid-2015 accounted for just 1.8 per cent of all schools worldwide. Twelve countries in Africa had a solitary ‘international school’ offering the IB programmes. This paper is the first to address this situation. This article reveals the growth and extent of IB activity across Africa, and offers possible reasons for the ongoing dearth of schools. © 2016 University of South Africa.</t>
  </si>
  <si>
    <r>
      <rPr>
        <u/>
        <sz val="10"/>
        <color indexed="8"/>
        <rFont val="Helvetica Neue"/>
        <family val="2"/>
      </rPr>
      <t>https://www.scopus.com/inward/record.uri?eid=2-s2.0-84988443403&amp;doi=10.1080%2f18146627.2016.1224120&amp;partnerID=40&amp;md5=e2be896a96b009c5bc6917800d7c05d8</t>
    </r>
  </si>
  <si>
    <t>Africa Education Review</t>
  </si>
  <si>
    <t>Bunnell, Tristan (24449047600)</t>
  </si>
  <si>
    <t>Bunnell T.</t>
  </si>
  <si>
    <t>2-s2.0-84926433117</t>
  </si>
  <si>
    <t>Financial institutions; Syndicated loans; Wholesale funding</t>
  </si>
  <si>
    <t>Bank reliance on short-term funding has increased over time. While an effective source of financing in good times, the 2007 financial crisis has exposed the vulnerability of banks and ultimately firms to such a liability structure. We show that banks dependent on wholesale funding contracted their lending the greatest during the crisis. Our results suggest, however, that in the financial crisis vulnerable banks passed the liquidity shock only to public firms and not to private firms. Loans to private firms were affected through a different channel, largely through higher retained shares by lead arrangers. Consistent with standard models of financial intermediation with information asymmetry, vulnerable banks increased their monitoring of informationally opaque firms for which the potential for informational rents is the highest. © 2015.</t>
  </si>
  <si>
    <r>
      <rPr>
        <u/>
        <sz val="10"/>
        <color indexed="8"/>
        <rFont val="Helvetica Neue"/>
        <family val="2"/>
      </rPr>
      <t>https://www.scopus.com/inward/record.uri?eid=2-s2.0-84926433117&amp;doi=10.1016%2fj.jfs.2015.03.004&amp;partnerID=40&amp;md5=fb1b0796fd0d4fa883ae04eb9f69fbc2</t>
    </r>
  </si>
  <si>
    <t>57194221761; 25930138100</t>
  </si>
  <si>
    <t>Allen, Jason (57194221761); Paligorova, Teodora (25930138100)</t>
  </si>
  <si>
    <t>Allen J.; Paligorova T.</t>
  </si>
  <si>
    <t>2-s2.0-84894254385</t>
  </si>
  <si>
    <t>Credit crunch; Liquidity risk; Syndicated loan market; Wholesale funding</t>
  </si>
  <si>
    <t>We examine the impact of heightened liquidity risk in bank funding markets during the 2007-2008 subprime crisis on the supply of credit to firms internationally. Our sample comprises almost 800 banks lending in the syndicated loan market to borrowers from 48 advanced and emerging market economies. To control for simultaneous changes in demand, we relate within-borrower changes in bank credit from multiple banks to banks' exposure to liquidity risk. To capture banks' vulnerability to the liquidity shocks that occurred during 2007-2008, we use measures of pre-crisis reliance on wholesale funding. Our results suggest that banks that were more exposed to liquidity risk during the crisis reduced syndicated lending more than other banks. Our results are robust to alternate measures of vulnerability to liquidity risk, choice of sample period and simultaneous movements in exchange rates. © 2013 John Wiley &amp; Sons, Ltd.</t>
  </si>
  <si>
    <r>
      <rPr>
        <u/>
        <sz val="10"/>
        <color indexed="8"/>
        <rFont val="Helvetica Neue"/>
        <family val="2"/>
      </rPr>
      <t>https://www.scopus.com/inward/record.uri?eid=2-s2.0-84894254385&amp;doi=10.1002%2fijfe.1477&amp;partnerID=40&amp;md5=b4decee495e6feb86a80db18a255e2c1</t>
    </r>
  </si>
  <si>
    <t>55843156900; 15822490900</t>
  </si>
  <si>
    <t>Kapan, Tümer (55843156900); Minoiu, Camelia (15822490900)</t>
  </si>
  <si>
    <t>Kapan T.; Minoiu C.</t>
  </si>
  <si>
    <t>2-s2.0-84897692720</t>
  </si>
  <si>
    <t>Corporate governance; Cross-border ownership; Initial public offering; Mergers &amp; acquisitions; Venture capital</t>
  </si>
  <si>
    <t>Manuscript Type: Empirical Research Question/Issue: We examine the way in which the exit mode (i.e., initial public offering - IPO, trade sale, or write-off) of venture capital (VC) investments is influenced by the additional exit opportunities brought by cross-border VC investors. Research Findings/Insights: We perform our analysis on a sample of 1,062 VC investments in 462 young high-tech companies in seven European countries. Our findings indicate that, controlling for firm performance, investor characteristics, and local exit conditions, the probability of exiting via trade sale is positively correlated to the additional set of mergers and acquisitions (M&amp;A) opportunities brought by cross-border investors. A similar effect, but with weaker statistical significance, is also identified for exits by IPO, which are positively affected by IPO volumes in the countries of cross-border investors. Theoretical/Academic Implications: Cross-border VC investment may, at least partially, compensate for inadequate local exit conditions. Cross-border investors can spillover the capital market activity of their home country and enhance exit options for young ventures. International syndicates are also quicker to write off their non-performing investments. Practitioner/Policy Implications: Not all exit modes are equally affected by international syndication. The impact of cross-border investors on the exit mode also depends on their country of origin and, more specifically, on the exit opportunities available there. The mechanism is stronger for trade sales than for IPOs. © 2014 John Wiley &amp; Sons Ltd.</t>
  </si>
  <si>
    <r>
      <rPr>
        <u/>
        <sz val="10"/>
        <color indexed="8"/>
        <rFont val="Helvetica Neue"/>
        <family val="2"/>
      </rPr>
      <t>https://www.scopus.com/inward/record.uri?eid=2-s2.0-84897692720&amp;doi=10.1111%2fcorg.12056&amp;partnerID=40&amp;md5=b84a5f23ff30d78cccfdc880db48f96e</t>
    </r>
  </si>
  <si>
    <t>36173739800; 26040614900</t>
  </si>
  <si>
    <t>Bertoni, Fabio (36173739800); Groh, Alexander Peter (26040614900)</t>
  </si>
  <si>
    <t>Bertoni F.; Groh A.P.</t>
  </si>
  <si>
    <t>2-s2.0-84929903195</t>
  </si>
  <si>
    <t>hybrid journal; JEMO (Journal TOCs: Expanding Market Opportunities); JournalTOCs; metadata standards; Open Access; research discovery; RSS feeds</t>
  </si>
  <si>
    <t>An important current challenge for research information providers is ensuring the automated discovery of Open Access (OA) content in hybrid journals. We found no evidence of discovery services that are able to systematically identify the crucially important free full-text availability of OA articles regardless of where and how such articles have been published (i.e., in fully OA journals or in hybrid journals). A solution is important because hybrid journals are proliferating and consequently the chances of missing OA articles is real and is happening. Nearly all of the major publishers now provide such journals in order to take advantage of recent changes in research funder requirements, and to be competitive in the new OA business model. By working with a group of scholarly publisher partners and by using standard metadata elements that publishers are already familiar with, we show a systematic and standardized manner to identify OA at the article level. Our proposal is to embed OA-related elements in the metadata freely exposed by publishers for aggregators and discovery services. For example, in the Table of Content (TOC) Really Simple Syndication feeds the publishers use to announce new journal issues and content. Based on the initial results obtained, we discuss the capabilities of our solution, and evaluate the impact produced by our application in the systematic discoverability of OA content from the participating hybrid journals, using an implementation done with the freely available journal current awareness service—JournalTOCs. ©, Published with license by Taylor &amp; Francis.</t>
  </si>
  <si>
    <r>
      <rPr>
        <u/>
        <sz val="10"/>
        <color indexed="8"/>
        <rFont val="Helvetica Neue"/>
        <family val="2"/>
      </rPr>
      <t>https://www.scopus.com/inward/record.uri?eid=2-s2.0-84929903195&amp;doi=10.1080%2f0361526X.2015.1016856&amp;partnerID=40&amp;md5=5a8ec4bfbf7af9d31e9fd3a65b6ef6df</t>
    </r>
  </si>
  <si>
    <t>Serials Librarian</t>
  </si>
  <si>
    <t>55479559700; 56655976100; 7202822054</t>
  </si>
  <si>
    <t>Chumbe, Santiago (55479559700); Kelly, Brian (56655976100); Macleod, Roddy (7202822054)</t>
  </si>
  <si>
    <t>Chumbe S.; Kelly B.; Macleod R.</t>
  </si>
  <si>
    <t>2-s2.0-84988241313</t>
  </si>
  <si>
    <t>Coalition of lenders; Endogenous screening; Syndicated loans</t>
  </si>
  <si>
    <t>This paper proposes a theoretical model that offers a rationale for the formation of lender syndicates. We argue that the ex-ante process of information acquisition may affect the strategies used to create syndicates. For large loans, the restrictions on lending impose a natural reason for syndication. We study medium-sized loans instead, where there is some room for competition since each financial institution has the ability to take the loan in full by itself. In this case, syndication would be the optimal choice only if their screening costs are similar. Otherwise, lenders would be compelled to compete, since a lower screening cost can create a comparative advantage in interest rates. © 2014 Elsevier Inc.</t>
  </si>
  <si>
    <r>
      <rPr>
        <u/>
        <sz val="10"/>
        <color indexed="8"/>
        <rFont val="Helvetica Neue"/>
        <family val="2"/>
      </rPr>
      <t>https://www.scopus.com/inward/record.uri?eid=2-s2.0-84988241313&amp;doi=10.1016%2fj.iref.2014.12.002&amp;partnerID=40&amp;md5=6802cbea873d63da94c54e1d195ee250</t>
    </r>
  </si>
  <si>
    <t>25645780100; 57203594158</t>
  </si>
  <si>
    <t>de las Mercedes Adamuz, María (25645780100); Hernández Cortés, Janko (57203594158)</t>
  </si>
  <si>
    <t>de las Mercedes Adamuz M.; Hernández Cortés J.</t>
  </si>
  <si>
    <t>2-s2.0-84949812289</t>
  </si>
  <si>
    <t>Infrastructure; Private equity; Syndication; Venture capital</t>
  </si>
  <si>
    <t>In this paper, I examined the syndication of VCPE investments in the Indian infrastructure sector. Using a sample of 501 deals from 160 VCPE funds that happened during 2004 to 2013, the findings indicated that syndication was more pronounced when VCPE funds faced higher risk, and requirement of financial and human capital was larger. This study strongly supported the capital motive of syndication because the total size of investment was significantly higher in syndicated investments than in stand-alone investments. Moreover, I found that higher experienced VCPE funds were more open to syndication. Regression analysis of VCPE syndication indicated that due to less acquaintance with the Indian infrastructure sector and business environment, foreign VCPE investors faced higher risks and.therefore, were more inclined to involve other VCPE funds to share knowledge base resources. © 2015.</t>
  </si>
  <si>
    <r>
      <rPr>
        <u/>
        <sz val="10"/>
        <color indexed="8"/>
        <rFont val="Helvetica Neue"/>
        <family val="2"/>
      </rPr>
      <t>https://www.scopus.com/inward/record.uri?eid=2-s2.0-84949812289&amp;doi=10.17010%2fijf%2f2015%2fv9i7%2f72352&amp;partnerID=40&amp;md5=7b773668a38581b50f4928ca411d71f3</t>
    </r>
  </si>
  <si>
    <t>Indian Journal of Finance</t>
  </si>
  <si>
    <t>Tripathi, Smita (57002306200)</t>
  </si>
  <si>
    <t>Tripathi S.</t>
  </si>
  <si>
    <t>2-s2.0-84907402428</t>
  </si>
  <si>
    <t>Banking; Climate change; Economics; Finance; Investments; Cost of capital; Environmental concerns; Environmental externalities; Environmental profile; Environmentally sensitive; Financial institution; Institutional ownerships; Socially responsible investing; Cost benefit analysis</t>
  </si>
  <si>
    <t>Banks; Cost of capital; Environmental externalities; Finance; Financial institutions; Investment</t>
  </si>
  <si>
    <t>I analyze the impact of a firm's environmental profile on its cost of equity and debt capital. Using implied cost of capital derived from analysts' earnings estimates, I find that investors demand significantly higher expected returns on stocks excluded by environmental screens (such as hazardous chemical, substantial emissions, and climate change concerns) compared to firms without such environmental concerns. Lenders also charge a significantly higher interest rate on the bank loans issued to firms with these environmental concerns. I provide evidence that the environmental profile of a firm is not simply proxying for an omitted component of its default risk. Further, firms with these environmental concerns have lower institutional ownership and fewer banks participate in their loan syndicate than firms without such environmental concerns. These results suggest that exclusionary socially responsible investing and environmentally sensitive lending can have a material impact on the cost of equity and debt capital of affected firms. ©2014 INFORMS.</t>
  </si>
  <si>
    <r>
      <rPr>
        <u/>
        <sz val="10"/>
        <color indexed="8"/>
        <rFont val="Helvetica Neue"/>
        <family val="2"/>
      </rPr>
      <t>https://www.scopus.com/inward/record.uri?eid=2-s2.0-84907402428&amp;doi=10.1287%2fmnsc.2013.1863&amp;partnerID=40&amp;md5=305185502b11304307705dd6137c60c2</t>
    </r>
  </si>
  <si>
    <t>Chava, Sudheer (18433654900)</t>
  </si>
  <si>
    <t>Chava S.</t>
  </si>
  <si>
    <t>2-s2.0-84901608793</t>
  </si>
  <si>
    <t>This paper studies the effects of bank accounting conservatism on the pricing of syndicated bank loans. We provide evidence that banks timelier in loss recognition charge higher spreads. We go onto consider what happens to the relationship between spreads and timeliness in loss recognition during the financial crisis. During the crisis, banks timelier in loss recognition increase their spreads to a lesser extent than banks less timely in loss recognition. These findings are broadly consistent with the argument that conditional accounting conservatism serves a governance role. The policy implication is that banks timelier in loss recognition exhibit more prudent and less pro-cyclical loan pricing behaviour. © 2014 Elsevier Inc.</t>
  </si>
  <si>
    <r>
      <rPr>
        <u/>
        <sz val="10"/>
        <color indexed="8"/>
        <rFont val="Helvetica Neue"/>
        <family val="2"/>
      </rPr>
      <t>https://www.scopus.com/inward/record.uri?eid=2-s2.0-84901608793&amp;doi=10.1016%2fj.jaccpubpol.2014.02.005&amp;partnerID=40&amp;md5=a77d23e5838c3efd38f1729fd79fa7ae</t>
    </r>
  </si>
  <si>
    <t>56229347600; 23005463800; 55636319513; 23006805100</t>
  </si>
  <si>
    <t>Lim, Chu Yeong (56229347600); Lee, Edward (23005463800); Kausar, Asad (55636319513); Walker, Martin (23006805100)</t>
  </si>
  <si>
    <t>Lim C.Y.; Lee E.; Kausar A.; Walker M.</t>
  </si>
  <si>
    <t>2-s2.0-84927912714</t>
  </si>
  <si>
    <t>England; Lancashire; United Kingdom; Gossypium hirsutum; banking; corporate strategy; cotton; financial system; Keynesian theory; ownership; performance assessment; textile industry</t>
  </si>
  <si>
    <t>banks; corporate restructuring; cotton; Keynes; syndicates</t>
  </si>
  <si>
    <t>This article assesses the validity of John Maynard Keynes' claim that the Lancashire cotton industry failed to restructure because the banks as debt holders prevented firms exiting the industry, creating persistent over-capacity. Using case studies from a substantial sample of Lancashire firms, the article explores archival evidence to establish their financial characteristics, to examine their equity and debt finance and the governance roles of directors and outside ownerhip groups. On the basis of this review the article develops hypotheses to suggest alternatives to the view that bank debt was the dominant explantion of firm level behaviour and industry failure. Applying these to a statistical dataset, results show that syndicates of local shareholders, not banks, were an important impediment to the exit of firms. Moreover, syndicates milked firms of any profits through dividends, thereby limiting reinvestment and re-equipment possibilities. Our results show that where laissez-faire fails in response to a crisis, incumbent investors, particularly block-holders, can be an important impediment to corporate restructuring. © 2015, © 2015 Taylor &amp; Francis.</t>
  </si>
  <si>
    <r>
      <rPr>
        <u/>
        <sz val="10"/>
        <color indexed="8"/>
        <rFont val="Helvetica Neue"/>
        <family val="2"/>
      </rPr>
      <t>https://www.scopus.com/inward/record.uri?eid=2-s2.0-84927912714&amp;doi=10.1080%2f00076791.2014.977873&amp;partnerID=40&amp;md5=8d4d076696cd9070751b55d26d0d5b97</t>
    </r>
  </si>
  <si>
    <t>55584799308; 7003328798; 7004501203</t>
  </si>
  <si>
    <t>Higgins, David (55584799308); Toms, Steven (7003328798); Filatotchev, Igor (7004501203)</t>
  </si>
  <si>
    <t>Higgins D.; Toms S.; Filatotchev I.</t>
  </si>
  <si>
    <t>2-s2.0-84893910148</t>
  </si>
  <si>
    <t>This article examines the sensitivity of employment to sales contractions in a negative growth scenario for high-tech entrepreneurial ventures. Using the lens of transaction cost economics, we move from the centrality of human capital for these firms to theoretically discuss and empirically test the moderating effect of venture capital financing on the employment-sales relationship. In doing so, we take into account (i) the identity of the investor, distinguishing independent, corporate and governmental venture capital investors, and (ii) the presence and composition of a syndicate. © 2013 John Wiley &amp; Sons, Ltd.</t>
  </si>
  <si>
    <r>
      <rPr>
        <u/>
        <sz val="10"/>
        <color indexed="8"/>
        <rFont val="Helvetica Neue"/>
        <family val="2"/>
      </rPr>
      <t>https://www.scopus.com/inward/record.uri?eid=2-s2.0-84893910148&amp;doi=10.1002%2fmde.2645&amp;partnerID=40&amp;md5=1587b2f39077cece150be21a7aee8796</t>
    </r>
  </si>
  <si>
    <t>7203013774; 12753610200; 57197758938</t>
  </si>
  <si>
    <t>Colombo, Massimo G. (7203013774); Piva, Evila (12753610200); Rossi-Lamastra, Cristina (57197758938)</t>
  </si>
  <si>
    <t>Colombo M.G.; Piva E.; Rossi-Lamastra C.</t>
  </si>
  <si>
    <t>2-s2.0-84946476498</t>
  </si>
  <si>
    <t>Matching; Network formation; Organizational networks; Syndication; Venture capital</t>
  </si>
  <si>
    <t>Ties between similar partners in economic and financial networks are often attributed to concerns about agency costs. In this paper, we distinguish the underlying motives for tie formation between sets of potential partners in the network, thus informing the relative importance of agency cost and resource accumulation in tie formation across firms. We develop a robust and generalizable methodology that allows for the inference of similarity and/or cumulative advantage motives in the potential presence of resource trading. We estimate the model using venture capital (VC) co-investment networks, employing factor analysis to characterize orthogonal, interpretable resources for VC firms. In the VC setting, value-added resources other than capital appear to be exchanged for capital, but not for one another. We find little evidence for similarity motives as the primary driver of matching, suggesting that concerns over agency conflicts in partnering are dominated by the desire to accumulate higher levels of certain resources. © 2015 Elsevier B.V.</t>
  </si>
  <si>
    <r>
      <rPr>
        <u/>
        <sz val="10"/>
        <color indexed="8"/>
        <rFont val="Helvetica Neue"/>
        <family val="2"/>
      </rPr>
      <t>https://www.scopus.com/inward/record.uri?eid=2-s2.0-84946476498&amp;doi=10.1016%2fj.jfineco.2015.06.008&amp;partnerID=40&amp;md5=7ae2dc8764b1e5d5dc8f3520d1e767c3</t>
    </r>
  </si>
  <si>
    <t>15765030900; 23990983400; 12787054500</t>
  </si>
  <si>
    <t>Hochberg, Yael V. (15765030900); Lindsey, Laura A. (23990983400); Westerfield, Mark M. (12787054500)</t>
  </si>
  <si>
    <t>Hochberg Y.V.; Lindsey L.A.; Westerfield M.M.</t>
  </si>
  <si>
    <t>2-s2.0-84908257340</t>
  </si>
  <si>
    <t>Board structure; Ownership structure; Special purpose acquisition company (SPAC); Voting</t>
  </si>
  <si>
    <t>Special Purpose Acquisition Companies (SPACs) are shells initiated with the sole intent of acquiring a single privately held company. SPAC shareholders vote on this acquisition, and in this paper we identify the factors that affect approval probability. Surprisingly, the data indicate more experienced managers and boards do not enhance the probability of deal approval. Similarly, glamor underwriters and larger underwriter syndicates are less likely to be associated with successful SPACs. Further, we find a negative relation between the presence of active investor (hedge funds and private equity funds) shareholdings in a SPAC and approval probability. © 2014 Elsevier B.V.</t>
  </si>
  <si>
    <r>
      <rPr>
        <u/>
        <sz val="10"/>
        <color indexed="8"/>
        <rFont val="Helvetica Neue"/>
        <family val="2"/>
      </rPr>
      <t>https://www.scopus.com/inward/record.uri?eid=2-s2.0-84908257340&amp;doi=10.1016%2fj.jbankfin.2014.07.003&amp;partnerID=40&amp;md5=6618df3b3ffe98167a356c45ca516dce</t>
    </r>
  </si>
  <si>
    <t>54790580000; 48761138300; 37015503600</t>
  </si>
  <si>
    <t>Cumming, Douglas (54790580000); Haß, Lars Helge (48761138300); Schweizer, Denis (37015503600)</t>
  </si>
  <si>
    <t>Cumming D.; Haß L.H.; Schweizer D.</t>
  </si>
  <si>
    <t>2-s2.0-84891766286</t>
  </si>
  <si>
    <t>Collaborative learning; MLearning; Mobile technology; MobiMOOC; MOOC</t>
  </si>
  <si>
    <t>Based on the explicit principles of connectivism (autonomy, diversity, openness and interactivity) and on the activities of aggregation, remixing, repurposing and feeding forward resources and learning, connectivist Massive Open Online Courses (c-MOOCs) have made a large impact in online education since 2008. Ideally a great part of c-MOOC participants should share, produce and consume digital media. But this does not happen and a majority of learners stay on the side as silent participants that only consume (lurkers). Those active never exceed 10% of those registered. The way c-MOOCs have been delivered up to date can be divided into: i) those that make use of a daily newsletter used by the facilitator to syndicate fundamentally the blog posts from the active participants and ii) those that rely on a centralizing web page and where all course discussions happen via the usage of a mailing list. In each format participants undergo a very different learning experience but the relation active-to-lurker is in both ve similar. After the success of MobiMOOC 2011, Inge de Waard organized and coordinated in September 2012 a three weeks course on mobile learning. MobiMOOC 2012 relied on a format of a centralized wiki and mailing list but introduced a new delivery structure: a tree arquitecture. Participants concentrated in only one topic in the first week, four were offered on the second and eight on the third. MobiMOOC 2012 and this experimental new organizational structure are described in detail in this paper. We particularly analyze if a more balanced distribution of participants in active and lurkers roles was achieved when compared to previous experiences.</t>
  </si>
  <si>
    <r>
      <rPr>
        <u/>
        <sz val="10"/>
        <color indexed="8"/>
        <rFont val="Helvetica Neue"/>
        <family val="2"/>
      </rPr>
      <t>https://www.scopus.com/inward/record.uri?eid=2-s2.0-84891766286&amp;doi=10.17718%2ftojde.59168&amp;partnerID=40&amp;md5=26d39dd830843f9139f5b7102d9b8c11</t>
    </r>
  </si>
  <si>
    <t>Turkish Online Journal of Distance Education</t>
  </si>
  <si>
    <t>Rodriguez, C.Osvaldo (57199444090)</t>
  </si>
  <si>
    <t>Rodriguez C.O.</t>
  </si>
  <si>
    <t>2-s2.0-84929745245</t>
  </si>
  <si>
    <t>Bank loans; Industrial policy; Investments; Real sector of the economy; Syndicated loan</t>
  </si>
  <si>
    <t>The aim of the study is to identify solutions of the problems of the real sector of Russian economy, associated with its financing and lending for economic growth. These include low growth of industrial production, irrational structure of exports and imports, high degree of depreciation of fixed assets, lack of volumes and growth rate of investments in their renovation. According to the materials of the official bodies of state power of Russia, the analysis of the main declared objectives and methods of achieving high rates of economic growth was carried out. Based on the study of relevant statistical information, there were identified the main sources for financing of economic development and the necessity of their extension. Special attention was paid to trends in bank lending of the real sector. © 2015, Canadian Center of Science and Education. All rights reserved.</t>
  </si>
  <si>
    <r>
      <rPr>
        <u/>
        <sz val="10"/>
        <color indexed="8"/>
        <rFont val="Helvetica Neue"/>
        <family val="2"/>
      </rPr>
      <t>https://www.scopus.com/inward/record.uri?eid=2-s2.0-84929745245&amp;doi=10.5539%2fres.v7n10p37&amp;partnerID=40&amp;md5=ca26fd76de7a26c9096145c2db255d08</t>
    </r>
  </si>
  <si>
    <t>Review of European Studies</t>
  </si>
  <si>
    <t>Ternovskaya, Helena Petrovna (56655157200)</t>
  </si>
  <si>
    <t>Ternovskaya H.P.</t>
  </si>
  <si>
    <t>2-s2.0-84898887223</t>
  </si>
  <si>
    <t>Investments; alliance; China; foreign and domestic; Institutional development; reputation; Industry</t>
  </si>
  <si>
    <t>alliance; China; foreign and domestic; institutional development; reputation</t>
  </si>
  <si>
    <t>Extant research shows that resources are significant to a firm's choice of alliance formation. We focus on an important form of intangible resource - firm reputation - and examine how it affects a firm's propensity to form alliances. We propose an inverted U-shaped relationship between a firm's reputation and its likelihood of alliance formation, resulting from the opposing mechanisms of opportunity and need. We also examine how this relationship may vary across two contingencies: (1) foreign and domestic firms; and (2) different levels of institutional development. Empirical analyses of China's venture capital (VC) industry provide support for our hypotheses. Copyright © 2013 John Wiley &amp; Sons, Ltd.</t>
  </si>
  <si>
    <r>
      <rPr>
        <u/>
        <sz val="10"/>
        <color indexed="8"/>
        <rFont val="Helvetica Neue"/>
        <family val="2"/>
      </rPr>
      <t>https://www.scopus.com/inward/record.uri?eid=2-s2.0-84898887223&amp;doi=10.1002%2fsmj.2117&amp;partnerID=40&amp;md5=7476341e50cec6ac7e698da381a7a853</t>
    </r>
  </si>
  <si>
    <t>59158053500; 55626021000</t>
  </si>
  <si>
    <t>Gu, Qian (59158053500); Lu, Xiaohui (55626021000)</t>
  </si>
  <si>
    <t>Gu Q.; Lu X.</t>
  </si>
  <si>
    <t>2-s2.0-84959295276</t>
  </si>
  <si>
    <t>Organizational theorists are increasingly interested in the antecedents of terminating interorganizational relationships, but have paid little attention to the disruptive consequences of such terminations on future tie formations. To redress this imbalance, the present study focuses on how venture capital (VC) firms' withdrawals from VC syndicates are associated with their subsequent syndication in the period from 1985 to 2008. We argue that withdrawals disrupt the relationships of the withdrawing VC firms with the coinvestors and reduce the likelihood of them entering into subsequent exchange (relational consequences). Furthermore, public information on the withdrawals can undermine the withdrawing VC firm's reputation for reliability, making it a less desirable exchange partner overall (global reputational consequences). Finally, we find that abandoned coinvestors can spread negative private information about the withdrawing firm, reducing its chances of syndication with their other network contacts (local reputational consequences). We also show that the global and local reputational consequences attenuate each other, due to redundancy in the content of the information each provides. We discuss the implications of our theory for the research on network dynamics and reputation. © 2016 Academy of Management Journal.</t>
  </si>
  <si>
    <r>
      <rPr>
        <u/>
        <sz val="10"/>
        <color indexed="8"/>
        <rFont val="Helvetica Neue"/>
        <family val="2"/>
      </rPr>
      <t>https://www.scopus.com/inward/record.uri?eid=2-s2.0-84959295276&amp;doi=10.5465%2famj.2013.0768&amp;partnerID=40&amp;md5=a03559a32e97e738af45961b967e4bae</t>
    </r>
  </si>
  <si>
    <t>55305739300; 7101846769</t>
  </si>
  <si>
    <t>Zhelyazkov, Pavel I. (55305739300); Gulati, Ranjay (7101846769)</t>
  </si>
  <si>
    <t>Zhelyazkov P.I.; Gulati R.</t>
  </si>
  <si>
    <t>2-s2.0-84891658405</t>
  </si>
  <si>
    <t>Credit cycles; Credit spreads; Debt flows; F01; F34; F41; F44; Syndicated lending</t>
  </si>
  <si>
    <t>We identify global and regional fluctuations in international private debt flows to emerging and developing countries using data on cross-border loans and international bond issuance over 1993-2009. We use micro-level data on syndicated cross-border loans and international bond placements to estimate the effects of individual borrower characteristics as well as macroeconomic conditions on the cost of foreign borrowing and test whether these effects differ across phases of the lending cycle. First, we find that borrower characteristics associated with lower loan spreads are not necessarily associated with lower bond spreads. Second, we find differential effects of borrower characteristics between cycle phases for loans and bonds separately. Third, we find strong reductions in the cost of debt finance during periods when international debt flows are more than one standard deviation above their mean, but not for expansionary periods, when the growth rate of debt flows is increasing. We also find that higher trade ratios in the borrower's home country raise loan spreads more in periods of high credit flows but have no effect on bond spreads. At the same time, borrowers residing in countries with high investment ratios pay lower spreads on bond issuance particularly during periods of high credit flows, but we find no similar effect for loan spreads. Inflation rates, real exchange rates and previous banking crises have small impacts on loan and bond spreads. © 2013 Elsevier Ltd.</t>
  </si>
  <si>
    <r>
      <rPr>
        <u/>
        <sz val="10"/>
        <color indexed="8"/>
        <rFont val="Helvetica Neue"/>
        <family val="2"/>
      </rPr>
      <t>https://www.scopus.com/inward/record.uri?eid=2-s2.0-84891658405&amp;doi=10.1016%2fj.jimonfin.2013.11.004&amp;partnerID=40&amp;md5=4b215874446c9d5415783bc087131705</t>
    </r>
  </si>
  <si>
    <t>36913941200; 55854822000; 36115065400</t>
  </si>
  <si>
    <t>Francis, Johanna L. (36913941200); Aykut, Dilek (55854822000); Tereanu, Eugen (36115065400)</t>
  </si>
  <si>
    <t>Francis J.L.; Aykut D.; Tereanu E.</t>
  </si>
  <si>
    <t>2-s2.0-84971378418</t>
  </si>
  <si>
    <t>experience; infrastructure investment; local partner; private equity; resource-based view; risk management; syndication</t>
  </si>
  <si>
    <t>This article presents an analysis of Private Equity (PE) syndication in infrastructure projects. Previous studies on syndication have been largely in developed countries, with few studies synthesizing the findings of research to support decisions at a sector level. The sample for this study was 358 worldwide deals with PE investments in energy, transport, and water and utilities sectors. First, we identify differences between infrastructure deals that have PE syndication with those that do not. Second, we analyze the drivers of PE syndication. Third, we understand the extent of PE syndication. Our findings indicated that PE syndication was driven by the need for local knowledge—which was critical due to the site-specific nature of infrastructure assets, translating into syndication with local partners. As round number increased, diversity of experience took precedence over level of experience, indicating that PE firms syndicated with other PE firms to achieve a varied set of skills. © 2015, © The Author(s) 2015.</t>
  </si>
  <si>
    <r>
      <rPr>
        <u/>
        <sz val="10"/>
        <color indexed="8"/>
        <rFont val="Helvetica Neue"/>
        <family val="2"/>
      </rPr>
      <t>https://www.scopus.com/inward/record.uri?eid=2-s2.0-84971378418&amp;doi=10.1177%2f1087724X15613095&amp;partnerID=40&amp;md5=8458c441780dd356d0003a0e89c65042</t>
    </r>
  </si>
  <si>
    <t>Public Works Management and Policy</t>
  </si>
  <si>
    <t>54792901600; 6504369483</t>
  </si>
  <si>
    <t>Gemson, Josephine (54792901600); Rajan, A. Thillai (6504369483)</t>
  </si>
  <si>
    <t>Gemson J.; Rajan A.T.</t>
  </si>
  <si>
    <t>2-s2.0-84930382663</t>
  </si>
  <si>
    <t>Conjoint analysis; Decision making; Entrepreneurship; Uncertainty; Venture capital</t>
  </si>
  <si>
    <t>Drawing from social network theory, scholars have identified two ways in which social ties influence venture capital investment decisions: directly through personal ties and indirectly through status hierarchies. Previous research has examined these effects independently. Our study is the first to perform a joint examination of the role of social ties and status hierarchies in venture capital decision making. We examine the relative importance of these two mechanisms through an adaptive choice-based conjoint experiment comprising of 3,132 investment decisions made by 86 venture capitalists from the United States and Europe. Our experimental context allows us to explore whether, under high levels of market uncertainty, strong personal ties exert more influence over investment decisions than the presence of a high-status investor in the deal. We also explore the moderating effects that market structure and experience play in shaping these decision processes. Our findings reveal that personal ties are more important in venture capital decision making when compared to the relative status of other venture capital firms participating in the investment syndicate. Building on our main findings, we show that the influence of personal ties is less pronounced in the European investment community, as compared to more densely networked U.S. investors. We also find a U-shaped relationship between venture capitalist experience and the influence of personal networks on investment decisions. © 2014 Strategic Management Society.</t>
  </si>
  <si>
    <r>
      <rPr>
        <u/>
        <sz val="10"/>
        <color indexed="8"/>
        <rFont val="Helvetica Neue"/>
        <family val="2"/>
      </rPr>
      <t>https://www.scopus.com/inward/record.uri?eid=2-s2.0-84930382663&amp;doi=10.1002%2fsej.1188&amp;partnerID=40&amp;md5=0e256a6709949e36e17a09722107663f</t>
    </r>
  </si>
  <si>
    <t>30567983200; 55356129600; 55970726900</t>
  </si>
  <si>
    <t>Wuebker, Robert (30567983200); Hampl, Nina (55356129600); Wüstenhagen, Rolf (55970726900)</t>
  </si>
  <si>
    <t>Wuebker R.; Hampl N.; Wüstenhagen R.</t>
  </si>
  <si>
    <t>2-s2.0-84919680367</t>
  </si>
  <si>
    <t>Risk-taking incentives; Syndicate loans</t>
  </si>
  <si>
    <t>This paper investigates the effects of a borrowing firm's CEO risk-taking incentives on the structure of the firm's syndicated loans. When CEO risk-taking incentives are high, syndicates are structured to facilitate better due diligence and monitoring efforts. These syndicates have a smaller number of total lenders and are more concentrated, and lead arrangers will retain a greater portion of the loan. Moreover, CEO risk-taking incentives have a lesser effect on the syndicate structure when lead arrangers have a good reputation and a prior lending relationship with a borrowing firm, while they have a greater effect on the syndicate structure when borrowing firms have low information transparency, are financially distressed or have low growth prospects. © 2014 John Wiley &amp; Sons Ltd.</t>
  </si>
  <si>
    <r>
      <rPr>
        <u/>
        <sz val="10"/>
        <color indexed="8"/>
        <rFont val="Helvetica Neue"/>
        <family val="2"/>
      </rPr>
      <t>https://www.scopus.com/inward/record.uri?eid=2-s2.0-84919680367&amp;doi=10.1111%2fjbfa.12087&amp;partnerID=40&amp;md5=c91763fe0e0eb2d28cbdc11de3e230b4</t>
    </r>
  </si>
  <si>
    <t>Chen, Liqiang (57192611586)</t>
  </si>
  <si>
    <t>Chen L.</t>
  </si>
  <si>
    <t>2-s2.0-84920258668</t>
  </si>
  <si>
    <t>Economics; Knowledge management; Technology transfer; Fund performance; Private equity; Third mission; University; University-managed funds; Investments</t>
  </si>
  <si>
    <t>Fund performance; Technology transfer; Third mission; University; University-managed funds; Venture capital and private equity</t>
  </si>
  <si>
    <t>In recent years, a “third mission” pursued by universities, i.e. knowledge transfer to industry and society, has become more important as a determinant of enhancements in economic growth and social welfare. In the vast world of technology transfer practices implemented by universities, the establishment and management of university venture capital and private equity funds (UFs) is largely unknown and under-researched. The focus of this work is to provide a detailed description of this phenomenon from 1973 to 2010, in terms of which universities set-up UFs, their target industries and the investment stages of portfolio companies, which types of co-investors are involved in the deals, and which are the determinants of UFs’ ultimate performances. The picture offers us the opportunity to draw some implications about the relevance of UFs in different contexts (i.e. Europe and the United States) and provide to interested stakeholders with some useful guidelines for future development. © 2013, Springer Science+Business Media New York.</t>
  </si>
  <si>
    <r>
      <rPr>
        <u/>
        <sz val="10"/>
        <color indexed="8"/>
        <rFont val="Helvetica Neue"/>
        <family val="2"/>
      </rPr>
      <t>https://www.scopus.com/inward/record.uri?eid=2-s2.0-84920258668&amp;doi=10.1007%2fs10961-013-9317-8&amp;partnerID=40&amp;md5=052d46b029a71b5267b56413f39d0476</t>
    </r>
  </si>
  <si>
    <t>36442146000; 6602373428; 37124580300</t>
  </si>
  <si>
    <t>Croce, Annalisa (36442146000); Grilli, Luca (6602373428); Murtinu, Samuele (37124580300)</t>
  </si>
  <si>
    <t>Croce A.; Grilli L.; Murtinu S.</t>
  </si>
  <si>
    <t>2-s2.0-84971420027</t>
  </si>
  <si>
    <t>Gendered contexts; Globalisation; Liberalisation; Nation; Nehruvian model of development</t>
  </si>
  <si>
    <t>The announcement of the new economic policy in 1991 pushed India into hitherto unchartered domains of liberalisation, globalisation and privatisation. Many literary writings by Indian women published in the 1990s and 2000s reflect the rupture of Nehruvian model of development as India entered and settled itself in the brave new world of globalisation. Reading Alka Saraogi’s Kali-katha: Via Bypass (1998), this article attempts to explore how women writers in the post-1991 era negotiated the category of nation and its concomitant identity politics when it was impinged on by the looming spectre of liberalisation and globalisation. When we place women’s writing at the interstices of gender, caste and class inequalities alongside the syndicated structures of nation and globalisation, we find how deeply it engages with the fundamental asymmetry of power relations in society. Kali-katha: Via Bypass attempts to trace the kind of changes that have been taking place since the onset of the 1990s, proposing a rethinking of the very terms in which the woman’s question has been framed in the post-independence years. Thereby, this text calls for revising the way we have been constructing our knowledge of the nation, especially its gendered contexts. Such an epistemological revision, however, would not preclude looking at the past, suggests the text. © 2016, © 2016 CWDS.</t>
  </si>
  <si>
    <r>
      <rPr>
        <u/>
        <sz val="10"/>
        <color indexed="8"/>
        <rFont val="Helvetica Neue"/>
        <family val="2"/>
      </rPr>
      <t>https://www.scopus.com/inward/record.uri?eid=2-s2.0-84971420027&amp;doi=10.1177%2f0971521516635348&amp;partnerID=40&amp;md5=a6382e536198c728f7f74226a7f86433</t>
    </r>
  </si>
  <si>
    <t>Indian Journal of Gender Studies</t>
  </si>
  <si>
    <t>Arora, Bharti (57209090456)</t>
  </si>
  <si>
    <t>Arora B.</t>
  </si>
  <si>
    <t>2-s2.0-84959064139</t>
  </si>
  <si>
    <t>banking; corporate social responsibility; lending behavior</t>
  </si>
  <si>
    <t>concerns; Corporate social responsibility; loan covenants; strengths</t>
  </si>
  <si>
    <t>We examine the impact of corporate social responsibility (CSR) activities on the intensity of loan covenants, one of the most important nonpricing terms of syndicated loan contracts. Undocumented in the existing literature, we offer new evidence that while CSR strengths have little impact on loan covenants, CSR concerns lead to stricter loan covenants. These asymmetric results suggest that while lenders view CSR strengths as discretionary, they are more concerned about value-destroying CSR concerns, which induces the lenders to screen out firms engaging in nonsocially responsible activities and penalize these firms with stricter loan covenants. Combined with the evidence on the CSR-loan spread association in the existing literature, our results provide strong evidence that CSR matters to both pricing and nonpricing terms of loan contracts. © 2016 Taylor &amp; Francis.</t>
  </si>
  <si>
    <r>
      <rPr>
        <u/>
        <sz val="10"/>
        <color indexed="8"/>
        <rFont val="Helvetica Neue"/>
        <family val="2"/>
      </rPr>
      <t>https://www.scopus.com/inward/record.uri?eid=2-s2.0-84959064139&amp;doi=10.1080%2f13504851.2016.1148247&amp;partnerID=40&amp;md5=5a42e0e66fefcbc11c93eb94c140855b</t>
    </r>
  </si>
  <si>
    <t>7202714641; 10938792000; 15049040000</t>
  </si>
  <si>
    <t>Bae, Sung C. (7202714641); Chang, Kiyoung (10938792000); Yi, Ha-Chin (15049040000)</t>
  </si>
  <si>
    <t>Bae S.C.; Chang K.; Yi H.-C.</t>
  </si>
  <si>
    <t>2-s2.0-84947939242</t>
  </si>
  <si>
    <t>Hezbollah; Organized crime; Social network analysis; Terrorist financing</t>
  </si>
  <si>
    <t>That terrorists, criminals, and their facilitators exploit the global marketplace is well known. While the global movement of illicit goods is well documented, robust empirical evidence linking terrorism and organized crime remains elusive. This article posits Network Science as a means of making these links more apparent. As a critical case study, Hezbollah is quite possibly the most mature globalized terrorist organization, although it thinks of itself as the “Party of God.” However, the means seem to justify the ends: this article shows that Hezbollah’s holy men have no qualms about resorting to pornography, contraband cigarettes, immigration fraud, and credit card fraud to raise funds. Beyond establishing links, Social Network Analysis reveals other important characteristics, such as the relative autonomy from Hezbollah headquarters that local fundraising networks enjoy. That finding implies a paradigm shift: Hezbollah is no less a terrorist organization than an organized crime syndicate. This is apparent in a network’s structure. Transnational Organized Crime is typically about nodes being connected to many others in the network. Yet, Hezbollah fundraising networks allow such connectivity because of the group’s typically high levels of mutual trust and familial relationships. This creates a vulnerability that can be exploited by law enforcement and intelligence organizations. © 2017 Taylor &amp; Francis.</t>
  </si>
  <si>
    <r>
      <rPr>
        <u/>
        <sz val="10"/>
        <color indexed="8"/>
        <rFont val="Helvetica Neue"/>
        <family val="2"/>
      </rPr>
      <t>https://www.scopus.com/inward/record.uri?eid=2-s2.0-84947939242&amp;doi=10.1080%2f09546553.2015.1089863&amp;partnerID=40&amp;md5=9cf5925e88b481c2f5fbf910dfb19414</t>
    </r>
  </si>
  <si>
    <t>Terrorism and Political Violence</t>
  </si>
  <si>
    <t>6506005656; 25937503300; 7003274844; 56974330900</t>
  </si>
  <si>
    <t>Leuprecht, Christian (6506005656); Walther, Olivier (25937503300); Skillicorn, David B. (7003274844); Ryde-Collins, Hillary (56974330900)</t>
  </si>
  <si>
    <t>Leuprecht C.; Walther O.; Skillicorn D.B.; Ryde-Collins H.</t>
  </si>
  <si>
    <t>2-s2.0-84958059803</t>
  </si>
  <si>
    <t>bioethics; empirical research; public health; survey</t>
  </si>
  <si>
    <t>Background: Health systems research is increasingly identified as an indispensable means to achieve the goal of health equity between and within countries. While conceptual work has explored what form of health systems research in low and middle-income countries (LMICs) is needed to promote health equity, there have been few attempts to investigate whether it is being performed in practice. Methods: This paper describes the results of a survey undertaken with health systems researchers worldwide (n = 104) to assess how equity-oriented current practice is in LMICs. Respondents were asked to answer all survey questions in relation to the externally-funded health systems research project in a LMIC(s) on which they had spent the most time during the past five years—referred to as the “index study.” Results: Data analysis indicates that 30% of respondents participated in health systems research focused on populations in LMICs that are worst-off in terms of their health. All respondents participated in research that focused on improving equity in at least one aspect of health systems (e.g. service utilisation, quality of care, insurance coverage). Actors solely from high-income countries (principal investigators, co-investigators, funders) were primarily responsible for selecting research questions in 36% of index studies. 28% of studies that involved collaboration resulted in LMIC researchers being awarded a graduate degree. The most common forms of institutional capacity-building in collaborative studies were increased links with policymakers (72%), increased links with other institutions (64%), and the training of researchers in HSR (51%). Of the completed intervention studies that demonstrated efficacy, 50% of those interventions had been implemented poststudy and 25% would be implemented soon. Conclusions: These findings suggest that health systems research in LMICs is equity oriented in some respects, but has clear room for improvement, particularly in terms of the selection of populations upon whom to focus studies. © 2016 Taylor &amp; Francis Group, LLC.</t>
  </si>
  <si>
    <r>
      <rPr>
        <u/>
        <sz val="10"/>
        <color indexed="8"/>
        <rFont val="Helvetica Neue"/>
        <family val="2"/>
      </rPr>
      <t>https://www.scopus.com/inward/record.uri?eid=2-s2.0-84958059803&amp;doi=10.1080%2f23294515.2015.1122669&amp;partnerID=40&amp;md5=1a613552a6c6c903ccf4e289f5f5111f</t>
    </r>
  </si>
  <si>
    <t>AJOB Empirical Bioethics</t>
  </si>
  <si>
    <t>44461771600; 55256306100; 7005465166</t>
  </si>
  <si>
    <t>Pratt, Bridget (44461771600); Allen, Katharine A. (55256306100); Hyder, Adnan A. (7005465166)</t>
  </si>
  <si>
    <t>Pratt B.; Allen K.A.; Hyder A.A.</t>
  </si>
  <si>
    <t>2-s2.0-84970003859</t>
  </si>
  <si>
    <t>Debt contracting; Financial statement comparability; Loan syndication</t>
  </si>
  <si>
    <t>In this study, we examine whether and how borrowing firms’ financial statement comparability affects the contracting features of syndicated loans. Using a sample of loans issued by U.S. public firms in the syndicated loan market over the period 1992-2008, we find strong and robust evidence that financial statement comparability is negatively associated with loan spread and the likelihood of pledging collateral, and positively associated with loan maturity and the likelihood of including performance pricing provisions in loan contracts. We also find that borrowing firms with greater financial statement comparability are able to complete the loan syndication process more swiftly, form loan syndicates enabling the lead lenders to retain smaller percentages of loan shares, and attract a greater number of lenders and, particularly, a greater number of uninformed participating lenders. Altogether, these findings are consistent with the view that financial statement comparability plays an important role in alleviating information asymmetry in the syndicated loan market. © 2016, American Accounting Association. All rights reserved.</t>
  </si>
  <si>
    <r>
      <rPr>
        <u/>
        <sz val="10"/>
        <color indexed="8"/>
        <rFont val="Helvetica Neue"/>
        <family val="2"/>
      </rPr>
      <t>https://www.scopus.com/inward/record.uri?eid=2-s2.0-84970003859&amp;doi=10.2308%2facch-51437&amp;partnerID=40&amp;md5=26642a5427347873f67808a1a66ffbee</t>
    </r>
  </si>
  <si>
    <t>Accounting Horizons</t>
  </si>
  <si>
    <t>55649656900; 56509073900; 35270281600; 56590135700</t>
  </si>
  <si>
    <t>Fang, Xiaohua (55649656900); Li, Yutao (56509073900); Xin, Baohua (35270281600); Zhang, Wenjun (56590135700)</t>
  </si>
  <si>
    <t>Fang X.; Li Y.; Xin B.; Zhang W.</t>
  </si>
  <si>
    <t>2-s2.0-85051856698</t>
  </si>
  <si>
    <t>Arranger identity; Certification effect; Islamic bond; Syndication</t>
  </si>
  <si>
    <t>The participation of multiple banks and financial institutions in a sukuk (Islamic bonds) issuance reflects a successful process of negotiation of contract terms between the issuer, lead arranger, and other financial institutions. Conventional finance literature suggests that certain banks or non-bank institutions possess unique characteristics that give them a competitive advantage in screening and monitoring debt contracts. Whether or not their uniqueness contributes to the structure of sukuk syndicate is still an empirical question. Therefore, this paper examines the relation between arranger identity and the structure of sukuk syndicate for a sample of 3,462 sukuk tranches. Results of multiple Poisson regressions indicate the certification effect of arrangers where more reputable banks are associated with a larger syndicate size (the number of participant financial institutions). Non-bank institutions are also positively related to the size of syndicate, and this relation is more pronounced for private firms. This implies that such institutions are gaining specialization in screening and monitoring risky contracts. Further, Islamic financial institutions (IFIs) play a limited role in sukuk syndication. One promising avenue for IFIs to build their capacity to assume the role of lead arranger, as the results suggest, is to actively engage reputable conventional banks and non-bank institutions in their syndicated financing activities.</t>
  </si>
  <si>
    <r>
      <rPr>
        <u/>
        <sz val="10"/>
        <color indexed="8"/>
        <rFont val="Helvetica Neue"/>
        <family val="2"/>
      </rPr>
      <t>https://www.scopus.com/inward/record.uri?eid=2-s2.0-85051856698&amp;partnerID=40&amp;md5=4e96ea248380d8a0a4bee22f1b9e5426</t>
    </r>
  </si>
  <si>
    <t>Jurnal Ekonomi Malaysia</t>
  </si>
  <si>
    <t>57192421900; 57203484334; 36712798800; 57203481609</t>
  </si>
  <si>
    <t>Halim, Zairihan Abdul (57192421900); Zakaria, Nadisah (57203484334); Zakaria, Roza Hazli (36712798800); Samsudin, Hazman (57203481609)</t>
  </si>
  <si>
    <t>Halim Z.A.; Zakaria N.; Zakaria R.H.; Samsudin H.</t>
  </si>
  <si>
    <t>2-s2.0-85028535416</t>
  </si>
  <si>
    <t>asset-based community development (ABCD); community changes; organisational changes; personal changes; systems perspective; traditional needs-based approaches</t>
  </si>
  <si>
    <t>In this study, a comparison was undertaken between the asset-based community development (ABCD) approach versus the more traditional needs-based approaches to community development. The study was done by means of an exploratory, descriptive and contextual strategy inquiry conducted within a qualitative paradigm. Although both approaches led to changes on personal, organisation and community levels, changes differed in various ways in these three systems. The ABCD approach succeeded in enabling community members to engage and participate meaningfully with each other, and undergo consciousness changes from a poverty-influenced mindset to citizens who created and drove their projects in the community. The community members led their own development by co-investing their own assets, and enhanced these with assets from the outside. In comparison, communities not sensitised to ABCD were usually driven by the organisations, based on the needs and problems of communities. Securing funds for development initiatives and the rendering of services seemed to be a major focus. Communities who followed the problem-based approach were better off in the short-term, although projects showed less signs of sustainability. © 2017 British Association of Social Workers.</t>
  </si>
  <si>
    <r>
      <rPr>
        <u/>
        <sz val="10"/>
        <color indexed="8"/>
        <rFont val="Helvetica Neue"/>
        <family val="2"/>
      </rPr>
      <t>https://www.scopus.com/inward/record.uri?eid=2-s2.0-85028535416&amp;doi=10.1080%2f09503153.2017.1360474&amp;partnerID=40&amp;md5=3071bdb77d5a9900d8886cea3a9341f3</t>
    </r>
  </si>
  <si>
    <t>Practice</t>
  </si>
  <si>
    <t>Nel, Hanna (15760122400)</t>
  </si>
  <si>
    <t>Nel H.</t>
  </si>
  <si>
    <t>2-s2.0-85029541804</t>
  </si>
  <si>
    <t>The NIDA funded Substance Abuse Education, Research and Training (SARET) Program addresses the compelling need for health professionals prepared to engage in substance use disorders (SUD) research. The goal of this interprofessional project, structured by an Executive Committee of co-investigators from the disciplines of medicine, nursing, social work and dentistry, is to increase the skills of students from each discipline for interprofessional research collaboration and early career-development opportunities in SUD research. The development of web-based modules, interprofessional seminars and a model mentorship program were designed as well, for dissemination and evaluation by other health professional schools. The educational format is 6 interactive web-based learning modules, providing an overview of core content on Substance Use Disorders (SUD), summer or year-long mentored research experiences with NIH-funded researchers and small interprofessional seminars and site visits. Assessment consists of self-reported annual student learning outcomes and external editorial and advisory board project and curricular materials review. These reviews encourages the updating of materials and provide flexibility for participating “champions” at other schools who use the modules. Quantitative and qualitative outcomes of student research activities and data on dissemination of modules support the fit between project content and interprofessional teaching modalities. The learning modules are available without charge to individuals, students, faculty or health professional programs from the project's website. © 2017 Elsevier Inc.</t>
  </si>
  <si>
    <r>
      <rPr>
        <u/>
        <sz val="10"/>
        <color indexed="8"/>
        <rFont val="Helvetica Neue"/>
        <family val="2"/>
      </rPr>
      <t>https://www.scopus.com/inward/record.uri?eid=2-s2.0-85029541804&amp;doi=10.1016%2fj.xjep.2017.09.002&amp;partnerID=40&amp;md5=cd558b5c1313887f3c25e3c58ec102cd</t>
    </r>
  </si>
  <si>
    <t>Journal of Interprofessional Education and Practice</t>
  </si>
  <si>
    <t>7004170065; 7005921230; 7007104000; 6506225867; 6602189372; 57126291900</t>
  </si>
  <si>
    <t>Naegle, Madeline A. (7004170065); Hanley, Kathleen (7005921230); Gourevitch, Marc N. (7007104000); Tuchman, Ellen (6506225867); More, Frederick G. (6602189372); Bereket, Sewit (57126291900)</t>
  </si>
  <si>
    <t>Naegle M.A.; Hanley K.; Gourevitch M.N.; Tuchman E.; More F.G.; Bereket S.</t>
  </si>
  <si>
    <t>2-s2.0-85032210786</t>
  </si>
  <si>
    <t>We examine how banks use loan sales to manage liquidity during periods of marketwide stress and the associated spillovers to market prices. We track the dynamics of loan share ownership in the secondary market using data from a U.S. supervisory register of syndicated loans. Controlling for loan quality using loan-year fixed effects, we find that banks reliant on wholesale funding were more likely to exit syndicates through sales during 2007/08. This effect is stronger for banks dependent on short-term funding and holding fewer liquid securities. In addition, secondary market prices decrease significantly more for loans funded by liquidity-strained banks. © 2017 The Author. Published by Oxford University Press on behalf of The Society for Financial Studies. All rights reserved.</t>
  </si>
  <si>
    <r>
      <rPr>
        <u/>
        <sz val="10"/>
        <color indexed="8"/>
        <rFont val="Helvetica Neue"/>
        <family val="2"/>
      </rPr>
      <t>https://www.scopus.com/inward/record.uri?eid=2-s2.0-85032210786&amp;doi=10.1093%2frfs%2fhhx024&amp;partnerID=40&amp;md5=4eae438daabace60c3b70a31597dc259</t>
    </r>
  </si>
  <si>
    <t>55621368700; 56089473800</t>
  </si>
  <si>
    <t>Irani, Rustom M. (55621368700); Meisenzahl, Ralf R. (56089473800)</t>
  </si>
  <si>
    <t>Irani R.M.; Meisenzahl R.R.</t>
  </si>
  <si>
    <t>2-s2.0-85025445837</t>
  </si>
  <si>
    <t>Netherlands; management; marketing; perception; stock market; survey; valuation</t>
  </si>
  <si>
    <t>Book building; Going public; Initial public offering; IPO process; IPO success; Lead manager; Pre-marketing; Survey; Syndicate; Valuation</t>
  </si>
  <si>
    <t>We conducted 46 interviews with CEOs and CFOs who were closely involved in an initial public offering (IPO) in the Netherlands. Among other things, we find that pre-existing relationships are a primary consideration in the selection of the lead manager and other syndicate members. Pre-marketing feedback figures prominently throughout the pricing process. The width of the price range of book-built IPOs is especially driven by valuation uncertainty. There is evidence of strategic underpricing in anticipation of subsequent equity issues and because of management’s interest in satisfying new shareholders. Many interviewees believe that the lead manager’s business interests have had a strong influence on the allocation of shares. Managerial perceptions of IPO success are largely driven by how well the firm fared in terms of stock price performance, changes in media attention and visibility, and changes related to the retention and recruitment of staff. © 2017, The Author(s).</t>
  </si>
  <si>
    <r>
      <rPr>
        <u/>
        <sz val="10"/>
        <color indexed="8"/>
        <rFont val="Helvetica Neue"/>
        <family val="2"/>
      </rPr>
      <t>https://www.scopus.com/inward/record.uri?eid=2-s2.0-85025445837&amp;doi=10.1007%2fs10645-017-9302-y&amp;partnerID=40&amp;md5=9b1bf5d7ab406f93db1b130545e8a5a2</t>
    </r>
  </si>
  <si>
    <t>Economist (Netherlands)</t>
  </si>
  <si>
    <t>23996251000; 6507138326; 16647566800</t>
  </si>
  <si>
    <t>van den Assem, Martijn J. (23996251000); van der Sar, Nico L. (6507138326); Versijp, Philippe (16647566800)</t>
  </si>
  <si>
    <t>van den Assem M.J.; van der Sar N.L.; Versijp P.</t>
  </si>
  <si>
    <t>2-s2.0-84966441188</t>
  </si>
  <si>
    <t>forecasting; syndication; value-adding commitment; venture capital</t>
  </si>
  <si>
    <t>The fundamental questions we address are whether firms with a higher initial forecasting ability are able to accurately revise the exit forecasts of their investments; and how co-investment partners and value-adding commitment with their investment influence the main effect. We explore these questions with novel and unique data collected via mixed research methods on venture capital firms’ forecasts of 114 portfolio companies. We find that venture capital firms that are better at making initial forecasts are less effective in revising their forecasts. In addition, while the number of co-investment partners positively moderate this relationship, venture capital firms’ value-adding commitment moderates it negatively. Our findings contribute to the literature on organizational forecasting as well as inter-organizational knowledge transfer and knowledge creation. They also provide novel insights into venture capital literature and practice. © 2016 John Wiley &amp; Sons Ltd and Society for the Advancement of Management Studies</t>
  </si>
  <si>
    <r>
      <rPr>
        <u/>
        <sz val="10"/>
        <color indexed="8"/>
        <rFont val="Helvetica Neue"/>
        <family val="2"/>
      </rPr>
      <t>https://www.scopus.com/inward/record.uri?eid=2-s2.0-84966441188&amp;doi=10.1111%2fjoms.12207&amp;partnerID=40&amp;md5=0ed590e330f7fedd21c196ea37040b53</t>
    </r>
  </si>
  <si>
    <t>55542835000; 6602940286; 7102891861</t>
  </si>
  <si>
    <t>Bacon-Gerasymenko, Violetta (55542835000); Coff, Russell (6602940286); Durand, Rodolphe (7102891861)</t>
  </si>
  <si>
    <t>Bacon-Gerasymenko V.; Coff R.; Durand R.</t>
  </si>
  <si>
    <t>2-s2.0-85156153190</t>
  </si>
  <si>
    <t>There is a growing debate in law, economics and sociology about contractual business networks as a hybrid form of cooperation that combines governance elements from market and firm. Most treatments of the subject focus on the structures of supply and distribution networks and their consequences on liability and contractual interpretation. This article confronts network theory with the case of cross-border syndicated loans. Syndicated loans are a highly important instrument of corporate finance, and they merge contractual and corporate cooperation in a particularly sophisticated manner. Theories of network contracts can thus be helpful to address the legal issues of syndicated loans in different fields of law, ranging from conflict of laws to antitrust law. In turn, the analysis of syndicated loans as an example of horizontal business networks can help generate insights for the general discussion of networks in private law.  © 2017 Walter de Gruyter GmbH, Berlin/Boston.</t>
  </si>
  <si>
    <r>
      <rPr>
        <u/>
        <sz val="10"/>
        <color indexed="8"/>
        <rFont val="Helvetica Neue"/>
        <family val="2"/>
      </rPr>
      <t>https://www.scopus.com/inward/record.uri?eid=2-s2.0-85156153190&amp;doi=10.1515%2fercl-2017-0007&amp;partnerID=40&amp;md5=3e8469921275372baafcbc9dfda1ff93</t>
    </r>
  </si>
  <si>
    <t>European Review of Contract Law</t>
  </si>
  <si>
    <t>57189793347; 55824669600</t>
  </si>
  <si>
    <t>De Quesada, Carmen Estevan (57189793347); Renner, Moritz (55824669600)</t>
  </si>
  <si>
    <t>De Quesada C.E.; Renner M.</t>
  </si>
  <si>
    <t>2-s2.0-85032329667</t>
  </si>
  <si>
    <t>Australian domestic banks; competitive advantage; liquidity risk; syndicated loans</t>
  </si>
  <si>
    <t>Prior to the 2007–2009 financial crisis, international banks had an average share of around 65% of the syndicated loan market in Australia. When the crisis hit, the resulting liquidity shock resulted in globally active international banks exiting the Australian market. With limited global operations, the major Australian banks were able to absorb and manage the liquidity shock. This resulted in domestic banks carrying a significantly greater proportion of revolving credit facilities in their syndicated loan portfolios after 2008. Domestic bank willingness and ability to deal with the market disruption and to hold a greater proportion of high liquidity risk revolvers are directly linked to the level of their transaction deposits. Their increased involvement in revolving facilities cannot be fully explained by the certification effect or flight-to-home effect. It is not demand driven and is robust to endogeneity tests. © 2016, © The Author(s) 2016.</t>
  </si>
  <si>
    <r>
      <rPr>
        <u/>
        <sz val="10"/>
        <color indexed="8"/>
        <rFont val="Helvetica Neue"/>
        <family val="2"/>
      </rPr>
      <t>https://www.scopus.com/inward/record.uri?eid=2-s2.0-85032329667&amp;doi=10.1177%2f0312896216656720&amp;partnerID=40&amp;md5=ac585b3670f9290e7bdff762c2db5aff</t>
    </r>
  </si>
  <si>
    <t>Australian Journal of Management</t>
  </si>
  <si>
    <t>55478076700; 7003955171; 57196244898</t>
  </si>
  <si>
    <t>Brown, Christine (55478076700); Do, Viet (7003955171); Trevarthen, Oscar (57196244898)</t>
  </si>
  <si>
    <t>Brown C.; Do V.; Trevarthen O.</t>
  </si>
  <si>
    <t>2-s2.0-84976513869</t>
  </si>
  <si>
    <t>Entrepreneurial finance; Entrepreneurship; High technology ecosystems; International capital markets; Venture capital syndication</t>
  </si>
  <si>
    <t>Prior research highlights the importance of co-investments among foreign and domestic investors in an emerging VC market. Yet, the question of how domestic and foreign VC syndicate partners select each other for their initial co-investment remains an open one. The question is important because uncertainty in emerging markets exposes participants to risks associated with higher levels of agency, problems of adverse selection, and potential opportunism. Building on agency theory, we hypothesize and test the risk mitigating effects of economic and social signals on the choice of initial co-investment ties among domestic and foreign VCs in an emerging market. Our work has implications for international management research, the practice of international VC investing, and public policy that tries to stimulate venture driven ecosystems. © 2016 Elsevier Inc.</t>
  </si>
  <si>
    <r>
      <rPr>
        <u/>
        <sz val="10"/>
        <color indexed="8"/>
        <rFont val="Helvetica Neue"/>
        <family val="2"/>
      </rPr>
      <t>https://www.scopus.com/inward/record.uri?eid=2-s2.0-84976513869&amp;doi=10.1016%2fj.intman.2016.03.006&amp;partnerID=40&amp;md5=7be3f19536e7c8a0a5ad618765567839</t>
    </r>
  </si>
  <si>
    <t>13006745800; 6701817885</t>
  </si>
  <si>
    <t>Khavul, Susanna (13006745800); Deeds, David (6701817885)</t>
  </si>
  <si>
    <t>Khavul S.; Deeds D.</t>
  </si>
  <si>
    <t>2-s2.0-85032738721</t>
  </si>
  <si>
    <t>Biotechnology; Commerce; Finance; Financial markets; Osmium compounds; Initial public offerings; Market values; Staged financing; Syndication; Venture Capital; Investments</t>
  </si>
  <si>
    <t>Biotechnology start-up; Initial public offering; Market value; Staged financing; Syndication; Venture capital</t>
  </si>
  <si>
    <t>This study explores the initial public offering (IPO) and financing of biotechnology start-ups in Japan. Using a unique data set, we find that biotechnology start-ups initially backed by venture capital (VC) firms and those originating from universities are more likely to go public within a shorter period. Moreover, we find that neither staged financing nor syndication by VC firms is associated with higher IPO value relative to investment. Furthermore, we provide evidence that the timing of IPOs does not depend on equity market conditions in the biotechnology industry, whereas IPO value tends to depend on equity market conditions. We discuss the factors that explain these findings, which contradict findings in previous studies of VC investments. © 2017 Elsevier B.V.</t>
  </si>
  <si>
    <r>
      <rPr>
        <u/>
        <sz val="10"/>
        <color indexed="8"/>
        <rFont val="Helvetica Neue"/>
        <family val="2"/>
      </rPr>
      <t>https://www.scopus.com/inward/record.uri?eid=2-s2.0-85032738721&amp;doi=10.1016%2fj.respol.2017.10.009&amp;partnerID=40&amp;md5=28257feba3c092e13a7124c9b81b8e56</t>
    </r>
  </si>
  <si>
    <t>7005281401; 12238847900</t>
  </si>
  <si>
    <t>Honjo, Yuji (7005281401); Nagaoka, Sadao (12238847900)</t>
  </si>
  <si>
    <t>Honjo Y.; Nagaoka S.</t>
  </si>
  <si>
    <t>2-s2.0-85042845146</t>
  </si>
  <si>
    <t>Africa; Dynamic panel; Eigenvector; International financial integration; Network</t>
  </si>
  <si>
    <t>We provide an empirical analysis of the network structure of African countries based on a unique data set from the syndicated loans market. Using dynamic panel estimation techniques, we analyse the effects of economic, political and trade integrations on finance. Our findings reveal that the network-based measures perform relatively better than the conventional measures in most cases. Economic activities and money supply will help to strengthen the financial sector of the African economies. Moreover, we establish the significance of connectivity within and outside the continent during the integration process. Political and trade influences are somewhat weak and need further attention. © 2018 Elsevier B.V.</t>
  </si>
  <si>
    <r>
      <rPr>
        <u/>
        <sz val="10"/>
        <color indexed="8"/>
        <rFont val="Helvetica Neue"/>
        <family val="2"/>
      </rPr>
      <t>https://www.scopus.com/inward/record.uri?eid=2-s2.0-85042845146&amp;doi=10.1016%2fj.econmod.2018.02.013&amp;partnerID=40&amp;md5=97cac4064bace07af8cec3c9f13a8179</t>
    </r>
  </si>
  <si>
    <t>Economic Modelling</t>
  </si>
  <si>
    <t>7102111655; 55985172700; 7102612069</t>
  </si>
  <si>
    <t>Bhattacharya, Mita (7102111655); Inekwe, John Nkwoma (55985172700); Valenzuela, Maria Rebecca (7102612069)</t>
  </si>
  <si>
    <t>Bhattacharya M.; Inekwe J.N.; Valenzuela M.R.</t>
  </si>
  <si>
    <t>2-s2.0-84984838402</t>
  </si>
  <si>
    <t>Financial crisis; Lending standards; Securitization; Syndicated loans</t>
  </si>
  <si>
    <t>We assess the relative effect of securitization activity on banks’ lending rates employing a uniquely detailed dataset from the euro-denominated syndicated loan market. We find that in the run-up to the 2007–2009 crisis banks more active at originating asset-backed securities did not price their loans more aggressively (i.e. with narrower lending spreads) than non-active banks. We show that also within the set of loans that were previously securitized, the relative level of securitization activity by the originating bank is not related to narrower lending spreads. Our findings, which are limited to the cross-sectional impact of securitization, suggest that the effect of securitization on the cost of corporate funding appears to be quite limited. © 2016 Elsevier B.V.</t>
  </si>
  <si>
    <r>
      <rPr>
        <u/>
        <sz val="10"/>
        <color indexed="8"/>
        <rFont val="Helvetica Neue"/>
        <family val="2"/>
      </rPr>
      <t>https://www.scopus.com/inward/record.uri?eid=2-s2.0-84984838402&amp;doi=10.1016%2fj.jfs.2016.07.004&amp;partnerID=40&amp;md5=896b5510aa914de49a8535cefc7c8dca</t>
    </r>
  </si>
  <si>
    <t>8276183700; 26534614700; 6602596464</t>
  </si>
  <si>
    <t>Kara, Alper (8276183700); Marques-Ibanez, David (26534614700); Ongena, Steven (6602596464)</t>
  </si>
  <si>
    <t>Kara A.; Marques-Ibanez D.; Ongena S.</t>
  </si>
  <si>
    <t>2-s2.0-85047767186</t>
  </si>
  <si>
    <t>glucose; adult; Article; Caucasian; clinical research; comorbidity; controlled study; educational status; female; glucose blood level; human; major clinical study; male; non insulin dependent diabetes mellitus; online analysis; outcome assessment; patient attitude; patient participation; qualitative analysis; research subject; skill; United States</t>
  </si>
  <si>
    <t>Diabetes mellitus; Patient engagement; Patient involvement; Qualitative research; Research priorities; Social media; Social networking</t>
  </si>
  <si>
    <t>Background: As patients are the ultimate stakeholder in their health, their perspectives should be included along with researchers, providers, and funders of research design, execution, and interpretation. Despite the high prevalence of type 2 diabetes mellitus (T2DM), patients are rarely directly included in these decisions. Purpose: We sought to determine areas of research most important to patients with T2DM, identify ways through which patients with T2DM want to engage in research, and evaluate online patient research networks as a source for obtaining patient perspectives on research engagement. Patients and methods: This study used an online patient community forum (PatientsLikeMe) to host two asynchronous moderated discussions, each with three to four prompted discussion posts. A qualitative summary of themes was derived from the posts. Results: Eighty-eight participants with T2DM took part. Participants were mostly white (86%), averaged 58.6 years of age, half were female (50%), and over half (62%) resided in the US. Research priorities included managing T2DM with comorbidities, controlling blood sugar levels, finding a cure, and understanding causes of T2DM. Participants wanted to see direct applications of research to their lives. Clinical research was perceived to have overly restrictive eligibility criteria and to measure outcome sets that do not adequately address patient health concerns. Participants indicated broad interest in partnering in research and a willingness to apply their skills and educational background to specific stages in the research process. Conclusion: Patients with T2DM would like researchers to address outcomes that have meaning in patients’ daily lives. Initiatives to involve patients in research should leverage and enable patients to contribute as participants, advisors, or co-investigators, going beyond research topic prioritization to full participation throughout the research process based on their abilities and interest. This study provides support for the use of online patient research network discussions to generate rich qualitative data to engage patients in research. © 2018 Simacek et al.</t>
  </si>
  <si>
    <r>
      <rPr>
        <u/>
        <sz val="10"/>
        <color indexed="8"/>
        <rFont val="Helvetica Neue"/>
        <family val="2"/>
      </rPr>
      <t>https://www.scopus.com/inward/record.uri?eid=2-s2.0-85047767186&amp;doi=10.2147%2fPPA.S159707&amp;partnerID=40&amp;md5=194c2d1a37090c35209caccc2efdee81</t>
    </r>
  </si>
  <si>
    <t>Patient Preference and Adherence</t>
  </si>
  <si>
    <t>55993111100; 57188848605; 57202285748; 15057727300</t>
  </si>
  <si>
    <t>Simacek, Kristina F. (55993111100); Nelson, Tanya (57188848605); Miller-Baldi, Mignon (57202285748); Bolge, Susan C. (15057727300)</t>
  </si>
  <si>
    <t>Simacek K.F.; Nelson T.; Miller-Baldi M.; Bolge S.C.</t>
  </si>
  <si>
    <t>2-s2.0-84994372646</t>
  </si>
  <si>
    <t>What determines risk-bearing capacity and the amount of leverage in financial markets? Using unique archival data on collateralized lending, we show that personal experience can affect individual risk-taking and aggregate leverage. When an investor syndicate speculating in Amsterdam in 1772 went bankrupt, many lenders were exposed. In the end, none of them actually lost money. Nonetheless, only those at risk of losing money changed their behavior markedly; they lent with much higher haircuts. The rest continued largely as before. The differential change is remarkable since the distress was public knowledge. Overall leverage in the Amsterdam stock market declined as a result. (JEL D12, D14, D83, G11, G21).</t>
  </si>
  <si>
    <r>
      <rPr>
        <u/>
        <sz val="10"/>
        <color indexed="8"/>
        <rFont val="Helvetica Neue"/>
        <family val="2"/>
      </rPr>
      <t>https://www.scopus.com/inward/record.uri?eid=2-s2.0-84994372646&amp;doi=10.1257%2faer.20140259&amp;partnerID=40&amp;md5=0387e833408eda72572ea95783b290bb</t>
    </r>
  </si>
  <si>
    <t>American Economic Review</t>
  </si>
  <si>
    <t>55240135600; 7004032331</t>
  </si>
  <si>
    <t>Koudijs, Peter (55240135600); Voth, Hans-Joachim (7004032331)</t>
  </si>
  <si>
    <t>Koudijs P.; Voth H.-J.</t>
  </si>
  <si>
    <t>2-s2.0-84966774636</t>
  </si>
  <si>
    <t>Community-Based Participatory Research; Community-Institutional Relations; Humans; New York; Translational Medical Research; Universities; human; New York; organization and management; participatory research; public relations; translational research; university</t>
  </si>
  <si>
    <t>Problem Engaging basic scientists in community-based translational research is challenging but has great potential for improving health. Approach In 2009, The Rockefeller University Center for Clinical and Translational Science partnered with Clinical Directors Network, a practice-based research network (PBRN), to create a community-engaged research navigation (CEnR-Nav) program to foster research pairing basic science and community-driven scientific aims. The program is led by an academic navigator and a PBRN navigator. Through meetings and joint activities, the program facilitates basic science-community partnerships and the development and conduct of joint research protocols. Outcomes From 2009-2014, 39 investigators pursued 44 preliminary projects through the CEnR-Nav program; 25 of those became 23 approved protocols and 2 substudies. They involved clinical scholar trainees, early-career physician-scientists, faculty, students, postdoctoral fellows, and others. Nineteen (of 25; 76%) identified community partners, of which 9 (47%) named them as coinvestigators. Nine (of 25; 36%) included T3-T4 translational aims. Seven (of 25; 28%) secured external funding, 11 (of 25; 44%) disseminated results through presentations or publications, and 5 (71%) of 7 projects publishing results included a community partner as a coauthor. Of projects with long-term navigator participation, 9 (of 19; 47%) incorporated T3-T4 aims and 7 (of 19; 37%) secured external funding. Next Steps The CEnR-Nav program provides a model for successfully engaging basic scientists with communities to advance and accelerate translational science. This model's durability and generalizability have not been determined, but it achieves valuable short-term goals and facilitates scientifically meaningful community-academic partnerships.</t>
  </si>
  <si>
    <r>
      <rPr>
        <u/>
        <sz val="10"/>
        <color indexed="8"/>
        <rFont val="Helvetica Neue"/>
        <family val="2"/>
      </rPr>
      <t>https://www.scopus.com/inward/record.uri?eid=2-s2.0-84966774636&amp;doi=10.1097%2fACM.0000000000001200&amp;partnerID=40&amp;md5=e2ee17408116abf897982ca647c651a9</t>
    </r>
  </si>
  <si>
    <t>6701788368; 9745799000; 23476932900; 7401904682; 57189267352; 57225373821; 7103125310; 8237115800</t>
  </si>
  <si>
    <t>Kost, Rhonda G. (6701788368); Leinberger-Jabari, Andrea (9745799000); Evering, Teresa H. (23476932900); Holt, Peter R. (7401904682); Neville-Williams, Maija (57189267352); Vasquez, Kimberly S. (57225373821); Coller, Barry S. (7103125310); Tobin, Jonathan N. (8237115800)</t>
  </si>
  <si>
    <t>Kost R.G.; Leinberger-Jabari A.; Evering T.H.; Holt P.R.; Neville-Williams M.; Vasquez K.S.; Coller B.S.; Tobin J.N.</t>
  </si>
  <si>
    <t>2-s2.0-85040674063</t>
  </si>
  <si>
    <t>Agency cost of debt; Banks; CEO compensation; Corporate governance; Loan covenants; Monitoring; Syndicated loans</t>
  </si>
  <si>
    <t>This paper investigates whether monitoring by bank lenders affects CEO incentives of borrowing firms. We find that an increase in bank monitoring incentives significantly reduce the sensitivity of CEO wealth to stock return volatility (Vega). The results are more profound when bank lenders are more powerful and reputable and have a prior lending relationship with the borrowing firms. Additionally, Vega decreases after financial covenant violations and increases when bank lenders have offsetting equity stakes in borrowing firms. The reduction in Vega due to bank monitoring has some real effects on borrowing firms’ corporate policies. These results together suggest banks have a unique role in monitoring and shaping CEO incentives to mitigate the risk-shifting incentives of firm managers. © 2017 Elsevier B.V.</t>
  </si>
  <si>
    <r>
      <rPr>
        <u/>
        <sz val="10"/>
        <color indexed="8"/>
        <rFont val="Helvetica Neue"/>
        <family val="2"/>
      </rPr>
      <t>https://www.scopus.com/inward/record.uri?eid=2-s2.0-85040674063&amp;doi=10.1016%2fj.jbankfin.2017.12.003&amp;partnerID=40&amp;md5=22e36cd5b3444f509ef6fb3fc6d65970</t>
    </r>
  </si>
  <si>
    <t>7201876725; 36844647500</t>
  </si>
  <si>
    <t>Saunders, Anthony (7201876725); Song, Keke (36844647500)</t>
  </si>
  <si>
    <t>Saunders A.; Song K.</t>
  </si>
  <si>
    <t>2-s2.0-85020163730</t>
  </si>
  <si>
    <t>Banking relationships; Enterprises financial loan; Information asymmetry; Market microstructure; Market quality</t>
  </si>
  <si>
    <t>This study explores and analyzes the correlation between enterprise–bank relationships and market quality to mitigate information asymmetry problems in the securities market. Loans issued by domestic and foreign banks to a sample of companies listed on the Taiwan Stock Exchange are examined to determine the quality of the enterprise–banking relationships according to the dimensions of loan limit, syndicated loan guarantees, and loan interest rates. Market quality is empirically analyzed according to bid–ask spread, market depth, and transient volatility. The results reveal that improvements to the quality of enterprise–bank relationships is reflected in the quality of information in the stock market, and requires reducing information asymmetry between buyers and the sellers. The findings of this study provide insights into the implications of enterprise–bank relationships and may serve as a reference for the general public about reducing information asymmetry when making investment decisions and for competent authorities when formulating policies. © 2017 Board of Trustees of the University of Illinois</t>
  </si>
  <si>
    <r>
      <rPr>
        <u/>
        <sz val="10"/>
        <color indexed="8"/>
        <rFont val="Helvetica Neue"/>
        <family val="2"/>
      </rPr>
      <t>https://www.scopus.com/inward/record.uri?eid=2-s2.0-85020163730&amp;doi=10.1016%2fj.qref.2017.05.001&amp;partnerID=40&amp;md5=a4a8a7714e91dae362093e90f3d4e578</t>
    </r>
  </si>
  <si>
    <t>55890047000; 57194452474; 57194444406</t>
  </si>
  <si>
    <t>Wang, Ming-Chang (55890047000); Ding, Yu-Jia (57194452474); Chiang, Hsin-Chieh (57194444406)</t>
  </si>
  <si>
    <t>Wang M.-C.; Ding Y.-J.; Chiang H.-C.</t>
  </si>
  <si>
    <t>2-s2.0-85010818099</t>
  </si>
  <si>
    <t>We examine the effect of trust in venture capital. Our theory predicts a positive relationship of trust with investment, but a negative relationship with success. Using a hand-collected dataset of European venture capital deals, we find that the Eurobarometer measure of trust among nations positively predicts venture capital firms' investment decisions, but that it has a negative correlation with successful exits. Our theory also predicts that earlier stage investments require higher trust, that syndication is more valuable in low-trust situations, and that higher trust investors use more contingent contracts. The empirical evidence supports these predictions. Received July 17, 2012; accepted March 15, 2016 by Editor Laura Starks. © 2016 The Author 2016. Published by Oxford University Press on behalf of The Society for Financial Studies. All rights reserved.</t>
  </si>
  <si>
    <r>
      <rPr>
        <u/>
        <sz val="10"/>
        <color indexed="8"/>
        <rFont val="Helvetica Neue"/>
        <family val="2"/>
      </rPr>
      <t>https://www.scopus.com/inward/record.uri?eid=2-s2.0-85010818099&amp;doi=10.1093%2frfs%2fhhw023&amp;partnerID=40&amp;md5=ae5104ffd23c8fc50ea441871a57376e</t>
    </r>
  </si>
  <si>
    <t>6603140698; 7801534545; 6602191776</t>
  </si>
  <si>
    <t>Bottazzi, Laura (6603140698); Da Rin, Marco (7801534545); Hellmann, Thomas (6602191776)</t>
  </si>
  <si>
    <t>Bottazzi L.; Da Rin M.; Hellmann T.</t>
  </si>
  <si>
    <t>2-s2.0-85011004443</t>
  </si>
  <si>
    <t>Bank risk-taking; E43; E52; G01; G21; monetary policy shocks; US syndicated loan market</t>
  </si>
  <si>
    <t>To study the presence of a risk-taking channel in the U.S., we build a comprehensive data set from the syndicated corporate loan market and measure monetary policy using different measures, most notably Taylor (1993) and Romer and Romer (2004) residuals. We identify a negative relation between monetary policy rates and bank risk-taking, especially in the run up to the 2007 financial crisis. However, this effect is purely supply-side driven only when using Taylor residuals and an ex ante measure of bank risk-taking. Our results highlight the sensitivity of the potency of the risk-taking channel to the measures of monetary policy innovations. © 2017 The Ohio State University</t>
  </si>
  <si>
    <r>
      <rPr>
        <u/>
        <sz val="10"/>
        <color indexed="8"/>
        <rFont val="Helvetica Neue"/>
        <family val="2"/>
      </rPr>
      <t>https://www.scopus.com/inward/record.uri?eid=2-s2.0-85011004443&amp;doi=10.1111%2fjmcb.12372&amp;partnerID=40&amp;md5=7b0b7a7d9dbfe46c9196f5105080d0ce</t>
    </r>
  </si>
  <si>
    <t>23666731900; 7003267147; 6504380725</t>
  </si>
  <si>
    <t>Delis, Manthos D. (23666731900); Hasan, Iftekhar (7003267147); Mylonidis, Nikolaos (6504380725)</t>
  </si>
  <si>
    <t>Delis M.D.; Hasan I.; Mylonidis N.</t>
  </si>
  <si>
    <t>2-s2.0-84973917423</t>
  </si>
  <si>
    <t>Academic Medical Centers; Biomedical Research; China; Humans; International Cooperation; Program Evaluation; Schools, Medical; Translational Medical Research; United States; Universities; China; human; international cooperation; medical research; medical school; organization and management; program evaluation; translational research; United States; university; university hospital</t>
  </si>
  <si>
    <t>Problem Clinical and translational research is increasing in China, attracting faculty-to-faculty collaborations between U.S. and Chinese researchers. However, examples of successful institution-to-institution collaborations to facilitate this research are limited. The authors describe a partnership between Peking University Health Science Center (PUHSC) and the University of Michigan Medical School (UMMS) designed to enable faculty-initiated joint translational and clinical research projects. Approach In 2009, UMMS leadership identified PUHSC as the most appropriate institutional partner, and the Joint Institute for Translational and Clinical Research was established in 2010. Each contributed $7 million for joint research projects in areas of mutual interest. A shared governance structure, four thematic programs (pulmonary, cardiovascular, liver, and renal diseases), three joint research-enabling cores, and processes for awarding funding have been established along with methods for collaborating and mechanisms to share data and biomaterials. Outcomes As of November 2015, 52 joint faculty proposals have been submitted, and 25 have been funded. These projects have involved more than 100,000 patients in the United States and China and have generated 13 peer-reviewed publications. Pilot data have been leveraged to secure $3.3 million of U.S. extramural funding. Faculty and trainee exchanges take place regularly (including an annual symposium), and mechanisms exist to link faculty seeking collaborations. Critical determinants of success include having co-ownership at all levels with coinvestment of resources. Next Steps Each institution is committed to continuing its support with a repeat $7 million investment. Next steps include initiating studies in new clinical areas and pursuing large clinical intervention trials.</t>
  </si>
  <si>
    <r>
      <rPr>
        <u/>
        <sz val="10"/>
        <color indexed="8"/>
        <rFont val="Helvetica Neue"/>
        <family val="2"/>
      </rPr>
      <t>https://www.scopus.com/inward/record.uri?eid=2-s2.0-84973917423&amp;doi=10.1097%2fACM.0000000000001202&amp;partnerID=40&amp;md5=d686b0d20d265cc6701facb9a562a13e</t>
    </r>
  </si>
  <si>
    <t>7004101374; 57189658350; 35301387000; 57189344614; 57189659977; 57189661103; 7006747655; 7102816280</t>
  </si>
  <si>
    <t>Kolars, Joseph C. (7004101374); Fang, Weigang (57189658350); Zheng, Kai (35301387000); Huang, Amy Y. (57189344614); Sun, Qiudan (57189659977); Wang, Yanfang (57189661103); Woolliscroft, James O. (7006747655); Ke, Yang (7102816280)</t>
  </si>
  <si>
    <t>Kolars J.C.; Fang W.; Zheng K.; Huang A.Y.; Sun Q.; Wang Y.; Woolliscroft J.O.; Ke Y.</t>
  </si>
  <si>
    <t>2-s2.0-85041604549</t>
  </si>
  <si>
    <t>emerging markets; geography; institutions; networks; private equity; venture capital</t>
  </si>
  <si>
    <t>Integrating social network theory with the literature on national distance, we examine how the investment strategy followed by a private equity (PE) firm in an emerging market is affected by the interplay between two important types of national distances institutional and geographic and the firms centrality in the regional syndication network. Covering over 5,000 investment transactions, we use a dataset of more than 500 PE firms based in both developed and emerging markets targeting three emerging market regions Latin America, Southeast Asia, and Eastern Europe from 1996 to 2011. The results show that, depending on the level of centrality of PE firms in regional syndication networks, institutional and geographic distances can have differing effects both in magnitude and direction on their investment strategies in emerging markets. Moreover, these effects are contingent on whether the PE firm is from a developed market or an emerging market. We conclude that different types of national distances can operate in dissimilar ways depending on (1) firm-level factors defined at the regional level such as centrality in the regional syndication network and (2) the developed market or emerging market nature of the PE firm. © 2018 The Author(s), corrected publication February 2018 All rights reserved.</t>
  </si>
  <si>
    <r>
      <rPr>
        <u/>
        <sz val="10"/>
        <color indexed="8"/>
        <rFont val="Helvetica Neue"/>
        <family val="2"/>
      </rPr>
      <t>https://www.scopus.com/inward/record.uri?eid=2-s2.0-85041604549&amp;doi=10.1057%2fs41267-017-0141-5&amp;partnerID=40&amp;md5=6b02d6e7d777f97391af506ca9b8fa63</t>
    </r>
  </si>
  <si>
    <t>51461922700; 57195220444; 35147597100</t>
  </si>
  <si>
    <t>Mingo, Santiago (51461922700); Morales, Francisco (57195220444); Dau, Luis Alfonso (35147597100)</t>
  </si>
  <si>
    <t>Mingo S.; Morales F.; Dau L.A.</t>
  </si>
  <si>
    <t>2-s2.0-85016148857</t>
  </si>
  <si>
    <t>Cross-border capital flows; Foreign direct investment; International financial integration; Portfolio investments; Syndicated loans; Trade flows</t>
  </si>
  <si>
    <t>This paper provides a comprehensive analysis of how economies in the East Asia and Pacific (EAP) region have been integrating financially with the rest of the world since the 1990′s, using bilateral data on portfolio investments, syndicated bank loans, mergers and acquisitions (M&amp;As), and greenfield investments. Four main messages emerge from the analysis. First, the region is increasingly more connected with itself and with the rest of the world, even relative to GDP. Second, although economies in the North capture the bulk of the region's inward and outward investments, EAP's connectivity with the South has grown relatively faster. Third, EAP is relatively more connected through arm's length financing (portfolio investments and syndicated loans) with the more financially developed North, and through FDI (M&amp;As and greenfield investments) with itself and the South. Fourth, more developed EAP economies have a larger role in EAP's arm's length investments than in the region's FDI. © 2017 The World Bank</t>
  </si>
  <si>
    <r>
      <rPr>
        <u/>
        <sz val="10"/>
        <color indexed="8"/>
        <rFont val="Helvetica Neue"/>
        <family val="2"/>
      </rPr>
      <t>https://www.scopus.com/inward/record.uri?eid=2-s2.0-85016148857&amp;doi=10.1016%2fj.jjie.2017.02.004&amp;partnerID=40&amp;md5=d9abc6f35d2afe902c417fa545a48c06</t>
    </r>
  </si>
  <si>
    <t>Journal of the Japanese and International Economies</t>
  </si>
  <si>
    <t>24722590000; 57193732613; 6603544686</t>
  </si>
  <si>
    <t>Didier, Tatiana (24722590000); Llovet, Ruth (57193732613); Schmukler, Sergio L. (6603544686)</t>
  </si>
  <si>
    <t>Didier T.; Llovet R.; Schmukler S.L.</t>
  </si>
  <si>
    <t>2-s2.0-85065311777</t>
  </si>
  <si>
    <t>Crime-Terror nexus; Europe; Migration; Organised crime; Southeast Asia; Terrorism</t>
  </si>
  <si>
    <t>Theories of a crime-terror nexus are well established in the literature. Often conceptualised along a continuum, relationships between organisations range from contracting services and the appropriation of tactics, to complete mergers or even role changes. Recent irregular migrant movements have added to the nexus, providing financial opportunities to criminal enterprises and creating grievances and heated debate that has fuelled the anger of ideological groups. In Europe, terrorist organisations have worked with and sometimes emulated organised crime syndicates through involvement in the trafficking of drugs, people, weapons and antiquities. In Southeast Asia, conflict areas provide the backdrop for cross-border drug trafficking and kidnap-for-ransom activities, while extremist groups both commit crimes for profit and target criminals for recruitment. © 2018, Terrorism Research Initiative.</t>
  </si>
  <si>
    <r>
      <rPr>
        <u/>
        <sz val="10"/>
        <color indexed="8"/>
        <rFont val="Helvetica Neue"/>
        <family val="2"/>
      </rPr>
      <t>https://www.scopus.com/inward/record.uri?eid=2-s2.0-85065311777&amp;partnerID=40&amp;md5=c674e2f37f3d714f872e27d2c1719805</t>
    </r>
  </si>
  <si>
    <t>Perspectives on Terrorism</t>
  </si>
  <si>
    <t>57205656895; 55918429700</t>
  </si>
  <si>
    <t>Sumpter, Cameron (57205656895); Franco, Joseph (55918429700)</t>
  </si>
  <si>
    <t>Sumpter C.; Franco J.</t>
  </si>
  <si>
    <t>2-s2.0-84990201446</t>
  </si>
  <si>
    <t>The American TV movie has a lowly reputation, generally seen as melodramatic and derivative with low production values. However, this widely held stereotype obscures both the industrial significance of the telefilm and the variation in budget, genre and even exhibition site, within the form. From the late 1960s to the 1980s, each network invested in and broadcast multiple original TV movies per week. Many of these films garnered high ratings, but their success did not stop there – during this period of high production volume, some telefilms were able to jump from the American television screen to cinemas around the world. In this industrial history, I reconstruct the conditions that made possible this global exchange and shift in exhibition site, including the Financial Interest and Syndication (Fin/Syn) Rules, European television policies, and, drawing on Brian Taves’ study of B-films, changes in telefilm budget levels. This period of flexibility was short-lived, but it illuminates the shifting conditions that control the movement of media through different sites of exhibition. © 2016 IAMHIST &amp; Informa UK Limited, trading as Taylor &amp; Francis Group.</t>
  </si>
  <si>
    <r>
      <rPr>
        <u/>
        <sz val="10"/>
        <color indexed="8"/>
        <rFont val="Helvetica Neue"/>
        <family val="2"/>
      </rPr>
      <t>https://www.scopus.com/inward/record.uri?eid=2-s2.0-84990201446&amp;doi=10.1080%2f01439685.2016.1239968&amp;partnerID=40&amp;md5=f764e8b51e881293b141eff0a16f07dc</t>
    </r>
  </si>
  <si>
    <t>Historical Journal of Film, Radio and Television</t>
  </si>
  <si>
    <t>Stone, Nora (57191441603)</t>
  </si>
  <si>
    <t>Stone N.</t>
  </si>
  <si>
    <t>2-s2.0-85043239537</t>
  </si>
  <si>
    <t>Genoa Conference; Keynes; Lydia Lopokova; Manchester Guardian; Treatise on Money</t>
  </si>
  <si>
    <t>This introduction explains why and how Keynes became associated with the project for publishing Reconstruction Supplements that would circulate throughout Europe in 1922-3. The idea came from C.P. Scott, the long-serving editor and proprietor of the Manchester Guardian, Britain's most prestigious liberal newspaper. Keynes agreed to edit the proposed series, to recruit contributors from across Europe, and to write a number of essays himself. This was a new kind of journalistic challenge for him, but it brought both prestige and considerable financial rewards. The proposal was intimately linked with the commission for Keynes to attend the international Genoa Conference in the spring of 1922 as a special correspondent, contributing a series of articles that were widely syndicated. All this came at a critical moment in his personal life, at the beginning of his relationship with the Russian ballerina Lydia Lopokova, who was to become his wife. Her impact on the project should not be underestimated, encouraging Keynes to write in a more accessible way than previously. The results were seen not only in the publication of the Supplements themselves but also in the subsequent book that Keynes published, A Tract on Monetary Reform, which owes much to the Supplements both in style and in substance. © 2017 EBSCO Information Services. All right reserved.</t>
  </si>
  <si>
    <r>
      <rPr>
        <u/>
        <sz val="10"/>
        <color indexed="8"/>
        <rFont val="Helvetica Neue"/>
        <family val="2"/>
      </rPr>
      <t>https://www.scopus.com/inward/record.uri?eid=2-s2.0-85043239537&amp;doi=10.26331%2f1013&amp;partnerID=40&amp;md5=47c579a0c16c6946ea508b419f522893</t>
    </r>
  </si>
  <si>
    <t>Annals of the Fondazione Luigi Einaudi</t>
  </si>
  <si>
    <t>Clarke, Peter (7401878213)</t>
  </si>
  <si>
    <t>Clarke P.</t>
  </si>
  <si>
    <t>2-s2.0-85030469090</t>
  </si>
  <si>
    <t>While there is growing scholarly interest in multiparty collaborations that involve three or more firms, most of this literature has focused on the governance, performance, and dissolution of such collaborations. Accordingly, less is known about which multiparty collaborations are likely to form or the extent to which the formation of multiparty collaborations may differ from the formation of dyadic collaborations. We address these gaps by exploring the formation of multiparty venture capital syndicates-a context that exhibits substantial multiparty collaboration but is not often examined through the multiparty lens. We argue and show that multiparty syndication is influenced by a number of group-level constructs. We highlight how group-level venture capital syndicate formation is not a simple deductive elaboration of dyadic venture capital syndication, but, instead, involves different constructs and logics. We also offer insight into how status dynamics may differ between dyads and groups.</t>
  </si>
  <si>
    <r>
      <rPr>
        <u/>
        <sz val="10"/>
        <color indexed="8"/>
        <rFont val="Helvetica Neue"/>
        <family val="2"/>
      </rPr>
      <t>https://www.scopus.com/inward/record.uri?eid=2-s2.0-85030469090&amp;doi=10.5465%2famj.2013.1088&amp;partnerID=40&amp;md5=a0a76020d20c221da4dd8e6dda2f8671</t>
    </r>
  </si>
  <si>
    <t>57195199181; 55725545800; 36707561700</t>
  </si>
  <si>
    <t>Lei, Zhang (57195199181); Gupta, Anil K. (55725545800); Hallen, Benjamin L. (36707561700)</t>
  </si>
  <si>
    <t>Lei Z.; Gupta A.K.; Hallen B.L.</t>
  </si>
  <si>
    <t>2-s2.0-85016554546</t>
  </si>
  <si>
    <t>Economic development; Innovation; Public policy, early stage finance; Venture capital</t>
  </si>
  <si>
    <t>This paper examines the link between publicly backed venture capital funds and business innovation in the UK venture capital market. In examining this relationship, the research empirically analyses the characteristics of 4113 investment deals made to 2359 UK based companies. We use patents as a proxy for innovation and find that obtaining investment solely from publicly backed VC funds, reduces the probability of the recipient company to apply for a patent compared with those companies that receive investments from private VC funds. In contrast, the probability of a company to have a patent or have applied for one does not vary significantly between companies that receive investments from both the public and the private sector and those companies that receive investments solely from private VC funds. The results have implications for both policy makers and practitioners and stress the importance of co-investments between publicly backed and private venture capital funds to promote innovation. © 2017 Elsevier Inc.</t>
  </si>
  <si>
    <r>
      <rPr>
        <u/>
        <sz val="10"/>
        <color indexed="8"/>
        <rFont val="Helvetica Neue"/>
        <family val="2"/>
      </rPr>
      <t>https://www.scopus.com/inward/record.uri?eid=2-s2.0-85016554546&amp;doi=10.1016%2fj.jbvi.2017.02.002&amp;partnerID=40&amp;md5=24a25f90381c635b37e45b44b0601823</t>
    </r>
  </si>
  <si>
    <t>Journal of Business Venturing Insights</t>
  </si>
  <si>
    <t>55623806200; 22938623700</t>
  </si>
  <si>
    <t>Pierrakis, Yannis (55623806200); Saridakis, George (22938623700)</t>
  </si>
  <si>
    <t>Pierrakis Y.; Saridakis G.</t>
  </si>
  <si>
    <t>2-s2.0-85028065390</t>
  </si>
  <si>
    <t>Egypt; Logistic regression; Mobile money services; Socio-economic factors</t>
  </si>
  <si>
    <t>The recent growth of mobile money (MM) in Africa, has allowed millions of people who are otherwise disqualified from the formal financial system to perform financial transactions relatively cheaply, securely, and reliably. In Egypt, however, despite the fact that mobile penetration rate amounts to almost 100 %, MM services penetration rate is still quite low around 1 %, and more importantly with minimal impact on the Egyptian economy at large. Thus, this research paper examines the socioeconomic adoption factors of MM services in Egypt using a Nielsen syndicated survey of MM users. This survey was conducted in April 2015 on a sample of 953 mobile money users. The findings of the empirical study reveal that the profile of a mobile money user in Egypt is similar to his Kenyan counterpart; namely an affluent, university educated and male user. However, the theory of early adopters is not evident in Egypt’s case. Urbanization plays no role in the socioeconomic adoption factors controlled for in the estimated model. The empirical model also shows that, according to the survey, the perception of Islamic financial rules does not contradict with the adoption of MM services in Egypt. Finally policy recommendations are provided for the regulator and the telecom operators, drawing from other successful case studies in this domain. © 2016, Eurasia Business and Economics Society.</t>
  </si>
  <si>
    <r>
      <rPr>
        <u/>
        <sz val="10"/>
        <color indexed="8"/>
        <rFont val="Helvetica Neue"/>
        <family val="2"/>
      </rPr>
      <t>https://www.scopus.com/inward/record.uri?eid=2-s2.0-85028065390&amp;doi=10.1007%2fs40821-016-0057-1&amp;partnerID=40&amp;md5=3bb323a7f9c7f73677aa8e7aa932a898</t>
    </r>
  </si>
  <si>
    <t>Eurasian Business Review</t>
  </si>
  <si>
    <t>Badran, Mona Farid (56728007200)</t>
  </si>
  <si>
    <t>Badran M.F.</t>
  </si>
  <si>
    <t>2-s2.0-85013788609</t>
  </si>
  <si>
    <t>investment termination; resource dependence; social network; venture capital; weak institutions</t>
  </si>
  <si>
    <t>This study examines how venture capital (VC) firms terminate investments in an emerging economy context. We contend that due to the weak institutional environment, it is appropriate to draw on insights from power and social relation perspectives for a better understanding of the phenomenon. Specifically, we argue that a termination decision hinges on not only the dependence relationship between a VC firm and its portfolio companies, but also the social relationships among VC firms. Event history analyses of approximately 12,000 VC deals made in China between 2001 and 2012 reveal that when a VC firm has a greater number of investments in an industry, it is more likely to terminate investments on a portfolio company in that industry. Moreover, such effect on termination is moderated by the focal VC's embeddedness with its syndicate partners and collaboration opportunities with other VC firms outside the immediate access of the syndicate partners. Our study sheds light on research on VC decision making in emerging markets by integrating insights from resource dependence relationships and interorganizational network characteristics. © 2016 John Wiley &amp; Sons Ltd and Society for the Advancement of Management Studies</t>
  </si>
  <si>
    <r>
      <rPr>
        <u/>
        <sz val="10"/>
        <color indexed="8"/>
        <rFont val="Helvetica Neue"/>
        <family val="2"/>
      </rPr>
      <t>https://www.scopus.com/inward/record.uri?eid=2-s2.0-85013788609&amp;doi=10.1111%2fjoms.12255&amp;partnerID=40&amp;md5=369cd9b1db25eaa43431883b4377d721</t>
    </r>
  </si>
  <si>
    <t>12645807000; 56374013300</t>
  </si>
  <si>
    <t>Zheng, Yanfeng (12645807000); Xia, Jun (56374013300)</t>
  </si>
  <si>
    <t>Zheng Y.; Xia J.</t>
  </si>
  <si>
    <t>2-s2.0-85041634081</t>
  </si>
  <si>
    <t>interorganizational relations; network structure; syndicates; triadic closure</t>
  </si>
  <si>
    <t>Organizational theorists have extensively documented the increased likelihood that two organizations will form a relationship if they have preexisting relationships with the same third party, a phenomenon known as triadic closure. They have neglected, however, the importance of the shared third party in facilitating or reversing this process. I theorize that the collaboration outcomes and competitive concerns of the intermediary spanning an open triad play a crucial role in whether that triad closes. Using a longitudinal dataset of the investment decisions of limited partners investing in U.S. venture capital firms in the period 1997–2007, I find that an intermediary is less likely to facilitate a direct connection under two conditions: (1) the intermediary has experienced failed collaborations with one of the indirectly connected parties or (2) the intermediary has competitive concerns—driven by its replaceability and relative attractiveness—that it may lose future business to one of the indirectly connected parties. The paper goes beyond the conceptualization of indirect ties as passive scaffolding that supports creating direct ties and instills a greater appreciation for the role of the intermediary that sits across them. © 2017, © The Author(s) 2017.</t>
  </si>
  <si>
    <r>
      <rPr>
        <u/>
        <sz val="10"/>
        <color indexed="8"/>
        <rFont val="Helvetica Neue"/>
        <family val="2"/>
      </rPr>
      <t>https://www.scopus.com/inward/record.uri?eid=2-s2.0-85041634081&amp;doi=10.1177%2f0001839217703935&amp;partnerID=40&amp;md5=0ffbf4ac9b697ab1f4f621a1fe084349</t>
    </r>
  </si>
  <si>
    <t>Zhelyazkov, Pavel I. (55305739300)</t>
  </si>
  <si>
    <t>Zhelyazkov P.I.</t>
  </si>
  <si>
    <t>2-s2.0-84960842112</t>
  </si>
  <si>
    <t>anthropology; audience engagement; cultural value; deep hanging out; relational aesthetics</t>
  </si>
  <si>
    <t>This article presents the findings of an Arts and Humanities Research Council (AHRC) funded project carried out from September 2013 to March 2014 by five researchers at the University of Leeds (UK), who paired off with five audience-participants and engaged in a process of ‘deep hanging out’ at events curated as part of Leeds’ annual LoveArts festival. As part of AHRC’s Cultural Value project, the overarching aim of the research was to produce a rich, polyvocal, evocative and complex account of cultural value by co-investigating arts engagement with audience–participants. Findings suggested that both the methods and purpose of knowing about cultural value impact significantly on any exploration of cultural experience. Fieldwork culminated in the apparent paradox that we know, and yet still don’t seem to know, the value and impact of the arts. Protracted discussions with the participants suggested that this paradox stemmed from a misplaced focus on knowledge; that instead of striving to understand and rationalize the value of the arts, we should instead aim to feel and experience it. During a process of deep hanging out, our participants revealed the limitations of language in capturing the value of the arts, yet confirmed perceptions of the arts as a vehicle for developing self-identity and -expression and for living a better life. These findings suggest that the Cultural Value debate needs to be reframed from what is currently an interminable epistemological obsession (that seeks to prove and evidence the value of culture) into a more complex phenomenological question, which asks how people experience the arts and culture and why people want to understand its value. This in turn implies a re-conceptualization of the relationships between artists or arts organisations and their publics, based on a more relational form of engagement and on a more anthropological approach to capturing and co-creating cultural value. © 2016 The Author(s). Published by Informa UK Limited, trading as Taylor &amp; Francis Group.</t>
  </si>
  <si>
    <r>
      <rPr>
        <u/>
        <sz val="10"/>
        <color indexed="8"/>
        <rFont val="Helvetica Neue"/>
        <family val="2"/>
      </rPr>
      <t>https://www.scopus.com/inward/record.uri?eid=2-s2.0-84960842112&amp;doi=10.1080%2f10286632.2016.1153081&amp;partnerID=40&amp;md5=6ef3958d74e292d10c29e00315a21a3c</t>
    </r>
  </si>
  <si>
    <t>International Journal of Cultural Policy</t>
  </si>
  <si>
    <t>Walmsley, Ben (55516978800)</t>
  </si>
  <si>
    <t>Walmsley B.</t>
  </si>
  <si>
    <t>2-s2.0-85049864359</t>
  </si>
  <si>
    <t>Agreement; Commercial banks; Consortium; Group of banks; Innovative banking product; Legal regulation of the banking activity; Loan; Syndicate; Syndicated lending</t>
  </si>
  <si>
    <t>Purpose - A very urgent need to create a suitable legal regulation system of innovative banking activity under the conditions of the new national economy's formation. Design/methodology/approach - In terms of the legal research of the banking innovative entrepreneurial activity the authors designate actions aimed at creating a new or developed banking product, at developing and adjusting the ways of the banks' entrepreneurial activity efficiency increase, which are oriented at achieving the economic and strategic effect during banking operations and transactions. The authors substantiate the significant place of the syndicated lending in the list of such actions. The article explores the advantages and disadvantages of the syndicated lending, the demand for this innovative banking product and its application area. The authors research the legal nature of the syndicated loan for the presence or absence of plurality of persons in obligation and for the agreement concluded between the syndicate members. The authors also explore the problem of slow development of the syndicated lending of the economic entities in Russian Federation. The authors note that this financial technology is successfully implied abroad for a long time, while in the Russian Federation the syndicated lending is considered as an innovative banking product. Findings - The authors come to the conclusion that this situation is caused by the lack of the detailed legal regulation of this area of business relations and also by the poor development of the mutual credit partnership between commercial banks. Originality/value - The authors reveal the legal regulation loopholes, elimination of which will promote the syndicated lending of local debtors and, as a result, the growth of the national economy real sector in general. © 2018.</t>
  </si>
  <si>
    <r>
      <rPr>
        <u/>
        <sz val="10"/>
        <color indexed="8"/>
        <rFont val="Helvetica Neue"/>
        <family val="2"/>
      </rPr>
      <t>https://www.scopus.com/inward/record.uri?eid=2-s2.0-85049864359&amp;partnerID=40&amp;md5=cd591300166445365e7a9656daa8bba8</t>
    </r>
  </si>
  <si>
    <t>Espacios</t>
  </si>
  <si>
    <t>56185976100; 57191877343; 57191880630</t>
  </si>
  <si>
    <t>Inshakova, Agnessa (56185976100); Goncharov, Alexander (57191877343); Kazachenok, Olesya (57191880630)</t>
  </si>
  <si>
    <t>Inshakova A.; Goncharov A.; Kazachenok O.</t>
  </si>
  <si>
    <t>2-s2.0-85002622618</t>
  </si>
  <si>
    <t>Certification; IPOs; Multiple lead underwriters; Pricing; Syndicates</t>
  </si>
  <si>
    <t>This paper examines the role of multiple lead underwriters (MLUs) in pricing initial public offerings (IPOs) by considering certification and market power hypotheses. Consistent with the notion that MLUs provide certification to the issue, we find that IPOs backed by MLUs price the offer closer to the intrinsic value of the firm than firms backed by single lead underwriters. Our results also indicate that IPOs led by MLUs experience lower initial return, lower variability of initial returns and better long-run performance. The results are robust to self-selection and omitted variable biases. MLU led offerings also exhibit a lower risk of withdrawal and are more likely to conduct a larger secondary equity offering. © 2016 Elsevier Inc.</t>
  </si>
  <si>
    <r>
      <rPr>
        <u/>
        <sz val="10"/>
        <color indexed="8"/>
        <rFont val="Helvetica Neue"/>
        <family val="2"/>
      </rPr>
      <t>https://www.scopus.com/inward/record.uri?eid=2-s2.0-85002622618&amp;doi=10.1016%2fj.irfa.2016.10.001&amp;partnerID=40&amp;md5=dfe4e9855243fa49b3530a861a5e0b90</t>
    </r>
  </si>
  <si>
    <t>57192280033; 55175728800; 7202439661</t>
  </si>
  <si>
    <t>Vithanage, Kulunu (57192280033); Neupane, Suman (55175728800); Chung, Richard (7202439661)</t>
  </si>
  <si>
    <t>Vithanage K.; Neupane S.; Chung R.</t>
  </si>
  <si>
    <t>2-s2.0-85038035328</t>
  </si>
  <si>
    <t>collateralized loan obligations (CLO); financial covenants; G17; G21; G32; M40; M41; securitization; standardization; syndicated loans</t>
  </si>
  <si>
    <t>We examine whether syndicated loans securitized through collateralized loan obligations (CLOs) have more standardized financial covenants. We proxy for the standardization of covenants using the textual similarity of their contractual definitions. We find that securitized loans are associated with higher covenant standardization than nonsecuritized institutional loans. In addition, we show that CLOs with more diverse or frequently rebalanced portfolios are more likely to purchase loans with standardized covenants, potentially because standardization alleviates information processing costs related to loan monitoring and screening. We also document that covenant standardization is associated with greater loan and CLO note rating agreement between credit rating agencies, further supporting the relation between lower information costs and covenant standardization. Overall, our study provides evidence that loan securitization is related to the design of standardized financial covenants. Copyright ©, University of Chicago on behalf of the Accounting Research Center, 2017</t>
  </si>
  <si>
    <r>
      <rPr>
        <u/>
        <sz val="10"/>
        <color indexed="8"/>
        <rFont val="Helvetica Neue"/>
        <family val="2"/>
      </rPr>
      <t>https://www.scopus.com/inward/record.uri?eid=2-s2.0-85038035328&amp;doi=10.1111%2f1475-679X.12186&amp;partnerID=40&amp;md5=7db7397d7351a4325a4394324dfbb0d1</t>
    </r>
  </si>
  <si>
    <t>34871618300; 54682111400; 23977204200</t>
  </si>
  <si>
    <t>Bozanic, Zahn (34871618300); Loumioti, Maria (54682111400); Vasvari, Florin P. (23977204200)</t>
  </si>
  <si>
    <t>Bozanic Z.; Loumioti M.; Vasvari F.P.</t>
  </si>
  <si>
    <t>2-s2.0-85020474662</t>
  </si>
  <si>
    <t>Commerce; Risk assessment; Collateralized loan obligations; Credit trading; Investment managers; Loan portfolio; Management quality; Performance measurements; Risk controls; Syndicated loans; Managers</t>
  </si>
  <si>
    <t>Collateralized loan obligations; Credit trading; Manager quality; Performance measurement; Syndicated loans</t>
  </si>
  <si>
    <t>Theory predicts that individual investor's incentives to uncover new information about asset values are low if asset prices are efficient. This, in turn, implies that heterogeneity in investment manager skill, if present, should be most clearly visible among managers that focus on asset classes with less informationally efficient prices. We investigate this argument using a large sample of syndicated bank loan portfolios managed by collateralized loan obligation (CLO) managers. Using a CLO's equity tranche cashon-cash return to measure performance, we find strong persistence that is robust to an extensive set of risk controls. Although investors seem to derive their expectation about management quality from a manager's realized performance and allocate more capital to "skilled" managers, top performers cope to stay ahead of net-of-fees. This questions the rationality of managers and the efficiency of the syndicated loan market. © 2016 INFORMS.</t>
  </si>
  <si>
    <r>
      <rPr>
        <u/>
        <sz val="10"/>
        <color indexed="8"/>
        <rFont val="Helvetica Neue"/>
        <family val="2"/>
      </rPr>
      <t>https://www.scopus.com/inward/record.uri?eid=2-s2.0-85020474662&amp;doi=10.1287%2fmnsc.2015.2412&amp;partnerID=40&amp;md5=572833ef20d767f4768fda99e5b27394</t>
    </r>
  </si>
  <si>
    <t>57194493288; 14832912300</t>
  </si>
  <si>
    <t>Liebscher, Roberto (57194493288); Mählmann, Thomas (14832912300)</t>
  </si>
  <si>
    <t>Liebscher R.; Mählmann T.</t>
  </si>
  <si>
    <t>2-s2.0-85038849029</t>
  </si>
  <si>
    <t>The recent financial crisis presents an opportunity to examine stock market reactions to syndicated loan decisions reached by borrowers and lenders regarding loan type and loan purpose. We find that during the crisis, the renegotiation flexibility provided by revolving credit is positively valued, whereas during the low-interest-rate period following the crisis, both revolving and term loans are viewed favorably. We also examine information asymmetry effects and find that after the crisis, low-creditworthy borrowers generate a positive market response, but during the crisis, high-creditworthy borrowers are viewed positively and low-creditworthy borrowers are punished by the market. © 2017 The Southern Finance Association and the Southwestern Finance Association</t>
  </si>
  <si>
    <r>
      <rPr>
        <u/>
        <sz val="10"/>
        <color indexed="8"/>
        <rFont val="Helvetica Neue"/>
        <family val="2"/>
      </rPr>
      <t>https://www.scopus.com/inward/record.uri?eid=2-s2.0-85038849029&amp;doi=10.1111%2fjfir.12134&amp;partnerID=40&amp;md5=e81e01ba8967b7f8636ba9a8912e3887</t>
    </r>
  </si>
  <si>
    <t>6506611900; 7102134083; 6507320732; 6602334153</t>
  </si>
  <si>
    <t>Gasbarro, Dominic (6506611900); Le, Kim-Song (7102134083); Schwebach, Robert G. (6507320732); Zumwalt, J. Kenton (6602334153)</t>
  </si>
  <si>
    <t>Gasbarro D.; Le K.-S.; Schwebach R.G.; Zumwalt J.K.</t>
  </si>
  <si>
    <t>2-s2.0-85054626975</t>
  </si>
  <si>
    <t>Corrupción; Corruption; Corrupção; Estudio de eventos; Estudo de eventos; Event study; GARCHX-in-mean; GARCHX-in-mean; GARCHX-in-mean; Rendimiento; Retorno; Return; Volatilidad; Volatilidade; Volatility</t>
  </si>
  <si>
    <t>Brasil presentó, en los últimos años, un escenario de crisis económica y política, resultado del funcionamiento de una elaborada red de corrupción en el gobierno. La literatura financiera apunta dos líneas de pensamiento relacionadas al tema corrupción: una que defiende la existencia de efectos benéficos y otra que apunta los perjuicios en el sistema público. A los efectos de entender la relación entre la caída del nivel de inversión y la corrupción, se realizó un estudio de eventos, con base en el modelo GARCHX-in-mean, que permitiera identificar la existencia y/o el potencial sentido del impacto de la corrupción para algunos activos seleccionados. Los resultados indican que, en Brasil, hubo una gran desvalorización en las mayores empresas estatales negociadas en la bolsa de valores nacional y también en sus American depositary receipt (ADR) que, consecuentemente, generó un escenario de fuga de recursos financieros e indicó una baja en el crecimiento económico, lo que apoya la teoría de perjuicio a largo plazo de la corrupción. © RAE.; O Brasil apresentou, nos últimos anos, um cenário de crise econômica e política, resultado do funcionamento de uma elaborada rede de corrupção no governo. A literatura financeira aponta duas linhas de pensamento relacionadas ao tema corrupção, uma que defende a existência de efeitos benéficos e outra que aponta os prejuízos no sistema público. A fim de se entender a relação entre a queda no nível de investimento e a corrupção, foi realizado um estudo de eventos, com base no modelo GARCHX-in-Mean, que permitisse identificar a existência e/ou o potencial sentido do impacto da corrupção para alguns ativos selecionados. Os resultados apontam que, no Brasil, houve uma grande desvalorização nas maiores empresas estatais negociadas na bolsa de valores nacional e também em suas American Depositary Receipt (ADR), consequentemente, gerando um cenário de fuga de recursos financeiros e indicando uma queda no crescimento econômico, apoiando a teoria de prejuízo em longo prazo da corrupção. © RAE.; In recent years, Brazil has faced economic and political crises resulting from the actions of an elaborate syndicate of corruption in the government. The financial literature points to two lines of thought related to corruption. One approach defends the existence or bestowal of benefits, and the other points to losses in the public network. An event study based on the GARCHX-in-Mean model was conducted to understand the relationship between corruption and the decrease in the level of investment, and to identify the potential impact of corruption on selected assets. The results indicate that there was a significant devaluation of the largest state-owned companies traded on the Brazilian Stock Exchange and in American Depository Receipts, leading to money laundering and a decrease in economic growth. This supports the theory of a long-term crisis due to corruption. © RAE.</t>
  </si>
  <si>
    <r>
      <rPr>
        <u/>
        <sz val="10"/>
        <color indexed="8"/>
        <rFont val="Helvetica Neue"/>
        <family val="2"/>
      </rPr>
      <t>https://www.scopus.com/inward/record.uri?eid=2-s2.0-85054626975&amp;doi=10.1590%2fS0034-759020180406&amp;partnerID=40&amp;md5=2bc3129282ee61c11322323eb2d674db</t>
    </r>
  </si>
  <si>
    <t>RAE Revista de Administracao de Empresas</t>
  </si>
  <si>
    <t>57200044554; 51763202000</t>
  </si>
  <si>
    <t>Padula, Ana Julia Akaishi (57200044554); Albuquerque, Pedro Henrique Melo (51763202000)</t>
  </si>
  <si>
    <t>Padula A.J.A.; Albuquerque P.H.M.</t>
  </si>
  <si>
    <t>2-s2.0-84997703759</t>
  </si>
  <si>
    <t>China; Emerging markets; IPO listing; Private equity; Venture capital</t>
  </si>
  <si>
    <t>We investigate the listing choice of Chinese VC-backed companies between a domestic market and foreign stock markets. Using a comprehensive sample of 2249 IPOs of Chinese companies that went public during the 1994–2013 period, we find that companies backed by Chinese domestic VCs are significantly less likely to list abroad while those backed by foreign VCs or co-invested by foreign and domestic VCs are significantly more likely to do so. We further find that the introduction of a domestic stock market for high-tech start-ups (the ChiNext Board) significantly reduces the likelihood to list abroad. However, the effect of VC participation largely disappears after the introduction of the ChiNext Board, in that the companies backed by foreign or co-invested VCs are more likely to list domestically. Moreover, we find that VC-backed IPOs have larger issuance sizes, but we find no impact on IPO underpricing of these Chinese companies. These results on IPO outcome hold for both the full sample and a matched sample using propensity score matching. © 2016 Elsevier B.V.</t>
  </si>
  <si>
    <r>
      <rPr>
        <u/>
        <sz val="10"/>
        <color indexed="8"/>
        <rFont val="Helvetica Neue"/>
        <family val="2"/>
      </rPr>
      <t>https://www.scopus.com/inward/record.uri?eid=2-s2.0-84997703759&amp;doi=10.1016%2fj.ememar.2016.08.007&amp;partnerID=40&amp;md5=b939ef03581729a3ba36581d82edbd99</t>
    </r>
  </si>
  <si>
    <t>57192113820; 11839780000</t>
  </si>
  <si>
    <t>Cheng, Cheng (57192113820); Schwienbacher, Armin (11839780000)</t>
  </si>
  <si>
    <t>Cheng C.; Schwienbacher A.</t>
  </si>
  <si>
    <t>2-s2.0-85063804746</t>
  </si>
  <si>
    <t>New entrants; Performance; Status; Syndicate; Tie strength</t>
  </si>
  <si>
    <t>Entering status dominated environments as new entrant is a difficult endeavor. Accumulated advantages go along with the tendency of incumbents to succeed, whereas entrants are likely to lose (Matthew effect). This study examines what combination of deal resources accumulated by venture capital partners lead to high deal performance in order to analyze if new entrants can nonetheless overcome the burden of being new, i. e. having a low status position and only weak ties with current actors in status dominated environments. Our configurational analysis of 333 venture capital investments reveals opportunities for entrants to succeed that go beyond joining forces with established actors. Our findings contribute to research on interorganizational network formation and the strategic actions new entrants on the VC market may take to be successful. Furthermore, the study sheds light on the effect of syndicated opposed to single venture capitalist deals and suggests that successful syndicates require a certain degree of homogeneity among the investors. © 2018, Duncker und Humblot GmbH. All rights reserved.</t>
  </si>
  <si>
    <r>
      <rPr>
        <u/>
        <sz val="10"/>
        <color indexed="8"/>
        <rFont val="Helvetica Neue"/>
        <family val="2"/>
      </rPr>
      <t>https://www.scopus.com/inward/record.uri?eid=2-s2.0-85063804746&amp;doi=10.3790%2fccm.51.2.293&amp;partnerID=40&amp;md5=a71c833801eeb1a161737bed3ee20b41</t>
    </r>
  </si>
  <si>
    <t>Credit and Capital Markets</t>
  </si>
  <si>
    <t>57020862500; 8728172700</t>
  </si>
  <si>
    <t>Berger, Elisabeth S. C. (57020862500); Kuckertz, Andreas (8728172700)</t>
  </si>
  <si>
    <t>Berger E.S.C.; Kuckertz A.</t>
  </si>
  <si>
    <t>2-s2.0-84982286167</t>
  </si>
  <si>
    <t>Duties and obligations of commercial parties; Its intricacies; Proprietary rights and interests; Syndicated loans</t>
  </si>
  <si>
    <t>Purpose: The purpose of this paper is to articulate the law relating to syndicated loan agreements and what legal experts and parties need to safeguard against inherent pitfalls in its usage and practice. The research design of this paper has two strands: an examination of generic issues relating syndicated loan agreements and the process; and the mechanisms for transferring proprietary rights and interests should parties want to do so. Design/methodology/approach: The paper was written on the basis of evaluating primary and secondary data sources to gain insights into commercial experiences of harnessing syndicated loan facilities as an alternative form of raising finance for development projects. It has examined case law which reflects the law and practice of syndicated loan markets both in common and civil law jurisdictions. Particular attention has been paid to the credibility of source materials and its relevance to usage and practice of syndicated loan agreements. The core element of this methodology has been an evaluation of generic issues which underpin syndicated loan agreements, analysis of academic literature and evaluation of cases and policy documents. The paper has drawn examples in both common and civil jurisdictions to gain insights into the law which governs syndicated loan markets and its practical application. There has been an uptake in syndicated loan markets not only in United Kingdom but also globally. While there has been a growing body of literature on syndicated loan markets, mechanisms for transferring proprietary rights and interests of contractual parties have not been given proportionate attention. The paper addresses a gap in the law of syndicated loan markets and the varied ways in which they are harnessed in international commercial practice. It addresses existing gaps in the law and practice of syndicated loans, not only in the UK but also in other jurisdictions where examples have been drawn. The research design of this paper has two strands: an examination of generic issues relating loans and the process in which they are constituted as financial products; and the mechanisms for transferring proprietary rights and interests. Findings: The findings underscore the fact that much as syndicated loans offer huge advantages to commercial parties, there are also intricacies which parties need to keep in mind and guard against. Like in other forms of commercial agreements, parties to a syndicated loan agreement have the power to nominate the governing law not necessarily from jurisdictions where they do business but as they may see fit. In practice, effective contractual terms in syndicated loans are to be applied slightly differently to other form of commercial agreements in English contract law. For example, representation and warranties are grouped together and constitute statements by the borrower, which the lender considers should be true at the inception of the loan agreement. As a syndicated loan involves the participation of many banks (obviously some foreign banks), there is the potential for conflict of laws. As such, arranging a syndicated loan should be governed by the relating to international commercial contracts to address the challenge posed by conflict of laws. This is essential to ensure proprietary transfer of rights in the asset are properly constituted and effective. The loan should be carefully structured to reflect important technical issues which relate to duties and obligation of contractual parties. Research limitations/implications: This was largely a theoretical paper undertaken on the basis of evaluating primary and secondary data sources, some of which were not able to corroborate. It would have been better to corroborate some of the data sources used with financial institutions (which specialise in syndicate loans and related products) to mitigate the potential for bias the data used were generated. Practical implications: It is important that legal practitioners and policy markers have access to requisite data on different types of loan markets not only in the UK but also other jurisdictions. One of the most important implication is that unlike bond markets (which are sought in response to an uptake in market risks), the foregoing environment tends to negatively correlate in syndicated loan markets. Lending institutions such as banks tend to be cautious when there are instabilities in the market as demonstrated in the aftermath of the recent global financial crisis (2010-2014). There is a converse relationship between loan markets and syndicated loans, which is explained by the fact that the higher the risks, the more cautious lenders (financial institutions) tend to be to safeguard against uncertainties of ending in an environment which is not conducive for business. Bonds on the other hand are sought as security by credit markets against inherent risks especially in times of economic uncertainties. This is why in the aftermath of the recent global financial crisis, banks were anxious and unwilling to lend not only to each other but also to small business for fear and to curtail potential market risks. It needs to be noted that just like in other forms of international commercial agreements, parties in syndicated loan agreements have autonomy to nominate the governing law of the agreement, not necessarily from jurisdictions where parties do business. Where parties have not nominated the governing law clause of syndicated loan contracts, rules of private international law such as characteristic performance of the contract will apply. Social implications: There is a growing body of literature on syndicated loan markets, but one wonders why mechanisms for transferring proprietary rights and interests of contractual parties have not been written about as much. It is an important area but has somehow been overlooked by scholars on this subject. If the borrowers’ fails to keep up their repayments (default), it will have an adverse on loan markets and the economic stability which will in turn affects businesses, people and national governments. Originality/value: The paper was written on the basis of evaluating primary and secondary data sources to gain insights into commercial experiences of harnessing syndicated loan facilities as an alternative form of raising finance for development projects. It has examined case law which reflects the law and practice of syndicated loan markets both in common and civil law jurisdictions. Particular attention has been paid to the credibility of source materials and its relevance to usage and practice of syndicated loan agreements. The core element of this methodology has been an evaluation of generic issues which underpin syndicated loan agreements, analysis of academic literature and evaluation of cases and policy documents. The paper has drawn examples in both common and civil jurisdictions to gain insights into the law which governs syndicated loan markets and its practical application. © 2016, © Emerald Group Publishing Limited.</t>
  </si>
  <si>
    <r>
      <rPr>
        <u/>
        <sz val="10"/>
        <color indexed="8"/>
        <rFont val="Helvetica Neue"/>
        <family val="2"/>
      </rPr>
      <t>https://www.scopus.com/inward/record.uri?eid=2-s2.0-84982286167&amp;doi=10.1108%2fJFRC-09-2015-0051&amp;partnerID=40&amp;md5=deefc50b3bd27a3942ae2108b1aa72f3</t>
    </r>
  </si>
  <si>
    <t>Journal of Financial Regulation and Compliance</t>
  </si>
  <si>
    <t>Mugarura, Norman (56129127700)</t>
  </si>
  <si>
    <t>Mugarura N.</t>
  </si>
  <si>
    <t>2-s2.0-85045460043</t>
  </si>
  <si>
    <t>In this exploratory paper, we examine real estate managerial decisions; spe- cifically, who is responsible in large real estate in- vestment management for sustaining sustainability at the firm and asset operational level. These de- cisions are distinct from the acquisition of sustain- able buildings. We employ 93 semi-structured in- terviews conducted with professionals at direct lenders, executive search firms, life insurance com- panies, owner-operators, private equity funds, publicly-traded REITs, third-party real estate ser- vice firms, and tax credit syndicators. Results in- dicate five unique approaches to sustaining sus- tainability at the asset and firm level: corporate, property manager, asset manager, and consultant driven, as well as stand-alone strategies. Further, interviewees suggest that the value proposition of sustainability initiatives can be enhanced through management collaboration to leverage unique data streams. © 2018 American Real Estate Society. All rights reserved.</t>
  </si>
  <si>
    <r>
      <rPr>
        <u/>
        <sz val="10"/>
        <color indexed="8"/>
        <rFont val="Helvetica Neue"/>
        <family val="2"/>
      </rPr>
      <t>https://www.scopus.com/inward/record.uri?eid=2-s2.0-85045460043&amp;partnerID=40&amp;md5=2c69e0038abe57ab06688612cbe9e920</t>
    </r>
  </si>
  <si>
    <t>Journal of Real Estate Portfolio Management</t>
  </si>
  <si>
    <t>9841756900; 56497199600</t>
  </si>
  <si>
    <t>Read, Dustin C. (9841756900); Sanderford, Andrew R. (56497199600)</t>
  </si>
  <si>
    <t>Read D.C.; Sanderford A.R.</t>
  </si>
  <si>
    <t>2-s2.0-84962596998</t>
  </si>
  <si>
    <t>Cross-border investments; Divestment; Escalating commitment; Termination; Venture capital</t>
  </si>
  <si>
    <t>Drawing upon an escalation of commitment framework, this study investigates how differences between cross-border and domestic venture capital investors in emotional, social, and institutional factors affect their decision to terminate an unsuccessful investment. We track the exit outcome of 1060 venture capital investments in 684 European technology companies. Results show that domestic investors have a high tendency to escalate their commitment to a failing course of action, while cross-border investors terminate their investments efficiently, even when investing through a local branch. This is explained by cross-border investors having a lower social and emotional involvement with the project and a lower embeddedness in the local economic and social environment, decreasing individual decision biases. Further, they are affected to a lower extent by normative pressures to further invest from their co-investment network. Local branches of cross-border investors are also shielded from escalation of commitment. We conjecture that their international investment committee acts as an organizational safeguard against individual decision biases. Domestic investors may hence benefit from mimicking the behavior of cross-border investors. © 2016 Elsevier Inc.</t>
  </si>
  <si>
    <r>
      <rPr>
        <u/>
        <sz val="10"/>
        <color indexed="8"/>
        <rFont val="Helvetica Neue"/>
        <family val="2"/>
      </rPr>
      <t>https://www.scopus.com/inward/record.uri?eid=2-s2.0-84962596998&amp;doi=10.1016%2fj.jbusvent.2016.01.001&amp;partnerID=40&amp;md5=c08b5f79b212cc52f2308d29fabfad5c</t>
    </r>
  </si>
  <si>
    <t>53879405200; 6507729096; 7401558861</t>
  </si>
  <si>
    <t>Devigne, David (53879405200); Manigart, Sophie (6507729096); Wright, Mike (7401558861)</t>
  </si>
  <si>
    <t>Devigne D.; Manigart S.; Wright M.</t>
  </si>
  <si>
    <t>2-s2.0-85031102896</t>
  </si>
  <si>
    <t>Social networks play an important role in mitigating informational frictions related to financial intermediation, especially bank lending. We investigate the effect of the network of financial institutions on the certification value of bank loans using data on syndicated loans to European companies. We find that the presence of more central leaders in a syndicate substantially increases the stock market's reaction to loan announcements. This certification value is reinforced when informational frictions are more important but vanishes when there are severe disruptions in the functioning of financial markets, such as during the financial crisis of 2008. © 2017 Financial Management Association International.</t>
  </si>
  <si>
    <r>
      <rPr>
        <u/>
        <sz val="10"/>
        <color indexed="8"/>
        <rFont val="Helvetica Neue"/>
        <family val="2"/>
      </rPr>
      <t>https://www.scopus.com/inward/record.uri?eid=2-s2.0-85031102896&amp;doi=10.1111%2ffima.12197&amp;partnerID=40&amp;md5=7aebe0c866e4486981531c9fcf6dd49f</t>
    </r>
  </si>
  <si>
    <t>21742660600; 8908198100</t>
  </si>
  <si>
    <t>Godlewski, Christophe J. (21742660600); Sanditov, Bulat (8908198100)</t>
  </si>
  <si>
    <t>Godlewski C.J.; Sanditov B.</t>
  </si>
  <si>
    <t>2-s2.0-84990930935</t>
  </si>
  <si>
    <t>Costs and benefits of similarity; Impacts of syndication; Syndication formation; Venture capital</t>
  </si>
  <si>
    <t>This paper examines the preferences of venture capital firms for syndication partners and the impacts of syndication partners on venture capital firms. Co-investing with similar partners may reduce transaction costs, but it may also limit opportunities for learning. Based on U.S. data on venture capital investments, I find that, on average, venture capital firms are more likely to syndicate with partners that are similar to them, consistent with prior theoretical predictions. In the long term, however, venture capital firms may benefit more from co-investing with partners that are different from them. © 2016 Elsevier B.V.</t>
  </si>
  <si>
    <r>
      <rPr>
        <u/>
        <sz val="10"/>
        <color indexed="8"/>
        <rFont val="Helvetica Neue"/>
        <family val="2"/>
      </rPr>
      <t>https://www.scopus.com/inward/record.uri?eid=2-s2.0-84990930935&amp;doi=10.1016%2fj.jempfin.2016.09.001&amp;partnerID=40&amp;md5=df13d1e37e8f222c663da959fcbcd44c</t>
    </r>
  </si>
  <si>
    <t>Journal of Empirical Finance</t>
  </si>
  <si>
    <t>Du, Qianqian (35093978300)</t>
  </si>
  <si>
    <t>Du Q.</t>
  </si>
  <si>
    <t>2-s2.0-85041859987</t>
  </si>
  <si>
    <t>Commerce; Dynamics; Finance; Motivation; Social sciences; Awareness-motivation-capability; Client relationships; Conceptual frameworks; Practice theories; reinsurance; Social practice theories; strategizing; Strategy as practices; Competition</t>
  </si>
  <si>
    <t>practice theory; reinsurance; relational competition; strategizing; strategy-as-practice; syndicated market</t>
  </si>
  <si>
    <t>Research Summary: This article brings together the competitive dynamics and strategy-as-practice literatures to investigate relational competition. Drawing on a global ethnography of the reinsurance market, we develop the concept of micro-competitions, which are the focus of competitors’ everyday competitive practices. We find variation in relational or rivalrous competition by individual competitors across the phases of a micro-competition, between competitors within a micro-competition, and across multiple micro-competitions. These variations arise from the interplay between the unfolding competitive arena and the implementation of each firm's strategic portfolio. We develop a conceptual framework that makes four contributions to: relational competition; reconceptualizing action and response; elaborating on the awareness-motivation-capability framework within competitive dynamics; and the recursive dynamic by which implementing strategy inside firms shapes, and is shaped by, the competitive arena. Managerial Summary: Competition is often seen as war: “attack,” “retaliation,” and “dethronement.” Yet competition can also be relational, incorporating collaboration and reciprocity. We show these dynamics in a syndicated financial market, reinsurance, where multiple competitors get the same price for a share of the same deal. Our competitors have rivalrous motivations to win business and relational motivations to ensure buoyant pricing, maintain market health, and enable long-standing client relationships to persist. These motivations are grounded in the strategizing practices with which firms implement their strategic portfolios and compete on deals. Competitors’ rivalrous or relational motivations are highly dynamic, shifting throughout the competition on any deal and across the multiple deals on which they compete. Cumulatively these practices shape the entire market for these volatile, uncertain financial products. Copyright © 2017 John Wiley &amp; Sons, Ltd.</t>
  </si>
  <si>
    <r>
      <rPr>
        <u/>
        <sz val="10"/>
        <color indexed="8"/>
        <rFont val="Helvetica Neue"/>
        <family val="2"/>
      </rPr>
      <t>https://www.scopus.com/inward/record.uri?eid=2-s2.0-85041859987&amp;doi=10.1002%2fsmj.2724&amp;partnerID=40&amp;md5=2a5356c25e3999099af8369025e76831</t>
    </r>
  </si>
  <si>
    <t>6508195381; 35184847100</t>
  </si>
  <si>
    <t>Jarzabkowski, Paula (6508195381); Bednarek, Rebecca (35184847100)</t>
  </si>
  <si>
    <t>Jarzabkowski P.; Bednarek R.</t>
  </si>
  <si>
    <t>2-s2.0-85009814603</t>
  </si>
  <si>
    <t>Cross-border venture capital; Embeddedness; Institutions; Partner selection; Syndication</t>
  </si>
  <si>
    <t>Syndicating with prior partners through relationally embedded ties may be widespread, but not always optimal when investing across borders especially if few prior partners operate in the focal market. However, the substitutes of relational embeddedness for trust creation in cross-border partner selection are poorly understood. We develop and test a model of how relational embeddedness interacts with structural embeddedness and legal and normative institutions and how relational embeddedness and these three substitutes jointly affect cross-border partner selection in venture capital syndicates. We test the hypotheses in the context of cross-border venture capital syndication in 12 European countries. Our findings based on a case-control analysis suggest that although relational embeddedness is a key driver of future partnering, structural embeddedness and trust generating institutions such as high quality legal frameworks and industry associations facilitate cross-border partnering and diminish the need to rely on relationally embedded ties in cross-border partner selection. © 2017 Elsevier Inc.</t>
  </si>
  <si>
    <r>
      <rPr>
        <u/>
        <sz val="10"/>
        <color indexed="8"/>
        <rFont val="Helvetica Neue"/>
        <family val="2"/>
      </rPr>
      <t>https://www.scopus.com/inward/record.uri?eid=2-s2.0-85009814603&amp;doi=10.1016%2fj.jbusvent.2017.01.001&amp;partnerID=40&amp;md5=83ad024a8b226c44d700b9a58cffc2cc</t>
    </r>
  </si>
  <si>
    <t>12768525300; 36839013800; 8211460700; 7401558861</t>
  </si>
  <si>
    <t>Meuleman, Miguel (12768525300); Jääskeläinen, Mikko (36839013800); Maula, Markku V.J. (8211460700); Wright, Mike (7401558861)</t>
  </si>
  <si>
    <t>Meuleman M.; Jääskeläinen M.; Maula M.V.J.; Wright M.</t>
  </si>
  <si>
    <t>2-s2.0-85036634784</t>
  </si>
  <si>
    <t>Bank regulation; Director social networks; Financial crisis; IFRS; Loan syndication; Network centrality; Pairwise connection; Systemic risk; Top global banks</t>
  </si>
  <si>
    <t>We show that banks with shared social connections partner more often in the global syndicated loan market and that central banks in the network play dominant roles in various interbank transactions, indicating that social connections facilitate business connections. However, more centralized banks in the network also contribute significantly to the global systemic risk. Moreover, we find the soft information generated by social networks is particularly valuable when potential partners operate under different accounting and regulatory standards. Finally, we show that the recent banking crisis significantly limited the positive soft information effects of social networks in the global banking system. © 2017 Elsevier B.V.</t>
  </si>
  <si>
    <r>
      <rPr>
        <u/>
        <sz val="10"/>
        <color indexed="8"/>
        <rFont val="Helvetica Neue"/>
        <family val="2"/>
      </rPr>
      <t>https://www.scopus.com/inward/record.uri?eid=2-s2.0-85036634784&amp;doi=10.1016%2fj.jacceco.2017.11.006&amp;partnerID=40&amp;md5=ab6534f6cf0fea1f898eed6c61795e17</t>
    </r>
  </si>
  <si>
    <t>7202092449; 57196138009; 57193124792</t>
  </si>
  <si>
    <t>Houston, Joel F. (7202092449); Lee, Jongsub (57196138009); Suntheim, Felix (57193124792)</t>
  </si>
  <si>
    <t>Houston J.F.; Lee J.; Suntheim F.</t>
  </si>
  <si>
    <t>2-s2.0-85050329323</t>
  </si>
  <si>
    <t>Investment projects; Policy stability; Risk management; State ownership</t>
  </si>
  <si>
    <t>Research in management and related fields largely assumes that host-country state ("state") ownership in investment projects raises risk for private coinvestors. We question that assumption in theorizing that minority state ownership may actually decrease investment risk in host countries where policy stability is low. Noncontrolling but still substantial state ownership signals to private coinvestors that states will maintain initial investment project terms yet limit interference in project management under those same initial terms. Analyses of 1,373 investment projects announced in 95 host countries from 1990 to 2012 support this proposition: (1) low policy stability in the host country increases investment risk, measured as the percentage of equity comprising all project capital funding on the announcement date, but (2) minority state ownership diminishes the risk-increasing impact of low policy stability, and (3) the risk-diminishing effect is greatest when policy stability is low and the state holds from 21% to 40% of investment project equity. Where permitted, private investors can use state ownership as a risk-reducing strategy in response to low policy stability. Our study highlights where these "minority rules" hold and state ownership signals credible assurance to private coinvestors in less stable policy environments. © 2018 INFORMS.</t>
  </si>
  <si>
    <r>
      <rPr>
        <u/>
        <sz val="10"/>
        <color indexed="8"/>
        <rFont val="Helvetica Neue"/>
        <family val="2"/>
      </rPr>
      <t>https://www.scopus.com/inward/record.uri?eid=2-s2.0-85050329323&amp;doi=10.1287%2forsc.2017.1186&amp;partnerID=40&amp;md5=cf8b4a6fd752923176d346a47c06de94</t>
    </r>
  </si>
  <si>
    <t>57111504400; 6507525540</t>
  </si>
  <si>
    <t>James, Barclay E. (57111504400); Vaaler, Paul M. (6507525540)</t>
  </si>
  <si>
    <t>James B.E.; Vaaler P.M.</t>
  </si>
  <si>
    <t>2-s2.0-84963817985</t>
  </si>
  <si>
    <t>firm value; innovation; patent; research and development; Venture capital</t>
  </si>
  <si>
    <t>This study examines the impacts of venture capital (VC) on performance and innovation of China’s small- and medium-sized enterprises (SME). Using unbalanced panel data of 2699 VC-backed and non-VC backed firms in China’s pilot over-the-counter equities market, namely the National Equity Exchange and Quotation (NEEQ) market, during 2005–2014, we find that venture capital financing not only spurs innovation in the Chinese market, but also exhibits significantly positive impact on financial performance. Empirical evidence reveals that syndication of venture capital investment as well as the reputation of venture capitalists helps to create value for VC-backed firms. However, no evidence is found that foreign VC-backed firms perform better than domestic VC-backed ones. The results are robust to a variety of specifications. Our findings imply that the VC financing is an effective channel to promote the development of SMEs at China’s multi-layer capital market and syndicated VC investments and venture capitalists with high reputation shall be encouraged to play a bigger role in nurturing innovation and entrepreneurship in the future. © 2016 Informa UK Limited, trading as Taylor &amp; Francis Group.</t>
  </si>
  <si>
    <r>
      <rPr>
        <u/>
        <sz val="10"/>
        <color indexed="8"/>
        <rFont val="Helvetica Neue"/>
        <family val="2"/>
      </rPr>
      <t>https://www.scopus.com/inward/record.uri?eid=2-s2.0-84963817985&amp;doi=10.1080%2f17538963.2016.1165541&amp;partnerID=40&amp;md5=36aeac3d625ad2546a78927c67bda98c</t>
    </r>
  </si>
  <si>
    <t>55343017100; 57188859291; 57188853937</t>
  </si>
  <si>
    <t>Hua, Xiuping (55343017100); Wang, Yali (57188859291); Wang, Miao (57188853937)</t>
  </si>
  <si>
    <t>Hua X.; Wang Y.; Wang M.</t>
  </si>
  <si>
    <t>2-s2.0-84960375146</t>
  </si>
  <si>
    <t>Venture capital (VC) syndicates involve repeated transactions among partners and therefore possess network-like characteristics. Although networks provide access to important externalities, extant literature has not studied the effects of the focal firm's resource needs on performance benefits arising from different network structures. We investigate the impact of two proxies for firm-level resources, namely maturity and status, on the relationship between network cohesion and VC performance. We find that mature and high status VCs benefit less from network cohesion. We also show that maturity and status simultaneously determine the performance effects of network cohesion. © 2016 British Academy of Management</t>
  </si>
  <si>
    <r>
      <rPr>
        <u/>
        <sz val="10"/>
        <color indexed="8"/>
        <rFont val="Helvetica Neue"/>
        <family val="2"/>
      </rPr>
      <t>https://www.scopus.com/inward/record.uri?eid=2-s2.0-84960375146&amp;doi=10.1111%2f1467-8551.12162&amp;partnerID=40&amp;md5=b2509949ad5f34ede1f47a366b448c9a</t>
    </r>
  </si>
  <si>
    <t>British Journal of Management</t>
  </si>
  <si>
    <t>55877812400; 7004501203; 6603626560</t>
  </si>
  <si>
    <t>Bellavitis, Cristiano (55877812400); Filatotchev, Igor (7004501203); Souitaris, Vangelis (6603626560)</t>
  </si>
  <si>
    <t>Bellavitis C.; Filatotchev I.; Souitaris V.</t>
  </si>
  <si>
    <t>2-s2.0-84961696299</t>
  </si>
  <si>
    <t>Using a new European Commission-sponsored longitudinal dataset—the VICO dataset—we assess the impact of independent (IVC) and corporate venture capital (CVC) investments on the economic performance of European high-tech entrepreneurial firms during the period 1992–2010. After controlling for potential sources of endogeneity and selection bias, our results indicate that both IVC and CVC investments boost portfolio firms' economic performance. These effects are mostly due to an increase in real sales value. Moreover, the dynamics of the impact of VC investments on firms’ overall economic performance and its components—real sales value, real fixed assets, and real labor costs—differs depending on the type of investor. Finally, we do not detect any impact related to the syndication of investments by both IVC and CVC investors. © 2016 Wiley Periodicals, Inc.</t>
  </si>
  <si>
    <r>
      <rPr>
        <u/>
        <sz val="10"/>
        <color indexed="8"/>
        <rFont val="Helvetica Neue"/>
        <family val="2"/>
      </rPr>
      <t>https://www.scopus.com/inward/record.uri?eid=2-s2.0-84961696299&amp;doi=10.1111%2fjems.12170&amp;partnerID=40&amp;md5=a5814e42a1fda10659f809506e27de6f</t>
    </r>
  </si>
  <si>
    <t>7203013774; 37124580300</t>
  </si>
  <si>
    <t>Colombo, Massimo G. (7203013774); Murtinu, Samuele (37124580300)</t>
  </si>
  <si>
    <t>Colombo M.G.; Murtinu S.</t>
  </si>
  <si>
    <t>2-s2.0-85034421111</t>
  </si>
  <si>
    <t>Emerging economies; Foreign currency effect; Loan pricing; Syndicated loans</t>
  </si>
  <si>
    <t>This paper documents and explains the empirical finding that syndicated loans denominated in a foreign currency are charged a lower loan spread relative to those denominated in the local currency in many emerging economies (henceforth referred to as the “foreign currency effect). This finding is both economically and statistically significant, and remains even upon controlling for various fixed effects, the endogenous choice of currency, the adjustment of the forward exchange rate to the loan spreads, and lending relationships. We show that the foreign currency effect tends to be stronger when banks from advanced economies are lending in their home currency, loans are syndicated in more mature markets, the capital account openness of the borrower's country is lower, and financial institutions within the borrower's country are not well capitalized. In addition, the foreign currency effect was more pronounced during the financial crisis and its aftermath, likely a result from the spillover effect of accommodative monetary measures and higher counterparty risk. In terms of policy implication, although cheaper foreign currency syndicated loans allow corporations in emerging economies to access credit at a desirable cost, over-borrowing in foreign currency nonetheless increases the overall financial fragility of these countries. © 2017 Elsevier B.V.</t>
  </si>
  <si>
    <r>
      <rPr>
        <u/>
        <sz val="10"/>
        <color indexed="8"/>
        <rFont val="Helvetica Neue"/>
        <family val="2"/>
      </rPr>
      <t>https://www.scopus.com/inward/record.uri?eid=2-s2.0-85034421111&amp;doi=10.1016%2fj.intfin.2017.09.022&amp;partnerID=40&amp;md5=23ea1a448f0ea9db925e848ab3d28ee1</t>
    </r>
  </si>
  <si>
    <t>57117199200; 57220819481; 16641451100</t>
  </si>
  <si>
    <t>Gong, Di (57117199200); Jiang, Tao (57220819481); Wu, Weixing (16641451100)</t>
  </si>
  <si>
    <t>Gong D.; Jiang T.; Wu W.</t>
  </si>
  <si>
    <t>2-s2.0-85006915146</t>
  </si>
  <si>
    <t>Credit default swaps; Credit risk transfer; Financial and regulatory constraints; Loan sales</t>
  </si>
  <si>
    <t>We find that banks with capital and liquidity constraints are more likely to use credit risk transfer (CRT) instruments, including the credit derivative and the secondary loan markets. Relationship lenders and lead syndicate lenders are more likely to hold loans on their balance-sheets regardless of borrowers’ riskiness. Finally, we find a separating equilibrium in the CRT market: loans to ex-ante riskier borrowers are more likely to be sold and loans to safer borrowers are more likely to be hedged with CDS. We view credit derivatives and loan sales as joint choice variables in determining the hedging instrument to use. © 2016 Elsevier B.V.</t>
  </si>
  <si>
    <r>
      <rPr>
        <u/>
        <sz val="10"/>
        <color indexed="8"/>
        <rFont val="Helvetica Neue"/>
        <family val="2"/>
      </rPr>
      <t>https://www.scopus.com/inward/record.uri?eid=2-s2.0-85006915146&amp;doi=10.1016%2fj.jcorpfin.2016.12.006&amp;partnerID=40&amp;md5=76c80552587ad650379ba9ac296312cd</t>
    </r>
  </si>
  <si>
    <t>55853893000; 6602109554; 7201876725</t>
  </si>
  <si>
    <t>Beyhaghi, Mehdi (55853893000); Massoud, Nadia (6602109554); Saunders, Anthony (7201876725)</t>
  </si>
  <si>
    <t>Beyhaghi M.; Massoud N.; Saunders A.</t>
  </si>
  <si>
    <t>2-s2.0-85051679613</t>
  </si>
  <si>
    <t>Crowd design; Crowdfunding; Lead investor; Syndicate; Wisdom of the crowds</t>
  </si>
  <si>
    <t>Background: Crowdfunding has risen rapidly as a way of raising funds to support projects such as art projects, charity projects, and new ventures. It is very important to understand how crowds in the crowdfunding market are organized to carry out various activities. This study documents and compares two crowd designs for crowdfunding, namely pure crowds, where all crowd members participate as equals, and hybrid crowds, where crowd members are led by an expert investor. The hybrid design is rarely studied in the crowdfunding literature despite its large presence in equity crowdfunding. Methods: We examine industry practices from various countries in terms of crowd designs, review relevant literature on this topic, and develop a conceptual framework for choosing between pure and hybrid crowds. Results: We identify several inefficiencies of pure crowds in crowdfunding platforms and discuss the advantages of hybrid crowds. We then develop a conceptual framework that illustrates the factors for choosing between pure and hybrid crowds. Finally, we discuss the issue of how to manage and regulate lead investors in hybrid crowds. Conclusions: Pure crowds have several shortcomings that could be mitigated by a hybrid crowd design, especially when the proposed project suffers from greater risks, a high degree of information asymmetry, concerns about information leakage, and a high cost of managing the crowds. But for the hybrid crowd to work well, one must carefully design mechanisms for lead investor selection, compensation, and discipline. Our study contributes to the crowdfunding literature and to crowdfunding practice in multiple ways. © 2016, The Author(s).</t>
  </si>
  <si>
    <r>
      <rPr>
        <u/>
        <sz val="10"/>
        <color indexed="8"/>
        <rFont val="Helvetica Neue"/>
        <family val="2"/>
      </rPr>
      <t>https://www.scopus.com/inward/record.uri?eid=2-s2.0-85051679613&amp;doi=10.1186%2fs40854-016-0038-5&amp;partnerID=40&amp;md5=e9df74e7be2524c595ea4be3193d212e</t>
    </r>
  </si>
  <si>
    <t>Financial Innovation</t>
  </si>
  <si>
    <t>55504768900; 57205059001; 25931019400</t>
  </si>
  <si>
    <t>Chen, Liang (55504768900); Huang, Zihong (57205059001); Liu, De (25931019400)</t>
  </si>
  <si>
    <t>Chen L.; Huang Z.; Liu D.</t>
  </si>
  <si>
    <t>2-s2.0-85017532734</t>
  </si>
  <si>
    <t>experience; imitation; internationalization; social cues; uncertainty; venture capital</t>
  </si>
  <si>
    <t>Research summary: We examine how social cues drive strategic decision making under uncertainty, specifically in the context of U.S. VC firms’ first internationalization decisions. We compare the relative impacts of cues from: (a) geographically proximal firms, (b) syndicate partners, and (c) VCs investing in the same industries as the focal firm. Over the 23-year period from 1990 to 2012, we find that cues from geographically proximal peers are important, while syndicate partner actions play a significant but smaller role in driving focal firm internationalization decisions. Analogous, firm-specific experience in the form of nonlocal (but domestic) investing attenuates the effect of geographically proximal peers. Our findings have important implications on how the nature of information from social cues affects imitation decisions. Managerial summary: The U.S. venture capital industry has globalized rapidly over the past two decades, but the decision to invest abroad is still a highly uncertain one, particularly for firms with no prior global experience. We examine the extent to which such initial internationalization decisions are driven by social cues, comparing the relative impacts of social cues from: (a) geographically proximal firms, (b) syndicate partners, and (c) VCs investing in the same industries as the focal firm. We find that the foreign investment decisions of geographically proximal peers have the strongest impact, while syndicate partner actions play a smaller role. The impacts of geographically proximal peers are also weaker for firms that have analogous experience, in the form of nonlocal (but domestic) investing. Copyright © 2017 Strategic Management Society. Copyright © 2017 Strategic Management Society</t>
  </si>
  <si>
    <r>
      <rPr>
        <u/>
        <sz val="10"/>
        <color indexed="8"/>
        <rFont val="Helvetica Neue"/>
        <family val="2"/>
      </rPr>
      <t>https://www.scopus.com/inward/record.uri?eid=2-s2.0-85017532734&amp;doi=10.1002%2fsej.1247&amp;partnerID=40&amp;md5=f47d9014c405fe6786ccfce5dd4f4ddb</t>
    </r>
  </si>
  <si>
    <t>26322187400; 7801635803</t>
  </si>
  <si>
    <t>Vedula, Siddharth (26322187400); Matusik, Sharon F. (7801635803)</t>
  </si>
  <si>
    <t>Vedula S.; Matusik S.F.</t>
  </si>
  <si>
    <t>2-s2.0-85039843357</t>
  </si>
  <si>
    <t>Interconnectedness; Networks; Syndicated loans; Systemic risk</t>
  </si>
  <si>
    <t>Syndication increases the overlap of bank loan portfolios and makes them more vulnerable to contagious effects. We develop a novel measure of bank interconnectedness using syndicated corporate loan portfolios, overlap based on industry and region, and different weights such as equal weights, size and relationships. We find that interconnectedness is driven mainly by bank diversification, less by bank size or overall loan market size. Interconnectedness is positively correlated with different bank-level systemic risk measures including SRISK, DIP and CoVaR, and such a positive correlation mainly arises from an elevated effect of interconnectedness on systemic risk during recessions. Overall, our results highlight that institution-level risk reduction through diversification ignores the negative externalities of an interconnected financial system. © 2017 Elsevier B.V.</t>
  </si>
  <si>
    <r>
      <rPr>
        <u/>
        <sz val="10"/>
        <color indexed="8"/>
        <rFont val="Helvetica Neue"/>
        <family val="2"/>
      </rPr>
      <t>https://www.scopus.com/inward/record.uri?eid=2-s2.0-85039843357&amp;doi=10.1016%2fj.jfs.2017.12.005&amp;partnerID=40&amp;md5=71aa6ed3d2adbae95f826d26a5242a02</t>
    </r>
  </si>
  <si>
    <t>57200128525; 57200129337; 7201876725; 36449251800</t>
  </si>
  <si>
    <t>Cai, Jian (57200128525); Eidam, Frederik (57200129337); Saunders, Anthony (7201876725); Steffen, Sascha (36449251800)</t>
  </si>
  <si>
    <t>Cai J.; Eidam F.; Saunders A.; Steffen S.</t>
  </si>
  <si>
    <t>2-s2.0-85063207672</t>
  </si>
  <si>
    <t>business angels; Co-investment fund; entrepreneurial ecosystem; equity gap; policy; risk-capital market; Scotland</t>
  </si>
  <si>
    <t>Government intervention to improve the supply of early stage risk capital has taken many forms, the most recent of which is the establishment of public/private co-investment funds. The contribution of this article is to provide a detailed case analysis of the first phase of operation (2003–2009) of the earliest such fund, the angel-led Scottish Co-Investment Fund (SCF). Unlike many other co-investment funds, SCF is a passive investor: it does not find and negotiate deals of its own, but forms contractual partnerships with active business angel syndicates and Venture Capital fund managers. Based on a detailed analysis of the design, operation and impact of the Fund, the article concludes that it has encouraged more angels into the market and stimulated the organizational transformation of the business angel market in Scotland into one dominated by business angel groups and syndicates. This analysis provides useful lessons for public risk-capital investment more generally. © 2018 Informa UK Limited, trading as Taylor &amp; Francis Group.</t>
  </si>
  <si>
    <r>
      <rPr>
        <u/>
        <sz val="10"/>
        <color indexed="8"/>
        <rFont val="Helvetica Neue"/>
        <family val="2"/>
      </rPr>
      <t>https://www.scopus.com/inward/record.uri?eid=2-s2.0-85063207672&amp;doi=10.1080%2f13215906.2018.1428910&amp;partnerID=40&amp;md5=8534a4fc4433d564d272a48ede0f8e44</t>
    </r>
  </si>
  <si>
    <t>Small Enterprise Research</t>
  </si>
  <si>
    <t>Harrison, Richard (57200948121)</t>
  </si>
  <si>
    <t>Harrison R.</t>
  </si>
  <si>
    <t>2-s2.0-85018288698</t>
  </si>
  <si>
    <t>Civil wars; Crime; Forecasting; In-sample prediction; Maritime piracy; Natural resources; Out-of-sample prediction</t>
  </si>
  <si>
    <t>A prominent explanation of the resource-conflict relationship suggests that natural resources finance rebellion by permitting rebel leaders the opportunity to purchase weapons, fighters, and local support. The bunkering of oil in the Niger Delta by quasi-criminal syndicates is an example of how the black-market selling of stolen oil may help finance anti-state groups. More systematic assessments have also shown that the risk and duration of conflict increases in the proximity of oil and diamond deposits. Yet despite the emphasis on rebel resource extraction in these arguments, empirical assessments rely almost exclusively on latent resource availability rather than actual resource extraction. Focusing on maritime piracy, this article argues that piracy is a funding strategy neglected in current research. Anecdotal evidence connects piracy in the Greater Gulf of Aden to arms trafficking, the drug trade, and human slavery. The revenue from attacks may find its way to Al-Shabaab. In Nigeria, increasing attacks against oil transports may signal an effort by insurgents to use the profits from piracy as an additional revenue stream to fund their campaign against the Nigerian government. The article hypothesizes that piracy incidents, that is, actual acts of looting, increase the intensity of civil conflict. Using inferential statistics and predictive assessments, our evidence from conflicts in coastal African and Southeast Asian states from 1993 to 2010 shows that maritime piracy increases conflict intensity, and that the inclusion of dynamic factors helps improve the predictive performance of empirical models of conflict events in in-sample and out-of-sample forecasts. © The Author(s) 2017.</t>
  </si>
  <si>
    <r>
      <rPr>
        <u/>
        <sz val="10"/>
        <color indexed="8"/>
        <rFont val="Helvetica Neue"/>
        <family val="2"/>
      </rPr>
      <t>https://www.scopus.com/inward/record.uri?eid=2-s2.0-85018288698&amp;doi=10.1177%2f0022343316683436&amp;partnerID=40&amp;md5=76ddb84b03bfc037b0d278eda2a84e0b</t>
    </r>
  </si>
  <si>
    <t>Journal of Peace Research</t>
  </si>
  <si>
    <t>22950035800; 6701413603</t>
  </si>
  <si>
    <t>Daxecker, Ursula (22950035800); Prins, Brandon C (6701413603)</t>
  </si>
  <si>
    <t>Daxecker U.; Prins B.C.</t>
  </si>
  <si>
    <t>2-s2.0-85023203072</t>
  </si>
  <si>
    <t>Zambia; accountability; hegemony; leadership; mining; party politics; political geography; social movement; trade union; welfare economics</t>
  </si>
  <si>
    <t>labour unions; mineworkers; Mining; Patriotic Front; political opposition; Zambia</t>
  </si>
  <si>
    <t>Scholars of Zambian labour thought the once-powerful movement in terminal decline, but followed up neither the effects of the multi-union environment nor the opposition victory of a leftist political party in 2011. The author’s case study of three mineworkers’ unions (Mineworkers’ Union of Zambia, National Union of Miners and Allied Workers and United Mineworkers Union of Zambia) shows how the Patriotic Front party reawakened labour militancy only to suppress it within five months. The union competition increased welfare and financial accountability, but even insurgent unions surrendered to the dominant ideology of ‘industrial peace’, yielding the strike weapon to corporate hegemony. The article concludes that the unions have little bargaining power, but that the constant grassroots contestation of labour and political leaders renders Zambian labour highly vibrant. © 2017 ROAPE Publications Ltd.</t>
  </si>
  <si>
    <r>
      <rPr>
        <u/>
        <sz val="10"/>
        <color indexed="8"/>
        <rFont val="Helvetica Neue"/>
        <family val="2"/>
      </rPr>
      <t>https://www.scopus.com/inward/record.uri?eid=2-s2.0-85023203072&amp;doi=10.1080%2f03056244.2017.1345731&amp;partnerID=40&amp;md5=0d9ca8e88e985edfece1eeea6a1b7526</t>
    </r>
  </si>
  <si>
    <t>Review of African Political Economy</t>
  </si>
  <si>
    <t>Uzar, Esther (57194828673)</t>
  </si>
  <si>
    <t>Uzar E.</t>
  </si>
  <si>
    <t>2-s2.0-85073072765</t>
  </si>
  <si>
    <t>risk sharing; VC investment; VC syndication</t>
  </si>
  <si>
    <t>Indian economy witnessed high inflow of capital for start-ups in current fiscal year through venture capital (VC) investment. From different Indian VC deals, it is evident that VC investors prefer to invest jointly. In other words, joint investment or co-investment or syndication is a common trend in Indian VC industry. VCs adopt this strategy to minimise their future uncertainties as a part of the control mechanism. In this study, an attempt is made to find out different determinants of this syndication strategy. The samples taken in this study are retrieved from Venture Intelligence database for the period 2005–2014. The data are analysed through linear regression and binomial logistic regression. Two empirical models have been developed. The derived models validate different control variables and deal with specific characteristics to comprehend the rationale of syndication mechanism. The findings of the study indicate that the past experience and the number of industry exposure of a VC in IT and ITES industry are the major predictors for a syndication decision. Subsequently, the precautionary investment attributes like number of investment round, stage funding, etc. draw the interest of potential co-investors in a syndicated deal. Syndication mechanism benefits the VC investors through sharing of risk of investment in a start-up and preparing them for a successful exit. Extant literature supports the results as Indian VC investors prefer to share the risk profile of a start-up business and adopt different risk diversion mechanisms to attract co-investors in the deal. Furthermore, the joint investment by investors drag more funding amount and also create more human capital for efficient management of the investment in VC-backed portfolio. © 2017 SAGE Publications.</t>
  </si>
  <si>
    <r>
      <rPr>
        <u/>
        <sz val="10"/>
        <color indexed="8"/>
        <rFont val="Helvetica Neue"/>
        <family val="2"/>
      </rPr>
      <t>https://www.scopus.com/inward/record.uri?eid=2-s2.0-85073072765&amp;doi=10.1177%2f2393957517700943&amp;partnerID=40&amp;md5=b8951f84967dde4e4842ce14c44e0809</t>
    </r>
  </si>
  <si>
    <t>Journal of Entrepreneurship and Innovation in Emerging Economies</t>
  </si>
  <si>
    <t>57192095497; 57192099275</t>
  </si>
  <si>
    <t>Mishra, Sarita (57192095497); Bag, Dinabandhu (57192099275)</t>
  </si>
  <si>
    <t>Mishra S.; Bag D.</t>
  </si>
  <si>
    <t>2-s2.0-84938631672</t>
  </si>
  <si>
    <t>China; Corruption; Emerging economies; Institutional trust; Relational trust; Syndication; Venture capital</t>
  </si>
  <si>
    <t>Frequent and open interaction between venture capitalists (VCs) and entrepreneurs is necessary for venture capital investments to occur. Increasingly, these investments are made across jurisdictions. The vast majority of these cross-border investments are carried out in a syndicate of two or more VCs, indicating the effects of intra-industry networks needing further analysis. Using China as a model, we provide a novel multidimensional framework to explain cross-border investments in innovative ventures across developed and emerging economies. By analyzing a unique international dataset, we examine worldwide venture capital investment flows from 2000–2012 and consider the effects of geographical, cultural, and institutional proximity as well as institutional and relational trust. We find trust to mitigate the negative effects of geographical and cultural distance, where institutional trust is more relevant for investments in emerging economies, and relational trust is more relevant for investments in developed economies. © 2015, The Author(s).</t>
  </si>
  <si>
    <r>
      <rPr>
        <u/>
        <sz val="10"/>
        <color indexed="8"/>
        <rFont val="Helvetica Neue"/>
        <family val="2"/>
      </rPr>
      <t>https://www.scopus.com/inward/record.uri?eid=2-s2.0-84938631672&amp;doi=10.1007%2fs10551-015-2772-4&amp;partnerID=40&amp;md5=8018ab60933cc892e27e2d02624ccca4</t>
    </r>
  </si>
  <si>
    <t>Journal of Business Ethics</t>
  </si>
  <si>
    <t>56436208900; 57203443136; 56763030100</t>
  </si>
  <si>
    <t>Hain, Daniel (56436208900); Johan, Sofia (57203443136); Wang, Daojuan (56763030100)</t>
  </si>
  <si>
    <t>Hain D.; Johan S.; Wang D.</t>
  </si>
  <si>
    <t>2-s2.0-85035024188</t>
  </si>
  <si>
    <t>Agreement; Banking activities; Banking syndicate; Intensification; Legal regulation; Loan; Mixed contract; Syndicated lending; Transactions</t>
  </si>
  <si>
    <t>This paper deals with the tendencies of development of the legal regulation of syndicated lending in the modern Russian banking sector. The authors reveal the legal regulation problems, elimination of which will contribute to development of syndicated lending to domestic borrowers and, as consequence, growth of the real sector of the national economy as a whole. The legal nature of a syndicated loan and agreement concluded by the syndicate members is revealed. The authors study the problem of slow development of syndicated lending to economic entities in modern Russia. It is noted that this financial technology has been used abroad for a long time and very successfully, while in the Russian Federation syndicated lending is considered to be an innovative banking product. It is concluded that this situation is due to the absence of the detailed legal regulation of this field of business relations, as well as the poor development of the mutual credit partnership among the commercial banks. However, the institution of syndicated lending enables to transact for the financial support of major innovative projects. The development of this institution will contribute to reducing the risks of the parties involved, as well as intensifying the syndicated lending in Russia. © 2017, by ASERS® Publishing. All rights reserved.</t>
  </si>
  <si>
    <r>
      <rPr>
        <u/>
        <sz val="10"/>
        <color indexed="8"/>
        <rFont val="Helvetica Neue"/>
        <family val="2"/>
      </rPr>
      <t>https://www.scopus.com/inward/record.uri?eid=2-s2.0-85035024188&amp;doi=10.14505%2fjarle.v8.3%2825%29.17&amp;partnerID=40&amp;md5=a7475c3b931c83c934312c9abdc544a4</t>
    </r>
  </si>
  <si>
    <t>Journal of Advanced Research in Law and Economics</t>
  </si>
  <si>
    <t>56185976100; 57191877343; 57191880630; 57210614058</t>
  </si>
  <si>
    <t>Inshakova, Agnessa O. (56185976100); Goncharov, Alexander I. (57191877343); Kazachenok, Olesya P. (57191880630); Kochetkova, Svetlana Y. (57210614058)</t>
  </si>
  <si>
    <t>Inshakova A.O.; Goncharov A.I.; Kazachenok O.P.; Kochetkova S.Y.</t>
  </si>
  <si>
    <t>2-s2.0-85044509347</t>
  </si>
  <si>
    <t>asset substitution; capital structure; government subsidy; lobbying; R&amp;D</t>
  </si>
  <si>
    <t>Although corporate lobbying can be motivated for numerous reasons, much of corporate lobbying is aimed to secure public subsidies for the firm's high-risk R&amp;D investment, which aggravates the shareholder-creditor conflict. This paper examines how creditors respond to the firm's lobbying that pursues R&amp;D subsidies. Using syndicated bank loan data, we show that R&amp;D-targeted lobbying activity aggravates shareholder-debtholder conflicts and results in debt rationing, shorter debt maturity, and larger loan spreads. We find weak evidence that creditors also impose tighter covenants. We also show that these effects are generally increasing in the firm's R&amp;D intensity. These results are robust to instrumental variable estimations that endogenizes the decision to lobby by instrumenting cost of lobbying with the number of Electoral College representation in the firm's headquarters state. Further analyses show that R&amp;D-targeted lobbying activity is positively related to the value of equity, suggesting that costs of creditor-imposed restrictions do not dominate the benefits of R&amp;D-targeted lobbying. Overall, our findings suggest that the firm's lobbying activity provides useful incremental information to creditors in resolving informational and adverse selection problems in lending transactions. © 2018 Elsevier B.V.</t>
  </si>
  <si>
    <r>
      <rPr>
        <u/>
        <sz val="10"/>
        <color indexed="8"/>
        <rFont val="Helvetica Neue"/>
        <family val="2"/>
      </rPr>
      <t>https://www.scopus.com/inward/record.uri?eid=2-s2.0-85044509347&amp;doi=10.1016%2fj.jcorpfin.2018.03.003&amp;partnerID=40&amp;md5=f2130ed77c66a8148baaa9de1d326d9e</t>
    </r>
  </si>
  <si>
    <t>55154947400; 6701914012</t>
  </si>
  <si>
    <t>Lockhart, George Brandon (55154947400); Unlu, Emre (6701914012)</t>
  </si>
  <si>
    <t>Lockhart G.B.; Unlu E.</t>
  </si>
  <si>
    <t>2-s2.0-85047059659</t>
  </si>
  <si>
    <t>Arab countries; Capital raising; Corporate bonds; Domestic and international debt markets; Equity; Firm financing; Global financial crisis; Issuance activity; Middle East and North Africa region; Syndicated loans</t>
  </si>
  <si>
    <t>This paper documents how firms in Arab countries use equity, corporate bond and syndicated loan markets to obtain financing and grow. Working with a new dataset on issuance activity in domestic and international markets and firm performance, the paper finds that capital raising through these markets has grown rapidly since the early 1990s and involved an increasing number of firms. Whereas the amounts raised in equity and loan markets (relative to gross domestic product) stand well relative to international standards, bond issuance activity lags behind. However, bond financing has gained importance over time. Equity issuances take place primarily in domestic markets, whereas bonds and loans are mostly issued internationally, display long maturities and entail low levels of credit risk. Issuing firms from the Arab region are very large compared to international standards. They also tend to be larger, faster growing and more leveraged than non-issuing firms in Arab countries. © 2018</t>
  </si>
  <si>
    <r>
      <rPr>
        <u/>
        <sz val="10"/>
        <color indexed="8"/>
        <rFont val="Helvetica Neue"/>
        <family val="2"/>
      </rPr>
      <t>https://www.scopus.com/inward/record.uri?eid=2-s2.0-85047059659&amp;doi=10.1016%2fj.ecosys.2017.09.002&amp;partnerID=40&amp;md5=f39bb723918de3056ba2606f0394b88a</t>
    </r>
  </si>
  <si>
    <t>Economic Systems</t>
  </si>
  <si>
    <t>57202074773; 57209634966; 6603544686</t>
  </si>
  <si>
    <t>Cortina, Juan J. (57202074773); Ismail, Soha (57209634966); Schmukler, Sergio L. (6603544686)</t>
  </si>
  <si>
    <t>Cortina J.J.; Ismail S.; Schmukler S.L.</t>
  </si>
  <si>
    <t>2-s2.0-84923878599</t>
  </si>
  <si>
    <t>Exit performance; Governmental venture capital; Independent venture capital; Public venture capital; Public–private partnership; Syndication</t>
  </si>
  <si>
    <t>This paper examines the impact of government versus private independent venture capital (VC) backing on the exit performance of entrepreneurial firms. Our analyses are based on the VICO dataset, which avoids the coding problems of VC type in the Thompson Financial SDC dataset. The data indicate that private independent VC-backed companies have better exit performance than government-backed companies. Mixed-syndicates of private-independent and governmental VC investors give rise to a higher (but not statistically different) likelihood of positive exits than that of IVC-backing. Our findings are not influenced by the composition of the syndicate in terms of size and institutional heterogeneity. Our results remain stable after controlling for endogeneity concerns, selection bias, omitted variable bias, legal and institutional differences across countries and over time through several econometric techniques. Moreover, our results are not driven by: i) the holding period of the different types of VC investors; ii) the potential signaling effect of GVC towards IVC investors; iii) the firm's financial structure and net cash-flow ratio; iv) the investment stage; and v) the distance between the VC investor and the target company. © 2014 Elsevier B.V.</t>
  </si>
  <si>
    <r>
      <rPr>
        <u/>
        <sz val="10"/>
        <color indexed="8"/>
        <rFont val="Helvetica Neue"/>
        <family val="2"/>
      </rPr>
      <t>https://www.scopus.com/inward/record.uri?eid=2-s2.0-84923878599&amp;doi=10.1016%2fj.jcorpfin.2014.10.016&amp;partnerID=40&amp;md5=41f82eb8a40e0eeaada62bb5b4ae4671</t>
    </r>
  </si>
  <si>
    <t>54790580000; 6602373428; 37124580300</t>
  </si>
  <si>
    <t>Cumming, Douglas J. (54790580000); Grilli, Luca (6602373428); Murtinu, Samuele (37124580300)</t>
  </si>
  <si>
    <t>Cumming D.J.; Grilli L.; Murtinu S.</t>
  </si>
  <si>
    <t>2-s2.0-85020474696</t>
  </si>
  <si>
    <t>Community-Based Participatory Research; Community-Institutional Relations; Conflict of Interest; Cooperative Behavior; Ethics, Institutional; Ethics, Research; Humans; Research Support as Topic; Universities; awards and prizes; bioethics; conflict of interest; ethics; human; public health; staff; university; cooperation; financial management; institutional ethics; organization and management; participatory research; public relations; research ethics; university</t>
  </si>
  <si>
    <t>Community health partnerships; Education; Ethics; Power sharing; Process issues</t>
  </si>
  <si>
    <t>Background: Conflicts of interest can arise when faculty and staff administer programs that distribute research funds, training opportunities, and other resources across academic and community partners. We describe the ethical concerns encountered by a Clinical Translational Science Award (CTSA) program in administering its community-focused pilot grant program and how its Research Bioethics Consultation service helped to address them. Ethical Concerns: CTSA program faculty and staff identified ethical concerns in several areas, including appropriateness of including Regional Research Collaborations (RRC) faculty as principal or co-investigators on applications, determining how much help RRC faculty and staff should provide to prospective applicants, and creating a fair and effective application review process. Discussion: The CTSA program identified common goals and values for its community-focused pilot grant program, and resolved the conflicts of interest with the new pilot grant policies. This approach could generalize to conflicts of interest that arise in other academic–community partnerships. © 2017 Johns Hopkins University Press.</t>
  </si>
  <si>
    <r>
      <rPr>
        <u/>
        <sz val="10"/>
        <color indexed="8"/>
        <rFont val="Helvetica Neue"/>
        <family val="2"/>
      </rPr>
      <t>https://www.scopus.com/inward/record.uri?eid=2-s2.0-85020474696&amp;doi=10.1353%2fcpr.2017.0013&amp;partnerID=40&amp;md5=07830d9b8524dbb9b3fcca006b2a20ee</t>
    </r>
  </si>
  <si>
    <t>56099664700; 7103383795; 15842134600; 55857808300; 56066413800; 7004137577</t>
  </si>
  <si>
    <t>Cole, Allison M. (56099664700); Baldwin, Laura-Mae (7103383795); Keppel, Gina A. (15842134600); Kuwana, Ellen (55857808300); Mollis, Brenda L. (56066413800); Wilfond, Benjamin S. (7004137577)</t>
  </si>
  <si>
    <t>Cole A.M.; Baldwin L.-M.; Keppel G.A.; Kuwana E.; Mollis B.L.; Wilfond B.S.</t>
  </si>
  <si>
    <t>2-s2.0-85045073129</t>
  </si>
  <si>
    <t>Control rights; Financing structure; German institutional context; Leveraged buyouts; Private equity; Reputation</t>
  </si>
  <si>
    <t>This study examines the relationship between the reputation of a private equity group and the financing structures used in leveraged buyouts within the context of the German leveraged loan market. In Germany, most buyouts are private-to-private transactions and banks still hold a dominant position as debt providers. Further, there is less institutional demand pressure due to the less heterogeneous group of institutional investors involved in syndicated loans. These particularities explain our main findings: While private equity sponsor reputation is related to the amount and structure of debt used as well as the amount of lender control imposed, it does not have an impact on interest costs of German leveraged loans. © 2017, Springer-Verlag Berlin Heidelberg.</t>
  </si>
  <si>
    <r>
      <rPr>
        <u/>
        <sz val="10"/>
        <color indexed="8"/>
        <rFont val="Helvetica Neue"/>
        <family val="2"/>
      </rPr>
      <t>https://www.scopus.com/inward/record.uri?eid=2-s2.0-85045073129&amp;doi=10.1007%2fs11573-017-0866-4&amp;partnerID=40&amp;md5=8a511629738b0be9a5af0826b05fe755</t>
    </r>
  </si>
  <si>
    <t>6505859227; 26433147100; 36018152600; 36460286200</t>
  </si>
  <si>
    <t>Achleitner, Ann-Kristin (6505859227); Braun, Reiner (26433147100); Lutz, Eva (36018152600); Tappeiner, Florian (36460286200)</t>
  </si>
  <si>
    <t>Achleitner A.-K.; Braun R.; Lutz E.; Tappeiner F.</t>
  </si>
  <si>
    <t>2-s2.0-85014639172</t>
  </si>
  <si>
    <t>Bank credit supply; Certification effect; Financial regulation; Loan spread; Sovereign credit rating</t>
  </si>
  <si>
    <t>We analyze the impact of sovereign rating changes on European corporate loan spreads. We demonstrate that sovereign downgrades lead to significant increases in the spread of loans to domestic firms. We find evidence that the negative effects of a sovereign downgrade are widespread across all firms, also unrated, which are the majority of firms in the European syndicated loan market. A relevant part of this impact depends on the reliance of financial regulation on credit ratings (certification effect), which reduces also loan size and leads to additional burdens for investment grade firms. Instead, we do not find evidence of a significant impact generated by an upgrade. Our results hold also controlling for the sovereign risk, crisis periods, lender characteristics, and endogeneity of loan contract terms. © 2017 Elsevier Ltd</t>
  </si>
  <si>
    <r>
      <rPr>
        <u/>
        <sz val="10"/>
        <color indexed="8"/>
        <rFont val="Helvetica Neue"/>
        <family val="2"/>
      </rPr>
      <t>https://www.scopus.com/inward/record.uri?eid=2-s2.0-85014639172&amp;doi=10.1016%2fj.jimonfin.2017.02.029&amp;partnerID=40&amp;md5=2bdd3c409350843cdb2df4c928fea7a5</t>
    </r>
  </si>
  <si>
    <t>36124823500; 57191407250</t>
  </si>
  <si>
    <t>Drago, Danilo (36124823500); Gallo, Raffaele (57191407250)</t>
  </si>
  <si>
    <t>Drago D.; Gallo R.</t>
  </si>
  <si>
    <t>2-s2.0-85016090347</t>
  </si>
  <si>
    <t>The Chinese experience shows that equity crowdfunding (ECF) platforms are not neutral intermediaries in linking investment opportunities with sources of funds. This article contends that, in the context of the Chinese market, private ordering alone will not address the agency and information asymmetry problems inherent in ECF platforms. The contractual designs adopted by numerous Chinese platforms, especially that of the syndicate contract, not only fail to address the conflicting interests but also introduce additional conflicts. Other market mechanisms such as reputation, exit and private insurance, are also insufficient to ensure investor protection. Therefore, this article proposes specific regulatory measures to enhance investor protection. © 2017 Informa UK Limited, trading as Taylor &amp; Francis Group.</t>
  </si>
  <si>
    <r>
      <rPr>
        <u/>
        <sz val="10"/>
        <color indexed="8"/>
        <rFont val="Helvetica Neue"/>
        <family val="2"/>
      </rPr>
      <t>https://www.scopus.com/inward/record.uri?eid=2-s2.0-85016090347&amp;doi=10.1080%2f14735970.2017.1296217&amp;partnerID=40&amp;md5=4b4058a7becd103483b83da606eaff4a</t>
    </r>
  </si>
  <si>
    <t>Journal of Corporate Law Studies</t>
  </si>
  <si>
    <t>Lin, Lin (55099447700)</t>
  </si>
  <si>
    <t>Lin L.</t>
  </si>
  <si>
    <t>2-s2.0-85018938598</t>
  </si>
  <si>
    <t>Does market power of banks affect firm performance? To answer this question we examine 25,236 syndicated loan facilities granted between 2000 and 2010 by 296 banks to 9,029 US non-financial firms. Accounting for both observed and unobserved bank and firm heterogeneity, we find that firms that were recently poorly performing obtain loans from banks with more market power. However, in the year after loan origination market power positively affects firm performance, but only if it is not too high. Our estimates thus suggest that bank market power can facilitate access to credit by poorly performing firms, yet at the same time also boosts the performance of the firms that obtain credit. © The Authors 2016. Published by Oxford University Press on behalf of the European Finance Association. All rights reserved.</t>
  </si>
  <si>
    <r>
      <rPr>
        <u/>
        <sz val="10"/>
        <color indexed="8"/>
        <rFont val="Helvetica Neue"/>
        <family val="2"/>
      </rPr>
      <t>https://www.scopus.com/inward/record.uri?eid=2-s2.0-85018938598&amp;doi=10.1093%2frof%2frfw004&amp;partnerID=40&amp;md5=dc9883fa296f10eb36c05bc74459d9a1</t>
    </r>
  </si>
  <si>
    <t>23666731900; 56538667200; 6602596464</t>
  </si>
  <si>
    <t>Delis, Manthos D. (23666731900); Kokas, Sotirios (56538667200); Ongena, Steven (6602596464)</t>
  </si>
  <si>
    <t>Delis M.D.; Kokas S.; Ongena S.</t>
  </si>
  <si>
    <t>2-s2.0-84960097056</t>
  </si>
  <si>
    <t>Governance; Start-ups; Strategic alliances; Transaction cost economics; Venture capital</t>
  </si>
  <si>
    <t>This article addresses solutions for contractual hazards in the formation and operation of collaborations with start-ups. We suggest that venture capitalists (VCs) may serve as a mechanism to mitigate contractual hazards and act as a substitute for equity sharing in joint ventures. This article is to our knowledge the first to address the impact of VC on governance decisions for start-ups. We analyse 5405 bilateral collaborations from the SDC database for the period 2009–2014 and find that VC-backed firms are less likely to share equity in collaborations. In a subset of 564 VC-backed firms, start-ups are less likely to choose a joint venture as a governance structure in comparison with established firms. When firms are backed by a larger number of VCs, they are also less likely to share equity in a collaboration. This article improves our understanding of the effect of VC on governance decisions in inter-firm relations and presents evidence of a trade-off between joint venture equity and VC equity in the formation of collaborations. It also shows that this trade-off becomes even more substantial when syndication of VCs is present. © 2016, Springer Science+Business Media New York.</t>
  </si>
  <si>
    <r>
      <rPr>
        <u/>
        <sz val="10"/>
        <color indexed="8"/>
        <rFont val="Helvetica Neue"/>
        <family val="2"/>
      </rPr>
      <t>https://www.scopus.com/inward/record.uri?eid=2-s2.0-84960097056&amp;doi=10.1007%2fs11187-016-9719-8&amp;partnerID=40&amp;md5=1e38cf94d14e59456eddffe4d34da01d</t>
    </r>
  </si>
  <si>
    <t>6508258736; 24448703000</t>
  </si>
  <si>
    <t>Jolink, Albert (6508258736); Niesten, Eva (24448703000)</t>
  </si>
  <si>
    <t>Jolink A.; Niesten E.</t>
  </si>
  <si>
    <t>2-s2.0-85019948487</t>
  </si>
  <si>
    <t>United Kingdom; entrepreneur; financial system; governance approach; industrial investment; investment; public sector; transaction cost</t>
  </si>
  <si>
    <t>Business angels; Co-investment fund; Entrepreneurial finance; Finance gap; Funding escalator</t>
  </si>
  <si>
    <t>Co-investment funds-which invest alongside private investors, especially business angels-thereby leveraging their networks and experience and minimizing public sector transaction costs-are a recent approach by governments in various countries to address the early stage entrepreneurial funding gap which is perceived as a barrier to the ability of firms to scale-up. However, little literature exists on their operation, impact and effectiveness. This paper assesses the early operation of the UK’s Angel Co-investment Fund, established in 2011. Interview evidence from angels and business managers suggests that the Angel Co-investment Fund is improving the availability of finance by enabling firms to raise funding rounds of between »500,000 and »2m, hence addressing some aspects of the broken finance escalator model. However, our evidence suggests that it is not yet impacting the supply side, either in terms of stimulating the formation of new angel groups or enhancing learning amongst less experienced angels. Some aspects of the operation of the investment process have attracted criticism from angels and entrepreneurs which need to be addressed. Nevertheless, there is sufficient evidence for positive impact to justify the scheme’s expansion. © The Author(s) 2016.</t>
  </si>
  <si>
    <r>
      <rPr>
        <u/>
        <sz val="10"/>
        <color indexed="8"/>
        <rFont val="Helvetica Neue"/>
        <family val="2"/>
      </rPr>
      <t>https://www.scopus.com/inward/record.uri?eid=2-s2.0-85019948487&amp;doi=10.1177%2f0263774X16667072&amp;partnerID=40&amp;md5=1b78222a52c134c5160174611fe7345c</t>
    </r>
  </si>
  <si>
    <t>Baldock, Robyn Owen (7004105024); Mason, Colin (7202125769)</t>
  </si>
  <si>
    <t>Baldock R.O.; Mason C.</t>
  </si>
  <si>
    <t>2-s2.0-85013957593</t>
  </si>
  <si>
    <t>Complementarity; Conflicts; Financial investor; IPO exit; Strategic investor; Syndicate investment; Venture capital</t>
  </si>
  <si>
    <t>This study investigates how syndicated investment among financial and strategic investors, such as independent venture capitalists (IVCs) and corporate venture capitalists (CVCs), affects the performance of the investee firms. While these different types of investors provide different but complementary non-financial value-added to the investee firms, their inherent differences in motives and objectives of the investment can also lead to conflict about the operational controls of the investee firms. Using a sample of VC-backed IPOs in the US stock market, we analyze how the composition of the investment syndicate influences the investee’s exit through IPO. Empirical results indicate that IVCs and CVCs could face increasing conflicts when they syndicate their investment with a balanced distribution of ownership. As a result, investees backed by these syndicates can incur delays to their IPO exit. By addressing the syndicate investment among different types of investors and its impact on the performance of the investee, this study complements the literature on entrepreneurial finance and IPOs. © 2016, Associazione Amici di Economia e Politica Industriale.</t>
  </si>
  <si>
    <r>
      <rPr>
        <u/>
        <sz val="10"/>
        <color indexed="8"/>
        <rFont val="Helvetica Neue"/>
        <family val="2"/>
      </rPr>
      <t>https://www.scopus.com/inward/record.uri?eid=2-s2.0-85013957593&amp;doi=10.1007%2fs40812-016-0060-7&amp;partnerID=40&amp;md5=e73a796896a1ee1ae884ec4693fb90bd</t>
    </r>
  </si>
  <si>
    <t>Economia e Politica Industriale</t>
  </si>
  <si>
    <t>57193433638; 55643999845</t>
  </si>
  <si>
    <t>Hahn, Sunny (57193433638); Kang, Jina (55643999845)</t>
  </si>
  <si>
    <t>Hahn S.; Kang J.</t>
  </si>
  <si>
    <t>2-s2.0-84962050702</t>
  </si>
  <si>
    <t>Banking; Financial crisis; Financial intermediation; Global banking; Liquidity; Syndicated loans</t>
  </si>
  <si>
    <t>We investigate how banks scrambled for liquidity following the asset-backed commercial paper (ABCP) market freeze of August 2007 and its implications for corporate borrowing. Commercial banks in the United States raised dollar deposits and took advances from Federal Home Loan Banks (FHLBs), while foreign banks had limited access to such alternative dollar funding. Relative to before the ABCP freeze and relative to their non-dollar lending, foreign banks with ABCP exposure charged higher interest rates to corporations for dollar-denominated syndicated loans. The results point to a funding risk manifesting as currency shortages for banks engaged in maturity transformation in foreign countries. © 2016 Elsevier Inc.</t>
  </si>
  <si>
    <r>
      <rPr>
        <u/>
        <sz val="10"/>
        <color indexed="8"/>
        <rFont val="Helvetica Neue"/>
        <family val="2"/>
      </rPr>
      <t>https://www.scopus.com/inward/record.uri?eid=2-s2.0-84962050702&amp;doi=10.1016%2fj.jfi.2016.02.002&amp;partnerID=40&amp;md5=a74c2e71fd2ce0af5242badd7fcaae29</t>
    </r>
  </si>
  <si>
    <t>7005203497; 37017243300; 23050720200</t>
  </si>
  <si>
    <t>Acharya, Viral V. (7005203497); Afonso, Gara (37017243300); Kovner, Anna (23050720200)</t>
  </si>
  <si>
    <t>Acharya V.V.; Afonso G.; Kovner A.</t>
  </si>
  <si>
    <t>2-s2.0-85042426047</t>
  </si>
  <si>
    <t>acquisitions; buyout; information asymmetry; Initial public offerings; private equity exits</t>
  </si>
  <si>
    <t>The choice of exit method is an inevitable decision faced by entrepreneurs and private equity (PE) investors. The existing literature addresses four categories of factors which influence this choice of exit method between initial public offering (IPO) and acquisition: industry-related factors, market-timing variables, deal-specific factors and demand-for-funds factors. We extend the literature by introducing a new category of factors, ‘PE investor characteristics’, and test if this category has a significant effect on the choice of exit method. We also test if the type of entry has an influence on the exit method. We find that PE investor characteristics play an important role in the choice of exit method. The existence of a large syndicate of PE investors in the same firm increases the probability of an IPO exit, but the presence of a foreign PE investor reduces this probability. Moreover, unlike in developed markets, the cost of debt does not affect the choice of exit method in India. We further consider specific exit methods such as strategic sale, financial sale and buyback and find consistent results. We find that in buyout transactions, the probability of an IPO exit is less than that of a strategic sale. Finally, we present a unique finding that the probability of a buyback as opposed to an IPO is higher if a firm is in the real estate sector. © 2018, © 2018 Institute of Financial Management and Research.</t>
  </si>
  <si>
    <r>
      <rPr>
        <u/>
        <sz val="10"/>
        <color indexed="8"/>
        <rFont val="Helvetica Neue"/>
        <family val="2"/>
      </rPr>
      <t>https://www.scopus.com/inward/record.uri?eid=2-s2.0-85042426047&amp;doi=10.1177%2f0972652717751534&amp;partnerID=40&amp;md5=63820974b3c64534927fb7a0bf250ebf</t>
    </r>
  </si>
  <si>
    <t>S26</t>
  </si>
  <si>
    <t>S1</t>
  </si>
  <si>
    <t>1_suppl</t>
  </si>
  <si>
    <t>Journal of Emerging Market Finance</t>
  </si>
  <si>
    <t>57193158719; 35897284100</t>
  </si>
  <si>
    <t>Chinchwadkar, Rohan (57193158719); Seth, Rama (35897284100)</t>
  </si>
  <si>
    <t>Chinchwadkar R.; Seth R.</t>
  </si>
  <si>
    <t>2-s2.0-85042665284</t>
  </si>
  <si>
    <t>In the aftermath of the global financial crisis, the market share of US investment banks is rising, while that of their European counterparts is declining. We present evidence that US investment banks are on the verge of taking over pole position in European investment banking. While the US players have thus become dominant in Europe, China has taken matters into its own hands. Since 2015, Chinese investment banks have overtaken the position of American and European investment banks in the Asian-Pacific market. Credit rating agencies and investment banks are the gatekeepers of the Capital Markets Union. The supervisory agencies in Europe can effectively supervise the European operations of these US managed players. We discuss the consequences of Brexit. On the political side, we suggest that the European Commission should keep on viewing its, albeit declining, banking industry as a strategic sector. The Commission, the European Central Bank and the Bank of England should jointly develop a strategic agenda for the EU-US Regulatory Dialogue. Finally, corporates rely on investment banks to issue new securities. We recommend that the big European corporates should cherish the (few) remaining European investment banks, by giving them at least one place in a further US dominated banking syndicate. That could help to avoid complete dependence on US investment banks. © The Author 2016. Published by Oxford University Press.</t>
  </si>
  <si>
    <r>
      <rPr>
        <u/>
        <sz val="10"/>
        <color indexed="8"/>
        <rFont val="Helvetica Neue"/>
        <family val="2"/>
      </rPr>
      <t>https://www.scopus.com/inward/record.uri?eid=2-s2.0-85042665284&amp;doi=10.1093%2fjfr%2ffjw012&amp;partnerID=40&amp;md5=909d2e9775b2e492af8d013cb2e25953</t>
    </r>
  </si>
  <si>
    <t>Journal of Financial Regulation</t>
  </si>
  <si>
    <t>7006751822; 8955747400</t>
  </si>
  <si>
    <t>Goodhart, Charles (7006751822); Schoenmaker, Dirk (8955747400)</t>
  </si>
  <si>
    <t>Goodhart C.; Schoenmaker D.</t>
  </si>
  <si>
    <t>2-s2.0-85042175274</t>
  </si>
  <si>
    <t>Agency costs; Contract design and risk mitigation; Cost of debt; Financial constraints; Information asymmetries; Tax avoidance</t>
  </si>
  <si>
    <t>Examining the syndicate loans market for publicly traded U.S. firms I show that tax avoidance is positively related to loan spreads. Importantly, however, tax-specific premiums disappear for loans with large number of co-leads, which facilitate credit risk diversification, for loans with performance pricing provisions, which facilitate borrower-lender incentive alignment, and for borrowers with CDS contracts, which facilitate credit risk transfer. Moreover, non-bank institutional investors demand higher risk premiums to compensate for their high-risk investment strategies that also account for tax-specific risks and do not have particular focus on tax-specific risk taking. Finally, I show that simultaneous access to private and public debt financing, which reflects greater firm-level financial flexibility and fewer hold-up problems, largely mitigates agency risks associated with all forms of tax avoidance. These syndicate-level risk-mitigating measures work jointly well and are more effective, ex-ante, at moderating tax-specific risks in comparison to maintenance-based covenant structures alone. These results help identify channels through which firms can mitigate non-tax costs associated with tax avoidance and, hence, effectively pursue strategies that persistently reduce their corporate tax liabilities without incurring material agency costs. © 2018 Elsevier B.V.</t>
  </si>
  <si>
    <r>
      <rPr>
        <u/>
        <sz val="10"/>
        <color indexed="8"/>
        <rFont val="Helvetica Neue"/>
        <family val="2"/>
      </rPr>
      <t>https://www.scopus.com/inward/record.uri?eid=2-s2.0-85042175274&amp;doi=10.1016%2fj.jcorpfin.2018.01.003&amp;partnerID=40&amp;md5=a38097186b7c1ff11e61fdfb91261285</t>
    </r>
  </si>
  <si>
    <t>Isin, Adnan Anil (57200690671)</t>
  </si>
  <si>
    <t>Isin A.A.</t>
  </si>
  <si>
    <t>2-s2.0-84995466237</t>
  </si>
  <si>
    <t>Cooperative investment; Financial fairness; Incomplete markets; Risk sharing; Syndicates</t>
  </si>
  <si>
    <t>Groups of agents, such as participants in a collective pension fund, can decide to undertake a joint investment and to define, ex ante, a rule for the division of proceeds. The collective investment decision and the allocation rule together form a risk sharing scheme. Such a scheme defines a contingent claim for each participant. Given a proposed risk sharing scheme and an agreed-upon pricing functional, the values of these claims can be determined and can be compared to the values of the contributions made by the agents. A risk sharing scheme is said to be financially fair if, for each agent, the value of the agent's claim as defined by the scheme is equal to the value of the agent's contribution. The paper provides conditions under which there exists a unique risk sharing scheme that is both Pareto efficient (in the sense of expected utility) and financially fair. Furthermore, an iterative algorithm is presented by which this scheme can be computed. The theory is illustrated by a simple example which shows that, in an incomplete financial market, agents may benefit substantially from forming a collective. © 2016 Elsevier B.V.</t>
  </si>
  <si>
    <r>
      <rPr>
        <u/>
        <sz val="10"/>
        <color indexed="8"/>
        <rFont val="Helvetica Neue"/>
        <family val="2"/>
      </rPr>
      <t>https://www.scopus.com/inward/record.uri?eid=2-s2.0-84995466237&amp;doi=10.1016%2fj.insmatheco.2016.10.008&amp;partnerID=40&amp;md5=cf97737c6edf82526ebceb5c6d9d089b</t>
    </r>
  </si>
  <si>
    <t>Insurance: Mathematics and Economics</t>
  </si>
  <si>
    <t>57191958677; 7201769189; 6602677686</t>
  </si>
  <si>
    <t>Pazdera, Jaroslav (57191958677); Schumacher, Johannes M. (7201769189); Werker, Bas J.M. (6602677686)</t>
  </si>
  <si>
    <t>Pazdera J.; Schumacher J.M.; Werker B.J.M.</t>
  </si>
  <si>
    <t>2-s2.0-84983783894</t>
  </si>
  <si>
    <t>Complementarity; Cross border investments; International venture capital; Local venture capital; Venture capital</t>
  </si>
  <si>
    <t>We find that entrepreneurial firms in emerging nations backed by syndicates composed of international and local venture capitalists have more successful exits and higher post-IPO operating performance than those backed by syndicates of purely international or purely local venture capitalists. We control for the potential endogenous participation and syndication by international VCs using instrumental variables analyses and a natural experiment and find a causal effect of international VC participation on successful outcomes. International VCs face disadvantages in their investments due to the lack of proximity to the entrepreneurial firm. Using air service agreements between countries as an exogenous change in effective proximity, we find that entrepreneurial firms backed by international VCs are more successful when travel becomes easier between the two countries. Overall, our results indicate that the greater venture capital expertise of international venture capitalists and the superior local knowledge and lower monitoring costs of local venture capitalists are both important in obtaining successful investment outcomes. © 2016 Elsevier Inc.</t>
  </si>
  <si>
    <r>
      <rPr>
        <u/>
        <sz val="10"/>
        <color indexed="8"/>
        <rFont val="Helvetica Neue"/>
        <family val="2"/>
      </rPr>
      <t>https://www.scopus.com/inward/record.uri?eid=2-s2.0-84983783894&amp;doi=10.1016%2fj.jbusvent.2016.07.002&amp;partnerID=40&amp;md5=58b4e97d51373f6ea2acda903e11f748</t>
    </r>
  </si>
  <si>
    <t>6602306535; 55499627200; 36552905900</t>
  </si>
  <si>
    <t>Chemmanur, Thomas J. (6602306535); Hull, Tyler J. (55499627200); Krishnan, Karthik (36552905900)</t>
  </si>
  <si>
    <t>Chemmanur T.J.; Hull T.J.; Krishnan K.</t>
  </si>
  <si>
    <t>2-s2.0-85035807685</t>
  </si>
  <si>
    <t>Financial contracting; Information asymmetry; Loan syndicate structure; Multi-national firms; Offshore financial center</t>
  </si>
  <si>
    <t>This study examines whether a firm's subsidiary operations in offshore financial centers (OFCs) affect loan syndicate structure. We find that as borrowers engage more aggressively in operations in OFCs, lead lenders of a loan syndicate hold a larger percentage of loans to such firms and the number of lenders participating in a loan syndicate becomes smaller. This finding is robust to various robustness tests including propensity score matching analysis and quasi-natural experiment. Furthermore, we find that lead lender reputation and prior lending relationship with the borrower can attenuate the positive relation between OFC operations and loan syndicate concentration. © 2017 Elsevier B.V.</t>
  </si>
  <si>
    <r>
      <rPr>
        <u/>
        <sz val="10"/>
        <color indexed="8"/>
        <rFont val="Helvetica Neue"/>
        <family val="2"/>
      </rPr>
      <t>https://www.scopus.com/inward/record.uri?eid=2-s2.0-85035807685&amp;doi=10.1016%2fj.jempfin.2017.11.002&amp;partnerID=40&amp;md5=6050f91beccb8d930c87b3d6f501ea2d</t>
    </r>
  </si>
  <si>
    <t>26537339700; 8304603800; 55985042000; 56509073900</t>
  </si>
  <si>
    <t>Ge, Wenxia (26537339700); Kim, Jeong-Bon (8304603800); Li, Tiemei (55985042000); Li, Yutao (56509073900)</t>
  </si>
  <si>
    <t>Ge W.; Kim J.-B.; Li T.; Li Y.</t>
  </si>
  <si>
    <t>2-s2.0-84961875616</t>
  </si>
  <si>
    <t>Crowdsourcing; Economic Growth; Entrepreneurship; Innovation; Internet; Investments; Silicon Valley; Venture Capital</t>
  </si>
  <si>
    <t>Information asymmetry presents a challenge to equity crowdfunding just as in other markets for equity capital. Investors are less likely to finance startups when it is difficult to assess quality. Syndicates reduce market failures caused by information asymmetry by shifting the focal investment activities of the crowd from startups to lead investors. Syndicates align the incentives of issuers, lead investors, and follow-on investors by providing incentives for lead investors to conduct due diligence, monitor progress, and exploit their reputation. Preliminary evidence foreshadows a meaningful role for syndicates in the allocation of capital to early-stage ventures. © 2016 by The Regents of the University of California.</t>
  </si>
  <si>
    <r>
      <rPr>
        <u/>
        <sz val="10"/>
        <color indexed="8"/>
        <rFont val="Helvetica Neue"/>
        <family val="2"/>
      </rPr>
      <t>https://www.scopus.com/inward/record.uri?eid=2-s2.0-84961875616&amp;doi=10.1525%2fcmr.2016.58.2.111&amp;partnerID=40&amp;md5=61125f9bbd967bd3706dae90bc71628e</t>
    </r>
  </si>
  <si>
    <t>36169100800; 35336093100; 7101785996</t>
  </si>
  <si>
    <t>Agrawal, Ajay (36169100800); Catalini, Christian (35336093100); Goldfarb, Avi (7101785996)</t>
  </si>
  <si>
    <t>Agrawal A.; Catalini C.; Goldfarb A.</t>
  </si>
  <si>
    <t>2-s2.0-85059224971</t>
  </si>
  <si>
    <t>Corruption; Deterrence concept; Law enforcement; Money laundering</t>
  </si>
  <si>
    <t>This paper argues for the formation of a new deterrence concept which is useful for banks and state policymakers to fight against elite money laundering. The paper offers insights to enhance our understanding of the nexus of corruption, local business and money laundering scandals. These insights are synthesised from contemporary thinking and current research findings by adopting conspiracy theory. The evidence shows that fraud schemes involving corruption syndicates have become intractable, either because of influence peddling or high-profile people implicated in corruption scandals, making it difficult for anti-corruption provisions to be implemented. Therefore, it is clearly necessary to provide a cautionary note and to consider the analysis of structural forces that reveal the logic of criminal forms and conduct. The paper also points out that the establishment of money laundering laws and the creation of anti-money laundering agencies (strict law enforcement) can effectively deter predatory activities of financial intermediaries in facilitating money laundering practices. In an aggregative analysis of the underlying economic model of crime, the findings of the study provide significant support for a number of the postulates of the conspiracy theory of crime. These include the deterrence effect in respect of perpetrators such as unscrupulous local business staff, corrupters and launderers. © 2018, University of Tyumen. All rights reserved.</t>
  </si>
  <si>
    <r>
      <rPr>
        <u/>
        <sz val="10"/>
        <color indexed="8"/>
        <rFont val="Helvetica Neue"/>
        <family val="2"/>
      </rPr>
      <t>https://www.scopus.com/inward/record.uri?eid=2-s2.0-85059224971&amp;doi=10.21684%2f2412-2343-2018-5-3-40-63&amp;partnerID=40&amp;md5=2cd18f4b2264a2f0322f1c6d7fd9a3cf</t>
    </r>
  </si>
  <si>
    <t>BRICS Law Journal</t>
  </si>
  <si>
    <t>57203457738; 57200387162</t>
  </si>
  <si>
    <t>Zali, Moh (57203457738); Maulidi, A.C.H. (57200387162)</t>
  </si>
  <si>
    <t>Zali M.; Maulidi A.C.H.</t>
  </si>
  <si>
    <t>2-s2.0-84979248322</t>
  </si>
  <si>
    <t>actors’ knowledge similarity; brokerage; closure; information redundancy; network; network diversity; social capital; startups; structural holes; venture capital</t>
  </si>
  <si>
    <t>Open networks give actors non-redundant information that is diverse, while closed networks offer redundant information that is easier to interpret. Integrating arguments about network structure and the similarity of actors’ knowledge, we propose two types of network configurations that combine diversity and ease of interpretation. Closed-diverse networks offer diversity in actors’ knowledge domains and shared third-party ties to help in interpreting that knowledge. In open-specialized networks, structural holes offer diversity, while shared interpretive schema and overlap between received information and actors’ prior knowledge help in interpreting new information without the help of third parties. In contrast, actors in open-diverse networks suffer from information overload due to the lack of shared schema or overlapping prior knowledge for the interpretation of diverse information, and actors in closed-specialized networks suffer from overembeddedness because they cannot access diverse information. Using CrunchBase data on early-stage venture capital investments in the U.S. information technology sector, we test the effect of investors’ social capital on the success of their portfolio ventures. We find that ventures have the highest chances of success if their syndicating investors have either open-specialized or closed-diverse networks. These effects are manifested beyond the direct effects of ventures’ or investors’ quality and are robust to controlling for the possibility that certain investors could have chosen more promising ventures at the time of first funding. © 2016, © The Author(s) 2016.</t>
  </si>
  <si>
    <r>
      <rPr>
        <u/>
        <sz val="10"/>
        <color indexed="8"/>
        <rFont val="Helvetica Neue"/>
        <family val="2"/>
      </rPr>
      <t>https://www.scopus.com/inward/record.uri?eid=2-s2.0-84979248322&amp;doi=10.1177%2f0001839216637849&amp;partnerID=40&amp;md5=bff2290f12655efd19c515c2bfdb37d5</t>
    </r>
  </si>
  <si>
    <t>16231741400; 36439193000; 35204847100; 26424772500</t>
  </si>
  <si>
    <t>Ter Wal, Anne L.J. (16231741400); Alexy, Oliver (36439193000); Block, Jörn (35204847100); Sandner, Philipp G. (26424772500)</t>
  </si>
  <si>
    <t>Ter Wal A.L.J.; Alexy O.; Block J.; Sandner P.G.</t>
  </si>
  <si>
    <t>2-s2.0-85016406766</t>
  </si>
  <si>
    <t>Downside risk; Initial public offerings; Initial return; Liquidity; Quantile regressions; Third-party certification</t>
  </si>
  <si>
    <t>This study analyses the impact of initial return, post-issue liquidity, and third-party certification on downside risk of initial public offerings (IPOs). Downside risk, measured by value-at-risk (VaR) and conditional value-at-risk (CVaR), draws upon Extreme Value Theory (EVT) and the Peak over Threshold (POT) approach. Initial return and downside risk exhibit a positive association which is consistent with a market-overreaction explanation but contradicts the validity of signalling models in which underpricing acts as a costly and difficult to imitate signal of firm quality. Post-issue liquidity, measured by seven distinct definitions to capture different aspects of liquidity, also has a positive association with downside risk. In contrast, third-party certification, measured by the reputation and size of underwriter syndicate and venture capital-backed IPOs do not persistently explain the variation in downside risk. Quantile regression analysis constitutes more rigour in the testing and offers new insights into the sensitivity among variables and their covariates at different quantiles of downside risk. While initial return affects downside risk evenly across the entire distribution, quantile covariates for liquidity measures are statistically significant and generally outside the confidence interval of least squares regression coefficients. Sensitivity of liquidity measures is greater towards the upper end of the downside risk distribution. © 2017 Elsevier Inc.</t>
  </si>
  <si>
    <r>
      <rPr>
        <u/>
        <sz val="10"/>
        <color indexed="8"/>
        <rFont val="Helvetica Neue"/>
        <family val="2"/>
      </rPr>
      <t>https://www.scopus.com/inward/record.uri?eid=2-s2.0-85016406766&amp;doi=10.1016%2fj.irfa.2017.03.001&amp;partnerID=40&amp;md5=791d8fd759ef86b33245460d09a2fc9d</t>
    </r>
  </si>
  <si>
    <t>Reber, Beat (15078510900)</t>
  </si>
  <si>
    <t>Reber B.</t>
  </si>
  <si>
    <t>2-s2.0-85028655062</t>
  </si>
  <si>
    <t>Using data on corporate venture capital (CVC) investments by 284 US industrial companies between 2001 and 2013, we analyze the CVC expenditures of each based on their prior position in the syndication network and their financial resources. The generalized-method-of-moments models used show that the annual amount of CVC expenditures of these companies depends on the prior number of co-financing relations they have and their cash flows in the previous year, as well as their prior investments. However, the previous centrality of the industrial companies in syndication networks is insignificant, meaning that prior centrality in the VC network does not guide their current CVC expenditures. This result goes against social network theory, which stipulates that the network members strive to improve their centrality in the network they belong.</t>
  </si>
  <si>
    <r>
      <rPr>
        <u/>
        <sz val="10"/>
        <color indexed="8"/>
        <rFont val="Helvetica Neue"/>
        <family val="2"/>
      </rPr>
      <t>https://www.scopus.com/inward/record.uri?eid=2-s2.0-85028655062&amp;partnerID=40&amp;md5=591878cd4e4a9a66478c6df3cdbfc7e4</t>
    </r>
  </si>
  <si>
    <t>Economics Bulletin</t>
  </si>
  <si>
    <t>6507098224; 56585916400; 53868543500</t>
  </si>
  <si>
    <t>Sahut, Jean-Michel (6507098224); Braune, Eric (56585916400); Teulon, Frédéric (53868543500)</t>
  </si>
  <si>
    <t>Sahut J.-M.; Braune E.; Teulon F.</t>
  </si>
  <si>
    <t>2-s2.0-84978818225</t>
  </si>
  <si>
    <t>Experience; Foreignness; Reputation; Settings; Venture capital syndication</t>
  </si>
  <si>
    <t>This paper aims to understand when foreign and domestic firms have different likelihoods of syndication in venture capital investments. Although current theory may imply that foreign firms face the liability of foreignness that constrain their syndication opportunities, empirical studies provide quite mixed evidence. To address this issue, this study emphasizes the contingency roles of settings, experience, and reputation. In particular, I argue that foreign firms are more likely to syndicate, compared with domestic ones, when focal investments are less mature, or when local markets are colder and less capitalized. However, the difference in syndication between foreign and domestic firms decreases when they accumulate more experience or when they acquire higher reputation. I find empirical evidence from a sample of venture capital investments in China, UK, and the Netherlands. Theoretical and practical implications are discussed at the end. © 2016 Elsevier Inc.</t>
  </si>
  <si>
    <r>
      <rPr>
        <u/>
        <sz val="10"/>
        <color indexed="8"/>
        <rFont val="Helvetica Neue"/>
        <family val="2"/>
      </rPr>
      <t>https://www.scopus.com/inward/record.uri?eid=2-s2.0-84978818225&amp;doi=10.1016%2fj.intman.2016.05.003&amp;partnerID=40&amp;md5=ac005604ff6ec6b1333b13cefb6a357c</t>
    </r>
  </si>
  <si>
    <t>Wang, Pengfei (57211094265)</t>
  </si>
  <si>
    <t>Wang P.</t>
  </si>
  <si>
    <t>2-s2.0-85032303688</t>
  </si>
  <si>
    <r>
      <rPr>
        <u/>
        <sz val="10"/>
        <color indexed="8"/>
        <rFont val="Helvetica Neue"/>
        <family val="2"/>
      </rPr>
      <t>https://www.scopus.com/inward/record.uri?eid=2-s2.0-85032303688&amp;doi=10.3905%2fjsf.2017.23.2.034&amp;partnerID=40&amp;md5=efe17502230f4e38c9bfcf2c8f4cc741</t>
    </r>
  </si>
  <si>
    <t>Journal of Structured Finance</t>
  </si>
  <si>
    <t>2-s2.0-85029536186</t>
  </si>
  <si>
    <t>box-office revenue; Deep Throat; East Coast syndicates; golden age of porn; Linda Lovelace; organized crime; Pussycat Theaters</t>
  </si>
  <si>
    <t>This article provides a detailed analysis of the box-office performance of the controversial hardcore pornographic feature film Deep Throat (1972), the reported very high total revenue of which ($600 million) has become a topic of debate in wider media forums. The article provides a breakdown of both the film’s ongoing box-office earnings in the USA with a new data set and its accumulated total revenue across the world, in comparison with previous estimates that have been made and also with the performances of similar films of the period. It also investigates how Deep Throat was financed and the wider role of US organized crime in pornography in the 1970s. The article argues that the commercial success of Deep Throat was crucial to the evolution of the US pornography business in the golden age of porn after 1972, as it was a catalyst for the increased production of hardcore films that occurred across the 1970s. The film’s success also provided a main impetus for an extension westwards by East Coast crime syndicates, so that they could become involved in the porn industry in California. © 2017, © 2017 Informa UK Limited, trading as Taylor &amp; Francis Group.</t>
  </si>
  <si>
    <r>
      <rPr>
        <u/>
        <sz val="10"/>
        <color indexed="8"/>
        <rFont val="Helvetica Neue"/>
        <family val="2"/>
      </rPr>
      <t>https://www.scopus.com/inward/record.uri?eid=2-s2.0-85029536186&amp;doi=10.1080%2f23268743.2017.1343080&amp;partnerID=40&amp;md5=db80b8e1e5226a757309fc7a475a018c</t>
    </r>
  </si>
  <si>
    <t>Porn Studies</t>
  </si>
  <si>
    <t>Barnett, Vincent L. (7006850702)</t>
  </si>
  <si>
    <t>Barnett V.L.</t>
  </si>
  <si>
    <t>2-s2.0-84940492473</t>
  </si>
  <si>
    <t>This study investigates how the use of debt covenants around the world varies with legal institutions. On the basis of syndicated loans in 36 countries, we find that debt covenants are more prevalent in countries with stronger law enforcement and weaker creditor rights, suggesting that law enforcement facilitates, and creditor rights substitute for, the use of covenants. We also find that the substitution effect between covenant use and creditor rights exists mainly in countries with strong law enforcement, and the effect of legal institutions on covenants is primarily driven by covenants that preserve seniority and capital. In addition, timely loss recognition increases with the use of debt covenants and strong creditor rights attenuate this relation. Overall, our study is the first to provide comprehensive evidence on how the use of debt covenants responds to legal institutions and how it bridges the previously documented link between legal institutions and accounting conservatism. © CAAA</t>
  </si>
  <si>
    <r>
      <rPr>
        <u/>
        <sz val="10"/>
        <color indexed="8"/>
        <rFont val="Helvetica Neue"/>
        <family val="2"/>
      </rPr>
      <t>https://www.scopus.com/inward/record.uri?eid=2-s2.0-84940492473&amp;doi=10.1111%2f1911-3846.12169&amp;partnerID=40&amp;md5=5374bea7aa599cb3b04f4837be75405a</t>
    </r>
  </si>
  <si>
    <t>55894289400; 7202454362; 55870904000</t>
  </si>
  <si>
    <t>Hong, Hyun A. (55894289400); Hung, Mingyi (7202454362); Zhang, Jieying (55870904000)</t>
  </si>
  <si>
    <t>Hong H.A.; Hung M.; Zhang J.</t>
  </si>
  <si>
    <t>2-s2.0-84988807172</t>
  </si>
  <si>
    <r>
      <rPr>
        <u/>
        <sz val="10"/>
        <color indexed="8"/>
        <rFont val="Helvetica Neue"/>
        <family val="2"/>
      </rPr>
      <t>https://www.scopus.com/inward/record.uri?eid=2-s2.0-84988807172&amp;doi=10.3905%2fjpe.2016.19.4.007&amp;partnerID=40&amp;md5=df32e63d56c69cfa4385128d61895ebc</t>
    </r>
  </si>
  <si>
    <t>57202741726; 57191329020</t>
  </si>
  <si>
    <t>Gianfrate, Gianfranco (57202741726); Merlin, Enrico (57191329020)</t>
  </si>
  <si>
    <t>Gianfrate G.; Merlin E.</t>
  </si>
  <si>
    <t>2-s2.0-85034741490</t>
  </si>
  <si>
    <t>Asian credit market; bank lending channel; international monetary spillovers; unconventional monetary policy</t>
  </si>
  <si>
    <t>This article assesses the spillover effects of the United States’ unconventional monetary policy (i.e., quantitative easing programs adopted during 2008–2014) on the Asian credit market. Focusing on cross-border bank lending, we employed firm-level loan data with regard to the syndicated loan market and measured the international bank lending channel through changes in the United States dollar-denominated loans extended to Asian borrowers. We found that the growth of dollar credit in Asia increased substantially in response to the quantitative easing in the US financial market. The results of this study confirm the existence of the bank lending channel in Asia and emphasize the role of credit flows in transmitting financial conditions. The article also provides new evidence of cross-border liquidity spillover in the syndicated loan market. We found that the overall spillover effect was large but differed significantly in Asia by types of borrowing firms, financing purposes, and loan terms at different stages of the quantitative easing programs. Copyright © Taylor &amp; Francis Group, LLC.</t>
  </si>
  <si>
    <r>
      <rPr>
        <u/>
        <sz val="10"/>
        <color indexed="8"/>
        <rFont val="Helvetica Neue"/>
        <family val="2"/>
      </rPr>
      <t>https://www.scopus.com/inward/record.uri?eid=2-s2.0-85034741490&amp;doi=10.1080%2f1540496X.2017.1365287&amp;partnerID=40&amp;md5=5f8f8d649dc4865296937ed823eae20f</t>
    </r>
  </si>
  <si>
    <t>2-s2.0-85042856577</t>
  </si>
  <si>
    <t>Abalone (perlemoen) poaching; maritime security and governance; policing marine crime; South Africa; Western Cape</t>
  </si>
  <si>
    <t>The poaching or the illegal harvesting of Abalone has for many years been endemic along South Africa's coastline and is the biggest threat to the continued survival of Abalone in the wild in its seas. Over the last 25 years, Abalone, once abundant, has been poached to the verge of commercial extinction. As a criminal enterprise Abalone poaching has become a well-planned, highly lucrative, illicit industry, controlled by organized crime syndicates, with large numbers of Abalone being harvested and poached illegally every year. Ninety-five percent of the poached Abalone in South Africa is smuggled out of the country to countries in South-East Asia, where it is a high-priced delicacy. This paper examines some of the factors driving the demand–supply dynamics, modus operandi, syndicate networks and smuggling routes concerning Abalone poaching in South Africa and the authorities’ efforts to combat it. Policing of this maritime crime presents its own set of obstacles and difficulties compounded by lack of funds; antipathy of communities dependent on Abalone poaching for economic survival; disbandment of special abalone anti-poaching task forces; high levels of corruption and even collusion between police and poaching syndicates. © 2018 Indian Ocean Research Group.</t>
  </si>
  <si>
    <r>
      <rPr>
        <u/>
        <sz val="10"/>
        <color indexed="8"/>
        <rFont val="Helvetica Neue"/>
        <family val="2"/>
      </rPr>
      <t>https://www.scopus.com/inward/record.uri?eid=2-s2.0-85042856577&amp;doi=10.1080%2f19480881.2018.1421448&amp;partnerID=40&amp;md5=9fa772fdd7daf696346260d0070d7ff4</t>
    </r>
  </si>
  <si>
    <t>Journal of the Indian Ocean Region</t>
  </si>
  <si>
    <t>56472926500; 57201010760; 57201005700</t>
  </si>
  <si>
    <t>Minnaar, Anthony (56472926500); van Schalkwyk, Leandri (57201010760); Kader, Sarika (57201005700)</t>
  </si>
  <si>
    <t>Minnaar A.; van Schalkwyk L.; Kader S.</t>
  </si>
  <si>
    <t>2-s2.0-85034061733</t>
  </si>
  <si>
    <t>Internationalization; Legal framework; Success; Syndication; Venture capital</t>
  </si>
  <si>
    <t>Drawing on an analysis of 8,270 companies from 41 countries, I explore the relationship between success of venture capital investments and legal frameworks in the investment countries. Legal framework quality is related to success, but the effect varies with the deal type. First, the significant and positive relationship between legal framework quality and success is more pronounced for domestic deals than for international deals. Further investigations suggest that international venture capitalists often exit their portfolio companies abroad, particularly when these companies are located in countries with inefficient legal frameworks. In addition, the results lend support to the view that international venture capitalists have a greater experience and reputation. Second, legal framework quality seems to be more important for success in syndicated than in standalone deals. This finding supports the view that a sound legal framework may improve the benefit–cost balance of syndication, while an inefficient legal framework may tend to increase costs in syndicated deals. © 2017 Elsevier B.V.</t>
  </si>
  <si>
    <r>
      <rPr>
        <u/>
        <sz val="10"/>
        <color indexed="8"/>
        <rFont val="Helvetica Neue"/>
        <family val="2"/>
      </rPr>
      <t>https://www.scopus.com/inward/record.uri?eid=2-s2.0-85034061733&amp;doi=10.1016%2fj.jbankfin.2017.10.015&amp;partnerID=40&amp;md5=17301de970b2664db5132d082f2ca1c9</t>
    </r>
  </si>
  <si>
    <t>2-s2.0-85044091425</t>
  </si>
  <si>
    <t>Collective capabilities; Embodied knowledge; ILM; OLM; Recruitment; Software services firms</t>
  </si>
  <si>
    <t>Purpose: The creation of customized, technology-based services is highly dependent on experience-based knowledge embodied in individual expert employees. Therefore, knowledge upgrading through recruitment is fundamental to advanced services firms. Paying particular attention to the role of pre-existing knowledge bases and organisational contexts, this paper aims to investigate how software services firms search and select new employees. By doing so, it addresses an underdeveloped part of the human resource management (HRM) literature that concerns the relationship between recruitment and organisational learning. Design/methodology/approach: The analysis uses qualitative data gathered through semi-structured interviews with HR managers and executives in 12 software firms located in the Norwegian capital, and supplementary information from technologists’ CVs. The firms are strategically chosen to support conceptual development and to allow theoretical generalizations that have relevance for practitioners, and for future research. Findings: The findings point to a challenging tension associated with the need to create stable individual knowledge linkages internally in consultancy-based business environments where technologists tend to develop their careers through external labour market mobility. Practical implications: Mangers should reflect upon the balance between external and internal competence investments. The creation of an organisational labour market represents one way of co-investing in integrative capabilities and thus of avoiding over-dependency on external sources of knowledge. Originality/value: The study provides a conceptual model linking recruitment to organisational learning, and emphasises the importance of knowledge management functions at the intersection between external labour markets and the internal organisation. © 2018, Emerald Publishing Limited.</t>
  </si>
  <si>
    <r>
      <rPr>
        <u/>
        <sz val="10"/>
        <color indexed="8"/>
        <rFont val="Helvetica Neue"/>
        <family val="2"/>
      </rPr>
      <t>https://www.scopus.com/inward/record.uri?eid=2-s2.0-85044091425&amp;doi=10.1108%2fJKM-12-2016-0541&amp;partnerID=40&amp;md5=056f627b7e37af9919225754f3c33ddc</t>
    </r>
  </si>
  <si>
    <t>Journal of Knowledge Management</t>
  </si>
  <si>
    <t>Jøranli, Ingvild (57194540989)</t>
  </si>
  <si>
    <t>Jøranli I.</t>
  </si>
  <si>
    <t>2-s2.0-85041074135</t>
  </si>
  <si>
    <t>angel; biopharmaceutical industry; corporate venture capital; entrepreneurial finance; venture capital</t>
  </si>
  <si>
    <t>The co-existence of angel, independent venture capital (IVC), and corporate venture capital (CVC) in the entrepreneurial finance market raises a natural question of why a start-up finances its projects from one source over another. This question becomes more complicated to address because a start-up grows or declines dynamically. Using a life cycle theory of entrepreneurial finance, which suggests that a start-up uses several financing sources as it reaches certain thresholds in its life cycle accordingly, I explore this selection issue with my dataset on 113 biopharmaceutical start-ups. I find that these start-ups tend to finance their projects mostly from solely IVCs or CVCs rather than angels and syndicated investors combining IVCs and CVCs when they have more preclinical and phase I products in their R&amp;D pipelines; and from CVCs or syndicated investors rather than angels and IVCs when they do more phase II and phase III products. © 2018 Walter de Gruyter GmbH, Berlin/Boston.</t>
  </si>
  <si>
    <r>
      <rPr>
        <u/>
        <sz val="10"/>
        <color indexed="8"/>
        <rFont val="Helvetica Neue"/>
        <family val="2"/>
      </rPr>
      <t>https://www.scopus.com/inward/record.uri?eid=2-s2.0-85041074135&amp;doi=10.1515%2ferj-2017-0159&amp;partnerID=40&amp;md5=f854753755d4e073b5ac185ea51304a8</t>
    </r>
  </si>
  <si>
    <t>Entrepreneurship Research Journal</t>
  </si>
  <si>
    <t>Kang, Hyunsung D. (57195519460)</t>
  </si>
  <si>
    <t>Kang H.D.</t>
  </si>
  <si>
    <t>2-s2.0-85087015455</t>
  </si>
  <si>
    <t>Dual-holding; Financial reporting quality; Informed trading; Syndicated loans</t>
  </si>
  <si>
    <t>I investigate whether the financial reporting quality (FRQ) of a firm influences the propensity of institutional investors to simultaneously hold the firm's debt and equity (dual-holding). I predict that the underlying reason for institutional dual-holding is access to the better information that is available to lenders in firms with low FRQ. Accordingly, I find that dual-holders are more likely to participate in firms with low FRQ. Additionally, I predict and find that dual-holders trade on the additional information received from borrowers. I find that dual-holders achieve excess returns of 8 percent on their trades in the borrower's equity, and that the direction of their trades predicts the direction of borrowers' news on the earnings announcement day. Finally, I demonstrate that dualholders' trades generate excess returns only in firms with low FRQ, suggesting that investors become dual-holders in firms with low FRQ because informed trades in such firms offer higher returns. © 2019 American Accounting Association. All rights reserved.</t>
  </si>
  <si>
    <r>
      <rPr>
        <u/>
        <sz val="10"/>
        <color indexed="8"/>
        <rFont val="Helvetica Neue"/>
        <family val="2"/>
      </rPr>
      <t>https://www.scopus.com/inward/record.uri?eid=2-s2.0-85087015455&amp;doi=10.2308%2fACCR-52661&amp;partnerID=40&amp;md5=59b0584407dba5dddb40736b174c5920</t>
    </r>
  </si>
  <si>
    <t>Peyravan, Leila (57219868111)</t>
  </si>
  <si>
    <t>Peyravan L.</t>
  </si>
  <si>
    <t>2-s2.0-85066474922</t>
  </si>
  <si>
    <t>Auditors; Gatekeepers; Informational intermediaries; IPO; Law and finance; Lawsuit avoidance hypothesis; Negligence; Prospectus liability; Reputation; Responsabile del collocamento; Securities litigation risk; Strict liability; Underpricing; Underwriters; Underwriting fees</t>
  </si>
  <si>
    <t>This article analyzes market reaction to the introduction into Italian legislation of a statutory system of (IPO) prospectus civil liability enacted in April 2007 on the basis of Directive 2003/71/EC. In particular, we study the effects of the new regulation on gatekeepers, such as underwriters and auditors who are commonly qualified as information intermediaries. We analyse the effects on average underpricing, fees charged by the underwriters, syndicate composition and reputation, and auditor participation. Although we find only weak statistical evidence that the level of underpricing has increased after April 2007, there is a statistically significant tendency to have one of the Big Four auditors in post-April 2007 IPOs, with lower participation of international banks in syndication and sharing of prospectus liability. Moreover, after April 2007 we observe an increase in the reputation of the underwriters acting as responsabile del collocamento with lower underwriters’ fees charged. © 2019, T.M.C. Asser Press.</t>
  </si>
  <si>
    <r>
      <rPr>
        <u/>
        <sz val="10"/>
        <color indexed="8"/>
        <rFont val="Helvetica Neue"/>
        <family val="2"/>
      </rPr>
      <t>https://www.scopus.com/inward/record.uri?eid=2-s2.0-85066474922&amp;doi=10.1007%2fs40804-019-00130-6&amp;partnerID=40&amp;md5=68916cb76383f4e0231e0457fd6be268</t>
    </r>
  </si>
  <si>
    <t>7801375779; 35622045100</t>
  </si>
  <si>
    <t>Boreiko, Dmitri (7801375779); Lombardo, Stefano (35622045100)</t>
  </si>
  <si>
    <t>Boreiko D.; Lombardo S.</t>
  </si>
  <si>
    <t>2-s2.0-85068520335</t>
  </si>
  <si>
    <t>Bankruptcy; Credit access; Credit default swaps; Loan renegotiation; Taxes</t>
  </si>
  <si>
    <t>We study how renegotiation frictions impact distressed debt resolution and ex-ante financial contracting. We do so by exploiting an event that exogenously reduced the costs that syndicated lenders incur when renegotiating debt out of court, without affecting in-court restructuring costs (IRS Regulation TD9599). CDS contracts insure creditors against in-court bankruptcy losses and CDS spreads reflect the shadow price of bankruptcy risk. Using a triple-differences approach, we show that CDS spreads fell by record figures on the event's announcement, with declines concentrated among distressed firms that relied most on syndicated loans. Distressed firms' loan renegotiation rates more than doubled, as banks agreed to extend loan maturities in exchange for higher interest payments. Those firms' access to new syndicated loans increased while associated interest markups declined. © 2018 The Author(s).</t>
  </si>
  <si>
    <r>
      <rPr>
        <u/>
        <sz val="10"/>
        <color indexed="8"/>
        <rFont val="Helvetica Neue"/>
        <family val="2"/>
      </rPr>
      <t>https://www.scopus.com/inward/record.uri?eid=2-s2.0-85068520335&amp;doi=10.1093%2frof%2frfy021&amp;partnerID=40&amp;md5=ba04b09bf66aefc37178baccde024fc2</t>
    </r>
  </si>
  <si>
    <t>rfy021</t>
  </si>
  <si>
    <t>6603697614; 57206778064; 55347678000</t>
  </si>
  <si>
    <t>Campello, Murillo (6603697614); Ladika, Tomislav (57206778064); Matta, Rafael (55347678000)</t>
  </si>
  <si>
    <t>Campello M.; Ladika T.; Matta R.</t>
  </si>
  <si>
    <t>2-s2.0-85075787181</t>
  </si>
  <si>
    <t>Human capital; India; Social capital; Specialisation; Syndication; Top management teams; Venture capital</t>
  </si>
  <si>
    <t>This paper presents an analysis of syndication and domain specialisation strategies pursued by the venture capital (VC) firms in India. Using the theoretical lens of the resource-based view, we explore how three main resource-related attributes: resource structure of the VC firms, resource requirements of the investee ventures and the ease of access to resources, drive the intensities of syndication and specialisation for the VC firms under study. We use the K-means cluster analysis technique, to analyse and profile four distinct VC firm segments: a) low syndication and low specialisation; b) high syndication and low specialisation; c) low syndication and high specialisation; d) high syndication and high specialisation. Our study contributes to the extant literature on VC investment strategies, top management teams and fills an important gap on the literature pertaining to VC firms in India. © 2019 Inderscience Enterprises Ltd.</t>
  </si>
  <si>
    <r>
      <rPr>
        <u/>
        <sz val="10"/>
        <color indexed="8"/>
        <rFont val="Helvetica Neue"/>
        <family val="2"/>
      </rPr>
      <t>https://www.scopus.com/inward/record.uri?eid=2-s2.0-85075787181&amp;doi=10.1504%2fIJEV.2019.103740&amp;partnerID=40&amp;md5=0542b1ca86a969c0e485cc22fd8fd4b5</t>
    </r>
  </si>
  <si>
    <t>Joshi, Kshitija A. (56428532500)</t>
  </si>
  <si>
    <t>Joshi K.A.</t>
  </si>
  <si>
    <t>2-s2.0-85060241708</t>
  </si>
  <si>
    <t>Covenants.; Incomplete contracts; Renegotiation; Syndicate size</t>
  </si>
  <si>
    <t>I investigate whether and how syndicate size influences the type of covenants used in debt contracts. Prior theory and evidence suggest renegotiation considerations from coordination difficulties in large syndicates and intertemporal transfers due to relationship lending in small syndicates are factors in the design of covenants. I find that for large syndicates, borrowers and lenders avoid the use of flexibility-reducing covenants that are more likely to impact negatively on value-enhancing corporate policies in good states of the world. This effect becomes stronger when the borrower has fewer outside financing options. Additionally, I find contracts with large syndicates are more likely to have more covenant slack, include performance pricing provisions, have tailored capital expenditure covenants, and principally rely on covenants that are directly linked to the current performance of the borrower. Collectively, these results imply that syndicate size and related renegotiation considerations affect how accounting information is used in debt contracts. © Academy of Management. All rights reserved.</t>
  </si>
  <si>
    <r>
      <rPr>
        <u/>
        <sz val="10"/>
        <color indexed="8"/>
        <rFont val="Helvetica Neue"/>
        <family val="2"/>
      </rPr>
      <t>https://www.scopus.com/inward/record.uri?eid=2-s2.0-85060241708&amp;doi=10.2308%2faccr-52023&amp;partnerID=40&amp;md5=8012823b520098b8db749081311e9470</t>
    </r>
  </si>
  <si>
    <t>Saavedra, Daniel (57194189003)</t>
  </si>
  <si>
    <t>Saavedra D.</t>
  </si>
  <si>
    <t>2-s2.0-85054577848</t>
  </si>
  <si>
    <t>follow-on financing; human capital; signaling theory; syndication; Venture capital</t>
  </si>
  <si>
    <t>Follow-on equity fundraising for young ventures is a key issue for venture capital (VC) performance and entrepreneurial success. VC managers’ antecedents and fund characteristics might play a role here, through a signaling perspective, in securing additional financing for their portfolio ventures. However, the entrepreneurial finance literature has not yet investigated the importance of the lead VC managers’ profiles for syndication in subsequent VC financing rounds. In this mixed-methods study, we examine these antecedents and determinants of follow-on fundraising through syndication. Using a hand-collected dataset of first-round VC deals and their subsequent financing rounds in France we demonstrate the importance of prior innovation and VC experience for successful follow-on fundraising. We find that general, business and consulting experiences of first investors have a negative signaling effect on outside VC investors for follow-on fundraising. Also, we disprove previous beliefs that banking and finance professionals attract follow-on financing through their rich VC and private equity networks. We show the contrary: that homogenous finance experience sends negative signals to outside investors about portfolio quality and value-adding ability. We triangulate, refine and frame our findings with a qualitative research loop grounded in 12 in-depth interviews with leading French VCs. © 2018, © 2018 Informa UK Limited, trading as Taylor &amp; Francis Group.</t>
  </si>
  <si>
    <r>
      <rPr>
        <u/>
        <sz val="10"/>
        <color indexed="8"/>
        <rFont val="Helvetica Neue"/>
        <family val="2"/>
      </rPr>
      <t>https://www.scopus.com/inward/record.uri?eid=2-s2.0-85054577848&amp;doi=10.1080%2f13691066.2018.1518664&amp;partnerID=40&amp;md5=01e0b076eb546d1bcfa30cda4af80cbb</t>
    </r>
  </si>
  <si>
    <t>57193403356; 57204127831; 24337726300</t>
  </si>
  <si>
    <t>Milosevic, Miona (57193403356); Le Pendeven, Benjamin (57204127831); Fendt, Jacqueline (24337726300)</t>
  </si>
  <si>
    <t>Milosevic M.; Le Pendeven B.; Fendt J.</t>
  </si>
  <si>
    <t>2-s2.0-85131822998</t>
  </si>
  <si>
    <t>British Empire; Compensated Emancipation; Finance; Slavery Abolition Act Loan</t>
  </si>
  <si>
    <t>The British government redeemed the Slavery Abolition Act loan in February 2015. This loan was contracted by the government in 1835 in order to pay £15 million (approximately £200 billion in today’s money, in terms of public debt burden) in cash compensation to slave-owners and their beneficiaries.1 The loan was provided by the Rothschild syndicate, and the interest rate was set at a favourable rate for the lender. The bonds were likely sold onwards on securities markets soon afterwards, providing the Rothschild syndicate with financial profits. Freedom of Information Act requests show that, in February 2015, the UK government paid 11,098 accounts when it finally redeemed the Slavery Abolition Act loan. The loan was re-bundled with other government debt many times, and never cancelled or repudiated. In 2015, the total redemption value of the debt bundle that contained the Slavery Abolition Act loan reached £218,338,715.22. Up until now, there has been no notice taken of the public debt legacy in the United Kingdom of 180 years of slavery, nor any reckoning with its social and ethical implications. The British government has remained conspicuously silent on the matter—hoping the public will overlook what is hidden in clear sight. This essay explores the history of the Slavery Abolition Act loan, including its material and financial continuity into the present. © 2019 University of the West Indies. All rights reserved.</t>
  </si>
  <si>
    <r>
      <rPr>
        <u/>
        <sz val="10"/>
        <color indexed="8"/>
        <rFont val="Helvetica Neue"/>
        <family val="2"/>
      </rPr>
      <t>https://www.scopus.com/inward/record.uri?eid=2-s2.0-85131822998&amp;partnerID=40&amp;md5=8795a4f66eeb9ba8956709e84175aad2</t>
    </r>
  </si>
  <si>
    <t>Social and Economic Studies</t>
  </si>
  <si>
    <t>Manjapra, Kris (26034412400)</t>
  </si>
  <si>
    <t>Manjapra K.</t>
  </si>
  <si>
    <t>2-s2.0-85054997387</t>
  </si>
  <si>
    <t>This article investigates the impact of political uncertainty on contractual lending terms using a large sample of syndicated loans and a within-firm estimation approach to achieve identification. Firms pay 7 basis points (bps) more on loans originated when their lenders are undergoing an election relative to when their lenders are not undergoing an election. Lenders from less financially developed countries are more likely to pass political uncertainty costs to borrowers. Consistent with electoral uncertainty driving this premium, the most contested elections have the largest impact (17 bps). Overall, political uncertainty leads to a tangible increase in firms' financing costs. Copyright © Michael G. Foster School of Business, University of Washington 2018.</t>
  </si>
  <si>
    <r>
      <rPr>
        <u/>
        <sz val="10"/>
        <color indexed="8"/>
        <rFont val="Helvetica Neue"/>
        <family val="2"/>
      </rPr>
      <t>https://www.scopus.com/inward/record.uri?eid=2-s2.0-85054997387&amp;doi=10.1017%2fS0022109018001382&amp;partnerID=40&amp;md5=a597dabe90f984acc4fd3abcef87dfc3</t>
    </r>
  </si>
  <si>
    <t>Journal of Financial and Quantitative Analysis</t>
  </si>
  <si>
    <t>Kim, Olivia S. (57204212362)</t>
  </si>
  <si>
    <t>Kim O.S.</t>
  </si>
  <si>
    <t>2-s2.0-85064334863</t>
  </si>
  <si>
    <t>Europe; High-tech start-ups; Relative specialization index; Venture capital; Venture capital firm governance</t>
  </si>
  <si>
    <t>In this paper we analyse the changes in the patterns of investments for venture capital (VC) investors with different governance structures. We distinguish independent, corporate, bank-affiliated and governmental VC investors. Focusing on a sample of VC investments made in the period 1998–2014 in 28 EU-member countries and Israel, we compute specialization indexes for each investor type along five dimensions (age and industry of target, geographical distance; cross-border and syndicated investments) and compare their evolution across four time periods (booming internet bubble: 1998–2001, bursting post-bubble: 2002–2004, post bubble recovery: 2005–2007, global financial crisis: 2008–2010, and post global financial crisis 2011–2014). We find interesting trends in how investors with different governance structures changed their patterns of investment across time, highlighting the importance of considering the dynamic nature of the VC ecosystem. © 2019, Associazione Amici di Economia e Politica Industriale.</t>
  </si>
  <si>
    <r>
      <rPr>
        <u/>
        <sz val="10"/>
        <color indexed="8"/>
        <rFont val="Helvetica Neue"/>
        <family val="2"/>
      </rPr>
      <t>https://www.scopus.com/inward/record.uri?eid=2-s2.0-85064334863&amp;doi=10.1007%2fs40812-019-00113-1&amp;partnerID=40&amp;md5=2b8bfe4fc5e9652726462b73166fe1ac</t>
    </r>
  </si>
  <si>
    <t>Journal of Industrial and Business Economics</t>
  </si>
  <si>
    <t>36173739800; 7203013774; 56203181400; 57194528465</t>
  </si>
  <si>
    <t>Bertoni, Fabio (36173739800); Colombo, Massimo G. (7203013774); Quas, Anita (56203181400); Tenca, Francesca (57194528465)</t>
  </si>
  <si>
    <t>Bertoni F.; Colombo M.G.; Quas A.; Tenca F.</t>
  </si>
  <si>
    <t>2-s2.0-85079608299</t>
  </si>
  <si>
    <t>Backed firms; Financial support; Industry experts; International constraints; Internationalisation; New international ventures; Non-backed firms; Strategic support; VC intervention; Venture capital; Venture capitalists</t>
  </si>
  <si>
    <t>Internationalisation is widely believed to be a very relevant dimension in companies across countries. Nevertheless, operating abroad might not be easy for new ventures. This study approached venture capitalist (VC) intervention in these firms. It comprises two main points of view: The VC's perspective and that of the INV. According to the VCs, industry knowledge, prior international experience or syndicated investments are some of the VC's most important characteristics operating abroad. However, for INVs, the VC's support is not considered important overcoming the international constraints, since there are no significant differences between backed and non-backed firms. There are a dissonance between what VCs believe are offering and what backed-firms are getting from this support. Nevertheless, this work includes a contribution of the changes in the backed firm's management team and the industry experts' role on the board. These changes are associated to the degree to which internationalisation occurs in companies. © 2020 Inderscience Enterprises Ltd.</t>
  </si>
  <si>
    <r>
      <rPr>
        <u/>
        <sz val="10"/>
        <color indexed="8"/>
        <rFont val="Helvetica Neue"/>
        <family val="2"/>
      </rPr>
      <t>https://www.scopus.com/inward/record.uri?eid=2-s2.0-85079608299&amp;doi=10.1504%2fGBER.2020.105039&amp;partnerID=40&amp;md5=a5f3bbe92e75fd9254b20f3e6a267ec5</t>
    </r>
  </si>
  <si>
    <t>57213920433; 55523543800</t>
  </si>
  <si>
    <t>Ribeiro, Paulo (57213920433); Meneses, Raquel (55523543800)</t>
  </si>
  <si>
    <t>Ribeiro P.; Meneses R.</t>
  </si>
  <si>
    <t>2-s2.0-85064508569</t>
  </si>
  <si>
    <t>We explore how an accounting measure of information asymmetry between lead and participating lenders influences syndication structures by examining whether lead lenders’ commercial and industrial (C&amp;I) loan-loss provision validity affects the fraction of loans they retain. We first conduct multiple tests showing that C&amp;I provision validity reflects banks’ underlying screening and monitoring effectiveness. We then find lead lenders’ loan share decreases with C&amp;I provision validity, but not with non-C&amp;I provision validity. Consistent with an information effect, we further find this association is attenuated by (i) alternative information sources about the borrowers and (ii) previous lead/participant relationships and participant/borrower relationships. © 2019 Elsevier B.V.</t>
  </si>
  <si>
    <r>
      <rPr>
        <u/>
        <sz val="10"/>
        <color indexed="8"/>
        <rFont val="Helvetica Neue"/>
        <family val="2"/>
      </rPr>
      <t>https://www.scopus.com/inward/record.uri?eid=2-s2.0-85064508569&amp;doi=10.1016%2fj.jacceco.2019.01.002&amp;partnerID=40&amp;md5=b601fe15415ef51290a58cc9b916218c</t>
    </r>
  </si>
  <si>
    <t>7007059325; 36449217200; 25958844500</t>
  </si>
  <si>
    <t>Beatty, Anne (7007059325); Liao, S. (36449217200); Zhang, Haiwen (Helen) (25958844500)</t>
  </si>
  <si>
    <t>Beatty A.; Liao S.; Zhang H.H.</t>
  </si>
  <si>
    <t>2-s2.0-85055698963</t>
  </si>
  <si>
    <t>Diversity; Initial public offering; Network advantage; Syndication; Venture capital</t>
  </si>
  <si>
    <t>This study investigates how a venture capital’s network affects its exit performance. While most network research focuses on individual characteristics such as centrality and density, this study explores the overall advantage that results from holding a network position (i.e., a network advantage). This network advantage is examined at the syndicate level, which is a group of organizations. Within this context, the study contemplates the syndicate’s network advantage and hones in on the syndicate’s network advantage diversity, because the composition of members’ network advantage within the syndicate as well as the syndicate’s network advantage itself may affect the syndicate’s performance. To do this, first it is hypothesized that both a venture capital syndicate’s network advantage and its network advantage diversity are positively associated with its exit performance. Next, the study predicts that a syndicate’s network advantage diversity negatively moderates the positive relationship between the syndicate’s network advantage and its exit performance. Then a two stage least squares analysis of 1137 venture capital syndicate investments largely confirms the predicted effects. A syndicate’s network advantage is shown to contribute to its exit performance. A syndicate’s network advantage diversity clearly weakens the positive relationship between the syndicate’s network advantage and performance, while its direct effect on performance is not significantly supported. Overall, these findings show that a syndicate’s network advantage and its diversity are critical determinants of its exit performance in the venture capital industry. © 2018, Springer Science+Business Media, LLC, part of Springer Nature.</t>
  </si>
  <si>
    <r>
      <rPr>
        <u/>
        <sz val="10"/>
        <color indexed="8"/>
        <rFont val="Helvetica Neue"/>
        <family val="2"/>
      </rPr>
      <t>https://www.scopus.com/inward/record.uri?eid=2-s2.0-85055698963&amp;doi=10.1007%2fs11365-018-0545-0&amp;partnerID=40&amp;md5=8795c0d1858b2c2a32a70a8e8d3fb3b9</t>
    </r>
  </si>
  <si>
    <t>Shin, Sang Yoon (57208444134)</t>
  </si>
  <si>
    <t>Shin S.Y.</t>
  </si>
  <si>
    <t>2-s2.0-85053105852</t>
  </si>
  <si>
    <t>Using within-loan estimations to remove the impact of demand-side factors, we find that the capital levels of banks participating in the same syndicated loan are positively associated with the banks' contributions to the loan. Consistent with the argument that higher capital reduces the cost of uninsured debt, the positive effect of bank capital on lending is stronger among banks that rely more on wholesale funding. Furthermore, we find that banks increase their contributions to syndicated loans after receiving Troubled Asset Relief Program (TARP) funding. Taken together, we provide new evidence on the importance and causal effect of bank capital on lending. © 2018 Michael G. Foster School of Business, University of Washington.</t>
  </si>
  <si>
    <r>
      <rPr>
        <u/>
        <sz val="10"/>
        <color indexed="8"/>
        <rFont val="Helvetica Neue"/>
        <family val="2"/>
      </rPr>
      <t>https://www.scopus.com/inward/record.uri?eid=2-s2.0-85053105852&amp;doi=10.1017%2fS0022109018000698&amp;partnerID=40&amp;md5=00a67c167969b7ed01f0a3ed695c2b19</t>
    </r>
  </si>
  <si>
    <t>36349810700; 57205361561; 57202959687</t>
  </si>
  <si>
    <t>Chu, Yongqiang (36349810700); Zhang, Donghang (57205361561); Zhao, Yijia Eddie (57202959687)</t>
  </si>
  <si>
    <t>Chu Y.; Zhang D.; Zhao Y.E.</t>
  </si>
  <si>
    <t>2-s2.0-85061439140</t>
  </si>
  <si>
    <t>cost of debt; debt financing; debt markets; R&amp;D; R&amp;D capitalization; research and development</t>
  </si>
  <si>
    <t>This study investigates debt market effects of research and development (R&amp;D) costs capitalization, using a global sample of public bonds and private syndicated loans issued by public non-financial firms. Firstly, we show that firms capitalize larger amounts of R&amp;D in a year when they exhibit a propensity for issuing bonds, rather than borrowing funds privately from the syndicated loan market, in the subsequent year. Secondly, we provide evidence that capitalized R&amp;D investments reduce the cost of debt. We infer that debt market participants are able to identify firms’ motives for R&amp;D capitalization, as we find a reduction in the cost of debt only for those firms that do not show indications of employing R&amp;D capitalization for earnings management reasons. Indeed, only for this sub-sample of firms, the amount of capitalized R&amp;D contributes positively to future earnings. We confirm that R&amp;D capitalization is positively associated with audit fees and thus can be deemed to be a signaling device. Lastly, we find that it is the amount of R&amp;D a firm is expected to capitalize and not the discretionary counterparts, which facilitates a firm's access to public debt markets, reduces bond and syndicated loan prices, and contributes to future benefits. © 2019 John Wiley &amp; Sons Ltd</t>
  </si>
  <si>
    <r>
      <rPr>
        <u/>
        <sz val="10"/>
        <color indexed="8"/>
        <rFont val="Helvetica Neue"/>
        <family val="2"/>
      </rPr>
      <t>https://www.scopus.com/inward/record.uri?eid=2-s2.0-85061439140&amp;doi=10.1111%2fjbfa.12370&amp;partnerID=40&amp;md5=ed9ec271b99248298b041dc320a66bcf</t>
    </r>
  </si>
  <si>
    <t>57210083763; 10140242000; 36471079300</t>
  </si>
  <si>
    <t>Kreß, Andreas (57210083763); Eierle, Brigitte (10140242000); Tsalavoutas, Ioannis (36471079300)</t>
  </si>
  <si>
    <t>Kreß A.; Eierle B.; Tsalavoutas I.</t>
  </si>
  <si>
    <t>2-s2.0-85059351983</t>
  </si>
  <si>
    <t>corporate governance; crisis; IPO performance; IPO valuation; Syndicates; venture capital</t>
  </si>
  <si>
    <t>This paper investigates the impact of venture capital (VC) syndicate size and composition on the IPO and post-IPO performances of investee companies in an attempt to shed some light on the extent to which larger and more diverse syndicates are more likely to suffer from internal agency problems which might hinder the decision-making process and lead to less value added for their portfolio companies. The question is of great relevance because, while the vast majority of the empirical literature compares VC backed IPOs with non-VC backed ones, most VC funding is provided by syndicates of two or more financiers. We construct alternative measures of size as well as diversity based on several VC characteristics such as age, geographic location, type and affiliation of VC firms and find that larger and more diverse syndicates are associated with higher underpricing and lower valuation at the IPO date. Furthermore, we provide evidence that that diversity and size are negatively correlated to the long-term performance of the IPO firms and this finding is robust to several alternative measures of long-term performance. © 2018, © 2018 Informa UK Limited, trading as Taylor &amp; Francis Group.</t>
  </si>
  <si>
    <r>
      <rPr>
        <u/>
        <sz val="10"/>
        <color indexed="8"/>
        <rFont val="Helvetica Neue"/>
        <family val="2"/>
      </rPr>
      <t>https://www.scopus.com/inward/record.uri?eid=2-s2.0-85059351983&amp;doi=10.1080%2f1351847X.2018.1560345&amp;partnerID=40&amp;md5=d33287c5d7f6f4d9bb6b68c4d6bff3a8</t>
    </r>
  </si>
  <si>
    <t>25521095200; 7004501203; 57204022969</t>
  </si>
  <si>
    <t>Falconieri, Sonia (25521095200); Filatotchev, Igor (7004501203); Tastan, Mesut (57204022969)</t>
  </si>
  <si>
    <t>Falconieri S.; Filatotchev I.; Tastan M.</t>
  </si>
  <si>
    <t>2-s2.0-85090297125</t>
  </si>
  <si>
    <t>The Loan Syndications and Trading Association victory over federal regulators released managers of open market collateralized loan obligation (CLO) transactions from the requirement to comply with the US risk retention rules. This removed one of the most substantial economic hurdles to managing CLOs sold to investors in the United States and Asia. In their quest for a broader investor base, however, CLO managers are more frequently looking to Europe. At the same time, CLO managers continue to raise capital to fund the equity that supports their CLOs. Because CLOs sold to European institutional investors need to comply with the EU Securitisation Regulation, several important factors must be considered when structuring investment vehicles used by CLO managers to fund their CLO equity. This article examines some of the key legal, tax, and regulatory issues that CLO managers face when raising capital that will be used to fund the equity in EU-compliant CLOs.  Copyright © 2019 Pageant Media Ltd.</t>
  </si>
  <si>
    <r>
      <rPr>
        <u/>
        <sz val="10"/>
        <color indexed="8"/>
        <rFont val="Helvetica Neue"/>
        <family val="2"/>
      </rPr>
      <t>https://www.scopus.com/inward/record.uri?eid=2-s2.0-85090297125&amp;doi=10.3905%2fjsf.2019.1.087&amp;partnerID=40&amp;md5=f2f3b3cbab328f191fe65442bda35e48</t>
    </r>
  </si>
  <si>
    <t>Reilly, Richard J. (57218795016)</t>
  </si>
  <si>
    <t>Reilly R.J., Jr.</t>
  </si>
  <si>
    <t>2-s2.0-85071383921</t>
  </si>
  <si>
    <t>Costs; Economics; Investments; Surveys; Sustainable development; Water resources; Farmers' attitudes; Farmers' behavior; Logistic regressions; Simple random sampling; Socioeconomic characteristics; Soil resources; Willingness to accept; Willingness to pay; natural resource; public attitude; questionnaire survey; sampling; sustainability; willingness to pay; Agriculture</t>
  </si>
  <si>
    <t>Agriculture; Farmers' behavior; Water and soil resources; Willingness to accept; Willingness to pay</t>
  </si>
  <si>
    <t>This research aims to evaluate farmers' attitudes to the pricing of natural resources, mainly water and soil resources, in GAP-Şanliurfa-Turkey. It will also define farmers' willingness to accept pricing for the sustainability of resources and explore the potential factors that contribute to such willingness. The data comes from a sample of 1105 farmers in Şanliurfa who were chosen by a simple random sampling method and participants were interviewed face to face by questionnaires. The logistic regression is used for analysis. The results indicate that 40% of the farmers have a positive attitude to the pricing of resources for protection and sustainability. The most affecting factors are the location of the farmers, the number of agricultural manpower at the household, land amount, ownership status, income derived from agriculture, and livestock. The average willingness-to-pay amount was calculated in USD as $48.8/ha. Where public finance is insufficient to meet the demands, the willingness-to-pay amount may be used in co-investments. In this way, both the financing problem can be overcome and the ownership rate of the users can be increased. Therefore, the results could be helpful for decision- and policy-makers to develop strategies for the sustainability of resources for GAP-Turkey and areas with similar socioeconomic characteristics. © 2019 by the authors.</t>
  </si>
  <si>
    <r>
      <rPr>
        <u/>
        <sz val="10"/>
        <color indexed="8"/>
        <rFont val="Helvetica Neue"/>
        <family val="2"/>
      </rPr>
      <t>https://www.scopus.com/inward/record.uri?eid=2-s2.0-85071383921&amp;doi=10.3390%2fw11091772&amp;partnerID=40&amp;md5=669ced312a13195eac7f0395461daba0</t>
    </r>
  </si>
  <si>
    <t>Water (Switzerland)</t>
  </si>
  <si>
    <t>Aydogdu, Mustafa Hakki (56240962200)</t>
  </si>
  <si>
    <t>Aydogdu M.H.</t>
  </si>
  <si>
    <t>2-s2.0-85074882545</t>
  </si>
  <si>
    <t>Business angels; Business opportunities; Cooperation; Entrepreneurship; Estonia; Knowledge gaps; Start-up process; Trust</t>
  </si>
  <si>
    <t>This paper analyses the perceptions of start-up entrepreneurs and business angels about success factors, knowledge gaps and other challenges of cooperation between entrepreneurs and investors. Cooperation challenges and related learning needs are studied in the start-up entrepreneurship context, where entrepreneurs as new growth oriented venture founders are often searching additional capital providers. Understanding knowledge gaps of each other and learning by doing are important drivers of cooperation between founders and investors. Entrepreneurs pointed out knowledge gaps of business angels related to syndication. Business angels stressed learning needs of entrepreneurs in the field of testing the business idea and communicating with early users. Creating the cooperative entrepreneurial team was also considered an important learning challenge. Entrepreneurship education should prepare young entrepreneurs to understand the role of symbiotic entrepreneurship and different stakeholders in the start-up venture development process. Copyright © 2019 Inderscience Enterprises Ltd.</t>
  </si>
  <si>
    <r>
      <rPr>
        <u/>
        <sz val="10"/>
        <color indexed="8"/>
        <rFont val="Helvetica Neue"/>
        <family val="2"/>
      </rPr>
      <t>https://www.scopus.com/inward/record.uri?eid=2-s2.0-85074882545&amp;doi=10.1504%2fIJESB.2019.103437&amp;partnerID=40&amp;md5=975c3c1779717fa8cca7ad5fe2d8126c</t>
    </r>
  </si>
  <si>
    <t>International Journal of Entrepreneurship and Small Business</t>
  </si>
  <si>
    <t>24528169300; 35148406300; 55208117700; 57211713017</t>
  </si>
  <si>
    <t>Elenurm, Tiit (24528169300); Tafel-Viia, Külliki (35148406300); Lassur, Silja (55208117700); Hansen, Külli (57211713017)</t>
  </si>
  <si>
    <t>Elenurm T.; Tafel-Viia K.; Lassur S.; Hansen K.</t>
  </si>
  <si>
    <t>2-s2.0-85058642642</t>
  </si>
  <si>
    <t>Business angels; Co-investors; Performance; Start-ups; Survival</t>
  </si>
  <si>
    <t>We provide empirical evidence of the post-investment performance and survivorship profile of angel-backed companies, filling a long-standing gap within the entrepreneurial finance literature. Using a unique database of 111 angel-backed companies that received angel investments between 2008 and 2012 and at least 3 years of post-investment financial data, we develop an innovative performance metric and show that the performance and the probability of survival of investee companies are positively affected by the presence of angel syndicates and the hands-on involvement of business angels, while they are negatively related to the intensity of angel monitoring and the time structure of equity provision. Our results are robust to several endogeneity tests and provide insights on the multifaceted contributions of angel investors to the performance and survival of new ventures. © 2018 Elsevier B.V.</t>
  </si>
  <si>
    <r>
      <rPr>
        <u/>
        <sz val="10"/>
        <color indexed="8"/>
        <rFont val="Helvetica Neue"/>
        <family val="2"/>
      </rPr>
      <t>https://www.scopus.com/inward/record.uri?eid=2-s2.0-85058642642&amp;doi=10.1016%2fj.jbankfin.2018.12.006&amp;partnerID=40&amp;md5=fcaa74c429fe2f4d2307cd9bc268eafb</t>
    </r>
  </si>
  <si>
    <t>36695782200; 10040006400; 55702016500</t>
  </si>
  <si>
    <t>Bonini, Stefano (36695782200); Capizzi, Vincenzo (10040006400); Zocchi, Paola (55702016500)</t>
  </si>
  <si>
    <t>2-s2.0-85056296978</t>
  </si>
  <si>
    <t>advice giving; certification; foreign business activities; foreignness of the VC syndicate; initial public offerings; international presence; monitoring; venture capital</t>
  </si>
  <si>
    <t>This article examines the role played by foreign venture capital (VC) firms in U.S. initial public offerings (IPOs). We find that U.S. VC–backed IPOs benefit from the foreignness of the VC syndicate. Specifically, jointly with domestic VC firms, foreign VC firms certify the quality of their portfolio companies at the time of the IPO, which increases their IPO premium. Foreign VC firms also play an advisory role, enhancing the foreign business activities of their U.S. investees, thereby increasing the IPO premium. Finally, value added by foreign VC firms is greater through their monitoring role if they originate from countries where the investee has foreign business activities. © The Author(s) 2019.</t>
  </si>
  <si>
    <r>
      <rPr>
        <u/>
        <sz val="10"/>
        <color indexed="8"/>
        <rFont val="Helvetica Neue"/>
        <family val="2"/>
      </rPr>
      <t>https://www.scopus.com/inward/record.uri?eid=2-s2.0-85056296978&amp;doi=10.1177%2f1042258718757503&amp;partnerID=40&amp;md5=50e833d38d2876315632ab8f103a504b</t>
    </r>
  </si>
  <si>
    <t>22984336800; 53878398000; 12769685300</t>
  </si>
  <si>
    <t>Chahine, Salim (22984336800); Saade, Samer (53878398000); Goergen, Marc (12769685300)</t>
  </si>
  <si>
    <t>Chahine S.; Saade S.; Goergen M.</t>
  </si>
  <si>
    <t>2-s2.0-85069821597</t>
  </si>
  <si>
    <t>Concessional mechanism; Financial engineering; Financial resources; Infrastructure projects; Syndicated loans</t>
  </si>
  <si>
    <t>Purpose: The article considers the model of financial engineering, in which financial resources for an infrastructure project are formed based on syndicated loans. Design/Methodology/Approach: The study is based on modern concepts of uncertainty and risk management theories and the concept of digital economy. It includes a system and diagnostic analysis, methods of financial analytics as well as quantitative and qualitative risk assessment methods. Findings: Authors analyzed the investment in the infrastructure projects development in the Russian Federation. The railways' export potential is analyzed and determined to depend on coal and container terminals. Authors highlighted the need for business consolidation and new infrastructure projects based on technologies of digitalization in the transport industry, reviewed the strategic importance of concession agreement for the construction of “Northern Latitudinal Railway”. Practical Implications: The research findings revealed that implementation of large infrastructure projects is capable to render breakthrough effect on GDP and economic growth rates of the Russian Federation. The adjusted experience could be introduced in the transport framework of the Russian Federation and abroad. Originality/Value: The main contribution of this study is in the highlighting features of concessional mechanism in the framework of large infrastructure projects. © 2019 International Strategic Management Association. All rights reserved.</t>
  </si>
  <si>
    <r>
      <rPr>
        <u/>
        <sz val="10"/>
        <color indexed="8"/>
        <rFont val="Helvetica Neue"/>
        <family val="2"/>
      </rPr>
      <t>https://www.scopus.com/inward/record.uri?eid=2-s2.0-85069821597&amp;doi=10.35808%2fijeba%2f252&amp;partnerID=40&amp;md5=b655f2cc6fb65c7aee42494773f12000</t>
    </r>
  </si>
  <si>
    <t>International Journal of Economics and Business Administration</t>
  </si>
  <si>
    <t>57193848586; 58378943600; 57493975600; 57193852257</t>
  </si>
  <si>
    <t>Andreeva, L.Yu. (57193848586); Fedorov, A.V. (58378943600); Prokopenko, E.S. (57493975600); Sichev, R.A. (57193852257)</t>
  </si>
  <si>
    <t>Andreeva L.Yu.; Fedorov A.V.; Prokopenko E.S.; Sichev R.A.</t>
  </si>
  <si>
    <t>2-s2.0-85043378842</t>
  </si>
  <si>
    <t>Guanxi (informal social network); Liability of foreignness; Social embeddedness; State-owned; Syndication; Venture capital (VC)</t>
  </si>
  <si>
    <t>This paper explores the different syndication behavior in various types of Chinese venture capitals (VC), in particular it focuses on foreign, private-owned and state-owned VC firms and these firms’ behavior when faced with institutional uncertainties. Mixed methods data analysis was conducted using the Simuton database of 1,173 VC firms and snowball interviews were also conducted in the Chinese state-owned and private-owned VCs as well as foreign VCs. Findings indicate foreign VC investors are more willing to build much denser relationships than those of Chinese state-owned and private VC firms in order to overcome the uncertainty. This result provides additional evidence that adopting close relationships or a guanxi-based (informal social network) strategy does not only depend on cultural issues such as East Asian culture, but also on high institutional uncertainty. Furthermore, this paper develops four propositions on how VC firms establish syndication influenced by high institutional uncertainty. Finally, the conclusion and discussion sections put forward implications to VC companies about how informal social networks facilitate the internationalization process and growth in foreign markets. © 2018, Springer Science+Business Media, LLC, part of Springer Nature.</t>
  </si>
  <si>
    <r>
      <rPr>
        <u/>
        <sz val="10"/>
        <color indexed="8"/>
        <rFont val="Helvetica Neue"/>
        <family val="2"/>
      </rPr>
      <t>https://www.scopus.com/inward/record.uri?eid=2-s2.0-85043378842&amp;doi=10.1007%2fs10490-017-9561-9&amp;partnerID=40&amp;md5=1c56742f3cd084191d14082392a77e52</t>
    </r>
  </si>
  <si>
    <t>7404183557; 35318749700; 57201093944; 57201089924; 57201083716</t>
  </si>
  <si>
    <t>Luo, Jar-Der (7404183557); Rong, Ke (35318749700); Yang, Kunhao (57201093944); Guo, Rong (57201089924); Zou, YaQi (57201083716)</t>
  </si>
  <si>
    <t>Luo J.-D.; Rong K.; Yang K.; Guo R.; Zou Y.Q.</t>
  </si>
  <si>
    <t>2-s2.0-85049304880</t>
  </si>
  <si>
    <t>Credit-supply shocks; Italy; Labor market rigidities; Productivity</t>
  </si>
  <si>
    <t>The Italian economy has been struggling with low productivity growth and bank balance sheet strains. This paper examines the implications for firm productivity of adverse shocks to bank lending in Italy, using a novel identification scheme and loan-level data on syndicated lending. We exploit the heterogeneous loan exposure of Italian banks to foreign borrowers in distress, and find that a negative shock to bank credit supply reduces firms’ loan growth, investment, capital-to-labor ratio, and productivity. The transmission from changes in credit supply to firm productivity relates to labor market rigidities, which delay or distort the adjustment of firms’ desired labor and capital allocations, and thereby reduce firms’ productivity. Effects are stronger for firms with higher capital intensity and external financial dependence. © 2018 Elsevier Ltd</t>
  </si>
  <si>
    <r>
      <rPr>
        <u/>
        <sz val="10"/>
        <color indexed="8"/>
        <rFont val="Helvetica Neue"/>
        <family val="2"/>
      </rPr>
      <t>https://www.scopus.com/inward/record.uri?eid=2-s2.0-85049304880&amp;doi=10.1016%2fj.jimonfin.2018.06.004&amp;partnerID=40&amp;md5=1cd86fc658ec4cda7c667ae17b754299</t>
    </r>
  </si>
  <si>
    <t>57202785417; 44661988800; 36951866500</t>
  </si>
  <si>
    <t>Doerr, Sebastian (57202785417); Raissi, Mehdi (44661988800); Weber, Anke (36951866500)</t>
  </si>
  <si>
    <t>Doerr S.; Raissi M.; Weber A.</t>
  </si>
  <si>
    <t>2-s2.0-85045208884</t>
  </si>
  <si>
    <t>Credit rating; Financial regulation; Loan spread; Multiple ratings; Syndicated loan</t>
  </si>
  <si>
    <t>We analyze whether soliciting multiple ratings leads to lower syndicated loan spreads. Our results document that banks apply, on average, lower spreads to multi-rated firms. This effect depends on the reduction of information asymmetry about borrowers’ creditworthiness (information production hypothesis) and on the benefits in regulatory terms (regulatory certification hypothesis). In addition, consistent with the rating shopping hypothesis, we find that banks price the risk that borrowers shopped for better ratings, especially in crisis periods. Our results also hold when considering crisis periods, the unobserved heterogeneity of lenders, the use of rating-based pricing, and adopting a matched sample. © 2018 Elsevier B.V.</t>
  </si>
  <si>
    <r>
      <rPr>
        <u/>
        <sz val="10"/>
        <color indexed="8"/>
        <rFont val="Helvetica Neue"/>
        <family val="2"/>
      </rPr>
      <t>https://www.scopus.com/inward/record.uri?eid=2-s2.0-85045208884&amp;doi=10.1016%2fj.intfin.2018.04.002&amp;partnerID=40&amp;md5=27d4c7e6538e66c98f4faa979628960d</t>
    </r>
  </si>
  <si>
    <t>2-s2.0-85065043864</t>
  </si>
  <si>
    <t>Financial instruments; Infrastructure projects; International companies; Investments; Leasing; Multilateral development Banks; Project financing; Syndication of Loans</t>
  </si>
  <si>
    <t>This article considers the loan indicators in the Republic of Kazakhstan and defines promising areas for the development of project and leasing financing of alternative investment instruments in infrastructure projects. The results of the research demonstrate that on the financial market of the Republic of Kazakhstan the volume of bank credit falls and the availability of capital decreases, which stipulates the attraction of alternative sources of financing for infrastructure projects. Prospective mechanisms of investing in projects of this kind include projects and leasing financing. It is noted that currently, the Republic of Kazakhstan is successfully cooperating with international financial companies and multilateral development banks to attract financial resources to implement investment projects. In spite of the existing leasing development potential, this mechanism for financing infrastructure projects is not entirely used. Stimulation of demand for leasing programs by corporate clients, the development of subsidy programs or guarantees to suppliers to purchase equipment, the reduction of the cost of funding, the development and implementation of project financing programs on the basis of syndication of loans are singled out as promising directions for the further development of project and leasing financing mechanisms. © 2019 Dyussembekova et al.</t>
  </si>
  <si>
    <r>
      <rPr>
        <u/>
        <sz val="10"/>
        <color indexed="8"/>
        <rFont val="Helvetica Neue"/>
        <family val="2"/>
      </rPr>
      <t>https://www.scopus.com/inward/record.uri?eid=2-s2.0-85065043864&amp;doi=10.20896%2fsaci.v6i5.442&amp;partnerID=40&amp;md5=38d7d1096aab2cf472a2324ce99a9e76</t>
    </r>
  </si>
  <si>
    <t>Space and Culture, India</t>
  </si>
  <si>
    <t>56658665300; 56658777700; 57192593518; 57191193449; 57204484449</t>
  </si>
  <si>
    <t>Dyussembekova, Gulsara (56658665300); Reshina, Galina (56658777700); Primbetova, Saule (57192593518); Sultanova, Menslu (57191193449); Beisembayeva, Galiya (57204484449)</t>
  </si>
  <si>
    <t>Dyussembekova G.; Reshina G.; Primbetova S.; Sultanova M.; Beisembayeva G.</t>
  </si>
  <si>
    <t>2-s2.0-85064933295</t>
  </si>
  <si>
    <t>Founded in 1956, the Administrative Staff College of India (ASCI) was established with the objective of professionalizing management in post-colonial India through training, research, and consultancy. It was modeled on the Administrative Staff College at Henley-on-Thames (Henley), in the United Kingdom. Like Henley, ASCI used syndicates for its management training programs. Between 1958 and 1973, ASCI received more than $1.26 million from the Ford Foundation, part of which was used to finance the development and use of the case method in ASCI's training programs, and later more widely in its research and consultancy. This article traces the ways by which the Ford Foundation - as a dominating institution - stigmatized Henley and ASCI, their institutional practices, and the wider Indian society; and legitimized the case method pioneered at the Harvard Business School. Imbricated in the Cold War's geo-politics, Ford Foundation's interventions in Hyderabad should be understood as part of the emergence of the United States as the dominant neo-colonial power, which required the displacement of Britain, its institutions, and their practices as the template for India's post-colonial management institutions. © 2019 The Author.</t>
  </si>
  <si>
    <r>
      <rPr>
        <u/>
        <sz val="10"/>
        <color indexed="8"/>
        <rFont val="Helvetica Neue"/>
        <family val="2"/>
      </rPr>
      <t>https://www.scopus.com/inward/record.uri?eid=2-s2.0-85064933295&amp;doi=10.1017%2feso.2018.86&amp;partnerID=40&amp;md5=fee50ae20f386b57826db71f6526818f</t>
    </r>
  </si>
  <si>
    <t>Enterprise and Society</t>
  </si>
  <si>
    <t>Kumar, Arun (57214420345)</t>
  </si>
  <si>
    <t>Kumar A.</t>
  </si>
  <si>
    <t>2-s2.0-85064440573</t>
  </si>
  <si>
    <t>Investments; Regression analysis; Sustainable development; Angel investors; Institutional theory; Sustainable entrepreneurship; Syndicates; Venture Capital; Autonomous agents</t>
  </si>
  <si>
    <t>Angel investors; Entrepreneurial finance; Institutional theory; Sustainable entrepreneurship; Syndicates; Venture capital</t>
  </si>
  <si>
    <t>This study provides additional insight into the paradox of embedded agency through an examination of investors' interests in sustainable business. According to the paradox, although actors are embedded in institutional fields, they may become agents of change. This research adds to existing literature by examining how varying degrees of embeddedness may affect change behaviors. In addition, this research considers the latter in a new venture investment context that: 1) distinguishes between individual, organizational, and hybrid organizational investor types, 2) perceives investors in a mature field crossing over to engage in or “boundary bridging” to emerging fields related to new industries and other mature fields, and 3) conceptualizes a change agent role as a mixed coalition of leaders and supporters rather than a single autonomous actor. By examining investors’ various roles in sustainable entrepreneurship, contributions are also made to the literature on sustainable entrepreneurship. Empirical tests of hypotheses use negative binomial regression analyses on a sample of 186 Crunchbase listed firms. Results find that the lead investors who choose sustainable start-ups over information technology start-ups are change agents, sometimes in syndicate coalitions that include other supportive embedded investors having differing motivations. © 2019 Elsevier Ltd</t>
  </si>
  <si>
    <r>
      <rPr>
        <u/>
        <sz val="10"/>
        <color indexed="8"/>
        <rFont val="Helvetica Neue"/>
        <family val="2"/>
      </rPr>
      <t>https://www.scopus.com/inward/record.uri?eid=2-s2.0-85064440573&amp;doi=10.1016%2fj.jclepro.2019.04.007&amp;partnerID=40&amp;md5=9c00b083f0aba20a7ecee2686a93b941</t>
    </r>
  </si>
  <si>
    <t>de Lange, Deborah E. (55349207900)</t>
  </si>
  <si>
    <t>de Lange D.E.</t>
  </si>
  <si>
    <t>2-s2.0-85061024369</t>
  </si>
  <si>
    <t>Alliance formation; International syndication; Reputation; Venture capital</t>
  </si>
  <si>
    <t>We investigate the importance of reputation for lead venture capitalists’ choice of international and domestic syndicate partners for domestic deals. Our study is based on a novel dataset of global syndicated investments covering the period 2005 to 2014 and comprising 46,101 triads among lead investors, syndicate partners, and portfolio firms. We find reputation to be more relevant in selecting cross-border co-investors than local co-investors. The results are consistent for our international and domestic reputation scores as well as for single reputation components such as equity invested, number of investments, or number of IPO exits. In addition, we show that the reputation of the lead investor matters in international syndicate partner selection. Highly reputed venture capitalists seem to follow an intricate decision model in which they carefully choose cross-border partners over domestic ones. © 2019 Elsevier B.V.</t>
  </si>
  <si>
    <r>
      <rPr>
        <u/>
        <sz val="10"/>
        <color indexed="8"/>
        <rFont val="Helvetica Neue"/>
        <family val="2"/>
      </rPr>
      <t>https://www.scopus.com/inward/record.uri?eid=2-s2.0-85061024369&amp;doi=10.1016%2fj.jbankfin.2019.01.007&amp;partnerID=40&amp;md5=f9647744f24e06c1329f756b0815be25</t>
    </r>
  </si>
  <si>
    <t>57205678057; 36018152600</t>
  </si>
  <si>
    <t>Plagmann, Carolin (57205678057); Lutz, Eva (36018152600)</t>
  </si>
  <si>
    <t>Plagmann C.; Lutz E.</t>
  </si>
  <si>
    <t>2-s2.0-85068898317</t>
  </si>
  <si>
    <t>Africa; Independence; Policy; Securitization; Sustainability</t>
  </si>
  <si>
    <t>Fundamental to the independence of a state is the functionality of its border control. Within the internal and external environment of the West African sub-region are the Transnational Syndicates whose activities threaten the region's security sustainability. Using mixed method approach, this paper explores the impact of small arms proliferation on West African regional security. The paper also highlights some of the structural factors that make proliferation possible, compounding security challenges in the region. It also attempts to assess the effort of the regional body (ECOWAS) in combating the threat and concludes that reviewing of obsolete laws regulating the proliferation of SALWs, training and strengthening the law enforcement agencies along borders and knowledge based joint cross-border research programmes that would accentuate informed security policies would be the antidote. © 2019 Adonis and Abbey Publishers Ltd. All rights reserved.</t>
  </si>
  <si>
    <r>
      <rPr>
        <u/>
        <sz val="10"/>
        <color indexed="8"/>
        <rFont val="Helvetica Neue"/>
        <family val="2"/>
      </rPr>
      <t>https://www.scopus.com/inward/record.uri?eid=2-s2.0-85068898317&amp;doi=10.31920%2f2050-4306%2f2019%2fv8n1a5&amp;partnerID=40&amp;md5=f34b331c3ec6f8bf527d6d92b61a1d58</t>
    </r>
  </si>
  <si>
    <t>Journal of African Union Studies</t>
  </si>
  <si>
    <t>Adetiba, Toyin Cotties (57208132173)</t>
  </si>
  <si>
    <t>Adetiba T.C.</t>
  </si>
  <si>
    <t>2-s2.0-85096513320</t>
  </si>
  <si>
    <t>Alignment of interests; collaboration; investment terms; syndication; venture capital</t>
  </si>
  <si>
    <t>Syndication occurs when two or more venture capital (VC) firms invest in the same deal in order to pool resources, information and knowledge and to share financial risk amongst syndicate members. The extent to which US VC firms syndicate with UK/European VCs on UK/European deals (and vice versa) has received little empirical study. This study reviews syndication amongst UK/European and US VCs in order to ascertain their rationales for syndication: themes that are explored include risk sharing, additional finance, and/or value add from the different expertise of syndicate members. The study considers if there are issues with the alignment of interests of syndicate members internationally across borders. The research reveals that whilst European VCs appear willing to syndicate with US VCs, some US VCs have historically been reluctant to syndicate with European VCs. The reasons for this reluctance are addressed and suggestions for greater co-operation between European and US VCs proposed. Funding from US VCs, through collaborative syndicates with European VCs, is necessary to supplement the lack of patient capital in Europe which is required in order to scale up potential high-growth companies. © 2020 Informa UK Limited, trading as Taylor &amp; Francis Group.</t>
  </si>
  <si>
    <r>
      <rPr>
        <u/>
        <sz val="10"/>
        <color indexed="8"/>
        <rFont val="Helvetica Neue"/>
        <family val="2"/>
      </rPr>
      <t>https://www.scopus.com/inward/record.uri?eid=2-s2.0-85096513320&amp;doi=10.1080%2f13691066.2020.1847414&amp;partnerID=40&amp;md5=0fc5c4f18325b3251cfa515deba21d32</t>
    </r>
  </si>
  <si>
    <t>Arundale, Keith (57220027009)</t>
  </si>
  <si>
    <t>Arundale K.</t>
  </si>
  <si>
    <t>2-s2.0-85046377130</t>
  </si>
  <si>
    <t>Bilateral loans; Borrower value; Event study; Privately placed debt; Public bonds; Syndicated loans</t>
  </si>
  <si>
    <t>We examine the stock market response to announcements of public, bank and privately placed debt issuance by large UK firms surrounding the global financial crisis of 2008. Prior to the crisis, we find that stock prices respond positively to announcements of bank debt issuance only. This is restricted to the sub-sample of syndicated bank loans and this is suggestive of the certification from multiple lenders conveying a signal of creditworthiness. We find that abnormal returns on the announcement of bank loans have declined since the financial crisis, both in absolute terms and in comparison to alternative borrowing sources. Overall, our results suggest that surrounding the global financial crisis of 2008, bank loans have become less informative as a signal of the creditworthiness of borrowing firms. © 2018 Elsevier Ltd</t>
  </si>
  <si>
    <r>
      <rPr>
        <u/>
        <sz val="10"/>
        <color indexed="8"/>
        <rFont val="Helvetica Neue"/>
        <family val="2"/>
      </rPr>
      <t>https://www.scopus.com/inward/record.uri?eid=2-s2.0-85046377130&amp;doi=10.1016%2fj.bar.2018.04.001&amp;partnerID=40&amp;md5=726d3e8e12fa99edc9b37646f6440cb4</t>
    </r>
  </si>
  <si>
    <t>British Accounting Review</t>
  </si>
  <si>
    <t>Marshall, Andrew (7401645441); McCann, Laura (56239486600); McColgan, Patrick (16417206800)</t>
  </si>
  <si>
    <t>Marshall A.; McCann L.; McColgan P.</t>
  </si>
  <si>
    <t>2-s2.0-85054023495</t>
  </si>
  <si>
    <t>Crime; Enterprise syndicate; Money laundering; Power syndicate; Regulation</t>
  </si>
  <si>
    <t>In this study we analyse cash payment anomalies in Italy, at the level of municipality. Cash payments are measured as a share of total payments credited to bank accounts. By estimating an econometric model, we show that the levels of, respectively, income and financial deepening of Italian municipalities are negatively related to the use of cash, as predicted by the theory, whilst the latter is positively affected by the local intensity of criminal activity and money laundering. The analysis allows us to identify the Italian municipalities where the amount of cash transactions is farthest above what is explained by the local socioeconomic 'fundamentals'. In these municipalities one can observe the highest share of cash inflows explained by measures of local illegal activities. Based on the results, we provide territorial indicators of the risk associated to anomalous cash handling. The econometric findings, and the related distribution of money laundering provincial risk, are shown to be robust to different model specifications (cross-section GLM and linear fixed-effects panel). From the perspective of a Financial Intelligence Unit, the study has relevant operational implications: risk indicators help target on-site as well as off-site activities on riskiest municipalities. Judicial authorities and law enforcement agencies, too, could benefit in their activities from the geographical distribution of (cash-related) money laundering risk emerging from the methodology developed in this study. © 2018 Elsevier Inc.</t>
  </si>
  <si>
    <r>
      <rPr>
        <u/>
        <sz val="10"/>
        <color indexed="8"/>
        <rFont val="Helvetica Neue"/>
        <family val="2"/>
      </rPr>
      <t>https://www.scopus.com/inward/record.uri?eid=2-s2.0-85054023495&amp;doi=10.1016%2fj.irle.2018.08.001&amp;partnerID=40&amp;md5=fb3d872e41226f80d6728ce27c2b96a8</t>
    </r>
  </si>
  <si>
    <t>International Review of Law and Economics</t>
  </si>
  <si>
    <t>55567313000; 57203999293; 55875094900</t>
  </si>
  <si>
    <t>Ardizzi, Guerino (55567313000); De Franceschis, Pierpaolo (57203999293); Giammatteo, Michele (55875094900)</t>
  </si>
  <si>
    <t>Ardizzi G.; De Franceschis P.; Giammatteo M.</t>
  </si>
  <si>
    <t>2-s2.0-85040066733</t>
  </si>
  <si>
    <t>Investments; Motivation; Alliance performance; Co-opetition; Cooperation with competitors; Performance feedback; Venture Capital; Competition</t>
  </si>
  <si>
    <t>alliance performance; cooperation with competitors; coopetition; performance feedback; venture capital syndicates</t>
  </si>
  <si>
    <t>Research Summary: This study draws on the performance feedback theory to advance a behavioral perspective on the dynamics of cooperation among competitors in venture capital (VC) syndicates. Analyzing VC syndicates over a 33-year period, I find that firms’ performance relative to historical and social aspirations acts as a switch in firms’ behavior with respect to dual goals of cooperation and competition in syndicates with competitors. Competition among firms in a syndicate negatively affects the probability of an IPO, but syndicates composed of firms underperforming their aspirations have a better chance of an IPO than syndicates of firms outperforming their aspirations, ceteris paribus. This effect is stronger when firms’ goals in a syndicate are symmetrical or when firms’ motivations based on both historical and social aspirations are aligned. Managerial Summary: Competition among VC syndicate members negatively affects a syndicate’s prospects of achieving an IPO because syndicate members hold back resources for fear of their appropriation by competing partners. However, firms underperforming their track record or peer firms shift their priorities toward syndicate success and allocate more resources to their syndicates, thereby reducing the negative effect of competition. These results suggest that start-up companies seeking VC investors, VC firms seeking co-investors, and limited partners providing funds to VC firms all need to look beyond the capabilities of VC firms in a syndicate or their complementarity and also consider firms’ relative performance. VC syndicates comprised of firms striving to correct temporary underperformance are likely to show superior results due to those firms’ added motivation. Copyright © 2017 John Wiley &amp; Sons, Ltd.</t>
  </si>
  <si>
    <r>
      <rPr>
        <u/>
        <sz val="10"/>
        <color indexed="8"/>
        <rFont val="Helvetica Neue"/>
        <family val="2"/>
      </rPr>
      <t>https://www.scopus.com/inward/record.uri?eid=2-s2.0-85040066733&amp;doi=10.1002%2fsmj.2722&amp;partnerID=40&amp;md5=dfb18af7197224cc518d9235b0d435f4</t>
    </r>
  </si>
  <si>
    <t>Makarevich, Alex (57194183757)</t>
  </si>
  <si>
    <t>Makarevich A.</t>
  </si>
  <si>
    <t>2-s2.0-85051389609</t>
  </si>
  <si>
    <t>D31; F21; F36; Financial integration; G15; Income inequality; Institutions; JEL; Networks</t>
  </si>
  <si>
    <t>Using loan contracts of firms in the syndicated loan market, we generate weighted aggregate measures of financial connections of emerging market economies and relate these financial integration indices to income inequality. The results reveal that financial integration is beneficial in reducing market income inequality, but worsens net income inequality. Financial intermediation is detrimental to net income inequality, but beneficial in lowering market income inequality. The results show that independent access to financing has no relationship with income inequality. The results are invariant using alternative income inequality indices and using external instrument against internal instrument in identifying the equations. © 2018 Elsevier B.V.</t>
  </si>
  <si>
    <r>
      <rPr>
        <u/>
        <sz val="10"/>
        <color indexed="8"/>
        <rFont val="Helvetica Neue"/>
        <family val="2"/>
      </rPr>
      <t>https://www.scopus.com/inward/record.uri?eid=2-s2.0-85051389609&amp;doi=10.1016%2fj.ememar.2018.07.002&amp;partnerID=40&amp;md5=3e30931f0802f40c7d9011d1fc2a456d</t>
    </r>
  </si>
  <si>
    <t>55985172700; 59289189000; 7102612069</t>
  </si>
  <si>
    <t>Inekwe, John Nkwoma (55985172700); Jin, Yi (59289189000); Valenzuela, Maria Rebecca (7102612069)</t>
  </si>
  <si>
    <t>Inekwe J.N.; Jin Y.; Valenzuela M.R.</t>
  </si>
  <si>
    <t>2-s2.0-85126750645</t>
  </si>
  <si>
    <t>compensation; corporate culture; Corporate governance; incentives; Mafia; organized crime</t>
  </si>
  <si>
    <t>We present an economic analysis of the American Mafia’s organizational design elements that promote its survival. Over nearly one hundred years, Mafia crime syndicates adapted their task assignments, performance measures, rewards and punishments, and culture to constantly shifting external threats and opportunities. Consistent with Chandler (1962), the Mafia’s strategy, its structure, and managerial processes “fit” with one another. These organizational elements complemented each other and reigned in the greed and ruthlessness of the syndicate’s heinous personnel and channeled their self-interest to create high performance teams. The Mafia built a strong brand name and an enduring culture. They shunned short-termism and took the long view. The Mafia families had well-defined succession plans and dispute resolution techniques. They attracted and retained people who furthered the family’s nefarious interests while purging those damaging the family. Studying how mobsters chose their organizational design elements to fit its evolving strategy vividly illustrates the fundamental organizational economic principles lawful managers must follow to build successful organizations. Copyright © 2020– All Rights Reserved</t>
  </si>
  <si>
    <r>
      <rPr>
        <u/>
        <sz val="10"/>
        <color indexed="8"/>
        <rFont val="Helvetica Neue"/>
        <family val="2"/>
      </rPr>
      <t>https://www.scopus.com/inward/record.uri?eid=2-s2.0-85126750645&amp;doi=10.55365%2f1923.X2020.18.06&amp;partnerID=40&amp;md5=d0fa13f8c4ef19cb96f620b3834a9f18</t>
    </r>
  </si>
  <si>
    <t>Review of Economics and Finance</t>
  </si>
  <si>
    <t>24375959700; 57225892918</t>
  </si>
  <si>
    <t>Zimmerman, Jerold (24375959700); Forrester, Daniel (57225892918)</t>
  </si>
  <si>
    <t>Zimmerman J.; Forrester D.</t>
  </si>
  <si>
    <t>2-s2.0-85054682955</t>
  </si>
  <si>
    <t>China; financial crisis; loan amount; loan maturity; loan spread</t>
  </si>
  <si>
    <t>This paper examines the impact of the recent global financial crisis on the cost of debt capital (syndicated loans) in a leading emerging market, namely China, using the difference-in-differences approach. Before the crisis, China adopted banking reforms allowing the entry of foreign banks and more domestic participation in the syndicated loan market. As a result, during the crisis, the volume of syndicated loans grew steadily, in contrast to other countries. In addition, the amount of foreign syndicated loans decreased and average maturity increased compared with the pre-crisis period. Our findings provide useful information to policy makers for devising effective responses to financial crises. © 2018 The Authors International Journal of Finance &amp; Economics Published by John Wiley &amp; Sons Ltd</t>
  </si>
  <si>
    <r>
      <rPr>
        <u/>
        <sz val="10"/>
        <color indexed="8"/>
        <rFont val="Helvetica Neue"/>
        <family val="2"/>
      </rPr>
      <t>https://www.scopus.com/inward/record.uri?eid=2-s2.0-85054682955&amp;doi=10.1002%2fijfe.1633&amp;partnerID=40&amp;md5=322f0c303d1c4ee89fc01582fba0bf66</t>
    </r>
  </si>
  <si>
    <t>7006610953; 55428980800; 55427817600</t>
  </si>
  <si>
    <t>Caporale, Guglielmo Maria (7006610953); Lodh, Suman (55428980800); Nandy, Monomita (55427817600)</t>
  </si>
  <si>
    <t>Caporale G.M.; Lodh S.; Nandy M.</t>
  </si>
  <si>
    <t>2-s2.0-85077931385</t>
  </si>
  <si>
    <t>Additional costs; Syndicate loan; Tax clause; Tax deduction; Tax gross-up</t>
  </si>
  <si>
    <t>Syndicated loan agreement allows for lenders often from different jurisdictions to finance the borrower and its project for which the loan is granted. The syndicated loan agreement comprises of tax clauses designed to regulate situations in which any funds transfer under the loan agreement may be taxed and generate additional costs. With the special role of syndicate agent, the loan agreement sets out rules for tax deduction and payment mechanisms. The purpose of this article is to introduce the reader to tax clauses of syndicated loan agreement with a focus of a role of a syndicate agent. Analysis of each tax clause will focus on determining the purpose of each tax clause and the purpose of tax clauses in syndicate of a loan agreement in general. © 2019 Mykolo Romerio Universitetas. All rights reserved.</t>
  </si>
  <si>
    <r>
      <rPr>
        <u/>
        <sz val="10"/>
        <color indexed="8"/>
        <rFont val="Helvetica Neue"/>
        <family val="2"/>
      </rPr>
      <t>https://www.scopus.com/inward/record.uri?eid=2-s2.0-85077931385&amp;doi=10.13165%2fIE-19-13-1-01&amp;partnerID=40&amp;md5=c292985b9e042c7eff9154a9fbaad3c6</t>
    </r>
  </si>
  <si>
    <t>Intellectual Economics</t>
  </si>
  <si>
    <t>57213625849; 57213618104</t>
  </si>
  <si>
    <t>Głuchowski, Jan (57213625849); Szulc, Krzysztof (57213618104)</t>
  </si>
  <si>
    <t>Głuchowski J.; Szulc K.</t>
  </si>
  <si>
    <t>2-s2.0-85094164773</t>
  </si>
  <si>
    <t>Capital increase by share premium; Capital reserves; Components of equity; Startup</t>
  </si>
  <si>
    <t>The type of capital market transaction in which external investors become the members of an undertaking through capital increase by share premium is frequent in everyday business life. We confirmed the significance of the use of the capital reserve for the purposes of maintaining the solvency of an undertaking by using a descriptive statistical analysis. Based on the interpretation of the legal regulation, and the analysis of the accounting and legal practice we found that the Hungarian accounting and legal regulation on capital reserve in force does not ensure sufficient protection and transparency, which weakens social and business trust in business associations. For this reason we would consider it useful from an accounting perspective if capital reserve, similarly to subscribed capital called but not paid, could be paid subsequently, and if it was shown in a separate line of the balance sheet as long as the payment is not made, and if the supplementary notes also contained an obligation to provide information in that regard. Legal risks can be reduced if the arbitral tribunal's clause is included in the memorandum of association or syndicate contract in the case of capital increase by share premium. The excessive length of proceedings and capital shortfalls may jeopardise the success of the undertaking as a whole. It would strengthen the operation of the economy and legal certainty if the Court of Registration registered capital increase by share premium only when the capital reserve has already been paid in a verified manner in addition to the subscribed capital. © 2020 State Audit Office of Hungary. All rights reserved.</t>
  </si>
  <si>
    <r>
      <rPr>
        <u/>
        <sz val="10"/>
        <color indexed="8"/>
        <rFont val="Helvetica Neue"/>
        <family val="2"/>
      </rPr>
      <t>https://www.scopus.com/inward/record.uri?eid=2-s2.0-85094164773&amp;doi=10.35551%2fPFQ_2020_2_5&amp;partnerID=40&amp;md5=fc304b80847e20230a854dd953aa9c6c</t>
    </r>
  </si>
  <si>
    <t>Public Finance Quarterly</t>
  </si>
  <si>
    <t>56811565500; 57219603503; 57216886639</t>
  </si>
  <si>
    <t>Böcskei, Elvira (56811565500); Vértesy, László (57219603503); Bethlendi, András (57216886639)</t>
  </si>
  <si>
    <t>Böcskei E.; Vértesy L.; Bethlendi A.</t>
  </si>
  <si>
    <t>2-s2.0-85044852751</t>
  </si>
  <si>
    <t>Corporate social responsibility; Loan spread; Non-linearity effect; U.S. syndicated loans</t>
  </si>
  <si>
    <t>We explore a research issue of whether corporate social responsibility (CSR) activities have a monotonic relationship with the cost of bank debt. Employing extensive data of private syndicated loans issued by U.S. firms, we find that the benefit of CSR strengths is not monotonic but declines at a decreasing rate, relative to the loan spread of private bank loans. Our findings indicate that there is an optimal level of CSR engagement with respect to the cost of debt. Undocumented for U.S. firms in the CSR literature, our results offer new evidence on the non-linearity effect of CSR on debt financing costs and suggest that a borrower's CSR investments beyond an optimal level are viewed as ineffective and wasteful. © 2018 Elsevier Inc.</t>
  </si>
  <si>
    <r>
      <rPr>
        <u/>
        <sz val="10"/>
        <color indexed="8"/>
        <rFont val="Helvetica Neue"/>
        <family val="2"/>
      </rPr>
      <t>https://www.scopus.com/inward/record.uri?eid=2-s2.0-85044852751&amp;doi=10.1016%2fj.gfj.2018.03.002&amp;partnerID=40&amp;md5=18f6f398f532187b0a4e186873f696ad</t>
    </r>
  </si>
  <si>
    <t>2-s2.0-85063746537</t>
  </si>
  <si>
    <t>Corporate governance; Crowdfunding; Entrepreneurial finance; Equity crowdfunding; Investment crowdfunding</t>
  </si>
  <si>
    <t>This is one of the first studies to investigate corporate governance in investment-based crowdfunding. Our cross-platform analysis reveals a large variety in corporate governance mechanisms, in particular with regard to voting rights delivery. Some platforms assign voting rights to individual investors, some work under a nominee structure, and some require the involvement of accredited investors to list offerings. Using a sample of 185 investment-based crowdfunding portals based in Australia, Austria, Canada, France, Germany, Italy, New Zealand, the UK and the US, we find that the delivery of individual voting rights is associated with lower chances of success of the platforms, whereas the delivery of pooled voting rights is not significant. Fewer offerings are listed in syndicate-like platforms. © 2018, Associazione Amici di Economia e Politica Industriale.</t>
  </si>
  <si>
    <r>
      <rPr>
        <u/>
        <sz val="10"/>
        <color indexed="8"/>
        <rFont val="Helvetica Neue"/>
        <family val="2"/>
      </rPr>
      <t>https://www.scopus.com/inward/record.uri?eid=2-s2.0-85063746537&amp;doi=10.1007%2fs40812-018-0109-x&amp;partnerID=40&amp;md5=dcf5939df42a2d07869eb2ca6c75c049</t>
    </r>
  </si>
  <si>
    <t>57195640820; 22986651000; 25723535300</t>
  </si>
  <si>
    <t>Rossi, Alice (57195640820); Vismara, Silvio (22986651000); Meoli, Michele (25723535300)</t>
  </si>
  <si>
    <t>Rossi A.; Vismara S.; Meoli M.</t>
  </si>
  <si>
    <t>2-s2.0-85052557845</t>
  </si>
  <si>
    <t>allocation rules; Borch theorem; financial fairness; Risk sharing; syndicates</t>
  </si>
  <si>
    <t>In a risk exchange, participants trade a privately owned risk for a share in a pool. If participants agree on a valuation rule, it can be decided whether or not, according to the given rule, these trades take place at equal value. If equality of values holds for all participants, then the exchange is said to be financially fair. It has been shown by Bühlmann and Jewell (1979) that, under mild assumptions, the constraint of financial fairness singles out a unique solution among the set of all Pareto efficient risk exchanges. In this paper, we find that an analogous statement is true if we limit ourselves to linear exchanges. Conditions are provided for existence and uniqueness of linear sharing rules that are both financially fair and Pareto efficient among all linear sharing rules. The performance of the linear rule is compared to that of the general (nonlinear) rule in a number of specific cases. © 2018 by Astin Bulletin. All rights reserved.</t>
  </si>
  <si>
    <r>
      <rPr>
        <u/>
        <sz val="10"/>
        <color indexed="8"/>
        <rFont val="Helvetica Neue"/>
        <family val="2"/>
      </rPr>
      <t>https://www.scopus.com/inward/record.uri?eid=2-s2.0-85052557845&amp;doi=10.1017%2fasb.2018.25&amp;partnerID=40&amp;md5=e03876a5cfb492e10372c879607a61f9</t>
    </r>
  </si>
  <si>
    <t>ASTIN Bulletin</t>
  </si>
  <si>
    <t>Schumacher, Johannes M. (7201769189)</t>
  </si>
  <si>
    <t>Schumacher J.M.</t>
  </si>
  <si>
    <t>2-s2.0-85005978006</t>
  </si>
  <si>
    <t>Belgium; economic geography; financial system; industrial investment; industrial performance; literature review; social capital</t>
  </si>
  <si>
    <t>financial geography; firm performance; internationalization; social capital; Venture capital</t>
  </si>
  <si>
    <t>Firm financing literature has been dominated by a relatively ‘undersocialized’ and ‘aspatial’ view. We approach this gap by applying a social capital and economic geography informed lens to financial transactions. We explore if and how the early growth performance of venture capital backed organizations varies with the structural and physical location of their investors in syndication networks. Drawing on longitudinal data of Belgian firms and their venture capital investors, it is demonstrated that inter-firm relational ties and, especially cross-border linkages expand organizational outcome. In that, we show that not only social relations shape financial activity, but that also spatial patterns of co-investment networks deserve notice. © 2016 The Author(s). Papers in Regional Science © 2016 RSAI</t>
  </si>
  <si>
    <r>
      <rPr>
        <u/>
        <sz val="10"/>
        <color indexed="8"/>
        <rFont val="Helvetica Neue"/>
        <family val="2"/>
      </rPr>
      <t>https://www.scopus.com/inward/record.uri?eid=2-s2.0-85005978006&amp;doi=10.1111%2fpirs.12261&amp;partnerID=40&amp;md5=0a793abd2c0c2ba040d960a40d5e41c3</t>
    </r>
  </si>
  <si>
    <t>57192377346; 35622711200; 6602380522</t>
  </si>
  <si>
    <t>Bringmann, Katja (57192377346); Vanoutrive, Thomas (35622711200); Verhetsel, Ann (6602380522)</t>
  </si>
  <si>
    <t>Bringmann K.; Vanoutrive T.; Verhetsel A.</t>
  </si>
  <si>
    <t>2-s2.0-85053769958</t>
  </si>
  <si>
    <t>Portfolio firms; Power source match; Resource dependence theory; Venture capital syndication</t>
  </si>
  <si>
    <t>Purpose: The venture capital syndication brings in various resources for the portfolio firms, which positively affects those firms’ performance, while conflicts within syndicates also have negative impact on the portfolio firms’ performance. This study aims to explore the two opposite effects of the venture capital syndication on the portfolio firms’ operations. Drawing on Ma et al.’s (2013) power source match perspective, the authors examine the effect of (mis)match of power source between ownership and status on the portfolio firms’ performance. Design/methodology/approach: The study uses panel data from two professional databases containing information about the venture capital-backed firms in China. The fixed effect model is applied to analyze the data. Findings: This study found that power source match in the venture capital syndicates works positively on the portfolio firms’ performance. This positive relationship is weakened when there is ownership-dominated power source mismatch present. Practical implications: This study suggests that when new ventures search for venture capital, it is better to allocate greater ownership to the venture capital providers with high-status power, so that ownership power and status power can have a proper match to increase the coordination among venture capital providers, thereby helping portfolio firms perform better. Originality/value: This study looks into the performance of a portfolio firm when there is power a (mis)match in a venture capital syndication, extending the current literature in this area where only the performance of the venture syndications is examined. © 2018, Emerald Publishing Limited.</t>
  </si>
  <si>
    <r>
      <rPr>
        <u/>
        <sz val="10"/>
        <color indexed="8"/>
        <rFont val="Helvetica Neue"/>
        <family val="2"/>
      </rPr>
      <t>https://www.scopus.com/inward/record.uri?eid=2-s2.0-85053769958&amp;doi=10.1108%2fCMS-07-2018-0589&amp;partnerID=40&amp;md5=d2840d109294b22d88483f36346f6e2e</t>
    </r>
  </si>
  <si>
    <t>57194472126; 23397119200</t>
  </si>
  <si>
    <t>Wang, Li (57194472126); Jiang, Marshall Shibing (23397119200)</t>
  </si>
  <si>
    <t>Wang L.; Jiang M.S.</t>
  </si>
  <si>
    <t>2-s2.0-85015693922</t>
  </si>
  <si>
    <t>emerging markets; financial covenants; lead arranger; loan spread; Syndicated loan</t>
  </si>
  <si>
    <t>This study examines whether local leads benefit bank loan contracting. Based on 2019 loans from emerging markets in 2000–2010, we find significant differences in the lending behaviors between foreign and local lead banks. Foreign lead loans contain significantly higher spread and more financial covenants than those led by all local banks. The inclusion of local banks to colead loans deliver contracting benefits as we find mixed lead loans offer lower spread and prescribe substantially more financial covenants than all foreign lead banks. Local bank involvement reduces information asymmetry between foreign lenders and local borrowers, resulting in less rigorous contracting terms. © 2017, © 2017 City University of Hong Kong and National Taiwan University.</t>
  </si>
  <si>
    <r>
      <rPr>
        <u/>
        <sz val="10"/>
        <color indexed="8"/>
        <rFont val="Helvetica Neue"/>
        <family val="2"/>
      </rPr>
      <t>https://www.scopus.com/inward/record.uri?eid=2-s2.0-85015693922&amp;doi=10.1080%2f16081625.2017.1296779&amp;partnerID=40&amp;md5=1525d9730c2e223b3b54bf9da1441b79</t>
    </r>
  </si>
  <si>
    <t>55220609700; 56605765100; 8713026600</t>
  </si>
  <si>
    <t>Yeh, Yaying Mary Chou (55220609700); Yao, Wei-Ren (56605765100); Chin, Chen Lung (8713026600)</t>
  </si>
  <si>
    <t>Yeh Y.M.C.; Yao W.-R.; Chin C.L.</t>
  </si>
  <si>
    <t>2-s2.0-85057532741</t>
  </si>
  <si>
    <t>United Kingdom; cluster analysis; econometrics; financial crisis; financial services; global economy; growth rate</t>
  </si>
  <si>
    <t>financial centres; firm growth; syndication networks; underwriting syndicate</t>
  </si>
  <si>
    <t>This study investigates the connection between network centrality and firm growth on a sample of 3224 financial services firms located in the UK in the aftermath of the global financial crisis. The findings, based on a spatial econometric model of long-term firm growth, indicate that firms that span structural holes, engage in co-management appointments and have network connections to related companies in other financial centres grow faster. In contrast, such connections generate substantial negative indirect effects on proximate firms, leading to a divergence of growth rates between globally connected and locally embedded firms. © 2018, © 2018 The Author(s). Published by Informa UK Limited, trading as Taylor &amp; Francis Group.</t>
  </si>
  <si>
    <r>
      <rPr>
        <u/>
        <sz val="10"/>
        <color indexed="8"/>
        <rFont val="Helvetica Neue"/>
        <family val="2"/>
      </rPr>
      <t>https://www.scopus.com/inward/record.uri?eid=2-s2.0-85057532741&amp;doi=10.1080%2f00343404.2018.1531116&amp;partnerID=40&amp;md5=ea234fe32a01ca7a16dc24cec1d0c133</t>
    </r>
  </si>
  <si>
    <t>Regional Studies</t>
  </si>
  <si>
    <t>57200527860; 58572063100</t>
  </si>
  <si>
    <t>Pažitka, Vladimír (57200527860); Wójcik, Dariusz (58572063100)</t>
  </si>
  <si>
    <t>Pažitka V.; Wójcik D.</t>
  </si>
  <si>
    <t>2-s2.0-85073870954</t>
  </si>
  <si>
    <t>Innovation input; Syndicated investment; Venture capital</t>
  </si>
  <si>
    <t>Using data for 341 enterprises listed on the Growth Enterprise Market (GEM) of the Shenzhen Stock Exchange and taking R&amp;D expenditure as an indicator of innovation investment, this paper implements multiple linear regression to test whether venture capital promotes corporate innovation input. It also considers the relationship between the syndicated investment of venture capital and innovation input. The results show that venture capital indeed promotes R&amp;D in the invested enterprises. The innovation input of syndicated investment enterprises is significantly higher than that of sole investment enterprises. Under syndicated investment, the higher the number of syndicated investment members and the greater the heterogeneity of the shareholding ratio among the members, the higher is the innovation input. The reputation of the syndicated investment team, however, has no significant impact on innovation input. © 2019 University of Maragheh. All Rights Reserved.</t>
  </si>
  <si>
    <r>
      <rPr>
        <u/>
        <sz val="10"/>
        <color indexed="8"/>
        <rFont val="Helvetica Neue"/>
        <family val="2"/>
      </rPr>
      <t>https://www.scopus.com/inward/record.uri?eid=2-s2.0-85073870954&amp;doi=10.21098%2fbemp.v22i1.1036&amp;partnerID=40&amp;md5=9a3a7ec1aa8f25cb2405b1882952cbd3</t>
    </r>
  </si>
  <si>
    <t>Buletin Ekonomi Moneter dan Perbankan</t>
  </si>
  <si>
    <t>57211425279; 57211424397; 57211425377; 55709625600</t>
  </si>
  <si>
    <t>Jiang, Ning (57211425279); Yang, Yuan (57211424397); Yang, Bingkun (57211425377); Huang, Wenli (55709625600)</t>
  </si>
  <si>
    <t>Jiang N.; Yang Y.; Yang B.; Huang W.</t>
  </si>
  <si>
    <t>2-s2.0-85031087891</t>
  </si>
  <si>
    <t>Argentina; Italy; comparative study; industrial history; industrial structure; research work; social network</t>
  </si>
  <si>
    <t>Argentina; Corporate networks; Italy; macro; meso; micro levels; syndics</t>
  </si>
  <si>
    <t>This article analyses the evolution of corporate networks in Argentina and Italy from 1913 to 1990, using an interlocking directorates technique applied to six benchmark years and the largest 25 banks and 100 non-financial companies in both countries. The descriptive statistics of the companies and directors in the sample provide input for a network connectivity analysis of the two systems, integrated with historical and structural analyses. Furthermore, this article provides the first assessment of syndics–special auditors for firms–to the network analyses. Relying on a recently established analytical framework, the authors show that the Argentine and Italian corporate networks exhibit different structures and evolutions over time. This research broadens the extant analytical framework by exploring how syndics contribute to corporate networks and how the interaction of macro, meso, and micro levels affects the evolution of syndicatures in the two countries. Finally, the detailed taxonomy of syndics offers evidence of companies’ selection strategies and the historical uses of syndicature as a governance mechanism. © 2017, © 2017 Informa UK Limited, trading as Taylor &amp; Francis Group.</t>
  </si>
  <si>
    <r>
      <rPr>
        <u/>
        <sz val="10"/>
        <color indexed="8"/>
        <rFont val="Helvetica Neue"/>
        <family val="2"/>
      </rPr>
      <t>https://www.scopus.com/inward/record.uri?eid=2-s2.0-85031087891&amp;doi=10.1080%2f00076791.2017.1382474&amp;partnerID=40&amp;md5=bd8ca684674e8bb5cb05c771ad83c7b1</t>
    </r>
  </si>
  <si>
    <t>35574207600; 8261094100; 26639769300; 8882927100</t>
  </si>
  <si>
    <t>Lluch, Andrea (35574207600); Rinaldi, Alberto (8261094100); Salvaj, Erica (26639769300); Vasta, Michelangelo (8882927100)</t>
  </si>
  <si>
    <t>Lluch A.; Rinaldi A.; Salvaj E.; Vasta M.</t>
  </si>
  <si>
    <t>2-s2.0-85055532801</t>
  </si>
  <si>
    <t>Business angels; Digital footprints; Personality; Syndication; Twitter data</t>
  </si>
  <si>
    <t>The decision to syndicate investments in entrepreneurial finance has been explained through financial, networking, and resource-based perspectives. We posit that a personality perspective exists next to these three perspectives and hypothesize that the personality of business angels influences syndication behavior. Using data from 3,234 syndication decisions of 1,348 business angels, we find evidence for some of our predictions. By measuring personality through a comprehensive language analysis based on digital footprints in Twitter statements of business angels, we show that extraversion makes syndication more likely, whereas conscientiousness reduces the likelihood of syndication. Several sensitivity analyses underline the robustness of our main results. Further exploratory analyses assess the relationship between personality and syndicate composition as well as that between personality and venture success. Our study contributes to the entrepreneurial finance literature by adding and validating a new perspective to explain syndication behavior. In addition, our study contributes to research on the personality of business angels. © 2018</t>
  </si>
  <si>
    <r>
      <rPr>
        <u/>
        <sz val="10"/>
        <color indexed="8"/>
        <rFont val="Helvetica Neue"/>
        <family val="2"/>
      </rPr>
      <t>https://www.scopus.com/inward/record.uri?eid=2-s2.0-85055532801&amp;doi=10.1016%2fj.jbankfin.2018.10.006&amp;partnerID=40&amp;md5=4fa20ff5bd9fbdc9e2805d358a8d2dea</t>
    </r>
  </si>
  <si>
    <t>35204847100; 56047865900; 35848937800; 26424772500</t>
  </si>
  <si>
    <t>Block, Jörn H. (35204847100); Fisch, Christian O. (56047865900); Obschonka, Martin (35848937800); Sandner, Philipp G. (26424772500)</t>
  </si>
  <si>
    <t>Block J.H.; Fisch C.O.; Obschonka M.; Sandner P.G.</t>
  </si>
  <si>
    <t>2-s2.0-85052407573</t>
  </si>
  <si>
    <t>Corporate venture capital; Entrepreneurship; Multiple agency perspective; Syndication; Venture capital</t>
  </si>
  <si>
    <t>Purpose: Prior literature indicates that syndication enhances the likelihood of ventures’ successful exits; however, it has neglected the differences among venture capital (VC) investor types. In fact, there are various types of VC investors with distinctive objectives. Therefore, by focusing on ventures backed by corporate venture capital (CVC) and independent venture capital (IVC) investors, the purpose of this paper is to investigate how the relative influence among a heterogeneous group of VC investors in a syndicate affects the likelihood of the venture’s successful exit. Design/methodology/approach: A sample of 1,121 US ventures that received funding from both CVC and IVC investors during 2001 and 2013 are collected. Then, a Cox proportional hazards model is applied to analyze the likelihood of a successful exit (i.e. initial public offering or acquisition). Findings: The relative reputation of CVC investors vis-à-vis their IVC co-investors in a syndicate is negatively associated with the likelihood of the venture’s successful exit. This negative relationship is exacerbated when CVC investors are geographically close to the focal venture, and it is weakened when CVC investors syndicate with IVC investors that they have collaborated in the past. Originality/value: First, this paper advances VC syndication literature by demonstrating that syndication does not positively affect the likelihood of a venture’s successful exit unless key syndicate members seek to pursue going public or acquisition strategy. Second, this paper also reveals when CVC is beneficial from the ventures’ perspective. CVC participation facilitates ventures’ successful exits as long as reputable IVC investors are present in the syndicate. Third, this study contributes to the multiple agency perspective by showing that formal governance mechanisms affect ventures’ conduct and performance as well as informal sources of power. © 2018, Emerald Publishing Limited.</t>
  </si>
  <si>
    <r>
      <rPr>
        <u/>
        <sz val="10"/>
        <color indexed="8"/>
        <rFont val="Helvetica Neue"/>
        <family val="2"/>
      </rPr>
      <t>https://www.scopus.com/inward/record.uri?eid=2-s2.0-85052407573&amp;doi=10.1108%2fMD-01-2017-0024&amp;partnerID=40&amp;md5=bbdf115a13d4441d40ff32a601936994</t>
    </r>
  </si>
  <si>
    <t>Kang, Shinhyung (57203587609)</t>
  </si>
  <si>
    <t>Kang S.</t>
  </si>
  <si>
    <t>2-s2.0-85066885709</t>
  </si>
  <si>
    <t>Banking; Environment; Governance; Regulation</t>
  </si>
  <si>
    <t>Purpose: This paper aims to quantify the (syndicated) loan exposure to elevated environmental risk sectors of the banking system in the USA, EU, China, Japan and Switzerland at US$1.6tn and to highlight its importance, which ranges from 3.8 (USA) to 0.5 per cent (China) in terms of total national banking assets. The paper highlights the relevance of exploring prudential policy responses, including a harmonized taxonomy, statistical and reporting framework that could contribute to internalizing the negative externalities associated with climate risks by both banks and their supervisors. Among the prudential supervisory tools, credit registers facilitate the assessment of environmental risk drivers in “carbon stress tests.” This paper also presents a framework of analysis for the regulatory treatment of climate-related risks. Design/methodology/approach: Similarly to Weyzig et al. (2014), this paper uses financial databases on the banks’ role as book runners for syndicated loans; that is, as the lead arrangers who also provide a large share of the actual lending. Loans are outstanding on December 31, 2014, and the paper assumes linear amortization of loans issued before that date and with maturity after that date. This study includes the largest banks from the above-mentioned countries with financial information available in SNL Financial and EU banks with financial information available in the ECB database on December 31, 2014. By assessing the relative share of the ten largest (or total reporting if less) banks’ exposure to each high environmental risk sector in relation to their total assets, these findings can be extrapolated across sectors in the respective country. Findings: This paper quantifies the loan exposure to elevated environmental risk sectors of the banking system in the USA, EU, China, Japan and Switzerland in US$1.6tn, broadly in line with the findings of Battiston et al. (2017) and Weyzig et al. (2014). This paper also explores prudential policy approaches and tools. In addition to the lack of taxonomy of “brown” vs “green,” the paper identifies the limitations to assess the risks involved in the transition to a low-carbon economy: supervisory reports that do not make full use of the existing international statistical framework (e.g. EU COREP and FINREP); lack of harmonized reporting requirements of environmental risks; lack of credit registers as tools to perform carbon stress-testing; and supervisors’ governance framework that do not internalize environmental risks (e.g. proposed revision of the Basel Core Principles of Banking Supervision). As per the stress-testing, the paper presents two examples. The paper presents a framework of analysis for the regulatory treatment of climate-related risks. The author identifies two critical elements of such framework if prudential regulation of environmental risks is to be considered: the consideration or not of climate risk as credit risk and the impact of environmental risks over probabilities of default over the entire business cycle. Research limitations/implications: No internationally accepted “official” taxonomy of high environmental risk sectors exists. This paper uses Moody’s (2015a) classification of sectors according to their environmental risk exposure. This paper’s exposures do not reflect the real risk exposure of these institutions and the banking industry as a whole because, as explained in Page 6, these values are without regard to bilateral loans and guarantees and securitizations of loans; in the case of loans to power generation companies, renewable sources are not excluding and, similarly, for the production of electric vehicles, loans are not excluded. Furthermore, this paper does not assess banks’ exposures to sovereigns subject to high environmental risks and bonds and equity issued by corporations operating in high environmental risk sectors. Practical implications: Contribution to the present policy debate on how to regulate banks’ exposure to high environmental risk and how to manage the transition to a low-carbon economy. Social implications: This paper can increase awareness of the banking sector transition risks to a low-carbon economy. Originality/value: This paper quantifies banks direct exposures to high environmental risk sectors using an ample definition of sectors exposed to environmental risk. The author suggests policy actions to assess the environmental risks. The author defines a regulatory framework for banks to internalize the negative externalities of environmental risks. © 2019, Emerald Publishing Limited.</t>
  </si>
  <si>
    <r>
      <rPr>
        <u/>
        <sz val="10"/>
        <color indexed="8"/>
        <rFont val="Helvetica Neue"/>
        <family val="2"/>
      </rPr>
      <t>https://www.scopus.com/inward/record.uri?eid=2-s2.0-85066885709&amp;doi=10.1108%2fJFRC-03-2018-0043&amp;partnerID=40&amp;md5=4fba8cfe06b772c0e0853906d84ab595</t>
    </r>
  </si>
  <si>
    <t>Nieto, Maria J. (57195485622)</t>
  </si>
  <si>
    <t>Nieto M.J.</t>
  </si>
  <si>
    <t>2-s2.0-85093900843</t>
  </si>
  <si>
    <r>
      <rPr>
        <u/>
        <sz val="10"/>
        <color indexed="8"/>
        <rFont val="Helvetica Neue"/>
        <family val="2"/>
      </rPr>
      <t>https://www.scopus.com/inward/record.uri?eid=2-s2.0-85093900843&amp;doi=10.3905%2fjpe.2019.1.082&amp;partnerID=40&amp;md5=b11c230d80156a367765dd89d757004f</t>
    </r>
  </si>
  <si>
    <t>54792901600; 57219561645; 57219559426</t>
  </si>
  <si>
    <t>Gemson, Josephine (54792901600); Creighton, Mark Douglas (57219561645); Radhakrishnan, Sriram (57219559426)</t>
  </si>
  <si>
    <t>Gemson J.; Creighton M.D.; Radhakrishnan S.</t>
  </si>
  <si>
    <t>2-s2.0-85069873762</t>
  </si>
  <si>
    <t>Lead arranger; League table; Syndicated loan</t>
  </si>
  <si>
    <t>Little is known about how borrowers select lead arrangers in a syndicated loan. The purpose of this paper is to examine the significance of the private-linkage and the bank experience in granting a lead mandate. The results based on logistic regression show that the past relationship with the borrower measured as a proportion of total deals with a specific lender increases that bank's likelihood of winning the lead mandate by 34%. Moreover, while being a top 10 lender increases the probability of winning the lead mandate by 21%, specialization in the borrower's industry increases it by even more, at 47%. Furthermore, sub-sample analysis demonstrates that results are mainly driven by the pre-crisis period, implying that borrowers prefer single bidders rather than bidding groups when funding is abundant. An analysis focusing on above median Tier 1 capital and above median total assets further validates these results with the effect being even stronger as these groups represent reasonable candidates for bidding invitations. Finally, alternative measures for behavioral variables indicate that borrowers emphasize lenders' quality over quantity. © 2019, Banking and Finance Review.</t>
  </si>
  <si>
    <r>
      <rPr>
        <u/>
        <sz val="10"/>
        <color indexed="8"/>
        <rFont val="Helvetica Neue"/>
        <family val="2"/>
      </rPr>
      <t>https://www.scopus.com/inward/record.uri?eid=2-s2.0-85069873762&amp;partnerID=40&amp;md5=b240b77d7f3b7c66c5d83fc0acef206f</t>
    </r>
  </si>
  <si>
    <t>Banking and Finance Review</t>
  </si>
  <si>
    <t>Enkhtaivan, Bolortuya (57210193735)</t>
  </si>
  <si>
    <t>Enkhtaivan B.</t>
  </si>
  <si>
    <t>2-s2.0-85061066160</t>
  </si>
  <si>
    <t>Alliance formation; International venture capital; Partner selection; Syndication; Trust</t>
  </si>
  <si>
    <t>This study investigates the impact of trust among nations on the formation of multinational venture capital syndicates. The data set is based on ThomsonONE and comprises 859 realised triads among lead venture capitalists, their syndicate partners, and portfolio firms. We find that bilateral trust has a significant positive impact on the probability of cooperation in a syndicate. The magnitude of this relationship depends on the status of venture capital markets. The relevance of bilateral trust to the probability of cooperation increases for investments in large venture capital markets with high deal numbers. In line with previous findings on venture capitalists' constricted scrutiny in boom phases, we find that trust becomes less relevant for cooperation during upswings of deal activity in the target market. Consistent with research that finds access to capital as one major reason for syndication; recent capital abundance in the syndicate partner's market reduces the impact of bilateral trust on the probability of cooperation. Copyright © 2019 Inderscience Enterprises Ltd.</t>
  </si>
  <si>
    <r>
      <rPr>
        <u/>
        <sz val="10"/>
        <color indexed="8"/>
        <rFont val="Helvetica Neue"/>
        <family val="2"/>
      </rPr>
      <t>https://www.scopus.com/inward/record.uri?eid=2-s2.0-85061066160&amp;doi=10.1504%2fIJEV.2019.101354&amp;partnerID=40&amp;md5=7e552ec0fbfd46250682cd2b60abdf2b</t>
    </r>
  </si>
  <si>
    <t>2-s2.0-85074267663</t>
  </si>
  <si>
    <t>India; IPO Performance; IPOs; Private Equity</t>
  </si>
  <si>
    <t>We examine 616 Indian initial public offerings (IPOs), including 116 IPOs backed by private equity (PE), between 2000 and 2016, to test whether PE-backed IPOs perform better than non-PE-backed IPOs in the short run as well as in the long run in terms of cumulative abnormal returns (CARs). We also examine the impact of the PE firm nationality on post-IPO performance. Consistent with the existing literature, we find underperformance for all IPOs, on an average, within 1 year. However, PE-backed IPOs have lower degree of underperformance than non-PE-backed IPOs. We also find that size, liquidity and leverage have a positive impact on the post-IPO performance after the financial crisis, whereas issue amount and capital issue year are negatively correlated to CARs before and during the crisis. We also find significant effects of PE firm nationality on CAR development. IPOs backed by India-dedicated PE firms perform best, while those backed by foreign PE firms perform worst and even underperform non-PE-backed IPOs. IPOs by foreign PE firms perform better if they co-invest with India-dedicated PE firms. © 2019 Management Development Institute.</t>
  </si>
  <si>
    <r>
      <rPr>
        <u/>
        <sz val="10"/>
        <color indexed="8"/>
        <rFont val="Helvetica Neue"/>
        <family val="2"/>
      </rPr>
      <t>https://www.scopus.com/inward/record.uri?eid=2-s2.0-85074267663&amp;doi=10.1177%2f0972262919863877&amp;partnerID=40&amp;md5=6ec34b7f6844db76af8c2191ed521a5f</t>
    </r>
  </si>
  <si>
    <t>Vision</t>
  </si>
  <si>
    <t>57211515182; 57211525175; 57197837271</t>
  </si>
  <si>
    <t>Drebinger, Till (57211515182); Rai, Shailendra Kumar (57211525175); Hinrichs, Heiko (57197837271)</t>
  </si>
  <si>
    <t>Drebinger T.; Rai S.K.; Hinrichs H.</t>
  </si>
  <si>
    <t>2-s2.0-85057974715</t>
  </si>
  <si>
    <t>Banking market; Concentration; Market power; Syndicated loan</t>
  </si>
  <si>
    <t>This paper investigates the ‘price–concentration’ relationship in pricing syndicated loans. By measuring bank concentration at a state level in US, we show supporting evidence to market power hypothesis that syndicated loan prices are positively associated with the concentration of both borrower’s and lead arranger’s markets but not the concentration of participant lenders’ markets. We also show that loan prices are more sensitively to lead arranger’s market concentration than to borrower’s and a borrower could reduce loan costs by borrowing from a less concentrated bank market. In sharp contrast, loan prices are negatively associated with bank concentration if a loan syndication is led by an investment bank or non-bank financial institution. Our findings are robust to a variety of bank concentration measures and model specification. © 2018, Springer Science+Business Media, LLC, part of Springer Nature.</t>
  </si>
  <si>
    <r>
      <rPr>
        <u/>
        <sz val="10"/>
        <color indexed="8"/>
        <rFont val="Helvetica Neue"/>
        <family val="2"/>
      </rPr>
      <t>https://www.scopus.com/inward/record.uri?eid=2-s2.0-85057974715&amp;doi=10.1007%2fs11156-018-0781-y&amp;partnerID=40&amp;md5=7518af5a9b530602293c946fe51cdc4e</t>
    </r>
  </si>
  <si>
    <t>58775195900; 8903062800</t>
  </si>
  <si>
    <t>Mi, Biao (58775195900); Han, Liang (8903062800)</t>
  </si>
  <si>
    <t>Mi B.; Han L.</t>
  </si>
  <si>
    <t>2-s2.0-85101924589</t>
  </si>
  <si>
    <t>Concession agreement; Priority sectors; Project finance; Public-private partnership; Spatial development strategy</t>
  </si>
  <si>
    <t>The authors study total financial, organizational and management relations in implementing and developing project finance principles in priority sectors of the Russian economy. The aim of the work is to reveal the importance of the formation and further development of the project finance market to achieve the strategic objectives of the spatial development of Russia. The study employs the scientific methods and approaches of observation, comparison, analogy, analysis, generalization, system-structural approach to assessing the development of the research subject. The authors consider the basic provisions of the spatial development strategy of Russia from the perspective of the content of priority sectors of the economy. They update the list of priority sectors and assess their needs for financial support of competitive development in this context. The authors propose modern effective project finance tools to overcome the deficit of government sources in financing priority sectors, such as syndicated loans, concession bonds, bonds of the special-purpose vehicle in project finance (SPV), securitization, and risk management. The main barriers that hamper the development of the project finance institution in Russia are insufficient legal framework, imperfect bank reserve system for potential losses on loans, loan and equivalent debt, the lack of a comprehensive proposal for project finance, and the lack of a unified database of project finance transactions. As a result, the study made it possible to specify the areas for improving project finance tools. The authors highlight the role of the regulatory framework and the importance of its conceptual review to improve the conceptual framework, the formation of individual legislative acts related to project finance, not as a special form of lending, but as a separate funding institution. They concluded that a unified database of investment objects with project finance tools is necessary. Further study of the topic is associated with developing guidelines for structuring project finance transactions, using the proposed recommendations to improve project finance mechanism by development institutions, banking institutions, pension funds and insurance companies. © Ezangina I.A., Zakharova N.D., 2020</t>
  </si>
  <si>
    <r>
      <rPr>
        <u/>
        <sz val="10"/>
        <color indexed="8"/>
        <rFont val="Helvetica Neue"/>
        <family val="2"/>
      </rPr>
      <t>https://www.scopus.com/inward/record.uri?eid=2-s2.0-85101924589&amp;doi=10.26794%2f2587-5671-2020-24-2-22-38&amp;partnerID=40&amp;md5=488de8a12cee3ee77c56108e2448220c</t>
    </r>
  </si>
  <si>
    <t>Finance: Theory and Practice</t>
  </si>
  <si>
    <t>57189525078; 57222224536</t>
  </si>
  <si>
    <t>Ezangina, Irina A. (57189525078); Zakharova, Natal'ya D. (57222224536)</t>
  </si>
  <si>
    <t>Ezangina I.A.; Zakharova N.D.</t>
  </si>
  <si>
    <t>2-s2.0-85056240123</t>
  </si>
  <si>
    <t>Financial contagion; Monitoring incentives; Syndicated loans; Systemic risk</t>
  </si>
  <si>
    <t>We propose a model in which banks are exposed to the risk of contagion through their portfolio of loans. We show that a solvency problem in one bank can be transmitted to another if they lend to the same borrower. The novelty is that the channel for the transmission involves banks’ monitoring incentives. The intensity with which all banks monitor a common borrower is reduced when one of the banks suffers a solvency shock. The reduced effort intensity affects the borrower's probability of success and creates a contagion (endogenous correlation) from the balance-sheet of the affected bank to the balance-sheet of the other banks lending to the same borrower. Banks hit by a solvency shock have lower incentives to monitor borrowers because less is left after paying depositors. Banks not hit by a solvency shock face borrowers’ risks entirely on their own, which increases the expected cost of lending. As a consequence, they respond by reducing the monitoring intensity for the common borrower. Bank equity can mitigate the risk of contagion. © 2018</t>
  </si>
  <si>
    <r>
      <rPr>
        <u/>
        <sz val="10"/>
        <color indexed="8"/>
        <rFont val="Helvetica Neue"/>
        <family val="2"/>
      </rPr>
      <t>https://www.scopus.com/inward/record.uri?eid=2-s2.0-85056240123&amp;doi=10.1016%2fj.jfs.2018.10.001&amp;partnerID=40&amp;md5=4603de7f5f45bda2482e706bc7f46838</t>
    </r>
  </si>
  <si>
    <t>57221325944; 55850506200</t>
  </si>
  <si>
    <t>Biswas, Swarnava (Sonny) (57221325944); Gómez, Fabiana (55850506200)</t>
  </si>
  <si>
    <t>Biswas S.S.; Gómez F.</t>
  </si>
  <si>
    <t>2-s2.0-85076858132</t>
  </si>
  <si>
    <t>Financing decisions; REITs; Relationship lending; Syndicated consortium; Target leverage</t>
  </si>
  <si>
    <t>Real estate investment trusts (REITs) frequently collect new financial resources by issuing new shares and bonds or requesting for new loans to finance their investment policy. Due to the low transparency of the market, the success and the cost of financing are significantly affected by the reputation and the guarantee offered by the syndicated consortium. International evidence suggests that the decision to change syndicated banks could impact the success of raising new capital for industrial and financial firms, but there is no concrete evidence which suggests that this is the case in the real estate industry. The paper considers a representative sample of US REITs to examine the frequency of switching decisions in the industry and their relationship with leverage policy. The empirical analysis demonstrates a greater likelihood of creating a new financing consortium when a REIT is poorly performing and the average interest rate is increasing. Moreover, the switching strategy is more frequently adopted when the REIT is planning to increase leverage and the current level of leverage is still far from the target value. Results obtained are robust with respect to the new consortium definition and the initial public offering (IPO) effect. © 2018, Global Social Science Institute. All rights reserved.</t>
  </si>
  <si>
    <r>
      <rPr>
        <u/>
        <sz val="10"/>
        <color indexed="8"/>
        <rFont val="Helvetica Neue"/>
        <family val="2"/>
      </rPr>
      <t>https://www.scopus.com/inward/record.uri?eid=2-s2.0-85076858132&amp;doi=10.53383%2f100266&amp;partnerID=40&amp;md5=cd4c80e526307a3b31bc33362cf8ec90</t>
    </r>
  </si>
  <si>
    <t>International Real Estate Review</t>
  </si>
  <si>
    <t>36117706500; 35753458900</t>
  </si>
  <si>
    <t>Gibilaro, Lucia (36117706500); Mattarocci, Gianluca (35753458900)</t>
  </si>
  <si>
    <t>Gibilaro L.; Mattarocci G.</t>
  </si>
  <si>
    <t>2-s2.0-85041609703</t>
  </si>
  <si>
    <t>Geographic distance; Governance; Loan syndication; Political risk; Project finance; Systemic risk</t>
  </si>
  <si>
    <t>We build on Williamson's (1988) emphasis on debt as a mechanism of governance to argue and show that the geographic composition of banking syndicates financing infrastructure investments is driven in part by the level of host-country (i.e. local) political risk and, in part, by the level of systemic risk in global financial markets. Geographically dispersed syndicates pool more external leverage over host-country stakeholders, allowing them to mitigate host-country political risk, but are also more difficult to reorganize internally if circumstances demand it. We therefore propose that the geographic composition of a syndicate reflects a trade-off between the syndicate's external political leverage and its ability to reorganize internally. Using data on 5928 large-scale infrastructure projects in 160 countries, we show that syndicates are more geographically dispersed when an investment is exposed to high levels of political risk in the host country. We also identify systemic risk in lending markets as an impediment to creating such debt-side governance, and show that syndicates are more geographically concentrated when they finance projects in years with increased systemic risk. © 2018 Elsevier B.V.</t>
  </si>
  <si>
    <r>
      <rPr>
        <u/>
        <sz val="10"/>
        <color indexed="8"/>
        <rFont val="Helvetica Neue"/>
        <family val="2"/>
      </rPr>
      <t>https://www.scopus.com/inward/record.uri?eid=2-s2.0-85041609703&amp;doi=10.1016%2fj.jcorpfin.2017.12.022&amp;partnerID=40&amp;md5=646b8c842223e561f47791f46fec51a1</t>
    </r>
  </si>
  <si>
    <t>55100089000; 55253340600</t>
  </si>
  <si>
    <t>Dorobantu, Sinziana (55100089000); Müllner, Jakob (55253340600)</t>
  </si>
  <si>
    <t>Dorobantu S.; Müllner J.</t>
  </si>
  <si>
    <t>2-s2.0-85058184441</t>
  </si>
  <si>
    <t>network formation; serial entrepreneur; venture capital</t>
  </si>
  <si>
    <t>Although founders are responsible for soliciting venture capital (VC) funding, their influence over VC syndicate formation has largely been neglected in the extant literature. This article fills this gap by comparing serial and novice entrepreneurs. Using the information asymmetry argument as our guiding framework, we argue that when potential investors face diminished information asymmetry, entrepreneurs are more likely to form VC syndicates that are more beneficial to ventures—providing entrepreneurs with greater and more diverse resources and to some extent reducing entrepreneurs’ loss of control. Enriched by qualitative evidence from fieldwork, a quantitative analysis of 351 ventures shows general support for our argument and reveals unexpected nuances. © The Author(s) 2019.</t>
  </si>
  <si>
    <r>
      <rPr>
        <u/>
        <sz val="10"/>
        <color indexed="8"/>
        <rFont val="Helvetica Neue"/>
        <family val="2"/>
      </rPr>
      <t>https://www.scopus.com/inward/record.uri?eid=2-s2.0-85058184441&amp;doi=10.1177%2f1042258718758641&amp;partnerID=40&amp;md5=d2c48df413b9d7399a078ff3d671c76f</t>
    </r>
  </si>
  <si>
    <t>Zhang, Lei (57195199181)</t>
  </si>
  <si>
    <t>Zhang L.</t>
  </si>
  <si>
    <t>2-s2.0-85052897818</t>
  </si>
  <si>
    <t>United States; banking; export; financial system; international trade; trade agreement; trade flow</t>
  </si>
  <si>
    <t>Export risk; Financial networks; Gravity; International Banking; International trade</t>
  </si>
  <si>
    <t>We uncover a new channel through which international finance is related to trade: the formation of international bank linkages increases exports. Bank linkages are measured for each pair of countries in each year as a number of bank pairs in these two countries that are connected through cross-border syndicated lending. Using a gravity approach to model trade for 66 countries over 24 years with a full set of fixed effects (source-year, target-year, source-target), we find that new connections between banks in a given country-pair lead to an increase in trade flows between these countries in the following year and to trade diversions from countries competing for similar imports. We conjecture that the mechanism for this effect is the role bank linkages play in reducing export risk and present evidence supporting this conjecture. In particular, using industry-level trade data and controlling for country-pair-year and industry fixed effects, we find that new bank linkages have larger impacts on trade in industries which tend to be subject to more export risk. For U.S. banks, we can show that bank linkages are positively associated with foreign letter of credit exposures. © 2018 Elsevier B.V.</t>
  </si>
  <si>
    <r>
      <rPr>
        <u/>
        <sz val="10"/>
        <color indexed="8"/>
        <rFont val="Helvetica Neue"/>
        <family val="2"/>
      </rPr>
      <t>https://www.scopus.com/inward/record.uri?eid=2-s2.0-85052897818&amp;doi=10.1016%2fj.jinteco.2018.08.006&amp;partnerID=40&amp;md5=76d26facad37f1273f85ca1e091c52f5</t>
    </r>
  </si>
  <si>
    <t>56435537700; 56784297400; 23097817700</t>
  </si>
  <si>
    <t>Caballero, Julian (56435537700); Candelaria, Christopher (56784297400); Hale, Galina (23097817700)</t>
  </si>
  <si>
    <t>Caballero J.; Candelaria C.; Hale G.</t>
  </si>
  <si>
    <t>2-s2.0-85059649924</t>
  </si>
  <si>
    <t>capital; corporate strategy; debt; developing world; financial provision</t>
  </si>
  <si>
    <t>capital raising; corporate bonds; developing countries; domestic and international debt markets; firm financing; issuance maturity; long-term debt; short-term debt; syndicated loans</t>
  </si>
  <si>
    <t>This paper documents to what extent firms from developing countries borrow short versus long term, using data on corporate bond and syndicated loan markets. Contrary to claims in the literature based on firm balance sheets, firms from developing countries borrow through bonds and syndicated loans at maturities similar to those obtained by developed country firms. There are relevant differences across the debt markets composing this aggregate pattern. Firms from developing countries borrow shorter term in domestic bond markets. But the differences in international issuances (accounting for most of the proceeds) are significantly smaller. Moreover, developing country firms borrow longer term in syndicated loan markets. However, only large firms from developing countries (similar in size to those from developed ones) issue bonds and syndicated loans. The short-termism in developing countries is partly explained by a lower proportion of firms using these markets, with more firms relying on other shorter-term instruments. © 2018 The World Bank The World Economy © 2018 John Wiley &amp; Sons Ltd</t>
  </si>
  <si>
    <r>
      <rPr>
        <u/>
        <sz val="10"/>
        <color indexed="8"/>
        <rFont val="Helvetica Neue"/>
        <family val="2"/>
      </rPr>
      <t>https://www.scopus.com/inward/record.uri?eid=2-s2.0-85059649924&amp;doi=10.1111%2ftwec.12632&amp;partnerID=40&amp;md5=1df9dbffcc52ca11bce7a25d7d16bad3</t>
    </r>
  </si>
  <si>
    <t>World Economy</t>
  </si>
  <si>
    <t>57202074773; 24722590000; 6603544686</t>
  </si>
  <si>
    <t>Cortina, Juan J. (57202074773); Didier, Tatiana (24722590000); Schmukler, Sergio L. (6603544686)</t>
  </si>
  <si>
    <t>Cortina J.J.; Didier T.; Schmukler S.L.</t>
  </si>
  <si>
    <t>2-s2.0-85054718172</t>
  </si>
  <si>
    <t>collaborative networks; firm experience; new market choice; uncertainty reduction; venture capital syndicates</t>
  </si>
  <si>
    <t>In this paper, we develop a new perspective on what determines firms’ choice of new markets for entry. First, drawing on the open-system theoretical tradition and literature on inter-organizational networks, we advance and empirically test the proposition that firms tend to enter new markets to which they are connected by partnership ties. We then show that this network influence is filtered through the structure of firms’ network connections to new markets and firms’ experience. Specifically, we find that multiplicity of connections to new markets, as well as the extensiveness of firms’ experience and its relevance to new markets weaken the effect of network ties on firms’ choice of new markets. The results of this study indicate that firms’ choice of new markets for entry is a nuanced process that is affected by the interplay of firms’ collaborative ties, the structure of their network, and firms’ internal capabilities. We test our hypotheses in the empirical context of the U.S. venture capital (VC) industry using panel data over a 23-year period and find broad support for them. © 2018 John Wiley &amp; Sons Ltd and Society for the Advancement of Management Studies</t>
  </si>
  <si>
    <r>
      <rPr>
        <u/>
        <sz val="10"/>
        <color indexed="8"/>
        <rFont val="Helvetica Neue"/>
        <family val="2"/>
      </rPr>
      <t>https://www.scopus.com/inward/record.uri?eid=2-s2.0-85054718172&amp;doi=10.1111%2fjoms.12346&amp;partnerID=40&amp;md5=a04f2ad80e581770cc65eb3c9a71bed6</t>
    </r>
  </si>
  <si>
    <t>57194183757; 12809437100</t>
  </si>
  <si>
    <t>Makarevich, Alex (57194183757); Kim, Young-Choon (12809437100)</t>
  </si>
  <si>
    <t>Makarevich A.; Kim Y.-C.</t>
  </si>
  <si>
    <t>2-s2.0-85075897262</t>
  </si>
  <si>
    <t>India; empirical analysis; firm size; human resource; joint venture; risk assessment; social capital</t>
  </si>
  <si>
    <t>Foreign VCs; Human capital; Social capital; Syndication; VC risk management; VC sustainability</t>
  </si>
  <si>
    <t>Syndication or co-investment is a potent way of pooling resources among peer Venture Capital (VC) firms. This is even more vital for ForeignVCfirms (FVCFs) when investing in destinations that are geographically distant from their countries of origin. Although FVCFs are relatively abundantly endowed in terms of financial capital, they are distinctly disadvantaged in terms of their social capital when investing in geographies that are distinctly different in terms of their institutions, norms, and culture from their own. One of the ways in which FVCFs overcome this impediment is by investing in human resources that serve as a bridge between their financial and social capital. Accordingly, the primary aim of this study is to investigate the relationship between the resources of FVCFs and their syndication intensity. Using the technique of logistic regression, we arrive at several interesting findings. FVCFs with a greater proportion of investment executives with prior founding experience in India and those with lower proportions of professionals of Indian origin demonstrate lower syndication intensity. Similarly, the syndication intensity diminishes with the increase in size of the investing team. FVCFs with greater fund size demonstrate a lower need for syndication. Greater endowment of social capital as proxied by the age of the VC firm is seen to enhance the syndication intensity. © 2019 by the authors.</t>
  </si>
  <si>
    <r>
      <rPr>
        <u/>
        <sz val="10"/>
        <color indexed="8"/>
        <rFont val="Helvetica Neue"/>
        <family val="2"/>
      </rPr>
      <t>https://www.scopus.com/inward/record.uri?eid=2-s2.0-85075897262&amp;doi=10.3390%2fsu11226265&amp;partnerID=40&amp;md5=708817c93dc47ec87e087b1a7a76a915</t>
    </r>
  </si>
  <si>
    <t>Sustainability (Switzerland)</t>
  </si>
  <si>
    <t>56428532500; 57195990700; 23984395500; 6506549962</t>
  </si>
  <si>
    <t>Joshi, Kshitija (56428532500); Chandrashekar, Deepak (57195990700); Brem, Alexander (23984395500); Momaya, Kirankumar S. (6506549962)</t>
  </si>
  <si>
    <t>Joshi K.; Chandrashekar D.; Brem A.; Momaya K.S.</t>
  </si>
  <si>
    <t>2-s2.0-85059384673</t>
  </si>
  <si>
    <t>Embeddedness; Network dynamics; Syndication network; Venture capital industry</t>
  </si>
  <si>
    <t>This paper uses a network dynamics model to explain the formation of a small-world network with an elite-clique. This network is a small-world network with an elite-clique at its center in which elites are also the centers of many small groups. These leaders also act as bridges between different small groups. Network dynamics are an important research topic due to their ability to explain the evolution of network structures. In this paper, a Chinese Venture Capital (VC) network was coded from joint investments between VC firms and then analyzed to uncover its network properties and factors that influence its evolution. We first built a random graph model to control for factors such as network scale, network growth, investment frequency and syndication tendency. Then we added a partner-selection mechanism and used two theories to analyze the formation of network structure: relational embeddedness and structural embeddedness. After that, we ran simulations and compared the three models with the actual Chinese VC network. To do this we computed the elite-clique's EI index, degree distribution, clustering coefficient distribution and motifs. Results show that adding embeddedness theories significantly improved the network dynamic model's predictive power, and help us uncover the mechanisms that affect the formation of a small-world industrial network with an elite-clique at its center. © 2018 Elsevier B.V.</t>
  </si>
  <si>
    <r>
      <rPr>
        <u/>
        <sz val="10"/>
        <color indexed="8"/>
        <rFont val="Helvetica Neue"/>
        <family val="2"/>
      </rPr>
      <t>https://www.scopus.com/inward/record.uri?eid=2-s2.0-85059384673&amp;doi=10.1016%2fj.socnet.2018.11.002&amp;partnerID=40&amp;md5=ddf5a67edf505a60d343ce5e8d65f08e</t>
    </r>
  </si>
  <si>
    <t>57191866119; 7404183557; 57205290529</t>
  </si>
  <si>
    <t>Gu, Weiwei (57191866119); Luo, Jar-der (7404183557); Liu, Jifan (57205290529)</t>
  </si>
  <si>
    <t>Gu W.; Luo J.-D.; Liu J.</t>
  </si>
  <si>
    <t>2-s2.0-85007170303</t>
  </si>
  <si>
    <t>Australia; capital flow; high technology industry; investment; management practice; risk assessment; risk factor</t>
  </si>
  <si>
    <t>funding liquidity; risk culture and ESG risk; syndication decision; Venture capital</t>
  </si>
  <si>
    <t>Venture capital (VC) is usually invested in high risk technology companies at their early stages of development. In response to the industry risk environment, the VC fund managers have developed a set of risk management practices appropriate for the industry which include investment syndication. Furthermore, the VC funds are supplied by individual and institutional investors with different risk profiles and investment focus, usually in finite amounts and for a limited period of time. The funding agreement between the VC firms and the fund investors combined with the limited amount and time can lead to additional funding liquidity risks as the VC funds are invested in the portfolio companies. In this paper, we develop a simple two period model from a VC firm's perspective with funding liquidity constraints to demonstrate how funding liquidity risk can influence syndication decisions. We subsequently analyze the implication of the model, derive a set of predictions and validate them with VC investment data from Australia. The analysis shows that syndication has both instrumental function in risk management and behavioral implications on risk culture essential for addressing the emerging frontiers of sustainability risks. © 2019 World Scientific Publishing Company.</t>
  </si>
  <si>
    <r>
      <rPr>
        <u/>
        <sz val="10"/>
        <color indexed="8"/>
        <rFont val="Helvetica Neue"/>
        <family val="2"/>
      </rPr>
      <t>https://www.scopus.com/inward/record.uri?eid=2-s2.0-85007170303&amp;doi=10.1142%2fS0217590816500405&amp;partnerID=40&amp;md5=169858bd8452f1e5fca390c3b1c426f9</t>
    </r>
  </si>
  <si>
    <t>Singapore Economic Review</t>
  </si>
  <si>
    <t>57192661678; 6701561637</t>
  </si>
  <si>
    <t>Siddiqui, Asif Iqbal (57192661678); Marinova, Dora (6701561637)</t>
  </si>
  <si>
    <t>Siddiqui A.I.; Marinova D.</t>
  </si>
  <si>
    <t>2-s2.0-85057573091</t>
  </si>
  <si>
    <t>Analysts’ forecasts; financial covenants; syndicated loans</t>
  </si>
  <si>
    <t>This study investigates whether private information from financial covenants in syndicated loans affects analysts’ information environment. Specifically, we examine the relationship between the number of financial covenants and common information in analysts’ forecasts, defined as the common-to-total information ratio. We demonstrate that the common information in analysts’ forecasts increases significantly after loan initiation when loans impose more financial covenants. We also find that the effect is more pronounced for balance sheet-based covenants relative to income statement-based covenants. Our evidence suggests that analysts use financial covenant information in loan contracts to shape their forecast behavior. © 2018, © 2018 City University of Hong Kong and National Taiwan University.</t>
  </si>
  <si>
    <r>
      <rPr>
        <u/>
        <sz val="10"/>
        <color indexed="8"/>
        <rFont val="Helvetica Neue"/>
        <family val="2"/>
      </rPr>
      <t>https://www.scopus.com/inward/record.uri?eid=2-s2.0-85057573091&amp;doi=10.1080%2f16081625.2019.1545894&amp;partnerID=40&amp;md5=85b9c275ee527a297b07af57d93e9522</t>
    </r>
  </si>
  <si>
    <t>55830010100; 57204852989</t>
  </si>
  <si>
    <t>Lu, Chien-Ju (55830010100); Chen, Chao-Jung (57204852989)</t>
  </si>
  <si>
    <t>Lu C.-J.; Chen C.-J.</t>
  </si>
  <si>
    <t>2-s2.0-85067264312</t>
  </si>
  <si>
    <t>banking; corporate social responsibility; financial services; lending behavior; network analysis; sustainability</t>
  </si>
  <si>
    <t>Banks; Corporate social responsibility; Equator Principles; Networks; Peer effects; Principles for Positive Impact Finance; Project finance; Regulation; Sustainable Development Goals; Syndicated lending</t>
  </si>
  <si>
    <t>Critical to the success of the Sustainable Development Goals is the extent to which financial institutions are willing to adopt voluntary regulation aimed at ensuring their actions contribute positively. We study the adoption of the most well-known set of rules, the Equator Principles, by applying a network approach to a unique data set containing 18,729 collaborations of financial institutions funding projects between 2003 and 2014 worldwide. We find that those exposed to the highest level of peer pressure by adopters are 33% more likely to also adopt, compared to those that face the lowest level of peer pressure. Even without this peer pressure institutions that already collaborate with adopters are more susceptible to become adopters themselves. Finally, external pressure applied through public campaigns increases adoption, although particularly large (and presumably powerful) institutions are immune to this external pressure. Our findings are particularly relevant for success of the recently launched Principles for Positive Impact Finance, that are heavily inspired by the Equator Principles. © 2019 Elsevier Ltd</t>
  </si>
  <si>
    <r>
      <rPr>
        <u/>
        <sz val="10"/>
        <color indexed="8"/>
        <rFont val="Helvetica Neue"/>
        <family val="2"/>
      </rPr>
      <t>https://www.scopus.com/inward/record.uri?eid=2-s2.0-85067264312&amp;doi=10.1016%2fj.worlddev.2019.05.030&amp;partnerID=40&amp;md5=3f82c496cd4ca47a5e15fa2ec519d735</t>
    </r>
  </si>
  <si>
    <t>World Development</t>
  </si>
  <si>
    <t>57202982779; 56235001900; 6505971454</t>
  </si>
  <si>
    <t>Contreras, Gabriela (57202982779); Bos, Jaap W.B. (56235001900); Kleimeier, Stefanie (6505971454)</t>
  </si>
  <si>
    <t>Contreras G.; Bos J.W.B.; Kleimeier S.</t>
  </si>
  <si>
    <t>2-s2.0-85053304255</t>
  </si>
  <si>
    <t>family firm; Private equity; stake size; syndication</t>
  </si>
  <si>
    <t>Private equity (PE) firms are increasingly investing in family firms, as these organizations look to grow and deal with ownership succession. In this study we contribute to the developing entrepreneurship literature on PE investment by addressing the heterogeneity of PE firms. We distinguish between private independent and captive PE firms to understand whether different types of PE firms select different (i.e. family vs. non-family) firms as their target. We also look at whether the relationship between the type of PE firm and likelihood of investing in a family firm (vs. a non-family firm) is moderated by two factors, which are related to risk reduction in PE deals, namely size of equity stake and deal syndication. Our analysis of all 902 PE deals that took place in Canada between 2009 and 2014 indicates that family firms are not the preferred investment choice for private independent PE firms, although taking a minority stake positively moderates this relationship. © 2018, © 2018 Informa UK Limited, trading as Taylor &amp; Francis Group.</t>
  </si>
  <si>
    <r>
      <rPr>
        <u/>
        <sz val="10"/>
        <color indexed="8"/>
        <rFont val="Helvetica Neue"/>
        <family val="2"/>
      </rPr>
      <t>https://www.scopus.com/inward/record.uri?eid=2-s2.0-85053304255&amp;doi=10.1080%2f13691066.2018.1516358&amp;partnerID=40&amp;md5=811a8dda7fc8f3d1a1e7a0eb7f6ddbc5</t>
    </r>
  </si>
  <si>
    <t>26664517100; 36711278300</t>
  </si>
  <si>
    <t>Dawson, Alexandra (26664517100); Barrédy, Céline (36711278300)</t>
  </si>
  <si>
    <t>Dawson A.; Barrédy C.</t>
  </si>
  <si>
    <t>2-s2.0-85099963778</t>
  </si>
  <si>
    <t>Institutional environment; Organizational knowledge; Syndication; Venture capital</t>
  </si>
  <si>
    <t>Venture capital institutions are important financial intermediaries in the economy that provide financing for start-ups that have difficulty obtaining funding from traditional sources, such as bank loans. Since venture capital is often accompanied by high risks, the use of joint investment is a common strategy in the industry. Joint investment is an important means for venture capital institutions to obtain resources and mitigate investment risks, in order to achieve better pre-screening and post-investment management effects. This paper integrates the knowledge base and the institutional theory to explore the joint investment behavior of venture capital institutions. This study proposes that venture capital institutions’ organizational knowledge accumulation based on specific industries and regions reduces the information asymmetry between them and the investment objects, and enhances the ability of venture capital institutions to create value for the bidding enterprises in the post-investment stage. Therefore, organizational knowledge based on specific industries and geographies reduces the inclination of these institutions to make joint investments. At the same time, the degree of marketization of the investment environment is found to be an important regulatory variable, one that weakens the negative relationship between the level of organizational knowledge possessed by venture capital institutions and joint investment. When investing in a less market-oriented environment, the accumulation of organizational knowledge based on specific industries and geographies will become more important to joint investment decisions. To rigorously test this hypothesis, this study used a logistic regression analysis of the longitudinal historical data of the first round of investment by venture capital institutions during the period from 1989-2011. The data was mainly derived from the CVsource database and private equity database, which together offer a good coverage of venture capital events in mainland China. Following cleansing and screening of the data, the final sample included 3,930 first-round investment records from 372 active venture capital institutions. The results of the study show that there is a significant negative correlation between the organizational knowledge of venture capital institutions and their joint investment behavior, and that this correlation is weaker in investment environments where the degree of marketization is higher. In comparison, when venture capital institutions invest in regions with lower marketization, the degree of information asymmetry between these institutions and investment target enterprises is higher. In order to reduce the risk caused by information asymmetry, venture capital institutions lacking specific industry or regional investment experience will rely more on the knowledge sharing brought about by joint investment, thus rendering higher the probability of joint investment. The research in this paper has deepened the understanding of the joint investment behavior of knowledge-driven venture capital institutions. At the same time, by demonstrating how the institutional environment regulates the impact of organizational knowledge on organizational strategy, this study also contributes to the venture capital literature, knowledge base, and institutional theory. © 2020</t>
  </si>
  <si>
    <r>
      <rPr>
        <u/>
        <sz val="10"/>
        <color indexed="8"/>
        <rFont val="Helvetica Neue"/>
        <family val="2"/>
      </rPr>
      <t>https://www.scopus.com/inward/record.uri?eid=2-s2.0-85099963778&amp;doi=10.13587%2fj.cnki.jieem.2020.02.001&amp;partnerID=40&amp;md5=e9017c995d4cf5234167e03e6470a205</t>
    </r>
  </si>
  <si>
    <t>Journal of Industrial Engineering and Engineering Management</t>
  </si>
  <si>
    <t>57310803600; 57421179600; 57421717000</t>
  </si>
  <si>
    <t>Xiru, Zhang (57310803600); Lin, Zhang (57421179600); Jiangyong, Lu (57421717000)</t>
  </si>
  <si>
    <t>Xiru Z.; Lin Z.; Jiangyong L.</t>
  </si>
  <si>
    <t>2-s2.0-85055275227</t>
  </si>
  <si>
    <t>certification; development project; financial market; lending behavior; price determination</t>
  </si>
  <si>
    <t>asymmetric information; certification; emerging markets; financial intermediaries; loan pricing; mandated lead arranger; project finance; syndicated lending</t>
  </si>
  <si>
    <t>Using a sample of 1,270 project finance syndicated loan tranches arranged from 1998 to 2011 and worth over $300 billion, we estimate the causal impact of certification by domestic lead arrangers on the pricing of project finance loans in emerging markets. We hypothesize that, on average, domestic arrangers are better able to structure and screen project finance deals, credibly communicate the true value of a project and its underlying network of contracts, and monitor the loan contract compared with foreign arrangers. If so, all things being equal, domestic arranger certification should result in lower loan spreads compared with foreign arranger certification. Our results support this hypothesis. After controlling for project and loan characteristics and the potential endogeneity of the lead arranger's selection, we find that certification by domestic arrangers causes a significant reduction in loan spreads across different industrial categories and geographic locations of projects. This finding demonstrates the economic value of domestic arranger certification in project finance lending. Our results suggest that, in the presence of information asymmetry between project sponsors and participant lenders in the syndicate, certification by domestic arrangers offers a superior mechanism to minimize search, information, and monitoring costs. © 2018 John Wiley &amp; Sons, Ltd.</t>
  </si>
  <si>
    <r>
      <rPr>
        <u/>
        <sz val="10"/>
        <color indexed="8"/>
        <rFont val="Helvetica Neue"/>
        <family val="2"/>
      </rPr>
      <t>https://www.scopus.com/inward/record.uri?eid=2-s2.0-85055275227&amp;doi=10.1002%2fijfe.1654&amp;partnerID=40&amp;md5=01d1b87eac699b1a1654dbd9db3d917b</t>
    </r>
  </si>
  <si>
    <t>57202916272; 10439171100</t>
  </si>
  <si>
    <t>Ahiabor, Frederick S. (57202916272); James, Gregory A. (10439171100)</t>
  </si>
  <si>
    <t>Ahiabor F.S.; James G.A.</t>
  </si>
  <si>
    <t>2-s2.0-85049317871</t>
  </si>
  <si>
    <t>Covenant violations; Financial covenants; Non-banks</t>
  </si>
  <si>
    <t>Non-bank lenders are an increasingly important part of the syndicated loan market, particularly for riskier borrowers who require intensive monitoring. Interestingly, when non-bank lenders arrange loans, they impose fewer and looser covenants. Although the prior literature shows that banks play an active role in corporate governance following covenant violations, non-banks are not likely to intervene in borrowers’ decision making in similar circumstances. We also investigate possible explanations for the weak enforcement of loan covenants by non-banks and find that non-bank lenders do not appear to improve their monitoring abilities by learning from previous default experiences on loan portfolios as banks do. © 2018 Elsevier B.V.</t>
  </si>
  <si>
    <r>
      <rPr>
        <u/>
        <sz val="10"/>
        <color indexed="8"/>
        <rFont val="Helvetica Neue"/>
        <family val="2"/>
      </rPr>
      <t>https://www.scopus.com/inward/record.uri?eid=2-s2.0-85049317871&amp;doi=10.1016%2fj.pacfin.2018.06.007&amp;partnerID=40&amp;md5=216d91ae1bbdf2605ddfe219f57e4506</t>
    </r>
  </si>
  <si>
    <t>Pacific Basin Finance Journal</t>
  </si>
  <si>
    <t>57202589277; 57202787397</t>
  </si>
  <si>
    <t>Kang, Di (57202589277); Zhuang, Zhuang (57202787397)</t>
  </si>
  <si>
    <t>Kang D.; Zhuang Z.</t>
  </si>
  <si>
    <t>2-s2.0-85055573549</t>
  </si>
  <si>
    <t>Agency; Asset management; Conflicts of interest; Hedge funds; Initial public offering</t>
  </si>
  <si>
    <t>Hedge funds managed by listed firms significantly under-perform funds managed by unlisted firms. The under-performance is more severe for funds with low manager deltas, poor governance, and no manager co-investment, or those managed by firms whose prices are sensitive to earnings news. Notwithstanding the under-performance, listed asset management firms raise more capital, by growing existing funds and launching new funds post listing, and harvest greater fee revenues than do comparable unlisted firms. The results are consistent with the view that, for asset management firms, going public weakens the alignment between ownership, control, and investment capital, thereby engendering conflicts of interest. © 2018 Elsevier B.V.</t>
  </si>
  <si>
    <r>
      <rPr>
        <u/>
        <sz val="10"/>
        <color indexed="8"/>
        <rFont val="Helvetica Neue"/>
        <family val="2"/>
      </rPr>
      <t>https://www.scopus.com/inward/record.uri?eid=2-s2.0-85055573549&amp;doi=10.1016%2fj.jfineco.2018.09.004&amp;partnerID=40&amp;md5=726e749d121d3c7e9fe7a4153116b830</t>
    </r>
  </si>
  <si>
    <t>57204419466; 7004572934</t>
  </si>
  <si>
    <t>Sun, Lin (57204419466); Teo, Melvyn (7004572934)</t>
  </si>
  <si>
    <t>Sun L.; Teo M.</t>
  </si>
  <si>
    <t>2-s2.0-85095706567</t>
  </si>
  <si>
    <t>Fraud mitigation; Governmental sectors; Internal control; Whistleblowing system</t>
  </si>
  <si>
    <t>Purpose: The purpose of this paper is to provide a warning sign for fraud studies in developing occupational fraud deterrent, and offer possible solution to deal with it. Design/methodology/approach: This study was conducted in one of regencies in Indonesia. The authors interviewed nine top managers across local agencies and four senior local government internal auditors. The people involved have formal and informal networks with a regent who has been arrested by Indonesia’s Corruption Eradication Commission, because of white-collar crime syndicates, when running governmental systems. Findings: While many approaches to fraud mitigation have been proposed, organisations in practice particularly in the public sector find it hard to implement successful methods to understand, detect and prevent fraud. In practice, this occurs due to simplified assumption on or multiplicity of overlapping fraud concepts. There is also a lack of appreciation of impact of organisational dynamics which facilitates fraud. Behavioural and political issues within an organisation need to be addressed when proposing fraud prevention. The study emphasises that it is too naïve to offer internal control as one-size-fits-all fraud prevention. For practitioners, corrupt behaviour tends to be the most challenging part, compared to other fraud schemes such as asset misappropriation and financial statement fraud. In this paper, the authors urge organisation to adapt a more systematic approach, involving across governmental anti-corruption agencies and civil society actors. This may be facilitated through communication among those parties, including a sound whistleblowing system. Then, organisation also should consider preventive measures that go beyond from administrative or technical internal controls. Originality/value: The results may give new directions for designing fraud prevention. © 2020, Emerald Publishing Limited.</t>
  </si>
  <si>
    <r>
      <rPr>
        <u/>
        <sz val="10"/>
        <color indexed="8"/>
        <rFont val="Helvetica Neue"/>
        <family val="2"/>
      </rPr>
      <t>https://www.scopus.com/inward/record.uri?eid=2-s2.0-85095706567&amp;doi=10.1108%2fJFC-07-2020-0150&amp;partnerID=40&amp;md5=08ac5faba07da58baac07490bb84be85</t>
    </r>
  </si>
  <si>
    <t>Journal of Financial Crime</t>
  </si>
  <si>
    <t>57200387162; 7103285290</t>
  </si>
  <si>
    <t>Maulidi, Ach (57200387162); Ansell, Jake (7103285290)</t>
  </si>
  <si>
    <t>Maulidi A.; Ansell J.</t>
  </si>
  <si>
    <t>2-s2.0-85074036371</t>
  </si>
  <si>
    <t>Entrepreneurship; Family firms; Media management; Organizational ecology; Sustainability; Values</t>
  </si>
  <si>
    <t>Purpose: This study provided a unique opportunity to analyze five generations of a small but continually evolving family-owned media organization with multiple media outlets operating across delivery platforms. The purpose of this paper is to identify variables that contributed to entrepreneurship and sustainability, holding the family business intact for more than 100 years. Design/methodology/approach: This study used organizational ecology in a qualitative case study to interview entrepreneurs from three of five generations. Additionally, current employees, family and friends, along with letters, cards, published articles and financial data were included in the analysis. Entrepreneurial themes based on organizational ecology were identified including variation, selection, retention, as well as values, innovation, service and adaptability. Findings: The company in this study began with the purchase of newspapers and start-up of a news service in 1904. By the third generation, entrepreneurial initiatives included additional newspapers, as well as a television start-up. In the fourth and fifth generations, the company evolved into what the family termed a “media development company” with a mix of revenue platforms including electronic newspapers, websites, radio stations, live events and syndicated programs. Research limitations/implications: Limitations included sample size and focus on the perspectives of family members. More research is needed to identify the struggles within the family media firm and the more troubling aspects of a family company as indicated in the literature and their possible downside to both employees and family members who work for the short term or long haul in smaller, family-owned companies. Practical implications: Sustainability of family-owned media organizations occurred through a balance of entrepreneurial activities and family values. Revenue flows resulted from adapting business models from selling advertising in local newspapers to providing funding and other support to local businesses gaining footholds. Market innovation, risk and community-minded solutions resulted in survival through stages of variation, selection and retention. Social implications: For family media companies to thrive, entrepreneurship and adaptability are key. Significant contributions to theory from this study indicated organizational ecology is a useful tool in analyzing the evolution of a media company through stages of variation, selection and retention. After almost 80 years of operation in the retention stage, the company started over in the variation stage with new products including radio, internet, live events and community business ventures. Timely diversification was key as media and community landscapes changed. Originality/value: Unique findings indicated sustainability came through a family-oriented approach to business that carried on throughout generations: a long-term view with a commitment to family values, the promotion of entrepreneurial opportunities for family and non-family members and an external focus as media development companies on the success of local businesses and communities in which they operated. © 2019, Emerald Publishing Limited.</t>
  </si>
  <si>
    <r>
      <rPr>
        <u/>
        <sz val="10"/>
        <color indexed="8"/>
        <rFont val="Helvetica Neue"/>
        <family val="2"/>
      </rPr>
      <t>https://www.scopus.com/inward/record.uri?eid=2-s2.0-85074036371&amp;doi=10.1108%2fBJM-01-2018-0033&amp;partnerID=40&amp;md5=91439ed408e34fcd0a8308d567f40390</t>
    </r>
  </si>
  <si>
    <t>Baltic Journal of Management</t>
  </si>
  <si>
    <t>59875038100; 57202769892</t>
  </si>
  <si>
    <t>Powers, Angela (59875038100); Zhao, Jingyan (57202769892)</t>
  </si>
  <si>
    <t>Powers A.; Zhao J.</t>
  </si>
  <si>
    <t>2-s2.0-85066950182</t>
  </si>
  <si>
    <r>
      <rPr>
        <sz val="10"/>
        <color indexed="8"/>
        <rFont val="Helvetica Neue"/>
        <family val="2"/>
      </rPr>
      <t xml:space="preserve">Finance professionals commonly set prices based on the analysis of recently closed, comparable transactions. Using data on syndicated loans, we exploit the lag between loans' closing dates and their inclusion in a widely used comparables database to identify the effect of past transactions on new transaction pricing. Comparables pricing is an important determinant of individual loan spreads, but a failure to account for overlap in information across loans leads to pricing mistakes. Comparables used repeatedly are overweighted as they develop redundant channels of influence on later transactions. Market conditions prevailing at the time a comparable was priced also unduly influence subsequent loans. © The Author(s) 2018. Published by Oxford University Press on behalf of The Society for Financial Studies. All rights reserved. For permissions, please e-mail: </t>
    </r>
    <r>
      <rPr>
        <u/>
        <sz val="10"/>
        <color indexed="8"/>
        <rFont val="Helvetica Neue"/>
        <family val="2"/>
      </rPr>
      <t>journals.permissions@oup.com</t>
    </r>
    <r>
      <rPr>
        <sz val="10"/>
        <color indexed="8"/>
        <rFont val="Helvetica Neue"/>
        <family val="2"/>
      </rPr>
      <t>.</t>
    </r>
  </si>
  <si>
    <r>
      <rPr>
        <u/>
        <sz val="10"/>
        <color indexed="8"/>
        <rFont val="Helvetica Neue"/>
        <family val="2"/>
      </rPr>
      <t>https://www.scopus.com/inward/record.uri?eid=2-s2.0-85066950182&amp;doi=10.1093%2frfs%2fhhy047&amp;partnerID=40&amp;md5=21141f1c505f41914aeca6aeb5f80dd8</t>
    </r>
  </si>
  <si>
    <t>55357841400; 57205444186</t>
  </si>
  <si>
    <t>Murfin, Justin (55357841400); Pratt, Ryan (57205444186)</t>
  </si>
  <si>
    <t>Murfin J.; Pratt R.</t>
  </si>
  <si>
    <t>2-s2.0-85075867229</t>
  </si>
  <si>
    <t>China; capital; cleanup; government; industrial technology; investment; numerical model</t>
  </si>
  <si>
    <t>Clean energy; Network evolution; Syndication; Venture capital</t>
  </si>
  <si>
    <t>This paper provides a detailed description of venture capital (VC) investments in clean energy industries in China over the period 2006-2017 and explores the evolution of clean energy industry VC networks through network formation and network dissolution. Results from the separable temporal exponential-family random graph model (STERGM) show that the factors vary in their relative importance for clean energy industry VC network formation and dissolution. Specifically, governmental venture capital (GVC) and geographic proximity have strong impacts on the formation of networks but not on their dissolution. Reputation and structural embeddedness promote the formation of networks and inhibit their dissolution, and cognitive proximity is found to cause network formation while facilitating network dissolution. The results provide practical and theoretical guidance for the network development of VC firms investing in clean energy industries. © 2019 by the authors.</t>
  </si>
  <si>
    <r>
      <rPr>
        <u/>
        <sz val="10"/>
        <color indexed="8"/>
        <rFont val="Helvetica Neue"/>
        <family val="2"/>
      </rPr>
      <t>https://www.scopus.com/inward/record.uri?eid=2-s2.0-85075867229&amp;doi=10.3390%2fsu11226313&amp;partnerID=40&amp;md5=71a4752d34bc5b64471c282930a883e4</t>
    </r>
  </si>
  <si>
    <t>57212091470; 56030905600; 57844151200; 57207313203</t>
  </si>
  <si>
    <t>Zhang, Chen (57212091470); Dang, Xinghua (56030905600); Peng, Tao (57844151200); Xue, Chaokai (57207313203)</t>
  </si>
  <si>
    <t>Zhang C.; Dang X.; Peng T.; Xue C.</t>
  </si>
  <si>
    <t>2-s2.0-85059654445</t>
  </si>
  <si>
    <t>article; investment; morality; professional misconduct; signal transduction; social norm</t>
  </si>
  <si>
    <t>institutional logics; investment banks; media disapproval; professional misconduct; signalling</t>
  </si>
  <si>
    <t>Why does professional misconduct persist in the face of media scrutiny? In this study, we explain how professional norms can be at odds with societal norms and how the behaviours they trigger can be perceived as misconduct. Most audiences tend to disapprove of wrongdoings, but specific stakeholders may interpret this disapproval as an indication of the focal organization’s level of adherence to professional norms. Building on mixed methods, we explore the case of the investment banking industry during the financial crisis and suggest that corporate customers were favourably biased by the reporting of banks’ misconduct in the print media as they linked it to the banks’ quality of service. We capture the extent to which banks are associated with misconduct, signalling their adherence to negatively perceived professional norms. We then look at how such signalling affects the likelihood for banks to be invited into initial public offerings syndicates. Our findings show that the more banks are disapproved of for their wrongdoings, the more likely they are to be selected to join a syndicate. This study suggests that the coverage of misconduct can actually act as a positive signal providing banks with incentives to engage in what is broadly perceived as professional misconduct. © The Author(s) 2018.</t>
  </si>
  <si>
    <r>
      <rPr>
        <u/>
        <sz val="10"/>
        <color indexed="8"/>
        <rFont val="Helvetica Neue"/>
        <family val="2"/>
      </rPr>
      <t>https://www.scopus.com/inward/record.uri?eid=2-s2.0-85059654445&amp;doi=10.1177%2f0018726718799404&amp;partnerID=40&amp;md5=3afbbf9122b6b0208b0375c4ee7d929a</t>
    </r>
  </si>
  <si>
    <t>Human Relations</t>
  </si>
  <si>
    <t>Roulet, Thomas J (56041520900)</t>
  </si>
  <si>
    <t>Roulet T.J.</t>
  </si>
  <si>
    <t>2-s2.0-85068079354</t>
  </si>
  <si>
    <t>Bank failures; Bank heterogeneity; Financial crisis; Relationship lending; Syndicated loans</t>
  </si>
  <si>
    <t>Previous studies that have examined the impact of the 2008 financial crisis on syndicated loans have ignored potential differences between lending banks by explicitly or implicitly aggregating all lenders together and focusing on borrower characteristics. One must jointly consider both borrower and lender to fully understand the complex role of the syndicate during this period. We consider the identity of the lender, with a focus on five major US banks that failed and their five corresponding acquirers. Our results highlight the distinct roles of investment and commercial banks and facilitate an understanding of relationship and transactional-based lending. © 2019 Accounting and Finance Association of Australia and New Zealand</t>
  </si>
  <si>
    <r>
      <rPr>
        <u/>
        <sz val="10"/>
        <color indexed="8"/>
        <rFont val="Helvetica Neue"/>
        <family val="2"/>
      </rPr>
      <t>https://www.scopus.com/inward/record.uri?eid=2-s2.0-85068079354&amp;doi=10.1111%2facfi.12493&amp;partnerID=40&amp;md5=9955a85b97c52849dfb2cb8a7d82b788</t>
    </r>
  </si>
  <si>
    <t>2-s2.0-85065048037</t>
  </si>
  <si>
    <t>Agriculture; Attitude; Lebanon; Perception; Recycling; Sustainable Development; Waste Disposal, Fluid; Waste Water; Water; water; agriculture; analysis; attitude; Lebanon; perception; procedures; recycling; sewage; sustainable development; waste water</t>
  </si>
  <si>
    <t>Agriculture sector; Lebanon; Stakeholders’ perspectives; Water reuse</t>
  </si>
  <si>
    <t>While technical and economic feasibility of water reuse projects is requisite for implementation, issues in relation to cultural values, public acceptability, and perceptions should not be marginalized. This research focuses on examining the Lebanese stakeholders’ knowledge, perception, and attitude toward the reuse of treated wastewater and on exploring potential enabling factors. Accordingly, in-depth interviews were conducted with stakeholders from concerned ministries, Lebanese Farmers Syndicate, farmers, and religious figures. The reported perceived barriers are categorized into ethical, religious, social, and economical. Various enabling factors that can ameliorate the management of potential perceived barriers are recommended, including enforcing laws, setting new regulations and quality standards, involving the public all through the project process, ensuring regular monitoring and evaluation, and developing financial policies and mechanisms. Integr Environ Assess Manag 2019;00:000–000. © 2019 SETAC. © 2019 SETAC</t>
  </si>
  <si>
    <r>
      <rPr>
        <u/>
        <sz val="10"/>
        <color indexed="8"/>
        <rFont val="Helvetica Neue"/>
        <family val="2"/>
      </rPr>
      <t>https://www.scopus.com/inward/record.uri?eid=2-s2.0-85065048037&amp;doi=10.1002%2fieam.4131&amp;partnerID=40&amp;md5=2527a521d1aed4243384a1b48d0a5049</t>
    </r>
  </si>
  <si>
    <t>Integrated Environmental Assessment and Management</t>
  </si>
  <si>
    <t>7005691662; 57208527687; 6507904086</t>
  </si>
  <si>
    <t>Massoud, May A (7005691662); Terkawi, Malakeh (57208527687); Nakkash, Rima (6507904086)</t>
  </si>
  <si>
    <t>Massoud M.A.; Terkawi M.; Nakkash R.</t>
  </si>
  <si>
    <t>2-s2.0-85064176428</t>
  </si>
  <si>
    <t>Deposit money bank; Oil and gas sector; Oil price; Profitability; Syndicated loans</t>
  </si>
  <si>
    <t>The global decline in oil price has had a significant effect on the Nigerian economy especially the banking sector and this has led to some banks; revenue shortfalls, increase in their non-performing loans, layoff of staff, decrease in the bank deposit base, deterioration of the bank’s asset quality, and reduction in the volume of transactions etc. Therefore, the main objective of this research is to examine the effects of the global decline in oil price on the Nigerian banking sector. Descriptive statistics and Simple linear regression was used as a tool for data analysis which was run with a pool ordinary least square and the findings revealed that there exists a positive and significant relationship between oil prices and the financial performance (three key performance indices were used to measure performance such as; profit after tax, current ratio, and net interest margin) of the banks especially in the period characterized by the decline in oil price. This paper, therefore, recommends that the government should take proactive steps to revamp the Agricultural sector by empowering our local farmers while commercial farming should be encouraged. Banks should endeavor to imbibe diversification of their investments and engage in financial innovation in order to improve their performance so as to enable them to be competitive globally. © 2019, Econjournals. All rights reserved.</t>
  </si>
  <si>
    <r>
      <rPr>
        <u/>
        <sz val="10"/>
        <color indexed="8"/>
        <rFont val="Helvetica Neue"/>
        <family val="2"/>
      </rPr>
      <t>https://www.scopus.com/inward/record.uri?eid=2-s2.0-85064176428&amp;doi=10.32479%2fijeep.7514&amp;partnerID=40&amp;md5=1afaffbd8bae19d0882df6134bb40ec8</t>
    </r>
  </si>
  <si>
    <t>International Journal of Energy Economics and Policy</t>
  </si>
  <si>
    <t>57202943678; 56299548100; 56330561600; 57208228545; 57208227273</t>
  </si>
  <si>
    <t>Osuma, Godswill Osagie (57202943678); Babajide, Abiola Ayopo (56299548100); Ikpefan, Ochei Ailemen (56330561600); Nwuba, Emeka Bennett (57208228545); Jegede, Pelumi Wuraola (57208227273)</t>
  </si>
  <si>
    <t>Osuma G.O.; Babajide A.A.; Ikpefan O.A.; Nwuba E.B.; Jegede P.W.</t>
  </si>
  <si>
    <t>2-s2.0-85060843350</t>
  </si>
  <si>
    <t>Crowdsourcing; Signaling; Digital platforms; Digital transformation; Equity crowdfunding; Information flows; Investment decisions; Overall efficiency; Professional investors; Venture investment; Investments</t>
  </si>
  <si>
    <t>Angel investment; Equity crowdfunding; Signaling</t>
  </si>
  <si>
    <t>Equity crowdfunding platforms are at the center of the digital transformation of early-stage venture funding. These digital platforms were originally heralded as a democratizing force in early stage finance, due to their role in facilitating the exchange between entrepreneurs and a multitude of non-professional small investors (“the crowd”). Equity crowdfunding platforms have experienced considerable growth and now attract professional investors including business angels. The presence of angels alongside the crowd on equity crowdfunding platforms has raised questions whether these digital platforms can continue to play their role in democratizing access to capital. Using data from a leading equity crowdfunding platform, we examine the interplay between the investment decisions of angels and the crowd. We find evidence of information flows in crowdfunding platforms between angels, and from angels to the crowd. We find angels play an important role in funding of large ventures, whereas the crowd not only fill the funding gaps for such large ventures but also play a pivotal role in the funding of small ones. The complementarity between angels and crowd investors seems to increase the overall efficiency in an otherwise highly asymmetric and uncertain market, confirming that digitization can indeed bring important benefits to venture investment. © 2019 Elsevier B.V.</t>
  </si>
  <si>
    <r>
      <rPr>
        <u/>
        <sz val="10"/>
        <color indexed="8"/>
        <rFont val="Helvetica Neue"/>
        <family val="2"/>
      </rPr>
      <t>https://www.scopus.com/inward/record.uri?eid=2-s2.0-85060843350&amp;doi=10.1016%2fj.respol.2019.01.003&amp;partnerID=40&amp;md5=cec0435ad52d00891d6020d0ccb83c89</t>
    </r>
  </si>
  <si>
    <t>57205624482; 26654434600; 6506001650; 6603377041</t>
  </si>
  <si>
    <t>Wang, Wanxin (57205624482); Mahmood, Ammara (26654434600); Sismeiro, Catarina (6506001650); Vulkan, Nir (6603377041)</t>
  </si>
  <si>
    <t>Wang W.; Mahmood A.; Sismeiro C.; Vulkan N.</t>
  </si>
  <si>
    <t>2-s2.0-85029467628</t>
  </si>
  <si>
    <t>Business angels; Emerging economies; Entrepreneurial ecosystems; Institutional theory; Institutional voids; Malaysia; Middle-income trap</t>
  </si>
  <si>
    <t>Emerging economies are characterized by the presence of institutional voids which challenge and constrain the behavior of economic agents. In this paper we report on one set of agents, angel investors, in Malaysia, which investors fear is experiencing a middle-income trap whereby economic growth and new venture formation stalls due to persistent institutional voids. This research addresses this question through interviews with 19 Malaysian business angel investors in 2015, utilizing a mixed-methods approach. Results indicate that business angels in our sample generated strong returns, though they did find it a challenge to invest in and monitor new ventures in a highly uncertain and competitive environment where there is high political uncertainty, weak legal and financial support for investors and SMEs. In order to overcome weak institutional support, business angel investors develop informal institutions by co-investing and networking with family members and government officials. They also conduct careful due diligence before investing and closely monitor their investee companies after investing. This research provides several theory and practice contributions with respect to business-angel investing in emerging economies with weak formal institutional regimes. © 2017, Springer Science+Business Media, LLC.</t>
  </si>
  <si>
    <r>
      <rPr>
        <u/>
        <sz val="10"/>
        <color indexed="8"/>
        <rFont val="Helvetica Neue"/>
        <family val="2"/>
      </rPr>
      <t>https://www.scopus.com/inward/record.uri?eid=2-s2.0-85029467628&amp;doi=10.1007%2fs10490-017-9535-y&amp;partnerID=40&amp;md5=2fa7a70fb9a60725d20663a4acb16cbd</t>
    </r>
  </si>
  <si>
    <t>57200948121; 6507320756; 58310807100; 57195674008</t>
  </si>
  <si>
    <t>Harrison, Richard (57200948121); Scheela, William (6507320756); Lai, P.C. (58310807100); Vivekarajah, Sivapalan (57195674008)</t>
  </si>
  <si>
    <t>Harrison R.; Scheela W.; Lai P.C.; Vivekarajah S.</t>
  </si>
  <si>
    <t>2-s2.0-85017398884</t>
  </si>
  <si>
    <t>We investigate the relationship between investment of corporate venture capital (CVC) and foreign venture capital (FVC), and the concentration of investors involved in a financing round. As forms of venture capital distinct from independent venture capital, CVC and FVC can offer different value to new ventures. However, having FVC or CVC investors in the syndicate can also pose additional risks to other investors. We find that a corporate venture capital or a foreign venture capital affiliation is related to lower concentration of investors. Our results suggest that the investors evaluate not only the venture but also their syndicate partners in determining their relative share of round investment. © 2017 International Council for Small Business</t>
  </si>
  <si>
    <r>
      <rPr>
        <u/>
        <sz val="10"/>
        <color indexed="8"/>
        <rFont val="Helvetica Neue"/>
        <family val="2"/>
      </rPr>
      <t>https://www.scopus.com/inward/record.uri?eid=2-s2.0-85017398884&amp;doi=10.1111%2fjsbm.12322&amp;partnerID=40&amp;md5=848abe1f98860ea2f844dcd5eb558e71</t>
    </r>
  </si>
  <si>
    <t>58738658700; 38862395800; 57193892733</t>
  </si>
  <si>
    <t>Park, Sarah (58738658700); LiPuma, Joseph A. (38862395800); Park, Sewon Sharon (57193892733)</t>
  </si>
  <si>
    <t>Park S.; LiPuma J.A.; Park S.S.</t>
  </si>
  <si>
    <t>2-s2.0-85049980400</t>
  </si>
  <si>
    <t>G21; G23; information asymmetry; IPO; private equity; syndicate structure; syndicated loan; third-party banking relationship</t>
  </si>
  <si>
    <t>Using a sample of syndicated loans to private equity (PE)-backed initial public offering companies, we examine how a third-party bank relationship influences the syndicate structure of a loan. We find that a stronger relationship between the lead bank and the borrower's PE firm enables the lead bank to retain a smaller share of the loan and form a larger and less concentrated syndicate, especially when the borrower is less transparent. A stronger PE-bank relationship also attracts greater foreign bank participation. Our findings suggest that the lead bank's relationship with a large equity holder of the borrower facilitates information production in lending. © 2018 The Eastern Finance Association</t>
  </si>
  <si>
    <r>
      <rPr>
        <u/>
        <sz val="10"/>
        <color indexed="8"/>
        <rFont val="Helvetica Neue"/>
        <family val="2"/>
      </rPr>
      <t>https://www.scopus.com/inward/record.uri?eid=2-s2.0-85049980400&amp;doi=10.1111%2ffire.12146&amp;partnerID=40&amp;md5=204f5bc9502d71953c95908108d1f1de</t>
    </r>
  </si>
  <si>
    <t>25632613100; 57205361561; 57202959687</t>
  </si>
  <si>
    <t>Huang, Rongbing (25632613100); Zhang, Donghang (57205361561); Zhao, Yijia (Eddie) (57202959687)</t>
  </si>
  <si>
    <t>Huang R.; Zhang D.; Zhao Y.E.</t>
  </si>
  <si>
    <t>2-s2.0-85070479491</t>
  </si>
  <si>
    <t>empirical analysis; entrepreneur; geographical variation; hospitality industry; integrated approach; sustainability; tourism</t>
  </si>
  <si>
    <t>Barriers to sustainability; Entrepreneurship; Tourism and hospitality sectors; Venture capital syndication</t>
  </si>
  <si>
    <t>This study aimed to explore how both geographic and industry distances, as potential barriers, affect the sustainability for venture capital (VC) syndication. Specifically, we examined the influences of initial public offering (IPO) activity as a market environment factor and foreign VC as a firm character on VC syndication in the tourism and hospitality sectors, together with the consideration of moderating effects of geographic and industry distances. Using a purposefully developed dataset of VC deals made in China, involving 645 VC firms and 592 VC-backed venture companies from 1991 to 2017, the empirical analysis indicated that both IPO activity and foreign VC were positively related to VC syndication. Geographic distance was found to negatively moderate the relationship between IPO activity and VC syndication; on the contrary, industry distance was found to positively moderate the relationship between foreign VC and VC syndication. These findings revealed that distances are not necessarily barriers to sustainability for VC syndication. This study provided an integrated view on the factors and barriers influencing the sustainability of VC syndication in tourism and hospitality sectors. It advances the knowledge of VC syndication in tourism investment and sheds light on sustainable entrepreneurship in tourism and hospitality. © 2019 by the authors.</t>
  </si>
  <si>
    <r>
      <rPr>
        <u/>
        <sz val="10"/>
        <color indexed="8"/>
        <rFont val="Helvetica Neue"/>
        <family val="2"/>
      </rPr>
      <t>https://www.scopus.com/inward/record.uri?eid=2-s2.0-85070479491&amp;doi=10.3390%2fsu11154126&amp;partnerID=40&amp;md5=77bf57e8f18680cfaa25f2f74b9a7ad9</t>
    </r>
  </si>
  <si>
    <t>57191833522; 57210363024</t>
  </si>
  <si>
    <t>Liu, Bing (57191833522); Jiang, Hui (57210363024)</t>
  </si>
  <si>
    <t>Liu B.; Jiang H.</t>
  </si>
  <si>
    <t>2-s2.0-85055150827</t>
  </si>
  <si>
    <t>Partner selection; Performance; Syndication network; Uncertainty; Venture capital investment</t>
  </si>
  <si>
    <t>This paper intends to complement the existing literature on the performance of venture capital (VC) investments by presenting a multiple principal-agent framework for examining partner selection strategies aimed at mitigating uncertainties and their effects on investment performance and boundary conditions. Using a dataset of VC investments from 1980 and 2008 in the U.S., we found evidence that the existence of industrial and geographic uncertainties negatively affects the performance of independent VC (IVC) investments. The empirical results show that the strategy of partner selection has no effect on IVC performance. However, from the homophily and resource perspectives, if various VC-specific uncertainties are considered as contextual factors, one would expect CVC firms to be selected as partners by IVC firms as a way to increase the probability of success. © 2018 Elsevier Inc.</t>
  </si>
  <si>
    <r>
      <rPr>
        <u/>
        <sz val="10"/>
        <color indexed="8"/>
        <rFont val="Helvetica Neue"/>
        <family val="2"/>
      </rPr>
      <t>https://www.scopus.com/inward/record.uri?eid=2-s2.0-85055150827&amp;doi=10.1016%2fj.jbusres.2018.10.002&amp;partnerID=40&amp;md5=c442acc155788f076fd14dbdf9de4de3</t>
    </r>
  </si>
  <si>
    <t>Journal of Business Research</t>
  </si>
  <si>
    <t>55337479400; 16070691800</t>
  </si>
  <si>
    <t>Cheng, Chun-Yun (55337479400); Tang, Ming-Je (16070691800)</t>
  </si>
  <si>
    <t>Cheng C.-Y.; Tang M.-J.</t>
  </si>
  <si>
    <t>2-s2.0-85061977060</t>
  </si>
  <si>
    <t>Emerging economics; Fuzzy-set qualitative comparative analysis (fsQCA); Syndication; Venture capital</t>
  </si>
  <si>
    <t>Purpose: The purpose of this paper is to advance a holistic model of venture capital (VC) firms’ syndication decisions in an emerging economy. When considering syndication with local partners, VC firms consider multiple sources of risk related to firm-specific characteristics (life-cycle, operational and political). In conjunction with these risk factors, they also consider their own capabilities, namely, their knowledge breadth and knowledge depth. Knowledge breadth stems from a VC firm’s network position and knowledge depth is a result of its prior industry expertise. Together, these capabilities have competing impacts on VC firms’ desire to syndicate. From one perspective, VC firm capabilities may help deal with risk such that syndication may not be perceived as necessary. Alternatively, VC firm capabilities may signal attractiveness to a local partner and allow the VC firm to syndicate more easily. Design/methodology/approach: Fuzzy-set qualitative comparative analysis is conducted on a sample of 111 US VC firms investing in China between 1993 and 2010. Findings: Lower VC firm capabilities are associated with a tendency not to syndicate with a local partner when venture risk factors are low. This pattern may arise because of such VC firms’ relative lack of experience with partnership management or weaker appeal to local partners. Originality/value: This study is one of the earliest attempts to develop a neo-configurational perspective within the VC literature and thus contributes to a more nuanced understanding of international VC firms’ strategic behaviour in emerging economies by examining multiple risks and capabilities simultaneously and in conjunction. © 2019, Emerald Publishing Limited.</t>
  </si>
  <si>
    <r>
      <rPr>
        <u/>
        <sz val="10"/>
        <color indexed="8"/>
        <rFont val="Helvetica Neue"/>
        <family val="2"/>
      </rPr>
      <t>https://www.scopus.com/inward/record.uri?eid=2-s2.0-85061977060&amp;doi=10.1108%2fIJEBR-04-2018-0228&amp;partnerID=40&amp;md5=f5c57d792fff248b1f677595ceba8e5a</t>
    </r>
  </si>
  <si>
    <t>International Journal of Entrepreneurial Behaviour and Research</t>
  </si>
  <si>
    <t>56069352500; 57145120300; 55359391500; 56452107800</t>
  </si>
  <si>
    <t>Pezeshkan, Amir (56069352500); Smith, Adam (57145120300); Fainshmidt, Stav (55359391500); Zhang, Jing (56452107800)</t>
  </si>
  <si>
    <t>Pezeshkan A.; Smith A.; Fainshmidt S.; Zhang J.</t>
  </si>
  <si>
    <t>2-s2.0-85099443321</t>
  </si>
  <si>
    <t>infrastructure financing; loan pricing; multilateral development banks (MDBs); syndicated lending</t>
  </si>
  <si>
    <t>The review covers the 2018 IMF working paper “Borrowing Costs and The Role of Multilateral Development Banks: Evidence from Cross-Border Syndicated Bank Lending.” It is acknowledged that cross-border bank lending is becoming an increasingly important source of external financing for developing countries and therefore can play a key role in infrastructure development. The working paper examines the impact of participation by multilateral development banks (MDBs) in loan syndicates on the terms of loan deals, with a particular emphasis on loan pricing. The results of the study show that MDB participation is associated with higher borrowing costs and longer maturities, indicating a greater willingness on the part of MDBs to finance projects with higher risks which may otherwise be unattractive to private investors. In addition, MDB participation is associated with lower spreads for riskier borrowers compared to similar loans from private banks. The authors show that MDBs can help mobilize private investment in developing countries, including in infrastructure, through risk mitigation. © 2020, BULLETIN OF INTERNATIONAL ORGANIZATIONS. T. All Rights Reserved</t>
  </si>
  <si>
    <r>
      <rPr>
        <u/>
        <sz val="10"/>
        <color indexed="8"/>
        <rFont val="Helvetica Neue"/>
        <family val="2"/>
      </rPr>
      <t>https://www.scopus.com/inward/record.uri?eid=2-s2.0-85099443321&amp;doi=10.17323%2f1996-7845-2020-01-09&amp;partnerID=40&amp;md5=af7ade39736cbec164e34868db209baf</t>
    </r>
  </si>
  <si>
    <t>International Organisations Research Journal</t>
  </si>
  <si>
    <t>Shelepov, Andrey (56893481400)</t>
  </si>
  <si>
    <t>Shelepov A.</t>
  </si>
  <si>
    <t>2-s2.0-85064202147</t>
  </si>
  <si>
    <t>Debt contract; Real earnings management; Syndicated loan</t>
  </si>
  <si>
    <t>We examine the design of loan contract terms in the presence of borrower pre-issuance real earnings management (REM). Unlike other measures of earnings quality, REM is particularly difficult for outsiders to detect. However, lenders possess some private information which may allow them to correctly identify REM. Our empirical findings show that greater REM is associated with higher interest spreads, shorter maturities, a higher likelihood of imposing collateral requirements, and more intensive financial covenants, suggesting that lenders are likely to detect and penalise the borrower firm's REM activities. These findings are robust to a series of sensitivity tests. In an additional test, we examine the impact of REM on bond terms and document that greater REM is related to higher bond yield spreads and more intensive covenants, but does not affect the maturity term or the collateral requirement. The findings in this paper can alert firms about the increase in borrowing costs when they use REM to boost current-period earnings. © 2019 Elsevier Ltd</t>
  </si>
  <si>
    <r>
      <rPr>
        <u/>
        <sz val="10"/>
        <color indexed="8"/>
        <rFont val="Helvetica Neue"/>
        <family val="2"/>
      </rPr>
      <t>https://www.scopus.com/inward/record.uri?eid=2-s2.0-85064202147&amp;doi=10.1016%2fj.bar.2019.03.002&amp;partnerID=40&amp;md5=333f398ff751af72d61fd0ba615fd629</t>
    </r>
  </si>
  <si>
    <t>57208245562; 56647002600; 57195036687</t>
  </si>
  <si>
    <t>Pappas, Kostas (57208245562); Walsh, Eamonn (56647002600); Xu, Alice Liang (57195036687)</t>
  </si>
  <si>
    <t>Pappas K.; Walsh E.; Xu A.L.</t>
  </si>
  <si>
    <t>2-s2.0-85049749446</t>
  </si>
  <si>
    <t>Social closure; Social network analysis; Structural holes; Syndication network; VC firm performance</t>
  </si>
  <si>
    <t>We use a time-sequence dataset of 837 Venture Capital Firms in China to investigate how the social network characteristics of these VC firms affect their performance. We identified three network positional features: degree centrality, Eigen-value centrality, and efficiency that hypothetically are consequential to a VC firm's performance. Our data analysis reveals that network efficiency is a significant but negative determinant of a VC firm's performance – the network inefficiency, measured by the extent to which the alter firms of an ego firm are connected with each other boosts the ego firm's performance. We discuss such findings by contextualizing them in the unique institutional environment and emerging market of China. © 2018 Elsevier Inc.</t>
  </si>
  <si>
    <r>
      <rPr>
        <u/>
        <sz val="10"/>
        <color indexed="8"/>
        <rFont val="Helvetica Neue"/>
        <family val="2"/>
      </rPr>
      <t>https://www.scopus.com/inward/record.uri?eid=2-s2.0-85049749446&amp;doi=10.1016%2fj.jbusres.2018.07.006&amp;partnerID=40&amp;md5=224e507e89f03ecbaefe05647b851ef9</t>
    </r>
  </si>
  <si>
    <t>8690333600; 57202902511; 57202903786</t>
  </si>
  <si>
    <t>Yang, Song (8690333600); Li, Yuanqin (57202902511); Wang, Xingzhou (57202903786)</t>
  </si>
  <si>
    <t>Yang S.; Li Y.; Wang X.</t>
  </si>
  <si>
    <t>2-s2.0-85078258392</t>
  </si>
  <si>
    <t>New economic policy; Oil industry; Oil industry council; Supply chain management</t>
  </si>
  <si>
    <t>On the basis of archival materials first introduced into scientific circulation, they studied the problem of the oil industry evolution in the 1920-ies, the specifics of the forms and methods of party-state management. The results of the activity and the role of the most prominent specialists who were the members of the Petroleum Industry Council at that time based on the supply chain management. During this period, the oil industry had great centralization of management, private capital was almost not allowed, self-financing was implemented to a minimum. Only oil trusts were to transfer all products to the industry syndicate. At the same time, archival documents allow not only to evaluate the colossal efforts of experts to restore and re-equip the industry, but also its importance for the development of the entire national economy in the context of the new economic policy implementation, make it possible to formulate the conclusion that by the end of the 1920-ies own research and development for the oil industry has become a fairly voluminous list. © 2019, ExcelingTech Pub, UK.</t>
  </si>
  <si>
    <r>
      <rPr>
        <u/>
        <sz val="10"/>
        <color indexed="8"/>
        <rFont val="Helvetica Neue"/>
        <family val="2"/>
      </rPr>
      <t>https://www.scopus.com/inward/record.uri?eid=2-s2.0-85078258392&amp;partnerID=40&amp;md5=e97992878d35745669fe3f57bf721e51</t>
    </r>
  </si>
  <si>
    <t>International Journal of Supply Chain Management</t>
  </si>
  <si>
    <t>57209374185; 57214134413; 57000225500</t>
  </si>
  <si>
    <t>Bodrova, Elena V. (57209374185); Elinski, Valery I. (57214134413); Kalinov, Viacheslav V. (57000225500)</t>
  </si>
  <si>
    <t>Bodrova E.V.; Elinski V.I.; Kalinov V.V.</t>
  </si>
  <si>
    <t>2-s2.0-85085339887</t>
  </si>
  <si>
    <t>Boko haram terrorism; Cyberspace; Integrated theoretical perspective; Nexus; War</t>
  </si>
  <si>
    <t>The cyberspace-Boko Haram terrorism nexus is on the increase in Nigeria. Yet, only a handful of studies have explored the criminogenic forces and interactions that connect the two phenomena. Five theories were integrated to address the problem. Using theory deconstruction approach, insight into the underlying operational procedures and dynamics of the group and its manipulation of the cyberspace to facilitate terrorism was gained. The choice of cyberspace for promoting Boko Haram activities is not farfetched: We found evidence to justify the fact that terrorists are becoming more invisible and invincible, since they now hide in the cyberspace to recruit and (re)train members, elicit and disseminate information and intelligence, source for and obtain funds, and acquire weapons, logistics and supplies. Since both the offence and the offenders involve syndicates, with regional and global networks, local and international cyber security partnership becomes imperative for Nigeria at this point in history. Such co-operation holds strong promise for evidence-based harm reduction and safer space, which becomes realisable through intelligence-led law enforcement and constant cyber-patrol/surveillance. Proactive, rather than reactive cyber counterintelligence and counterterrorism, is also recommended. © 2019 international journal of cyber criminology.</t>
  </si>
  <si>
    <r>
      <rPr>
        <u/>
        <sz val="10"/>
        <color indexed="8"/>
        <rFont val="Helvetica Neue"/>
        <family val="2"/>
      </rPr>
      <t>https://www.scopus.com/inward/record.uri?eid=2-s2.0-85085339887&amp;doi=10.5281%2fzenodo.3707556&amp;partnerID=40&amp;md5=66ffd913612c391a77600719cd318159</t>
    </r>
  </si>
  <si>
    <t>International Journal of Cyber Criminology</t>
  </si>
  <si>
    <t>57194701502; 57208921358; 57216928807; 57216929841; 57210987116</t>
  </si>
  <si>
    <t>Nnam, Macpherson Uchenna (57194701502); Ajah, Benjamin Okorie (57208921358); Arua, Christopher Chukwu (57216928807); Okechukwu, Groupson-Paul (57216929841); Okorie, Cornelius Ofobuisi (57210987116)</t>
  </si>
  <si>
    <t>Nnam M.U.; Ajah B.O.; Arua C.C.; Okechukwu G.-P.; Okorie C.O.</t>
  </si>
  <si>
    <t>2-s2.0-85057955551</t>
  </si>
  <si>
    <t>China; Networking; Syndication; Venture capital</t>
  </si>
  <si>
    <t>I investigate the performance of mixed syndication involving both governmental and private venture capital firms (GVCs and PVCs) in the context of China. Using the data on the investments in start-ups between 1995 and 2011, I find that start-ups backed by mixed syndication in their initial financing round are less likely to survive to the next round to obtain refinancing, compared to those backed by syndication solely among PVCs. I present evidence consistent with two possible explanations of the underperformance of firms backed by mixed syndication: a potentially lower criterion of selecting portfolio companies when led by PVCs and less complementary resources but higher coordination cost in mixed syndication. The empirical results continue to hold when using instrumental variables, propensity score matching analysis and the quasi-maximum likelihood estimation method for mitigating the potential selection bias and endogeneity problems. © 2018, Springer Science+Business Media, LLC, part of Springer Nature.</t>
  </si>
  <si>
    <r>
      <rPr>
        <u/>
        <sz val="10"/>
        <color indexed="8"/>
        <rFont val="Helvetica Neue"/>
        <family val="2"/>
      </rPr>
      <t>https://www.scopus.com/inward/record.uri?eid=2-s2.0-85057955551&amp;doi=10.1007%2fs11187-018-9989-4&amp;partnerID=40&amp;md5=09059b1af461a5eafb235f2ede5876fe</t>
    </r>
  </si>
  <si>
    <t>Zhang, Yuejia (57201338623)</t>
  </si>
  <si>
    <t>Zhang Y.</t>
  </si>
  <si>
    <t>2-s2.0-85064320371</t>
  </si>
  <si>
    <t>Funding risk; Loan path; Loan renegotiation; Nonbank institutional investors; Syndicated loans</t>
  </si>
  <si>
    <t>We examine the probability of exit for different types of investors in the syndicated loan market, as well as how the entry and exit of different types of investors is associated with changes in loan characteristics. Nonbanks, particularly CLOs, closed-end funds, and mutual funds, are more likely than bank lenders to exit the syndicate rather than to participate in the renegotiated loan. For mutual funds, greater net fund outflows imply a greater likelihood of exit, and this finding is consistent with nonbank lending creating greater systemic risk (Stein 2013). For most nonbanks, the likelihood of an exit increases if the financial condition of the borrower improves and the potential for higher spreads wanes. Controlling for borrower risk, the addition of most nonbank institutions, in contrast to banks, is accompanied by an increase in loan spreads, but no significant increase in the number or tightness of covenants. © 2019 Elsevier B.V.</t>
  </si>
  <si>
    <r>
      <rPr>
        <u/>
        <sz val="10"/>
        <color indexed="8"/>
        <rFont val="Helvetica Neue"/>
        <family val="2"/>
      </rPr>
      <t>https://www.scopus.com/inward/record.uri?eid=2-s2.0-85064320371&amp;doi=10.1016%2fj.jcorpfin.2019.03.005&amp;partnerID=40&amp;md5=7f349dc2751f34601786e3e9434220d8</t>
    </r>
  </si>
  <si>
    <t>55853893000; 57208273504; 7006071203</t>
  </si>
  <si>
    <t>Beyhaghi, Mehdi (55853893000); Nguyen, Ca (57208273504); Wald, John K. (7006071203)</t>
  </si>
  <si>
    <t>Beyhaghi M.; Nguyen C.; Wald J.K.</t>
  </si>
  <si>
    <t>2-s2.0-85049900980</t>
  </si>
  <si>
    <t>Angel investors; Business models; Effectuation; New Zealand</t>
  </si>
  <si>
    <t>Purpose: This study aims to investigate the question involving what factors affect angel investors’ decision-making in funding new start-ups with specific reference to their evolving business models. Without funding and access to networks and experience, certain entrepreneurs will not get their business model through the start-up phase. Design/methodology/approach: Data arise from 20 semi-structured interviews with angel investors in New Zealand plus supplementary interviews with business incubator managers and textual data. Findings: The findings suggest a degree of causation-based decision-making, in that certain linear thinking was evident. The implication is that, without the ability of the entrepreneurs to convince the investors about key criteria in their decision-making, investment is unlikely. Nevertheless, a degree of effectuation-based decision-making was also evident, the implication being investors having to balance risk/reward decisions in the context of their own perceptions of affordable losses against an evolving business model. However, angel investors may take on co-investment, including from overseas, that takes decision-making away from management teams. Originality/value: The study draws attention to the need to consider entrepreneurial ecosystems in angel investor’s decision-making and especially those with a small domestic market that may require management teams to look for scalability internationally. Furthermore, an effectuation lens contributes to knowledge in respect of predictive and control criteria, in particular, assessing risks and rewards against affordable losses involving an evolving business model. © 2018, Emerald Publishing Limited.</t>
  </si>
  <si>
    <r>
      <rPr>
        <u/>
        <sz val="10"/>
        <color indexed="8"/>
        <rFont val="Helvetica Neue"/>
        <family val="2"/>
      </rPr>
      <t>https://www.scopus.com/inward/record.uri?eid=2-s2.0-85049900980&amp;doi=10.1108%2fJRME-11-2016-0043&amp;partnerID=40&amp;md5=5f558242fcdb56009ea8d666b29553f0</t>
    </r>
  </si>
  <si>
    <t>Journal of Research in Marketing and Entrepreneurship</t>
  </si>
  <si>
    <t>56494657700; 7004308205</t>
  </si>
  <si>
    <t>Crick, James M. (56494657700); Crick, Dave (7004308205)</t>
  </si>
  <si>
    <t>Crick J.M.; Crick D.</t>
  </si>
  <si>
    <t>2-s2.0-85101014093</t>
  </si>
  <si>
    <t>Agency theory; Corporate governance; Financial performance; Initial public offerings; Institutions</t>
  </si>
  <si>
    <t>Purpose: From the agency theory’s point of view, this paper aims to analyze corporate governance mechanisms about the characteristics of the companies quoted in the segments Bovespa Mais and Bovespa Mais 2 and their influence on the creation of value in preparation for the opening of the initial public offering (IPO). Design/methodology/approach: A quantitative approach was adopted to achieve the proposed objective using the panel data with fixed effects and secondary data collected on the Comissão de Valores Mobiliários website, using statistical software Stata® 13.0 for statistical tests. The population comprises non-financial companies belonging to the Bovespa Mais and Bovespa Mais Level 2 groups, as the survey sample took into account the period of adhesion of the companies, totaled in 15 companies, which cover the period from 2008 to 2019. The selected variables correspond to the ownership structure’s characteristics, then the board’s composition and the fiscal council as the body responsible for supervising the administrators’ acts. Findings: The main results indicate that the number of independent members on the board of directors and the supervisory board’s participation positively influence market performance. However, it also reveals that the concentration of ownership brings fundraising for other companies’ acquisitions, risk reduction concerning information asymmetry between investing powers. Research limitations/implications: The main results indicate that the number of independent members on the board of directors and the supervisory board’s participation positively influence market performance. Despite this, it also reveals that the concentration of ownership brings fundraising for other companies’ acquisitions, risk reduction concerning information asymmetry between investing powers. Practical implications: This paper advances a comparative institutional perspective to explain capital market choice by firms making an IPO in a foreign market. This paper finds that internal governance characteristics (founder-chief executive officer, executive incentives and board independence) and external network characteristics (prestigious underwriters, degree of venture capitalist syndication and board interlocks) are significant predictors of foreign capital market choice by foreign IPO firms. Social implications: While product market choices have been central to strategy formulation for firms in the past, financial markets’ integration makes capital markets an equally crucial strategic decision. This paper advances a comparative institutional perspective to explain capital market choice by firms making an IPO in a foreign market. Originality/value: This situation generates value to shareholders and is perceived by the market and, ultimately, generates a direct relationship with the market performance of companies. While product market choices have been central to strategy formulation for firms in the past, financial markets’ integration makes capital markets an equally major strategic decision. © 2020, Emerald Publishing Limited.</t>
  </si>
  <si>
    <r>
      <rPr>
        <u/>
        <sz val="10"/>
        <color indexed="8"/>
        <rFont val="Helvetica Neue"/>
        <family val="2"/>
      </rPr>
      <t>https://www.scopus.com/inward/record.uri?eid=2-s2.0-85101014093&amp;doi=10.1108%2fCG-11-2019-0355&amp;partnerID=40&amp;md5=927d821d6f8ebd27ffa8fd9659c6ecf6</t>
    </r>
  </si>
  <si>
    <t>Corporate Governance (Bingley)</t>
  </si>
  <si>
    <t>57222022721; 57205613633; 57205611639; 57210847868</t>
  </si>
  <si>
    <t>Barros, Francisco Elder Escossio de (57222022721); Santos, Ruan Carlos dos (57205613633); Orso, Lidinei Eder (57205611639); Sousa, Antonia Márcia Rodrigues (57210847868)</t>
  </si>
  <si>
    <t>Barros F.E.E.; Santos R.C.; Orso L.E.; Sousa A.M.R.</t>
  </si>
  <si>
    <t>2-s2.0-85063256104</t>
  </si>
  <si>
    <t>General commission for taxes (GCT); Iraqi stock exchange (IXA); Judicial audit; Supply chain management; Tax evasion methods</t>
  </si>
  <si>
    <t>Financial and economic globalization has significantly increased the total amount of external debt of the different countries of the world. An aggravation of the problem of globalization of the external debt prevents the restoration of stability and achieving sustainable growth in the current global economy. In this regard, at present various countries and groups of countries strengthen management of external borrowings at the national and regional levels. The author has made an attempt to evaluate an impact of the major international debt market indicators and risk supply chain management on GDP. The paper is focusing on an econometric analysis of the hypothetical linkage between the major international debt market indicators and risk supply chain management on GDP growth. A correlation and regression analysis was applied as the basic method of econometric study. The paper has a conclusion that in the world the most effective external debt instruments stimulating the growth of GDP are international syndicated loans and gross issues of international debt securities. © ExcelingTech Pub, UK.</t>
  </si>
  <si>
    <r>
      <rPr>
        <u/>
        <sz val="10"/>
        <color indexed="8"/>
        <rFont val="Helvetica Neue"/>
        <family val="2"/>
      </rPr>
      <t>https://www.scopus.com/inward/record.uri?eid=2-s2.0-85063256104&amp;partnerID=40&amp;md5=5fd3340411b96396768c0d13367b2ec6</t>
    </r>
  </si>
  <si>
    <t>57094106900; 57207925836; 57207938092</t>
  </si>
  <si>
    <t>Abramov, Valery L. (57094106900); Balyuk, Igor Alexeevich (57207925836); Fedyunin, Aleksandr Sergeevich (57207938092)</t>
  </si>
  <si>
    <t>Abramov V.L.; Balyuk I.A.; Fedyunin A.S.</t>
  </si>
  <si>
    <t>2-s2.0-85060100260</t>
  </si>
  <si>
    <t>U.K. Government Venture Capital (GVC)-backed schemes have evolved to provide more effective targeted funding for high growth potential firms, but policy designers should be cognizant of the changing external financing ecosystem when designing co-investment schemes. We investigate the effectiveness of government backed venture capital schemes (GVCs) in funding early stage entrepreneurial ventures. Addressing fundamental issues of additionality, crowding out, economic impact, and sustainability, we discover that U.K. GVC-backed schemes have evolved to provide more effective targeted funding for high growth potential firms. Combining primary data from a number of sources, we discover positive impacts of increase in turnover and employment in funded ventures, along with effective targeting of specific funding gaps. Significant issues remain, including a lack of liquidity in follow-on funding and a requirement for longer time horizon in funds, as firms typically fall behind in development schedules. There is, therefore, a need for greater flexibility in GVC-backed funds. Policy designers should be cognizant of the changing external financing ecosystem when designing co-investment schemes. © 2019 John Wiley &amp; Sons, Ltd.</t>
  </si>
  <si>
    <r>
      <rPr>
        <u/>
        <sz val="10"/>
        <color indexed="8"/>
        <rFont val="Helvetica Neue"/>
        <family val="2"/>
      </rPr>
      <t>https://www.scopus.com/inward/record.uri?eid=2-s2.0-85060100260&amp;doi=10.1002%2fjsc.2247&amp;partnerID=40&amp;md5=3292b64672ba942b5f6d6648c60240a0</t>
    </r>
  </si>
  <si>
    <t>57201385619; 7102197743; 25931050800</t>
  </si>
  <si>
    <t>Owen, Robyn (57201385619); North, David (7102197743); Mac an Bhaird, Ciaran (25931050800)</t>
  </si>
  <si>
    <t>Owen R.; North D.; Mac an Bhaird C.</t>
  </si>
  <si>
    <t>2-s2.0-85073058477</t>
  </si>
  <si>
    <t>initial public offering; private equity; stage financing; syndication; underpricing</t>
  </si>
  <si>
    <t>The article investigates the impact of stage financing and syndication practices on the underpricing level of venture-backed firms (VBFs) undertaking their initial public offerings (IPOs). This empirical study uses a unique hand-collected data set concerning more than 260 VBFs that went public on Euronext Paris and Alternext between 1997 and 2013. Our findings suggest a lower level of underpricing for firms backed by syndicated venture capital investment. Additionally, we find that the syndicate size is negatively associated with the level of underpricing. However, there is no evidence that stage financing has a significant impact. Syndication thus appears to be the only relevant mechanism to improve IPO performance (measured by the underpricing level), as it reduces agency costs and information asymmetry between the different stakeholders in an IPO process. © The Author(s) 2018.</t>
  </si>
  <si>
    <r>
      <rPr>
        <u/>
        <sz val="10"/>
        <color indexed="8"/>
        <rFont val="Helvetica Neue"/>
        <family val="2"/>
      </rPr>
      <t>https://www.scopus.com/inward/record.uri?eid=2-s2.0-85073058477&amp;doi=10.1177%2f1465750318795083&amp;partnerID=40&amp;md5=eb416594a9102a607dacc1fe8a15671e</t>
    </r>
  </si>
  <si>
    <t>International Journal of Entrepreneurship and Innovation</t>
  </si>
  <si>
    <t>57211227284; 57211231649</t>
  </si>
  <si>
    <t>Honorine, Awounou-N’Dri (57211227284); Emmanuelle, Dubocage (57211231649)</t>
  </si>
  <si>
    <t>Honorine A.-N.; Emmanuelle D.</t>
  </si>
  <si>
    <t>2-s2.0-85090300833</t>
  </si>
  <si>
    <t>Bank monitoring; Syndicated loans</t>
  </si>
  <si>
    <t>We directly measure banks’ monitoring of syndicated loans. Banks typically demand borrower information on at least a monthly basis. About 20% of loans involve active monitoring (i.e., site visits or third-party appraisals). Monitoring increases with the lead bank's incentives and the value of information and is negatively associated with loan spreads and maturity. The monitoring captured by our measures can either complement or substitute for covenant-based monitoring, depending on whether the monitoring informs covenant compliance. Banks increase monitoring following deteriorations in borrower financial condition and credit line drawdowns. Finally, monitoring is positively related to future covenant violations and loan renegotiations. © 2020</t>
  </si>
  <si>
    <r>
      <rPr>
        <u/>
        <sz val="10"/>
        <color indexed="8"/>
        <rFont val="Helvetica Neue"/>
        <family val="2"/>
      </rPr>
      <t>https://www.scopus.com/inward/record.uri?eid=2-s2.0-85090300833&amp;doi=10.1016%2fj.jfineco.2020.08.017&amp;partnerID=40&amp;md5=74854d99438419875e5b7907b2991d22</t>
    </r>
  </si>
  <si>
    <t>56454053200; 56497466400; 56089473800</t>
  </si>
  <si>
    <t>Gustafson, Matthew T. (56454053200); Ivanov, Ivan T. (56497466400); Meisenzahl, Ralf R. (56089473800)</t>
  </si>
  <si>
    <t>Gustafson M.T.; Ivanov I.T.; Meisenzahl R.R.</t>
  </si>
  <si>
    <t>2-s2.0-85091751987</t>
  </si>
  <si>
    <t>B2B relationships; Emerging markets; Entrepreneurship; Trust; Venture capital</t>
  </si>
  <si>
    <t>While the importance of trust in B2B relationships has been well established, research is yet to investigate its processual nature. This study investigates the VC-Entrepreneur relationship – a special B2B relationship to outline the nature and evolution of trust across a venture's life cycle. Results suggest that early-stage relationships are characterized by asymmetric trust, which declines with time and impacts cooperation between both sides, access to funding and business networks, contract enforcement, feedback, mentorship, and knowledge sharing. Late-stage VC- Entrepreneur relationships suffer from symmetric distrust, which increases with time, resulting in an overt emphasis on contracts, syndicated investments, disagreements during decision making, and pressure to exit. This study extends B2B trust literature by offering a relationship-phase-contingent view of trust across a venture's life cycle, outlining specific contexts that question the reciprocal and symmetric assumption of trust in dyadic relationships. It highlights how the interplay among power, opportunism, and weak institutional environment dictate dyadic trust. And finally, the paper outlines three testable propositions on trust in VC- Entrepreneur relationships that can be extended to other emerging economies. © 2020</t>
  </si>
  <si>
    <r>
      <rPr>
        <u/>
        <sz val="10"/>
        <color indexed="8"/>
        <rFont val="Helvetica Neue"/>
        <family val="2"/>
      </rPr>
      <t>https://www.scopus.com/inward/record.uri?eid=2-s2.0-85091751987&amp;doi=10.1016%2fj.indmarman.2020.09.011&amp;partnerID=40&amp;md5=35705a49f7ab18f8b31133b3b264c9ae</t>
    </r>
  </si>
  <si>
    <t>55782002500; 59241188600; 55761639200</t>
  </si>
  <si>
    <t>Panda, Swati (55782002500); Srivastava, Saurabh (59241188600); Pandey, Satyendra C. (55761639200)</t>
  </si>
  <si>
    <t>Panda S.; Srivastava S.; Pandey S.C.</t>
  </si>
  <si>
    <t>2-s2.0-85086020370</t>
  </si>
  <si>
    <t>Institutional Environment; Leveraged Buyouts; Private Equity; Syndicates</t>
  </si>
  <si>
    <t>We explore the extent to which differences in countries’ formal and informal institutions reduce cross-border leveraged buyout transactions and the potential influence these same institutions have on how private equity (PE) investors choose to enter these transactions. Although institutional differences have frequently been viewed as barriers to cross-border investment, we find evidence that these same differences may motivate a PE firm's decision to enter the transaction with a syndicate of firms rather than undertaking the transaction on their own. Cultural differences between a PE firm and the target nation are significantly related to the choice to enter the deal via a multinational syndicate. The varying nationalities within the syndicate contribute to enhanced familiarity, with average institutional distances between the syndicate and target firms being significantly lower than for single-PE-led deals. Overall, deals undertaken by syndicates are more likely to be successfully completed and require less time in negotiation. These results persist even after accounting for selection bias with regard to target country choice. We explore whether other features of the syndicate are responsible for improved deal outcomes, such as repeated transactions with the same partners, but find no evidence that this is the case. © 2020 Financial Management Association International</t>
  </si>
  <si>
    <r>
      <rPr>
        <u/>
        <sz val="10"/>
        <color indexed="8"/>
        <rFont val="Helvetica Neue"/>
        <family val="2"/>
      </rPr>
      <t>https://www.scopus.com/inward/record.uri?eid=2-s2.0-85086020370&amp;doi=10.1111%2ffima.12315&amp;partnerID=40&amp;md5=441e0edda6f6d8ede8cc25498273f412</t>
    </r>
  </si>
  <si>
    <t>57201615964; 8240021300; 56058237000</t>
  </si>
  <si>
    <t>Liu, Chen (57201615964); Purda, Lynnette (8240021300); Zhu, Hui (56058237000)</t>
  </si>
  <si>
    <t>Liu C.; Purda L.; Zhu H.</t>
  </si>
  <si>
    <t>2-s2.0-85119358123</t>
  </si>
  <si>
    <t>Accelerator; Business angel; Corporate investment; First public offering; Investment portfolio; Pandemic; Startup; State fund; Unicorn company; Venture investment; Venture market</t>
  </si>
  <si>
    <t>The subject of the research is the financial mechanism of the modern venture investment market under conditions of uncertainty and the requirements of accelerated innovative development. The study aims to analyze the impact of the pandemic on the sustainability of the institutional behavior of venture capital investment in the global and Russian markets. The authors apply such scientific methods as sampling, grouping, comparison, analogy, analysis, generalization, systemic-structural approach to assessing the development of the subject of research. The paper analyses the role of venture investment in the successful promotion of innovations using the example of the world's leading companies in 2016-2021. Successful examples of venture investment are presented. The study investigates the impact of the pandemic and lockdown on the level of volatility, composition and dynamics of venture capital investments in 2020-2021. The authors conclude that the pandemic has an impact on the sectoral redistribution of investments in favor of venture investments in medicine, biotechnology, the sector of information and communication technologies and solutions for business, education, healthcare, on market polarization (covid-negative, covid-positive, covid-neutral), on reducing the role of state funds and Russian accelerators, while increasing the interest and scale of participation of private institutions (foreign investors, business angels, syndicated angel investment), to increase of the volume of the Russian venture capital market by increasing the average ticket size despite the reduction in their number, to strengthen the practice reproduction of their own ecosystems by corporate institutions, to popularize venture capital investment deals in terms of mergers and acquisitions. Prospects for researching the venture capital market are associated with the constant attention to high-tech covid-positive projects, with the growth of transactions in the early stages, due to the increase in the number of professional communities, with the pinpoint development of specific tasks of an investor or corporation by accelerators, with venture investment of companies with the subsequent entry of the project into their own ecosystem, with the improvement of the state's restrictive measures aimed at a clear institutionalization of professional activities and increasing the financial stability of participants in the investment and innovation markets, with the stimulation of mechanisms for regional innovative development to attract capital to high-risk projects in the regions.  © Ezangina I. A., Malovichko A. E., 2021.</t>
  </si>
  <si>
    <r>
      <rPr>
        <u/>
        <sz val="10"/>
        <color indexed="8"/>
        <rFont val="Helvetica Neue"/>
        <family val="2"/>
      </rPr>
      <t>https://www.scopus.com/inward/record.uri?eid=2-s2.0-85119358123&amp;doi=10.26794%2f2587-5671-2021-25-5-92-116&amp;partnerID=40&amp;md5=8fdcab528a258ab7ff26b4cffe4d2096</t>
    </r>
  </si>
  <si>
    <t>57189525078; 57344518100</t>
  </si>
  <si>
    <t>Ezangina, Irina A. (57189525078); Malovichko, Alina E. (57344518100)</t>
  </si>
  <si>
    <t>Ezangina I.A.; Malovichko A.E.</t>
  </si>
  <si>
    <t>2-s2.0-85061303677</t>
  </si>
  <si>
    <t>Corporate venture capital; nature of innovation; nonmonetary support; syndication; venture capital</t>
  </si>
  <si>
    <t>This paper investigates a model where two corporate venture capital firms (CVCs) decide whether to finance a new venture stand-alone or together, called syndication. The CVCs obtain a cash flow if the venture succeeds. In addition, the venture has a positive or negative effect on an asset (e.g. a product or a process) of the CVCs parental companies. This effect may differ among the parental companies. I show that the CVC faced with the weaker positive effect becomes the stand-alone investor only if the cash flow is low. Otherwise, in equilibrium, there are only syndicates or stand-alone investments of the CVC with the stronger positive effect. However, if one CVC faces a positive effect on its parental company's asset whereby the opponent faces a negative effect, then a syndicate is still possible. The model generates empirical predictions for syndicates consisting of several CVCs. © 2019, © 2019 Informa UK Limited, trading as Taylor &amp; Francis Group.</t>
  </si>
  <si>
    <r>
      <rPr>
        <u/>
        <sz val="10"/>
        <color indexed="8"/>
        <rFont val="Helvetica Neue"/>
        <family val="2"/>
      </rPr>
      <t>https://www.scopus.com/inward/record.uri?eid=2-s2.0-85061303677&amp;doi=10.1080%2f10438599.2019.1571673&amp;partnerID=40&amp;md5=a1ba3348f6590fd882a8a26e6e09cc48</t>
    </r>
  </si>
  <si>
    <t>Economics of Innovation and New Technology</t>
  </si>
  <si>
    <t>Maxin, Hannes (57205486311)</t>
  </si>
  <si>
    <t>Maxin H.</t>
  </si>
  <si>
    <t>2-s2.0-85060335533</t>
  </si>
  <si>
    <t>We construct and analyze a new data set on the mortality experience of the nominees of the 1773, 1775, and 1777 Irish tontines. The active participation of Genevan speculators in these Irish tontines has been well documented. We use our new data to quantify both the extent to which these nominees were longer-lived and the financial consequences of their enhanced longevity. The Genevan nominees were indeed notably longer-lived than non-Genevan nominees—particularly so for the 50 nominees selected by a Genevan investment syndicate. Their enhanced longevity had only trivial financial consequences for the issuer, but it led to significant redistribution from non-Genevan to Genevan investors. We highlight the implications of this across-group distributional risk for modern proposals to introduce tontine-like elements into modern retirement pensions. © 2019 The Journal of Risk and Insurance</t>
  </si>
  <si>
    <r>
      <rPr>
        <u/>
        <sz val="10"/>
        <color indexed="8"/>
        <rFont val="Helvetica Neue"/>
        <family val="2"/>
      </rPr>
      <t>https://www.scopus.com/inward/record.uri?eid=2-s2.0-85060335533&amp;doi=10.1111%2fjori.12274&amp;partnerID=40&amp;md5=0c115dedea0d956eb4ff005ff3a341fb</t>
    </r>
  </si>
  <si>
    <t>57205515008; 7005915527</t>
  </si>
  <si>
    <t>Li, Yikang (57205515008); Rothschild, Casey (7005915527)</t>
  </si>
  <si>
    <t>Li Y.; Rothschild C.</t>
  </si>
  <si>
    <t>2-s2.0-85100105575</t>
  </si>
  <si>
    <t>Cultural distance; Financial network; International banking; Uncertainty</t>
  </si>
  <si>
    <t>This study investigates the effect of cultural distance on global bank linkages using country-pair data for the period 1990–2013. We followed Schwartz (2006) to measure cultural distance, and employed the number of bank pairs involved in cross-border syndicated lending from the source to target countries as a measure of bank linkages. We found that cultural distance has a negative association with bank linkages. This effect is stronger in countries featuring higher informational asymmetries, as represented by weaker institutions, higher uncertainty, or revolution shocks. Our results hold even when employing alternative measures of bank linkages and cultural distance, and when considering the potential endogeneity of cultural distance. © 2021 Elsevier B.V.</t>
  </si>
  <si>
    <r>
      <rPr>
        <u/>
        <sz val="10"/>
        <color indexed="8"/>
        <rFont val="Helvetica Neue"/>
        <family val="2"/>
      </rPr>
      <t>https://www.scopus.com/inward/record.uri?eid=2-s2.0-85100105575&amp;doi=10.1016%2fj.ecosys.2021.100854&amp;partnerID=40&amp;md5=9c700f8af4018c129df6d7eb7334f3c3</t>
    </r>
  </si>
  <si>
    <t>58520709000; 57216526632; 59158093600; 57221763352; 59158355900</t>
  </si>
  <si>
    <t>Doan, Ngoc Thang (58520709000); Le, Thanh Ha (57216526632); To, Trung Thanh (59158093600); Truong, Thi Nam Thang (57221763352); Nguyen, Thi Thanh Huyen (59158355900)</t>
  </si>
  <si>
    <t>Doan N.T.; Le T.H.; To T.T.; Truong T.N.T.; Nguyen T.T.H.</t>
  </si>
  <si>
    <t>2-s2.0-85092626986</t>
  </si>
  <si>
    <t>clinical research training; Distance learning; research infrastructure low- and middle-income countries</t>
  </si>
  <si>
    <t>Clinical research training in low- and middle-income countries (LMICs) has not been adequately incorporated into local physicians' education. The lack of trained physician-scientists in LMICs is due in part to poor research infrastructure in these areas including limited funding support and scarcity of senior-level physician-scientists to provide training in research methodology. This article describes the structure, content, and evaluation of a combined synchronous/asynchronous distance and onsite learning program implemented in Kumasi, Ghana, to train physicians in clinical research. The course was delivered over 18 months and was associated with a clinical research study for which the participants were coinvestigators. A substantial increase in clinical research self-efficacy, as measured by the Clinical Research Appraisal Inventory, was found at the end of the course compared to baseline. This course could serve as a model for the delivery of clinical research training in other LMICs. The following core competencies are addressed in this article: Medcal knowledge, Practice-based learning and improvement. © 2020 Wolters Kluwer Medknow Publications. All rights reserved.</t>
  </si>
  <si>
    <r>
      <rPr>
        <u/>
        <sz val="10"/>
        <color indexed="8"/>
        <rFont val="Helvetica Neue"/>
        <family val="2"/>
      </rPr>
      <t>https://www.scopus.com/inward/record.uri?eid=2-s2.0-85092626986&amp;doi=10.4103%2fIJAM.IJAM_62_20&amp;partnerID=40&amp;md5=50e0c8438e744563c1f9bea3bbe7697d</t>
    </r>
  </si>
  <si>
    <t>International Journal of Academic Medicine</t>
  </si>
  <si>
    <t>55141251600; 55801917800; 57219412032; 55181538100; 57219411670; 7006745343</t>
  </si>
  <si>
    <t>Oteng, Rockefeller (55141251600); Arhin, Bernard (55801917800); Boakye-Yiadom, Jonathan (57219412032); Goldstick, Jason (55181538100); Eastman, Marisa (57219411670); Maio, Ronald (7006745343)</t>
  </si>
  <si>
    <t>Oteng R.; Arhin B.; Boakye-Yiadom J.; Goldstick J.; Eastman M.; Maio R.</t>
  </si>
  <si>
    <t>2-s2.0-85079266666</t>
  </si>
  <si>
    <t>Religiosity; Risk aversion; Venture capital</t>
  </si>
  <si>
    <t>Theories on contextual behavior (e.g., social norm, self-identity, and legitimacy theories) suggest that the religiosity of the geographical area in which an organization operates influences its behavior. Using a sample of 91,020 VC investments in the U.S., we study whether religiosity influences VC investment decisions. Based on prior literature that finds a positive relation between religiosity and risk aversion, we posit that VCs located in more religious counties make less risky investments. We find that VCs located in more religious areas are more likely to be involved in staging and syndication and have a greater propensity to invest in later and expansion stages of portfolio companies. Taken together, our results suggest that VCs located in religious counties tend to be more risk averse. © 2020 Elsevier B.V.</t>
  </si>
  <si>
    <r>
      <rPr>
        <u/>
        <sz val="10"/>
        <color indexed="8"/>
        <rFont val="Helvetica Neue"/>
        <family val="2"/>
      </rPr>
      <t>https://www.scopus.com/inward/record.uri?eid=2-s2.0-85079266666&amp;doi=10.1016%2fj.jcorpfin.2020.101589&amp;partnerID=40&amp;md5=84b0827a672abae2aede288ec59bd88c</t>
    </r>
  </si>
  <si>
    <t>55532014800; 57203443136; 53985280800</t>
  </si>
  <si>
    <t>Chircop, Justin (55532014800); Johan, Sofia (57203443136); Tarsalewska, Monika (53985280800)</t>
  </si>
  <si>
    <t>Chircop J.; Johan S.; Tarsalewska M.</t>
  </si>
  <si>
    <t>2-s2.0-85091915518</t>
  </si>
  <si>
    <t>Georgia; Indonesia; Netherlands; United States; cost-benefit analysis; flood; investment; literature review; public spending; risk assessment; socioeconomic impact</t>
  </si>
  <si>
    <t>Climate adaptation; Co-investment; Coast; NBFD; Value capture</t>
  </si>
  <si>
    <t>Nature-based flood defences (NBFD) are receiving considerable attention in the coastal adaptation field. Advocates of NBFD point to their cost-effectiveness, flexibility and the range of co-benefits they produce beside flood risk reduction. However, NBFD are not yet common practice. One reason for this may be found in financial barriers. To date, there has been little attention for financial aspects of NBFD, as the literature has focused on design, effectiveness and socio-economic impact of such projects. We address this gap by analysing the financial attractiveness of real-world NBFD from the perspective of the public actor. We address the following research questions: through which mechanisms can public investments in NBFD projects be leveraged? and ii) what are the enabling conditions for these mechanisms? We find two types of revenue generating mechanisms: value capture, in which the public actor generates revenues from private beneficiaries through taxes; and co-investment, in which the project attracts in-kind or cash contributions from other actors. We illustrate the potential of these leveraging mechanisms in four case studies and find that NBFD can generate significant tax revenues in locations with high demand for certain co-benefits, whereas project size, type, timing and beneficiaries of co-benefits determine the potential for co-investment. © 2020</t>
  </si>
  <si>
    <r>
      <rPr>
        <u/>
        <sz val="10"/>
        <color indexed="8"/>
        <rFont val="Helvetica Neue"/>
        <family val="2"/>
      </rPr>
      <t>https://www.scopus.com/inward/record.uri?eid=2-s2.0-85091915518&amp;doi=10.1016%2fj.ecolecon.2020.106828&amp;partnerID=40&amp;md5=415fdf125b434a0e464ea1fb10d1c4fc</t>
    </r>
  </si>
  <si>
    <t>57210449060; 36489025800; 57113561600; 25521879100; 8588762600</t>
  </si>
  <si>
    <t>Kok, Sien (57210449060); Bisaro, Alexander (36489025800); de Bel, Mark (57113561600); Hinkel, Jochen (25521879100); Bouwer, Laurens M. (8588762600)</t>
  </si>
  <si>
    <t>Kok S.; Bisaro A.; de Bel M.; Hinkel J.; Bouwer L.M.</t>
  </si>
  <si>
    <t>2-s2.0-85106271120</t>
  </si>
  <si>
    <t>In this study, we investigate the emergence of status-asymmetric ties among venture capital firms. In particular, we highlight the venture's performance trajectory as a powerful antecedent of upward-status asymmetries (in which a lower-status actor brings a higher-status alter into a venture) as well as downward-status asymmetries (in which a higher-status actor brings in a lower-status alter). We hypothesize that lowerstatus firms tend to bring higher-status alters into ventures on a better performance trajectory, whereas higher-status firms tend to bring lower-status alters into poorly performing ventures. Furthermore, we argue that these effects will be moderated by market heat, which affects whether investors would focus on the upside or downside of deals. We test our hypotheses in a longitudinal analysis of venture capital syndication patterns in the United States between 1990 and 2017. We find support for most of our predictions and document that the ability of lower-status lead investors to bring higherstatus followers into good ventures is particularly accentuated in hot markets, which can heighten market participants' concerns about missing good deals. We thus highlight the interplay between the internal and the external contexts in shaping the formation of status-asymmetric relationships. © 2021 Academy of Management. All rights reserved.</t>
  </si>
  <si>
    <r>
      <rPr>
        <u/>
        <sz val="10"/>
        <color indexed="8"/>
        <rFont val="Helvetica Neue"/>
        <family val="2"/>
      </rPr>
      <t>https://www.scopus.com/inward/record.uri?eid=2-s2.0-85106271120&amp;doi=10.5465%2fAMJ.2018.0969&amp;partnerID=40&amp;md5=18bcfa11de19caf427507fa080a3ff67</t>
    </r>
  </si>
  <si>
    <t>55305739300; 55270672300</t>
  </si>
  <si>
    <t>ZHELYAZKOV, PAVEL I. (55305739300); TATARYNOWICZ, ADAM (55270672300)</t>
  </si>
  <si>
    <t>ZHELYAZKOV P.I.; TATARYNOWICZ A.</t>
  </si>
  <si>
    <t>2-s2.0-85112177199</t>
  </si>
  <si>
    <t>borrowing base; cocoa supply; commodity trading; ethics</t>
  </si>
  <si>
    <t>As a large cocoa bean trader, Transmar group ltd. bought millions of dollars’ worth of beans relying on financing from a syndicate of banks. To monitor amounts of eligible collateral, the banks required Transmar prepare periodic borrowing base (BB) reports. At some point, Transmar developed a discrepancy in collateral recorded on the BB report versus the amount of funds borrowed. The case discusses how this discrepancy grew larger as many questionable and fraudulent entries were included on subsequent BB reports. The case is written from the perspective of Peter B. Johnson, head of Transmar’s European affiliate and son of CEO and founder of Transmar, Peter G. Johnson. In late 2014, Peter B. Johnson first learned about the deceptive practices being employed in preparing the BB reports. How will he react? The case is also rich in details surrounding the cocoa industry supply chain and history of cocoa production. © 2021 Feuz and Montoya</t>
  </si>
  <si>
    <r>
      <rPr>
        <u/>
        <sz val="10"/>
        <color indexed="8"/>
        <rFont val="Helvetica Neue"/>
        <family val="2"/>
      </rPr>
      <t>https://www.scopus.com/inward/record.uri?eid=2-s2.0-85112177199&amp;doi=10.22434%2fIFAMR2020.0064&amp;partnerID=40&amp;md5=c2c77cc22afc745908c6e9ad5fb879bc</t>
    </r>
  </si>
  <si>
    <t>International Food and Agribusiness Management Review</t>
  </si>
  <si>
    <t>57205548130; 57226638699</t>
  </si>
  <si>
    <t>Feuz, Ryan (57205548130); Montoya, Joseph (57226638699)</t>
  </si>
  <si>
    <t>Feuz R.; Montoya J.</t>
  </si>
  <si>
    <t>2-s2.0-85085522881</t>
  </si>
  <si>
    <t>In this paper, I estimate the magnitude of an informational friction limiting credit reallocation to firms during the 2007 to 2009 financial crisis. Because lenders rely on private information when deciding which relationship to end, borrowers looking for a new lender are adversely selected. I show how to separately identify private information from information common to all lenders but unobservable to the econometrician by using bank shocks within a discrete choice model of relationships. Quantitatively, these informational frictions appear to be too small to explain the credit crunch in the U.S. syndicated corporate loan market. © 2020 the American Finance Association</t>
  </si>
  <si>
    <r>
      <rPr>
        <u/>
        <sz val="10"/>
        <color indexed="8"/>
        <rFont val="Helvetica Neue"/>
        <family val="2"/>
      </rPr>
      <t>https://www.scopus.com/inward/record.uri?eid=2-s2.0-85085522881&amp;doi=10.1111%2fjofi.12900&amp;partnerID=40&amp;md5=f3f49739c92804ebb68c5d2c838a5717</t>
    </r>
  </si>
  <si>
    <t>Darmouni, Olivier (57199210330)</t>
  </si>
  <si>
    <t>Darmouni O.</t>
  </si>
  <si>
    <t>2-s2.0-85089936244</t>
  </si>
  <si>
    <t>Business angels; Distant search; Networks; Portfolio diversification; Syndication</t>
  </si>
  <si>
    <t>This paper investigates the performance effects of business angel portfolio industry diversification. Using a unique bi-annual panel dataset of 142 members of a professional angel investment platform and their portfolio returns between 2013 and 2017, we consider the costs and benefits of diversifying investments into various industries. Drawing upon theoretical arguments about distant search, we theorize and find a nonlinear (S-shaped) relationship between portfolio industry diversification and performance. Further, we pay specific attention to a proposed overdiversification effect that takes place at high levels of portfolio industry diversification and show that this effect is moderated by individuals' access to industry knowledge through their co-investment networks. For business angels who have a central position within a diverse network of industry specialists, the overdiversification effect is less pronounced. © 2020 The Authors</t>
  </si>
  <si>
    <r>
      <rPr>
        <u/>
        <sz val="10"/>
        <color indexed="8"/>
        <rFont val="Helvetica Neue"/>
        <family val="2"/>
      </rPr>
      <t>https://www.scopus.com/inward/record.uri?eid=2-s2.0-85089936244&amp;doi=10.1016%2fj.jbusvent.2020.106043&amp;partnerID=40&amp;md5=b625d161b43be145e53f9d83bab87f55</t>
    </r>
  </si>
  <si>
    <t>57205320734; 55360688100; 23979756700; 8662364900</t>
  </si>
  <si>
    <t>Antretter, Torben (57205320734); Sirén, Charlotta (55360688100); Grichnik, Dietmar (23979756700); Wincent, Joakim (8662364900)</t>
  </si>
  <si>
    <t>Antretter T.; Sirén C.; Grichnik D.; Wincent J.</t>
  </si>
  <si>
    <t>2-s2.0-85073983086</t>
  </si>
  <si>
    <t>banking; capital flow; critical analysis; financial crisis; financial market</t>
  </si>
  <si>
    <t>banking crisis; capital restrictions; financial markets; financial networks</t>
  </si>
  <si>
    <t>We investigate the effect of financial integration on a banking crisis. In contrast to existing works, we allow for capital restrictions while studying the impact of financial integration on a banking crisis. Using firm-level lending and borrowing information in the global market of syndicated loans; we generate aggregate measures of financial integration and examine how countries with capital flow restrictions thrive in the wake of a banking crisis. We concentrate on basic network measures of integration for a panel of 62 countries that allow for capital restriction at any time within the sample period. Financial integration increases the incidence of a banking crisis, and capital restrictions worsen a banking crisis. However, capital restrictions reduce the negative impact of financial integration on the incidence of a banking crisis. Thus, financial integration becomes beneficial when countries allow for some forms of capital control. © 2019 John Wiley &amp; Sons Ltd</t>
  </si>
  <si>
    <r>
      <rPr>
        <u/>
        <sz val="10"/>
        <color indexed="8"/>
        <rFont val="Helvetica Neue"/>
        <family val="2"/>
      </rPr>
      <t>https://www.scopus.com/inward/record.uri?eid=2-s2.0-85073983086&amp;doi=10.1111%2ftwec.12855&amp;partnerID=40&amp;md5=2cab13cecc70f072c0b5c49bc64e9f7d</t>
    </r>
  </si>
  <si>
    <t>55985172700; 7102612069</t>
  </si>
  <si>
    <t>Inekwe, John Nkwoma (55985172700); Valenzuela, Maria Rebecca (7102612069)</t>
  </si>
  <si>
    <t>Inekwe J.N.; Valenzuela M.R.</t>
  </si>
  <si>
    <t>2-s2.0-85103553404</t>
  </si>
  <si>
    <t>Banks; Brexit; Financial centers; Syndicated loans</t>
  </si>
  <si>
    <t>We document a 24% decline in loan issuances in the UK syndicated loan market after the Brexit vote relative to a set of comparable loan markets. The decline in lending is driven by a pervasive reduction in demand by UK firms. Changes in GDP forecast around the Brexit vote explain about 61% of the decline in lending. We do not find evidence, however, that the United Kingdom loses its attractiveness as a financial center for cross-border lending. Our results point to the resilience of global financial centers in the face of large unexpected shocks. © 2021 Elsevier B.V.</t>
  </si>
  <si>
    <r>
      <rPr>
        <u/>
        <sz val="10"/>
        <color indexed="8"/>
        <rFont val="Helvetica Neue"/>
        <family val="2"/>
      </rPr>
      <t>https://www.scopus.com/inward/record.uri?eid=2-s2.0-85103553404&amp;doi=10.1016%2fj.jfineco.2021.03.009&amp;partnerID=40&amp;md5=e92562d3a9d35047cb93d5c069255bc6</t>
    </r>
  </si>
  <si>
    <t>52363108900; 7201876725; 57203361400; 36449251800</t>
  </si>
  <si>
    <t>Berg, Tobias (52363108900); Saunders, Anthony (7201876725); Schäfer, Larissa (57203361400); Steffen, Sascha (36449251800)</t>
  </si>
  <si>
    <t>Berg T.; Saunders A.; Schäfer L.; Steffen S.</t>
  </si>
  <si>
    <t>2-s2.0-85102110291</t>
  </si>
  <si>
    <t>Corporate governance; Initial public offering; Venture capital; Volatile market; Withdrawal</t>
  </si>
  <si>
    <t>More than 25% of all US firms that file for an IPO withdraw their offering from registration. Our study, which includes 3438 US domestic first-time IPO filings between 1997 and 2014, examines whether in times of high market volatility, high-quality corporate governance and VC backing may serve as a signal and thus reduce the withdrawal probability. Our results from an interaction term analysis support the view that corporate governance characteristics, but not the VC backing per se, tend to provide signals in highly volatile markets. In addition, our paper delves into the effect of VC characteristics. Local VCs tend to reduce the withdrawal probability. The same holds for VC syndication, particularly in highly volatile markets. Finally, our findings lend support to the conclusion that in highly volatile environments, reputable VCs tend to follow the dual-track strategy or postpone the IPO of their portfolio firms more often than in less volatile markets. © 2021 Elsevier B.V.</t>
  </si>
  <si>
    <r>
      <rPr>
        <u/>
        <sz val="10"/>
        <color indexed="8"/>
        <rFont val="Helvetica Neue"/>
        <family val="2"/>
      </rPr>
      <t>https://www.scopus.com/inward/record.uri?eid=2-s2.0-85102110291&amp;doi=10.1016%2fj.jcorpfin.2021.101908&amp;partnerID=40&amp;md5=922ff6ee015649fc39ab65e7bbd7f4cc</t>
    </r>
  </si>
  <si>
    <t>57222269431; 57221405309</t>
  </si>
  <si>
    <t>Reiff, Annika (57222269431); Tykvová, Tereza (57221405309)</t>
  </si>
  <si>
    <t>Reiff A.; Tykvová T.</t>
  </si>
  <si>
    <t>2-s2.0-85099511791</t>
  </si>
  <si>
    <t>Cross-border; Leveraged buyout; Liability of foreignness; Private equity; Valuation</t>
  </si>
  <si>
    <t>Using a dataset of 1149 global private equity transactions, we find that cross-border buyouts are associated with significantly higher valuation multiples than domestic ones. We attribute this finding to informational disadvantages of foreign acquirers. Consistent with this idea, we find that the spread in valuation multiples narrows when the target operates in a country with high accounting standards, when it was publicly listed prior to the buyout, and when information production is facilitated due to large firm size. Further results suggest that local partnering in a syndicate serves as an effective remedy to avoid adverse pricing effects. The spread in valuation multiples is also less pronounced for large buyout funds, presumably because they draw on sufficient organizational resources to cope with cross-border-related transaction costs. © 2020, The Author(s).</t>
  </si>
  <si>
    <r>
      <rPr>
        <u/>
        <sz val="10"/>
        <color indexed="8"/>
        <rFont val="Helvetica Neue"/>
        <family val="2"/>
      </rPr>
      <t>https://www.scopus.com/inward/record.uri?eid=2-s2.0-85099511791&amp;doi=10.1007%2fs11573-020-01021-w&amp;partnerID=40&amp;md5=1a7e1a677d642e65a820243b258e7acc</t>
    </r>
  </si>
  <si>
    <t>57194073222; 57221590903; 7801352862</t>
  </si>
  <si>
    <t>Hammer, Benjamin (57194073222); Janssen, Nils (57221590903); Schwetzler, Bernhard (7801352862)</t>
  </si>
  <si>
    <t>Hammer B.; Janssen N.; Schwetzler B.</t>
  </si>
  <si>
    <t>2-s2.0-85070906878</t>
  </si>
  <si>
    <t>Boundaries of the firm; Leveraged buyout; Private equity; Social networks; Syndication</t>
  </si>
  <si>
    <t>This paper studies why buyout firms syndicate and how this influences buyout performance. I find evidence that skill plays an important role in syndication and its effect on performance. The results suggest low-skill firms utilize syndication to pool skill, resources, and information to overcome firm-specific deficiencies and improve performance, but no such effect exists for high-skill firms. This evidence is robust to potential endogeneity concerns and other alternative explanations. Additionally, this paper is the first to use a robust statistical network methodology studying the formation of syndication networks that allows for a consistent estimation of effects within the network despite the lack of independence among observations. © 2019 Elsevier B.V.</t>
  </si>
  <si>
    <r>
      <rPr>
        <u/>
        <sz val="10"/>
        <color indexed="8"/>
        <rFont val="Helvetica Neue"/>
        <family val="2"/>
      </rPr>
      <t>https://www.scopus.com/inward/record.uri?eid=2-s2.0-85070906878&amp;doi=10.1016%2fj.jcorpfin.2019.101496&amp;partnerID=40&amp;md5=427ae30844aab4eb577ce221b3dbb6a5</t>
    </r>
  </si>
  <si>
    <t>Stanfield, Jared (56781176800)</t>
  </si>
  <si>
    <t>Stanfield J.</t>
  </si>
  <si>
    <t>2-s2.0-85066851591</t>
  </si>
  <si>
    <t>G21; G23; G32; information asymmetry; lead bank share; securitization; syndicate structure</t>
  </si>
  <si>
    <t>Securitized loans have lower lead bank shares, but larger shares held by non-CLO (collateralized loan obligation) institutional investors than nonsecuritized loans. The result can largely be explained by their degree of information asymmetry and credit risk. We find that lead banks increase their holdings after a nonsecuritized loan becomes securitized, but they do not reduce financial exposure to securitized facilities during the boom of the CLO market. Furthermore, we find that securitized loans do not perform differently from similar nonsecuritized loans. We conclude that differences in syndicate structure are likely shaped by participants’ investment preference rather than a manifestation of adverse selection. © 2019 The Eastern Finance Association</t>
  </si>
  <si>
    <r>
      <rPr>
        <u/>
        <sz val="10"/>
        <color indexed="8"/>
        <rFont val="Helvetica Neue"/>
        <family val="2"/>
      </rPr>
      <t>https://www.scopus.com/inward/record.uri?eid=2-s2.0-85066851591&amp;doi=10.1111%2ffire.12203&amp;partnerID=40&amp;md5=3d4347e973857691f46a5d25d686496d</t>
    </r>
  </si>
  <si>
    <t>57209210378; 56742510800</t>
  </si>
  <si>
    <t>Guo, Zhengfeng (57209210378); Zhang, Shage (56742510800)</t>
  </si>
  <si>
    <t>Guo Z.; Zhang S.</t>
  </si>
  <si>
    <t>2-s2.0-85143551317</t>
  </si>
  <si>
    <t>banking; credit provision; debt; developing world; mobilization</t>
  </si>
  <si>
    <t>catalytic finance; mobilization effects; multilateral development banks; private capital flows; syndicated loans</t>
  </si>
  <si>
    <t>This study uses loan-level data on syndicated lending to a large sample of developing countries between 1993 and 2017 to estimate the mobilization effects of multilateral development banks (MDBs), that is, their ability to crowd-in capital from private creditors. Controlling for a large set of fixed effects, the paper shows evidence of positive and significant mobilization effects of multilateral lending on the size of bank inflows. The number of lenders and the average maturity of syndicated loans also increase. These effects are present not only on impact but last for up to three years and are not offset by a decline in bond financing. There is no evidence of anticipation effects, and the results are robust to numerous tests controlling for the role of confounding factors and unobserved heterogeneity. Finally, the results are economically sizable, indicating that MDBs can mobilize about seven dollars in bank credit over a three-year period for each dollar invested.  © 2020 The Author(s).</t>
  </si>
  <si>
    <r>
      <rPr>
        <u/>
        <sz val="10"/>
        <color indexed="8"/>
        <rFont val="Helvetica Neue"/>
        <family val="2"/>
      </rPr>
      <t>https://www.scopus.com/inward/record.uri?eid=2-s2.0-85143551317&amp;doi=10.1093%2fwber%2flhz049&amp;partnerID=40&amp;md5=416f4c326fbeeafa307680f554b35785</t>
    </r>
  </si>
  <si>
    <t>World Bank Economic Review</t>
  </si>
  <si>
    <t>37013218600; 57190890973; 16550435200; 13105787100; 55207525400</t>
  </si>
  <si>
    <t>Broccolini, Chiara (37013218600); Lotti, Giulia (57190890973); Maffioli, Alessandro (16550435200); Presbitero, Andrea F. (13105787100); Stucchi, Rodolfo (55207525400)</t>
  </si>
  <si>
    <t>Broccolini C.; Lotti G.; Maffioli A.; Presbitero A.F.; Stucchi R.</t>
  </si>
  <si>
    <t>2-s2.0-85090215783</t>
  </si>
  <si>
    <t>Beijing [China]; China; Guangdong; Shanghai; Shenzhen; capital; connectivity; financial market; investment; joint venture</t>
  </si>
  <si>
    <t>Chinese venture capital market; Network graphs; Preferential attachment; Scale-free networks; Venture capital syndication</t>
  </si>
  <si>
    <t>Using a dataset that recorded a large number of investment transactions in China from 1991 to 2018, we examine the statistical properties of the Chinese venture capital (VC) syndication network. Our main findings are as follows. First, the number of investment transactions sharply increased after 2014. Second, more than half of the VC firms are located in Beijing, Shanghai, and Shenzhen. Third, the degree distribution becomes roughly straight on a log–log plot. Fourth, the hypothesis that the degree distribution follows a power-law distribution is not rejected for 2015 and 2016. Fifth, better connected VC firms increase their connectivity faster, which suggests the existence of preferential attachment. © 2020, The Author(s).</t>
  </si>
  <si>
    <r>
      <rPr>
        <u/>
        <sz val="10"/>
        <color indexed="8"/>
        <rFont val="Helvetica Neue"/>
        <family val="2"/>
      </rPr>
      <t>https://www.scopus.com/inward/record.uri?eid=2-s2.0-85090215783&amp;doi=10.1007%2fs42973-020-00055-7&amp;partnerID=40&amp;md5=187d9535bc2bfbece8b5a560f6448b26</t>
    </r>
  </si>
  <si>
    <t>Japanese Economic Review</t>
  </si>
  <si>
    <t>12786082200; 57218768995; 57218768329</t>
  </si>
  <si>
    <t>Nirei, Makoto (12786082200); Shoji, Toshiaki (57218768995); Yu, Fei (57218768329)</t>
  </si>
  <si>
    <t>Nirei M.; Shoji T.; Yu F.</t>
  </si>
  <si>
    <t>2-s2.0-85091560823</t>
  </si>
  <si>
    <t>Credit risk; Finance; Financial markets; Financial networks; Interbank lending</t>
  </si>
  <si>
    <t>Credit plays a significant role in the performance of the banking sector. This research relates financial integration to the credit risk of banks. We compute a measure of financial connectivity based on network statistics using syndicated loans. Using instrumental variable techniques for a panel of 39 countries over the periods of 1988 to 2014, we analyse the link between credit risk and financial integration. Our findings suggest that borrowing banks do not alleviate credit risk. Also, borrowing banks that are more active in the network also help to compound credit risk. However, the closeness centrality reveals a significant reduction in the credit risk of the borrowing banks. Our findings from individual countries reflect the significance of the country of operation of these banks in the international market. © 2020 Elsevier Inc.</t>
  </si>
  <si>
    <r>
      <rPr>
        <u/>
        <sz val="10"/>
        <color indexed="8"/>
        <rFont val="Helvetica Neue"/>
        <family val="2"/>
      </rPr>
      <t>https://www.scopus.com/inward/record.uri?eid=2-s2.0-85091560823&amp;doi=10.1016%2fj.irfa.2020.101588&amp;partnerID=40&amp;md5=f7bb42e51a336ff8a8a2f7678b072851</t>
    </r>
  </si>
  <si>
    <t>2-s2.0-85079416310</t>
  </si>
  <si>
    <t>citizenship; flood control; investment; public service; social capital; social policy; willingness to pay</t>
  </si>
  <si>
    <t>Why are citizens in some communities more willing to co-invest in public services than citizens in other communities? Citizen co-investment has become an important policy tool for governments to finance public services, yet little research has theorized and empirically examined the impacts of community contexts on citizens' willingness to invest their personal resources in public services. As social capital is often viewed as an important determinant of citizen behaviours, we propose two competing hypotheses explaining the relationship between social capital and citizen co-investment: the facilitation effect hypothesis and the inhibition effect hypothesis. Based on three data sources, our statistical analyses consistently show that citizens living in counties with more social capital are less willing to co-invest in local flood control. This finding provides empirical evidence to support the inhibition effect hypothesis. Key implications of our research and suggestions for future research are discussed in the conclusion. © 2020 John Wiley &amp; Sons Ltd</t>
  </si>
  <si>
    <r>
      <rPr>
        <u/>
        <sz val="10"/>
        <color indexed="8"/>
        <rFont val="Helvetica Neue"/>
        <family val="2"/>
      </rPr>
      <t>https://www.scopus.com/inward/record.uri?eid=2-s2.0-85079416310&amp;doi=10.1111%2fpadm.12646&amp;partnerID=40&amp;md5=9598fc83828b4f926b31bd7b2ff6ed3e</t>
    </r>
  </si>
  <si>
    <t>Public Administration</t>
  </si>
  <si>
    <t>57132640400; 35976459600; 14030906800</t>
  </si>
  <si>
    <t>Zhang, Youlang (57132640400); Liu, Xinsheng (35976459600); Vedlitz, Arnold (14030906800)</t>
  </si>
  <si>
    <t>Zhang Y.; Liu X.; Vedlitz A.</t>
  </si>
  <si>
    <t>2-s2.0-85096084144</t>
  </si>
  <si>
    <t>bank loan contracting; Debt enforcement; insolvency practice</t>
  </si>
  <si>
    <t>Using a novel debt enforcement index reflecting legal and economic characteristics directly relating to resolving insolvency across the world, we document that bank loan terms are more stringent (larger interest rate spread, higher collateral requirement, more covenants) in countries with weaker debt enforcement. The effect is more prominent when creditor rights are better protected and debtors are exposed to higher fundamental and informational risks. Improved enforcement has real effects of reducing borrowers’ covenant violation and enhancing their preference for bank funding. Lenders’ syndicates become more concentrated as loan contract enforceability deteriorates. A difference-in-differences analysis of insolvency resolution reforms worldwide confirms the cross-country evidence. © 2020 City University of Hong Kong and National Taiwan University.</t>
  </si>
  <si>
    <r>
      <rPr>
        <u/>
        <sz val="10"/>
        <color indexed="8"/>
        <rFont val="Helvetica Neue"/>
        <family val="2"/>
      </rPr>
      <t>https://www.scopus.com/inward/record.uri?eid=2-s2.0-85096084144&amp;doi=10.1080%2f16081625.2020.1845004&amp;partnerID=40&amp;md5=a2dde27e4e9936964b099e204784cbfc</t>
    </r>
  </si>
  <si>
    <t>10142124700; 57211833049; 55979175100; 57219926590</t>
  </si>
  <si>
    <t>Lobo, Gerald J. (10142124700); Wang, Chong (57211833049); Wang, Yanchao (55979175100); Wu, Feng (57219926590)</t>
  </si>
  <si>
    <t>Lobo G.J.; Wang C.; Wang Y.; Wu F.</t>
  </si>
  <si>
    <t>2-s2.0-85054520346</t>
  </si>
  <si>
    <t>business; data set; financial market; future prospect; network analysis; perception</t>
  </si>
  <si>
    <t>banking; Banks; clusters; Corporate networks; directors; financial sector; Great Britain; industrial sector; Institutional investors; inter-sector relationships; networks; syndicates Companies</t>
  </si>
  <si>
    <t>Using an extensive and unique data set that has been created to record the composition of the boards of directors of the top 250 British firms between 1904 and 2010, this article builds upon a previous study by the authors on the corporate network to 1976 by extending the study to 2010. The analysis revolves around three key observations: the nature and depth of the corporate network; the distinct stages in corporate connectivity between 1976 and 2010; and the 1980s watershed in the relationship between financial and other sectors, following which financial institutions withdrew from the corporate network. The article concludes with an analysis of how the data set has changed our perceptions of British corporate networks, wider changes in British business, and a discussion of implications for future research. © 2018, © 2018 Informa UK Limited, trading as Taylor &amp; Francis Group.</t>
  </si>
  <si>
    <r>
      <rPr>
        <u/>
        <sz val="10"/>
        <color indexed="8"/>
        <rFont val="Helvetica Neue"/>
        <family val="2"/>
      </rPr>
      <t>https://www.scopus.com/inward/record.uri?eid=2-s2.0-85054520346&amp;doi=10.1080%2f00076791.2018.1512096&amp;partnerID=40&amp;md5=054311de756dd434d549b3f05f29d272</t>
    </r>
  </si>
  <si>
    <t>57194469736; 55357943700; 7406643392</t>
  </si>
  <si>
    <t>Buchnea, Emily (57194469736); Tilba, Anna (55357943700); Wilson, John F. (7406643392)</t>
  </si>
  <si>
    <t>Buchnea E.; Tilba A.; Wilson J.F.</t>
  </si>
  <si>
    <t>2-s2.0-85107276149</t>
  </si>
  <si>
    <t>banking; capital; currency; debt crisis; firm size; industrial performance</t>
  </si>
  <si>
    <t>Banking crises; Capital raising; Corporate bonds; Debt maturity; Domestic currency debt; Firm financing; Foreign currency debt; Global financial crisis; Security issuances; Syndicated loans</t>
  </si>
  <si>
    <t>This paper shows how crises prompted firms to switch borrowing across debt markets, impacting the amount borrowed, maturity, and currency denomination at the firm and aggregate levels. During financial crises, firms from advanced and emerging economies shifted their issuance activity between domestic and international syndicated loans and corporate bonds. Firms increased their borrowing in markets not directly hit by crises, partly compensating for declines in shock-hit markets, which provides evidence of market-specific credit supply shocks. As firms moved away from the markets in crisis and borrowed elsewhere, they maintained their borrowing maturity and changed their currency denomination. Changes occurred not only within firms, but also in the composition of issuing firms. The number of borrowing firms declined in crisis-hit markets and increased elsewhere. Mostly large firms issued during crises and switched markets. Overall, the debt dynamics obtained from studying jointly different debt markets differ from those observed in individual markets. © 2021</t>
  </si>
  <si>
    <r>
      <rPr>
        <u/>
        <sz val="10"/>
        <color indexed="8"/>
        <rFont val="Helvetica Neue"/>
        <family val="2"/>
      </rPr>
      <t>https://www.scopus.com/inward/record.uri?eid=2-s2.0-85107276149&amp;doi=10.1016%2fj.jinteco.2021.103487&amp;partnerID=40&amp;md5=8faf80e70a634c05d89b6c3661379c77</t>
    </r>
  </si>
  <si>
    <t>2-s2.0-85067008394</t>
  </si>
  <si>
    <t>entrepreneurial finance; performance; prior co-investments; syndication; venture capital</t>
  </si>
  <si>
    <t>Research Summary: This study provides a reconciliation of previous findings regarding the effects of prior co-investments among venture capitalists (VCs) and the performance of VC syndicates. We propose a relational agency framework outlining cost–benefit trade-offs associated with prior co-investments between VCs. A longitudinal study of 4,550 U.S. ventures receiving syndicated investments from 1980 to 2017 shows that there exists an inverted U-shaped relationship between the number of prior co-investments and a venture's likelihood of a successful exit through initial public offering or merger and acquisition. We further find that the relationship between prior co-investments and syndicate performance is moderated by venture- and partner-specific risks. Managerial Summary: We study the effects of prior co-investments among venture capital (VC) firms on the performance of VC syndicates. We propose a framework outlining cost–benefit trade-offs associated with prior co-investments between VCs. A study of 4,550 U.S. ventures receiving syndicated investments shows that there exists an inverted U-shaped relationship between the number of prior co-investments and a venture's likelihood of a successful exit through initial public offering or merger and acquisition. Our findings hold implications for managers considering whom to partner with for future co-investments and the conditions under which prior co-investments are more or less likely to be beneficial. © 2019 Strategic Management Society</t>
  </si>
  <si>
    <r>
      <rPr>
        <u/>
        <sz val="10"/>
        <color indexed="8"/>
        <rFont val="Helvetica Neue"/>
        <family val="2"/>
      </rPr>
      <t>https://www.scopus.com/inward/record.uri?eid=2-s2.0-85067008394&amp;doi=10.1002%2fsej.1320&amp;partnerID=40&amp;md5=c373275a62ca9ba48ea4b2c57cb02113</t>
    </r>
  </si>
  <si>
    <t>55877812400; 55568001200; 7004501203</t>
  </si>
  <si>
    <t>Bellavitis, Cristiano (55877812400); Rietveld, Joost (55568001200); Filatotchev, Igor (7004501203)</t>
  </si>
  <si>
    <t>Bellavitis C.; Rietveld J.; Filatotchev I.</t>
  </si>
  <si>
    <t>2-s2.0-85078418208</t>
  </si>
  <si>
    <t>affordable housing; housing preservation; low-income housing; Low-Income Housing Tax Credits; weak markets; year 15</t>
  </si>
  <si>
    <t>Projects financed through the Low-Income Housing Tax Credit (LIHTC) program, the largest producer of affordable housing in the United States, face ownership transition after 15 years in service when tax-credit investors leave. In Detroit, Michigan, projects whose transitions were complete but that were subject to additional affordability restrictions fared much worse than national surveys showed. Many projects continued to provide affordable housing, but a share experienced mortgage or tax foreclosure, and many units became permanently uninhabitable, increasing disinvestment in neighborhoods. Projects reaching year 15 from 2016 through 2022 were under considerable financial stress as of 2015 and would likely need financial restructuring. Few high-capacity nonprofit developers existed to assume property ownership. The intervention of mission-driven syndicators helped stabilize numerous projects. Detroit’s experience illustrates the challenges LIHTC projects are likely to face in weak-market cities. Additional studies should investigate the year-15 challenges in diverse housing markets and the efforts to address those challenges. © 2020, © 2020 Virginia Polytechnic Institute and State University.</t>
  </si>
  <si>
    <r>
      <rPr>
        <u/>
        <sz val="10"/>
        <color indexed="8"/>
        <rFont val="Helvetica Neue"/>
        <family val="2"/>
      </rPr>
      <t>https://www.scopus.com/inward/record.uri?eid=2-s2.0-85078418208&amp;doi=10.1080%2f10511482.2019.1688375&amp;partnerID=40&amp;md5=ec154706749db3fb54dedb5f1d0c35f6</t>
    </r>
  </si>
  <si>
    <t>7006223631; 19933795600; 57214227921</t>
  </si>
  <si>
    <t>Dewar, Margaret (7006223631); Deng, Lan (19933795600); Bloem, Melissa (57214227921)</t>
  </si>
  <si>
    <t>Dewar M.; Deng L.; Bloem M.</t>
  </si>
  <si>
    <t>2-s2.0-85142680633</t>
  </si>
  <si>
    <t>capital flow; environmental policy; financial market; fossil fuel; gas industry; investment; oil industry</t>
  </si>
  <si>
    <t>environmental finance; environmental policies; Fossil fuel divestment; oil and gas finance</t>
  </si>
  <si>
    <t>This article explores whether increasing fossil fuel divestment commitments are related to the reduction of capital flows into the oil and gas sector, based on an analysis of syndicated lending, equity and bond underwriting across 33 countries from 2000 to 2015. We find that increasing oil and gas divestment pledges in a country are associated with lower capital flows to domestic oil and gas companies. This effect is enhanced in more stringent environmental policy regimes and diminished in countries which heavily subsidise fossil fuels. However, the divestment movement may have an unintended effect, insofar as domestic banks situated in countries with high divestment commitments and stringent environmental policies provide more finance to oil and gas companies abroad. We explain these findings through the lens of institutional theory and show how both regulatory and socially normative elements of institutions shape this dynamic. © The Author (2020). Published by Oxford University Press.</t>
  </si>
  <si>
    <r>
      <rPr>
        <u/>
        <sz val="10"/>
        <color indexed="8"/>
        <rFont val="Helvetica Neue"/>
        <family val="2"/>
      </rPr>
      <t>https://www.scopus.com/inward/record.uri?eid=2-s2.0-85142680633&amp;doi=10.1093%2fjeg%2flbaa027&amp;partnerID=40&amp;md5=b3e5c051596986012eec13079f4e48ad</t>
    </r>
  </si>
  <si>
    <t>Journal of Economic Geography</t>
  </si>
  <si>
    <t>57201117186; 26645560500; 35606454600; 55097510800; 58572063100</t>
  </si>
  <si>
    <t>Cojoianu, Theodor F. (57201117186); Ascui, Francisco (26645560500); Clark, Gordon L. (35606454600); Hoepner, Andreas G.F. (55097510800); Wójcik, Dariusz (58572063100)</t>
  </si>
  <si>
    <t>Cojoianu T.F.; Ascui F.; Clark G.L.; Hoepner A.G.F.; Wójcik D.</t>
  </si>
  <si>
    <t>2-s2.0-85085630362</t>
  </si>
  <si>
    <t>bank loans; conflicts of interest; covenants; lending syndicate; monitoring</t>
  </si>
  <si>
    <t>We study how conflicts within a lending syndicate affect loan contract and syndicate formation. We argue that loan provisions serve an important dual function: In addition to moderating borrower–lender conflicts, they reduce within-syndicate conflicts. We show that greater potential for within-syndicate conflicts is associated with more and stricter covenants. Loans are less restrictive when the interests of participants and the lead arrangers are better aligned, for example, when participant–banks have stronger relationships with the lead arranger or hold borrower's equity (indirectly). Overall, our results show that covenant choice, syndicate formation, and lead arranger's loan allocation all play an important role in reducing within-syndicate conflicts. © 2019 Financial Management Association International</t>
  </si>
  <si>
    <r>
      <rPr>
        <u/>
        <sz val="10"/>
        <color indexed="8"/>
        <rFont val="Helvetica Neue"/>
        <family val="2"/>
      </rPr>
      <t>https://www.scopus.com/inward/record.uri?eid=2-s2.0-85085630362&amp;doi=10.1111%2ffima.12270&amp;partnerID=40&amp;md5=6559de5ff160ef88ef432dca3a90515e</t>
    </r>
  </si>
  <si>
    <t>37080339800; 7005492837; 59283711100</t>
  </si>
  <si>
    <t>Dass, Nishant (37080339800); Nanda, Vikram (7005492837); Wang, Qinghai (59283711100)</t>
  </si>
  <si>
    <t>Dass N.; Nanda V.; Wang Q.</t>
  </si>
  <si>
    <t>2-s2.0-85085954352</t>
  </si>
  <si>
    <t>China; capital; firm size; resource use; sustainable development</t>
  </si>
  <si>
    <t>Ecosystem; Sustainable development; Syndication network; Venture capital firms</t>
  </si>
  <si>
    <t>When the resources of a focal organization are limited, strengthening the capability of sustainable performance by building up an ecosystem through cooperation is a good choice. When venture capital firms invest in sustainable projects, due to the non-rival and non-exclusive features of sustainable projects, venture capital firms that have built up the cooperation ecosystem can invite more investors to join the sustainable projects. This article analyzes what factors venture capital firms take into consideration when building relations to nurture sustainable investment ecosystems. The quadratic assignment procedure (QAP) method is used to explore how Chinese venture capital firms build up the syndication ecosystems. We conclude that very dominant venture capital firms like to cooperate with venture capital firms that have brokerage benefits and proper positions in the cluster to gain sustainable development. This article indicates that venture capital firms can build up syndication ecosystems by obtaining opportunities from indirect ties. © 2020 by the authors. Licensee MDPI, Basel, Switzerland.</t>
  </si>
  <si>
    <r>
      <rPr>
        <u/>
        <sz val="10"/>
        <color indexed="8"/>
        <rFont val="Helvetica Neue"/>
        <family val="2"/>
      </rPr>
      <t>https://www.scopus.com/inward/record.uri?eid=2-s2.0-85085954352&amp;doi=10.3390%2fsu12114385&amp;partnerID=40&amp;md5=503d08ff6c145a08c6ad43ff9db08ec8</t>
    </r>
  </si>
  <si>
    <t>57226514938; 7404183557; 35318749700</t>
  </si>
  <si>
    <t>Ren, Jie (57226514938); Luo, Jar-Der (7404183557); Rong, Ke (35318749700)</t>
  </si>
  <si>
    <t>Ren J.; Luo J.-D.; Rong K.</t>
  </si>
  <si>
    <t>2-s2.0-85085871262</t>
  </si>
  <si>
    <t>cross-border investment; foreign venture capital; internationalisation; regional development</t>
  </si>
  <si>
    <t>Venture capital plays a significant role in economic development through the emergence of new firms, technologies, industries and markets. This role, however, is associated with systemic uneven development regionally as both the supply of venture capital and the investment in new and growing ventures is highly concentrated regionally in the core economic regions of a country. Over the past decade, this intra-national regional concentration has been accompanied by an increasing internationalisation of the venture capital industry, as cross-border investment becomes more significant. In this paper, we explore the implications of this internationalisation for regional economic development in the UK. We conclude that the geography of venture capital in the UK has been shaped since the turn of the century by a significant increase in venture capital investments made by foreign funds, mainly in the form of co-investments with local funds. These foreign venture capital investments are primarily concentrated in London, Southeast England and East of England, which collectively attracted 82.5% of all foreign venture capital investments made to UK companies in 2017, strongly reinforcing the existing spatial concentration of venture capital investment. The paper concludes by questioning whether this increased dependency of these regions on foreign venture capital matters to regional development and draws out some of the implications for public policy. © The Author(s) 2020.</t>
  </si>
  <si>
    <r>
      <rPr>
        <u/>
        <sz val="10"/>
        <color indexed="8"/>
        <rFont val="Helvetica Neue"/>
        <family val="2"/>
      </rPr>
      <t>https://www.scopus.com/inward/record.uri?eid=2-s2.0-85085871262&amp;doi=10.1177%2f0269094220924344&amp;partnerID=40&amp;md5=f5c38f4db7fe7ccf22dde3d6a946337c</t>
    </r>
  </si>
  <si>
    <t>Local Economy</t>
  </si>
  <si>
    <t>57200948121; 57217035005; 55623806200</t>
  </si>
  <si>
    <t>Harrison, Richard T (57200948121); Yohanna, Babangida (57217035005); Pierrakis, Yannis (55623806200)</t>
  </si>
  <si>
    <t>Harrison R.T.; Yohanna B.; Pierrakis Y.</t>
  </si>
  <si>
    <t>2-s2.0-85074794413</t>
  </si>
  <si>
    <t>Enforcement actions; Incomplete and asymmetric information; Loan-level data; Reputation of lead arranger; Syndicate structure; Syndicated loan market</t>
  </si>
  <si>
    <t>We investigate the effect of regulatory enforcement actions on banks' reputation by estimating the effect of non-compliance with laws and regulations among lead arrangers on the structure of syndicated loans. Consistent with a regulatory reputational stigma, a punished lead arranger increases her loan share to entice participants to continue to co-finance the loan. Consequently, when punished lead arranger initiates a new syndicated loan, then this loan tends to be more concentrated and co-funded by participants with previous collaboration with the lead arranger. However, the observed share increases by punished lead arrangers are seemingly mitigated by extending the loan guarantees, performance pricing provisions, and covenants. © 2019</t>
  </si>
  <si>
    <r>
      <rPr>
        <u/>
        <sz val="10"/>
        <color indexed="8"/>
        <rFont val="Helvetica Neue"/>
        <family val="2"/>
      </rPr>
      <t>https://www.scopus.com/inward/record.uri?eid=2-s2.0-85074794413&amp;doi=10.1016%2fj.jcorpfin.2019.101527&amp;partnerID=40&amp;md5=a2ed64e429ae7ae8536e555e0a853f41</t>
    </r>
  </si>
  <si>
    <t>23666731900; 56224065700; 56538667200; 36239576600; 6602596464</t>
  </si>
  <si>
    <t>Delis, Manthos D. (23666731900); Iosifidi, Maria (56224065700); Kokas, Sotirios (56538667200); Xefteris, Dimitrios (36239576600); Ongena, Steven (6602596464)</t>
  </si>
  <si>
    <t>Delis M.D.; Iosifidi M.; Kokas S.; Xefteris D.; Ongena S.</t>
  </si>
  <si>
    <t>2-s2.0-85087549577</t>
  </si>
  <si>
    <t>Bank loan fee structure; Competitive bid option (CBO); Proprietary Information</t>
  </si>
  <si>
    <t>Purpose: This study explores how the firm’s proprietary information has an impact on the bank loan contracts. It explains the propensity of using the competitive bid option (CBO) in the syndicate loans to solicit the best bid for innovative firms and how it changes based on industry competition and the degree of innovations. This research also examines how the interstate banking deregulation (Interstate Banking and Branching Efficiency Act) in 1994 affected the private loan contracts for innovative borrowers. Design/methodology/approach: The study uses various econometric analyses. First, it uses the propensity score matching analysis to see the impact of patents on pricing terms. Second, it uses the two-stage least square (2SLS) analysis by implementing the litigation and non-NYSE variables. Finally, it studies the impact of the policy change of the Interstate Banking and Branching Efficiency Act of 1994 on the bank loan contracts. Findings: Firms with more proprietary information pays more annual facility fees but less other fees. The patents are the primary determinants of the usage of CBO in the syndicate loans to solicit the best bid. While innovative firms can have better contract conditions by the CBO, firms with more proprietary information will less likely to use the CBO option to minimize the leakage of private information and the severe monitoring from the banks. Finally, more proprietary information lowered the loan spread for firms dependent on the external capital after the interstate banking deregulation. Originality/value: The findings of this research will help senior executives with responsibility for financing their innovative projects. In addition, these findings should prove helpful for the lawmakers to boost economies. © 2020, Emerald Publishing Limited.</t>
  </si>
  <si>
    <r>
      <rPr>
        <u/>
        <sz val="10"/>
        <color indexed="8"/>
        <rFont val="Helvetica Neue"/>
        <family val="2"/>
      </rPr>
      <t>https://www.scopus.com/inward/record.uri?eid=2-s2.0-85087549577&amp;doi=10.1108%2fIJMF-01-2020-0015&amp;partnerID=40&amp;md5=688ee78d9809b91c71b0c9c0808138ec</t>
    </r>
  </si>
  <si>
    <t>International Journal of Managerial Finance</t>
  </si>
  <si>
    <t>Na, HyunJun (57215938042)</t>
  </si>
  <si>
    <t>Na H.</t>
  </si>
  <si>
    <t>2-s2.0-85098795975</t>
  </si>
  <si>
    <t>Merger and acquisition; Syndication; Venture capital</t>
  </si>
  <si>
    <t>We find that venture capital (VC) syndicate-backed targets receive higher acquisition premiums and spend more time negotiating transaction terms. The acquirers of syndicate-backed targets receive lower cumulative abnormal returns surrounding the acquisition announcement, but they outperform the individual-backed targets in the long-term. We show that VC syndication creates value for entrepreneurial firms by leading to larger and more independent boards of directors prior to acquisition. It also leads to better incentive alignment between the CEO and the shareholders of the acquiring firm. In addition, syndicate-backed targets prefer stock as the method of payment in mergers and acquisitions. Collectively, we show that VC syndication creates value for both entrepreneurial firms and their acquirers in the long-term. © 2020 Elsevier B.V.</t>
  </si>
  <si>
    <r>
      <rPr>
        <u/>
        <sz val="10"/>
        <color indexed="8"/>
        <rFont val="Helvetica Neue"/>
        <family val="2"/>
      </rPr>
      <t>https://www.scopus.com/inward/record.uri?eid=2-s2.0-85098795975&amp;doi=10.1016%2fj.jcorpfin.2020.101851&amp;partnerID=40&amp;md5=035796af509237b2f2e88b460f7e4fb1</t>
    </r>
  </si>
  <si>
    <t>57209111463; 57203918072</t>
  </si>
  <si>
    <t>Nguyen, Giang (57209111463); Vu, Le (57203918072)</t>
  </si>
  <si>
    <t>Nguyen G.; Vu L.</t>
  </si>
  <si>
    <t>2-s2.0-85102440629</t>
  </si>
  <si>
    <t>coordination costs; syndicate size; venture performance; resource heterogeneity; Venture capital syndicate</t>
  </si>
  <si>
    <t>Venture capital (VC) syndicates pool diverse resources from their members to accomplish the common goal of nurturing new ventures for a successful exit. Although the size of syndicate is a fundamental attribute impacting performance, the influence of syndicate size is less understood in prior studies with mixed findings. To address the gap, we suggest that there is an inverted U relationship between a syndicate size and venture performance. As the number of partners in a VC syndicate increases, a syndicate can provide more heterogeneous resources that can help its portfolio company succeed, but coordination costs increase as well. We thus predict that the net effect combining these two countervailing effects yields an inverse-U relationship between syndicate size and performance. We further examine two boundary conditions under which the nonlinear relationship is likely to manifest. Analyzing 407 investment syndicates formed by 1,106 VC firms for new ventures in the U.S. information and communications technology sector between 1990 and 2006, we find that the relationship between syndicate size and performance is an inverse-U shape. We further find that geographic distance among syndicate partners flattens the inverse-U curve, whereas a strong reputation of the lead VC firms shifts the inverse-U curve to the right. © 2021 Informa UK Limited, trading as Taylor &amp; Francis Group.</t>
  </si>
  <si>
    <r>
      <rPr>
        <u/>
        <sz val="10"/>
        <color indexed="8"/>
        <rFont val="Helvetica Neue"/>
        <family val="2"/>
      </rPr>
      <t>https://www.scopus.com/inward/record.uri?eid=2-s2.0-85102440629&amp;doi=10.1080%2f13691066.2021.1893933&amp;partnerID=40&amp;md5=d0809a8736f716f37f9cf49c27e1d4a4</t>
    </r>
  </si>
  <si>
    <t>57196719211; 37111414000</t>
  </si>
  <si>
    <t>Kim, Ji Youn (57196719211); Park, Haemin Dennis (37111414000)</t>
  </si>
  <si>
    <t>Kim J.Y.; Park H.D.</t>
  </si>
  <si>
    <t>2-s2.0-85100956805</t>
  </si>
  <si>
    <t>Bank loan contracts; Global equity offerings; Loan cost</t>
  </si>
  <si>
    <t>This study examines whether and to what extend global equity offerings at the IPO stage may affect issuing firms' ability to borrow in the domestic debt market. Tracking bank loans taken by U.S. IPO firms in the domestic syndicated loan market, we observe that global equity offering firms experience more favorable loan price than that offered to their domestic counterparts. This finding holds for a set of robustness tests of endogeneity issues. We also find that, compared with their domestic counterparts, global equity offering firms are less likely to have financial distress, engage more in international diversification, and are more likely to wait a longer time to apply for syndicated loans. © 2021 Elsevier Inc.</t>
  </si>
  <si>
    <r>
      <rPr>
        <u/>
        <sz val="10"/>
        <color indexed="8"/>
        <rFont val="Helvetica Neue"/>
        <family val="2"/>
      </rPr>
      <t>https://www.scopus.com/inward/record.uri?eid=2-s2.0-85100956805&amp;doi=10.1016%2fj.irfa.2021.101711&amp;partnerID=40&amp;md5=e7e4bea0a46d29ca9a92c02ea13971dd</t>
    </r>
  </si>
  <si>
    <t>7003267147; 24178486600; 57095386200; 57222025581</t>
  </si>
  <si>
    <t>Hasan, Iftekhar (7003267147); Wang, Haizhi (24178486600); Yin, Desheng (57095386200); Zhang, Jingqi (57222025581)</t>
  </si>
  <si>
    <t>Hasan I.; Wang H.; Yin D.; Zhang J.</t>
  </si>
  <si>
    <t>2-s2.0-85086158943</t>
  </si>
  <si>
    <t>Case study; Financial crime; Money laundering; Money mule</t>
  </si>
  <si>
    <t>Purpose: This paper aims to explain the role of money mules in money laundering and financial crimes through the discussion of case studies. The authors also explain the red flags of money mules and provide advice. Design/methodology/approach: The authors use a case analysis approach. The paper mainly discusses ten cases about the use of money mules in financial crimes. Findings: It has been found that money mules help criminal syndicates to remain anonymous while moving funds around the world. The unemployment, internet usage involvement of teenagers and youth in money laundering-related crime around the world are on a rising trend, and criminals are constantly looking for their victims by exploiting their mental and financial condition. Originality/value: This paper provides case studies to understand the role of money mules in money laundering and financial crime. © 2020, Emerald Publishing Limited.</t>
  </si>
  <si>
    <r>
      <rPr>
        <u/>
        <sz val="10"/>
        <color indexed="8"/>
        <rFont val="Helvetica Neue"/>
        <family val="2"/>
      </rPr>
      <t>https://www.scopus.com/inward/record.uri?eid=2-s2.0-85086158943&amp;doi=10.1108%2fJFC-02-2020-0028&amp;partnerID=40&amp;md5=20c0d4cf6227543acdc030c4c8d4c057</t>
    </r>
  </si>
  <si>
    <t>57213695501; 57217094798; 57209366713</t>
  </si>
  <si>
    <t>Raza, Muhammad Subtain (57213695501); Zhan, Qi (57217094798); Rubab, Sana (57209366713)</t>
  </si>
  <si>
    <t>Raza M.S.; Zhan Q.; Rubab S.</t>
  </si>
  <si>
    <t>2-s2.0-85083786547</t>
  </si>
  <si>
    <t>Decision tree analysis; Observable component; Success model</t>
  </si>
  <si>
    <t>Purpose: This study is based on the development of predictive classification for the success of a venture capital (VC) deal derived from both qualitative and quantitative indicators. Design/methodology/approach: Decision tree analysis has used for devising the success model of VC deal. Various deal characteristics are considered in this study as the observable component of success. Findings: The finding of this analysis indicates that the success of the deal does not only depend on the final outcome like post company valuation (POST_COMP), realised revenue (RREV) but also depends on various observable contractual characteristics like syndication, use of convertible security and ownership percentage with some noticeable deal features. Practical implications: This study increases the further scope of study on a contractual mechanisms such as allocation of cash flow right and control right in the deal contract between venture investor and entrepreneur firm. This could give a better understanding of success path of a venture deal. Originality/value: This study has attempted to derive a performance model based on observable attributes of a VC deal. © 2020, Emerald Publishing Limited.</t>
  </si>
  <si>
    <r>
      <rPr>
        <u/>
        <sz val="10"/>
        <color indexed="8"/>
        <rFont val="Helvetica Neue"/>
        <family val="2"/>
      </rPr>
      <t>https://www.scopus.com/inward/record.uri?eid=2-s2.0-85083786547&amp;doi=10.1108%2fWJEMSD-03-2018-0031&amp;partnerID=40&amp;md5=6d45366ead0b33f46c30a4b4330df71a</t>
    </r>
  </si>
  <si>
    <t>World Journal of Entrepreneurship, Management and Sustainable Development</t>
  </si>
  <si>
    <t>2-s2.0-85082196350</t>
  </si>
  <si>
    <t>1907 Panic; bank concentration; financial system structure; J.P. Morgan; underwriting syndicates</t>
  </si>
  <si>
    <t>In the post-2008 crisis period, policy makers debate the implications of banking system concentration. To shed light on this debate, we study a postcrisis period in which less banking regulation existed than in the present period, reasoning that an examination of a less regulated market might reveal useful insights about present day market agents' postcrisis actions. The years immediately following the Panic of 1907 merit study because the period shares important features with the post-2008 crisis financial system: increasing interconnectedness, the growing complexity accompanying the rise of new industries, the rapid deployment of new communications technologies, and substantial innovation in financial instruments. Because the 1907 crisis preceded the Clayton Anti-Trust Act of 1914, it also provides a window into studying market agents' behavior before legislation was enacted to discourage banking system concentration. We find evidence that the market share of corporate bond underwritings at J.P. Morgan &amp; Co. increased in the post-1907 crisis period. We suggest a mechanism by which market share increased: a more concentrated configuration of corporate bond underwriting syndicates. We also indicate that Morgan's increased share may have been a proxy for increased certification value of underwriter reputation because of systemic knowledge Morgan gained during the resolution of the Panic of 1907 rather than for increasing bargaining power. We do not find evidence that Morgan used market power to extract rents from issuers despite increased market share and more concentrated syndicate organization. While our results must be interpreted cautiously due to data limitations, possible lessons for present-day policy makers are that consolidations in the financial system after a financial crisis are complex. Some consolidations may come about from information and reputational gains produced during the crisis. Others may be moves by some firms to concentrate market power and still others from efforts to improve efficiencies in intermediation. © 2020 University of New Orleans</t>
  </si>
  <si>
    <r>
      <rPr>
        <u/>
        <sz val="10"/>
        <color indexed="8"/>
        <rFont val="Helvetica Neue"/>
        <family val="2"/>
      </rPr>
      <t>https://www.scopus.com/inward/record.uri?eid=2-s2.0-85082196350&amp;doi=10.1002%2frfe.1084&amp;partnerID=40&amp;md5=01c1b1e7b8b8ccb73933aec08458b429</t>
    </r>
  </si>
  <si>
    <t>55180470900; 7403334518</t>
  </si>
  <si>
    <t>Rodgers, Mary T. (55180470900); Payne, James E. (7403334518)</t>
  </si>
  <si>
    <t>Rodgers M.T.; Payne J.E.</t>
  </si>
  <si>
    <t>2-s2.0-85096828832</t>
  </si>
  <si>
    <t>Corporate bond markets; Domestic markets; Firm financing; Institutional investors; International financial markets; Syndicated loan markets</t>
  </si>
  <si>
    <t>Firms from emerging economies have significantly increased the amount of bond financing, particularly after the Global Financial Crisis and when compared to other financing instruments. The literature links this growth to a rise in international bond issuances as the supply of capital by foreign investors expanded. This paper explores the role of domestic markets by comparing domestic and international bond issuances by East Asian firms, which are the most active bond issuers in emerging economies. The paper shows that an expansion in domestic bond issuances, in domestic currency, by more and smaller firms was the main component behind the overall growth in bond financing. This expansion was accompanied by a decline in bond yields, higher firm leverage, and higher cash accumulation following issuances after 2008. The evidence is consistent with a higher supply of funds by domestic investors being an important driver behind the rise in domestic bond financing. © 2020</t>
  </si>
  <si>
    <r>
      <rPr>
        <u/>
        <sz val="10"/>
        <color indexed="8"/>
        <rFont val="Helvetica Neue"/>
        <family val="2"/>
      </rPr>
      <t>https://www.scopus.com/inward/record.uri?eid=2-s2.0-85096828832&amp;doi=10.1016%2fj.jbankfin.2020.105987&amp;partnerID=40&amp;md5=b7b23a3334e227312070e6dbb712168a</t>
    </r>
  </si>
  <si>
    <t>57212061877; 57202074773; 6603544686</t>
  </si>
  <si>
    <t>Abraham, Facundo (57212061877); Cortina, Juan J. (57202074773); Schmukler, Sergio L. (6603544686)</t>
  </si>
  <si>
    <t>Abraham F.; Cortina J.J.; Schmukler S.L.</t>
  </si>
  <si>
    <t>2-s2.0-85099168087</t>
  </si>
  <si>
    <t>corporate strategy; economic development; environmental economics; finance; management practice; research work; stakeholder</t>
  </si>
  <si>
    <t>Green bonds; Green finance; Sustainable investments; Syndicated loans</t>
  </si>
  <si>
    <t>In response to the rapid development of green finance, this study evaluates a systematic literature survey with a focus on the determinants and the potential benefits of corporate engagement in environmentally responsible practices in the context of green bonds and green loans. We show that research has discovered that environmentally responsible practices not only enhance shareholder value but also the value accrued to nonfinancial stakeholders. Further, we provide an updated overview of research developments in relation to green bonds and syndicated loans. Lastly, we discuss the limitations in the nascent green finance research and propose new lines of research supporting our aim of advancing our knowledge of sustainable investments. © 2021 by the authors. Licensee MDPI, Basel, Switzerland.</t>
  </si>
  <si>
    <r>
      <rPr>
        <u/>
        <sz val="10"/>
        <color indexed="8"/>
        <rFont val="Helvetica Neue"/>
        <family val="2"/>
      </rPr>
      <t>https://www.scopus.com/inward/record.uri?eid=2-s2.0-85099168087&amp;doi=10.3390%2fsu13020478&amp;partnerID=40&amp;md5=e844b8f55fcac49b56b19db8fe565bbe</t>
    </r>
  </si>
  <si>
    <t>55696823900; 55682148400; 56567472100</t>
  </si>
  <si>
    <t>Gilchrist, David (55696823900); Yu, Jing (55682148400); Zhong, Rui (56567472100)</t>
  </si>
  <si>
    <t>Gilchrist D.; Yu J.; Zhong R.</t>
  </si>
  <si>
    <t>2-s2.0-85062477051</t>
  </si>
  <si>
    <t>interorganizational relations; network faultlines; social networks; syndicates; venture capital firms</t>
  </si>
  <si>
    <t>Using U.S. venture capital investment data from 1985 to 2008 and qualitative interviews, we examine how group dynamics influence the growth of interorganizational collaborations through the addition of new members. We argue that group dynamics that develop among members in a collaboration, as well as between each member and prospective newcomers, influence which new members join existing collaborations. For prospective newcomers, we distinguish between their depth of embeddedness, the strength of a prospective newcomer’s past relationships with any incumbent member of the collaboration, and breadth of embeddedness, the proportion of incumbent members with which the newcomer has had prior ties. For incumbent members, we examine network faultlines, or subgroups in their collaboration, that may lead to power struggles. We find that when strong network faultlines exist, the depth and breadth of a prospective newcomer’s embeddedness will have different influences on its likelihood of joining the collaboration: A newcomer with greater depth of embeddedness with the collaboration may be perceived to influence power dynamics in the group, leading to lower likelihood of joining, whereas a newcomer with greater breadth may not suffer the same liability. We also find that newcomers with greater depth benefit from the status of their strongest tie in the collaboration, and newcomers with greater breadth are more desirable partners when they are more experienced. Overall, our results highlight the mechanisms of anticipated power distribution and mediation as overlooked concerns in member additions to collaborations, especially when there is conflict. © The Author(s) 2019.</t>
  </si>
  <si>
    <r>
      <rPr>
        <u/>
        <sz val="10"/>
        <color indexed="8"/>
        <rFont val="Helvetica Neue"/>
        <family val="2"/>
      </rPr>
      <t>https://www.scopus.com/inward/record.uri?eid=2-s2.0-85062477051&amp;doi=10.1177%2f0001839219834011&amp;partnerID=40&amp;md5=74435ab13111450698448f2dafec5f94</t>
    </r>
  </si>
  <si>
    <t>57195199181; 22950846400</t>
  </si>
  <si>
    <t>Zhang, Lei (57195199181); Guler, Isin (22950846400)</t>
  </si>
  <si>
    <t>Zhang L.; Guler I.</t>
  </si>
  <si>
    <t>2-s2.0-85115948802</t>
  </si>
  <si>
    <t>Critical pedagogy; Journalistic learning; Latinx; Social justice pedagogy</t>
  </si>
  <si>
    <t>This study examines the experiences of 15 Latinx sixth-grade students in Los Angeles who participated in a yearlong journalism-based media literacy program embedded in their social studies classes. Students researched, interviewed, wrote, and published articles on the Internet about social justice themes, like immigration, racism, and LGBTQ rights. The intervention uses critical pedagogy and social justice pedagogy. This study seeks to understand how key aspects of these philosophies emerge in students’ reflections of their journalistic learning experiences. Deductive qualitative analysis of focus group data indicates that students experienced transformational, agentic experiential learning that allowed them to explore and question the world. The limited comments about funds of knowledge, local communities, and critical co-investigation suggest that these areas need additional attention during intervention implementation. The journalistic approach illustrates new ways educators can engage in critical and social justice pedagogy in middle school media education. Copyright: © 2021 Author(s).</t>
  </si>
  <si>
    <r>
      <rPr>
        <u/>
        <sz val="10"/>
        <color indexed="8"/>
        <rFont val="Helvetica Neue"/>
        <family val="2"/>
      </rPr>
      <t>https://www.scopus.com/inward/record.uri?eid=2-s2.0-85115948802&amp;doi=10.23860%2fJMLE-2021-13-2-6&amp;partnerID=40&amp;md5=748db657131e224c2c5604eeeded39de</t>
    </r>
  </si>
  <si>
    <t>Journal of Media Literacy Education</t>
  </si>
  <si>
    <t>57222318016; 7005417983; 57192156765</t>
  </si>
  <si>
    <t>Guldin, Rachel (57222318016); Madison, Ed (7005417983); Anderson, Ross C. (57192156765)</t>
  </si>
  <si>
    <t>Guldin R.; Madison E.; Anderson R.C.</t>
  </si>
  <si>
    <t>2-s2.0-85089016988</t>
  </si>
  <si>
    <t>Theoretically, bank's loan monitoring activity hinges critically on its capitalization. To proxy for monitoring intensity, we use changes in borrowers' investment following loan covenant violations, when creditors can intervene in the governance of the firm. Exploiting granular bank-firm relationships observed in the syndicated loan market, we document substantial heterogeneity in monitoring across banks and through time. Better capitalized banks are more lenient monitors that intervene less with covenant violators. Importantly, this hands-off approach is associated with improved borrowers' performance. Beyond enhancing financial resilience, regulation that requires banks to hold more capital may thus also mitigate the tightening of credit terms when firms experience shocks. (JEL G21, G32, G33, G34). © 2020 The Authors. Economic Inquiry published by Wiley Periodicals LLC on behalf of Western Economic Association International.</t>
  </si>
  <si>
    <r>
      <rPr>
        <u/>
        <sz val="10"/>
        <color indexed="8"/>
        <rFont val="Helvetica Neue"/>
        <family val="2"/>
      </rPr>
      <t>https://www.scopus.com/inward/record.uri?eid=2-s2.0-85089016988&amp;doi=10.1111%2fecin.12930&amp;partnerID=40&amp;md5=e97fb793f827308b571e9de98b37a504</t>
    </r>
  </si>
  <si>
    <t>Economic Inquiry</t>
  </si>
  <si>
    <t>57194409082; 15750808500; 57218385787</t>
  </si>
  <si>
    <t>Colonnello, Stefano (57194409082); Koetter, Michael (15750808500); Stieglitz, Moritz (57218385787)</t>
  </si>
  <si>
    <t>Colonnello S.; Koetter M.; Stieglitz M.</t>
  </si>
  <si>
    <t>2-s2.0-85105485645</t>
  </si>
  <si>
    <t>Social network analysis; Southeast Asia; Venture capital; Venture capital network</t>
  </si>
  <si>
    <t>Venture capital firms (VC) have encountered with uncertainty and risk of asymmetric information due to an investment in early-to-growth stage start-ups with technological base and high growth potential. Venture capital syndication network helps reduce a broad gap of information asymmetry in a venture capital investment. Moreover, network connections are found to be the success factor for venture capitalists under a lack of fully developed institutional environment in emerging market. Venture capital industry in Southeast Asia is nascent yet in demanding and fast growing. Despite a decline in the number of venture deals in the US, the deals keep surging in Southeast Asia (SEA), one of the most significant and dynamic propellers of the world economy. To develop the entrepreneurial ecosystem in SEA, it is interesting to examine how VC firms are connected to one another. Even though several literatures found some distinctive network characteristics amidst the US, European and Chinese venture capital market, the Southeast Asian has left unattended. In this paper, we initiate the network of venture capital firms among Southeast Asian nations and explore their relationships through social network analysis. The purposes of this study are to investigate the topological and statistical properties of VC network consisting of small-world behavior, power law distribution, and centrality measure such as degree, closeness, and betweenness. In addition, we classify various levels of connections into subnetworks and examine influential groups of VCs in Southeast Asia. We initiate an empirical study on the characteristics of VC network across different countries in Southeast Asia by using a unique hand-collected dataset of syndicated deals. Social network analysis has initially and preliminarily been applied to the VC network in this region. This paper contributes to VC network literature in providing a unique network structure and network metrics of venture capital in SEA. In managerial contribution, this study provides more structural VC cooperation towards VC syndication networks. This benefits to venture capital firms who are looking for potential partners in Southeast Asian region and start-up companies who are looking for funding with high-networked or influencial VCs. The results also confirm previous evidence of significance on VC networks in emerging market, even if the institution and regulation are claimed to fall behind that in the developed market. This research introduces the fact that the venture capital network in Southeast Asia has small-world pattern and Singapore acts as a hub of venture capital market in the region. Top-ranking VC firms have been listed by network centrality across nations, while multi-company syndications are prevailing in Southeast Asia. © 2021 Elsevier Inc.</t>
  </si>
  <si>
    <r>
      <rPr>
        <u/>
        <sz val="10"/>
        <color indexed="8"/>
        <rFont val="Helvetica Neue"/>
        <family val="2"/>
      </rPr>
      <t>https://www.scopus.com/inward/record.uri?eid=2-s2.0-85105485645&amp;doi=10.1016%2fj.irfa.2021.101752&amp;partnerID=40&amp;md5=57dcbe18faf1717671850881927f4dce</t>
    </r>
  </si>
  <si>
    <t>57223310182; 57223273639</t>
  </si>
  <si>
    <t>Aleenajitpong, Natdanai (57223310182); Leemakdej, Arnat (57223273639)</t>
  </si>
  <si>
    <t>Aleenajitpong N.; Leemakdej A.</t>
  </si>
  <si>
    <t>2-s2.0-85107848388</t>
  </si>
  <si>
    <t>Conflicts of interest; Debt covenants; Institutional investor; Syndicated loan</t>
  </si>
  <si>
    <t>Purpose: The purpose of this study is to examine the effects of non-commercial banking institutions’ simultaneous holdings of equity and debt in the same firm (hereafter, dual holdings) on financial covenants in debt contracts. Design/methodology/approach: By using the DealScan database, this study tests how dual holdings affect the number of financial debt covenants. Findings: This study finds that the presence of dual holders is positively associated with the number of financial covenants in general, suggesting that the use of financial covenants is reduced when the interests between shareholders and creditors are aligned. This study also finds that dual holder participation does not reduce the number of financial covenants in leveraged loans as much as it does in investment-grade loans. Additionally, when a dual holder has a large portion of equity stakes and loan claims in a borrowing firm, the effect of dual holdings on financial covenants is more pronounced. Originality/value: This study contributes to debt market research by showing that dual holder participation reduces the number of financial covenants in debt contracts. © 2021, Emerald Publishing Limited.</t>
  </si>
  <si>
    <r>
      <rPr>
        <u/>
        <sz val="10"/>
        <color indexed="8"/>
        <rFont val="Helvetica Neue"/>
        <family val="2"/>
      </rPr>
      <t>https://www.scopus.com/inward/record.uri?eid=2-s2.0-85107848388&amp;doi=10.1108%2fJFRA-06-2020-0153&amp;partnerID=40&amp;md5=2ab4b12d10c0c86f18dd5381788b6b4b</t>
    </r>
  </si>
  <si>
    <t>Journal of Financial Reporting and Accounting</t>
  </si>
  <si>
    <t>Lee, Sungsil (57224543668)</t>
  </si>
  <si>
    <t>Lee S.</t>
  </si>
  <si>
    <t>2-s2.0-85104201026</t>
  </si>
  <si>
    <t>alternative energy; economic impact; entrepreneur; finance; financial system; firm size; investment; project assessment</t>
  </si>
  <si>
    <t>Chinese renewable energy industry; Follow-on financing; Renewable energy finance; Sustainable entrepreneurship; Syndication; Syndication network; Venture capital</t>
  </si>
  <si>
    <t>Venture capital (VC) is a critical source of finance for renewable energy ventures. Importantly, VC investments are made in rounds. In higher rounds: (1) the availability of capital drops—we find that less than 50% of renewable energy ventures receive “follow-on” financing—and (2) the rate at which VC firms co-invest increases—we find that 75% of “follow-on” investments are “syndicated”, co-investments. We argue that the way in which VC firms co-invest—in terms of how and to whom they are connected—is critical to understanding which projects are financed. Using data on 760 firm-deal observations, we examine how the VC firm’s direct ties (ego network) create trust (which we measure using the clustering coefficient) and improve access (structural holes) to important investment information. We consider too how the “small-world” nature of the global VC industry network (small-world quotient) improves “information reachability”. Finally, we consider the way in which these features interact with each other—specifically, when they can be substitutes and when they are complements—in explaining which projects do and do not receive follow-on financing through syndication. We conclude by reflecting on the implications of our findings for VC syndication and sustainable entrepreneurship in the renewable energy industry. © 2021 by the authors.</t>
  </si>
  <si>
    <r>
      <rPr>
        <u/>
        <sz val="10"/>
        <color indexed="8"/>
        <rFont val="Helvetica Neue"/>
        <family val="2"/>
      </rPr>
      <t>https://www.scopus.com/inward/record.uri?eid=2-s2.0-85104201026&amp;doi=10.3390%2fsu13074050&amp;partnerID=40&amp;md5=6c9b70ebd0f1bb34e8155e937dc7858f</t>
    </r>
  </si>
  <si>
    <t>57222903443; 36083292000; 57200969077; 51665956500</t>
  </si>
  <si>
    <t>Zhang, Ruling (57222903443); McCarthy, Killian J. (36083292000); Wang, Xiao (57200969077); Tian, Zengrui (51665956500)</t>
  </si>
  <si>
    <t>Zhang R.; McCarthy K.J.; Wang X.; Tian Z.</t>
  </si>
  <si>
    <t>2-s2.0-85098196578</t>
  </si>
  <si>
    <t>Europe; United States; equity; gender role; innovation; laboratory method; Mars; project assessment; publishing; research work; space technology; Sustainable Development Goal</t>
  </si>
  <si>
    <t>Gender balance; Mars science laboratory; Solar system exploration; Sustainable goals</t>
  </si>
  <si>
    <t>There is, recently, a global concern about the gender gap in Science, Technology, Engineering, and Mathematics (STEM) areas, starting from education role models, student applications, through the academic, industrial and management career progression. Given the high visibility and popularity of all subjects related to space exploration, female participation in this field may be used to change the existing stereotypes and provide role models to the younger generations, thus having a positive influence on education while also demonstrating to other organizations how to promote diversity in the working environment. Previous studies on spacecraft science teams, considering only principal and co-Investigators, PIs and co-investigators (CoIs), respectively, show that the percentage of women in the role of investigators has remained flat at 15.8% since 2000. The NASA Mars Science Laboratory (MSL) mission is taken here as an example to perform a statistical analysis of the gender profile for the period 2004–2018. The results are compared with: (1) data from the US National Science Foundation (NSF) about gender distribution in STEM postdoctoral profiles and faculty members; (2) the trend of planetary exploration team profiles; (3) research and innovation statistics in Europe; (4) proposals of the EU FP6 funding program; and (5) the percentage of female researchers from the Elsevier status report. This analysis shows that the process of continually holding open calls for Participating Scientists based on individual merit and the application of a flat working structure have allowed gender balance within the MSL team to improve naturally while maximizing individual and team performance. Women represent approximately 30.6% of the team, in agreement with the current percentage of female planetary exploration researchers and senior faculty members in academia. Interestingly, the percentage of female-led articles has been above the MSL women percentage trend. While the percentage of women in planetary science appears to be increasing, their role on the proposing teams is still low. As in other STEM fields, attention should be paid to secure the adequate promotion of younger generations to achieve the United Nation’s Sustainable Development Goal 5 of achieving gender equality and empowering all women and girls by 2030. © 2020 by the author. Licensee MDPI, Basel, Switzerland.</t>
  </si>
  <si>
    <r>
      <rPr>
        <u/>
        <sz val="10"/>
        <color indexed="8"/>
        <rFont val="Helvetica Neue"/>
        <family val="2"/>
      </rPr>
      <t>https://www.scopus.com/inward/record.uri?eid=2-s2.0-85098196578&amp;doi=10.3390%2fsu122410658&amp;partnerID=40&amp;md5=c3b420b52f169a54ae72ee0413fb3ec3</t>
    </r>
  </si>
  <si>
    <t>Zorzano, María-Paz (35612235000)</t>
  </si>
  <si>
    <t>Zorzano M.-P.</t>
  </si>
  <si>
    <t>2-s2.0-85079608520</t>
  </si>
  <si>
    <t>Monitoring; Performance; Selection; Status; Venture capital</t>
  </si>
  <si>
    <t>We use investment-level data to study performance persistence in venture capital (VC). Consistent with prior studies, we find that each additional initial public offering (IPO) among a VC firm's first ten investments predicts as much as an 8% higher IPO rate on its subsequent investments, though this effect erodes with time. In exploring its sources, we document several additional facts: successful outcomes stem in large part from investing in the right places at the right times; VC firms do not persist in their ability to choose the right places and times to invest; but early success does lead to investing in later rounds and in larger syndicates. This pattern of results seems most consistent with the idea that initial success improves access to deal flow. That preferential access raises the quality of subsequent investments, perpetuating performance differences in initial investments. © 2020 The Author(s)</t>
  </si>
  <si>
    <r>
      <rPr>
        <u/>
        <sz val="10"/>
        <color indexed="8"/>
        <rFont val="Helvetica Neue"/>
        <family val="2"/>
      </rPr>
      <t>https://www.scopus.com/inward/record.uri?eid=2-s2.0-85079608520&amp;doi=10.1016%2fj.jfineco.2020.01.004&amp;partnerID=40&amp;md5=5c78138ed9b508e14cec178db64dbd19</t>
    </r>
  </si>
  <si>
    <t>34868517100; 36543055700; 6602116424</t>
  </si>
  <si>
    <t>Nanda, Ramana (34868517100); Samila, Sampsa (36543055700); Sorenson, Olav (6602116424)</t>
  </si>
  <si>
    <t>Nanda R.; Samila S.; Sorenson O.</t>
  </si>
  <si>
    <t>2-s2.0-85082954490</t>
  </si>
  <si>
    <t>Information asymmetry; Innovation; Lead arranger; Moral hazard; Patent; Syndicated loan</t>
  </si>
  <si>
    <t>We examine how banks finance R&amp;D intensive firms, focusing on the role of patents in overcoming information asymmetry in bank lending. Consistent with moral hazard in due diligence and monitoring, we find that lead arrangers retain a larger share of syndicated loans when lending to R&amp;D intensive firms. Patents can partly overcome moral hazard problems, as banks retain a smaller share of R&amp;D intensive firms’ loans if these firms have patents as a signal of the quality of their inventions. Our results are robust to alternative explanatory variable definitions and syndicate structure measures, different samples and subperiods, and difference-in-difference estimations. © 2020 Elsevier Inc.</t>
  </si>
  <si>
    <r>
      <rPr>
        <u/>
        <sz val="10"/>
        <color indexed="8"/>
        <rFont val="Helvetica Neue"/>
        <family val="2"/>
      </rPr>
      <t>https://www.scopus.com/inward/record.uri?eid=2-s2.0-85082954490&amp;doi=10.1016%2fj.frl.2020.101485&amp;partnerID=40&amp;md5=b37a7fe0566b5a5bfd7321af5ad5817b</t>
    </r>
  </si>
  <si>
    <t>25225739800; 6505971454</t>
  </si>
  <si>
    <t>Hoffmann, Arvid O.I. (25225739800); Kleimeier, Stefanie (6505971454)</t>
  </si>
  <si>
    <t>Hoffmann A.O.I.; Kleimeier S.</t>
  </si>
  <si>
    <t>2-s2.0-85068857234</t>
  </si>
  <si>
    <t>financial contracting; liability of foreignness; loan enforcement; multiple regression analysis; syndicate; tranche</t>
  </si>
  <si>
    <t>Loan tranching allows banks to manage risk and facilitate firm financing, which may be essential for firms that cannot access investors from stock markets. We analyze the determinants and benefits of loan tranching by pooling the tranches of individual loans to create the largest cross-country sample of syndicated loans, covering more than 150,000 loans from multinational and domestic firms. We find that, in addition to market, deal, and borrower characteristics, legal and institutional differences impact loan tranching. Strong creditor protection and efficient debt collection increase the probability of tranching and reduce tranche spreads, ultimately promoting firms’ access to debt. We also find evidence that tranching facilitates the financing of multinational firms abroad due to the transfer of legal and cultural institutions to foreign subsidiaries. Overall, our results suggest that tranching plays an important role in reducing a country’s financial development gap and promotes firms’ access to debt. © 2019, Academy of International Business.</t>
  </si>
  <si>
    <r>
      <rPr>
        <u/>
        <sz val="10"/>
        <color indexed="8"/>
        <rFont val="Helvetica Neue"/>
        <family val="2"/>
      </rPr>
      <t>https://www.scopus.com/inward/record.uri?eid=2-s2.0-85068857234&amp;doi=10.1057%2fs41267-019-00249-1&amp;partnerID=40&amp;md5=3d6219918e9b9d0733f1def3bfb24146</t>
    </r>
  </si>
  <si>
    <t>54790580000; 6603903853; 6506971609; 11839780000</t>
  </si>
  <si>
    <t>Cumming, Douglas (54790580000); Lopez-de-Silanes, Florencio (6603903853); McCahery, Joseph A (6506971609); Schwienbacher, Armin (11839780000)</t>
  </si>
  <si>
    <t>Cumming D.; Lopez-de-Silanes F.; McCahery J.A.; Schwienbacher A.</t>
  </si>
  <si>
    <t>2-s2.0-85100702671</t>
  </si>
  <si>
    <t>agency problems; Government; performance; venture capital</t>
  </si>
  <si>
    <t>This paper documents how Shenzhen Capital Group (SCG) tackled agency problems faced by governmental venture-capital firms (GVCs) by adopting an expansion strategy and undertaking a series of reforms in its compensation scheme and decision-making process. Empirical results show that after SCG’s reforms, portfolio companies funded by SCG or a SCG-led syndicate were more likely to achieve successful exits through IPO or M&amp;A than those financed by other GVCs. This paper provides evidence and a live example of how GVCs can effectively mitigate agency problems to achieve better performance. © 2021 International Council for Small Business.</t>
  </si>
  <si>
    <r>
      <rPr>
        <u/>
        <sz val="10"/>
        <color indexed="8"/>
        <rFont val="Helvetica Neue"/>
        <family val="2"/>
      </rPr>
      <t>https://www.scopus.com/inward/record.uri?eid=2-s2.0-85100702671&amp;doi=10.1080%2f00472778.2020.1849713&amp;partnerID=40&amp;md5=6dfcbf45e39fb9d82ae8b591543dfcd7</t>
    </r>
  </si>
  <si>
    <t>2-s2.0-85068865255</t>
  </si>
  <si>
    <t>Binary alloys; Decision theory; Investments; Operations research; Centrality measures; Clustering; Influential nodes; Ranking; Venture Capital; Complex networks</t>
  </si>
  <si>
    <t>Centrality measures; Clustering; Complex networks; Influential nodes identification; Ranking; Venture capital</t>
  </si>
  <si>
    <t>Although identifying leading venture capital firms (VCs) is a meaningful challenge in the analysis of the Chinese investment market, this research topic is rarely mentioned in the relevant literature. Given the co-investment network of VCs, identifying leading VCs is equal to determine influential nodes in the field of complex network analysis. As there are some disadvantages and limitations of using single centrality measures and the multiple criteria decision analysis (MCDA) method to identify leading VCs, this paper incorporates with several different centrality measures of co-investment network of VCs, and then proposes a new approach based on the weighted k-means to rank VCs at both group and individual levels and identify the leading VCs. The proposed approach not only shows alternative groupings based on multiple evaluation criteria, but also ranks them according to their comprehensive score which is the weighted sum of these criteria. Empirical analysis shows the efficiency and practicability of the proposed approach to identify leading Chinese VCs. © 2019 Elsevier Ltd</t>
  </si>
  <si>
    <r>
      <rPr>
        <u/>
        <sz val="10"/>
        <color indexed="8"/>
        <rFont val="Helvetica Neue"/>
        <family val="2"/>
      </rPr>
      <t>https://www.scopus.com/inward/record.uri?eid=2-s2.0-85068865255&amp;doi=10.1016%2fj.ipm.2019.102083&amp;partnerID=40&amp;md5=a7c7676607ab59d6d2b6c65af14405e8</t>
    </r>
  </si>
  <si>
    <t>Information Processing and Management</t>
  </si>
  <si>
    <t>58516949000; 7404183557; 57193319497; 59621885900</t>
  </si>
  <si>
    <t>Yang, Hu (58516949000); Luo, Jar-Der (7404183557); Fan, Ying (57193319497); Zhu, Li (59621885900)</t>
  </si>
  <si>
    <t>Yang H.; Luo J.-D.; Fan Y.; Zhu L.</t>
  </si>
  <si>
    <t>2-s2.0-85089613292</t>
  </si>
  <si>
    <t>We examine how political risk influences partner selection in multipartner alliances, and consequently their diversity. We propose a two-stage theoretical model-first, a lead firm is selected to lead the alliance; second, the lead firm selects other partners-and we argue that political risk affects both stages. In the first stage, firms with knowledge of and influence in the project country are selected to lead projects in countries with high political risk. In the second stage, the lead firm selects a group of partners with knowledge and influence to ensure that the alliance-as a whole-has the resources needed in such countries. We also show, as a corollary, that the imperative to find these resources drives the lead firm to work with more-diverse multipartner alliances despite the higher coordination costs involved. We test our hypotheses by analyzing, first, the selection of the lead firm in 1,044 multipartner banking syndicates that financed some of the world's largest infrastructure projects in 68 countries between 2003 and 2012. Controlling for the lead firm, we then examine how political risk affects the selection of other partners in the multipartner alliance by comparing the realized syndicates with over 33,000 counterfactual (unrealized) multipartner syndicates. © 2020 Academy of Management. All rights reserved.</t>
  </si>
  <si>
    <r>
      <rPr>
        <u/>
        <sz val="10"/>
        <color indexed="8"/>
        <rFont val="Helvetica Neue"/>
        <family val="2"/>
      </rPr>
      <t>https://www.scopus.com/inward/record.uri?eid=2-s2.0-85089613292&amp;doi=10.5465%2fAMJ.2017.0265&amp;partnerID=40&amp;md5=794626e38d8dcbecfa727b16bc3777bc</t>
    </r>
  </si>
  <si>
    <t>55100089000; 57159151000; 55253340600</t>
  </si>
  <si>
    <t>Dorobantu, Sinziana (55100089000); Lindner, Thomas (57159151000); Müllner, Jakob (55253340600)</t>
  </si>
  <si>
    <t>Dorobantu S.; Lindner T.; Müllner J.</t>
  </si>
  <si>
    <t>2-s2.0-85097826235</t>
  </si>
  <si>
    <t>This article aims to examine the complexity of lead investor's signaling by information disclosure in equity crowdfunding. We use 40 samples from a Chinese equity crowdfunding source to explore why lead investor influences followers' decision making and how lead investor signals effectively by using fuzzy-set qualitative comparative analysis (fsQCA) approach. Our findings enrich the literature on the lead investors and syndicate by testing the complexity of signaling in equity crowdfunding, shed new light on investigating the decision-making model of individuals at a disadvantage of information asymmetry, and offer insights into signaling strategically online. © 2020 John Wiley &amp; Sons, Ltd.</t>
  </si>
  <si>
    <r>
      <rPr>
        <u/>
        <sz val="10"/>
        <color indexed="8"/>
        <rFont val="Helvetica Neue"/>
        <family val="2"/>
      </rPr>
      <t>https://www.scopus.com/inward/record.uri?eid=2-s2.0-85097826235&amp;doi=10.1002%2fmde.3276&amp;partnerID=40&amp;md5=fa5743d2839eccc114e0d34a6fb01d45</t>
    </r>
  </si>
  <si>
    <t>36918754000; 57206415243; 57202449405; 55857424200</t>
  </si>
  <si>
    <t>Li, Yaokuang (36918754000); Ling, Li (57206415243); Zhang, Daru (57202449405); Wu, Juan (55857424200)</t>
  </si>
  <si>
    <t>Li Y.; Ling L.; Zhang D.; Wu J.</t>
  </si>
  <si>
    <t>2-s2.0-85084811841</t>
  </si>
  <si>
    <t>initial public offerings; reputation transfer; venture capital</t>
  </si>
  <si>
    <t>Organizational theory recognizes reputation as a central element to understanding the firm. Examining investor valuations of 1,676 initial public offerings (IPOs) in the United States from 1990 to 2011, we find that reputation transfer through an association of an IPO firm with a venture capital (VC) firm represents a resource whose value can increase/decrease over time depending on investors’ valuations of prior IPOs funded by a VC firm. We conclude that the impact of reputation transfer through association is not unidirectional but, instead, is to be viewed in the context of prior reputational development of organizations the focal firm is associated with. Furthermore, we find that three “transfer enhancers” can improve the impact of VC firm reputation transfer on IPO valuations, including the VC firm’s past experience intensity, the diversity of IPO experiences, and the number of prior syndicated IPOs involving the VC firm as a lead investor. © The Author(s) 2019.</t>
  </si>
  <si>
    <r>
      <rPr>
        <u/>
        <sz val="10"/>
        <color indexed="8"/>
        <rFont val="Helvetica Neue"/>
        <family val="2"/>
      </rPr>
      <t>https://www.scopus.com/inward/record.uri?eid=2-s2.0-85084811841&amp;doi=10.1177%2f0149206319847265&amp;partnerID=40&amp;md5=6fac4deba83d0876b3b42b84f5ae131e</t>
    </r>
  </si>
  <si>
    <t>Journal of Management</t>
  </si>
  <si>
    <t>22984336800; 7004501203; 6603867202; 7401558861</t>
  </si>
  <si>
    <t>Chahine, Salim (22984336800); Filatotchev, Igor (7004501203); Bruton, Garry D. (6603867202); Wright, Mike (7401558861)</t>
  </si>
  <si>
    <t>Chahine S.; Filatotchev I.; Bruton G.D.; Wright M.</t>
  </si>
  <si>
    <t>2-s2.0-85084083397</t>
  </si>
  <si>
    <t>Forming early relationships increases entrepreneurial ventures’ chances of survival and success by allowing access to critical resources from partners. However, since not all ventures achieve their desired goals through collaboration due to uncertainty, such relationships are sometimes abandoned. This paper investigates the costs of ties that have gone awry in the context of venture capital investments. We conjecture that the adverse perceptions of signals associated with tie discontinuation reduce an investee venture’s valuation in the follow-on round of financing by partially deterring prospective investors, particularly higher-quality ones, from joining the syndicate. By examining large-sample evidence that supports our theory, we suggest that early entrepreneurial ties to venture capitalists may be a double-edged sword, especially in light of the costs of tie discontinuation. © Copyright of the Academy of Management, all rights reserved.</t>
  </si>
  <si>
    <r>
      <rPr>
        <u/>
        <sz val="10"/>
        <color indexed="8"/>
        <rFont val="Helvetica Neue"/>
        <family val="2"/>
      </rPr>
      <t>https://www.scopus.com/inward/record.uri?eid=2-s2.0-85084083397&amp;doi=10.5465%2famj.2017.0103&amp;partnerID=40&amp;md5=bdeb1248cd6c3de5f4e6fc5a71d878b9</t>
    </r>
  </si>
  <si>
    <t>57130541100; 57189495106; 57203443136</t>
  </si>
  <si>
    <t>Shafi, Kourosh (57130541100); Mohammadi, Ali (57189495106); Johan, Sofia A. (57203443136)</t>
  </si>
  <si>
    <t>Shafi K.; Mohammadi A.; Johan S.A.</t>
  </si>
  <si>
    <t>2-s2.0-85074608079</t>
  </si>
  <si>
    <t>insider information; international mutual fund investing; syndicated bank loans</t>
  </si>
  <si>
    <t>In contrast to the literature involving U.S. bank domestic lending, we find that mutual funds affiliated with lending banks reduce their equity investment and turnover in the non-U.S.-listed stock of their non-U.S. borrowers compared to non-lending banks or unaffiliated mutual funds. Reduced equity holdings increase loan spreads, preserving the lending bank’s cross-border information monopoly. Equity market holdings and turnover are reduced when banks lend to firms in emerging nations and when the geographic distance between the lender and the mutual fund manager is greatest. Thereby, long-range information percolation may benefit global institutions at the expense of individual subsidiaries. © 2019, Academy of International Business.</t>
  </si>
  <si>
    <r>
      <rPr>
        <u/>
        <sz val="10"/>
        <color indexed="8"/>
        <rFont val="Helvetica Neue"/>
        <family val="2"/>
      </rPr>
      <t>https://www.scopus.com/inward/record.uri?eid=2-s2.0-85074608079&amp;doi=10.1057%2fs41267-019-00273-1&amp;partnerID=40&amp;md5=ba627eb8aca926d7c9b4a4c982894a79</t>
    </r>
  </si>
  <si>
    <t>7401630953; 25926300400; 25654863200; 57192161606</t>
  </si>
  <si>
    <t>Allen, Linda (7401630953); Chakraborty, Suparna (25926300400); Hazarika, Sonali (25654863200); Su, Chih-Huei (57192161606)</t>
  </si>
  <si>
    <t>Allen L.; Chakraborty S.; Hazarika S.; Su C.-H.</t>
  </si>
  <si>
    <t>2-s2.0-85097094024</t>
  </si>
  <si>
    <t>Commerce; Environmental management; Environmental technology; Manufacture; Supply chains; Capital constraints; Contract manufacturers; Environmental performance; Financial pressure; Green consumerisms; Greener technology; Innovation investment; Original equipment manufacturers; Investments</t>
  </si>
  <si>
    <t>Co-opetition; Environmental foundation; Green innovation; Green technology innovator; Reward rate</t>
  </si>
  <si>
    <t>Responding the increasing concerns on environment and green consumerism, many firms found specialized environmental foundations to invest in green technology innovators (GTIs) and achieve green features in their products to attract consumers. However, facing increasing financial pressure during the economic downturn in recent years, they may have limited capital for green investments. In this paper, we investigate, in the presence of limited environmental foundation sizes, whether a pair of co-opetitive supply chain players (consisting of an Original Equipment Manufacturer (OEM) and a Contract Manufacturer (CM) that serves as both a supplier and a competitor in downstream market for the OEM) should co-invest in a joint GTI. We consider two scenarios, Scenario N where the OEM and CM respectively invest in two independent GTIs, and Scenario Y where the two firms co-invest in a joint GTI. We analyze both the exogenous or endogenous reward rates cases for the promoting of green innovation efforts of the GTIs. Under both exogenous and endogenous reward rates, we find that although Scenario Y always yields higher greenness level than Scenario N for both the OEM and CM, the OEM doesn't always have incentive to do so due to the CM's strategic use of wholesale price or reward rate decision responses, while the CM is always better off in Scenario Y when the reward rate is exogenous. We also find that the market size and competitive intensity will post significant impacts on the green innovation outcomes, wholesale price and reward rates decisions in the co-opetitive relationship. Intensified downstream quantity competition can motivate upstream innovation investment. However, greener technology may result in worse environmental performance for the whole supply chain because of increased total quantity. © 2020 Elsevier Ltd</t>
  </si>
  <si>
    <r>
      <rPr>
        <u/>
        <sz val="10"/>
        <color indexed="8"/>
        <rFont val="Helvetica Neue"/>
        <family val="2"/>
      </rPr>
      <t>https://www.scopus.com/inward/record.uri?eid=2-s2.0-85097094024&amp;doi=10.1016%2fj.jclepro.2020.125254&amp;partnerID=40&amp;md5=c3887315535a355746a84b89fc96335d</t>
    </r>
  </si>
  <si>
    <t>57220159660; 57205679066; 59121065600</t>
  </si>
  <si>
    <t>Jiang, Shuaijie (57220159660); Ye, Fei (57205679066); Lin, Qiang (59121065600)</t>
  </si>
  <si>
    <t>Jiang S.; Ye F.; Lin Q.</t>
  </si>
  <si>
    <t>2-s2.0-85099864013</t>
  </si>
  <si>
    <t>entrepreneurial finance; Equity crowdfunding; new ventures; startup financing; US</t>
  </si>
  <si>
    <t>This paper offers insights into 3,576 initial equity crowdfunding offerings in the UK and US markets from 2012 to 2019. We investigate the factors influencing three outcomes: the success of the offering, the fundraising target, and matching between entrepreneurial ventures and crowdfunding platforms. In all markets, higher equity retention by original entrepreneurs positively affects the chances of success of the offerings and amount of capital raised. However, there are differences across platforms. Patents do not have a significant impact in entrepreneur-led platforms, while they matter in the UK investor-led platform SyndicateRoom. By separately observing the capital demand set by entrepreneurs and the capital supply by investors, we find that entrepreneurs in financial centers set higher targets in UK markets. There is no difference in the amount of capital raised by female and male entrepreneurs, conditional on female founders setting lower targets in UK markets. © 2021 A. Rossi, T. Vanacker and S. Vismara.</t>
  </si>
  <si>
    <r>
      <rPr>
        <u/>
        <sz val="10"/>
        <color indexed="8"/>
        <rFont val="Helvetica Neue"/>
        <family val="2"/>
      </rPr>
      <t>https://www.scopus.com/inward/record.uri?eid=2-s2.0-85099864013&amp;doi=10.1561%2f114.00000009&amp;partnerID=40&amp;md5=38fe8eadbff17e9c65bf30fbc8c31b3e</t>
    </r>
  </si>
  <si>
    <t>Review of Corporate Finance</t>
  </si>
  <si>
    <t>57195640820; 13205591800; 22986651000</t>
  </si>
  <si>
    <t>Rossi, Alice (57195640820); Vanacker, Tom (13205591800); Vismara, Silvio (22986651000)</t>
  </si>
  <si>
    <t>Rossi A.; Vanacker T.; Vismara S.</t>
  </si>
  <si>
    <t>2-s2.0-85072911264</t>
  </si>
  <si>
    <t>This article studies whether debt renegotiation mitigates debt overhang and increases corporate investment. Using mergers between lenders participating in the same syndicated loans as natural experiments that reduce the number of lenders and thus make renegotiation easier, I find that the firms affected by the mergers become more likely to renegotiate the loans and increase capital investment. The effect is stronger for firms with higher Q and firms in financial distress, supporting the hypothesis that the lender mergers mitigate the debt-overhang problem.  © 2019 Michael G. Foster School of Business, University of Washington.</t>
  </si>
  <si>
    <r>
      <rPr>
        <u/>
        <sz val="10"/>
        <color indexed="8"/>
        <rFont val="Helvetica Neue"/>
        <family val="2"/>
      </rPr>
      <t>https://www.scopus.com/inward/record.uri?eid=2-s2.0-85072911264&amp;doi=10.1017%2fS0022109019000760&amp;partnerID=40&amp;md5=311b317576bdf9dc802c91aa8ee6ee30</t>
    </r>
  </si>
  <si>
    <t>Chu, Yongqiang (36349810700)</t>
  </si>
  <si>
    <t>Chu Y.</t>
  </si>
  <si>
    <t>2-s2.0-85088638115</t>
  </si>
  <si>
    <t>Government-owned banks; Syndicated loans</t>
  </si>
  <si>
    <t>Co-lending by private-sector and government-owned lenders accounts for over one-tenth of all syndicated-loan funding to corporate borrowers from 1980 to 2010. Co-lending is often rationalized as a mean to impose market discipline on government-owned lenders. We investigate whether that is really the case, or whether political distortions affect “mixed” syndicates including both private and government-owned lenders. We find that mixed syndicates allocate more loans to government-connected firms than private syndicates do. Further, loans from mixed syndicates have lower spreads, longer maturities, less collateral, and fewer covenants. Terms are most favorable when borrowers are “connected.” Firms borrowing from mixed syndicates show a decline in profitability and valuation in subsequent years, suggesting loans are inefficiently allocated. The evidence is consistent with political distortions in mixed lending. Results are driven by domestic government lenders: loan by syndicates including foreign government-owned lenders resemble more closely private-sector loans, both in allocation and loan terms. © 2020</t>
  </si>
  <si>
    <r>
      <rPr>
        <u/>
        <sz val="10"/>
        <color indexed="8"/>
        <rFont val="Helvetica Neue"/>
        <family val="2"/>
      </rPr>
      <t>https://www.scopus.com/inward/record.uri?eid=2-s2.0-85088638115&amp;doi=10.1016%2fj.jbankfin.2020.105898&amp;partnerID=40&amp;md5=1f828e3ff82440601c76ba8b8ec61a68</t>
    </r>
  </si>
  <si>
    <t>56593020000; 57207863608</t>
  </si>
  <si>
    <t>Fotak, Veljko (56593020000); Lee, Haekwon (57207863608)</t>
  </si>
  <si>
    <t>Fotak V.; Lee H.</t>
  </si>
  <si>
    <t>2-s2.0-85098884928</t>
  </si>
  <si>
    <t>Credit supply; Option-to-delay; Political uncertainty; Syndicated loans</t>
  </si>
  <si>
    <t>Banks increase cross-border syndicated lending when domestic economic policy uncertainty is high, after controlling for credit demand at the borrower country or country-industry levels. The credit migration effects are strongest for banks with diverse income and when banks face fiercer competition. Using elections as a source of plausibly exogenous variation which positively affects political uncertainty, we provide causal evidence on the effects of political uncertainty on cross-border lending. In countries with exogenous election timings, banks increase cross-border lending during the election period, especially when elections are closely fought. Compared to the extant literature, which extensively documents the negative effect of uncertainty on real investment, our findings show that uncertainty affects investments in financial assets differently. © 2020 Elsevier B.V.</t>
  </si>
  <si>
    <r>
      <rPr>
        <u/>
        <sz val="10"/>
        <color indexed="8"/>
        <rFont val="Helvetica Neue"/>
        <family val="2"/>
      </rPr>
      <t>https://www.scopus.com/inward/record.uri?eid=2-s2.0-85098884928&amp;doi=10.1016%2fj.jcorpfin.2020.101867&amp;partnerID=40&amp;md5=64148d4ae8fbc034a91b95e71b1154b5</t>
    </r>
  </si>
  <si>
    <t>57221325944; 57195229544</t>
  </si>
  <si>
    <t>Biswas, Sonny (57221325944); Zhai, Wei (57195229544)</t>
  </si>
  <si>
    <t>Biswas S.; Zhai W.</t>
  </si>
  <si>
    <t>2-s2.0-85077179615</t>
  </si>
  <si>
    <t>cross-border investments; organizational learning; syndication; venture capital</t>
  </si>
  <si>
    <t>This paper examines the benefits of syndicating with foreign venture capital (VC) firms for domestic VC firms in emerging markets. We find that the VC firms that are domestic to their invested companies and previously syndicated with foreign partners invest proportionately more frequently in riskier ventures. After gaining syndication experience with foreign VC firms, a larger number of their portfolio companies are successfully exited, thereby suggesting improved performance. We hypothesize that this outcome is due to the organizational learning effects. While the previous research has shown benefits for foreign VC firms, our results show that domestic VC firms also benefit from international syndication through improved investments. © 2020, Academy of International Business.</t>
  </si>
  <si>
    <r>
      <rPr>
        <u/>
        <sz val="10"/>
        <color indexed="8"/>
        <rFont val="Helvetica Neue"/>
        <family val="2"/>
      </rPr>
      <t>https://www.scopus.com/inward/record.uri?eid=2-s2.0-85077179615&amp;doi=10.1057%2fs41267-019-00296-8&amp;partnerID=40&amp;md5=976b56f5a67c96b3de1c42a28d390279</t>
    </r>
  </si>
  <si>
    <t>12768119500; 57188834796; 11839780000; 57200550015</t>
  </si>
  <si>
    <t>Khurshed, Arif (12768119500); Mohamed, Abdulkadir (57188834796); Schwienbacher, Armin (11839780000); Wang, Fan (57200550015)</t>
  </si>
  <si>
    <t>Khurshed A.; Mohamed A.; Schwienbacher A.; Wang F.</t>
  </si>
  <si>
    <t>2-s2.0-85104269420</t>
  </si>
  <si>
    <t>cross-border venture capital; liability of foreignness; reputation; subsidiary; syndication</t>
  </si>
  <si>
    <t>Cross-border venture capitals (CBVCs) are increasingly prevailing in recent decades, inter alia in emerging markets like China. The venture capital (VC) firms investing outside their home countries are faced with foreignness which is broadly regarded as liability. The primary aim of this article is to contribute to our understanding how foreignness affects VC’s strategy when entering emerging markets, particularly with respect to the foreignness originated from cultural distance. The data consist of over 5,000 CBVC deals taking place in China mainland from 1988 to 2016. Our empirical study shows that, with foreignness growing, it turns from liability into advantage in the context of CBVCs. We find an inverse U-shape relationship between foreignness and syndication, with VC firm’s reputation as the moderator. Besides, foreign VC firms establish local subsidiary when faced with foreignness, which serves as alternative to syndication. The key contribution of this article is that foreignness turns from liability into advantage in emerging markets, which exerts a curvilinear impact on the entry strategy of VC firms. This study advances the knowledge of foreignness and VC strategy, and sheds new light on entrepreneurial activities in emerging markets. © The Author(s) 2021.</t>
  </si>
  <si>
    <r>
      <rPr>
        <u/>
        <sz val="10"/>
        <color indexed="8"/>
        <rFont val="Helvetica Neue"/>
        <family val="2"/>
      </rPr>
      <t>https://www.scopus.com/inward/record.uri?eid=2-s2.0-85104269420&amp;doi=10.1177%2f21582440211007484&amp;partnerID=40&amp;md5=4174e0b269031f5dcdd3815f8f2b2428</t>
    </r>
  </si>
  <si>
    <t>SAGE Open</t>
  </si>
  <si>
    <t>57204469513; 57211983296; 54386225400</t>
  </si>
  <si>
    <t>Qiu, Zhiyi (57204469513); Chen, Rong (57211983296); Yang, Ye (54386225400)</t>
  </si>
  <si>
    <t>Qiu Z.; Chen R.; Yang Y.</t>
  </si>
  <si>
    <t>2-s2.0-85087204205</t>
  </si>
  <si>
    <t>Public policy; Colocations; Design features; Innovative companies; Policy implications; Policy makers; Private venture; Venture Capital; Investments</t>
  </si>
  <si>
    <t>Equity gap; Experience; Governmental venture capital; Regional characteristics; Regulatory capture</t>
  </si>
  <si>
    <t>Governmental venture capital funds (GVCs) are created by policymakers around the world to support young innovative companies (YICs) with the aim of “bridging the equity gap”. In this paper, we study the heterogeneity in the design of GVC programs in Europe and identify the design features that are most effective in achieving the desired outcomes of this policy. Specifically, we focus on the probability that GVC-backed companies will receive additional funds from private venture capital investors and, ultimately, changes in their growth and innovation outcomes. We find that the choices of location, colocation, syndication and industry focus of a GVC program substantially influence the extent to which it is able to achieve such goals. Important policy implications are discussed. © 2020 Elsevier B.V.</t>
  </si>
  <si>
    <r>
      <rPr>
        <u/>
        <sz val="10"/>
        <color indexed="8"/>
        <rFont val="Helvetica Neue"/>
        <family val="2"/>
      </rPr>
      <t>https://www.scopus.com/inward/record.uri?eid=2-s2.0-85087204205&amp;doi=10.1016%2fj.respol.2020.104051&amp;partnerID=40&amp;md5=71683acf20b74562b42500c9cd8d13a5</t>
    </r>
  </si>
  <si>
    <t>58298264200; 26040614900; 56203181400</t>
  </si>
  <si>
    <t>Alperovych, Yan (58298264200); Groh, Alexander (26040614900); Quas, Anita (56203181400)</t>
  </si>
  <si>
    <t>Alperovych Y.; Groh A.; Quas A.</t>
  </si>
  <si>
    <t>2-s2.0-85101060123</t>
  </si>
  <si>
    <t>Diversification; Financial crisis; Global banks; Syndicated loans</t>
  </si>
  <si>
    <t>We classify a large sample of banks according to the geographic diversification of their international syndicated loan portfolio. We show that diversified banks maintain higher loan supply during banking crises in borrower countries. Positive loan supply effects lead to higher firm investment and employment growth. Diversified banks are stabilizing due to their ability to raise additional funding during times of distress. Distinguishing banks by nationality reveals that diversified domestic banks are a stable source of funding, while foreign banks with little diversification are fickle. Findings suggest that declining financial integration makes countries more vulnerable to local financial shocks. © 2021 Elsevier B.V.</t>
  </si>
  <si>
    <r>
      <rPr>
        <u/>
        <sz val="10"/>
        <color indexed="8"/>
        <rFont val="Helvetica Neue"/>
        <family val="2"/>
      </rPr>
      <t>https://www.scopus.com/inward/record.uri?eid=2-s2.0-85101060123&amp;doi=10.1016%2fj.jfineco.2021.02.004&amp;partnerID=40&amp;md5=ee7405fd1f2cf7061b6f99c261c7a457</t>
    </r>
  </si>
  <si>
    <t>57202785417; 57222049751</t>
  </si>
  <si>
    <t>Doerr, Sebastian (57202785417); Schaz, Philipp (57222049751)</t>
  </si>
  <si>
    <t>Doerr S.; Schaz P.</t>
  </si>
  <si>
    <t>2-s2.0-85087072885</t>
  </si>
  <si>
    <t>Bargaining power; Cost of borrowing; Governance; Price informativeness; Stock illiquidity</t>
  </si>
  <si>
    <t>We show that firms with illiquid stock have higher syndicated loan spreads. This result is invariant to measurement of stock illiquidity, and is robust to a wide set of cross-sectional loan and firm features, firm and time fixed effects. It also holds using a matched difference-in-differences estimator, at an exogenous reduction in the minimum tick size of major United States exchanges, and using a two-stage least squares estimator. Stock illiquidity is shown to increase spreads more when a lead lender has a high market share or a borrower has a low credit rating. It increases spreads less when a borrower has public rated debt and it diminishes the benefit to the loan recipient of a lending relationship. Measurements of stock price informativeness and firm-level governance do not affect the stock illiquidity and loan spread relation. A rationale for these findings is that stock illiquidity impairs the bargaining power of corporate borrowers, in negotiating a loan rate, as it raises the cost of alternatively raising funds by issuing equity. © 2020</t>
  </si>
  <si>
    <r>
      <rPr>
        <u/>
        <sz val="10"/>
        <color indexed="8"/>
        <rFont val="Helvetica Neue"/>
        <family val="2"/>
      </rPr>
      <t>https://www.scopus.com/inward/record.uri?eid=2-s2.0-85087072885&amp;doi=10.1016%2fj.jempfin.2020.06.001&amp;partnerID=40&amp;md5=f2492c309e848de3ea4743b2a23a3b7d</t>
    </r>
  </si>
  <si>
    <t>57193653761; 57117199200; 6508382026</t>
  </si>
  <si>
    <t>Chen, Jiayuan (57193653761); Gong, Di (57117199200); Muckley, Cal (6508382026)</t>
  </si>
  <si>
    <t>Chen J.; Gong D.; Muckley C.</t>
  </si>
  <si>
    <t>2-s2.0-85077360475</t>
  </si>
  <si>
    <t>air transportation; capital flow; investment location; mobility; panel data; regression analysis; service sector; transportation economics</t>
  </si>
  <si>
    <t>Capital mobility; International flight; Regression discontinuity; Venture capital</t>
  </si>
  <si>
    <t>Using 23-year panel data of cross-border venture capital investment and global air network expansion as a natural experiment, this paper investigates the effect of air travel on cross-border capital mobility. We find international airlines have a significant facilitating effect on venture capital mobility. Based on the difference-in-differences estimate, for our research period one additional flight per day leads to an increase in VC investment between the city pair by 0.14 deals on average per year (1.08 times the mean value). The heterogeneous analysis indicates that, with more air connections, emerging industries and firms in earlier developmental stages receive more investment, and non-syndication investment increases more than syndication investment. In addition, we find the effect significantly increases with geographical distance: city pairs that are far away from each other experience a larger increase in VC flow after flight connections exist. Lastly, the evidence suggests that most of this increase in capital flows happens in wealthier cities. Connections between poor cities show little effect on VC flow. The paper presents evidence on the role of the global air network in reducing information transmission cost and raising the expectation for future growth potential. All results are shown to be robust using alternative VC investment measures and the regression discontinuity method. © 2019</t>
  </si>
  <si>
    <r>
      <rPr>
        <u/>
        <sz val="10"/>
        <color indexed="8"/>
        <rFont val="Helvetica Neue"/>
        <family val="2"/>
      </rPr>
      <t>https://www.scopus.com/inward/record.uri?eid=2-s2.0-85077360475&amp;doi=10.1016%2fj.habitatint.2019.102105&amp;partnerID=40&amp;md5=283f2c04eb069fdee36e348054ca104e</t>
    </r>
  </si>
  <si>
    <t>Habitat International</t>
  </si>
  <si>
    <t>7403146779; 57211043409; 55876892700</t>
  </si>
  <si>
    <t>Zheng, Siqi (7403146779); Duan, Liaoliao (57211043409); Sun, Weizeng (55876892700)</t>
  </si>
  <si>
    <t>Zheng S.; Duan L.; Sun W.</t>
  </si>
  <si>
    <t>2-s2.0-85077735433</t>
  </si>
  <si>
    <t>Financial crisis; Loan spread; Market sensitivity; Public firm; Syndicated loan</t>
  </si>
  <si>
    <t>We investigate the impact of financial crises on the syndicated loan spreads applied to public and private firms. We found evidence of a greater increase in loan spreads for European public firms than for private ones during the global financial crisis and the euro area sovereign debt crisis. This result is consistent with our hypothesis that public firms’ borrowing costs are more sensitive to financial market swings than those of private companies. Our results hold when we control for relationship banking effects, a different sample composition between crisis and non-crisis periods, estimating a propensity score matching, and adopting a sample of syndicated loans to US public firms. © 2019 Elsevier B.V.</t>
  </si>
  <si>
    <r>
      <rPr>
        <u/>
        <sz val="10"/>
        <color indexed="8"/>
        <rFont val="Helvetica Neue"/>
        <family val="2"/>
      </rPr>
      <t>https://www.scopus.com/inward/record.uri?eid=2-s2.0-85077735433&amp;doi=10.1016%2fj.jfs.2019.100718&amp;partnerID=40&amp;md5=339b65650a737347f3353c026b03b718</t>
    </r>
  </si>
  <si>
    <t>2-s2.0-85082426283</t>
  </si>
  <si>
    <t>Syndicated loan data from India suggest that despite the pressure on margins and volumes, available "bankable"deals in infrastructure are still strongly contested by commercial lenders. With the implementation of Ind AS accounting norms (IFRS) for commercial banks, the expected credit loss-based provisions have to be set by the bank based on internally estimated probability of default (PD) for different loan portfolios. This change may lead to heavier risk-weighted capital requirements for banks, thus impacting the project finance business. Basel III norms and subsequent discussion papers propose a revised standardized approach doing away with internal modeling approaches and introduction of standardized output floors for specialized lending, including project finance. In this light, the authors present a cash flow simulation model to address the issue of PD estimation by simulating key risk factors. This method may be useful as each project and each sector is unique and so are the risks associated with it. Thus, the authors argue that the use of a simulation model will result in better assessment and monitoring of credit risk than conventional assessment methods, leading to lower default rates and therefore lower capital charge. The authors then suggest some new rules of engagement for project finance lenders to stay relevant in the changing regulatory scenario. Copyright © 2020 Pageant Media Ltd.</t>
  </si>
  <si>
    <r>
      <rPr>
        <u/>
        <sz val="10"/>
        <color indexed="8"/>
        <rFont val="Helvetica Neue"/>
        <family val="2"/>
      </rPr>
      <t>https://www.scopus.com/inward/record.uri?eid=2-s2.0-85082426283&amp;doi=10.3905%2fjsf.2019.1.088&amp;partnerID=40&amp;md5=b05974280579fa38a84bcec9412bbce4</t>
    </r>
  </si>
  <si>
    <t>55425994800; 57204663666</t>
  </si>
  <si>
    <t>Srivastava, Vikas (55425994800); Dashottar, Surya (57204663666)</t>
  </si>
  <si>
    <t>Srivastava V.; Dashottar S.</t>
  </si>
  <si>
    <t>2-s2.0-85106747651</t>
  </si>
  <si>
    <t>Capital regulation; Global syndication network; Syndicated loans; Systemic risk</t>
  </si>
  <si>
    <t>We examine how cross-country differences in capital regulations shape the structure of global lending syndicates. Using globally syndicated loans extended by banks from forty-four countries, we find that strictly regulated banks participate more in syndicates originated by lead lenders facing less stringent capital regulations. The resulting lending syndicates extend loans to riskier borrowers, charge higher spreads, forego covenants more frequently, and incur higher default rates. Such syndication activity also facilitates the access to credit by riskier corporations and exposes both participants and lead arrangers to greater systemic risk. Overall, our finding is consistent with the explanation that strictly regulated banks rely on the expertise of loosely regulated banks to procure risky deals outside the border. &amp;copy; 2020 The Author(s). Published by Oxford University Press on behalf of the European Finance Association. All rights reserved. © 2021 Oxford University Press. All rights reserved.</t>
  </si>
  <si>
    <r>
      <rPr>
        <u/>
        <sz val="10"/>
        <color indexed="8"/>
        <rFont val="Helvetica Neue"/>
        <family val="2"/>
      </rPr>
      <t>https://www.scopus.com/inward/record.uri?eid=2-s2.0-85106747651&amp;doi=10.1093%2frof%2frfaa019&amp;partnerID=40&amp;md5=633abdf0638685f476b78b48edb42625</t>
    </r>
  </si>
  <si>
    <t>57192198883; 56518974000</t>
  </si>
  <si>
    <t>Gao, Janet (57192198883); Jang, Yeejin (56518974000)</t>
  </si>
  <si>
    <t>Gao J.; Jang Y.</t>
  </si>
  <si>
    <t>2-s2.0-85089532800</t>
  </si>
  <si>
    <t>M&amp;A performance; Venture capital; Venture capital network</t>
  </si>
  <si>
    <t>Purpose: The purpose of this paper is to discuss how venture capital institutions can use their syndicated investment network to help listed companies to achieve better performance in mergers and acquisitions (M&amp;A) activities. Design/methodology/approach: This paper builds a fixed effect unbalanced panel regression model to study the impact of venture capital network on the M&amp;A performance of listed companies. Findings: Evidence indicated that the stronger the information resource acquisition ability of venture capital institutions in the network, the better the listed company's M&amp;A performance supported; the stronger the information resource control ability of venture capital institutions in the network, the better the listed company's M&amp;A performance supported; the higher the participation of venture capital institutions, the more significant the positive impact of information resource acquisition and information resource control abilities on M&amp;A performance in the network. Research limitations/implications: The data in this paper are from China's Growth Enterprise Market (GEM), other markets may be considered in the future research studies. Practical implications: The research conclusions of this paper affirm the positive role played by venture capital institutions through syndicated investment in eliminating information asymmetry in M&amp;A of invested companies. The information resource acquisition and control abilities and participation degree of the venture capital network have positively promoted the M&amp;A performance of the invested enterprises. Originality/value: The conclusions of this paper not only provide useful supplements to existing research literature on venture capital network functions and corporate M&amp;A but also have certain guiding value for venture capital institutions and start-ups to better use venture capital practices to improve their capabilities and performance. © 2020, Emerald Publishing Limited.</t>
  </si>
  <si>
    <r>
      <rPr>
        <u/>
        <sz val="10"/>
        <color indexed="8"/>
        <rFont val="Helvetica Neue"/>
        <family val="2"/>
      </rPr>
      <t>https://www.scopus.com/inward/record.uri?eid=2-s2.0-85089532800&amp;doi=10.1108%2fCFRI-02-2020-0016&amp;partnerID=40&amp;md5=54f02918188127a734f74b5e772f2c3a</t>
    </r>
  </si>
  <si>
    <t>56898282300; 57218547694; 57218558261; 57190616770</t>
  </si>
  <si>
    <t>Jin, Yonghong (56898282300); Xu, Meng (57218547694); Wang, Wei (57218558261); Xi, Yuqin (57190616770)</t>
  </si>
  <si>
    <t>Jin Y.; Xu M.; Wang W.; Xi Y.</t>
  </si>
  <si>
    <t>2-s2.0-85092068801</t>
  </si>
  <si>
    <t>Business models; Human capital; Innovation; Knowledge-based assets; Networks; Venture capital</t>
  </si>
  <si>
    <t>Purpose: Financing investments in a knowledge-intensive sector may be more difficult as there is a greater degree of uncertainty and asymmetries of information. This paper aims to examine whether a company’s intellectual capital (human capital, relational capital and structural capital) can serve as a quality signal in the financing of health care startups with new business models. Design/methodology/approach: The study constructed a manual database using several paid and unpaid databases. This paper collected random data from 204 startups that obtained funding during the 2014–2017 period and used signaling theory to examine the factors that impact access to external financing for Indian health care technology startups. Findings: This paper found that venture capitalists partly base their financing decisions on the relational capital of the startup represented by startups’ age and the average number of website visits, the presence of a syndicate of investors. Human capital variables and structural variables do not show much significant impact. This paper also find some business models show a negative impact on financing implying that investors are reluctant to invest in new technologies that carry more uncertainty and take a longer time to become profitable. Research limitations/implications: Before concluding this paper, it is important to acknowledge the limitations of the study and some implications for future research purposes. First, the study is conducted on only 204 startups from India, and as such, it suffers from a small sample size, like many other comparable survey-based studies in entrepreneurship. Second, the results are obtained with respect to data collected from Indian startups and represent the Indian context which limits the generalization on a global level. Practical implications: The results suggest that years of experience and prior relevant experience, do not actually impact the financing of a new venture. These results are crucial as India has a unique demographic advantage over other countries in relation to age. If young minds are adequately nurtured, this can result in innovation, entrepreneurship and job creation (which still remains as a foremost challenge for India). Social implications: From a policy perspective, a number of implications emerge from the current study. There is a need for ameliorating the capacity of the education system in providing top-quality support including a greater focus on entrepreneurship courses and to replicate the education delivery model from top foreign institutes. The government should take this opportunity to revive the system of education and follow the methodology of elite institutes and to develop entrepreneurship spirit in other colleges and schools. Originality/value: Financing the investments of young startups with new business models in knowledge-based sectors may be more difficult. In this paper, this paper demonstrates that startups have to effectively use and manage their intellectual assets to achieve sustainable competitive advantage. The findings of the paper emphasize the role of intellectual capital in securing financing through venture capital. © 2020, Emerald Publishing Limited.</t>
  </si>
  <si>
    <r>
      <rPr>
        <u/>
        <sz val="10"/>
        <color indexed="8"/>
        <rFont val="Helvetica Neue"/>
        <family val="2"/>
      </rPr>
      <t>https://www.scopus.com/inward/record.uri?eid=2-s2.0-85092068801&amp;doi=10.1108%2fJKM-11-2019-0657&amp;partnerID=40&amp;md5=034b20d48dadcb3ee8943cd683dd7c16</t>
    </r>
  </si>
  <si>
    <t>55504323200; 57205348282; 37560895100</t>
  </si>
  <si>
    <t>Nigam, Nirjhar (55504323200); Mbarek, Sondes (57205348282); Boughanmi, Afef (37560895100)</t>
  </si>
  <si>
    <t>Nigam N.; Mbarek S.; Boughanmi A.</t>
  </si>
  <si>
    <t>2-s2.0-85081700533</t>
  </si>
  <si>
    <t>Tanzania; Civil engineering; Mechanical engineering; Transportation; Constrained resources; Qualitative method; Road contractors; Road improvement; Social impact; Transport sectors; Transport services; Wheelchair users; gender discrimination; gender relations; gender role; health and safety; road; rural transport; social impact; womens status; Roads and streets</t>
  </si>
  <si>
    <t>Health &amp; safety; Roads &amp; highways; Social impact</t>
  </si>
  <si>
    <t>This paper explores the impacts of gender mainstreaming initiatives in Tanzania’s transport sector on the everyday reality of rural women’s lives, including those facing multiple forms of discrimination. Using qualitative methods, including co-investigation with community members, data were triangulated from diverse sources: vulnerable women and other residents in two Tanzanian districts, road contractors, professionals engaged in supporting the country’s transport programmes and staff in donor agencies. The results indicate that progress in mainstreaming has been slow. Despite government directives, few women have benefitted from employment in road construction except through two national programmes: the Village Travel and Transport Programme and the Tanzania Social Action Fund. However, most women, particularly those disadvantaged, derive benefit from road improvement, even if only as pedestrians or wheelchair users taking advantage of a smoother surface, or better travel security when vegetation is cut back. For women with the funds and independence to access the expanded transport services that tend to follow road improvements, there can be significant benefits – faster travel, improved access to farms and markets and sometimes lower transport costs. Nevertheless, women’s constrained resources and prevailing cultural mores continue to militate against them directly operating transport, whether for personal or business use. © 2020 ICE Publishing. All rights reserved.</t>
  </si>
  <si>
    <r>
      <rPr>
        <u/>
        <sz val="10"/>
        <color indexed="8"/>
        <rFont val="Helvetica Neue"/>
        <family val="2"/>
      </rPr>
      <t>https://www.scopus.com/inward/record.uri?eid=2-s2.0-85081700533&amp;doi=10.1680%2fjtran.18.00153&amp;partnerID=40&amp;md5=a38b868c71f8ed5cc9d918885304476a</t>
    </r>
  </si>
  <si>
    <t>Proceedings of the Institution of Civil Engineers: Transport</t>
  </si>
  <si>
    <t>57192874117; 7201922527; 55756402200</t>
  </si>
  <si>
    <t>Mulongo, Godfrey (57192874117); Porter, Gina (7201922527); Tewodros, Amleset (55756402200)</t>
  </si>
  <si>
    <t>Mulongo G.; Porter G.; Tewodros A.</t>
  </si>
  <si>
    <t>2-s2.0-85097808536</t>
  </si>
  <si>
    <t>Europe; India; United States; business cycle; capital flow; capital market; equity; financial system; firm size; investment; private sector; profitability</t>
  </si>
  <si>
    <t>business life cycle; operating performance; pipe; Private equity; venture capital</t>
  </si>
  <si>
    <t>Private investment in public equity firms (PIPE) is growing exponentially across the globe, and most of the theoretical and empirical works are accessible for the U.S. and European settings. There is a lack of studies in emerging markets like India. Our empirical research consists of 810 public equity (PE) transactions, out of which 761 are PIPE deals for the period 1998–2016. The study aims to investigate whether PIPE deals show different performance in different life cycles as distinct stages and operating targets. Under the hypothesis of information asymmetry and financial distress, we find that PIPE issuance significantly impacts sales growth, returns on equity, and operating performance. It is evident that the growth stage shows an adverse impact on future sales growth and profitability while it's encouraging for return on equity. Our findings based on the firm's life cycle show that maturity and stagnant stage reveal pronounced effects. Moreover, investor type and investment flow either from Indian-dedicated, foreign, and co-investment show a favourable impact on future profitability. One of the study's essential findings is that a firm in the growth stage needs more investment in the form of PIPE issuance, and it shows a significant impact on profitability and liquidity. © 2020 Informa UK Limited, trading as Taylor &amp; Francis Group.</t>
  </si>
  <si>
    <r>
      <rPr>
        <u/>
        <sz val="10"/>
        <color indexed="8"/>
        <rFont val="Helvetica Neue"/>
        <family val="2"/>
      </rPr>
      <t>https://www.scopus.com/inward/record.uri?eid=2-s2.0-85097808536&amp;doi=10.1080%2f00036846.2020.1854666&amp;partnerID=40&amp;md5=aa228df612fa0634abb4fe096654bfd1</t>
    </r>
  </si>
  <si>
    <t>59668434300; 55579034500</t>
  </si>
  <si>
    <t>Kumar Rai, Shailendra (59668434300); Shaikh, Imlak (55579034500)</t>
  </si>
  <si>
    <t>Kumar Rai S.; Shaikh I.</t>
  </si>
  <si>
    <t>2-s2.0-85097559106</t>
  </si>
  <si>
    <t>Family as Faculty (FAF) approaches originate from family-centered healthcare models and have been adapted in special education teacher education programs to positively influence and impact pre-service special education teachersâ€™ dispositional understandings of working and collaborating with parents/families. However, the majority of research centered on these approaches fails to address issues of equity, specifically uneven power relationships between teachers and families. This paper expands upon FAF approaches by integrating conceptual framings linked directly to critical pedagogy, such as co-investigation and co-education, as integral components in addressing power relations between future special education teachers and multiply marginalized families of children with disabilities. Deliberate repositioning of parents/families as co-investigators/co-educators within research and teacher education programs targets uneven power dynamics to further assist future teachers in critical self-reflection of their own power and privilege in relation to the students and families with whom they will work. © 2021 The College of Education and Human Ecology, The Ohio State University.</t>
  </si>
  <si>
    <r>
      <rPr>
        <u/>
        <sz val="10"/>
        <color indexed="8"/>
        <rFont val="Helvetica Neue"/>
        <family val="2"/>
      </rPr>
      <t>https://www.scopus.com/inward/record.uri?eid=2-s2.0-85097559106&amp;doi=10.1080%2f00405841.2020.1829380&amp;partnerID=40&amp;md5=3630bbdd6247e323e9ab12a0efbd34d8</t>
    </r>
  </si>
  <si>
    <t>Theory into Practice</t>
  </si>
  <si>
    <t>Santamaría Graff, Cristina (57196955327)</t>
  </si>
  <si>
    <t>Santamaría Graff C.</t>
  </si>
  <si>
    <t>2-s2.0-85086577906</t>
  </si>
  <si>
    <t>Active management; Collateralized loan obligations (CLOs); Market efficiency; Structured finance; Syndicated loans</t>
  </si>
  <si>
    <t>Using a novel dataset of leveraged loan trades executed by managers of collateralized loan obligations (CLOs), we document the importance of “active loan trades” – trades executed at a manager's discretion. More active trading increases the returns to CLO equity investors, lowers collateral portfolio default rates, and increases the manager's chances of closing a new deal. Examining the observed loan trades, we find that more active CLOs trade at better prices than less active CLOs, selling leveraged loans earlier and before they get downgraded. Our findings suggest that more active CLOs are better at anticipating deteriorations in loan credit quality. © 2020 Elsevier Inc.</t>
  </si>
  <si>
    <r>
      <rPr>
        <u/>
        <sz val="10"/>
        <color indexed="8"/>
        <rFont val="Helvetica Neue"/>
        <family val="2"/>
      </rPr>
      <t>https://www.scopus.com/inward/record.uri?eid=2-s2.0-85086577906&amp;doi=10.1016%2fj.jfi.2020.100868&amp;partnerID=40&amp;md5=e3110b7e2bdaed1854c96bc9872bea44</t>
    </r>
  </si>
  <si>
    <t>57046776500; 55808249200; 57208670588; 55728572200</t>
  </si>
  <si>
    <t>Fabozzi, Frank J. (57046776500); Klingler, Sven (55808249200); Mølgaard, Pia (57208670588); Nielsen, Mads Stenbo (55728572200)</t>
  </si>
  <si>
    <t>Fabozzi F.J.; Klingler S.; Mølgaard P.; Nielsen M.S.</t>
  </si>
  <si>
    <t>2-s2.0-85101047970</t>
  </si>
  <si>
    <t>Economic and social effects; Credit markets; Patent applications; Private information; Public information; Trade off; Patents and inventions</t>
  </si>
  <si>
    <t>Credit markets; Innovation disclosure; Patenting; Private information</t>
  </si>
  <si>
    <t>Firms face a trade-off between patenting, thereby disclosing innovation, and secrecy. We show that this trade-off interacts with firms’ financing choices. As a shock to innovation disclosure, we study the American Inventor’s Protection Act that made firms’ patent applications public 18 months after filing, rather than when granted. We find that such increased innovation disclosure helps firms switch lenders, resulting in lower cost of debt, and facilitates their access to syndicated-loan and public capital markets. Our evidence lends support to the idea that public-information provision through patents and private information in financial relationships are substitutes, and that innovation disclosure makes credit markets more contestable. Copyright: © 2020 INFORMS.</t>
  </si>
  <si>
    <r>
      <rPr>
        <u/>
        <sz val="10"/>
        <color indexed="8"/>
        <rFont val="Helvetica Neue"/>
        <family val="2"/>
      </rPr>
      <t>https://www.scopus.com/inward/record.uri?eid=2-s2.0-85101047970&amp;doi=10.1287%2fmnsc.2019.3498&amp;partnerID=40&amp;md5=38cd913e86bdb357e0a5f12e2fc7c20e</t>
    </r>
  </si>
  <si>
    <t>56927996100; 55699709300</t>
  </si>
  <si>
    <t>Saidi, Farzad (56927996100); Žaldokas, Alminas (55699709300)</t>
  </si>
  <si>
    <t>Saidi F.; Žaldokas A.</t>
  </si>
  <si>
    <t>2-s2.0-85105458345</t>
  </si>
  <si>
    <t>Investor attention; Pre-money valuation; Venture capital</t>
  </si>
  <si>
    <t>This study analyzes how investor attention to industries affects firm valuations in the venture capital market. Relying on aggregate search frequency in Baidu, we construct a direct measure of investor attention to industries (ASVI). Our results show that an increase in ASVI predicts higher firm valuations. We prove that the price increase is an attention-induced result rather than an information-based fundamental premium, which is due to the evidence of a long-run reversal of firm valuations and worse performance of VC investments. Our findings continue to hold across a wide range of robustness checks, including sample selection, endogeneity, alternative measures of ASVI. We also find that syndicated investments and involvement of experienced venture capitalists attenuate the effect of ASVI on firm valuations, further supporting the attention-induced view. © 2021 Elsevier B.V.</t>
  </si>
  <si>
    <r>
      <rPr>
        <u/>
        <sz val="10"/>
        <color indexed="8"/>
        <rFont val="Helvetica Neue"/>
        <family val="2"/>
      </rPr>
      <t>https://www.scopus.com/inward/record.uri?eid=2-s2.0-85105458345&amp;doi=10.1016%2fj.jcorpfin.2021.101949&amp;partnerID=40&amp;md5=7c0368e197c15fbeb3011da9a492c815</t>
    </r>
  </si>
  <si>
    <t>57203788570; 55938830400</t>
  </si>
  <si>
    <t>Que, Jiangjing (57203788570); Zhang, Xueyong (55938830400)</t>
  </si>
  <si>
    <t>Que J.; Zhang X.</t>
  </si>
  <si>
    <t>2-s2.0-85123788831</t>
  </si>
  <si>
    <t>corruption; illicit fund-raising; impunity; people smuggling; transparency/unaccountability</t>
  </si>
  <si>
    <t>Discourses around illicit markets for irregular migration focus on criminality and global dimensions threatening border security and the sovereignty of the state. Organised crime has generally been understood to be committed by crime syndicates outside or parallel to the dominant order and formal economy. In Malaysia and Indonesia, however, the state (or parts thereof) is heavily implicated in such crime and essential for the success of unsanctioned trans-border movements. The participation of state officials could be analysed as a convergence of extralegal income generation and symbolic law enforcement. This article presents case studies from Malaysia and Indonesia that could only have taken place because security officials facilitated them. It challenges the orthodoxy of a state versus criminal network opposition and seeks to explain the circumstances under which legal prosecution occurs. The symbolic punishment of low-ranking officials reinforces networks of control, power hierarchies and cooperation of the state in illicit markets. Keywords  © 2021</t>
  </si>
  <si>
    <r>
      <rPr>
        <u/>
        <sz val="10"/>
        <color indexed="8"/>
        <rFont val="Helvetica Neue"/>
        <family val="2"/>
      </rPr>
      <t>https://www.scopus.com/inward/record.uri?eid=2-s2.0-85123788831&amp;doi=10.1163%2f25891715-03010002&amp;partnerID=40&amp;md5=57b581c69780162a8490efc7e7d44aa5</t>
    </r>
  </si>
  <si>
    <t>Public Anthropologist</t>
  </si>
  <si>
    <t>26433349400; 37097550600</t>
  </si>
  <si>
    <t>Hoffstaedter, Gerhard (26433349400); Missbach, Antje (37097550600)</t>
  </si>
  <si>
    <t>Hoffstaedter G.; Missbach A.</t>
  </si>
  <si>
    <t>2-s2.0-85080101735</t>
  </si>
  <si>
    <t>Control rights; Cov-lite; Covenant; Credit agreements; Institutional loans</t>
  </si>
  <si>
    <t>We find that corporate loan contracts frequently concentrate control rights with a subset of lenders. Despite the rise in term loans without financial covenants—so-called covenant-lite loans—borrowing firms’ revolving lines of credit almost always retain traditional financial covenants. This split structure gives revolving lenders the exclusive right and ability to monitor and to renegotiate the financial covenants, and we confirm that loans with split control rights are still subject to the discipline of financial covenants. We provide evidence that split control rights are designed to mitigate bargaining frictions that have arisen with the entry of nonbank lenders and became apparent during the financial crisis. © 2020 Elsevier B.V.</t>
  </si>
  <si>
    <r>
      <rPr>
        <u/>
        <sz val="10"/>
        <color indexed="8"/>
        <rFont val="Helvetica Neue"/>
        <family val="2"/>
      </rPr>
      <t>https://www.scopus.com/inward/record.uri?eid=2-s2.0-85080101735&amp;doi=10.1016%2fj.jfineco.2020.02.002&amp;partnerID=40&amp;md5=f694a43f42f9cf08da8f7469bf63f6f1</t>
    </r>
  </si>
  <si>
    <t>7006227286; 23025574800; 57194483101</t>
  </si>
  <si>
    <t>Berlin, Mitchell (7006227286); Nini, Greg (23025574800); Yu, Edison G. (57194483101)</t>
  </si>
  <si>
    <t>Berlin M.; Nini G.; Yu E.G.</t>
  </si>
  <si>
    <t>2-s2.0-85096697094</t>
  </si>
  <si>
    <t>capital; developing world; economic development; entrepreneur; financial market; lending behavior; network analysis; panel data</t>
  </si>
  <si>
    <t>developing; entrepreneurship; finance; lending; networks</t>
  </si>
  <si>
    <t>Financial network analysis can explain the extent of financial integration through the exploration of the lending and borrowing activities of firms in the international loan market. We contend that financial network will have a positive externality such that the acquisition of capital will have beneficial effects on entrepreneurship. Using the information from firms that participate in the syndicated loan market, we generate aggregate financial connectivity indexes and test our hypotheses on a panel of developing countries. The results show that financial connection relates to entrepreneurship. The connection of firms in these economies to the global community spurs entrepreneurship. © 2020 John Wiley &amp; Sons Ltd</t>
  </si>
  <si>
    <r>
      <rPr>
        <u/>
        <sz val="10"/>
        <color indexed="8"/>
        <rFont val="Helvetica Neue"/>
        <family val="2"/>
      </rPr>
      <t>https://www.scopus.com/inward/record.uri?eid=2-s2.0-85096697094&amp;doi=10.1111%2ftwec.13056&amp;partnerID=40&amp;md5=50000a36ac2a6796dea9045150cfa068</t>
    </r>
  </si>
  <si>
    <t>Inekwe, John Nkwoma (55985172700)</t>
  </si>
  <si>
    <t>Inekwe J.N.</t>
  </si>
  <si>
    <t>2-s2.0-85072597773</t>
  </si>
  <si>
    <t>Adverse selection; Co-investment; Financial intermediation; Private equity</t>
  </si>
  <si>
    <t>Investors increasingly look for private equity managers to provide opportunities for co-investing outside the fund structure, thereby saving fees and carried interest payments. In this paper, we use a large sample of buyout and venture capital co-investments to test how such deals compare with the remaining fund investments. In contrast to Fang, Ivashina, and Lerner (2015), we find no evidence of adverse selection. Gross return distributions of co-investments and other deals are similar. Co-investments generally have lower costs to investors. We simulate net returns to investors and demonstrate how reasonably sized portfolios of co-investments significantly outperform fund returns. © 2019</t>
  </si>
  <si>
    <r>
      <rPr>
        <u/>
        <sz val="10"/>
        <color indexed="8"/>
        <rFont val="Helvetica Neue"/>
        <family val="2"/>
      </rPr>
      <t>https://www.scopus.com/inward/record.uri?eid=2-s2.0-85072597773&amp;doi=10.1016%2fj.jfineco.2019.01.009&amp;partnerID=40&amp;md5=326fcca970f24eac06986457caa4c946</t>
    </r>
  </si>
  <si>
    <t>26433147100; 6701492630; 57211081275</t>
  </si>
  <si>
    <t>Braun, Reiner (26433147100); Jenkinson, Tim (6701492630); Schemmerl, Christoph (57211081275)</t>
  </si>
  <si>
    <t>Braun R.; Jenkinson T.; Schemmerl C.</t>
  </si>
  <si>
    <t>2-s2.0-85071481145</t>
  </si>
  <si>
    <t>Formation; Information cues; Role; Social network; Status cues; Venture capital syndicate</t>
  </si>
  <si>
    <t>Prior literature recognized the importance of members’ prior ties on venture capital (VC) syndicated investments and uncovered investors’ different roles, in separate streams of research. This study bridges these two relevant but disjoint streams by examining how different roles’ prior ties affect VC syndicated investments. We consider the difference between leaders and followers, as well as their prior ties to the VC network and to the target investee. Our empirical analysis of the Chinese VC market demonstrates that VC investors’ prior ties have stronger influences for followers in VC syndicate formation than those for leaders. This research sheds lights on the understanding of different mechanisms of VC syndicate formation for different roles. © 2019, Springer Science+Business Media, LLC, part of Springer Nature.</t>
  </si>
  <si>
    <r>
      <rPr>
        <u/>
        <sz val="10"/>
        <color indexed="8"/>
        <rFont val="Helvetica Neue"/>
        <family val="2"/>
      </rPr>
      <t>https://www.scopus.com/inward/record.uri?eid=2-s2.0-85071481145&amp;doi=10.1007%2fs11187-019-00251-9&amp;partnerID=40&amp;md5=3525b53dc540a8e1cdfb78fc2dd37ef0</t>
    </r>
  </si>
  <si>
    <t>55814492800; 56608751200; 56148370000; 39763617200</t>
  </si>
  <si>
    <t>Wu, Jing (55814492800); Li, He (56608751200); Liu, Ling (56148370000); Xu, Yun (39763617200)</t>
  </si>
  <si>
    <t>Wu J.; Li H.; Liu L.; Xu Y.</t>
  </si>
  <si>
    <t>2-s2.0-85104085697</t>
  </si>
  <si>
    <t>alternative energy; capital; computer simulation; debt; genetic algorithm; Monte Carlo analysis; optimization; probability; profitability; risk assessment; software</t>
  </si>
  <si>
    <t>Debt service schedule; Genetic algorithm; Particle swarm optimization; Probability of default; Project finance; Renewable energy</t>
  </si>
  <si>
    <t>Project finance is used in capital intensive renewable energy projects worldwide. Financial entities such as large banks and institutional investors are active in providing syndicated loans for infrastructure projects and compete to offer better terms to the sponsors of these projects. The literature is full of research on capital structure optimization. We propose a novel stochastic framework for optimizing the debt service schedule with due regard to the probability of default of the project company. The applicability of the proposed method is demonstrated for a 10 MW solar photovoltaic project employing a genetic algorithm (GA) as the optimization tool. The NASA SSE dataset is used to collect irradiation data, and PVsyst software is employed to simulate the performance of the project. The uncertainties are accounted for using Monte Carlo simulation, and the revenue generated, its corresponding free cash flow and the debt service coverage ratio are simulated as random variables. The proposed optimization framework enables lenders to offer an optimized debt service that maximizes the shareholder's profitability index. A particle swarm optimization is also employed to validate the stability and usefulness of GA optimization. © 2021 Elsevier Ltd</t>
  </si>
  <si>
    <r>
      <rPr>
        <u/>
        <sz val="10"/>
        <color indexed="8"/>
        <rFont val="Helvetica Neue"/>
        <family val="2"/>
      </rPr>
      <t>https://www.scopus.com/inward/record.uri?eid=2-s2.0-85104085697&amp;doi=10.1016%2fj.jup.2021.101197&amp;partnerID=40&amp;md5=78679720c7c0a8692d0206c674032ea0</t>
    </r>
  </si>
  <si>
    <t>Utilities Policy</t>
  </si>
  <si>
    <t>25930965800; 57222813997</t>
  </si>
  <si>
    <t>Firouzi, Afshin (25930965800); Meshkani, Ali (57222813997)</t>
  </si>
  <si>
    <t>Firouzi A.; Meshkani A.</t>
  </si>
  <si>
    <t>2-s2.0-85091773785</t>
  </si>
  <si>
    <t>Bank; Financial crisis; Network; Partnership</t>
  </si>
  <si>
    <t>This study empirically investigates the relationship between banking integration and liquidity management. To measure banks’ connectivity, we use the number of partnerships proxied via the syndicated loan arrangements in which they serve as lead arrangers. If banks establish more business partnerships through syndicated loan arrangements, those under market stress are more likely to face increased funding costs, create reduced liquidity, and originate declined small business loans and mortgages. Those banks with more partners are shown to have a lower liquidity coverage ratio, suggesting that business partnerships create a disincentive toward liquidity risk management. © 2020 Elsevier B.V.</t>
  </si>
  <si>
    <r>
      <rPr>
        <u/>
        <sz val="10"/>
        <color indexed="8"/>
        <rFont val="Helvetica Neue"/>
        <family val="2"/>
      </rPr>
      <t>https://www.scopus.com/inward/record.uri?eid=2-s2.0-85091773785&amp;doi=10.1016%2fj.jbankfin.2020.105958&amp;partnerID=40&amp;md5=76eb6e12b1ac46a3b01f0ad579902c2d</t>
    </r>
  </si>
  <si>
    <t>57219226273; 57211992958; 57211990862; 57211988125</t>
  </si>
  <si>
    <t>Choi, Seungho (57219226273); Gam, Yong Kyu (57211992958); Park, Junho (57211990862); Shin, Hojong (57211988125)</t>
  </si>
  <si>
    <t>Choi S.; Gam Y.K.; Park J.; Shin H.</t>
  </si>
  <si>
    <t>2-s2.0-85084413677</t>
  </si>
  <si>
    <t>American Samoa; article; curriculum; feasibility study; health disparity; health equity; human; parity; social determinants of health; social work</t>
  </si>
  <si>
    <t>American Samoa; culture; health disparities; research capacity; social determinants of health; US territories</t>
  </si>
  <si>
    <t>Capacity-building partnerships are central to the sustainable development goals (SDGs), the UN's blueprint for achieving global health equity. The UN Permanent Forum on Indigenous Issues endorses the SDG and underscores the need for global partnerships that respect local leadership and culture. Innovations that weave or integrate Indigenous and Western knowledges are emphasised. These recommendations guided the INdigenous Samoan Partnership to Initiate Research Excellence (INSPIRE). INSPIRE is led by investigators from American Samoa and supported by US co-investigators. In project year one, INSPIRE queried: What weaving approaches are feasible for promoting community access to INSPIRE's research hub and for training Indigenous researchers? Weaving procedures involved interlacing Samoan and Western knowledges. Cultural tailoring strategies were used to customise communications. Formative evaluation suggests the feasibility of INSPIRE's efforts. Evidential tailoring provided information on American Samoa (A.S.) social determinants of health; trainees indicated increased research commitment. Linguistic and sociocultural relevance tailoring were positively received; trainees reported increased interest in research praxis and initiated an A.S. research capacity-strengthening model. Social work assured knowledge parity in development/delivery of the training curriculum and culturally safe discussions on social determinants of health, territorial status and Samoan survivance. Findings are context-specific yet offer considerations for capacity-strengthening partnerships seeking to advance health equity. © 2020 The Author(s) 2019. Published by Oxford University Press on behalf of The British Association of Social Workers.</t>
  </si>
  <si>
    <r>
      <rPr>
        <u/>
        <sz val="10"/>
        <color indexed="8"/>
        <rFont val="Helvetica Neue"/>
        <family val="2"/>
      </rPr>
      <t>https://www.scopus.com/inward/record.uri?eid=2-s2.0-85084413677&amp;doi=10.1093%2fbjsw%2fbcz160&amp;partnerID=40&amp;md5=002576ca6b1bb83d6307f677f729ed6b</t>
    </r>
  </si>
  <si>
    <t>British Journal of Social Work</t>
  </si>
  <si>
    <t>57216755773; 16241676300; 23993143000; 57216739370; 57216740668; 57216752150; 57216755172; 56761297000; 57216743125; 55538808100; 36573326000; 57190662314</t>
  </si>
  <si>
    <t>Tofaeono, Va'atausili (57216755773); Kaopua, Lana Sue I. (16241676300); Sy, Angela (23993143000); Terada, Tyran (57216739370); Taliloa-Vai Purcell, Rachelann (57216740668); Aoelua-Fanene, Salote (57216752150); Tong, Katherine (57216755172); Tofaeono, Victor (56761297000); Unutoa-Mageo, Tofoipupu (57216743125); Scanlan, Luana (55538808100); Cassel, Kevin (36573326000); Rosario, Adelaida (57190662314)</t>
  </si>
  <si>
    <t>Tofaeono V.; Kaopua L.S.I.; Sy A.; Terada T.; Taliloa-Vai Purcell R.; Aoelua-Fanene S.; Tong K.; Tofaeono V.; Unutoa-Mageo T.; Scanlan L.; Cassel K.; Rosario A.</t>
  </si>
  <si>
    <t>2-s2.0-85063230764</t>
  </si>
  <si>
    <t>We develop a theoretical model providing a new rationale for venture capitalist (VC) syndicate formation and empirically test our model predictions. An entrepreneur obtains financing and two different value-adding inputs from a single VC or from two different VCs, each operating in his area of expertise. We characterize the entrepreneur's equilibrium choice between contracting with a single VC, individually with multiple VCs, or with a VC syndicate. We show that syndicates mitigate VCs' moral hazard problem in value addition. We also analyze the dynamics of VC syndicate composition. The results of our empirical analysis are consistent with our model's predictions.  Copyright © Michael G. Foster School of Business, University of Washington 2019.</t>
  </si>
  <si>
    <r>
      <rPr>
        <u/>
        <sz val="10"/>
        <color indexed="8"/>
        <rFont val="Helvetica Neue"/>
        <family val="2"/>
      </rPr>
      <t>https://www.scopus.com/inward/record.uri?eid=2-s2.0-85063230764&amp;doi=10.1017%2fS0022109019000218&amp;partnerID=40&amp;md5=4919052854c5014bcbf54ba9aa9d2213</t>
    </r>
  </si>
  <si>
    <t>37029496400; 6602306535; 37011501600</t>
  </si>
  <si>
    <t>Bayar, Onur (37029496400); Chemmanur, Thomas J. (6602306535); Tian, Xuan (37011501600)</t>
  </si>
  <si>
    <t>Bayar O.; Chemmanur T.J.; Tian X.</t>
  </si>
  <si>
    <t>2-s2.0-85072016853</t>
  </si>
  <si>
    <t>Corporate venture capital; Financing; Network; Startup; Syndication; Venture capital</t>
  </si>
  <si>
    <t>This paper investigates the degree to which incumbent information technology (IT) companies efficiently capture information from venture capital (VC) networks. It focuses particularly on the extent to which intangible or financial resources increase the number of relationships with venture capitalists and influence the central position of IT companies within VC networks. Generalized-method-of-moments (GMM) methodology is used herein to analyze the revision of decision-making processes concerning corporate venture capital (CVC) investments conducted by IT companies. To date, the sample used in this study is the first to exclusively focus on CVC investment decisions following the burst of the IT bubble in 2001. The CVC practices of 184 IT companies over the period between 2004 and 2016 are studied, revealing that the R&amp;D investments made by these companies, along with the amount of CVC investments made, strongly impact the number of relationships they forge and maintain and the centrality of their position in VC networks. © 2019, Springer Science+Business Media, LLC, part of Springer Nature.</t>
  </si>
  <si>
    <r>
      <rPr>
        <u/>
        <sz val="10"/>
        <color indexed="8"/>
        <rFont val="Helvetica Neue"/>
        <family val="2"/>
      </rPr>
      <t>https://www.scopus.com/inward/record.uri?eid=2-s2.0-85072016853&amp;doi=10.1007%2fs11187-019-00264-4&amp;partnerID=40&amp;md5=6f4cc697a4c94c217ff25af1da0e6f1d</t>
    </r>
  </si>
  <si>
    <t>56585916400; 55536666500; 6507098224; 53868543500</t>
  </si>
  <si>
    <t>Braune, Eric (56585916400); Lantz, Jean-Sébastien (55536666500); Sahut, Jean-Michel (6507098224); Teulon, Frédéric (53868543500)</t>
  </si>
  <si>
    <t>Braune E.; Lantz J.-S.; Sahut J.-M.; Teulon F.</t>
  </si>
  <si>
    <t>2-s2.0-85104054492</t>
  </si>
  <si>
    <t>co-investment funds; entrepreneurial finance; entrepreneurship policy; Government venture capital; moral hazard</t>
  </si>
  <si>
    <t>This paper reflects on the policy formation process in the burgeoning area of government’s involvement in venture capital finance (VC) over the two decades 2000–2020. It looks at both why and how government VC funds (GVC) have evolved. The increasingly common vehicle of “hybrid” co-investment funds, which include both public and private VC investors, is analysed. The evolution of public intervention in VC markets over time is acknowledged while noting that significant operational challenges remain. The rubric of Ten Meditations is employed as a device to communicate both problem and prescription across the academic/policy maker divide. © 2021 Informa UK Limited, trading as Taylor &amp; Francis Group.</t>
  </si>
  <si>
    <r>
      <rPr>
        <u/>
        <sz val="10"/>
        <color indexed="8"/>
        <rFont val="Helvetica Neue"/>
        <family val="2"/>
      </rPr>
      <t>https://www.scopus.com/inward/record.uri?eid=2-s2.0-85104054492&amp;doi=10.1080%2f13691066.2021.1903677&amp;partnerID=40&amp;md5=7dbc557f610150755b856f4fb41b705e</t>
    </r>
  </si>
  <si>
    <t>Murray, Gordon (8211460900)</t>
  </si>
  <si>
    <t>Murray G.</t>
  </si>
  <si>
    <t>2-s2.0-85091141218</t>
  </si>
  <si>
    <t>corporate social responsibility; empirical analysis; European Union; homogeneity; least squares method; market system; regression analysis; sustainability</t>
  </si>
  <si>
    <t>Bank loan spread; Corporate social responsibility; CSR rating; European syndicated loan market</t>
  </si>
  <si>
    <t>We investigate whether corporate social responsibility (CSR) ratings affect the syndicated loan spreads paid by European listed firms. By performing ordinary least squares (OLS) pooled regressions on a sample of 1101 syndicated loans granted to European companies, we find evidence that borrowers' CSR ratings have a significant impact on loan spreads. However, the relationship between CSR ratings and loan spreads is quite complex. Low CSR-rated firms pay higher loan spreads than better CSR-rated firms, but high CSR ratings are not always rewarded by lenders. The benefits of a high CSR rating level are significant only for firms located in countries that pay great attention to sustainability issues. Overall, our work provides a key to reconciling the mixed results obtained in the empirical literature, as we find evidence of a significant lack of homogeneity within the European Union countries regarding the relationship between CSR performance and the cost of debt financing. © 2020 by the authors.</t>
  </si>
  <si>
    <r>
      <rPr>
        <u/>
        <sz val="10"/>
        <color indexed="8"/>
        <rFont val="Helvetica Neue"/>
        <family val="2"/>
      </rPr>
      <t>https://www.scopus.com/inward/record.uri?eid=2-s2.0-85091141218&amp;doi=10.3390%2fsu12187639&amp;partnerID=40&amp;md5=cf6603e570a2e02de32f4ff80a42b2be</t>
    </r>
  </si>
  <si>
    <t>36124823500; 37110543200</t>
  </si>
  <si>
    <t>Drago, Danilo (36124823500); Carnevale, Concetta (37110543200)</t>
  </si>
  <si>
    <t>Drago D.; Carnevale C.</t>
  </si>
  <si>
    <t>2-s2.0-85065180914</t>
  </si>
  <si>
    <t>Corporate bonds; Europe; Event study; Stock returns; Syndicated loans</t>
  </si>
  <si>
    <t>We study the effect of syndicated loan and bond announcements on the stock price of borrowers. No work since James (1987) on US data has compared the impact of both types of announcements on the same sample. Applying an event study methodology on a sample of companies from 17 Western European countries, we find that debt announcements tend to generate a positive stock market reaction. Our main conclusion is that loan issuance exerts a significantly stronger reaction than a bond issuance. This finding supports the hypothesis that loan issuance has a positive certification effect. The analysis of determinants of abnormal returns following debt announcements shows a positive impact for financial development and a negative effect for the Eurozone crisis. © 2019 Board of Trustees of the University of Illinois</t>
  </si>
  <si>
    <r>
      <rPr>
        <u/>
        <sz val="10"/>
        <color indexed="8"/>
        <rFont val="Helvetica Neue"/>
        <family val="2"/>
      </rPr>
      <t>https://www.scopus.com/inward/record.uri?eid=2-s2.0-85065180914&amp;doi=10.1016%2fj.qref.2019.04.009&amp;partnerID=40&amp;md5=24930116a6df637dd7ec67948b3393b6</t>
    </r>
  </si>
  <si>
    <t>36008500100; 21742660600; 6701738640</t>
  </si>
  <si>
    <t>Fungáčová, Zuzana (36008500100); Godlewski, Christophe J. (21742660600); Weill, Laurent (6701738640)</t>
  </si>
  <si>
    <t>Fungáčová Z.; Godlewski C.J.; Weill L.</t>
  </si>
  <si>
    <t>2-s2.0-85074011871</t>
  </si>
  <si>
    <t>Korea; capital; investment; management practice; performance assessment; regression analysis</t>
  </si>
  <si>
    <t>fund management strategy; fund performance; quantile regression; Venture capital</t>
  </si>
  <si>
    <t>This study analyses the determinants of the return on Korean venture capital (VC) funds in terms of fund management strategies. In particular, I adopt the quantile regression analysis to identify the heterogeneous effect of a strategy based on the performance level of a fund. As a result of the analysis, it has been shown that to achieve high performance, it is necessary to use instruments to deal with the uncertainty of investment targets and information asymmetry such as stepwise investment, use of conversion securities, syndication. In addition, for very high performance, it is necessary to focus on a certain industry and to include a few companies in the portfolio with large investment. As well, in order to achieve high returns, investing large amount in a small number of portfolios is confirmed to be valid strategy. © 2019, © 2019 Informa UK Limited, trading as Taylor &amp; Francis Group.</t>
  </si>
  <si>
    <r>
      <rPr>
        <u/>
        <sz val="10"/>
        <color indexed="8"/>
        <rFont val="Helvetica Neue"/>
        <family val="2"/>
      </rPr>
      <t>https://www.scopus.com/inward/record.uri?eid=2-s2.0-85074011871&amp;doi=10.1080%2f13504851.2019.1667475&amp;partnerID=40&amp;md5=543f36534017a58501f567d1bf8e1029</t>
    </r>
  </si>
  <si>
    <t>Kwak, Gihyun (57192063439)</t>
  </si>
  <si>
    <t>Kwak G.</t>
  </si>
  <si>
    <t>2-s2.0-85073985958</t>
  </si>
  <si>
    <t>Credit risk; Cross-border lending; Multilateral development banks; Syndicated loans</t>
  </si>
  <si>
    <t>Cross-border bank lending is a growing source of external finance in emerging and developing countries and could play a key role in infrastructure and development financing. This paper looks at the role of multilateral development banks (MDBs) on the terms of syndicated loans, focusing on loan pricing. The results show that MDBs’ participation is associated with higher borrowing costs and longer maturities—signaling a greater willingness by MDBs to finance risky projects which may not be financed by the private sector. We also show that MDBs are more likely to lend to borrowers located in countries with high credit and financial risk. Overall, our findings suggest that MDBs could play a role in easing access to credit for high risk borrowers. © 2019</t>
  </si>
  <si>
    <r>
      <rPr>
        <u/>
        <sz val="10"/>
        <color indexed="8"/>
        <rFont val="Helvetica Neue"/>
        <family val="2"/>
      </rPr>
      <t>https://www.scopus.com/inward/record.uri?eid=2-s2.0-85073985958&amp;doi=10.1016%2fj.jimonfin.2019.102090&amp;partnerID=40&amp;md5=12a7909a1a993958a9eb7b055ff8c6be</t>
    </r>
  </si>
  <si>
    <t>56698412400; 13105787100; 55497992000</t>
  </si>
  <si>
    <t>Gurara, Daniel (56698412400); Presbitero, Andrea (13105787100); Sarmiento, Miguel (55497992000)</t>
  </si>
  <si>
    <t>Gurara D.; Presbitero A.; Sarmiento M.</t>
  </si>
  <si>
    <t>2-s2.0-85072065878</t>
  </si>
  <si>
    <t>attention breadth; expected investment horizons; investment horizon dispersion; syndication; venture capital</t>
  </si>
  <si>
    <t>This study develops and tests a theory about the antecedents of venture capital firms’ (VCs’) attention breadth to their portfolio companies (PFCs). We find that VCs expand their attention breadth but only up to a certain level of expected investment horizons for each PFC, after which attention breadth narrows. We also find that this inverted U-shaped relationship is contingent upon the VC investment horizon dispersion and the number of co-investors in a given PFC. Our research advances the entrepreneurship and venture capital literature and provides novel insight into the broader literature on investment horizons and strategic alliances. © The Author(s) 2019.</t>
  </si>
  <si>
    <r>
      <rPr>
        <u/>
        <sz val="10"/>
        <color indexed="8"/>
        <rFont val="Helvetica Neue"/>
        <family val="2"/>
      </rPr>
      <t>https://www.scopus.com/inward/record.uri?eid=2-s2.0-85072065878&amp;doi=10.1177%2f1042258718824957&amp;partnerID=40&amp;md5=1f19f225bb5f84f4a68085d3efb95674</t>
    </r>
  </si>
  <si>
    <t>55542835000; 24079766400; 56900204600</t>
  </si>
  <si>
    <t>Bacon-Gerasymenko, Violetta (55542835000); Arthurs, Jonathan D. (24079766400); Cho, Sam Y. (56900204600)</t>
  </si>
  <si>
    <t>Bacon-Gerasymenko V.; Arthurs J.D.; Cho S.Y.</t>
  </si>
  <si>
    <t>2-s2.0-85096855332</t>
  </si>
  <si>
    <t>article; child; crime; female; human; human rights; India; poverty; profit; respect; sex trafficking; sexual exploitation; systematic review; thematic analysis; vulnerable population</t>
  </si>
  <si>
    <t>Crime; Human trafficking; India; Prostitution; Sex trafficking; Sexual exploitation</t>
  </si>
  <si>
    <t>Female trafficking for sexual exploitation (SE) is one of the major problems in India. Young females are particularly vulnerable to this crime. Existing state machinery is somewhat deficient in its tactical and technical doctrines to combat the challenges posed in this regard. The current study attempted to understand the spatiality of female trafficking in India, which can inform combat strategies. We considered a systematic review of published quantitative and qualitative kinds of literature. Potentially relevant articles for systematic review were identified by searching bibliographical databases. A mixed-method was deployed to analyze deemed necessary for inclusion of female trafficking for sexual exploitations. Data were analyzed qualitatively by using thematic analysis and using Arc-GIS to appreciate the data geographically. The results were collated and analyzed concerning fulfilling the key objectives of the review. A large number of children and women trafficked for SE in India. Trafficking for commercial sexual exploitation occurs particularly in poverty-stricken regions and vulnerable populations. Tribal people have mainly been pushed into such activities. Additionally, it has given an opportunity for the enormous potential profits for those syndicates that were set up for organized crimes and independent traffickers. It is the fundamental right of women and children to be protected from any forms of trafficking and to be treated with dignity. Therefore, it requires a comprehensive anti-human trafficking strategy that embedded in a human rights approach since the violation of human rights is both the cause as well as the consequence of human trafficking. © 2020 Elsevier Ltd</t>
  </si>
  <si>
    <r>
      <rPr>
        <u/>
        <sz val="10"/>
        <color indexed="8"/>
        <rFont val="Helvetica Neue"/>
        <family val="2"/>
      </rPr>
      <t>https://www.scopus.com/inward/record.uri?eid=2-s2.0-85096855332&amp;doi=10.1016%2fj.childyouth.2020.105739&amp;partnerID=40&amp;md5=d89e3bed66c8b91032dc4ce71e3805f8</t>
    </r>
  </si>
  <si>
    <t>Children and Youth Services Review</t>
  </si>
  <si>
    <t>57209601893; 57209599253</t>
  </si>
  <si>
    <t>Rai, Rashmi (57209601893); Rai, Ambarish Kumar (57209599253)</t>
  </si>
  <si>
    <t>Rai R.; Rai A.K.</t>
  </si>
  <si>
    <t>2-s2.0-85098576710</t>
  </si>
  <si>
    <t>Biotechnology; Connected venture capital investors; Prior ties; Strategic alliance; Transaction and information costs; Venture capital</t>
  </si>
  <si>
    <t>We study a new channel through which portfolio companies benefit from ties among venture capitalists (VCs). By tracing individual VCs' investment and syndication histories, we show that VCs' ties improve companies' access to strategic alliance partners. While existing studies demonstrate that alliances are more frequent among companies sharing the same VC, we provide evidence that alliances are also more frequent among companies indirectly connected through VC syndication networks. In addition, our results suggest that VCs' ties mitigate asymmetric information problems that arise when alliances are formed. Finally, strategic alliances between companies from connected VCs' portfolios tend to perform well. We demonstrate that this type of alliance is associated with higher IPO chances. We also address alternative explanations and related endogeneity concerns. © 2020 Elsevier B.V.</t>
  </si>
  <si>
    <r>
      <rPr>
        <u/>
        <sz val="10"/>
        <color indexed="8"/>
        <rFont val="Helvetica Neue"/>
        <family val="2"/>
      </rPr>
      <t>https://www.scopus.com/inward/record.uri?eid=2-s2.0-85098576710&amp;doi=10.1016%2fj.jcorpfin.2020.101835&amp;partnerID=40&amp;md5=7d673ad41d2af7152f429f453cf7ed81</t>
    </r>
  </si>
  <si>
    <t>57218801782; 57221405309</t>
  </si>
  <si>
    <t>Brinster, Leonhard (57218801782); Tykvová, Tereza (57221405309)</t>
  </si>
  <si>
    <t>Brinster L.; Tykvová T.</t>
  </si>
  <si>
    <t>2-s2.0-85096499622</t>
  </si>
  <si>
    <t>We use a threshold-based design to study ex post discretion in lenders' contractual enforcement of covenant violations. At preset thresholds, lenders enforce contractual breaches only infrequently, but this enforcement is associated with material consequences (e.g., fees and renegotiations). Enforcement varies significantly over time and peaks when credit conditions are tightest, indicating that enforcement is procyclical. Costly coordination reduces enforcement: Syndicates with ex ante restrictive voting requirements enforce at lower rates. Consistent with theories of lender competition and implicit contracting, enforcement rates are lower for borrowers with access to alternative sources of financing and well-reputed lead arrangers. © 2022 Cambridge University Press. All rights reserved.</t>
  </si>
  <si>
    <r>
      <rPr>
        <u/>
        <sz val="10"/>
        <color indexed="8"/>
        <rFont val="Helvetica Neue"/>
        <family val="2"/>
      </rPr>
      <t>https://www.scopus.com/inward/record.uri?eid=2-s2.0-85096499622&amp;doi=10.1017%2fS0022109020000836&amp;partnerID=40&amp;md5=4c0ec8aa042c080bb593e23c869a37ba</t>
    </r>
  </si>
  <si>
    <t>57193083074; 57193388669; 57193087029; 57204496219</t>
  </si>
  <si>
    <t>Bird, Andrew (57193083074); Ertan, Aytekin (57193388669); Karolyi, Stephen A. (57193087029); Ruchti, Thomas G. (57204496219)</t>
  </si>
  <si>
    <t>Bird A.; Ertan A.; Karolyi S.A.; Ruchti T.G.</t>
  </si>
  <si>
    <t>2-s2.0-85090582602</t>
  </si>
  <si>
    <t xml:space="preserve">We examine the effect of labor mobility on venture capital (VC) investment. Following the staggered adoption of the inevitable disclosure doctrine that restricts labor mobility, VCs are less likely to invest in affected states. This effect is more pronounced when human capital is more important to startups, when VC investment is more uncertain, and when VCs' monitoring costs are higher. The reduced innovation productivity of employees is a plausible underlying mechanism. To mitigate this adverse effect, VCs stage finance startups more and syndicate more with other VCs. Our paper sheds new light on the real effects of labor market frictions.  © </t>
  </si>
  <si>
    <r>
      <rPr>
        <u/>
        <sz val="10"/>
        <color indexed="8"/>
        <rFont val="Helvetica Neue"/>
        <family val="2"/>
      </rPr>
      <t>https://www.scopus.com/inward/record.uri?eid=2-s2.0-85090582602&amp;doi=10.1017%2fS0022109020000691&amp;partnerID=40&amp;md5=98be9632e7a5917222c3221c50507235</t>
    </r>
  </si>
  <si>
    <t>55913697400; 57218878311; 57218883281; 37011501600</t>
  </si>
  <si>
    <t>Gu, Lifeng (55913697400); Huang, Ruidi (57218878311); Mao, Yifei (57218883281); Tian, Xuan (37011501600)</t>
  </si>
  <si>
    <t>Gu L.; Huang R.; Mao Y.; Tian X.</t>
  </si>
  <si>
    <t>2-s2.0-85137278123</t>
  </si>
  <si>
    <t>Bond microstructure; Corporate bonds; Greenshoe; Overallocation; Primary market</t>
  </si>
  <si>
    <t>Bond underwriters, lacking “Greenshoe options” and formal systems to track “flipping” activity, have fewer tools than equity underwriters to manage secondary market order flow uncertainty. We show that bond underwriters respond by selectively “overallocating” some issues to attain net short positions. Overallocations are economically substantive, facilitate the syndicate's price stabilization efforts, and are largely offset in the days after issuance. These issues on average experience more net selling by institutional investors and, despite large syndicate purchases, appreciate less in the secondary market. Thus, overallocation is an observable indicator that underwriters anticipate weakness in net secondary market demand. © 2022</t>
  </si>
  <si>
    <r>
      <rPr>
        <u/>
        <sz val="10"/>
        <color indexed="8"/>
        <rFont val="Helvetica Neue"/>
        <family val="2"/>
      </rPr>
      <t>https://www.scopus.com/inward/record.uri?eid=2-s2.0-85137278123&amp;doi=10.1016%2fj.jfineco.2022.08.001&amp;partnerID=40&amp;md5=5b3563cfc945cbdb4ff9f39c2ddb3d3c</t>
    </r>
  </si>
  <si>
    <t>6701402142; 55226083300; 7101888485; 7006057244</t>
  </si>
  <si>
    <t>Bessembinder, Hendrik (6701402142); Jacobsen, Stacey (55226083300); Maxwell, William (7101888485); Venkataraman, Kumar (7006057244)</t>
  </si>
  <si>
    <t>Bessembinder H.; Jacobsen S.; Maxwell W.; Venkataraman K.</t>
  </si>
  <si>
    <t>2-s2.0-85125395101</t>
  </si>
  <si>
    <t>Aid; Environmental, social and governance; Financial markets; International development; Public finance; Sustainable development goals</t>
  </si>
  <si>
    <t>In the new ecosystem for financing the sustainable development goals (SDGs), private actors are no longer passive bystanders in the development process, nor engaged merely as clients or contractors but as co-investors and co-producers in development projects and programmes. This ‘private turn’ in the financing of international development and other global public goods sees the enmeshment of public and private finance that brings aid and other forms of official development finance into sharp contact with regulatory regimes commonly associated with commercial investments, capital markets and corporate activity. The shift away from public resources for financing (e.g., multilateral sovereign loans) to leveraging financial markets for development capital (e.g., equity and portfolio investments) will insert countries into global financial markets and engagements with corporate actors in ways that will change forms of regulation, accountability and transparency of public finance. Zooming in on the creation of markets for sustainable development investments (SDI), this paper explores how this broader ‘reengineering of public finance’ is establishing new forms of governance that are restructuring the relationship between states and markets and between transnational capital and their host communities. Specifically, the movement towards private investments and financial markets as key drivers of financing for sustainable development has two critical impacts on transnational governance: (a) the use of private markets, in their capital allocation roles, as quasi-regulatory tools for achieving the SDGs and other global public goods; and (b) the deployment of private regulatory regimes (e.g., contracts, codes of conduct, corporate governance codes) as mechanisms to govern the social and environmental externalities of transnational economic activity. These developments have wide-ranging impacts on the domestic legal, political and civic constitution of states that can paradoxically constrain fiscal and policy space for enabling the attainment of the SDGs. © 2022, The Author(s).</t>
  </si>
  <si>
    <r>
      <rPr>
        <u/>
        <sz val="10"/>
        <color indexed="8"/>
        <rFont val="Helvetica Neue"/>
        <family val="2"/>
      </rPr>
      <t>https://www.scopus.com/inward/record.uri?eid=2-s2.0-85125395101&amp;doi=10.1007%2fs40804-021-00236-w&amp;partnerID=40&amp;md5=58f6ffc27ac95b3220942c7c349df7a2</t>
    </r>
  </si>
  <si>
    <t>Tan, Celine (48361779500)</t>
  </si>
  <si>
    <t>Tan C.</t>
  </si>
  <si>
    <t>2-s2.0-85116363341</t>
  </si>
  <si>
    <t>Crowdsourcing; Shareholders; Capital funds; Equity crowdfunding; Founder team; Investment models; Multinomial probit; Ownership structure; Platform; Shareholder structure; Strategic choice; Venture Capital; Investments</t>
  </si>
  <si>
    <t>Equity crowdfunding; Founder team; Platforms; Shareholder structures</t>
  </si>
  <si>
    <t>This paper investigates strategic entrepreneurial choice between the UK Big 3 platforms–Crowdcube, Seedrs and SyndicateRoom–that exemplify the three main equity crowdfunding (ECF) shareholder structures identified in the literature. ECF has become a strategic choice for both entrepreneurs and angel and venture capital funds as it offers mutually beneficial advantages to both, especially under the co-investment ECF model where these funds co-invest alongside the crowd. The multinomial probit results show that large founder teams are more likely to choose the co-investment model (SyndicateRoom) but are less likely to opt for the nominee ownership structure (Seedrs). Although less heterogeneous teams are more likely to choose the Seedrs and Crowdcube ownership structures, our results suggest that the probability of choosing the co-investment model (SyndicateRoom) monotonically increases as teams become more heterogeneous. The conclusion is that larger and heterogeneous teams are more likely to raise ECF funds from campaigns explicitly involving professional investors. © 2021, The Author(s).</t>
  </si>
  <si>
    <r>
      <rPr>
        <u/>
        <sz val="10"/>
        <color indexed="8"/>
        <rFont val="Helvetica Neue"/>
        <family val="2"/>
      </rPr>
      <t>https://www.scopus.com/inward/record.uri?eid=2-s2.0-85116363341&amp;doi=10.1007%2fs10961-021-09891-0&amp;partnerID=40&amp;md5=bbf904c6673889905b99103fc78567e4</t>
    </r>
  </si>
  <si>
    <t>7102290692; 57222092566; 38662984300</t>
  </si>
  <si>
    <t>Coakley, Jerry (7102290692); Lazos, Aristogenis (57222092566); Liñares-Zegarra, Jose (38662984300)</t>
  </si>
  <si>
    <t>Coakley J.; Lazos A.; Liñares-Zegarra J.</t>
  </si>
  <si>
    <t>2-s2.0-85127021344</t>
  </si>
  <si>
    <t>drug mule; drug smuggling; drug trafficking; female; illicit drugs; women</t>
  </si>
  <si>
    <t>Women and gender minorities are disadvantaged by systemic inequalities relating to the lack of access to finances/income, resources to land as well as social and educational resources. This article provides a nuanced understanding of factors contributing to women being used as drug mules. Data were collected in 2019 through in-depth interviews with 20 offenders who were convicted for narcotics crimes, specifically drug trafficking, and were serving an imprisonment sentence at the Kgoši Mampuru II and Johannesburg Female Correctional Centres in Gauteng, South Africa. The participants were from 12 countries, namely, South Africa, Congo, Thailand, Brazil, Venezuela, Nigeria, Zimbabwe, Paraguay, Angola, Mozambique, Cabo Verde, and Malawi. This research found that women are primarily recruited as mules due to their vulnerable economic position. The findings of this research will assist in developing recommendations on how to deter and prevent the use of women as drug mules in drug trafficking syndicates, which will be impactful to the Criminal Justice System (CJS), governments and the general public. © 2022 The Author(s). This open access article is distributed under a Creative Commons Attribution (CC-BY) 4.0 license.</t>
  </si>
  <si>
    <r>
      <rPr>
        <u/>
        <sz val="10"/>
        <color indexed="8"/>
        <rFont val="Helvetica Neue"/>
        <family val="2"/>
      </rPr>
      <t>https://www.scopus.com/inward/record.uri?eid=2-s2.0-85127021344&amp;doi=10.1080%2f23311886.2022.2048466&amp;partnerID=40&amp;md5=41ad9ab6e7a28a136ee023024cd07bf3</t>
    </r>
  </si>
  <si>
    <t>Cogent Social Sciences</t>
  </si>
  <si>
    <t>57549093200; 57549093300</t>
  </si>
  <si>
    <t>Mnguni, Nokonwaba Z. (57549093200); Thobane, Mahlogonolo S. (57549093300)</t>
  </si>
  <si>
    <t>Mnguni N.Z.; Thobane M.S.</t>
  </si>
  <si>
    <t>2-s2.0-85112776549</t>
  </si>
  <si>
    <t>This paper examines how the number, quality, and depth of the relationships, between a corporate venture capital (CVC) unit and the traditional venture capital (VC) that it coinvests with, affect the corporate investor's innovation performance. We find that there is an inverted U-shaped relationship between the number and the quality of the CVC unit's partners and the corporate investor's innovation performance. The depth of the relationship weakens the diminishing benefits of coinvesting with many partners. Jointly, our findings illustrate the danger of the ‘more is always better’ principle in terms of VC centrality and provide in-depth insights for corporate investors to organize innovation. © 2021 John Wiley &amp; Sons, Ltd.</t>
  </si>
  <si>
    <r>
      <rPr>
        <u/>
        <sz val="10"/>
        <color indexed="8"/>
        <rFont val="Helvetica Neue"/>
        <family val="2"/>
      </rPr>
      <t>https://www.scopus.com/inward/record.uri?eid=2-s2.0-85112776549&amp;doi=10.1002%2fmde.3432&amp;partnerID=40&amp;md5=9e226033252ad0393e5f910af3b6bb91</t>
    </r>
  </si>
  <si>
    <t>57222903443; 36083292000; 57200969077</t>
  </si>
  <si>
    <t>Zhang, Ruling (57222903443); McCarthy, Killian J. (36083292000); Wang, Xiao (57200969077)</t>
  </si>
  <si>
    <t>Zhang R.; McCarthy K.J.; Wang X.</t>
  </si>
  <si>
    <t>2-s2.0-85117270324</t>
  </si>
  <si>
    <t>United States; credit provision; economic policy; financial market; financial system; fiscal policy; institutional framework; property rights</t>
  </si>
  <si>
    <t>economic substance; finance; fiscal geographies; syndication; tax</t>
  </si>
  <si>
    <t>This article contributes to contemporary debates within the financialization and assetization literatures by examining the sale of tax credits in U.S. property markets over the last twenty years. Whereas the vast majority of research on financial assets focuses on the income-generating aspects of property, this article considers a more holistic approach to assets. Through detailed empirical analysis of syndication in historic tax credit and conservation easement markets, we demonstrate how assets are not just sources of income or cash flow but also—critically—sources of expense reduction. Drawing from relevant U.S. tax law and related legal provisions, we trace three interlocking components in the assetization process: enabling and disabling legislation, the structures and typologies of property ownership, and the actors that make deals happen. By starting with asset creation, rather than assumed geographies of investment, we bridge the rural–urban divide to reveal new geographies of finance sourced directly from the state. Although the tax sheltering dimensions of assets are unique in this regard, the state retains the capacity to unmake assets that lack “economic substance.” As such, this article offers a new direction forward—a legal-institutionalist framework—that foregrounds the state as setting and enforcing the limits to financialization. © 2021 by American Association of Geographers.</t>
  </si>
  <si>
    <r>
      <rPr>
        <u/>
        <sz val="10"/>
        <color indexed="8"/>
        <rFont val="Helvetica Neue"/>
        <family val="2"/>
      </rPr>
      <t>https://www.scopus.com/inward/record.uri?eid=2-s2.0-85117270324&amp;doi=10.1080%2f24694452.2021.1960474&amp;partnerID=40&amp;md5=e132c521e7fced48e567e9e2b51ad315</t>
    </r>
  </si>
  <si>
    <t>Annals of the American Association of Geographers</t>
  </si>
  <si>
    <t>56150197600; 57194118230</t>
  </si>
  <si>
    <t>Kay, Kelly (56150197600); Tapp, Renee (57194118230)</t>
  </si>
  <si>
    <t>Kay K.; Tapp R.</t>
  </si>
  <si>
    <t>2-s2.0-85095780981</t>
  </si>
  <si>
    <t>crowdfunding; new ventures; Venture capital</t>
  </si>
  <si>
    <t>We assess whether and how crowdfunding influences follow-up financing through syndicated venture capital. Drawing on signaling theory and the syndication literature, our overarching empirical finding is that crowdfunding influences different dimensions of the venture capital syndication process. First, ventures that used crowdfunding have a lower likelihood to be financed by a syndicated investment. Second, a crowdfunding campaign facilitates smaller but more international syndicates, while investment experience appears to be incidental. Overall, our results show that a crowdfunding campaign can mitigate information asymmetries between a venture capitalist and a new venture, reducing the need to form syndicates. © 2020 International Council for Small Business.</t>
  </si>
  <si>
    <r>
      <rPr>
        <u/>
        <sz val="10"/>
        <color indexed="8"/>
        <rFont val="Helvetica Neue"/>
        <family val="2"/>
      </rPr>
      <t>https://www.scopus.com/inward/record.uri?eid=2-s2.0-85095780981&amp;doi=10.1080%2f00472778.2020.1824528&amp;partnerID=40&amp;md5=5e751e40fb094affbbf61488d3c5fc66</t>
    </r>
  </si>
  <si>
    <t>56318822400; 57199509500; 57198332097; 8881259700</t>
  </si>
  <si>
    <t>Thies, Ferdinand (56318822400); Huber, Alexander (57199509500); Bock, Carolin (57198332097); Benlian, Alexander (8881259700)</t>
  </si>
  <si>
    <t>Thies F.; Huber A.; Bock C.; Benlian A.</t>
  </si>
  <si>
    <t>2-s2.0-85138651949</t>
  </si>
  <si>
    <t>Using a representative sample of euro-area businesses, we show that Eurosystem purchases of corporate bonds under the Corporate Sector Purchase Programme (CSPP) triggered a shift in bank loan supply in favor of firms that do not have access to bond-based financing. Identification comes from matching bank-dependent firms to their lenders and account-ing for the effect of CSPP on banks’ activity in the syndicated loan market. Credit access improved relatively more for firms borrowing from banks relatively more exposed to CSPP-eligible firms. This result applies regardless of bank balance sheet quality as measured by tier 1, NPL, and liquidity ratios. © 2022, European Central Bank. All rights reserved.</t>
  </si>
  <si>
    <r>
      <rPr>
        <u/>
        <sz val="10"/>
        <color indexed="8"/>
        <rFont val="Helvetica Neue"/>
        <family val="2"/>
      </rPr>
      <t>https://www.scopus.com/inward/record.uri?eid=2-s2.0-85138651949&amp;doi=10.2139%2fssrn.3453159&amp;partnerID=40&amp;md5=8190fbe3f0d5672eac5b100ec17e35b2</t>
    </r>
  </si>
  <si>
    <t>International Journal of Central Banking</t>
  </si>
  <si>
    <t>55978922700; 35614691000</t>
  </si>
  <si>
    <t>Betz, Frank (55978922700); De Santis, Roberto A. (35614691000)</t>
  </si>
  <si>
    <t>Betz F.; De Santis R.A.</t>
  </si>
  <si>
    <t>2-s2.0-85138316682</t>
  </si>
  <si>
    <t>business texts; cognitive metaphor; source domain; target domain; War metaphor</t>
  </si>
  <si>
    <t>The main role of metaphor in economic discourse is essential in facilitating our understanding of some business situations or concepts. This article offers a comprehensive analysis of English business war metaphors in their immediate context of use and their Arabic equivalents as they naturally occur in authentic business texts. The data of the study are drawn from business articles on BBC, CNN, Financial Times and Project Syndicate websites. The study departs from the traditional view of metaphor as a linguistic expression that has only an aesthetic value in the text and it examines how metaphors shape our perception of the business world as they express business ideas. The study reveals that Arabic and English business metaphorical expressions share both similar and different cognition modes and hence four strategies of translating English war metaphors into Arabic are discussed: SL war metaphor is rendered into its comparable metaphor in Arabic using literal translation; SL war source domain is shifted into another TL source domain; an English metaphor is toned down into an Arabic non-metaphor and finally an English non-metaphor is shifted into an Arabic metaphor. © 2022 Informa UK Limited, trading as Taylor &amp; Francis Group.</t>
  </si>
  <si>
    <r>
      <rPr>
        <u/>
        <sz val="10"/>
        <color indexed="8"/>
        <rFont val="Helvetica Neue"/>
        <family val="2"/>
      </rPr>
      <t>https://www.scopus.com/inward/record.uri?eid=2-s2.0-85138316682&amp;doi=10.1080%2f23306343.2022.2054213&amp;partnerID=40&amp;md5=3d89f25ec2806fa595a058ca8b443496</t>
    </r>
  </si>
  <si>
    <t>Asia Pacific Translation and Intercultural Studies</t>
  </si>
  <si>
    <t>56548609300; 57763337900</t>
  </si>
  <si>
    <t>Shehab, Ekrema (56548609300); Nazzal, Rema (57763337900)</t>
  </si>
  <si>
    <t>Shehab E.; Nazzal R.</t>
  </si>
  <si>
    <t>2-s2.0-85111369393</t>
  </si>
  <si>
    <t>Exit route; Fuzzy AHP; India; MCDM; Start-ups; Venture capital</t>
  </si>
  <si>
    <t>Purpose: The existing literature on venture capitalists’ (VCs’) exits provides insufficient evidence regarding factors affecting the exit decision. This study aims to identify these factors and examine how VC firms do ranking or prioritize these factors. Design/methodology/approach: The study is based on primary data. The qualitative analysis was done to develop the survey instrument. Fuzzy analytical hierarchical process, which is a popular method of multi-criteria decision modeling, is used to identify or rank the determinants of exit strategy by venture capital firms in India. Findings: Broadly, eight determinants of exit strategy are ranked by VCs. A total of 33 statements describe these eight determinants. The results are analyzed on the basis of four measures of VCs’ profile, i.e. age of VC firm, number of start-ups in portfolios, type of investment and amount of investment. Research limitations/implications: The survey instrument needs to be validated with a larger sample size and other financial backers than VCs. Practical implications: The study has direct managerial implication for VC firms as it provides useful information regarding the determinants of exit strategy by VC firms in India. These findings can provide necessary information to other financial backers too, viz., angel investors, banks, non-banking financial institutions and other individual and syndicated set-ups providing funding to start-ups. Originality/value: The current research is unique as no prior study has explored the determinants of VCs exit strategy and prioritizing these determinants. © 2021, Emerald Publishing Limited.</t>
  </si>
  <si>
    <r>
      <rPr>
        <u/>
        <sz val="10"/>
        <color indexed="8"/>
        <rFont val="Helvetica Neue"/>
        <family val="2"/>
      </rPr>
      <t>https://www.scopus.com/inward/record.uri?eid=2-s2.0-85111369393&amp;doi=10.1108%2fJEEE-05-2020-0146&amp;partnerID=40&amp;md5=91a8c7e8d901f5d90a56740e8fa471d6</t>
    </r>
  </si>
  <si>
    <t>Journal of Entrepreneurship in Emerging Economies</t>
  </si>
  <si>
    <t>57194288205; 57194268666; 55854096800; 57194265186</t>
  </si>
  <si>
    <t>Mehta, Kiran (57194288205); Sharma, Renuka (57194268666); Vyas, Vishal (55854096800); Kuckreja, Jogeshwarpree Singh (57194265186)</t>
  </si>
  <si>
    <t>Mehta K.; Sharma R.; Vyas V.; Kuckreja J.S.</t>
  </si>
  <si>
    <t>2-s2.0-85095846831</t>
  </si>
  <si>
    <t>Investments; Design/methodology/approach; Effective communication; Project performance; Public and private sector; Public private partnerships; Questionnaire surveys; research methods; Statistical data analysis; Surveys</t>
  </si>
  <si>
    <t>Communication; Government equity; Performance evaluation; Public private partnership (PPP)</t>
  </si>
  <si>
    <t>Purpose: Public private partnership (PPP) has gained increasing popularity around the globe. Whether the government needs to participate in the PPP special purpose vehicle (SPV) as an equity coinvestor is a critical issue in PPP development. This research aims to examine the influence of government equity investment on PPP performance by taking public-private communication as an intermediate variable. Design/methodology/approach: A questionnaire survey was adopted as the main research method. PPP practitioners with extensive experiences from both the public and private sectors were targeted respondents. The survey results were subsequently analyzed using statistical data analysis method. Findings: Based on the results from the questionnaire survey, this research indicates an inverted U-shaped relationship between the ratio of government equity and performance in PPP projects. In addition, communication plays a mediating role between government equity investment and PPP project performance. Originality/value: This research explicates the relationship between the equity structure in a PPP SPV and the project performance. It provides important guidance and reference for PPP practitioners to structure the SPV and associated financial and commercial arrangements. It also offers valuable insights into the development of PPP policy, especially regarding the structuring of PPP models in China and elsewhere. © 2020, Emerald Publishing Limited.</t>
  </si>
  <si>
    <r>
      <rPr>
        <u/>
        <sz val="10"/>
        <color indexed="8"/>
        <rFont val="Helvetica Neue"/>
        <family val="2"/>
      </rPr>
      <t>https://www.scopus.com/inward/record.uri?eid=2-s2.0-85095846831&amp;doi=10.1108%2fECAM-02-2020-0138&amp;partnerID=40&amp;md5=7ba85dcccdd7951abee7b1700902931f</t>
    </r>
  </si>
  <si>
    <t>Engineering, Construction and Architectural Management</t>
  </si>
  <si>
    <t>36655954900; 57219872180; 59824987700; 57219873792; 57189256876</t>
  </si>
  <si>
    <t>Hu, Zhen (36655954900); Li, Qianmeng (57219872180); Liu, Tingting (59824987700); Wang, Lu (57219873792); Cheng, Zhe (57189256876)</t>
  </si>
  <si>
    <t>Hu Z.; Li Q.; Liu T.; Wang L.; Cheng Z.</t>
  </si>
  <si>
    <t>2-s2.0-85205882594</t>
  </si>
  <si>
    <t>financial regulation; financial technology; investment banking; Russian capital markets; syndicated loans</t>
  </si>
  <si>
    <t>Aim and subject. This article presents an overview of important developments in the Russian syndicated loans market. This market has become an essential source of funding for corporations, financial institutions, and projects aimed at the growth of the Russian economy. Method. The latest market data, legislative developments, and the main stages of executing a syndicated loan transaction are reviewed. Results. Loan structures utilized in the market are analyzed, including bridge loans, revolving credit facilities, term loans, pre-export finance facilities and project finance loans. Conclusion. The comparison of “local” and “international” syndicated loans is proposed, together with an overview of sustainable syndicated loans and technological developments affecting the loan market. © Alexey Tarasov, 2022.</t>
  </si>
  <si>
    <r>
      <rPr>
        <u/>
        <sz val="10"/>
        <color indexed="8"/>
        <rFont val="Helvetica Neue"/>
        <family val="2"/>
      </rPr>
      <t>https://www.scopus.com/inward/record.uri?eid=2-s2.0-85205882594&amp;doi=10.26794%2f2308-944X-2022-10-1-41-47&amp;partnerID=40&amp;md5=99c2c0927908604f3aa284e71389c120</t>
    </r>
  </si>
  <si>
    <t>Review of Business and Economics Studies</t>
  </si>
  <si>
    <t>Tarasov, Alexey (57223147103)</t>
  </si>
  <si>
    <t>Tarasov A.</t>
  </si>
  <si>
    <t>2-s2.0-85131963896</t>
  </si>
  <si>
    <t>Deposit insurance; Government or private funding; Lending terms; Syndicated loans</t>
  </si>
  <si>
    <t>A key policy to limit the possibility of bank runs is an explicit deposit insurance scheme, which can be either privately or government funded. Using syndicated loans from 63 countries during the period 1985–2016, we study the effect of government involvement in deposit insurance funding on price and non-price characteristics of loans. We show that changes from purely private-funded to either government-funded or jointly funded deposit insurance increase all-in-spread-drawn by approximately 4.6 %, further increase loan fees, decrease loan maturity, and increase the use of performance pricing provisions. Our findings are consistent with the moral hazard problem behind government-funded deposit insurance schemes. © 2022 Elsevier B.V.</t>
  </si>
  <si>
    <r>
      <rPr>
        <u/>
        <sz val="10"/>
        <color indexed="8"/>
        <rFont val="Helvetica Neue"/>
        <family val="2"/>
      </rPr>
      <t>https://www.scopus.com/inward/record.uri?eid=2-s2.0-85131963896&amp;doi=10.1016%2fj.jfs.2022.101022&amp;partnerID=40&amp;md5=6620942bc299614ad2456c8d105825bc</t>
    </r>
  </si>
  <si>
    <t>23666731900; 56224065700; 57201258031</t>
  </si>
  <si>
    <t>Delis, Manthos D. (23666731900); Iosifidi, Maria (56224065700); Papadopoulos, Panagiotis (57201258031)</t>
  </si>
  <si>
    <t>Delis M.D.; Iosifidi M.; Papadopoulos P.</t>
  </si>
  <si>
    <t>2-s2.0-85124040274</t>
  </si>
  <si>
    <t>We study how syndicated lending networks propagate natural disasters. Natural disasters lead to an increase in corporate credit demand in affected regions. Banks meet the increase in credit demand in part by reducing credit to distant regions, unaffected by disasters. Capital constraints play a key role in this effect as lower-capital banks propagate disasters to unaffected regions to a greater extent. While shadow banks offset the reduction in bank credit supply on term loan syndicates, they do not offset the loss in credit line financing. As a result, corporate credit in unaffected regions falls by approximately 3%. © 2022 Financial Management Association International.</t>
  </si>
  <si>
    <r>
      <rPr>
        <u/>
        <sz val="10"/>
        <color indexed="8"/>
        <rFont val="Helvetica Neue"/>
        <family val="2"/>
      </rPr>
      <t>https://www.scopus.com/inward/record.uri?eid=2-s2.0-85124040274&amp;doi=10.1111%2ffima.12388&amp;partnerID=40&amp;md5=473b9b15bb62439df8144e8df5a2c8e6</t>
    </r>
  </si>
  <si>
    <t>56497466400; 57204708875; 7402389117</t>
  </si>
  <si>
    <t>Ivanov, Ivan T. (56497466400); Macchiavelli, Marco (57204708875); Santos, João A. C. (7402389117)</t>
  </si>
  <si>
    <t>Ivanov I.T.; Macchiavelli M.; Santos J.A.C.</t>
  </si>
  <si>
    <t>2-s2.0-85092688585</t>
  </si>
  <si>
    <t>Firms with greater shareholder rights have a greater risk-shifting incentive, requiring more lender monitoring. Thus, a reduction in shareholder rights implies more diffused (less monitoring-intensive) loan syndicates. Using the passage of U.S. second-generation antitakeover laws as an exogenous shock that reduces shareholder rights as a natural experiment, we find that loan syndicates become significantly more diffuse after the passage of these laws. These results are confirmed in a large sample of bank loans made during the 1990-2007 period when the loan syndicate market matured. Our results show how corporate governance causally affects financial contracting and creditor control in firms.  ©</t>
  </si>
  <si>
    <r>
      <rPr>
        <u/>
        <sz val="10"/>
        <color indexed="8"/>
        <rFont val="Helvetica Neue"/>
        <family val="2"/>
      </rPr>
      <t>https://www.scopus.com/inward/record.uri?eid=2-s2.0-85092688585&amp;doi=10.1017%2fS0022109020000745&amp;partnerID=40&amp;md5=125b6bca7e8cd5213b56521b448f0e9b</t>
    </r>
  </si>
  <si>
    <t>17341897700; 7005816977; 25121282000</t>
  </si>
  <si>
    <t>Bharath, Sreedhar T. (17341897700); Dahiya, Sandeep (7005816977); Hallak, Issam (25121282000)</t>
  </si>
  <si>
    <t>Bharath S.T.; Dahiya S.; Hallak I.</t>
  </si>
  <si>
    <t>2-s2.0-85124753674</t>
  </si>
  <si>
    <t>Covenants; Information spillover; Legal risk; Private debt; Private information</t>
  </si>
  <si>
    <t>We investigate the effect of legal risk on private information spillover from syndicated loan borrowers to equity markets. We find evidence that is consistent with leakage of information provided to institutional investors in monthly private reports. We expect that insiders avoid the adverse consequences of noise trading by timing trades closely before public announcements. Consistent with this expectation, during a period of low legal risk, we observe abnormal stock returns just before public earnings releases. When legal risk increases, the information leakage decreases. We also find that reputational risk mitigates insider trading after private information releases. © 2022 Elsevier B.V.</t>
  </si>
  <si>
    <r>
      <rPr>
        <u/>
        <sz val="10"/>
        <color indexed="8"/>
        <rFont val="Helvetica Neue"/>
        <family val="2"/>
      </rPr>
      <t>https://www.scopus.com/inward/record.uri?eid=2-s2.0-85124753674&amp;doi=10.1016%2fj.finmar.2022.100706&amp;partnerID=40&amp;md5=d9b1deac4e1cfb579bd7efd0aa1bbdd3</t>
    </r>
  </si>
  <si>
    <t>7201837344; 57189868829; 6603599635</t>
  </si>
  <si>
    <t>de Jong, Abe (7201837344); Kooijmans, Tim (57189868829); Veld, Chris (6603599635)</t>
  </si>
  <si>
    <t>de Jong A.; Kooijmans T.; Veld C.</t>
  </si>
  <si>
    <t>2-s2.0-85128297505</t>
  </si>
  <si>
    <t>capital; global change; hydroelectric power; investment</t>
  </si>
  <si>
    <t>Clean and affordable energy is crucial to achieve a sustainable future. Despite being controversial, hydropower remains the predominant low-cost and reliable source of energy at global level, as it stabilizes the provision of electricity and it bears the power peaks without losing efficiency. However, hydropower requires huge upfront investments and patient functional capital. Under the Paris Agreement, countries committed to direct financial capital flows towards a low-emission pathway in order to enable the transition. Furthermore, private capital strongly engaged with a transition towards a climate-smart economy. The aim of this work is to study the investment system behind hydropower, investors’ behaviour and the optimal allocation of finance to favour the deployment of capital flows. We use Bloomberg Energy Finance database to track public–private investments over the past century (1903–2020). We use network models to represent the hydropower project financing landscape as a network of co-investments. We find that investors are highly localized, with continental players mostly interacting with counterparts in the same area of the world. Powerful exceptions are international organisations and multilateral banks which coinvest across the globe. They also tend to support low-income and fragile countries, meeting their mandate of sustainable development champions. Multilateral banks and international organisations are the most critical actors in enabling public–private co-investments; they activate partnerships with a wider diversity of investors within the network creating more opportunities for blended finance tools. Our results offer a novel perspective on finance for the energy transition: it challenges the idea that more capital invested is better and calls for a more efficient allocation of the available resources. © 2022 The Author(s)</t>
  </si>
  <si>
    <r>
      <rPr>
        <u/>
        <sz val="10"/>
        <color indexed="8"/>
        <rFont val="Helvetica Neue"/>
        <family val="2"/>
      </rPr>
      <t>https://www.scopus.com/inward/record.uri?eid=2-s2.0-85128297505&amp;doi=10.1016%2fj.gloenvcha.2022.102518&amp;partnerID=40&amp;md5=e294b5b83adf9676245085e6b06093cd</t>
    </r>
  </si>
  <si>
    <t>Global Environmental Change</t>
  </si>
  <si>
    <t>57210393661; 57577655900; 55324072800</t>
  </si>
  <si>
    <t>Larosa, Francesca (57210393661); Rickman, Jamie (57577655900); Ameli, Nadia (55324072800)</t>
  </si>
  <si>
    <t>Larosa F.; Rickman J.; Ameli N.</t>
  </si>
  <si>
    <t>2-s2.0-85131404171</t>
  </si>
  <si>
    <t>Commerce; Costs; Financial markets; Capital investors; Informativeness; Learn+; Learning; Price informativeness; Public markets; Staging; Stock price; Syndication; Venture Capital; Investments</t>
  </si>
  <si>
    <t>learning; price informativeness; staging; syndication; venture capital</t>
  </si>
  <si>
    <t>We examine whether venture capital (VC) investors learn information contained in public market stock prices. VCs are less likely to stage finance startups and syndicate with other VCs when stock prices are more informative. An instrumental variable approach suggests that the relation is likely causal. The startup's initial public offering (IPO) prospect is the plausible information contained in stock prices learned by VCs. The effect of VC learning on staging and syndication is more pronounced when collecting information is more costly and the information learned is more reliable. Evidence from a survey of VC investors confirms that they actively learn information from the public market. VCs' learning from the public market significantly affects their investments across startup firms. Our paper sheds new light on the real effects of financial markets and suggests that the informational role of security prices is much broader than what we have thought. Copyright: © 2021 INFORMS.</t>
  </si>
  <si>
    <r>
      <rPr>
        <u/>
        <sz val="10"/>
        <color indexed="8"/>
        <rFont val="Helvetica Neue"/>
        <family val="2"/>
      </rPr>
      <t>https://www.scopus.com/inward/record.uri?eid=2-s2.0-85131404171&amp;doi=10.1287%2fmnsc.2021.4201&amp;partnerID=40&amp;md5=3cacaf0055a845d328709b3e593fe98d</t>
    </r>
  </si>
  <si>
    <t>57221214366; 37011501600</t>
  </si>
  <si>
    <t>Liu, Bibo (57221214366); Tian, Xuan (37011501600)</t>
  </si>
  <si>
    <t>Liu B.; Tian X.</t>
  </si>
  <si>
    <t>2-s2.0-85138012932</t>
  </si>
  <si>
    <t>asymmetric information; cost of debt; financial advisory services; financial intermediation; project finance; reliability problem; syndicated loan markets</t>
  </si>
  <si>
    <t>Theory predicts that certification by prestigious financial intermediaries signals investment quality. We provide a direct empirical test of certification by financial and legal advisors using data on large-scale projects. We find that advisor effects are complementary: financial advisors allow firms to obtain longer loan maturities, while legal advisors (only if prestigious) help firms obtain greater leverage and lower loan spreads. We also document heterogeneity in observables: advisor effects vary across projects based on observable factors. Our results are consistent with firms hiring advisors to help them negotiate better loan agreements by conveying an absence of conflicts of interest. © 2022 The Eastern Finance Association.</t>
  </si>
  <si>
    <r>
      <rPr>
        <u/>
        <sz val="10"/>
        <color indexed="8"/>
        <rFont val="Helvetica Neue"/>
        <family val="2"/>
      </rPr>
      <t>https://www.scopus.com/inward/record.uri?eid=2-s2.0-85138012932&amp;doi=10.1111%2ffire.12322&amp;partnerID=40&amp;md5=60148d670938fb82482c22be279184ab</t>
    </r>
  </si>
  <si>
    <t>24577595100; 15823113200; 57204704811</t>
  </si>
  <si>
    <t>Power, Gabriel J. (24577595100); Soumaré, Issouf (15823113200); Tandja M., Djerry C. (57204704811)</t>
  </si>
  <si>
    <t>Power G.J.; Soumaré I.; Tandja M. D.C.</t>
  </si>
  <si>
    <t>2-s2.0-85117751453</t>
  </si>
  <si>
    <t>Banking integration; Economic convergence; Industrial specialization; Industry structure</t>
  </si>
  <si>
    <t>Using U.S. interstate banking deregulations, we identify the effect of market-entering banks’ prior industry exposures on the manufacturing sector growth in the new state that they enter. We create banking integration and industry specialization measures that consider both direct (state-pair) as well as indirect (tertiary-state) links created by expanding multi-bank holding company networks. First, consistent with the economic mechanism we have in mind, we observe that banks’ home state's industrial specialization is positively correlated with their lending specialization when participating to in-state as well as out-of-state syndicated loan markets. Then, focusing on industry value added at the state-industry-level, we find evidence consistent with the positive impact of market-entering banks’ prior exposure to a sector on the growth of that industry in the newly-entered state. The observed effect is larger when the state-pair-level discrepancy in sector-specialization is greater. Our findings are robust and hold in capital-related components of industry-level value added. We observe that the above results are more prominent in sectors that are more external finance dependent, have lower amounts of physical capital that can be pledged as collateral, generate more valuable patents, are durables-producers, and have a higher risk. Our findings suggest that a bank integration channel helps shape states’ industrial landscape. © 2021 Elsevier Inc.</t>
  </si>
  <si>
    <r>
      <rPr>
        <u/>
        <sz val="10"/>
        <color indexed="8"/>
        <rFont val="Helvetica Neue"/>
        <family val="2"/>
      </rPr>
      <t>https://www.scopus.com/inward/record.uri?eid=2-s2.0-85117751453&amp;doi=10.1016%2fj.jfi.2021.100944&amp;partnerID=40&amp;md5=976aead3714ece1eb5a018a5e85eb501</t>
    </r>
  </si>
  <si>
    <t>57311141900; 56264066600; 6507351927</t>
  </si>
  <si>
    <t>Karakaya, Neslihan (57311141900); Michalski, Tomasz K. (56264066600); Örs, Evren (6507351927)</t>
  </si>
  <si>
    <t>Karakaya N.; Michalski T.K.; Örs E.</t>
  </si>
  <si>
    <t>2-s2.0-85120500962</t>
  </si>
  <si>
    <t>Colorado; Georgia; United States; comparative study; conservation management; land management; landowner; private land; tax system</t>
  </si>
  <si>
    <t>Conservation; Development pressure; Highest and best use; Tax credits; Value</t>
  </si>
  <si>
    <t>The majority of private conservation in the United States today is financed by the state and federal tax systems (Kay, 2016), with conservation organizations and private landowners relying in particular on what is one of the “most generous charitable deductions in the federal tax code” (Elkind, 2017). While this has incentivized huge amounts of land protection, it has also increasingly attracted fraudulent activity. In this paper, I look at two cases: the growing market in syndicated conservation easements in Georgia, and the long-troubled program for tradeable conservation easement tax credits in Colorado. These cases are not intended to be comparative, and the choice of such extreme cases is intended to highlight worst-case outcomes of everyday logics and practices. Since conservation easements are required to be valued by a qualified real estate appraiser using an indirect before-and-after valuation approach rooted in notions of highest and best use, landowners must be able to demonstrate development threat in order to be compensated for their easement donation. As a result, those properties under greatest threat of conversion will produce the greatest compensation for their owners. Understanding how this process works allows speculators and developers to be able to mimic the same types of threats that are understood to organically produce valuable conservation easements, generating large financial windfalls. I describe this process as “performing developability,” and drawing on study findings, I highlight three major strategies by which development potential can be performed: spatial, volumetric, and temporal, providing empirical substantiation for each. The paper concludes by questioning the logics of using real estate techniques to value conservation benefits and raises the need for geographers—particularly those interested in market-making—to engage more closely with the practices and logics of property appraisal. © 2021 The Author</t>
  </si>
  <si>
    <r>
      <rPr>
        <u/>
        <sz val="10"/>
        <color indexed="8"/>
        <rFont val="Helvetica Neue"/>
        <family val="2"/>
      </rPr>
      <t>https://www.scopus.com/inward/record.uri?eid=2-s2.0-85120500962&amp;doi=10.1016%2fj.geoforum.2021.11.022&amp;partnerID=40&amp;md5=4d3a5493dfffa8ed7f41c03e543c0db5</t>
    </r>
  </si>
  <si>
    <t>Geoforum</t>
  </si>
  <si>
    <t>Kay, Kelly (56150197600)</t>
  </si>
  <si>
    <t>Kay K.</t>
  </si>
  <si>
    <t>2-s2.0-85149915599</t>
  </si>
  <si>
    <t>Affordable housing; finance; partnerships; private sector involvement</t>
  </si>
  <si>
    <t>Key points Increasingly, a combination of government, not-for-profit, and for-profit organisations are involved in financing, developing and managing specialist, social, and affordable housing. The private sector appetite for such partnerships has never been stronger, reflecting increased corporate governance and shareholder expectations for investments and projects that deliver social and environmental outcomes. Maximising these opportunities to increase new social and affordable housing supply through increased private involvement will require strong policy setting and regulation, efficient procurement processes, and adequate and ongoing ‘gap’ subsidy from government, particularly to serve those in highest need. Models should emphasise collaboration and partnership across the public, community, and private sectors, to build capacity throughout the housing industry. This collaboration should be guided by rigorous Australian Government, state and territory government and local government housing strategies. These strategies should identify long term demand for specialist, social, affordable and market housing and articulate clear delivery targets by market segment. These strategies must be underpinned by firm funding commitments and viable delivery mechanisms. Wider benefits associated with private sector participation in social and affordable housing include: the opportunity to support skills and capacity building across the housing industry; improved environmental outcomes in residential housing stock, including social and affordable housing; and local employment and training opportunities. This project investigates the potential for wider private sector involvement to increase the supply of social and affordable housing in Australia. This research draws on the insights of industry leaders and sector experts through a series of Investigative Panels and case studies, as well as a review of the international evidence. This research asks whether and how increased private sector involvement could augment social and affordable housing delivery efforts, increasing housing industry capacity across private not-for-profit and for-profit sectors. In this study we use the term private sector to refer to all non-government and non-public entities. This includes both for-profit and not-for-profit housing providers. For the purposes of the research, the community housing sector is deemed to be part of the private sector. Key findings Reflecting longer term social and economic policy reforms, social and affordable housing is increasingly financed, developed and managed by a combination of government, community-based and market providers. This reflects increasing ‘hybridity’ across the housing system, whereby community or not-for-profit housing providers have shifted towards more quasi commercial practices to increase and cross-subsidise their operations (Blessing 2012; Mullins, Milligan et al. 2018). Similarly, some for-profit firms and social enterprises have sought to produce or deliver social or affordable housing, while investors are increasingly valuing Environmental, Social and Governance (ESG) goals and demonstrable corporate social responsibility in business (van Bortel and Gruis 2019). The documented need for 36,000 new social and affordable homes per year to meet the forecast demand to 2036 (Lawson, Pawson et al. 2018) is so great that it is clear this ‘hybridity’ of the housing system and cross-sector partnerships are essential; no one sector can address the need alone. In the United Kingdom (UK), private investment in social and affordable housing dwarfs government grant funding by a factor of three to one (Williams, Williamson et al. 2020). Savills UK estimates that the combination of debt finance, government grant, and planning contributions (under s106) is sufficient to fund delivery of around 190,000 new affordable rental dwellings and 60,000 shared ownership dwellings between 2021—26 (UK 2021). In the United States (US), over one million affordable rental units have been financed by private investors incentivised by the longstanding low-income housing tax credit scheme, including over 100,000 new dwellings in 2020 alone (US Housing and Urban Development 2021). Existing initiatives in Australia While more modest in scope, Australian governments have also sought to encourage private involvement in affordable rental supply and have entered into a variety of partnerships and joint ventures predominantly at the state level to renew or develop new social and mixed tenure housing. The establishment of the National Housing Finance and Investment Corporation (NHIFIC) Bond Aggregator in 2019 was a major Australian Government initiative to raise low-cost debt finance for community housing providers. In the wake of COVID-19, state and territory governments have committed significant new funding and initiatives to construct additional social and affordable housing units. These include commitments to deliver over 75,000 new social and affordable housing dwellings. Further, community and Aboriginal housing organisations are working with private partners to deliver mixed income projects which cross subsidise social and affordable homes, while also achieving wider benefits of employment, education and community engagement. Despite these initiatives, Australia’s well documented shortage of affordable housing will persist without enduring government equity co-investment programs (Lawson, Pawson et al. 2018). These programs are needed to provide the final gap funding so construction of affordable developments by either not-for-profit or for-profit private sectors is financially feasible. Expert perspectives A series of Investigative Panels and interviews with 45 experts across housing, finance, development and policy sectors revealed strong appetite for affordable housing partnerships, reflecting an increasing focus by boards and shareholders on projects that deliver social and environmental outcomes. Private for-profit participants demonstrated a high level of familiarity and investment of time in understanding the sector, forming partnerships with community housing organisations, and indeed tendering for and delivering social and affordable housing. Other key findings included: • Participants emphasised that affordable housing for low-income earners will always require some government subsidy, capital contribution, access to government land and or an inclusionary planning mechanism. Dwellings that house the highest needs clients require the deepest subsidy. • However, when considered across the continuum of housing need, some products (such as those targeting moderate-income earners) require lower levels of government subsidy because they are able to pay more for their housing. Consequently, participants identified significant potential for private investment in affordable housing for key workers. Institutional investors suggested that if the Australian Government and state and territory governments funded social housing in the same way as other infrastructure—by setting targets and providing ongoing subsidies or availability payments—it would unlock a significant capital market of investment to meet long term demand. • Developers broadly recognised the need for mandatory inclusionary zoning (with mandatory requirements seen to create a ‘level playing field’ and to enable requirements to be factored into land costs), on the proviso that it is phased in over several years to not financially disadvantage projects on sites already owned, and ideally with incentives such as density bonuses. • Developers and policy leaders see mixed tenure projects, including the redevelopment of public housing estates, as opportunities for increasing social and affordable housing supply through private involvement. • Industry participants see the community housing sector as an essential partner in all mixed tenure projects, though community housing developers noted reluctance to take disproportionate risk on market-rate housing used to cross-subsidise affordable housing. • All participants spoke of delays in government procurement processes and planning approval uncertainties, which increase costs in both risk premiums and holding costs for mixed tenure and affordable housing projects. Further, participants cautioned that ongoing government support to grow the community housing sector will be important if they are to partner effectively in mixed tenure developments at scale. Overall, participants reported that repeated changes in government policies and programs and a lack of continuity across political and bureaucratic leadership undermine opportunities to expand social and affordable housing through private sector involvement. The lack of a stable national program of ‘gap’ funding to complete feasibility on social and affordable housing projects holds supply back; finite state and territory programs cannot provide the scale required for large scale institutional investment. They emphasised that certainty is essential for investor confidence, across all regulatory and program settings. Program permanence rather than finite, closed-ended initiatives would encourage participation. Participants across all of the investigative panel meetings and interviews identified wider benefits that may arise from private sector participation in social and affordable housing. These benefits include: the opportunity to support skills and capacity building across the housing industry; improved environmental outcomes in residential housing stock, including social and affordable housing; and local employment and training opportunities. © Australian Housing and Urban Research Institute Limited 2022.</t>
  </si>
  <si>
    <r>
      <rPr>
        <u/>
        <sz val="10"/>
        <color indexed="8"/>
        <rFont val="Helvetica Neue"/>
        <family val="2"/>
      </rPr>
      <t>https://www.scopus.com/inward/record.uri?eid=2-s2.0-85149915599&amp;doi=10.18408%2fahuri7326901&amp;partnerID=40&amp;md5=f1092d1b53ad9240ad7bf2e159880efc</t>
    </r>
  </si>
  <si>
    <t>AHURI Final Report</t>
  </si>
  <si>
    <t>57418363700; 16315593600; 7201382636; 56114685300; 7006249092; 57860845000</t>
  </si>
  <si>
    <t>Benedict, Richard (57418363700); Gurran, Nicole (16315593600); Gilbert, Catherine (7201382636); Hamilton, Carrie (56114685300); Rowley, Steven (7006249092); Liu, Sha (57860845000)</t>
  </si>
  <si>
    <t>Benedict R.; Gurran N.; Gilbert C.; Hamilton C.; Rowley S.; Liu S.</t>
  </si>
  <si>
    <t>2-s2.0-85108219536</t>
  </si>
  <si>
    <t>Confidentiality; Private information; Syndicated loans; Text analysis</t>
  </si>
  <si>
    <t>Purpose: This study has two primary objectives. First, it analyzes the information content of confidentiality strictness in corporate loan credit agreements. Second, it examines how confidentiality strictness impacts covenant design, lending syndicate structure and loan pricing. Design/methodology/approach: Using a sample of 6,327 loan credit agreements originated by US public firms in the period of 1996–2017, this study measures the confidentiality strictness in loan contracts using textual analyses that capture the appearance of confidentiality-related words and the length of confidentiality provision. All regressions include relevant loan characteristics, firm-specific accounting variables, industry and year fixed effects. To address the endogeneity concern, the paper uses borrowing firms' rival cash holdings and R&amp;D expenditures to instrument for confidentiality strictness in two-staged least square regressions. Findings: Borrowers which have higher R&amp;D and operate in more competitive product markets have tighter confidentiality policies. Furthermore, this study reveals that confidentiality strictness is negatively associated with the imposition of financial covenants, especially performance covenants. Loan contracts for borrowers with stricter confidentiality on average have more relaxed covenant intensity, measured by the number of covenants. The study also shows that stricter confidentiality attracts finance companies, which have strong expertise in product markets of their parent firms, into the lending syndicate. However, confidentiality-conscious borrowers with higher degree of information asymmetry are subject to higher loan spreads. Originality/value: This study provides the first examination of confidentiality policies in loan contracts and supports the idea that loan provisions are not simply made of “boilerplate” language. The results suggest that, for confidentiality-sensitive borrowers, the greater exposure to product market competition helps control managerial slack and substitute monitoring from financial markets. © 2021, Emerald Publishing Limited.</t>
  </si>
  <si>
    <r>
      <rPr>
        <u/>
        <sz val="10"/>
        <color indexed="8"/>
        <rFont val="Helvetica Neue"/>
        <family val="2"/>
      </rPr>
      <t>https://www.scopus.com/inward/record.uri?eid=2-s2.0-85108219536&amp;doi=10.1108%2fIJMF-10-2020-0532&amp;partnerID=40&amp;md5=c2eac90858575c95b9b670779feb46b2</t>
    </r>
  </si>
  <si>
    <t>57208273504; 57224737970</t>
  </si>
  <si>
    <t>Nguyen, Ca (57208273504); Pacheco, Alejandro (57224737970)</t>
  </si>
  <si>
    <t>Nguyen C.; Pacheco A.</t>
  </si>
  <si>
    <t>2-s2.0-85140488070</t>
  </si>
  <si>
    <t>BHCs; Board of directors; Derivative lawsuits; Lending; Risk; Syndicate loans; Universal demand</t>
  </si>
  <si>
    <t>Does a decrease in shareholder litigation enhance managers’ monitoring efforts by ensuring adequate firm risk management? We explore how state universal demand (UD) laws (which limit shareholder litigation as a mechanism to discipline managers), affect bank holding companies’ (BHCs) risk. Using a difference-in-differences analysis, we show that BHCs reduce their tail risk exposures after the implementation of UD laws, which is achieved by improving loan asset quality. Indeed, BHCs appear to apply stricter contract terms for syndicate loans to risky and opaque borrowers. We also show that UD law implementation leads to changes in BHC board composition by increasing the proportion of outside directors, the number of independent directors in audit committees and the number of independent directors with financial expertise. © 2022 Elsevier B.V.</t>
  </si>
  <si>
    <r>
      <rPr>
        <u/>
        <sz val="10"/>
        <color indexed="8"/>
        <rFont val="Helvetica Neue"/>
        <family val="2"/>
      </rPr>
      <t>https://www.scopus.com/inward/record.uri?eid=2-s2.0-85140488070&amp;doi=10.1016%2fj.jbankfin.2022.106707&amp;partnerID=40&amp;md5=33f6594ff8ab1d48564f113627813a77</t>
    </r>
  </si>
  <si>
    <t>55279618600; 55948025200; 59586898000; 57211915421</t>
  </si>
  <si>
    <t>Degl'Innocenti, Marta (55279618600); Fiordelisi, Franco (55948025200); Song, Wei (59586898000); Zhou, Si (57211915421)</t>
  </si>
  <si>
    <t>Degl'Innocenti M.; Fiordelisi F.; Song W.; Zhou S.</t>
  </si>
  <si>
    <t>2-s2.0-85122698191</t>
  </si>
  <si>
    <t>Coordination; Exit; Geographic concentration; Monitoring; Staged financing; Venture capital</t>
  </si>
  <si>
    <t>This paper examines how the coordination of venture capital (VC) investors in their syndicates, as measured by their geographic concentration, affects firm performance and ex ante contractual terms. Using the introduction of new airline routes between the locations of VC investors as a shock to their coordination costs, we find that firms with geographically concentrated VC investors are more likely to exit successfully than other firms. Geographically proximate VC investors are also more likely to form syndicates in follow-up rounds and to use less intensive staged financing and fewer convertible securities. © 2022 Elsevier Inc.</t>
  </si>
  <si>
    <r>
      <rPr>
        <u/>
        <sz val="10"/>
        <color indexed="8"/>
        <rFont val="Helvetica Neue"/>
        <family val="2"/>
      </rPr>
      <t>https://www.scopus.com/inward/record.uri?eid=2-s2.0-85122698191&amp;doi=10.1016%2fj.jfi.2022.100948&amp;partnerID=40&amp;md5=277b1b4fcd6888bc13053f8f59bc5ba2</t>
    </r>
  </si>
  <si>
    <t>35272232300; 59070251000; 57193140583</t>
  </si>
  <si>
    <t>Kang, Jun-Koo (35272232300); Li, Yingxiang (59070251000); Oh, Seungjoon (57193140583)</t>
  </si>
  <si>
    <t>Kang J.-K.; Li Y.; Oh S.</t>
  </si>
  <si>
    <t>2-s2.0-85116890944</t>
  </si>
  <si>
    <t>Angel investment; Angel investors; Characteristics; Experiences; Pre-seed stage ventures; Start-ups; Syndication</t>
  </si>
  <si>
    <t>Purpose: Angel investments are increasingly getting specialized. In recent years, start-ups are raising pre-seed funding before seed-stage funding. Investors in pre-seed and seed-stage companies commonly are angel investors. The purpose of this paper is to understand the differences between these two groups of angel investors. Design/methodology/approach: Data for this study obtained from angel funding deals from the sources such as Venture Intelligence, VCCEdge, Keiretsu Forum, Dealcurry and The Chennai Angels. A total of 732 angel investments made by 405 investors during 2014–18 were used in the analysis. Non-parametric tests and regression estimations were used to identify the differences between angel investors investing in pre-seed and seed-stage ventures. An index was developed to measure the extent of syndication in angel investments and used as an independent variable in the regression. Findings: There are significant differences between angel investors investing in pre-seed and seed-stage ventures. The results show that angels with more industry-specific experience make a higher proportion of investment in seed-stage ventures. Seed-stage ventures attract investors from Tier-1 cities, whereas the pre-seed stage has higher investors from smaller cities. Though the investment size is smaller, the extent of syndication is greater in pre-seed stage investments. Originality/value: To differentiate the angel investments between pre-seed and seed-stage funding, this study uses data from Indian start-ups. Further, this study develops a composite syndication index to measure the extent of syndication in angel investments and assesses its impact on an angel investor’s choice of pre-seed stage investments. © 2021, Emerald Publishing Limited.</t>
  </si>
  <si>
    <r>
      <rPr>
        <u/>
        <sz val="10"/>
        <color indexed="8"/>
        <rFont val="Helvetica Neue"/>
        <family val="2"/>
      </rPr>
      <t>https://www.scopus.com/inward/record.uri?eid=2-s2.0-85116890944&amp;doi=10.1108%2fJIBR-01-2021-0024&amp;partnerID=40&amp;md5=7cc8b60c31fe4805c7bdb404c14eb445</t>
    </r>
  </si>
  <si>
    <t>Journal of Indian Business Research</t>
  </si>
  <si>
    <t>Annamalaisami, A. Niroopa Rani (57226257801)</t>
  </si>
  <si>
    <t>Annamalaisami A.N.R.</t>
  </si>
  <si>
    <t>2-s2.0-85131426329</t>
  </si>
  <si>
    <t>angel groups; Business angels; internationalization; investment decision-making; syndication; transaction cost theory</t>
  </si>
  <si>
    <t>This paper investigates the performance effects of cross-border business angel investments. Examining 815 investments on a business angel investment platform, we find an inverted U-shaped relationship between (geographic and cultural) distance and investment returns. We further show that business angels in large syndicates are less sensitive to the costs of both geographic and cultural distance and earn consistently higher returns. Our study contributes to the literature on business angel internationalization and highlights the role of co-investment networks: network resources allow business angels to mitigate transaction costs associated with cross-border investments and improve their investment returns. © 2022 The Author(s). Published by Informa UK Limited, trading as Taylor &amp; Francis Group.</t>
  </si>
  <si>
    <r>
      <rPr>
        <u/>
        <sz val="10"/>
        <color indexed="8"/>
        <rFont val="Helvetica Neue"/>
        <family val="2"/>
      </rPr>
      <t>https://www.scopus.com/inward/record.uri?eid=2-s2.0-85131426329&amp;doi=10.1080%2f13691066.2022.2082898&amp;partnerID=40&amp;md5=5360a7cf040092300f5b514f99e9a81d</t>
    </r>
  </si>
  <si>
    <t>57215419272; 57205320734</t>
  </si>
  <si>
    <t>Wesemann, Henrik (57215419272); Antretter, Torben (57205320734)</t>
  </si>
  <si>
    <t>Wesemann H.; Antretter T.</t>
  </si>
  <si>
    <t>2-s2.0-85109656504</t>
  </si>
  <si>
    <t>Cost of credit; COVID-19; G01; G21; G29; G3; JEL classification; Pandemic; Syndicated loans</t>
  </si>
  <si>
    <t>This paper examines the pricing of global syndicated loans during the COVID-19 pandemic. We find that loan spreads rise by over 11 basis points in response to a one standard deviation increase in the lender's exposure to COVID-19 and over 5 basis points for an equivalent increase in the borrower's exposure. This implies excess interestof about USD 5.16 million and USD 2.37 million respectively for a loan of average size and duration. The aggravating effect of the pandemic is exacerbated with the level of government restrictions to tackle the virus's spread, with firms’ financial constraints and reliance on debt financing, whereas it is mitigated for relationship borrowers, borrowers listed in multiple exchanges or headquartered in countries that can attract institutional investors. © 2021 Elsevier B.V.</t>
  </si>
  <si>
    <r>
      <rPr>
        <u/>
        <sz val="10"/>
        <color indexed="8"/>
        <rFont val="Helvetica Neue"/>
        <family val="2"/>
      </rPr>
      <t>https://www.scopus.com/inward/record.uri?eid=2-s2.0-85109656504&amp;doi=10.1016%2fj.jbankfin.2021.106121&amp;partnerID=40&amp;md5=5518f4a6211a9302d0238ae184e6e17b</t>
    </r>
  </si>
  <si>
    <t>7003267147; 57219892499; 38862960200</t>
  </si>
  <si>
    <t>Hasan, Iftekhar (7003267147); Politsidis, Panagiotis N. (57219892499); Sharma, Zenu (38862960200)</t>
  </si>
  <si>
    <t>Hasan I.; Politsidis P.N.; Sharma Z.</t>
  </si>
  <si>
    <t>2-s2.0-85122145838</t>
  </si>
  <si>
    <t>culture; legal enforcement; networks; syndication; venture capital</t>
  </si>
  <si>
    <t>This study investigates the differing role of enforcement on the formation of venture capital (VC) syndication networks. We conjecture that public enforcement, with strong investigative powers against any syndicate member, discourages the formation of denser syndication networks due to misconduct risk by a member. By contrast, private enforcement, with strong disclosure and liability standards, enables denser syndication networks, through clear liability rules, standardized securities contracts and cost-sharing amongst syndicate members. Our VC data from 31 countries show a negative impact of public enforcement on VC networks and partially support the positive impact of private enforcement depending on cultural conditions. © 2021 John Wiley &amp; Sons Ltd.</t>
  </si>
  <si>
    <r>
      <rPr>
        <u/>
        <sz val="10"/>
        <color indexed="8"/>
        <rFont val="Helvetica Neue"/>
        <family val="2"/>
      </rPr>
      <t>https://www.scopus.com/inward/record.uri?eid=2-s2.0-85122145838&amp;doi=10.1111%2feufm.12346&amp;partnerID=40&amp;md5=6a870b2e12f118d7b3b4ea42e430cef2</t>
    </r>
  </si>
  <si>
    <t>European Financial Management</t>
  </si>
  <si>
    <t>54790580000; 57189495106; 34972459700</t>
  </si>
  <si>
    <t>Cumming, Douglas J. (54790580000); Mohammadi, Ali (57189495106); Zambelli, Simona (34972459700)</t>
  </si>
  <si>
    <t>Cumming D.J.; Mohammadi A.; Zambelli S.</t>
  </si>
  <si>
    <t>2-s2.0-85137315318</t>
  </si>
  <si>
    <t>financial instruments; MEOT; private investor; risk finance measures; state aid</t>
  </si>
  <si>
    <t>This article focuses on the notion of ‘advantage’, as an element necessary for a national measure to be qualified as state aid. Behaving like a private economic operator implies that the state remains profit-oriented and does not grant an advantage to a recipient undertaking (i.e., no aid). In order to determine that economic transactions carried out by public bodies do not confer an advantage on the recipient, the European courts have developed, as of the mid-1980s, a test which implies the comparison between the state and a private economic operator. This article focuses on a number of key issues arising when applying the ‘market economy operator test’ (MEOT) to Member States’ (MSs’) investments, especially in the area of financial instruments, e.g., equity or quasi-equity investments, loans or guarantees. The recent EU soft law indicates the forms that the MEOT may take and clarifies the state’s role in co-investments in financial instruments, together with private investors. The existing EU case-law may be useful for subtracting some principles to assist practitioners with designing financial products in line with the MEOT and avoid the negative effects of illegal aid recovery. We conclude that more proxies may be provided via soft law by the European Commission for designing financial products under the MEOT, in an effort to increase access to finance to European companies. © 2022 Kluwer Law International BV, The Netherlands.</t>
  </si>
  <si>
    <r>
      <rPr>
        <u/>
        <sz val="10"/>
        <color indexed="8"/>
        <rFont val="Helvetica Neue"/>
        <family val="2"/>
      </rPr>
      <t>https://www.scopus.com/inward/record.uri?eid=2-s2.0-85137315318&amp;doi=10.54648%2fwoco2022016&amp;partnerID=40&amp;md5=3ad61fc2daa68ff7e147d1da79a4373f</t>
    </r>
  </si>
  <si>
    <t>World Competition</t>
  </si>
  <si>
    <t>36699580700; 57876800700</t>
  </si>
  <si>
    <t>Dascalescu, Florin (36699580700); Houtman, Marc (57876800700)</t>
  </si>
  <si>
    <t>Dascalescu F.; Houtman M.</t>
  </si>
  <si>
    <t>2-s2.0-85111414906</t>
  </si>
  <si>
    <t>exponential random graph models; homophily; institutional uncertainty; investment preference; VC syndications</t>
  </si>
  <si>
    <t>This study investigates how venture capital firms (VCs) choose syndication partners. Exponential random graph models of Chinese VC syndication networks from 2006 to 2013 show that the homophily mechanism does not always determine VCs' partner selection. In selecting partners, VCs have to strike a balance between reducing uncertainty and mobilizing heterogeneous resources. Therefore, decisions about partners depend on institutional uncertainty and VCs' investment preferences. While VCs that focus on traditional business in an immature market are more likely to form homogeneous syndications, their peers that prefer to invest in innovative companies and that can rely on a stable market tend to syndicate with heterogeneous partners.  Copyright © The Author(s), 2021. Published by Cambridge University Press on behalf of The International Association for Chinese Management Research.</t>
  </si>
  <si>
    <r>
      <rPr>
        <u/>
        <sz val="10"/>
        <color indexed="8"/>
        <rFont val="Helvetica Neue"/>
        <family val="2"/>
      </rPr>
      <t>https://www.scopus.com/inward/record.uri?eid=2-s2.0-85111414906&amp;doi=10.1017%2fmor.2021.26&amp;partnerID=40&amp;md5=fe0917869fe8de69d67049e9a880a223</t>
    </r>
  </si>
  <si>
    <t>Management and Organization Review</t>
  </si>
  <si>
    <t>55561664100; 57758937100; 59783592300; 15832523100; 57210357898; 54946985800</t>
  </si>
  <si>
    <t>Zheng, Lu (55561664100); Cao, Likun (57758937100); Ren, Jie (59783592300); Li, Xibao (15832523100); Yin, Ximing (57210357898); Chen, Jin (54946985800)</t>
  </si>
  <si>
    <t>Zheng L.; Cao L.; Ren J.; Li X.; Yin X.; Chen J.</t>
  </si>
  <si>
    <t>2-s2.0-85114681513</t>
  </si>
  <si>
    <t>United States; banking; debt crisis; financial market; insurance system; investment; sovereignty</t>
  </si>
  <si>
    <t>International banking; Liquidity management; Money market funds; Sovereign risk</t>
  </si>
  <si>
    <t>Using supervisory data on the U.S. branches of foreign banks and their syndicated loans, we show that the branches of euro-area banks suffered a liquidity shock in the form of reduced access to wholesale funding from U.S. money market funds during the European sovereign debt crisis. Affected branches cut lending to U.S. firms mostly in the form of revolving credit and along the extensive margin, as increased funding from their parents only partially offset the liquidity shortfall. This shock was amplified by the reaction of exposed U.S. firms, which responded to the loss of credit lines by reducing investment and building up cash reserves. Our findings highlight the impact of funding stress encountered by global banks on firms' investment and precautionary savings. © 2021</t>
  </si>
  <si>
    <r>
      <rPr>
        <u/>
        <sz val="10"/>
        <color indexed="8"/>
        <rFont val="Helvetica Neue"/>
        <family val="2"/>
      </rPr>
      <t>https://www.scopus.com/inward/record.uri?eid=2-s2.0-85114681513&amp;doi=10.1016%2fj.jinteco.2021.103519&amp;partnerID=40&amp;md5=bb58808bdea12b7693b50586a3c920db</t>
    </r>
  </si>
  <si>
    <t>25622393800; 24400062800; 55014618500</t>
  </si>
  <si>
    <t>Correa, Ricardo (25622393800); Sapriza, Horacio (24400062800); Zlate, Andrei (55014618500)</t>
  </si>
  <si>
    <t>Correa R.; Sapriza H.; Zlate A.</t>
  </si>
  <si>
    <t>2-s2.0-85125179508</t>
  </si>
  <si>
    <t>entrepreneurial finance; Finance; public venture capital; real options; venture capital</t>
  </si>
  <si>
    <t>In this paper we develop a co-investment mechanism for promoting early investment in Start-up Firms. Focusing on the (uncertain) payoffs earned by a Public Venture Capitalist (PVC) and an Independent Venture Capitalist (IVC), we model each of the alternative mechanisms as an investment timing real option and illustrate that co-investing might be the most effective mechanism to foster investment in Entrepreneurial Firms. Grounded on this theoretical framework, we list a set of both public policy and managerial implications. © 2022 Informa UK Limited, trading as Taylor &amp; Francis Group.</t>
  </si>
  <si>
    <r>
      <rPr>
        <u/>
        <sz val="10"/>
        <color indexed="8"/>
        <rFont val="Helvetica Neue"/>
        <family val="2"/>
      </rPr>
      <t>https://www.scopus.com/inward/record.uri?eid=2-s2.0-85125179508&amp;doi=10.1080%2f1351847X.2022.2035791&amp;partnerID=40&amp;md5=ad9f3fae55b857cdd6969b9270d60961</t>
    </r>
  </si>
  <si>
    <t>57201745383; 36904591500; 35572494100</t>
  </si>
  <si>
    <t>Tavares-Gärtner, Miguel (57201745383); Pereira, Paulo J. (36904591500); Brandão, Elísio (35572494100)</t>
  </si>
  <si>
    <t>Tavares-Gärtner M.; Pereira P.J.; Brandão E.</t>
  </si>
  <si>
    <t>2-s2.0-85147805534</t>
  </si>
  <si>
    <t>China; enterprise innovation; IPO; long-term shareholding; partnership venture capital</t>
  </si>
  <si>
    <t>Venture capital, an incubator of technological innovation, generally pursues IPO as a successful exit channel. However, numerous China’s venture capital institutions still hold shares after IPO since they have long-term strategic goals. This study investigates how partnership venture capital affects companies’ post-IPO innovation behaviours based on a sample of 479 Chinese listed companies in the growth enterprise market (GEM) from 2009 to 2017. As revealed by the results, partnership venture capital can expedite enterprise innovation, particularly exploratory innovation. The result exhibits robustness to a number of estimation techniques, including PSM, Heckman’s selection model and instrumental variable. Partnership venture capital with a government background and syndicate partnerships can significantly inhibit companies’ innovation. This study provides empirical evidence to interpret innovation in terms of partnership venture capital. Copyright © 2022 Inderscience Enterprises Ltd.</t>
  </si>
  <si>
    <r>
      <rPr>
        <u/>
        <sz val="10"/>
        <color indexed="8"/>
        <rFont val="Helvetica Neue"/>
        <family val="2"/>
      </rPr>
      <t>https://www.scopus.com/inward/record.uri?eid=2-s2.0-85147805534&amp;doi=10.1504%2fIJEIM.2022.10053265&amp;partnerID=40&amp;md5=4aa7fe61f4d96be7d0f60b245d4ed5c7</t>
    </r>
  </si>
  <si>
    <t>International Journal of Entrepreneurship and Innovation Management</t>
  </si>
  <si>
    <t>59290639800; 57215279766; 58098461200</t>
  </si>
  <si>
    <t>Li, Shengnan (59290639800); Yang, Anqi (57215279766); Yang, Xiao (58098461200)</t>
  </si>
  <si>
    <t>Li S.; Yang A.; Yang X.</t>
  </si>
  <si>
    <t>2-s2.0-85128515023</t>
  </si>
  <si>
    <t>Austria; governmental venture capital; management and development; monitoring and mentoring; networks; social capital; start-ups; syndication</t>
  </si>
  <si>
    <t>The underlying study was concerned with governmental venture capital which is grounded in the assumption of market failure and financing gaps for technological start-ups (Güllmann, 2000; Brettel, 2005). The aim of the study was to examine the venture capital market in Austria at the macro and the micro level. First hand collected survey data and secondary data sources were analysed by means of descriptive statistics in order to examine the effectiveness of the public involvement and the public investors' network, syndication rationales and mentoring procedures. The results revealed financing constraints in the later stages of the Austrian venture capital market again (Gassler et al., 2018; Friedl et al., 2019) and also showed that the public investors maintained comprehensive and diverse networks. Therefore, they should also play a pivotal role for the support of regional innovation ecosystems (Pierrakis and Saridakis, 2019) and not for the provision of financings alone. © 2022 Inderscience Enterprises Ltd.</t>
  </si>
  <si>
    <r>
      <rPr>
        <u/>
        <sz val="10"/>
        <color indexed="8"/>
        <rFont val="Helvetica Neue"/>
        <family val="2"/>
      </rPr>
      <t>https://www.scopus.com/inward/record.uri?eid=2-s2.0-85128515023&amp;doi=10.1504%2fIJMED.2022.122093&amp;partnerID=40&amp;md5=555e4c87392f7cdc2f99841788dfbcc6</t>
    </r>
  </si>
  <si>
    <t>International Journal of Management and Enterprise Development</t>
  </si>
  <si>
    <t>Schlamp, Christian (57605891600)</t>
  </si>
  <si>
    <t>Schlamp C.</t>
  </si>
  <si>
    <t>2-s2.0-85134605400</t>
  </si>
  <si>
    <t>betweeness; eigenvector centrality; Europe; investment syndication; networks; portfolio company; Venture capital</t>
  </si>
  <si>
    <t>This study investigates the phenomenon of syndication in the venture capital industry. Investments conducted by syndicates are believed to have a better chance of being successful, which can be measured by the survival probability of portfolio companies or by successful exits. Using a novel and large dataset covering several countries, our analysis shows that investors’ strong network ties are associated with the success of portfolio companies in Europe. We also demonstrate differences in the association of network centrality with survival between different financing rounds, with the former being more important in early-stage investments and in the first round of financing. Furthermore, we show a strong association of investors’ network ties with the sales growth of portfolio companies before and after the deal, which is consistent in both selection and value-added channels. Finally, we explicitly account for the endogeneity of syndicate formation and show that the results hold if we instrument for venture firms’ network properties, as indicated by significant and correspondingly larger coefficients. © 2022 Informa UK Limited, trading as Taylor &amp; Francis Group.</t>
  </si>
  <si>
    <r>
      <rPr>
        <u/>
        <sz val="10"/>
        <color indexed="8"/>
        <rFont val="Helvetica Neue"/>
        <family val="2"/>
      </rPr>
      <t>https://www.scopus.com/inward/record.uri?eid=2-s2.0-85134605400&amp;doi=10.1080%2f13691066.2022.2101158&amp;partnerID=40&amp;md5=705a82908ecdfcf93b2b75744b1d0290</t>
    </r>
  </si>
  <si>
    <t>24070143800; 57812780400; 55955110700</t>
  </si>
  <si>
    <t>Christopoulos, Dimitris (24070143800); Koeppl, Stefan (57812780400); Köppl-Turyna, Monika (55955110700)</t>
  </si>
  <si>
    <t>Christopoulos D.; Koeppl S.; Köppl-Turyna M.</t>
  </si>
  <si>
    <t>2-s2.0-85123557289</t>
  </si>
  <si>
    <t>Angel investment; Angel investors; Emerging and developed economies; Startups</t>
  </si>
  <si>
    <t>This paper aimed to describe Indian angel investors to represent the emerging economies and identify the similarities and differences among the angel investors of emerging and developed economies by comparing six major angel markets worldwide. Indian data sample consisting of 732 transactions made by 405 angel investors from 2014-2018 were collected from the established data sources. Relevant data of other markets were taken from published journal articles and reports. We found that Indian angel investors are predominantly male, middle-aged, well-educated, and metro-cities residents. They preferred the preseed stage, technology sector, and closely located startups. Generally, they invested about $20,000 in an interval of one-and-half years and strongly preferred syndication. We also identified a significant heterogeneity between the angel investors in emerging and developed economies. Unlike emerging economies, the developed economies have comparatively older angels with more female presence and varied educational backgrounds. They make larger investments in lesser time intervals, about $28,200 in eight months. The widespread investors make long distanced investments in diversified sectors, thereby stimulating balanced growth, geographically and across sectors. This heterogeneity can be attributed to structural, economic, institutional, legal, and cultural differences between different economies. The definition describing the Indian angel investors, specifically reflecting the emerging economies and heterogeneity nature identified among the angel investors of different economies, is the key contribution of this paper. These findings would help entrepreneurs finetune their fundraising strategies and aid policymakers in promoting a robust startup ecosystem to facilitate angel investors’ active participation and the resultant growth of entrepreneurship and the economy. © 2022, Associated Management Consultants Pvt. Ltd.. All rights reserved.</t>
  </si>
  <si>
    <r>
      <rPr>
        <u/>
        <sz val="10"/>
        <color indexed="8"/>
        <rFont val="Helvetica Neue"/>
        <family val="2"/>
      </rPr>
      <t>https://www.scopus.com/inward/record.uri?eid=2-s2.0-85123557289&amp;doi=10.17010%2fijf%2f2022%2fv16i1%2f159878&amp;partnerID=40&amp;md5=de78c10885304f0ec513d7c828091307</t>
    </r>
  </si>
  <si>
    <t>57226257801; 57223160800; 6504369483</t>
  </si>
  <si>
    <t>Annamalaisami, Niroopa Rani (57226257801); Kuruva, Ramesh (57223160800); Annamalai, Thillai Rajan (6504369483)</t>
  </si>
  <si>
    <t>Annamalaisami N.R.; Kuruva R.; Annamalai T.R.</t>
  </si>
  <si>
    <t>2-s2.0-85130264464</t>
  </si>
  <si>
    <t>Entrepreneurial finance; Management buy-in; Management buy-out; Private equity; Venture capital</t>
  </si>
  <si>
    <t>This paper reviews Professor Mike Wright’s contributions to the management buy-out and entrepreneurial finance literature. It documents the development and variety of his academic work over time. We begin by describing Mike’s research impact, before analyzing his bibliometric records and providing definitions of his favorite research topics. We then discuss his individual papers starting with the emergence of buy-outs, agency costs, and corporate governance issues. After this, we move to internationalization, boom and bust, Mike’s acknowledgement of the arrival of active investors, emerging markets, deal structuring, syndication, new venture finance, financial and economic performance, and recent developments. We document the legacy of an abundant scholar and, thanks to his outstanding academic impact, provide guidance through the evolution of management buy-out and entrepreneurial finance research since its inception. © 2022, The Author(s), under exclusive licence to Springer Science+Business Media, LLC, part of Springer Nature.</t>
  </si>
  <si>
    <r>
      <rPr>
        <u/>
        <sz val="10"/>
        <color indexed="8"/>
        <rFont val="Helvetica Neue"/>
        <family val="2"/>
      </rPr>
      <t>https://www.scopus.com/inward/record.uri?eid=2-s2.0-85130264464&amp;doi=10.1007%2fs11187-022-00635-4&amp;partnerID=40&amp;md5=05454338761f55e6fae0f8dfe10e90af</t>
    </r>
  </si>
  <si>
    <t>56400986700; 26040614900</t>
  </si>
  <si>
    <t>Sannajust, Aurélie (56400986700); Groh, Alexander (26040614900)</t>
  </si>
  <si>
    <t>Sannajust A.; Groh A.</t>
  </si>
  <si>
    <t>2-s2.0-85103357778</t>
  </si>
  <si>
    <t>Canada; Developing Countries; Emigration and Immigration; Employment; Female; Health Personnel; Humans; Male; Physicians; adult; article; controlled study; decision making; doctor nurse relation; female; human; India; interview; male; nursing role; pay gap; Philippines; policy; racism; remuneration; sexism; social status; South Africa; Canada; developing country; employment; health care personnel; migration; physician</t>
  </si>
  <si>
    <t>Gender dimensions; Health worker migration; Policy responses; Source country perspectives</t>
  </si>
  <si>
    <t>Background: Gender roles and relations affect both the drivers and experiences of health worker migration, yet policy responses rarely consider these gender dimensions. This lack of explicit attention from source country perspectives can lead to inadequate policy responses. Methods: A Canadian-led research team partnered with co-investigators in the Philippines, South Africa, and India to examine the causes, consequences and policy responses to the international migration of health workers from these ‘source’ countries. Multiple-methods combined an initial documentary analysis, interviews and surveys with health workers and country-based stakeholders. We undertook an explicit gender-based analysis highlighting the gender-related influences and implications that emerged from the published literature and policy documents from the decade 2005 to 2015; in-depth interviews with 117 stakeholders; and surveys conducted with 3580 health workers. Results: The documentary analysis of health worker emigration from South Africa, India and the Philippines reveal that gender can mediate access to and participation in health worker training, employment, and ultimately migration. Our analysis of survey data from nurses, physicians and other health workers in South Africa, India and the Philippines and interviews with policy stakeholders, however, reveals a curious absence of how gender might mediate health worker migration. Stereotypical views were evident amongst stakeholders; for example, in South Africa female health workers were described as “preferred” for “innate” personal characteristics and cultural reasons, and in India men are directed away from nursing roles particularly because they are considered only for women. The finding that inadequate remuneration was as a key migration driver amongst survey respondents in India and the Philippines, where nurses predominated in our sample, was not necessarily linked to underlying gender-based pay inequity. The documentary data suggest that migration may improve social status of female nurses, but it may also expose them to deskilling, as a result of the intersecting racism and sexism experienced in destination countries. Regardless of these underlying influences in migration decision-making, gender is rarely considered either as an important contextual influence or analytic category in the policy responses. Conclusion: An explicit gender-based analysis of health worker emigration, which may help to emphasize important equity considerations, could offer useful insights for the health and social policy responses adopted by source countries. © 2021, The Author(s).</t>
  </si>
  <si>
    <r>
      <rPr>
        <u/>
        <sz val="10"/>
        <color indexed="8"/>
        <rFont val="Helvetica Neue"/>
        <family val="2"/>
      </rPr>
      <t>https://www.scopus.com/inward/record.uri?eid=2-s2.0-85103357778&amp;doi=10.1186%2fs12960-021-00571-6&amp;partnerID=40&amp;md5=04875be448a55bbd6c3e9971755124d3</t>
    </r>
  </si>
  <si>
    <t>Human Resources for Health</t>
  </si>
  <si>
    <t>6603067963; 12774356700; 36129996400; 7005806778; 6602574280</t>
  </si>
  <si>
    <t>Bourgeault, Ivy Lynn (6603067963); Runnels, Vivien (12774356700); Atanackovic, Jelena (36129996400); Spitzer, Denise (7005806778); Walton-Roberts, Margaret (6602574280)</t>
  </si>
  <si>
    <t>Bourgeault I.L.; Runnels V.; Atanackovic J.; Spitzer D.; Walton-Roberts M.</t>
  </si>
  <si>
    <t>2-s2.0-85117768944</t>
  </si>
  <si>
    <t>CoVaR; loan syndication; network centrality; systemic risk</t>
  </si>
  <si>
    <t>We analyze to what extent the contribution of banks to systemic risk depends on their centrality in financial networks. We find that centrality is an important determinant of systemic risk, but not primarily by its direct effect. Its main influence is to make other risk measures, such as probability of default, more important for highly connected banks. Neglecting the indirect effect of centrality may severely underestimate or overestimate the systemic risk of banks. We also show that, even though size and centrality are related, the inclusion of centrality provides valuable information when assessing the systemic importance of banks. © 2021 The Authors. European Financial Management published by John Wiley &amp; Sons Ltd.</t>
  </si>
  <si>
    <r>
      <rPr>
        <u/>
        <sz val="10"/>
        <color indexed="8"/>
        <rFont val="Helvetica Neue"/>
        <family val="2"/>
      </rPr>
      <t>https://www.scopus.com/inward/record.uri?eid=2-s2.0-85117768944&amp;doi=10.1111%2feufm.12340&amp;partnerID=40&amp;md5=0e89bcd44815f43a25ddc03d8a96030b</t>
    </r>
  </si>
  <si>
    <t>8850228100; 57225895683; 57189636433</t>
  </si>
  <si>
    <t>Asgharian, Hossein (8850228100); Krygier, Dominika (57225895683); Vilhelmsson, Anders (57189636433)</t>
  </si>
  <si>
    <t>Asgharian H.; Krygier D.; Vilhelmsson A.</t>
  </si>
  <si>
    <t>2-s2.0-85135358382</t>
  </si>
  <si>
    <t>Familiarity; Lead orientation; Syndicate partner selection; Venture capital</t>
  </si>
  <si>
    <t>This study explores how a venture capital (VC) firm's lead orientation (i.e., acting more as a lead investor rather than a follower investor in past syndication investments) influences its selection of familiar syndicate partners. By conducting empirical research that uses detailed information of 11,219 investment deals in China from January 1999 to June 2016, we find that a VC firm's lead orientation has an inverted U-shaped relationship with its propensity to select familiar syndicate partners. In other words, as a VC firm's lead orientation increases, its familiarity degree with the partners in the subsequent syndicated investment will first increase and then decrease. In addition, a VC firm's network centrality and network constraint imposed by the VC network structure both weakens the inverted U-shaped relationship between its lead orientation and the selection of familiar partners. Robustness checks with different measures and samples, together with the instrumental variable approach and the Heckman selection model that address potential endogeneity problems, show the reliability of our findings. © 2022 Elsevier Inc.</t>
  </si>
  <si>
    <r>
      <rPr>
        <u/>
        <sz val="10"/>
        <color indexed="8"/>
        <rFont val="Helvetica Neue"/>
        <family val="2"/>
      </rPr>
      <t>https://www.scopus.com/inward/record.uri?eid=2-s2.0-85135358382&amp;doi=10.1016%2fj.najef.2022.101757&amp;partnerID=40&amp;md5=fba2065a88f39f07f51e208cdfc9b838</t>
    </r>
  </si>
  <si>
    <t>North American Journal of Economics and Finance</t>
  </si>
  <si>
    <t>57213292556; 57357470700; 57281038300</t>
  </si>
  <si>
    <t>Hu, Xiao (57213292556); Wang, Jiayi (57357470700); Wu, Banggang (57281038300)</t>
  </si>
  <si>
    <t>Hu X.; Wang J.; Wu B.</t>
  </si>
  <si>
    <t>2-s2.0-85135019423</t>
  </si>
  <si>
    <t>Angel investors; Investment behaviors; Narcissism; Past investment performance</t>
  </si>
  <si>
    <t>In this study, we draw on the threatened egotism theory to examine the effect of angel narcissism on their investment behaviors and the boundary condition of past investment performance. We propose that angel narcissism is positively related to deal size and portfolio industry diversification but negatively related to the number of co-investors. Moreover, past investment performance moderates these relationships such that the effects of angel narcissism on their investment behaviors are stronger when past investment performance is lower. Data from a longitudinal analysis of 133 angels from 2010 to 2019 largely supported our hypotheses. Our study, the first to examine angel narcissism, highlights the psychological foundation of angel investing. © 2022 Elsevier Inc.</t>
  </si>
  <si>
    <r>
      <rPr>
        <u/>
        <sz val="10"/>
        <color indexed="8"/>
        <rFont val="Helvetica Neue"/>
        <family val="2"/>
      </rPr>
      <t>https://www.scopus.com/inward/record.uri?eid=2-s2.0-85135019423&amp;doi=10.1016%2fj.jbusvent.2022.106247&amp;partnerID=40&amp;md5=92ffdf1406196310cb58aa0e92c731f6</t>
    </r>
  </si>
  <si>
    <t>57820799200; 56447211400; 6603608568</t>
  </si>
  <si>
    <t>Lien, Wan-Chien (57820799200); Chen, Jianhong (56447211400); Sohl, Jeffrey (6603608568)</t>
  </si>
  <si>
    <t>Lien W.-C.; Chen J.; Sohl J.</t>
  </si>
  <si>
    <t>2-s2.0-85099264953</t>
  </si>
  <si>
    <t>We investigate whether foreign venture capital (VC) firms create value above and beyond the value created by domestic VC firms in US initial public offering (IPO) firms. Contributing to an emerging literature on the role and effects of foreign VC firms, we study whether such VC firms enhance innovation by their investee firms. While high levels of innovation are a prerequisite for future value creation, as well as for maintaining the firm's competitive advantage, the extant literature nevertheless suggests that investors struggle with valuing innovation input when firms are about to go public. Ultimately, this results in greater rather than lower IPO underpricing. We argue that foreign VC firms, especially those from countries with high patent activity, increase the innovation levels of their investee firms. In turn, their presence in the VC syndicate signals the greater likelihood of the investee firm successfully turning innovation input (i.e. research and development (R&amp;D) expenditures) into innovation output (i.e. patents), resulting in lower IPO underpricing. Studying a sample of 995 US IPOs conducted during 2000–2016, we find strong and consistent support for the above arguments. © 2021 British Academy of Management and Wiley Periodicals LLC</t>
  </si>
  <si>
    <r>
      <rPr>
        <u/>
        <sz val="10"/>
        <color indexed="8"/>
        <rFont val="Helvetica Neue"/>
        <family val="2"/>
      </rPr>
      <t>https://www.scopus.com/inward/record.uri?eid=2-s2.0-85099264953&amp;doi=10.1111%2f1467-8551.12451&amp;partnerID=40&amp;md5=3e16d3cca7594263830156e5139f7acd</t>
    </r>
  </si>
  <si>
    <t>22984336800; 12769685300; 53878398000</t>
  </si>
  <si>
    <t>Chahine, Salim (22984336800); Goergen, Marc (12769685300); Saade, Samer (53878398000)</t>
  </si>
  <si>
    <t>Chahine S.; Goergen M.; Saade S.</t>
  </si>
  <si>
    <t>2-s2.0-85111509459</t>
  </si>
  <si>
    <t>Bank stress tests; CCAR; Loan price; SCAP; Syndicated loans</t>
  </si>
  <si>
    <t>This paper estimates the impact of stress-testing on lending spreads. We use firm-level data on syndicated loans matched with bank holding company (BHC) data in our panel regressions. Using a difference-in-difference framework, we find: (1) BHCs that failed the stress tests increased their loan pricing; (2) Loan pricing is higher for all BHCs after the commencement of the stress tests. These findings suggest that stress-test failure leads to higher spreads in the syndicated loan market after the great financial crisis. © 2021</t>
  </si>
  <si>
    <r>
      <rPr>
        <u/>
        <sz val="10"/>
        <color indexed="8"/>
        <rFont val="Helvetica Neue"/>
        <family val="2"/>
      </rPr>
      <t>https://www.scopus.com/inward/record.uri?eid=2-s2.0-85111509459&amp;doi=10.1016%2fj.frl.2021.102349&amp;partnerID=40&amp;md5=3ed183b0b44433f974599389f8877d87</t>
    </r>
  </si>
  <si>
    <t>7006581715; 57226295600</t>
  </si>
  <si>
    <t>Lambertini, Luisa (7006581715); Mukherjee, Abhik (57226295600)</t>
  </si>
  <si>
    <t>Lambertini L.; Mukherjee A.</t>
  </si>
  <si>
    <t>2-s2.0-85130371859</t>
  </si>
  <si>
    <t>Emerging economies; Initial public offering; University spin-off; Venture capital</t>
  </si>
  <si>
    <t>From a policy perspective, university spin-offs (USOs) with venture capital (VC) investment are most promising because they are growth-oriented and contribute most prominently to economic growth. Hence, effective policies should consider the motivation of VC investment in USOs. By employing a manually collected novel database that includes all listed high-tech USOs and related VC investment activities prior to initial public offering (IPO) in China over the past three decades, we observe a close relationship between a multi-layered second-tier stock market and a vibrant VC market for USO financing. We find that USOs receive less investment from government VCs and mixed-VC syndicates and receive their investment in an earlier stage than non-USOs but that private VCs have no funding bias against USOs. The result implies the presence of crowding-in effect of government VCs in the context of USO financing. Moreover, VC investment in USOs is more pronounced in deals that have a higher initial equity commitment of academic founders and a noncontrolling strategy, highlighting the importance of delivering “value”, “commitment”, and “trust” signals in winning VC funding. Finally, as private VCs in the form of limited partnerships behave like typical pre-IPO-stage investors, they barely demonstrate any significant preference over these factors. © 2022 Elsevier B.V.</t>
  </si>
  <si>
    <r>
      <rPr>
        <u/>
        <sz val="10"/>
        <color indexed="8"/>
        <rFont val="Helvetica Neue"/>
        <family val="2"/>
      </rPr>
      <t>https://www.scopus.com/inward/record.uri?eid=2-s2.0-85130371859&amp;doi=10.1016%2fj.jcorpfin.2022.102197&amp;partnerID=40&amp;md5=ebd3e3769e6ee598b5a05ce52d57d276</t>
    </r>
  </si>
  <si>
    <t>15761994900; 57200948121; 57700616600</t>
  </si>
  <si>
    <t>Fu, Xiaoqing Maggie (15761994900); Harrison, Richard T. (57200948121); Li, Dongfu Franco (57700616600)</t>
  </si>
  <si>
    <t>Fu X.M.; Harrison R.T.; Li D.F.</t>
  </si>
  <si>
    <t>2-s2.0-85132694099</t>
  </si>
  <si>
    <t>corporate venture capital; Syndicates; value creation</t>
  </si>
  <si>
    <t>Consistent with the resource-based view research on investment syndicates indicates relative performance advantages of syndicate-backed ventures. However, in line with agency theory, the literature shows that heterogeneous syndicates between independent venture capital (IVC) and corporate venture capital (CVC) produce portfolio firms that exert only marginal growth and are less likely to exit successfully. These contrasting views motivate this study, which aims to shed light on the determinants of value creation for new venture firms in IVC-CVC co-investing. Our qualitative research builds on a cross-industry sample of 35 interviewees identifying a distinctive set of value drivers comprising shareholder relationships, corporate setup, venture life cycle, and deal terms.  © 2022 World Scientific Publishing Company.</t>
  </si>
  <si>
    <r>
      <rPr>
        <u/>
        <sz val="10"/>
        <color indexed="8"/>
        <rFont val="Helvetica Neue"/>
        <family val="2"/>
      </rPr>
      <t>https://www.scopus.com/inward/record.uri?eid=2-s2.0-85132694099&amp;doi=10.1142%2fS0219877022500146&amp;partnerID=40&amp;md5=c689875a5cabea576b62817ce09a205d</t>
    </r>
  </si>
  <si>
    <t>International Journal of Innovation and Technology Management</t>
  </si>
  <si>
    <t>57343742700; 57344034600; 57191904407</t>
  </si>
  <si>
    <t>Balz, Frank P. (57343742700); Bugl, Benjamin M. (57344034600); Kanbach, Dominik K. (57191904407)</t>
  </si>
  <si>
    <t>Balz F.P.; Bugl B.M.; Kanbach D.K.</t>
  </si>
  <si>
    <t>2-s2.0-85145017492</t>
  </si>
  <si>
    <t>adult; article; awareness; decision making; female; health equity; human; Italy; longitudinal study; male; population group; resident; stakeholder engagement; urban health</t>
  </si>
  <si>
    <t>engagement; evidence; health inequalities; policymaking; Stakeholder; urban health</t>
  </si>
  <si>
    <t>Health equity in All Policies requires decision makers to face the health impact of their decisions and its distribution among different population groups. Since the evidence policy gap often prevents them from using the evidence provided by experts, appropriate mechanisms of governance are needed to overcome this barrier. In Turin (Italy, pop. 900,000) a community of experts, policymakers and stakeholders was engaged in a participatory evidence-based decision-making process to raise awareness and foster intersectoral actions to tackle social health inequalities. This health equity assessment of urban policymaking was based on the action-research model and moved through three steps: i) co-investigation into the mechanisms responsible for generating health inequalities, ii) co-decision of priorities, iii) co-creation and implementation of actions. The two-years process was continuously fed with new evidence from the Turin Longitudinal Study, linking health, resident and socioeconomic stories of individuals and families. Overall, the equity lens is an effective criterion to identify potential health gains as achievable targets for policymaking, a useful metric for comparative analysis of the impact of different policies and a mean to foster stakeholder’ to cooperate. The case-study shows that a systematic cooperative effort with stakeholders is needed to ensure effectiveness and participation in change and innovation. © 2021 Informa UK Limited, trading as Taylor &amp; Francis Group.</t>
  </si>
  <si>
    <r>
      <rPr>
        <u/>
        <sz val="10"/>
        <color indexed="8"/>
        <rFont val="Helvetica Neue"/>
        <family val="2"/>
      </rPr>
      <t>https://www.scopus.com/inward/record.uri?eid=2-s2.0-85145017492&amp;doi=10.1080%2f23748834.2021.1886543&amp;partnerID=40&amp;md5=c415ff649d3e4689006d5e236204e91e</t>
    </r>
  </si>
  <si>
    <t>Cities and Health</t>
  </si>
  <si>
    <t>16231542000; 8845826400; 55987435200; 57196718072; 56731012200; 6603050424; 56157926900; 57411409200</t>
  </si>
  <si>
    <t>Zengarini, Nicolás (16231542000); Pilutti, Silvia (8845826400); Marra, Michele (55987435200); Scavarda, Alice (57196718072); Stroscia, Morena (56731012200); Di Monaco, Roberto (6603050424); Beccaria, Franca (56157926900); Costa, Giuseppe (57411409200)</t>
  </si>
  <si>
    <t>Zengarini N.; Pilutti S.; Marra M.; Scavarda A.; Stroscia M.; Di Monaco R.; Beccaria F.; Costa G.</t>
  </si>
  <si>
    <t>2-s2.0-85103612253</t>
  </si>
  <si>
    <t>Canada; Communication; Decision Making; Decision Making, Shared; Empathy; Humans; Patient Participation; adult; article; Canada; clinical article; conversation; ethnography; female; geography; human; interview; language; male; patient care; perception; rehabilitation; rehabilitation care; respect; responsibility; shared decision making; Canada; decision making; empathy; interpersonal communication; patient participation</t>
  </si>
  <si>
    <t>co-design; communication; community rehabilitation; model of care; patient-centred care; shared decision-making</t>
  </si>
  <si>
    <t>Patient-centred care and patient engagement in healthcare and health research are widely mandated by funders, health systems and institutions. Increasingly, shared decision-making (SDM) is recognised as promoting patient-centred care. We explore this relationship by studying SDM in the context of integrating novel patient-centred policies in community rehabilitation. There is little research on SDM in rehabilitation, and less so in the critical community context. Patient co-investigators led study co-design. We aimed to describe how patients and providers experience SDM at community rehabilitation sites that adopted a novel, patient-centred Rehabilitation Model of Care (RMoC). Guided by focused ethnography, we conducted focus groups and interviews. Patient and professional participants were recruited from 10 RMoC early-adopter community rehabilitation sites. Sites varied in geography, patient population and provider disciplines. Patient and community engagement researchers used a set–collect–reflect method to document patient perspectives. Researchers captured provider perspectives using a semi-structured question guide. We completed 11 focus groups and 18 interviews (n = 45 providers, n = 17 patients). We found that most early-adopter providers spoke in a shared, patient-first language that focused on patient readiness, barriers and active listening. Congruent patient perceptions reflected inclusion in decision-making, goal setting and positive relationships. Many patients queried how care would become and remain accessible before and after community rehabilitation care respectively. Remaining connected while in the community was described as important to patients. Providers identified barriers like time, team dynamics and lack of clarity on the RMoC aims, which challenged the initiative's long-term sustainability. Policy innovations can promote SDM and communication through multiple strategies and training to facilitate candid, encouraging conversations. Sustainability of SDM gains is paramount. Most providers moved beyond tokenistic engagement, but competing responsibilities and team member resistance could thwart continuity. Further research is needed to empirically assess respectful and compassionate communication and SDM in community rehabilitation long term. © 2021 John Wiley &amp; Sons Ltd.</t>
  </si>
  <si>
    <r>
      <rPr>
        <u/>
        <sz val="10"/>
        <color indexed="8"/>
        <rFont val="Helvetica Neue"/>
        <family val="2"/>
      </rPr>
      <t>https://www.scopus.com/inward/record.uri?eid=2-s2.0-85103612253&amp;doi=10.1111%2fhsc.13304&amp;partnerID=40&amp;md5=e30b220dd6086d65ee867ebc74b99a40</t>
    </r>
  </si>
  <si>
    <t>Health and Social Care in the Community</t>
  </si>
  <si>
    <t>35102851300; 7202013719; 57216520523; 57188835365; 57188844110; 8377294900; 56149648500</t>
  </si>
  <si>
    <t>Manhas, Kiran Pohar (35102851300); Olson, Karin (7202013719); Churchill, Katie (57216520523); Miller, Jean (57188835365); Teare, Sylvia (57188844110); Vohra, Sunita (8377294900); Wasylak, Tracy (56149648500)</t>
  </si>
  <si>
    <t>Manhas K.P.; Olson K.; Churchill K.; Miller J.; Teare S.; Vohra S.; Wasylak T.</t>
  </si>
  <si>
    <t>2-s2.0-85122810313</t>
  </si>
  <si>
    <t>bank; credit risk; green finance; syndicated loans</t>
  </si>
  <si>
    <t>This study investigates the effect of the green lending propensity of banks on profitability and risk. Using a sample of 217 green facilities financing syndication worldwide, we create a variable of green lending approach measuring the weight of green loans on total credit exposure of the lead bank and investigate the effect of the green propensity so as the structure of syndication on bank accounting performance. We find two relevant findings. First, a higher propensity to green lending is associated with lower profitability, more moderate default risk, and lower credit risk than banks with a less green investment approach. Second, more collateralization and duration of green lending increase bank performance, while the larger syndicate size reduces profitability and risk. Overall, our study suggests that banks are prone to invest in green projects, but the risks may offset profitability requiring public support to empower the role of the banking sector in boosting ecological transition. © 2022 John Wiley &amp; Sons Ltd.</t>
  </si>
  <si>
    <r>
      <rPr>
        <u/>
        <sz val="10"/>
        <color indexed="8"/>
        <rFont val="Helvetica Neue"/>
        <family val="2"/>
      </rPr>
      <t>https://www.scopus.com/inward/record.uri?eid=2-s2.0-85122810313&amp;doi=10.1111%2fjifm.12151&amp;partnerID=40&amp;md5=5274cc8cdee546ed25d0f87a27b0ab36</t>
    </r>
  </si>
  <si>
    <t>57204136356; 57209192352; 55178516300; 55629885300; 57192552903</t>
  </si>
  <si>
    <t>Del Gaudio, Belinda L. (57204136356); Previtali, Daniele (57209192352); Sampagnaro, Gabriele (55178516300); Verdoliva, Vincenzo (55629885300); Vigne, Samuel (57192552903)</t>
  </si>
  <si>
    <t>Del Gaudio B.L.; Previtali D.; Sampagnaro G.; Verdoliva V.; Vigne S.</t>
  </si>
  <si>
    <t>2-s2.0-85140257825</t>
  </si>
  <si>
    <t>This article explores the factors affecting the syndication strategies of Indian Venture Capital and Private Equity (VCPE) firms. Analysis of 5,399 VCPE investment deals from 1998 to 2016 shows that firms' preferences to syndicate are significantly affected by the characteristics of the VCPE firms, the investee firms, and the agreement itself. More specifically, experience and ownership (foreign vs. domestic) of the VCPE firm, age and industry of the investee firm, and size and stage of the investment deal influence the syndication preferences, reflecting the finance and resource motives for syndication. Our empirical analysis shows that younger VCPE firms and those with domestic investors may have a resource motive for syndication, preferring to manage the high market and technological risks associated with VCPE investing through syndication. In addition, to tackle information asymmetry, Indian VCPE firms are likely to syndicate when they invest in younger companies and those with high innovation and technology quotients. Similarly, VCPE firms reveal evidence of the financial motive for syndication. They strategize to diversify risks when the investment size is large or the stage of the investment deal is early.  © 2022 With Intelligence Ltd.</t>
  </si>
  <si>
    <r>
      <rPr>
        <u/>
        <sz val="10"/>
        <color indexed="8"/>
        <rFont val="Helvetica Neue"/>
        <family val="2"/>
      </rPr>
      <t>https://www.scopus.com/inward/record.uri?eid=2-s2.0-85140257825&amp;doi=10.3905%2fjai.2022.1.167&amp;partnerID=40&amp;md5=cd095bf77cd09f1f92620985c838c2de</t>
    </r>
  </si>
  <si>
    <t>Journal of Alternative Investments</t>
  </si>
  <si>
    <t>57200553370; 57935040200</t>
  </si>
  <si>
    <t>Dugar, Poonam (57200553370); Suthar, Mita (57935040200)</t>
  </si>
  <si>
    <t>Dugar P.; Suthar M.</t>
  </si>
  <si>
    <t>2-s2.0-85123800193</t>
  </si>
  <si>
    <t>Development banks; Loan-level data; Syndicate structure; Syndicated loan market</t>
  </si>
  <si>
    <t>Do development banks influence syndicate structure? Using a global dataset across 48 countries of 11,949 syndicated loans from 2001 to 2016, we show that lead banks decrease their loan shares and form less concentrated structures in mixed syndicates that include both development banks and private-sector banks as participant lenders. In line with the social view on the role of development banks, we find that such an effect is stronger during periods of financial instability, particularly for the green industry and in the case of borrowers that are financially constrained. Conversely, we do not find any evidence that mixed syndicates exhibit a different syndicate structure for political distortions. Lastly, we find that mixed syndicates are not associated with higher covenant violations and an increasing of the borrowers’ risk profile after the loan origination. Our results are robust when accounting for, among others, relationship lending, asymmetric information within the syndicate, lenders’ lending expertise, borrowers’ opacity, types of loan, and ranking hierarchy in the syndicate. © 2022 Elsevier B.V.</t>
  </si>
  <si>
    <r>
      <rPr>
        <u/>
        <sz val="10"/>
        <color indexed="8"/>
        <rFont val="Helvetica Neue"/>
        <family val="2"/>
      </rPr>
      <t>https://www.scopus.com/inward/record.uri?eid=2-s2.0-85123800193&amp;doi=10.1016%2fj.jempfin.2022.01.002&amp;partnerID=40&amp;md5=b3b98773e4130a94763d3a0b2f837abb</t>
    </r>
  </si>
  <si>
    <t>55279618600; 56664052500; 57211915421</t>
  </si>
  <si>
    <t>Degl'Innocenti, Marta (55279618600); Frigerio, Marco (56664052500); Zhou, Si (57211915421)</t>
  </si>
  <si>
    <t>Degl'Innocenti M.; Frigerio M.; Zhou S.</t>
  </si>
  <si>
    <t>2-s2.0-85114143145</t>
  </si>
  <si>
    <t>COVID-19; Crisis; Pandemic; Uncertainty; Venture capital</t>
  </si>
  <si>
    <t>We assess the effect of the COVID-19 pandemic on venture capital (VC) investments, documenting a significant decline in investments using a dataset of 39,527 funding rounds occurring before and during the pandemic in 130 countries. In line with our theoretical considerations, we show that this decline is more pronounced for investments characterized by higher uncertainty, namely investments in seed-stage ventures, industries affected more heavily by the COVID-19 crisis, international investments, and non-syndicated investments. Investor prominence partially moderates these effects. © 2021, The Author(s), under exclusive licence to Springer Science+Business Media, LLC, part of Springer Nature.</t>
  </si>
  <si>
    <r>
      <rPr>
        <u/>
        <sz val="10"/>
        <color indexed="8"/>
        <rFont val="Helvetica Neue"/>
        <family val="2"/>
      </rPr>
      <t>https://www.scopus.com/inward/record.uri?eid=2-s2.0-85114143145&amp;doi=10.1007%2fs11187-021-00547-9&amp;partnerID=40&amp;md5=590584e9460d650b40e85a05f2b8cdad</t>
    </r>
  </si>
  <si>
    <t>55877812400; 56047865900; 6603775468</t>
  </si>
  <si>
    <t>Bellavitis, Cristiano (55877812400); Fisch, Christian (56047865900); McNaughton, Rod B. (6603775468)</t>
  </si>
  <si>
    <t>Bellavitis C.; Fisch C.; McNaughton R.B.</t>
  </si>
  <si>
    <t>2-s2.0-85147771851</t>
  </si>
  <si>
    <t>cooperation; Heroin; investigation; proactive; seizure</t>
  </si>
  <si>
    <t>The global drug trade continues to expand, straining public health and law enforcement resources, financing transnational organised crime and terrorism, and causing unfathomable harm to communities around the world. Law enforcement at our borders is the ‘first line of defence in the fight against cross-border illicit trade and the protection of our citizens and economies against criminal organisations operating internationally’ (Mikuriya, 2019, p. 4). Nowhere is this more evident than the Golden Triangle, where the borders of Thailand, Myanmar and Lao People’s Democratic Republic (PDR) intersect. This area is one of the primary international sources of narcotics, producing methamphetamine, heroin and opium. Criminal syndicates commonly try to export contraband from the Golden Triangle to other countries via Thailand, seeking to exploit Thailand’s large, well-connected ports and airports. Thus, Thai authorities are often the first line of defence against drug flows from this key area to the rest of the world. However, criminals are employing increasingly sophisticated concealment methods to evade detection. Faced with this constantly evolving challenge, Thai authorities are actively building a ‘Culture of Proactive Curiosity’, enhancing internal cooperation and sharing knowledge among staff to enhance risk management systems. Furthermore, the integration of internal, interagency, and international cooperation is vital to control borders, promote sustainable economic growth and protect the international trade supply chain. © 2022, International Network of Customs Universities. All rights reserved.</t>
  </si>
  <si>
    <r>
      <rPr>
        <u/>
        <sz val="10"/>
        <color indexed="8"/>
        <rFont val="Helvetica Neue"/>
        <family val="2"/>
      </rPr>
      <t>https://www.scopus.com/inward/record.uri?eid=2-s2.0-85147771851&amp;partnerID=40&amp;md5=c50eeb882e6928dbceff3a121089f466</t>
    </r>
  </si>
  <si>
    <t>World Customs Journal</t>
  </si>
  <si>
    <t>58097438000; 58097116000; 58096947300; 58097355800; 58097031700; 58096866400</t>
  </si>
  <si>
    <t>Siripanukul, Araya (58097438000); Sommana, Atittaya (58097116000); Panyarnpisit, Sirima (58096947300); Mekdee, Siriporn (58097355800); Ummarakoon, Nuttha (58097031700); Dixon, Thomas (58096866400)</t>
  </si>
  <si>
    <t>Siripanukul A.; Sommana A.; Panyarnpisit S.; Mekdee S.; Ummarakoon N.; Dixon T.</t>
  </si>
  <si>
    <t>2-s2.0-85165499286</t>
  </si>
  <si>
    <t>bank project financing; project company; project crediting; project financing; public welfare; public-private partnership</t>
  </si>
  <si>
    <t>The article reveals the peculiarities of the use of bank project financing in the field of PPP. It is substantiated that the peculiarity of the application of PPP project financing is the creation of a special project company, which is responsible for mobilizing financial resources for project implementation; the presence of a hierarchy of investment; more objective assessment of the borrower’s solvency and reliability and evaluation of the project itself in terms of its efficiency, security and risk; significant transaction costs to settle the interests of all members of the partnership. It is proved that in modern conditions the role of project bank lending in the sources of project financing is growing rapidly, and the role of banks in this process is much wider than in traditional forms of lending. They not only provide financial support for the project, but also become direct participants in the implementation of the PPP project, performing management, settlement, consulting, guarantee and other functions. Given the specifics of PPP projects (large scale, long implementation time, cost), the participation of commercial banks in their financing is complicated. International development banks and international financial institutions play a leading role in the formation of project financing in the field of PPP, and the syndicated lending mechanism is also used in foreign practice. However, in Ukraine, bank project financing is practically underdeveloped, which is due to its institutional and legal irregularities. The use of syndicated lending mechanisms in Ukraine is unique, as well as the financing of PPP projects through credit and export agencies. PPP project financing with the support of international financial institutions, in particular the EBRD, has been the most developed, concentrating in such areas as infrastructure development, energy reform, and construction. In this regard, the problems of economic, legal and managerial nature, which hinder the development of bank project financing in the field of PPP in Ukraine in modern conditions, are outlined. © 2022, Fintech Aliance LLC. All rights reserved.</t>
  </si>
  <si>
    <r>
      <rPr>
        <u/>
        <sz val="10"/>
        <color indexed="8"/>
        <rFont val="Helvetica Neue"/>
        <family val="2"/>
      </rPr>
      <t>https://www.scopus.com/inward/record.uri?eid=2-s2.0-85165499286&amp;doi=10.55643%2ffcaptp.2.43.2022.3695&amp;partnerID=40&amp;md5=0aabb810c33ce429c9f3b5a16e225e28</t>
    </r>
  </si>
  <si>
    <t>Financial and Credit Activity: Problems of Theory and Practice</t>
  </si>
  <si>
    <t>58237331100; 58499767500</t>
  </si>
  <si>
    <t>Shuliuk, Bohdana (58237331100); Horyn, Volodymyr (58499767500)</t>
  </si>
  <si>
    <t>Shuliuk B.; Horyn V.</t>
  </si>
  <si>
    <t>2-s2.0-85115788248</t>
  </si>
  <si>
    <t>At-issue credit spread; Bookrunner geography; Eurozone crisis; Financial crisis; Geographical proximity; Placement function; Quality of service</t>
  </si>
  <si>
    <t>We analyze how the geography of bookrunner syndicates affects the quality of service provided to bond issuing firms, as reflected in the pricing of euro-denominated corporate bond tranches. We find that syndicates with a higher share of domestic bookrunners obtain lower at-issue credit spreads for issuing firms. Domestic bookrunners can have locational advantage which not only gives them better access to the investors base, it also gives them “soft” informational advantage as they are more familiar with the bond issuer. We find that the tranches issued during the financial crisis and the eurozone crisis periods drive our findings, and both certification and placement roles become important to bond issuers in these crisis periods characterised by high information asymmetry. Our results are robust to other definitions of bookrunner geography. © 2021 Elsevier Ltd</t>
  </si>
  <si>
    <r>
      <rPr>
        <u/>
        <sz val="10"/>
        <color indexed="8"/>
        <rFont val="Helvetica Neue"/>
        <family val="2"/>
      </rPr>
      <t>https://www.scopus.com/inward/record.uri?eid=2-s2.0-85115788248&amp;doi=10.1016%2fj.jimonfin.2021.102500&amp;partnerID=40&amp;md5=b3373e8a16d9115c72cdddd44ce6991c</t>
    </r>
  </si>
  <si>
    <t>57272805800; 7401645441; 16417206800; 57190009875</t>
  </si>
  <si>
    <t>Krebbers, Arthur (57272805800); Marshall, Andrew (7401645441); McColgan, Patrick (16417206800); Neupane, Biwesh (57190009875)</t>
  </si>
  <si>
    <t>Krebbers A.; Marshall A.; McColgan P.; Neupane B.</t>
  </si>
  <si>
    <t>2-s2.0-85109886973</t>
  </si>
  <si>
    <t>early-stage; late-stage; private equity; stage-wise investment; Venture capital</t>
  </si>
  <si>
    <t>This article is a maiden attempt at exploring determinants of stage-specific investment choices of Indian venture capital and private equity (VCPE) firms. Analysis of 5,782 VCPE investment deals during 1998–2016 shows that firms’ preferences to invest in various stages (early vs. late) are significantly affected by the characteristics of the VCPE firms, features of the deal, and characteristics of the investee firms. More specifically, experience and ownership (foreign vs. domestic) of VCPE firm, type of deal (syndicated or otherwise), investment size of the deal, and location and industry of the investee firm influence the stage of investment. Detailed empirical analysis shows that younger VCPE firms and those with domestic investors prefer to invest in early stages, presumably because they wish to build a reputation and also leverage their proximity with investee firms to manage high market and technological risks associated with early-stage investments. Syndication is another mechanism used to manage the risks associated with early-stage deals. Investee firms in industries that have lower investment requirements or shorter gestation periods and those located in regions with a mature entrepreneurial ecosystems are more likely to attract early-stage investments. JEL Classification: G24, L26, D81 © 2021 Institute of Financial Management and Research.</t>
  </si>
  <si>
    <r>
      <rPr>
        <u/>
        <sz val="10"/>
        <color indexed="8"/>
        <rFont val="Helvetica Neue"/>
        <family val="2"/>
      </rPr>
      <t>https://www.scopus.com/inward/record.uri?eid=2-s2.0-85109886973&amp;doi=10.1177%2f09726527211022900&amp;partnerID=40&amp;md5=4ef77c07207aabb7fbea5b7172b23f1b</t>
    </r>
  </si>
  <si>
    <t>57200553370; 6507836223</t>
  </si>
  <si>
    <t>Dugar, Poonam (57200553370); Basant, Rakesh (6507836223)</t>
  </si>
  <si>
    <t>Dugar P.; Basant R.</t>
  </si>
  <si>
    <t>2-s2.0-85110976695</t>
  </si>
  <si>
    <t>creditor rights; cross-border; international finance; multinational loans</t>
  </si>
  <si>
    <t>The multinational syndicated loan market has crossed the $7 trillion threshold. Prior literature argues that weak borrower country's creditor rights is the main limiting factor to cross-border lending. We find that lender country's creditor rights can partly substitute for weak borrower creditor rights if a lender is from a better creditor rights country. Our results are robust to controlling for a borrower's country laws, its foreign assets, the loan guarantees provided by its foreign parent, and its choice set of lenders. © 2021 The Ohio State University.</t>
  </si>
  <si>
    <r>
      <rPr>
        <u/>
        <sz val="10"/>
        <color indexed="8"/>
        <rFont val="Helvetica Neue"/>
        <family val="2"/>
      </rPr>
      <t>https://www.scopus.com/inward/record.uri?eid=2-s2.0-85110976695&amp;doi=10.1111%2fjmcb.12850&amp;partnerID=40&amp;md5=1e23edccfd79ec5c95354f6fc4dd0999</t>
    </r>
  </si>
  <si>
    <t>55853893000; 57215006896; 7201876725; 7006071203</t>
  </si>
  <si>
    <t>Beyhaghi, Mehdi (55853893000); Dai, Rui (57215006896); Saunders, Anthony (7201876725); Wald, John (7006071203)</t>
  </si>
  <si>
    <t>Beyhaghi M.; Dai R.; Saunders A.; Wald J.</t>
  </si>
  <si>
    <t>2-s2.0-85127298024</t>
  </si>
  <si>
    <t>Balancing; Investments; Learning algorithms; Managers; Algorithmic induction; Algorithmics; Alliance portfolio; Business practices; Capacity constraints; Current practices; Machine learning techniques; Machine-learning; New business practices; Private equity; Machine learning</t>
  </si>
  <si>
    <t>algorithmic induction; alliance portfolio; business practice; machine learning; private equity</t>
  </si>
  <si>
    <t>Research Summary: We show that the existing alliance portfolio of a firm can impede the adoption of a new business practice. We analyze the private equity industry which features alliances in the form of deal syndication and has recently seen the rise of a novel investment practice: add-on deals. Using algorithm-supported induction, we first document robust empirical patterns using machine learning techniques, and then test the theory we construct to explain these patterns using standard econometric methods in a hold-out sample. We find that when the capabilities required for the new business practice require new partners, existing alliance portfolio members who support current practices can impede access to these new partners (and hence the adoption of the new business practice) through capacity constraints and inter-partner rivalry. Managerial Summary: Alliance partners play a valuable role in many industries, and particularly in the PE industry as syndication partners. While the benefits of working with such partners are well understood, we uncover a potential weakness that alliance portfolio managers should be aware of. If a new business practice relies substantially on a new type of alliance partner, the existing alliance portfolio may impede access to this partner, thus impeding the adoption of the new practice. For PE fund managers, in particular, this implies balancing their deal syndication strategy with the development of new relationships with corporate partners to adopt add-on models to complement the traditional LBOs. We also show how to use machine learning techniques to uncover patterns of strategic interest in past transaction data. © 2022 John Wiley &amp; Sons Ltd.</t>
  </si>
  <si>
    <r>
      <rPr>
        <u/>
        <sz val="10"/>
        <color indexed="8"/>
        <rFont val="Helvetica Neue"/>
        <family val="2"/>
      </rPr>
      <t>https://www.scopus.com/inward/record.uri?eid=2-s2.0-85127298024&amp;doi=10.1002%2fsmj.3399&amp;partnerID=40&amp;md5=387c9c212924d88156bb1c26d5c827c1</t>
    </r>
  </si>
  <si>
    <t>57554385200; 6507062428</t>
  </si>
  <si>
    <t>Sen, Prothit (57554385200); Puranam, Phanish (6507062428)</t>
  </si>
  <si>
    <t>Sen P.; Puranam P.</t>
  </si>
  <si>
    <t>2-s2.0-85142125593</t>
  </si>
  <si>
    <t>colonialism; Equatorial Guinea; okoume; Wood Syndicate</t>
  </si>
  <si>
    <t>During Francoism, especially its autarkic stage, Spanish colonialism in equatorial Africa found a fundamental ally in the Spanish Continental Guinea Wood Syndicate and its Peninsular Delegation. From 1936, all of the colony’s forest concessionaires were obligated to join. More studies are needed to reflect the role certain institutions played in Spanish colonialism during this period. This paper contributes to filling this gap by studying the activity behind the work of the Peninsular Delegation – the sale of wood. It is argued that this trade was marked by an intention. It reveals the relations, understandings, distances and antagonisms woven around the colonial project and economy, while helping to understand the complex regulato-ry framework that the autarky applied to the use of colonial wood. © 2022, Department of Economic History and Institutions, Policy and World Economy. All rights reserved.</t>
  </si>
  <si>
    <r>
      <rPr>
        <u/>
        <sz val="10"/>
        <color indexed="8"/>
        <rFont val="Helvetica Neue"/>
        <family val="2"/>
      </rPr>
      <t>https://www.scopus.com/inward/record.uri?eid=2-s2.0-85142125593&amp;doi=10.1344%2frhiihr.35782&amp;partnerID=40&amp;md5=17ae0069e0793fb9716772bddafa85b5</t>
    </r>
  </si>
  <si>
    <t>Revista de Historia Industrial</t>
  </si>
  <si>
    <t>54951776100; 35622301200</t>
  </si>
  <si>
    <t>Velasco, Juan-Carlos Guerra (54951776100); Ruiz-Valdepeñas, Henar Pascual (35622301200)</t>
  </si>
  <si>
    <t>Velasco J.-C.G.; Ruiz-Valdepeñas H.P.</t>
  </si>
  <si>
    <t>2-s2.0-85108654366</t>
  </si>
  <si>
    <t>Benchmark beating; Debt contracting; G21; G24; G32; Lending; M41; Real earnings management</t>
  </si>
  <si>
    <t>I examine whether banks manage syndicated loan originations to achieve financial reporting goals. Using a large sample of loans and relying on a within-quarter analysis, I find that publicly traded banks that narrowly beat earnings benchmarks initiate more loans in the last month of the fiscal quarter to book origination fees. Relative to otherwise similar loans, these loans are associated with front-end fees that are 4.2% higher but have credit spreads that are 3.3% lower, resulting in a net price discount of 2.5%. The findings are stronger for bigger banks, for lenders that are funding-constrained, and for banks whose managers’ pay is more sensitive to stock performance. Further, these loans underperform in terms of future defaults and rating downgrades. Finally, I find that while the hypothesized earnings management helps banks raise capital in the short term, it is costly in the longer term, as it is associated with lower capital and profitability ratios. Overall, I provide model-free evidence on banks’ real earnings management and the costs of this behavior. © 2021, The Author(s), under exclusive licence to Springer Science+Business Media, LLC, part of Springer Nature.</t>
  </si>
  <si>
    <r>
      <rPr>
        <u/>
        <sz val="10"/>
        <color indexed="8"/>
        <rFont val="Helvetica Neue"/>
        <family val="2"/>
      </rPr>
      <t>https://www.scopus.com/inward/record.uri?eid=2-s2.0-85108654366&amp;doi=10.1007%2fs11142-021-09607-7&amp;partnerID=40&amp;md5=371218de66f27bd6ea2380df4d676608</t>
    </r>
  </si>
  <si>
    <t>Ertan, Aytekin (57193388669)</t>
  </si>
  <si>
    <t>Ertan A.</t>
  </si>
  <si>
    <t>2-s2.0-85126777666</t>
  </si>
  <si>
    <t>Using hand-collected data, we show that coinvestment is widespread in the angel investment market, even among seed-stage startups. Individual angels with demonstrated seed-stage success experience an increase in the quantity, quality, and geographic and industry spread of their coinvestment connections relative to unsuccessful peers and are rewarded with more deal flow. These results are stronger for less-established angels and for angels whose successes are more indicative of their ability. Success also begets more success: the portfolio companies of successful angels are more likely to receive follow-on financing, especially from VC firms. Our results highlight how angels grow their coinvestment networks. (JEL G24, L14, L26, M13).  © 2021 The Author(s). Published by Oxford University Press on behalf of The Society for Financial Studies. All rights reserved.</t>
  </si>
  <si>
    <r>
      <rPr>
        <u/>
        <sz val="10"/>
        <color indexed="8"/>
        <rFont val="Helvetica Neue"/>
        <family val="2"/>
      </rPr>
      <t>https://www.scopus.com/inward/record.uri?eid=2-s2.0-85126777666&amp;doi=10.1093%2frcfs%2fcfab016&amp;partnerID=40&amp;md5=ebfac58511ca020ae73fef171a8b2107</t>
    </r>
  </si>
  <si>
    <t>Review of Corporate Finance Studies</t>
  </si>
  <si>
    <t>57226651616; 12758678500</t>
  </si>
  <si>
    <t>Venugopal, Buvaneshwaran (57226651616); Yerramilli, Vijay (12758678500)</t>
  </si>
  <si>
    <t>Venugopal B.; Yerramilli V.</t>
  </si>
  <si>
    <t>2-s2.0-85116417274</t>
  </si>
  <si>
    <t>Asymmetric information; Bank lending; Board of directors; Lending outcomes; Social networks; Syndicated loans</t>
  </si>
  <si>
    <t>I look at the relationship between corporate loan terms and board members' connections to bankers through employment on other boards, a connection relatively unaffected by confounding factors. Using syndicated loan data, I find that firms connected to bankers via other boards are more likely to borrow, and they receive cheaper pricing. However, loan maturity does not differ between connected and unconnected firms. During the 2007–2008 financial crisis loan availability declined for all firms, but connected firms continued to borrow and to receive lower spreads. Generally, my results support the importance of social connections in decreasing information asymmetry and reducing transaction costs. © 2021 Elsevier Inc.</t>
  </si>
  <si>
    <r>
      <rPr>
        <u/>
        <sz val="10"/>
        <color indexed="8"/>
        <rFont val="Helvetica Neue"/>
        <family val="2"/>
      </rPr>
      <t>https://www.scopus.com/inward/record.uri?eid=2-s2.0-85116417274&amp;doi=10.1016%2fj.gfj.2021.100672&amp;partnerID=40&amp;md5=bf2666c0c8f058ceb954f08631c0d7ab</t>
    </r>
  </si>
  <si>
    <t>Togan Egrican, Aslı (57211923089)</t>
  </si>
  <si>
    <t>Togan Egrican A.</t>
  </si>
  <si>
    <t>2-s2.0-85135961686</t>
  </si>
  <si>
    <t>Cross-Border Investment; Initial Public Offering; Mergers &amp; Acquisitions; Private Equity</t>
  </si>
  <si>
    <t>We compare the success rates of cross-border and domestic venture capital (VC) and private equity (PE) investments to determine whether foreign investors improve the development of an emerging VC/PE market. We examine a sample of 22,602 VC and PE investments made in 14,618 privately held Chinese companies between 2007 and 2016, analyzing the impact of sourcing capital abroad on the transaction outcome. We apply various empirical techniques to provide evidence that cross-border investments significantly increase the likelihood of a successful exit. Our results are robust with respect to syndication, reverse causality, and competing exit routes. This suggests that foreign investors can use their deep, international transaction experience, gained in mature markets, to support their investees and the development of emerging VC/PE markets. © Association Française de Finance. Tous droits réservés pour tous pays.</t>
  </si>
  <si>
    <r>
      <rPr>
        <u/>
        <sz val="10"/>
        <color indexed="8"/>
        <rFont val="Helvetica Neue"/>
        <family val="2"/>
      </rPr>
      <t>https://www.scopus.com/inward/record.uri?eid=2-s2.0-85135961686&amp;doi=10.3917%2ffina.433.0003&amp;partnerID=40&amp;md5=b5488f1a041e8158501af8d015f6d624</t>
    </r>
  </si>
  <si>
    <t>Finance</t>
  </si>
  <si>
    <t>2-s2.0-85133818675</t>
  </si>
  <si>
    <t>Behavioral research; Computer crime; Cybersecurity; Information management; Information use; Network security; Technology transfer; Clinical information system; Clinical information system practice; Cyber security; Cyber threats; Cyber-attacks; Cyber-defense; Incident response; Information security managements; Information systems practices; Threat intelligence; Clinical research</t>
  </si>
  <si>
    <t>clinical information systems practice; cyber defence; Cybersecurity; incident response; information security management; threat intelligence</t>
  </si>
  <si>
    <t>Cyber-attacks are increasingly perpetrated by organised, sophisticated and persistent entities such as crime syndicates and paramilitary forces. Even commercial firms that fully comply with industry “best practice” cyber security standards cannot cope with military-style cyber-attacks. We posit that the primary reason is the increasing asymmetry between the cyber-offensive capability of attackers and the cyber-defensive capability of commercial organisations. A key avenue to resolve this asymmetry is for organisations to leverage cyber-threat intelligence (CTI) to direct their cyber-defence. How can commercial organisations adopt and integrate CTI to routinely defend their information systems and resources from increasingly advanced cyber-attacks? There is limited know-how on how to package CTI to inform the practices of enterprise-wide stakeholders. This clinical research describes a practitioner-researcher’s experiences in directing a large multinational finance corporation to adopt and integrate CTI to transform cybersecurity-related practice and behaviour. The research contributes practical know-how on the organisational adoption and integration of CTI, enacted through the transformation of cybersecurity practice, and enterprise-wide implementation of a novel solution to package CTI for commercial contexts. The study illustrates the inputs, processes, and outputs in clinical research as a genre of action research. © 2022 The Author(s). Published by Informa UK Limited, trading as Taylor &amp; Francis Group.</t>
  </si>
  <si>
    <r>
      <rPr>
        <u/>
        <sz val="10"/>
        <color indexed="8"/>
        <rFont val="Helvetica Neue"/>
        <family val="2"/>
      </rPr>
      <t>https://www.scopus.com/inward/record.uri?eid=2-s2.0-85133818675&amp;doi=10.1080%2f0960085X.2022.2088414&amp;partnerID=40&amp;md5=1cd48373aa662d6f725ca8d2d9a43fe3</t>
    </r>
  </si>
  <si>
    <t>European Journal of Information Systems</t>
  </si>
  <si>
    <t>57220550420; 16318491100; 6701844728</t>
  </si>
  <si>
    <t>Kotsias, James (57220550420); Ahmad, Atif (16318491100); Scheepers, Rens (6701844728)</t>
  </si>
  <si>
    <t>Kotsias J.; Ahmad A.; Scheepers R.</t>
  </si>
  <si>
    <t>2-s2.0-85119602211</t>
  </si>
  <si>
    <t>Corporate governance system; Cost of debt; Financial development; Financial system; Institutional theory; Syndicated bank loans</t>
  </si>
  <si>
    <t>Purpose: This study aims to analyse the effect of borrower’s countries on syndicated loan spreads, featuring countries according to institutional factors, namely, financial systems and corporate governance systems. Design/methodology/approach: This study is an empirical investigation based on a unique sample of more than 85,000 syndicated loans from 122 countries. The paper uses standard and two-stage least squares regression analysis to test whether the types of financial and corporate governance systems affect loan spreads. Findings: The paper finds that borrowers from countries with financial systems oriented towards the banking-based paradigm pay lower interest rate spreads than those from countries with financial systems oriented towards the market-based paradigm. In addition, there is evidence that borrowers from countries with more developed financial systems pay lower spreads. The results also show that borrowers from countries with an Anglo-Saxon governance system pay higher spreads than borrowers from countries with a Continental governance system. Research limitations/implications: This study does not consider potential promiscuous relationships that can arise at the ownership structure and governance level between banks and borrowers and may affect loan spreads. Practical implications: This study suggests that financial and corporate governance systems are essential factors in the financial intermediation process. Furthermore, the evidence indicates that corporates with higher potential agency costs and higher potential information asymmetry are requested to pay higher spreads. Therefore, the opportunities to such corporates invest optimally tend to be scarcer. Originality/value: The paper highlights the impact of institutional factors on the cost of financing, characterising the countries according to the type of financial system and the type of corporate governance system. The study finds that borrowers from countries with bank-based financial systems pay lower interest rate spreads than those from countries with market-based financial systems. The paper also highlights how the level of financial development affects the cost of financing. The paper focusses on non-financial firms, unlike financial firms, which have been the focus of several empirical studies on topics relating to the cost of funding and corporate governance. © 2021, Emerald Publishing Limited.</t>
  </si>
  <si>
    <r>
      <rPr>
        <u/>
        <sz val="10"/>
        <color indexed="8"/>
        <rFont val="Helvetica Neue"/>
        <family val="2"/>
      </rPr>
      <t>https://www.scopus.com/inward/record.uri?eid=2-s2.0-85119602211&amp;doi=10.1108%2fCG-02-2021-0071&amp;partnerID=40&amp;md5=d6834ab6298a30375e114a8b09bcc5cf</t>
    </r>
  </si>
  <si>
    <t>57742333300; 15831421200; 57189243795</t>
  </si>
  <si>
    <t>Moutinho, Nuno (57742333300); Alves, Carlos Francisco (15831421200); Martins, Francisco (57189243795)</t>
  </si>
  <si>
    <t>Moutinho N.; Alves C.F.; Martins F.</t>
  </si>
  <si>
    <t>2-s2.0-85129276508</t>
  </si>
  <si>
    <t>Advisor; Dual-role premium; Lead arranger; Loan pricing; M&amp;A</t>
  </si>
  <si>
    <t>Acquirer advisors now often arrange syndicated loans financing merger and acquisition deals they advise on. This paper shows that such an advisor-lender dual role facilitates valuable big-ticket deals. There is a positive announcement effect for the acquirer which also shows no systematic post-deal underperformance—dispelling concerns about the advisor abetting managerial empire building. But advisor-led syndicated loans, despite being larger in size, have higher loan spreads than those led by non-advisors. Advisors apparently have an information advantage but rent extraction is unlikely. The higher charges are justifiable in view of the significantly lower post-deal creditworthiness of dual-role bidders. Advisor-lender's superior information about adverse changes in the credit risk is rationally priced into the dual-role interest rate premium. © 2021 Elsevier B.V.</t>
  </si>
  <si>
    <r>
      <rPr>
        <u/>
        <sz val="10"/>
        <color indexed="8"/>
        <rFont val="Helvetica Neue"/>
        <family val="2"/>
      </rPr>
      <t>https://www.scopus.com/inward/record.uri?eid=2-s2.0-85129276508&amp;doi=10.1016%2fj.jcorpfin.2021.102034&amp;partnerID=40&amp;md5=156ae131c5732b133ac507293b03a635</t>
    </r>
  </si>
  <si>
    <t>57217184653; 55605778801</t>
  </si>
  <si>
    <t>Chen, Chong (57217184653); Wu, Xueping (55605778801)</t>
  </si>
  <si>
    <t>Chen C.; Wu X.</t>
  </si>
  <si>
    <t>2-s2.0-85115955805</t>
  </si>
  <si>
    <t>Bank lending; Bank regulation; Systemically important banks</t>
  </si>
  <si>
    <t>This paper uses granular data on syndicated loans to analyse the impact of international reforms for Global Systemically Important Banks (G-SIBs) on bank lending behaviour. Using a difference-in-differences estimation strategy, we find no effect of the reforms on overall credit supply, while at the same time documenting a substantial decline in borrower- and loan-specific risk factors for the affected banks. Moreover, we detect a significant decline in the pricing gap between interest rates charged by G-SIBs and other banks, which we interpret as indirect evidence for a reduction in funding cost subsidies. Overall, our results suggest that the G-SIB reforms have helped to mitigate moral hazard problems associated with systemically important banks, while the consequences for the real economy have been limited. © 2021 Elsevier B.V.</t>
  </si>
  <si>
    <r>
      <rPr>
        <u/>
        <sz val="10"/>
        <color indexed="8"/>
        <rFont val="Helvetica Neue"/>
        <family val="2"/>
      </rPr>
      <t>https://www.scopus.com/inward/record.uri?eid=2-s2.0-85115955805&amp;doi=10.1016%2fj.jfs.2021.100930&amp;partnerID=40&amp;md5=2df249d675bae72d574bcb74f44794c4</t>
    </r>
  </si>
  <si>
    <t>57186414300; 57226019074</t>
  </si>
  <si>
    <t>Behn, Markus (57186414300); Schramm, Alexander (57226019074)</t>
  </si>
  <si>
    <t>Behn M.; Schramm A.</t>
  </si>
  <si>
    <t>2-s2.0-85105477080</t>
  </si>
  <si>
    <t>emerging economies; foreignness; institutional distance; institutions; investment duration; multiple agency theory; patient capital; venture capital</t>
  </si>
  <si>
    <t>Research Summary: Venture capital firms (VCs) must simultaneously manage a range of relationships with investors, investees, prospective buyers, and co-investors who frequently exert divergent influences on when investments should be exited. The greater weight of one particular relationship can lead a VC to exit an investment earlier than would maximize returns for that investment. In this study, we utilize a global sample to examine how VC firms' investment duration decisions are shaped by firm-specific and environmental factors. Our findings suggest that VCs are less patient and exit faster when they have less experience, invest in more institutionally challenged host countries, or are foreign and invested in an emerging economy. Importantly, while co-investing with other VCs increases patience in advanced economies, this effect disappears in emerging economies. Managerial Summary: Agency theory explains why firms commonly capitalize on information advantages created by conditions of uncertainty to prioritize their own private interests over those shared with partners. This article introduces a framework, based on multiple agency theory, to examine the factors shaping the duration of venture capital firms' investments. Our findings, based on a sample of deals across 33 countries, suggest greater patience when host country market institutions are more advanced and venture capitalists themselves have more experience. In emerging economies only, we find that patience is increased by being local or from a foreign country with similarly challenging institutions. Importantly, while co-investing with other venture capitalists increases patience in advanced economies, this effect disappears in emerging economies. © 2021 Strategic Management Society.</t>
  </si>
  <si>
    <r>
      <rPr>
        <u/>
        <sz val="10"/>
        <color indexed="8"/>
        <rFont val="Helvetica Neue"/>
        <family val="2"/>
      </rPr>
      <t>https://www.scopus.com/inward/record.uri?eid=2-s2.0-85105477080&amp;doi=10.1002%2fgsj.1402&amp;partnerID=40&amp;md5=c2add42e686b56b5e9d2579f690feca3</t>
    </r>
  </si>
  <si>
    <t>Global Strategy Journal</t>
  </si>
  <si>
    <t>57223296382; 32667981200; 15762446900</t>
  </si>
  <si>
    <t>Sethuram, Shyamala (57223296382); Taussig, Markus (32667981200); Gaur, Ajai (15762446900)</t>
  </si>
  <si>
    <t>Sethuram S.; Taussig M.; Gaur A.</t>
  </si>
  <si>
    <t>2-s2.0-85152448483</t>
  </si>
  <si>
    <t>distortive foreign subsidies; European Structural Funds; financial instruments; investment funds; Market Economy Operator Test; MEOT variations; pari-passu test; private investor principle; risk finance investments; State aid compliance</t>
  </si>
  <si>
    <t>The notion of ‘advantage’ is a necessary element for a national measure to be qualified as State aid under Article 107(1) TFEU. In order to determine whether commercially oriented economic transactions confer or not an advantage on the recipient, the European Courts have recognised as of 1980s a general test, which implies the comparison between the State and a private economic operator. When a transaction is carried out under the same terms and conditions (pari-passu) by both public and private investors, it can be inferred that such transaction is in line with this market economy operator test (MEOT). In pursuing profit-making goals, the State may choose to act as a private investor for equity investments in target undertakings, directly or indirectly, via financial instruments or risk finance investments. The indirect investments are carried out as an intermediated finance model, via financial intermediaries, ie investments in an equity fund, administered by a fund manager in accordance with a profit-oriented investment strategy agreed between the investors (public and private). This article supports the view that more dedicated soft law rules should be adopted to support the State’s co-investor role in equity financial in-struments, in order to facilitate access to finance for European companies, in particular SMEs. © 2022, Lexxion Verlagsgesellschaft mbH. All rights reserved.</t>
  </si>
  <si>
    <r>
      <rPr>
        <u/>
        <sz val="10"/>
        <color indexed="8"/>
        <rFont val="Helvetica Neue"/>
        <family val="2"/>
      </rPr>
      <t>https://www.scopus.com/inward/record.uri?eid=2-s2.0-85152448483&amp;doi=10.21552%2festal%2f2022%2f4%2f3&amp;partnerID=40&amp;md5=0f97cc7e0162190f6e09c28fd42468d0</t>
    </r>
  </si>
  <si>
    <t>European State Aid Law Quarterly</t>
  </si>
  <si>
    <t>Dascalescu, Florin (36699580700)</t>
  </si>
  <si>
    <t>Dascalescu F.</t>
  </si>
  <si>
    <t>2-s2.0-85109787154</t>
  </si>
  <si>
    <t>asymmetry; capital; industrial investment; research and development</t>
  </si>
  <si>
    <t>IPO underpricing; R&amp;D investment; Syndication; Venture capital</t>
  </si>
  <si>
    <t>Based on the data of companies that got ChiNext listed from 2009 to 2018, this paper em-pirically studies the relationship among R&amp;D investment, venture capital (VC) syndication and IPO underpricing. It is found that there is a significant positive correlation between R&amp;D investment and IPO underpricing, indicating that the higher the R&amp;D investment is, the higher the IPO underpricing degree is; the intervention of VC syndication plays a role of “adverse selection” instead of giving play to its advantages of sharing information, which intensifies the positive correlation between R&amp;D investment and IPO underpricing. Further analysis shows that the reputation of the leading VC in syndication can play a negative regulating role; the higher the reputation of the leading VC is, the more it can play the “certification effect”, reduce the information asymmetry caused by R&amp;D investment, therefore alleviating the IPO underpricing caused by R&amp;D investment. © 2021 by the authors. Licensee MDPI, Basel, Switzerland.</t>
  </si>
  <si>
    <r>
      <rPr>
        <u/>
        <sz val="10"/>
        <color indexed="8"/>
        <rFont val="Helvetica Neue"/>
        <family val="2"/>
      </rPr>
      <t>https://www.scopus.com/inward/record.uri?eid=2-s2.0-85109787154&amp;doi=10.3390%2fsu13137290&amp;partnerID=40&amp;md5=ea9e599f0406336be4699363338bc2fa</t>
    </r>
  </si>
  <si>
    <t>55562054100; 57207262437; 57225904432; 57200150045</t>
  </si>
  <si>
    <t>Guo, Xuemeng (55562054100); Li, Kai (57207262437); Yu, Siyi (57225904432); Wei, Bolu (57200150045)</t>
  </si>
  <si>
    <t>Guo X.; Li K.; Yu S.; Wei B.</t>
  </si>
  <si>
    <t>2-s2.0-85132535593</t>
  </si>
  <si>
    <t>Bond financing; COVID-19; Pandemic; Syndicated loans; Work-from-home</t>
  </si>
  <si>
    <t>The COVID-19-induced disruptions and the consequent government responses stretched the financial resources of firms. Recent studies document an increase in debt financing by firms during the pandemic. Using firm-level data from 61 countries, we deepen the understanding of the impact of the pandemic by examining the variation in loan and bond financing attributable to COVID-19-specific factors. Indicative of heightened precautionary needs, firms with higher pandemic exposure and those located in countries with stringent lockdowns have a higher propensity to raise debt. Furthermore, firms in industries less amenable to remote working also have a higher propensity to raise debt, but face higher financing costs compared to their peers. Reflective of opportunistic investment motives, firms that hold a relatively positive outlook have a greater likelihood of raising loan financing. The findings draw attention to the role of real-side factors and managerial motives that drive debt financing during a distress episode. © 2022 Elsevier B.V.</t>
  </si>
  <si>
    <r>
      <rPr>
        <u/>
        <sz val="10"/>
        <color indexed="8"/>
        <rFont val="Helvetica Neue"/>
        <family val="2"/>
      </rPr>
      <t>https://www.scopus.com/inward/record.uri?eid=2-s2.0-85132535593&amp;doi=10.1016%2fj.econmod.2022.105929&amp;partnerID=40&amp;md5=b904b60767297573b772c86047287917</t>
    </r>
  </si>
  <si>
    <t>57195360900; 7402566281; 36915564800</t>
  </si>
  <si>
    <t>Gopalakrishnan, Balagopal (57195360900); Jacob, Joshy (7402566281); Mohapatra, Sanket (36915564800)</t>
  </si>
  <si>
    <t>Gopalakrishnan B.; Jacob J.; Mohapatra S.</t>
  </si>
  <si>
    <t>2-s2.0-85107058740</t>
  </si>
  <si>
    <t>Announcements; Carhart model; Certification; Project finance loans; Syndicated loans; Volatility</t>
  </si>
  <si>
    <t>Theory predicts that bank loan announcements could increase share prices of loan recipients through a certification effect. We provide complementary evidence using the novel market setting of project finance loans. Since the loans are off-balance-sheet, there should be no certification effect. Applying an event study methodology and the Carhart 4-factor model to a large international dataset, we find that project sponsors do not experience positive abnormal returns after announcements, but lenders do. We also find that sponsors and lenders tend to experience greater equity return volatility after announcements. © 2021</t>
  </si>
  <si>
    <r>
      <rPr>
        <u/>
        <sz val="10"/>
        <color indexed="8"/>
        <rFont val="Helvetica Neue"/>
        <family val="2"/>
      </rPr>
      <t>https://www.scopus.com/inward/record.uri?eid=2-s2.0-85107058740&amp;doi=10.1016%2fj.frl.2021.102115&amp;partnerID=40&amp;md5=f467433cf321af67f329d1277a49f933</t>
    </r>
  </si>
  <si>
    <t>57204347838; 24577595100; 57204704811</t>
  </si>
  <si>
    <t>Kammoun, Manel (57204347838); Power, Gabriel J. (24577595100); Tandja M, Djerry C. (57204704811)</t>
  </si>
  <si>
    <t>Kammoun M.; Power G.J.; Tandja M D.C.</t>
  </si>
  <si>
    <t>2-s2.0-85125719454</t>
  </si>
  <si>
    <t>The praxis of critical pedagogy is intentional inclusion and reflective teaching practices grounded in theory with an aim of (social) justice.1 To engage in radical, critical instruction requires lesson planning that is representational, teaching methods that are equitable and inclusive which "insist that everyone s presence is acknowledged,"2 and the ability to empathetically pivot "to allow for spontaneous shifts in direction," fostering excitement for learning.3 "Critical information literacy asks librarians to engage with their patrons and communities to co-investigate the political, social, and economic dimensions of information, including its creation, access, and use. This approach to information literacy seeks to involve learners in better understanding systems of oppression while also identifying opportunities to take action upon them."4 Critical information literacy results in an individual being able to recognize and navigate the power structures that exist in our systems of knowledge and information construction, dissemination, preservation, and access, and, hopefully, act to resist and tear down inequitable systems and practices. Therefore, critical music information literacy is the set of skills and knowledge which awakens learners to the oppressive power structures and systems we inhabit in order to smash the hegemony of capital, materials, and methods involved in the study of music. This set of skills relies on a critical disposition towards information from the instructor, which is passed on as they challenge learners concepts of power in scholarship. If we understand music collections to be the locus of musical study and discourse, it is necessary for library workers, as well as those using music collections like researchers and performers, to engage in critical praxis and critical music information literacy if we hope to participate in a "bend[ing] toward justice"5 as one act of anti-racism and equity. Using this definition of critical music information literacy, we will explain existing theories that inform its praxis within music library workership, briefly summarize inherent challenges due to the materiality of musicoinformation, and offer some practical applications for reflection, adoption, and action. © 2022 Music Library Association. All rights reserved.</t>
  </si>
  <si>
    <r>
      <rPr>
        <u/>
        <sz val="10"/>
        <color indexed="8"/>
        <rFont val="Helvetica Neue"/>
        <family val="2"/>
      </rPr>
      <t>https://www.scopus.com/inward/record.uri?eid=2-s2.0-85125719454&amp;doi=10.1353%2fnot.2022.0003&amp;partnerID=40&amp;md5=a6de0ddba1e44a867b229989a042f3bd</t>
    </r>
  </si>
  <si>
    <t>Notes</t>
  </si>
  <si>
    <t>57197130109; 57204197838; 57476944700; 56436703000</t>
  </si>
  <si>
    <t>Wells, Veronica A. (57197130109); Pratesi, Angela L. (57204197838); Morris, Andrea I. (57476944700); Berndt-Morris, Elizabeth (56436703000)</t>
  </si>
  <si>
    <t>Wells V.A.; Pratesi A.L.; Morris A.I.; Berndt-Morris E.</t>
  </si>
  <si>
    <t>2-s2.0-85136689455</t>
  </si>
  <si>
    <t>Bank lending; Bank-firm relationships; Corporate loans; Forward guidance; Loan spreads; Monetary policy transmission; Syndicate structure</t>
  </si>
  <si>
    <t>We suggest that forward guidance, via publicly committing the central bank to future actions and creating associated expectations, fundamentally affects bank lending decisions independently of other forms of monetary policy. To test this hypothesis, we build a forward guidance measure based on the language used in the Federal Open Market Committee meetings and match this measure with syndicated loans. Our results show that expansionary forward guidance decreases corporate loan spreads and that this effect is stronger for well-capitalized banks lending to riskier firms. Forward guidance also affects nonprice lending terms, such as covenants, performance pricing provisions, and the loan syndicate structure. Additionally, banks tend to initiate new lending relationships with lower spreads after forward guidance issuance.  © 2021 The Author(s). Published by Oxford University Press on behalf of the European Finance Association. All rights reserved.</t>
  </si>
  <si>
    <r>
      <rPr>
        <u/>
        <sz val="10"/>
        <color indexed="8"/>
        <rFont val="Helvetica Neue"/>
        <family val="2"/>
      </rPr>
      <t>https://www.scopus.com/inward/record.uri?eid=2-s2.0-85136689455&amp;doi=10.1093%2frof%2frfab027&amp;partnerID=40&amp;md5=0a007d3e7d84f47131f31b8ae9799375</t>
    </r>
  </si>
  <si>
    <t>23666731900; 57225905685; 36523812200; 55363970700</t>
  </si>
  <si>
    <t>Delis, Manthos D (23666731900); Hong, Sizhe (57225905685); Paltalidis, Nikos (36523812200); Philip, Dennis (55363970700)</t>
  </si>
  <si>
    <t>Delis M.D.; Hong S.; Paltalidis N.; Philip D.</t>
  </si>
  <si>
    <t>2-s2.0-85135704475</t>
  </si>
  <si>
    <t>Credit risk; Interconnectedness; REIT; Stress test; Syndicated loan; Systemic risk</t>
  </si>
  <si>
    <t>This study explores credit and systemic risks in the interconnected market for syndicated loans to Japan's real estate investment trusts (J-REITs). Although earlier studies have investigated various aspects of the syndicated loan market, few have considered the financial network and risk resilience perspectives. To bridge this gap, I conduct network analysis using credit exposures or Euclidean distance between loans and perform a macrostress test by extending Furfine's algorithm. The analysis results indicate that Japanese major banks, large regional banks, and J-REITs play a key role in terms of degree centrality. In addition, the test results show that no J-REIT's default causes default contagion of the lending institutions based on syndicated loans outstanding at the end of 2021. Overall, this study provides effective methodologies to evaluate the interconnectedness between loans as well as risk contagion from borrowers to lenders in a two-mode network for syndicated loans. © 2022 Elsevier B.V.</t>
  </si>
  <si>
    <r>
      <rPr>
        <u/>
        <sz val="10"/>
        <color indexed="8"/>
        <rFont val="Helvetica Neue"/>
        <family val="2"/>
      </rPr>
      <t>https://www.scopus.com/inward/record.uri?eid=2-s2.0-85135704475&amp;doi=10.1016%2fj.econmod.2022.105953&amp;partnerID=40&amp;md5=57d07e500d37af4033088ae2d4534ce1</t>
    </r>
  </si>
  <si>
    <t>Kanno, Masayasu (56878407400)</t>
  </si>
  <si>
    <t>Kanno M.</t>
  </si>
  <si>
    <t>2-s2.0-85113987906</t>
  </si>
  <si>
    <t>Bank risk-taking; Firm performance; Industry heterogeneity; Monetary policy; Syndicated loans; United States</t>
  </si>
  <si>
    <t>We contend that industry heterogeneity in risk and financing has important implications for the passthrough of monetary policy to corporate loan spreads. Existing literature on the risk-taking channel shows that lax monetary policy induces bank risk-taking, and this implies that industries’ risk profiles might induce asymmetries in monetary policy passthrough. Using U.S. syndicated loans over 1984-2018, we examine industry heterogeneity in the potency of the risk-taking channel and assess how this heterogeneity affects firms’ performance. We find that a one percentage point decrease in the shadow rate increases loan cost by approximately 30 basis points in the mining-construction and manufacturing sectors. The effect is lower in the services and transportation-utilities industries, while it is insignificant in the trade and finance sectors. The identified differences in the potency of the risk-taking channel explain a significant part of the inferior firm performance of highly affected sectors in the year after loan origination. © 2021 Elsevier B.V.</t>
  </si>
  <si>
    <r>
      <rPr>
        <u/>
        <sz val="10"/>
        <color indexed="8"/>
        <rFont val="Helvetica Neue"/>
        <family val="2"/>
      </rPr>
      <t>https://www.scopus.com/inward/record.uri?eid=2-s2.0-85113987906&amp;doi=10.1016%2fj.econmod.2021.105621&amp;partnerID=40&amp;md5=e65868b6ba9006d36cb0fa44760abadd</t>
    </r>
  </si>
  <si>
    <t>23666731900; 56224065700; 6504380725</t>
  </si>
  <si>
    <t>Delis, Manthos D. (23666731900); Iosifidi, Maria (56224065700); Mylonidis, Nikolaos (6504380725)</t>
  </si>
  <si>
    <t>Delis M.D.; Iosifidi M.; Mylonidis N.</t>
  </si>
  <si>
    <t>2-s2.0-85102690667</t>
  </si>
  <si>
    <t>This paper examines whether solo founders are more likely to succeed in an initial equity crowdfunding (ECF) campaign and are subsequently less likely to fail than founder teams for a large sample of initial ECF campaigns conducted on the three largest UK platforms: Crowdcube, Seedrs and SyndicateRoom. The results show that solo founders have a lower probability of conducting successful initial ECF offerings than founder teams, and are also more likely to fail thereafter. The implication that founder teams enjoy more success is due to the fact that the quality of their human capital may likely attract professional investors who can act as a certification effect. Likewise, the monitoring role of professional investors helps to minimize moral hazard concerns and thus lowers the likelihood of failure for ECF founder teams. The results also establish that founder team human capital characteristics are significant determinants of initial ECF campaign outcomes and venture failure. © 2021 The Authors. British Journal of Management published by John Wiley &amp; Sons Ltd on behalf of British Academy of Management.</t>
  </si>
  <si>
    <r>
      <rPr>
        <u/>
        <sz val="10"/>
        <color indexed="8"/>
        <rFont val="Helvetica Neue"/>
        <family val="2"/>
      </rPr>
      <t>https://www.scopus.com/inward/record.uri?eid=2-s2.0-85102690667&amp;doi=10.1111%2f1467-8551.12494&amp;partnerID=40&amp;md5=0883fd1112f980f37720fb22bdabaf7f</t>
    </r>
  </si>
  <si>
    <t>Coakley, Jerry (7102290692); Lazos, Aristogenis (57222092566); Liñares-Zegarra, José M. (38662984300)</t>
  </si>
  <si>
    <t>Coakley J.; Lazos A.; Liñares-Zegarra J.M.</t>
  </si>
  <si>
    <t>2-s2.0-85124555132</t>
  </si>
  <si>
    <t>loan amortization; loan effective maturity; syndicated loans</t>
  </si>
  <si>
    <t>In this article, I investigate whether a firm's decision to adopt an amortizing payment schedule affects its cost of bank loans. Focusing on US syndicated loans from 1991 to 2018, I find that amortized loans on average have spreads that are 46 basis points lower than bullet unamortized loan facilities. This discount represents a decrease of $1.66 million in annual interest expenses. I also find that borrowers with higher fundamental volatility, debt rollover risk, or financial constraints enjoy a substantially larger amortization discount and stand a better chance of refinancing their loan debt. However, the discount on loan pricing is moderated if nonbank institutions such as hedge funds or collateralized loan obligations participate in the lending syndicate. My results remain robust when I measure the intensity of loan amortization, control for overall debt maturity profiles, and address the endogeneity issue with propensity score matching and within-loan analyses. Overall, my article supports the liquidity risk hypothesis, which suggests that borrowing firms have incentives to spread loan payments across time to diversify their debt maturity structure and enhance the prospects of debt refinancing, thereby limiting the transmission of liquidity risk to credit risk. © 2022 The Southern Finance Association and the Southwestern Finance Association</t>
  </si>
  <si>
    <r>
      <rPr>
        <u/>
        <sz val="10"/>
        <color indexed="8"/>
        <rFont val="Helvetica Neue"/>
        <family val="2"/>
      </rPr>
      <t>https://www.scopus.com/inward/record.uri?eid=2-s2.0-85124555132&amp;doi=10.1111%2fjfir.12269&amp;partnerID=40&amp;md5=0d5a94832e3b8c2c2f6b30cba21b5bd5</t>
    </r>
  </si>
  <si>
    <t>Nguyen, Ca (57208273504)</t>
  </si>
  <si>
    <t>Nguyen C.</t>
  </si>
  <si>
    <t>2-s2.0-85117459904</t>
  </si>
  <si>
    <t>Past research has produced contradictory insights into how prior collaboration between organizations-their relational embeddedness-impacts collective collaborative performance. We theorize that the effect of relational embeddedness on collaborative success is contingent on the type of success under consideration, and we develop a typology of two kinds of success. We test our hypotheses using data from Crunchbase on a sample of almost 11,000 U.S. start-ups backed by venture-capital (VC) firms, using the VCs' previous collaborative experience to predict the type of success that the start-ups will experience. Our findings indicate that as prior collaborative experience within a group of VCs increases, a jointly funded start-up is more likely to exit by acquisition (which we call a focused success); with less prior experience among the group of VCs, a jointly funded start-up is more likely to exit by initial public offering (a broadcast success). Our results deepen understanding of the connections between organizational performance and collaboration networks, contributing to entrepreneurship research on the role of investors in technology ventures. © 2022 Academy of Management. All rights reserved.</t>
  </si>
  <si>
    <r>
      <rPr>
        <u/>
        <sz val="10"/>
        <color indexed="8"/>
        <rFont val="Helvetica Neue"/>
        <family val="2"/>
      </rPr>
      <t>https://www.scopus.com/inward/record.uri?eid=2-s2.0-85117459904&amp;doi=10.5465%2famj.2019.1312&amp;partnerID=40&amp;md5=d6f3cf70bb445b9227232661c265c138</t>
    </r>
  </si>
  <si>
    <t>55574183362; 56181955000; 36653050200</t>
  </si>
  <si>
    <t>Wang, Dan (55574183362); Pahnke, Emily Cox (56181955000); Mcdonald, Rory M. (36653050200)</t>
  </si>
  <si>
    <t>Wang D.; Pahnke E.C.; Mcdonald R.M.</t>
  </si>
  <si>
    <t>2-s2.0-85105246575</t>
  </si>
  <si>
    <t>Using syndicated loan-level data, we document and explain the causes and implications of a new and surprising stylized fact. In the midst of the financial crisis, dollar borrowing by leveraged Eurozone (EZ) corporates rose dramatically relative to their euro borrowing. We show that this resulted from a shift from EZ to non-EZ banks, mainly U.S. banks. This was combined with an increase in the proportion of dollar lending by non-EZ banks, explained by a rise in the relative cost of euro wholesale funding and the disruptions in the FX swap market. Non-EZ banks thus dampened the 2007–09 credit crunch in Europe. © 2021 The Ohio State University</t>
  </si>
  <si>
    <r>
      <rPr>
        <u/>
        <sz val="10"/>
        <color indexed="8"/>
        <rFont val="Helvetica Neue"/>
        <family val="2"/>
      </rPr>
      <t>https://www.scopus.com/inward/record.uri?eid=2-s2.0-85105246575&amp;doi=10.1111%2fjmcb.12818&amp;partnerID=40&amp;md5=c46d0075fa7381ffabfd912fc8947da9</t>
    </r>
  </si>
  <si>
    <t>6701920051; 24177217400</t>
  </si>
  <si>
    <t>Bacchetta, Philippe (6701920051); Merrouche, Ouarda (24177217400)</t>
  </si>
  <si>
    <t>Bacchetta P.; Merrouche O.</t>
  </si>
  <si>
    <t>2-s2.0-85134805218</t>
  </si>
  <si>
    <t>derivatives; eurodollar; finance; geography; index; London</t>
  </si>
  <si>
    <t>The rise of global finance in the latter twentieth century was an epochal transformation in the history of capitalism and new socio-technical devices emerged to value these innovations, among the most significant being the London Interbank Offered Rate (LIBOR). Today, LIBOR values over $200 trillion in global financial markets despite the repeated attempts by international regulators to repeal the benchmark since its infamous scandal in 2012. How did LIBOR ever rise to its apotheosis in global finance? In this paper, I provide a historical analysis of the rise of LIBOR in global finance, tracing its emergence as an unstandardized rate for eurodollar syndicated loans in the 1960s to its evolution as a standardized benchmark for the growing derivative market in London by the 1980s. In tracing the rise of LIBOR, I argue that global financial markets were shaped by practices and norms particular to the financial centre of London. I conclude by offering the concept of ‘positionality’ to help theorize the construction of global finance. © 2022 Informa UK Limited, trading as Taylor &amp; Francis Group.</t>
  </si>
  <si>
    <r>
      <rPr>
        <u/>
        <sz val="10"/>
        <color indexed="8"/>
        <rFont val="Helvetica Neue"/>
        <family val="2"/>
      </rPr>
      <t>https://www.scopus.com/inward/record.uri?eid=2-s2.0-85134805218&amp;doi=10.1080%2f03085147.2022.2080926&amp;partnerID=40&amp;md5=c834000101d0e4ba860d35fc7bb926d0</t>
    </r>
  </si>
  <si>
    <t>Economy and Society</t>
  </si>
  <si>
    <t>Wiggs, Devin (57817642400)</t>
  </si>
  <si>
    <t>Wiggs D.</t>
  </si>
  <si>
    <t>2-s2.0-85122260421</t>
  </si>
  <si>
    <t>banking; financial policy; fossil fuel; green economy; investment</t>
  </si>
  <si>
    <t>brokerage; fossil fuel divestment; fossil fuel financial centres; green banking policies</t>
  </si>
  <si>
    <t>Using a global dataset of over 840,000 equity, bond and syndicated loan investment banking deals, we build the fossil fuel investment brokerage profile of financial centres worldwide between 2000 and 2018. We also study whether city-level fossil fuel divestment commitments and country-level green banking policies impact the profile of fossil fuel financial centres over our study timeframe. We find that several financial centres shift their fossil fuel investment brokerage profiles substantially, including the asset classes in which they are active. However, we do not find any evidence that this is driven by city-level divestment commitments. In contrast, we find that fossil fuel investment banking brokers situated in financial centres exposed to voluntary green banking policies reduce their fossil fuel financing. This is driven by foreign brokers whose behaviour appears to signal an anticipation of forthcoming mandatory green finance policies. © 2021 The Author(s). Published by Informa UK Limited, trading as Taylor &amp; Francis Group.</t>
  </si>
  <si>
    <r>
      <rPr>
        <u/>
        <sz val="10"/>
        <color indexed="8"/>
        <rFont val="Helvetica Neue"/>
        <family val="2"/>
      </rPr>
      <t>https://www.scopus.com/inward/record.uri?eid=2-s2.0-85122260421&amp;doi=10.1080%2f00343404.2021.1995601&amp;partnerID=40&amp;md5=6d83587cec7e2a4bce370bbbc9dbf9a9</t>
    </r>
  </si>
  <si>
    <t>57201117186; 55097510800; 57217850546; 57202986851; 57226184711; 58572063100</t>
  </si>
  <si>
    <t>Cojoianu, Theodor F. (57201117186); Hoepner, Andrea G. F. (55097510800); Schneider, Fabiola I. (57217850546); Urban, Michael (57202986851); Vu, Anh (57226184711); Wójcik, Dariusz (58572063100)</t>
  </si>
  <si>
    <t>Cojoianu T.F.; Hoepner A.G.F.; Schneider F.I.; Urban M.; Vu A.; Wójcik D.</t>
  </si>
  <si>
    <t>2-s2.0-85105715740</t>
  </si>
  <si>
    <t>crowdfunding; entrepreneurial finance; equity crowdfunding platforms; screening; signaling</t>
  </si>
  <si>
    <t>Among the new ventures actively seeking funds through equity crowdfunding, only a lucky few seemingly survive the rigorous selection process imposed by equity crowdfunding platforms (ECFPs). With a conjoint experiment involving decision-makers from 50 platforms in 22 countries, this study provides first quantitative evidence regarding how ECFPs actually use quality signals to select new ventures to start fundraising campaigns. The ECFPs interpret signals differently, depending on whether they impose a co-investment requirement or generate revenues from new ventures’ long-term performance. The effectiveness of the signals also is contingent on the applicant’s industry background and the signals’ accessibility in the country where the ECFP operates. © The Author(s) 2021.</t>
  </si>
  <si>
    <r>
      <rPr>
        <u/>
        <sz val="10"/>
        <color indexed="8"/>
        <rFont val="Helvetica Neue"/>
        <family val="2"/>
      </rPr>
      <t>https://www.scopus.com/inward/record.uri?eid=2-s2.0-85105715740&amp;doi=10.1177%2f10422587211011945&amp;partnerID=40&amp;md5=fb0b9b6d7db52d058616df15cf7be203</t>
    </r>
  </si>
  <si>
    <t>57204873809; 57223369213; 57189701835; 10642207800</t>
  </si>
  <si>
    <t>Kleinert, Simon (57204873809); Bafera, Julian (57223369213); Urbig, Diemo (57189701835); Volkmann, Christine K. (10642207800)</t>
  </si>
  <si>
    <t>Kleinert S.; Bafera J.; Urbig D.; Volkmann C.K.</t>
  </si>
  <si>
    <t>2-s2.0-85120088747</t>
  </si>
  <si>
    <t>allowance for corporate equity; bank taxation; credit supply; cross-border lending; syndicated loans</t>
  </si>
  <si>
    <t>This paper studies how the elimination of the corporate tax bias on bank leverage affects banks' credit provisioning using a quasi-natural experiment, the introduction of an allowance for corporate equity (ACE) in Belgium. We find that affected banks increased their contribution within cross-border syndicated loan facilities relative to other foreign banks, and that this effect was stronger for relatively safe borrowers. We estimate that Belgian bank-led loans had on average 20–50 basis points lower spreads when ACE was in effect. Finally, our results suggest a relatively large, positive credit supply effect domestically. © 2021 The Ohio State University.</t>
  </si>
  <si>
    <r>
      <rPr>
        <u/>
        <sz val="10"/>
        <color indexed="8"/>
        <rFont val="Helvetica Neue"/>
        <family val="2"/>
      </rPr>
      <t>https://www.scopus.com/inward/record.uri?eid=2-s2.0-85120088747&amp;doi=10.1111%2fjmcb.12877&amp;partnerID=40&amp;md5=b2201f349c2452ebe55880d8690c1077</t>
    </r>
  </si>
  <si>
    <t>57221325944; 56490132500; 57195229544</t>
  </si>
  <si>
    <t>Biswas, Sonny (57221325944); Horváth, Bálint L. (56490132500); Zhai, Wei (57195229544)</t>
  </si>
  <si>
    <t>Biswas S.; Horváth B.L.; Zhai W.</t>
  </si>
  <si>
    <t>2-s2.0-85147876418</t>
  </si>
  <si>
    <t>emerging markets; internal rate of return; IRR; PE; private equity</t>
  </si>
  <si>
    <t>This paper explores private equity return drivers in African countries. We focus on factors driven by macroeconomic, industry, and deal-level data instead of the classic investees fundamentals. This research uses a comprehensive dataset covering 242 deals closed between 1995 and 2020 in 194 companies, operating in 24 African countries, across 14 funds. Our paper shows that exit routes, co-investments, and cash-out structures have a positive impact on returns, while debt usage, firm experience, and ticket size have a limited role in driving returns. In terms of external factors, GDP growth has a positive impact on returns, while business environment variables are found to have a limited impact. The sector effect on returns has also been found to be significant, further reinforcing the importance of sector allocation as a performance driver in private equity. Copyright © 2022 Inderscience Enterprises Ltd.</t>
  </si>
  <si>
    <r>
      <rPr>
        <u/>
        <sz val="10"/>
        <color indexed="8"/>
        <rFont val="Helvetica Neue"/>
        <family val="2"/>
      </rPr>
      <t>https://www.scopus.com/inward/record.uri?eid=2-s2.0-85147876418&amp;doi=10.1504%2fijesb.2022.126723&amp;partnerID=40&amp;md5=494fc6f1b9e247627fbaa29e57abfcd6</t>
    </r>
  </si>
  <si>
    <t>16479641800; 58099645700</t>
  </si>
  <si>
    <t>Errais, Eymen (16479641800); Gritly, Baha (58099645700)</t>
  </si>
  <si>
    <t>Errais E.; Gritly B.</t>
  </si>
  <si>
    <t>2-s2.0-85134289015</t>
  </si>
  <si>
    <t>Financial network; Financial regulations; Institutional quality; International banking; Uncertainty</t>
  </si>
  <si>
    <t>This paper investigates the effects of uncertainty on international bank linkages based on international data from 1990 to 2013. We further provide insights into this relationship by testing the moderating effects of crises, financial regulations, and institutional quality. The amount of bank pairs that connect via international syndicated lending from source to target country is used to measure the global bank linkages whereas the world uncertainty index reflects a country’s uncertainty. We control the unobserved factors by using a full set of fixed effects, including year, source, target-country, and country-pair fixed effects. Moreover, we incorporate the source country-year fixed effect that reflects any international and country-level shocks affecting bank loan supply from a common source country to disentangle the effect of uncertainty shocks in the host country. The empirical results show that the uncertainty in target countries dampens the bank linkages. The effect of uncertainty becomes pronounced when the target countries have crises, stricter financial regulations, or weaker institutions. Our main results are robust when using alternative measures of uncertainty and when controlling for endogeneity problems. © 2022, Academy of Economics and Finance.</t>
  </si>
  <si>
    <r>
      <rPr>
        <u/>
        <sz val="10"/>
        <color indexed="8"/>
        <rFont val="Helvetica Neue"/>
        <family val="2"/>
      </rPr>
      <t>https://www.scopus.com/inward/record.uri?eid=2-s2.0-85134289015&amp;doi=10.1007%2fs12197-022-09593-9&amp;partnerID=40&amp;md5=8f0d85442d494449c72d44b0816df803</t>
    </r>
  </si>
  <si>
    <t>Journal of Economics and Finance</t>
  </si>
  <si>
    <t>54384561100; 57208108746; 58520709000</t>
  </si>
  <si>
    <t>Van Nguyen, Tien (54384561100); Hoang, Dung Phuong (57208108746); Doan, Thang Ngoc (58520709000)</t>
  </si>
  <si>
    <t>Van Nguyen T.; Hoang D.P.; Doan T.N.</t>
  </si>
  <si>
    <t>2-s2.0-85110281442</t>
  </si>
  <si>
    <t>African American; article; attention; child; esthetics; exercise; female; gender; graduate student; high school student; human; human experiment; male; self care; social justice; violence</t>
  </si>
  <si>
    <t>activism; beauty salon; Black girlhood; justice; self-care</t>
  </si>
  <si>
    <t>Black girls regularly experience gendered, racial structural violence, not just from formal systems of law enforcement, but throughout their daily lives. School is one of the most central and potentially damaging sites for Black girls in this regard. In this paper, I draw attention to the role of the beauty salon as a space of renewal for Black women and girls as they navigate systems of oppression in their daily lives and report on the ways in which a specific beauty salon in Chesterfield County, Virginia, supported a group of Black high school girls. The study focuses on the exposure of Black girls to carceral measures in school settings and speaks to the role of African-American beauty salons as spaces where collective care from violence can manifest and strategies to interrupt racialized gendered violence against Black girls can emerge. As Co-Investigator of this study funded by the Department of Justice, I created the “scholar-artist-activist lab,” consisting of a small group of undergraduate and graduate students facilitating workshops with a mixed gender group of Black high-school students, to discuss, interact, and participate in social justice-centered exercises. I focus here on the experiences of the Black girls who participated in the study. © 2021 by The Author(s).</t>
  </si>
  <si>
    <r>
      <rPr>
        <u/>
        <sz val="10"/>
        <color indexed="8"/>
        <rFont val="Helvetica Neue"/>
        <family val="2"/>
      </rPr>
      <t>https://www.scopus.com/inward/record.uri?eid=2-s2.0-85110281442&amp;doi=10.1177%2f08912432211027258&amp;partnerID=40&amp;md5=abf18defe02a9257a566793b6cba8f30</t>
    </r>
  </si>
  <si>
    <t>Gender and Society</t>
  </si>
  <si>
    <t>Battle, Nishaun T. (57195681602)</t>
  </si>
  <si>
    <t>Battle N.T.</t>
  </si>
  <si>
    <t>2-s2.0-85100927330</t>
  </si>
  <si>
    <t>Studying the creation of venture boards in a hand-collected sample of 296 VC investment rounds in 132 German high-tech ventures, we find that risk exposure and investor syndication are strong predictors of whether a formal board is created or not. Our setup allows to study the creation of the nascent board in a legal context where its existence is voluntary and at the same time imposes a strong cost on its members through personal liability. We find that the probability of board creation strongly increases with the amount invested and with conflicting interests among multiple investors. The need for a formalized corporate governance in form of a board is most amplified in seed rounds with three or more syndicating investors, in follow-on rounds with the entrance of any additional institutional investor, and in the presence of pre-planned exit. Hence, a venture board is most required when the stakes are high and when the divergence of interests among principals is amplified. © 2021 British Academy of Management and Wiley Periodicals LLC</t>
  </si>
  <si>
    <r>
      <rPr>
        <u/>
        <sz val="10"/>
        <color indexed="8"/>
        <rFont val="Helvetica Neue"/>
        <family val="2"/>
      </rPr>
      <t>https://www.scopus.com/inward/record.uri?eid=2-s2.0-85100927330&amp;doi=10.1111%2f1467-8551.12475&amp;partnerID=40&amp;md5=71700d7614e762841498f9d49ba30044</t>
    </r>
  </si>
  <si>
    <t>57222005642; 42263353000</t>
  </si>
  <si>
    <t>Lang, Nils K. (57222005642); Wirtz, Peter (42263353000)</t>
  </si>
  <si>
    <t>Lang N.K.; Wirtz P.</t>
  </si>
  <si>
    <t>2-s2.0-85102820557</t>
  </si>
  <si>
    <t>Cash flow volatility; Credit risk; Foreign exchange exposure; International diversification; Internationalization; Syndicated loan</t>
  </si>
  <si>
    <t>This study investigates the effects of foreign exchange (FX) exposure on bank loan spreads. Private bank loans are a major form of corporate financing in both developing and developed countries. However, the international component of credit risk in bank loan pricing has been largely ignored. Controlling for firm- and loan-level characteristics, our results show that firm-level FX exposure is positively related to loan spreads. The results imply that, if other loan and firm characteristics remain constant, syndicated loan lenders view FX exposure as an additional risk factor that can impede future loan repayments. As a result, lenders price borrowing firms’ FX exposure, driven by cash flow volatility and foreign operation. The results are robust to different measures of FX exposure, firm fixed effects, cash flow volatility, and controlling for other confounding factors. Our findings are consistent with those of prior international finance studies that document a positive relation between firm-level cash flow volatility and FX exposure and provide important implications for MNCs and policymakers involved with cross-country operations. © 2021, The Author(s), under exclusive licence to Springer Science+Business Media, LLC, part of Springer Nature.</t>
  </si>
  <si>
    <r>
      <rPr>
        <u/>
        <sz val="10"/>
        <color indexed="8"/>
        <rFont val="Helvetica Neue"/>
        <family val="2"/>
      </rPr>
      <t>https://www.scopus.com/inward/record.uri?eid=2-s2.0-85102820557&amp;doi=10.1007%2fs11156-021-00970-9&amp;partnerID=40&amp;md5=cff53a671ac4b62f0363b4cfade29044</t>
    </r>
  </si>
  <si>
    <t>57788180100; 57197824283; 15049040000</t>
  </si>
  <si>
    <t>Kim, Young Sang (57788180100); Lee, Junyoup (57197824283); Yi, Ha-Chin (15049040000)</t>
  </si>
  <si>
    <t>Kim Y.S.; Lee J.; Yi H.-C.</t>
  </si>
  <si>
    <t>2-s2.0-85123736153</t>
  </si>
  <si>
    <t>Banking; COVID-19</t>
  </si>
  <si>
    <t>Exploiting spatial and time variation, we find that banks geographically more exposed to lockdown measures experience an increase in loss provisions and non-performing loans. Exposures to the pandemic itself have a similar, but slightly weaker effect. We observe an increase in small business lending driven by government-guaranteed loans which seem to replace regular loans. Interestingly, lenders more exposed to lockdown measures rely more on government-guaranteed loans – even when controlling for borrower exposure. Finally, we observe a reduction in the number and average amount of syndicated loans for banks more affected by the pandemic, as well as an increase in interest spreads. These findings point to a negative impact of the pandemic on the supply side of finance, to previously unknown side effects of government support, and to the critical role of banks in channeling government support measures to small firms. © 2022</t>
  </si>
  <si>
    <r>
      <rPr>
        <u/>
        <sz val="10"/>
        <color indexed="8"/>
        <rFont val="Helvetica Neue"/>
        <family val="2"/>
      </rPr>
      <t>https://www.scopus.com/inward/record.uri?eid=2-s2.0-85123736153&amp;doi=10.1016%2fj.jcorpfin.2022.102160&amp;partnerID=40&amp;md5=e1293884dea85dc82a4e4185cddbdfb1</t>
    </r>
  </si>
  <si>
    <t>7202649696; 57191051554</t>
  </si>
  <si>
    <t>Beck, Thorsten (7202649696); Keil, Jan (57191051554)</t>
  </si>
  <si>
    <t>Beck T.; Keil J.</t>
  </si>
  <si>
    <t>2-s2.0-85067675258</t>
  </si>
  <si>
    <t>Global factors; Global spillovers; Risk-taking; Syndicated leveraged loans; U.s. monetary policy</t>
  </si>
  <si>
    <t>We study the effects of U.S. interest rates and other factors on risk-taking in the global market for U.S. dollar syndicated term loans. We find that, before the Global Financial Crisis, both U.S. and non-U.S. lenders originated ex ante riskier loans to non-U.S. borrowers in response to a decline in short-term U.S. interest rates and, after the crisis, in response to a decline in longer-term U.S. interest rates. After the crisis, this behavior was more prominent for shadow banks and less prominent for banks with relatively low capital. Separately, before the crisis, lenders originated less risky loans in response to U.S. dollar appreciation. Across the periods, the responses to risk appetite and economic uncertainty varied. To the extent that the Federal Reserve affects U.S. interest rates, we provide evidence of global risk-taking spillovers of U.S. monetary policy, which are important but not dominant factors for risk-taking in the market. © 2019</t>
  </si>
  <si>
    <r>
      <rPr>
        <u/>
        <sz val="10"/>
        <color indexed="8"/>
        <rFont val="Helvetica Neue"/>
        <family val="2"/>
      </rPr>
      <t>https://www.scopus.com/inward/record.uri?eid=2-s2.0-85067675258&amp;doi=10.1016%2fj.jbankfin.2019.05.006&amp;partnerID=40&amp;md5=1157a1417761c0af0d9f07fa359ad3ef</t>
    </r>
  </si>
  <si>
    <t>35215692800; 54881133100; 56178326500</t>
  </si>
  <si>
    <t>Lee, Seung Jung (35215692800); Liu, Lucy Qian (54881133100); Stebunovs, Viktors (56178326500)</t>
  </si>
  <si>
    <t>Lee S.J.; Liu L.Q.; Stebunovs V.</t>
  </si>
  <si>
    <t>2-s2.0-85144315873</t>
  </si>
  <si>
    <t>Commerce; Dynamics; Clean energy; Climate finance; Energy transitions; Internal dynamics; Market dynamics; Project finance; Rapid growth; Renewable energies; Scaling-up; Wind projects; Investments</t>
  </si>
  <si>
    <t>Climate finance; Network analysis; Renewable energy</t>
  </si>
  <si>
    <t>Rapidly mobilising finance from a wide variety of sources is crucial for scaling up wind deployment and enabling the clean energy transition. To do so will require an understanding how investors co-invest in wind project finance markets and how internal market dynamics align with rapid growth in deployment. Our analysis of the largest, mature wind markets globally shows that internal market dynamics matter for the pace of growth. We observe a common pathway to fast growth whereby a small set of experienced debt providers, predominantly commercial banks, support a major fraction of all lending activity. These critical investors ascend to prominent positions in the market through a positive feedback process whereby more experienced lenders are more likely to attract new equity partners and this ‘financial learning’ spurs virtuous cycles of investment. Our results suggest strategic action to boost project finance investments entails leveraging positive feedback dynamics and supporting systemically important lenders. © 2022 The Authors</t>
  </si>
  <si>
    <r>
      <rPr>
        <u/>
        <sz val="10"/>
        <color indexed="8"/>
        <rFont val="Helvetica Neue"/>
        <family val="2"/>
      </rPr>
      <t>https://www.scopus.com/inward/record.uri?eid=2-s2.0-85144315873&amp;doi=10.1016%2fj.jclepro.2022.134129&amp;partnerID=40&amp;md5=131883edbd009205e65b6a66dd7626d6</t>
    </r>
  </si>
  <si>
    <t>57577655900; 57210393661; 55324072800</t>
  </si>
  <si>
    <t>Rickman, Jamie (57577655900); Larosa, Francesca (57210393661); Ameli, Nadia (55324072800)</t>
  </si>
  <si>
    <t>Rickman J.; Larosa F.; Ameli N.</t>
  </si>
  <si>
    <t>2-s2.0-85141746699</t>
  </si>
  <si>
    <t>Ardl; Cobb-douglas; Cocoa; Ghana; Syndicated loan</t>
  </si>
  <si>
    <t>The syndication of loans is an innovative financing model that has emerged in the financial landscape to help lenders spread risk and share opportunities. This study examines the relationship between syndicated loans and cocoa production in Ghana, using annual time-series data spanning from 1993 to 2020, as well as the autoregressive distributed lag model (ARDL). The study found a positive and significant short-run and long-run relationship between syndicated loans and cocoa production. Specifically, a 1% increase in the amount of syndicated loans increases cocoa production by 0.25% in the long run. The Ghana Cocoa Board should ensure efficient utilisation of syndicated loans by investing in productivity-enhancing programmes to boost cocoa production. © 2022,Agricultural and Resource Economics. All Rights Reserved.</t>
  </si>
  <si>
    <r>
      <rPr>
        <u/>
        <sz val="10"/>
        <color indexed="8"/>
        <rFont val="Helvetica Neue"/>
        <family val="2"/>
      </rPr>
      <t>https://www.scopus.com/inward/record.uri?eid=2-s2.0-85141746699&amp;doi=10.53936%2fafjare.2022.17%282%29.10&amp;partnerID=40&amp;md5=2f98768e12abb0013add7df668334ff4</t>
    </r>
  </si>
  <si>
    <t>African Journal of Agricultural and Resource Economics</t>
  </si>
  <si>
    <t>55940151800; 57195294921; 57215861609; 57962627700</t>
  </si>
  <si>
    <t>Doku, James Ntiamoah (55940151800); Dziwornu, Raymond K. (57195294921); Agbanyo, Richard (57215861609); Awuletey, Joyce Owusuaa (57962627700)</t>
  </si>
  <si>
    <t>Doku J.N.; Dziwornu R.K.; Agbanyo R.; Awuletey J.O.</t>
  </si>
  <si>
    <t>2-s2.0-85062808893</t>
  </si>
  <si>
    <t>Risk-taking channel of monetary policy; Search for yield; Shadow banking; Shared National Credit Program; Syndicated term loans; Zero lower bound</t>
  </si>
  <si>
    <t>We use supervisory data to investigate the ex-ante credit risk taken by different types of lenders in the U.S. syndicated term loan market during the LSAPs period. We find that nonbank lenders, mutual funds and structured-finance vehicles, take higher risk when longer-term interest rates decrease. The results are stronger for mutual funds that charge higher fees. Banks accommodate other lenders’ investment choices by originating riskier loans and selling them off. These results are consistent with “search for yield” by nonbanks and with a risk-taking channel of monetary policy. Over the sample we study, lower longer-term interest rates appear to have only a minimal effect on loan spreads. © 2019 Elsevier B.V.</t>
  </si>
  <si>
    <r>
      <rPr>
        <u/>
        <sz val="10"/>
        <color indexed="8"/>
        <rFont val="Helvetica Neue"/>
        <family val="2"/>
      </rPr>
      <t>https://www.scopus.com/inward/record.uri?eid=2-s2.0-85062808893&amp;doi=10.1016%2fj.jbankfin.2019.02.010&amp;partnerID=40&amp;md5=0e2ab54657765eff6d24fe374acdbe58</t>
    </r>
  </si>
  <si>
    <t>55840845300; 35215692800; 56178326500</t>
  </si>
  <si>
    <t>Aramonte, Sirio (55840845300); Lee, Seung Jung (35215692800); Stebunovs, Viktors (56178326500)</t>
  </si>
  <si>
    <t>Aramonte S.; Lee S.J.; Stebunovs V.</t>
  </si>
  <si>
    <t>2-s2.0-85111642241</t>
  </si>
  <si>
    <t>behavioral theory of the firm; portfolio strategy; structural holes; syndication networks; venture capital</t>
  </si>
  <si>
    <t>Building on the behavioral theory of the firm, we empirically examine how starting strategies and syndication networks can influence venture capital (VC) firms’ problemistic search. We propose that: (a) depending on a VC’s strategic starting point, that is, the VC’s extent of specialization, the directionality of problemistic search may change to either expanding or contracting search activities; and (b) depending on search direction, structural holes in syndication networks can either impede or facilitate the problemistic search process. In a sample of U.S. VC firms, we find results consistent with our predictions, which have important implications for entrepreneurship and organizational strategy research. © The Author(s) 2021.</t>
  </si>
  <si>
    <r>
      <rPr>
        <u/>
        <sz val="10"/>
        <color indexed="8"/>
        <rFont val="Helvetica Neue"/>
        <family val="2"/>
      </rPr>
      <t>https://www.scopus.com/inward/record.uri?eid=2-s2.0-85111642241&amp;doi=10.1177%2f10422587211033574&amp;partnerID=40&amp;md5=e8f5f68057c12370b3a4d6b990832651</t>
    </r>
  </si>
  <si>
    <t>57226461615; 55634981400; 57211948988; 57195204621</t>
  </si>
  <si>
    <t>Duke, Jake (57226461615); Havakhor, Taha (55634981400); Mui, Rachel (57211948988); Parker, Owen (57195204621)</t>
  </si>
  <si>
    <t>Duke J.; Havakhor T.; Mui R.; Parker O.</t>
  </si>
  <si>
    <t>2-s2.0-85121044182</t>
  </si>
  <si>
    <t>This paper presents a model in which a budget-constrained venture capital investor forms a syndicate and coinvests in a risky project. Assuming that syndication ameliorates competition among investors and that investee's outside option increases with investor competition, the model predicts that even if follower syndicate members are passive and do not add value to the project, the size of the syndicate is positively related to the maximum risk that the lead venture capital investor can tolerate. © 2021 John Wiley &amp; Sons, Ltd.</t>
  </si>
  <si>
    <r>
      <rPr>
        <u/>
        <sz val="10"/>
        <color indexed="8"/>
        <rFont val="Helvetica Neue"/>
        <family val="2"/>
      </rPr>
      <t>https://www.scopus.com/inward/record.uri?eid=2-s2.0-85121044182&amp;doi=10.1002%2fmde.3506&amp;partnerID=40&amp;md5=ac968ca5d8e6938f96881dc4465ad42d</t>
    </r>
  </si>
  <si>
    <t>Geronikolaou, George (26654234000)</t>
  </si>
  <si>
    <t>Geronikolaou G.</t>
  </si>
  <si>
    <t>2-s2.0-85128282396</t>
  </si>
  <si>
    <t>Information; Lending; Leveraged buyouts; Networks; Private equity; Syndication</t>
  </si>
  <si>
    <t>We investigate how information flows within bank networks facilitate syndicate formation and lending in the leveraged buyout (LBO) market, where relationships between banks and borrowers are scarce and borrower opacity is high. Using novel measures that characterize a bank's ability to source and disseminate information within its loan syndication network, we show that the extent of this capability influences which banks join the syndicate, the share the lead bank holds, and LBO borrowing terms. Banks' ability to source and disseminate network-based information is particularly useful when ties to prospective borrowers are lacking, with the information flows extending beyond knowledge on PE firms and LBO targets. © 2022 Elsevier B.V.</t>
  </si>
  <si>
    <r>
      <rPr>
        <u/>
        <sz val="10"/>
        <color indexed="8"/>
        <rFont val="Helvetica Neue"/>
        <family val="2"/>
      </rPr>
      <t>https://www.scopus.com/inward/record.uri?eid=2-s2.0-85128282396&amp;doi=10.1016%2fj.jcorpfin.2022.102181&amp;partnerID=40&amp;md5=0d01f0cae4f4ea6d3b77fcdbfc5b8a15</t>
    </r>
  </si>
  <si>
    <t>58298264200; 57205217473; 6507729096</t>
  </si>
  <si>
    <t>Alperovych, Yan (58298264200); Divakaruni, Anantha (57205217473); Manigart, Sophie (6507729096)</t>
  </si>
  <si>
    <t>Alperovych Y.; Divakaruni A.; Manigart S.</t>
  </si>
  <si>
    <t>2-s2.0-85100601042</t>
  </si>
  <si>
    <t>Entrepreneurial finance; SECO; Valuation gains</t>
  </si>
  <si>
    <t>This paper conjectures that, just as SEO (seasoned equity offering) firms are likely to face fewer information asymmetry problems relative to IPO firms, the same applies to SECO relative to initial ECF (equity crowdfunding) campaign firms. This is mainly due to new information at a SECO - such as pre-money valuation gains – that reduces adverse selection problems. Using a sample of 709 UK ECF firms conducting a first SECO campaign over the 2011–2018 period, the probit results suggest that annualised valuation gains between the initial and SECO campaigns increases the probability of having a successful first SECO campaign but the equity offered lowers this probability. First SECO success is also related to different platform shareholder structures. The results show that the nominee model and coinvestment model dominate the direct model in terms of the probability of conducting a successful first SECO campaign. This is likely linked to reduced adverse selection and moral hazard problems stemming from no separation between ownership and control and enhanced due diligence and monitoring capabilities. © 2021 The Authors</t>
  </si>
  <si>
    <r>
      <rPr>
        <u/>
        <sz val="10"/>
        <color indexed="8"/>
        <rFont val="Helvetica Neue"/>
        <family val="2"/>
      </rPr>
      <t>https://www.scopus.com/inward/record.uri?eid=2-s2.0-85100601042&amp;doi=10.1016%2fj.jcorpfin.2020.101880&amp;partnerID=40&amp;md5=5439830193ccf7e2c7b91a8d81cd6747</t>
    </r>
  </si>
  <si>
    <t>2-s2.0-85167815022</t>
  </si>
  <si>
    <t>Syndicated loans; Tax anomaly returns; Tax expense valuation; Tax return information</t>
  </si>
  <si>
    <t>I examine whether tax return information is useful to equity investors. I do so indirectly, by exploiting unique features of the syndicated loan market, as evidence shows that lenders obtain tax returns from borrowers and that lenders’ private information is transmitted to equity markets when institutional investors are part of a loan syndicate. I find significant increases in tax expense valuation and decreases in tax-related market anomalies following the issuance of institutional syndicated loans, suggesting that equity investors find information about firm performance in tax returns that is useful for their trading decisions. I also find evidence suggesting that institutional investors may determine their loan syndicate participation in part based on the value of tax return information. This study extends prior research and informs policy debates over public disclosure of corporate tax return information by providing evidence to support that tax returns can be useful to investor decision making. © 2023, The Author(s).</t>
  </si>
  <si>
    <r>
      <rPr>
        <u/>
        <sz val="10"/>
        <color indexed="8"/>
        <rFont val="Helvetica Neue"/>
        <family val="2"/>
      </rPr>
      <t>https://www.scopus.com/inward/record.uri?eid=2-s2.0-85167815022&amp;doi=10.1007%2fs11142-023-09792-7&amp;partnerID=40&amp;md5=7b765de5294bf93e05dc5da6361d6eb8</t>
    </r>
  </si>
  <si>
    <t>Demeré, Paul (57218166618)</t>
  </si>
  <si>
    <t>Demeré P.</t>
  </si>
  <si>
    <t>2-s2.0-85211643712</t>
  </si>
  <si>
    <t>Ah Long Syndicates; Islamic Law; Islamic Transaction Law; Loan Sharks; Malaysia</t>
  </si>
  <si>
    <r>
      <rPr>
        <sz val="10"/>
        <color indexed="8"/>
        <rFont val="Helvetica Neue"/>
        <family val="2"/>
      </rPr>
      <t xml:space="preserve">Illegal money lending has become a growing issue in Malaysia, especially with the activities of the Ah Long syndicate. This practice poses a significant threat not only to the country's financial integrity but also to the welfare of its citizens. The dual legal system in Malaysia, where civil and Shari’ah laws coexist, makes it challenging to regulate these activities. Despite the efforts made by the Central Bank of Malaysia to curb illegal lending, many Malaysians still resort to Ah Long loans due to limited access to inclusive financial services. In 2021 alone, over 20,000 complaints of violence related to Ah Long's activities were reported. To address this issue, a Shari’ah-compliant legislative framework tailored to Malaysia's context is suggested. This legislation aims to tackle the root causes of illegal lending while ensuring the welfare of the Muslim community. Collaborative efforts among government agencies, law enforcement, financial institutions, and NGOs are vital in combating the Ah Long syndicates effectively. By prioritising adherence to Islamic principles and promoting financial inclusion, Malaysia can progress towards a more ethical financial landscape, bolstering economic stability and societal well-being. This issue is a collective responsibility, aligning with the Islamic principle of avoiding harm to oneself and others, particularly for the Muslim community in Malaysia. © 2024 </t>
    </r>
    <r>
      <rPr>
        <u/>
        <sz val="10"/>
        <color indexed="8"/>
        <rFont val="Helvetica Neue"/>
        <family val="2"/>
      </rPr>
      <t>Electronicpublications.org</t>
    </r>
    <r>
      <rPr>
        <sz val="10"/>
        <color indexed="8"/>
        <rFont val="Helvetica Neue"/>
        <family val="2"/>
      </rPr>
      <t xml:space="preserve"> Ltd. All rights reserved.</t>
    </r>
  </si>
  <si>
    <r>
      <rPr>
        <u/>
        <sz val="10"/>
        <color indexed="8"/>
        <rFont val="Helvetica Neue"/>
        <family val="2"/>
      </rPr>
      <t>https://www.scopus.com/inward/record.uri?eid=2-s2.0-85211643712&amp;partnerID=40&amp;md5=bd313c05e8c7905d69e216304a93e8c4</t>
    </r>
  </si>
  <si>
    <t>Manchester Journal of Transnational Islamic Law and Practice</t>
  </si>
  <si>
    <t>26424254100; 59134599400</t>
  </si>
  <si>
    <t>Ahmad, Nehaluddin (26424254100); Zamri, Zheimie H. (59134599400)</t>
  </si>
  <si>
    <t>Ahmad N.; Zamri Z.H.</t>
  </si>
  <si>
    <t>2-s2.0-85146232913</t>
  </si>
  <si>
    <t>Emerging countries; Estonia; Investee performance; Investment; Mixed syndication between government and private venture capital; Private venture capital</t>
  </si>
  <si>
    <t>Purpose: The study compares the impacts of mixed syndication venture capital (VC) investment and private VC (PVC) investment on the transitional performance indicators of intangible assets, fixed assets, liabilities and number of employees in Estonia. It also examines the impact of mixed syndication on investees' sales and profit. Design/methodology/approach: This study conducted panel data regression analyses based on the dataset consists of yearly data from 2006 to 2015 for more than 187,000 unlisted firms in Estonia. Findings: Results showed that mixed syndication had a significant positive effect on the number of employees of investees but not on investees' sales and profit. PVC investment had a significant positive effect on investee sales but not on the transitional performance indicators of investees. Originality/value: The study has two unique research contributions. First, it investigates the impact of syndicated investment on investees' transitional performance indicators in addition to performance indicators. Second, it focuses on Estonia, an emerging country that has somewhat achieved success in fostering information and communications technology startups and is one of the earliest emerging countries to implement a mixed syndication VC investment policy. © 2022, Tetsuya Kirihata.</t>
  </si>
  <si>
    <r>
      <rPr>
        <u/>
        <sz val="10"/>
        <color indexed="8"/>
        <rFont val="Helvetica Neue"/>
        <family val="2"/>
      </rPr>
      <t>https://www.scopus.com/inward/record.uri?eid=2-s2.0-85146232913&amp;doi=10.1108%2fJABES-01-2022-0003&amp;partnerID=40&amp;md5=093d3ee4c8b7ab4ad6b9ecf46946048a</t>
    </r>
  </si>
  <si>
    <t>Kirihata, Tetsuya (57591303000)</t>
  </si>
  <si>
    <t>Kirihata T.</t>
  </si>
  <si>
    <t>2-s2.0-85168297629</t>
  </si>
  <si>
    <t>impact investing; IPO; propensity score matching; syndication; venture capital</t>
  </si>
  <si>
    <t>With the global rise of impact investments to achieve societal goals, an increasing number of new ventures that aim to create societal impact now seek to go public. However, while many conceptual studies suggest that impact investors are less likely to pursue financially oriented exit plans in exchange for generating societal impact, there is little empirical evidence to back up this claim. Using a propensity score matching approach, we draw on data from Crunchbase and empirically compare the initial public offering (IPO) performance of a large sample of 3398 investments by impact investors with 3398 investments by matched venture capital (VC) investors. We find that impact investor investments are less likely to lead to an IPO than VC investments. Besides, our results indicate that syndication by impact investors increases the likelihood of an IPO. This suggests that companies funded by impact investors benefit more from syndication than their VC-funded counterparts. Our findings have practical implications for impact investors, portfolio ventures, and policymakers. © 2023 John Wiley &amp; Sons Ltd.</t>
  </si>
  <si>
    <r>
      <rPr>
        <u/>
        <sz val="10"/>
        <color indexed="8"/>
        <rFont val="Helvetica Neue"/>
        <family val="2"/>
      </rPr>
      <t>https://www.scopus.com/inward/record.uri?eid=2-s2.0-85168297629&amp;doi=10.1111%2fjifm.12184&amp;partnerID=40&amp;md5=687ec70d63dc90c4688e6e53910a1438</t>
    </r>
  </si>
  <si>
    <t>57214460577; 56047865900</t>
  </si>
  <si>
    <t>Hirschmann, Mirko (57214460577); Fisch, Christian (56047865900)</t>
  </si>
  <si>
    <t>Hirschmann M.; Fisch C.</t>
  </si>
  <si>
    <t>2-s2.0-85107833711</t>
  </si>
  <si>
    <t>Absorptive capacity; Executive incentives; Monetary capital; Open innovation; Venture capital</t>
  </si>
  <si>
    <t>Purpose: The study aims to empirically study the effect of venture capital on open innovation of China's enterprises. Design/methodology/approach: This paper selects China's A-share listed companies on the small and medium-sized enterprises (SMEs) board and the Growth Enterprise Market from 2014 to 2018 as research samples to empirically study the effect of venture capital on open innovation of China's enterprises. Findings: The authors find that venture capital can significantly promote open innovation of enterprises. This promoting effect is more significant when the venture capital institutions have profounder industry experience, higher shareholding ratio and are syndicated. Further research finds that venture capital mainly promotes open innovation through three mechanisms: increasing monetary funds, improving absorptive capacity and strengthening executive incentives, and the effect of venture capital on open innovation is significantly different under the conditions of different regions, industries and property rights. Originality/value: This paper not only reveals the effect of venture capital on enterprises' open innovation and the specific mechanism, but also provides empirical evidence for emerging economies to build a national innovation ecosystem and make use of capital markets to accelerate innovation strategies. © 2021, Emerald Publishing Limited.</t>
  </si>
  <si>
    <r>
      <rPr>
        <u/>
        <sz val="10"/>
        <color indexed="8"/>
        <rFont val="Helvetica Neue"/>
        <family val="2"/>
      </rPr>
      <t>https://www.scopus.com/inward/record.uri?eid=2-s2.0-85107833711&amp;doi=10.1108%2fEJIM-03-2021-0161&amp;partnerID=40&amp;md5=5c7365b5e3a0027f66c9947e39552bec</t>
    </r>
  </si>
  <si>
    <t>55360596300; 57218793983; 57198780429; 26431126400</t>
  </si>
  <si>
    <t>Yi, Rui (55360596300); Wang, Haojun (57218793983); Lyu, Bei (57198780429); Xia, Qinghua (26431126400)</t>
  </si>
  <si>
    <t>Yi R.; Wang H.; Lyu B.; Xia Q.</t>
  </si>
  <si>
    <t>2-s2.0-85191711624</t>
  </si>
  <si>
    <t>Bank lending; climate change; climate risk; financial stability; systemic risk</t>
  </si>
  <si>
    <t>We study the impact of unexpected climate shocks on banks' individual and systemic risks. Employing climate risk measures developed using the Billion-Dollar Weather and Climate Disasters data from the National Oceanic and Atmospheric Administration (NOAA) and Dealscan syndicated lending data, we find that climate risk exposure acquired through cross-state lending increases banks' individual and systemic risks. We also find that bank profitability helps offset some of the adverse effects of climate risk. Banks reduce lending and increase loan loss reserves after the experience of an unexpected climate shock. The loan-level analysis reveals that the effect of climate risk exposure on bank risks is more pronounced for loans granted for operating and capital expenditures. We contribute to a growing literature on the impact of climate risk on financial stability and the development of robust measures of climate risk for banks. © 2024 The Author(s). Published by Informa UK Limited, trading as Taylor &amp; Francis Group.</t>
  </si>
  <si>
    <r>
      <rPr>
        <u/>
        <sz val="10"/>
        <color indexed="8"/>
        <rFont val="Helvetica Neue"/>
        <family val="2"/>
      </rPr>
      <t>https://www.scopus.com/inward/record.uri?eid=2-s2.0-85191711624&amp;doi=10.1080%2f1351847X.2024.2343111&amp;partnerID=40&amp;md5=11e38c50484f6e8a00a1eaf7682ce81b</t>
    </r>
  </si>
  <si>
    <t>16549242600; 36898320600; 57204897646; 57196188625</t>
  </si>
  <si>
    <t>Conlon, Thomas (16549242600); Ding, Rong (36898320600); Huan, Xing (57204897646); Zhang, Zhifang (57196188625)</t>
  </si>
  <si>
    <t>Conlon T.; Ding R.; Huan X.; Zhang Z.</t>
  </si>
  <si>
    <t>2-s2.0-85177607888</t>
  </si>
  <si>
    <t>Article in press</t>
  </si>
  <si>
    <t>entrepreneurial finance; Prior co-investments; syndication; time to exit; venture capital</t>
  </si>
  <si>
    <t>Building on recent developments in the literature, we investigated whether the practice of repeatedly investing with the same partners impacts outcomes for venture capital syndicates. Research shows that European venture capitalists have different attitudes to their American counterparts, which might result in a different ability in benefiting from prior co-investing activities. Hence, we analysed how successful prior collaborations and the concentration of prior ties in an investment syndicate affects the probability of successfully exiting an investment. We also examined the role of prior ties as a determinant of the time to successful exit. From an analysis of 922 first-ever syndicated rounds in Europe between 2000 and 2009, we find that prior ties are not a significant determinant of successful exits. However, prior successful collaborations do play a significant role, as does the concentration of prior ties. We also find that a U-shaped relationship links prior co-investments with the to time to exit. These results should be helpful for managers involved in inter-organisational investment collaborations and to policymakers looking for ways to spur the European venture capital ecosystem. © 2023 Informa UK Limited, trading as Taylor &amp; Francis Group.</t>
  </si>
  <si>
    <r>
      <rPr>
        <u/>
        <sz val="10"/>
        <color indexed="8"/>
        <rFont val="Helvetica Neue"/>
        <family val="2"/>
      </rPr>
      <t>https://www.scopus.com/inward/record.uri?eid=2-s2.0-85177607888&amp;doi=10.1080%2f13691066.2023.2286000&amp;partnerID=40&amp;md5=656b5cd7754d6e41bfcbea4e4bbcaa2d</t>
    </r>
  </si>
  <si>
    <t>57280266100; 16300836200</t>
  </si>
  <si>
    <t>Taglialatela, Jonathan (57280266100); Barontini, Roberto (16300836200)</t>
  </si>
  <si>
    <t>Taglialatela J.; Barontini R.</t>
  </si>
  <si>
    <t>2-s2.0-85173871939</t>
  </si>
  <si>
    <t>Accumulated local experience; Bridge-economy partners; Foreign-market entry; Interorganizational triads; Organizational learning; Regional legal maturity; Socioeconomic difference; Syndication; Venture capital</t>
  </si>
  <si>
    <t>This study introduces the novel construct of bridge-economy partners, which can assist Western firms in learning how to collaborate with local partners when entering unfamiliar foreign countries that have substantially different socioeconomic characteristics. We offer initial empirical evidence regarding the relevance of establishing such interorganizational partnership triads among Western, bridge-economy, and local firms for the entries of Western venture capital firms (VCs) into Mainland China between 1997 and 2008. Venture age, regional legal maturity, and the Western VCs' accumulated local experience are identified as relevant contingency factors for the likelihood of adopting this type of collaboration, which involves partners from three different types of economies. We supplement our quantitative analyses with anecdotal qualitative evidence from interviews with VC executives and fund managers. Executive summary: This study introduces the novel construct of bridge-economy partners and outlines their potentially beneficial roles in the context of foreign-market entry undertaken by Western firms. The established literature suggests that Western firms consider collaboration with a local firm as an accelerator for learning about and adapting to local conditions. However, the substantial socioeconomic differences that may exist between home and host country can create paramount challenges for collaborations between Western firms and their local partners. Adding a third type of partner from a country with substantial socioeconomic overlap to both firms' home countries can help “bridge the socioeconomic gap” between Western and local firms. The bridge-economy partners can assist Western firms in learning how to collaborate with their new local partners. This study offers initial empirical evidence for the relevance of such interorganizational partnership triads between Western, bridge-economy, and local firms by using the data of Western venture capital firms (VCs) and their entries into Mainland China between 1997 and 2008. Venture age, regional legal maturity, and accumulated local experience of Western VCs are identified as relevant contingency factors for the likelihood of adopting this type of triadic interorganizational partnership. Quantitative hypothesis tests are supplemented with anecdotal qualitative evidence. Reported findings extend the emerging entrepreneurship literature that focuses on foreign-market entry and globalization. Our focus on triadic partnerships and the role of bridge-economy firms extends the previous research that has instead nearly exclusively focused on dyadic collaborations between Western firms and local partners. A triadic WBL partnership offers an alternative strategy to use when entering foreign markets that have substantially different cultural, economic, and institutional characteristics. Our findings further highlight that even though such triadic WBL partnerships make intuitive sense, successfully implementing such complex collaborations requires minimum levels of accumulated host-country experiences and can benefit from mature legal environments. For policymakers in emerging economies that are interested in supporting foreign investment, the creation of legal environments conducive to forming such triadic WBL collaborations introduces a promising policy option. Beyond these initial key insights, this study also provides guidance for systematic future research into this promising type of collaboration for foreign market entry. © 2023</t>
  </si>
  <si>
    <r>
      <rPr>
        <u/>
        <sz val="10"/>
        <color indexed="8"/>
        <rFont val="Helvetica Neue"/>
        <family val="2"/>
      </rPr>
      <t>https://www.scopus.com/inward/record.uri?eid=2-s2.0-85173871939&amp;doi=10.1016%2fj.jbusvent.2023.106363&amp;partnerID=40&amp;md5=0c4debc810ceb3cdda4fbee30cfbf991</t>
    </r>
  </si>
  <si>
    <t>56452107800; 57192223613; 7101877304</t>
  </si>
  <si>
    <t>Zhang, Jing (56452107800); Zhang, Wei (57192223613); Schwab, Andreas (7101877304)</t>
  </si>
  <si>
    <t>Zhang J.; Zhang W.; Schwab A.</t>
  </si>
  <si>
    <t>2-s2.0-85136135745</t>
  </si>
  <si>
    <t>Connectedness; Financial holding companies; Monetary policy; Systemic risk</t>
  </si>
  <si>
    <t>This study estimates the interconnectedness among financial holding companies (FHCs) in Taiwan to identify its determinants. Using the Diebold and Yilmaz's (2012) measure, we find that larger directional connectedness stems from state-owned FHCs, indicating their dominant role in transmitting systemic risk. In addition, we find that bank performance and monetary policy both play an important role in financial connectedness. Finally, we show that syndicated loans may affect interconnectedness because the arranger bank transmits systemic risk to other participating banks. © 2022 Elsevier B.V.</t>
  </si>
  <si>
    <r>
      <rPr>
        <u/>
        <sz val="10"/>
        <color indexed="8"/>
        <rFont val="Helvetica Neue"/>
        <family val="2"/>
      </rPr>
      <t>https://www.scopus.com/inward/record.uri?eid=2-s2.0-85136135745&amp;doi=10.1016%2fj.ememar.2022.100951&amp;partnerID=40&amp;md5=84a080a48f8e4e5c7ef9393016a23a6f</t>
    </r>
  </si>
  <si>
    <t>35787774600; 25824606300; 24464771100; 51665487600</t>
  </si>
  <si>
    <t>Chen, Yi-Pei (35787774600); Chen, Yu-Lun (25824606300); Chiang, Shu-Hen (24464771100); Mo, Wan-Shin (51665487600)</t>
  </si>
  <si>
    <t>Chen Y.-P.; Chen Y.-L.; Chiang S.-H.; Mo W.-S.</t>
  </si>
  <si>
    <t>2-s2.0-85185318971</t>
  </si>
  <si>
    <t>alliance governance; alliance success; attention; relational embeddedness; venture capital syndicates</t>
  </si>
  <si>
    <t>Extending the Attention-based View (ABV) to firms’ alliances, this study examines the relationship between the degree of attention to a focal alliance by alliance members and its success. We also examine how two contextual factors of collaboration, relational embeddedness and concentration of governance, affect this relationship in the context of U.S. venture capital syndicates. We find that attention increases the chances of syndicate success, that relational embeddedness of partners enhances the positive effect of attention, and that concentrated syndicate governance negatively moderates the effect of attention. This study joins the nascent stream of literature that emphasizes the importance of organizational factors in outcomes of inter-firm alliances and contributes to the integration of insights from the ABV and alliance research traditions to build a more comprehensive understanding of alliance success factors. © The Author(s) 2024.</t>
  </si>
  <si>
    <r>
      <rPr>
        <u/>
        <sz val="10"/>
        <color indexed="8"/>
        <rFont val="Helvetica Neue"/>
        <family val="2"/>
      </rPr>
      <t>https://www.scopus.com/inward/record.uri?eid=2-s2.0-85185318971&amp;doi=10.1177%2f03063070241232790&amp;partnerID=40&amp;md5=61a3d9a6cdb934975f445e5b4bd27d82</t>
    </r>
  </si>
  <si>
    <t>Journal of General Management</t>
  </si>
  <si>
    <t>2-s2.0-85164437263</t>
  </si>
  <si>
    <t>Cost of debt; Sovereign wealth funds; Syndicate loan</t>
  </si>
  <si>
    <t>We examine how sovereign wealth fund (SWF) investments affect target firms' cost of debt. Using a large sample across 39 countries from 2004 to 2019, and applying a difference-in-differences (DiD) approach, we find that the loan spread of target firms decreases after equity investment by SWFs. This result holds when we use alternative specifications, and address endogeneity issues. Moreover, the negative effect is more pronounced for borrowing firms with higher risk. We also show that SWFs help reduce the cost of debt when they have a strong connection with the lead banks. © 2023</t>
  </si>
  <si>
    <r>
      <rPr>
        <u/>
        <sz val="10"/>
        <color indexed="8"/>
        <rFont val="Helvetica Neue"/>
        <family val="2"/>
      </rPr>
      <t>https://www.scopus.com/inward/record.uri?eid=2-s2.0-85164437263&amp;doi=10.1016%2fj.jcorpfin.2023.102446&amp;partnerID=40&amp;md5=7b1463954aa42298aeae7fc4beb418ae</t>
    </r>
  </si>
  <si>
    <t>57220050775; 57226150174; 57202959687</t>
  </si>
  <si>
    <t>Chen, Ruiyuan (Ryan) (57220050775); Liu, Feiyu (57226150174); Zhao, Yijia (Eddie) (57202959687)</t>
  </si>
  <si>
    <t>Chen R.R.; Liu F.; Zhao Y.E.</t>
  </si>
  <si>
    <t>2-s2.0-85173634637</t>
  </si>
  <si>
    <t>coastal peripheries; Crime-terror nexus; criminal activities; maritime security; organised crimes; terrorism</t>
  </si>
  <si>
    <t>Maritime security threats in the East African coastal peripheries are greatly interwoven with local crimes, economies, and socio-political lifestyles. How crimes are viewed, defined, and categorised as legal and illegal by the locals elucidates how the crime-terrorism nexus is contextualised in specific localities along the coastal seafronts. Often, financial-motivated crimes have the potential to go hand in hand with ideologically driven terrorist activities, where both syndicates operate discreetly in these communities. Based on an ethnographic study in Kenya, this article interrogates the local meanings and understandings of criminal activities in peripheral societies to determine how local crimes intersect with terrorism-related activities. The crisscrossing modus operandi of criminal syndicates and terrorist networks provides each other with safe havens, secrecy in operations, and a vulnerable base of supporters in environments where state-citizen relationships are deteriorating. © 2023 The Author(s). Published by Informa UK Limited, trading as Taylor &amp; Francis Group.</t>
  </si>
  <si>
    <r>
      <rPr>
        <u/>
        <sz val="10"/>
        <color indexed="8"/>
        <rFont val="Helvetica Neue"/>
        <family val="2"/>
      </rPr>
      <t>https://www.scopus.com/inward/record.uri?eid=2-s2.0-85173634637&amp;doi=10.1080%2f17440572.2023.2266388&amp;partnerID=40&amp;md5=3b67670df52b584954f6124f66155d96</t>
    </r>
  </si>
  <si>
    <t>Global Crime</t>
  </si>
  <si>
    <t>Badurdeen, Fathima Azmiya (55293811900)</t>
  </si>
  <si>
    <t>Badurdeen F.A.</t>
  </si>
  <si>
    <t>2-s2.0-85208028706</t>
  </si>
  <si>
    <t>Using data on newly issued corporate bonds and syndicated loans, we investigate the effects of the Federal Reserve's interventions during the pandemic on corporate debt activity. We document heterogeneous effects for participation rates across firm credit ratings and debt maturity, consistent with a default risk channel of policy transmission. Investment-grade firms disproportionately participate in debt markets following the Fed's announcements, which is driven by the riskiest firms (A and BBB ratings). We also find that BBB and BB-rated firms drive increased participation in short-term debt markets. These results provide evidence that the Fed's interventions improved credit market access to investment-grade firms and the highest-rated noninvestment-grade firms. © 2024 The Southern Finance Association and the Southwestern Finance Association.</t>
  </si>
  <si>
    <r>
      <rPr>
        <u/>
        <sz val="10"/>
        <color indexed="8"/>
        <rFont val="Helvetica Neue"/>
        <family val="2"/>
      </rPr>
      <t>https://www.scopus.com/inward/record.uri?eid=2-s2.0-85208028706&amp;doi=10.1111%2fjfir.12444&amp;partnerID=40&amp;md5=93c2de9ef4f1fd7afc6c0cc8eed7e9bc</t>
    </r>
  </si>
  <si>
    <t>57203662771; 35372891200; 57221375869</t>
  </si>
  <si>
    <t>Arnold, Grace E. (57203662771); Nishikawa, Takeshi (35372891200); Rhodes, Meredith E. (57221375869)</t>
  </si>
  <si>
    <t>Arnold G.E.; Nishikawa T.; Rhodes M.E.</t>
  </si>
  <si>
    <t>2-s2.0-85172986205</t>
  </si>
  <si>
    <t>Crime prevention; Money laundering; Money mule recruitment; Money mules; rational decision making</t>
  </si>
  <si>
    <t>Students at higher learning institutions are among the favorite targets of money laundering syndicates in Malaysia. Criminals tailor job packages for students with attractive incomes and the requirement to use personal bank accounts is included as the job function. Driven by financial needs, instead of the criminal intention of using personal accounts, rewards become the element for students to rationalize job acceptance. The major disconnect is the knowledge of money laundering exposing the usage of personal accounts as a criminal intention for students to rationalize job acceptance. With situational crime prevention as the basis, this study intends to examine if knowledge of money laundering will stimulate rational thinking in deciding job acceptance and prevent victimization. Using a quantitative approach and structured questionnaire containing a mixture of valid and money mule jobs, a survey was conducted with students of higher learning institutions in Malaysia. Awareness of money laundering was given to students after the pre-test. Based on the survey results, up to 15% of students rejected the money mule jobs during the pre-test and after the awareness, up to 97% of students rejected the money mule jobs. Results show that the knowledge of money laundering can unveil criminal intentions and stimulate rational thinking in deciding job acceptance. © 2023, Pakistan Society of Criminology. All rights reserved.</t>
  </si>
  <si>
    <r>
      <rPr>
        <u/>
        <sz val="10"/>
        <color indexed="8"/>
        <rFont val="Helvetica Neue"/>
        <family val="2"/>
      </rPr>
      <t>https://www.scopus.com/inward/record.uri?eid=2-s2.0-85172986205&amp;partnerID=40&amp;md5=5f496d853bacad24aa0ba64a4374961c</t>
    </r>
  </si>
  <si>
    <t>Pakistan Journal of Criminology</t>
  </si>
  <si>
    <t>57671763100; 57213149523</t>
  </si>
  <si>
    <t>Vedamanikam, Mohanamerry (57671763100); Chethiyar, Saralah Devi Mariamdaran (57213149523)</t>
  </si>
  <si>
    <t>Vedamanikam M.; Chethiyar S.D.M.</t>
  </si>
  <si>
    <t>2-s2.0-85175305511</t>
  </si>
  <si>
    <t>Lead orientation; Network centrality; Network constraint; New-entry distance; Venture capital</t>
  </si>
  <si>
    <t>This study focuses on how a venture capital (VC) firm's lead orientation (i.e., the propensity to act as lead investors rather than follower investors in its past syndication investments) influences its decision to enter new investment markets, and how such a relationship is altered by VC firm's position in the syndication network. Based on empirical analyses that use detailed information on 11,219 investment deals in China from January 1999 to June 2016, we find an inverted U-shaped relationship between VC firms' lead orientation and the distance between the new-entered market and the existing markets. In addition, a VC firm's network centrality weakens the inverted U-shaped relationship, while the level of network constraint strengthens the main effect. To establish our findings' reliability, we conducted robustness checks using different measures and subsamples. Additionally, we employed the instrumental variable approach and the Heckman selection model to address potential endogeneity issues, further strengthening the validity of our findings. © 2023</t>
  </si>
  <si>
    <r>
      <rPr>
        <u/>
        <sz val="10"/>
        <color indexed="8"/>
        <rFont val="Helvetica Neue"/>
        <family val="2"/>
      </rPr>
      <t>https://www.scopus.com/inward/record.uri?eid=2-s2.0-85175305511&amp;doi=10.1016%2fj.pacfin.2023.102136&amp;partnerID=40&amp;md5=1b98e3160885d0f05b3120e8afca3f25</t>
    </r>
  </si>
  <si>
    <t>57213292556; 57357470700; 57281038300; 57202707655</t>
  </si>
  <si>
    <t>Hu, Xiao (57213292556); Wang, Jiayi (57357470700); Wu, Banggang (57281038300); Xiang, Shuting (57202707655)</t>
  </si>
  <si>
    <t>Hu X.; Wang J.; Wu B.; Xiang S.</t>
  </si>
  <si>
    <t>2-s2.0-85129318152</t>
  </si>
  <si>
    <t>coalitions; cooperation; infrastructure investments; institutional theory; intergovernmental organizations; nonmarket strategy; political risk; power dependence theory; supranational institutions; syndication</t>
  </si>
  <si>
    <t>Infrastructure investments are essential in generating sustainable development but also involve extensive political risk and potentially unreliable local partners. We study how banks financing such investments use syndication with non-local partners to pool economic leverage from trade, investment, and FDI. Using 5928 of the world’s largest infrastructure and energy projects in 160 countries between 2000 and 2013, we show that banks pool economic leverage from banks with dominant economic ties to the host country and from supranational institutions. Our findings contribute three distinct elements to the nonmarket strategy literature. First, they highlight the strategic value of macro-economic dependencies in the management of political risk. Second, our study positions non-local alliances as an alternative to alliance partners in the host-country context. Third, our study is the first in IB to acknowledge the value of debt-side pooling of leverage. From a practical and policy point of view, our findings suggest that practitioners and policymakers should strive to improve the efficiency of debt syndication across borders as a means of mitigating political risk and encouraging infrastructure investment. © 2022, The Author(s).</t>
  </si>
  <si>
    <r>
      <rPr>
        <u/>
        <sz val="10"/>
        <color indexed="8"/>
        <rFont val="Helvetica Neue"/>
        <family val="2"/>
      </rPr>
      <t>https://www.scopus.com/inward/record.uri?eid=2-s2.0-85129318152&amp;doi=10.1057%2fs42214-022-00137-w&amp;partnerID=40&amp;md5=63a3d43a0eb0205ac1903ffe52e21b87</t>
    </r>
  </si>
  <si>
    <t>Journal of International Business Policy</t>
  </si>
  <si>
    <t>55253340600; 55100089000</t>
  </si>
  <si>
    <t>Müllner, Jakob (55253340600); Dorobantu, Sinziana (55100089000)</t>
  </si>
  <si>
    <t>Müllner J.; Dorobantu S.</t>
  </si>
  <si>
    <t>2-s2.0-85151397440</t>
  </si>
  <si>
    <t>Capital allocation; Elections; Mutual funds; Political ideology; Syndicated loans</t>
  </si>
  <si>
    <t>Does investors’ political ideology shape international capital allocation? We provide evidence from two settings—syndicated corporate loans and equity mutual funds—to show ideological alignment with foreign governments affects the cross-border capital allocation by U.S. institutional investors. Ideological alignment on both economic and social issues plays a role. Our empirical strategy ensures direct economic effects of foreign elections or government ties between countries are not driving the result. Ideological distance between countries also explains variation in bilateral investment. Combined, our findings imply ideological alignment is an important, omitted factor in models of international capital allocation. © 2023 Elsevier B.V.</t>
  </si>
  <si>
    <r>
      <rPr>
        <u/>
        <sz val="10"/>
        <color indexed="8"/>
        <rFont val="Helvetica Neue"/>
        <family val="2"/>
      </rPr>
      <t>https://www.scopus.com/inward/record.uri?eid=2-s2.0-85151397440&amp;doi=10.1016%2fj.jfineco.2023.02.005&amp;partnerID=40&amp;md5=271916c3c0efa923ff6a134b8e361db2</t>
    </r>
  </si>
  <si>
    <t>57195343560; 57261849700; 57203361400; 56373753500</t>
  </si>
  <si>
    <t>Kempf, Elisabeth (57195343560); Luo, Mancy (57261849700); Schäfer, Larissa (57203361400); Tsoutsoura, Margarita (56373753500)</t>
  </si>
  <si>
    <t>Kempf E.; Luo M.; Schäfer L.; Tsoutsoura M.</t>
  </si>
  <si>
    <t>2-s2.0-85142004875</t>
  </si>
  <si>
    <t>Banks; Syndicated loans; Tax levy</t>
  </si>
  <si>
    <t>Between 2010 and 2012 and with bank stability as the ultimate target, five European countries implemented a tax levy on banks’ liabilities thereby decreasing the cost of equity relative to the cost of debt. Using a difference-in-differences approach we assess the impact of this tax levy on banks’ participation in the syndicated loan market. We further investigate the impact of the tax levy along bank size and capital structure. We find that banks located in countries where the tax levy was implemented supply more credit. This increase is more significant for larger lenders and banks that are more capital constrained. © 2022 The Author(s)</t>
  </si>
  <si>
    <r>
      <rPr>
        <u/>
        <sz val="10"/>
        <color indexed="8"/>
        <rFont val="Helvetica Neue"/>
        <family val="2"/>
      </rPr>
      <t>https://www.scopus.com/inward/record.uri?eid=2-s2.0-85142004875&amp;doi=10.1016%2fj.irle.2022.106103&amp;partnerID=40&amp;md5=d494b8f51716c6de0b4e77bb6e36dc9b</t>
    </r>
  </si>
  <si>
    <t>37048595700; 6602596464; 57193427913</t>
  </si>
  <si>
    <t>Burietz, A. (37048595700); Ongena, S. (6602596464); Picault, M. (57193427913)</t>
  </si>
  <si>
    <t>Burietz A.; Ongena S.; Picault M.</t>
  </si>
  <si>
    <t>2-s2.0-85218927593</t>
  </si>
  <si>
    <t>exit success; France; investment success; social capital; Spain; syndication networks; venture capital</t>
  </si>
  <si>
    <t>The research study was concerned with the examination of venture capitalists out of a social-capital theoretical perspective (Lin, 1999, 2005) in the French and Hispanic market and based on three research objectives. The first objective was to examine the effects of the investor’s network position on the funding amounts. The second objective was to examine the network effects on the probability to achieve a further funding round and the final objective was concerned with the probability that the investor exited successfully. The research model based on the earlier studies of Seppä (2003), Hochberg et al. (2007) and Alexy et al. (2012), and secondary data from the Crunchbase data set was processed by means of multivariate and binary logistic regression analyses. The results have shown that the network effects were negligible and that it was rather the syndicate size in this study which mattered for investment success. Copyright © 2024 Inderscience Enterprises Ltd.</t>
  </si>
  <si>
    <r>
      <rPr>
        <u/>
        <sz val="10"/>
        <color indexed="8"/>
        <rFont val="Helvetica Neue"/>
        <family val="2"/>
      </rPr>
      <t>https://www.scopus.com/inward/record.uri?eid=2-s2.0-85218927593&amp;doi=10.1504%2fIJEIM.2024.144588&amp;partnerID=40&amp;md5=e68dcf5a3ede91cf762ec81a622c57ed</t>
    </r>
  </si>
  <si>
    <t>2-s2.0-85148382389</t>
  </si>
  <si>
    <t>Entrepreneurial finance; Equity crowdfunding; Fundraising performance; Human capital; Syndicate investment</t>
  </si>
  <si>
    <t>Purpose: This paper is about equity crowdfunding syndicates as a form of entrepreneurial finance and looks specifically at the lead investors' human capital and their ability to raise funds. Design/methodology/approach: The authors develop regressions on a unique hand-collected dataset of 178 lead investors taken from the US-based platform AngelList. Findings: Results indicate that lead investors' specialized human capital has a positive effect on their syndicate fundraising performance. However, it does not find a significant effect of general human capital. It also finds that specialized human capital is mediated by the reputation of the lead investor on the platform. Research limitations/implications: This study extends human capital theory in the crowdfunding context by providing a more comprehensive portrait of human capital and in doing so, shifts the focus from an entrepreneur to an investor perspective, an approach much neglected in the crowdfunding literature. Originality/value: This study advances the current knowledge on crowdfunding as it is one of the first to understand syndicate investment as an innovative and alternative platform-based financial channel. It also contributes to the current debate on the role of human capital in crowdfunding and more generally to entrepreneurial finance. © 2023, Emerald Publishing Limited.</t>
  </si>
  <si>
    <r>
      <rPr>
        <u/>
        <sz val="10"/>
        <color indexed="8"/>
        <rFont val="Helvetica Neue"/>
        <family val="2"/>
      </rPr>
      <t>https://www.scopus.com/inward/record.uri?eid=2-s2.0-85148382389&amp;doi=10.1108%2fJSBED-06-2022-0282&amp;partnerID=40&amp;md5=63f3e56632d723bcea8c214facdb36bf</t>
    </r>
  </si>
  <si>
    <t>Journal of Small Business and Enterprise Development</t>
  </si>
  <si>
    <t>57222616403; 23969385300; 57190371154; 22985101600; 12544656500</t>
  </si>
  <si>
    <t>Zhang, Ye (57222616403); Scholes, Louise (23969385300); Fu, Kun (57190371154); Hughes, Mathew (22985101600); Tang, Fangcheng (12544656500)</t>
  </si>
  <si>
    <t>Zhang Y.; Scholes L.; Fu K.; Hughes M.; Tang F.</t>
  </si>
  <si>
    <t>2-s2.0-85141014075</t>
  </si>
  <si>
    <t>Goteborg; Sweden; Vastra Gotaland; Decision making; Urban growth; Condition; Cross organizational collaboration; Development programmes; Large-scales; Leadership practice; Process data; Process information; Public interest; Syndicated leadership; Urban development; leadership; project management; urban development; urban economy; urban planning; Investments</t>
  </si>
  <si>
    <t>leadership practice; Syndicated leadership</t>
  </si>
  <si>
    <t>Large-scale urban development projects are complex economic and politically shaped activities, and such projects have oftentimes proved to be more costly and demanding more time to complete than is frequently being stipulated from the outset. Based on these conditions, urban development projects demand effective cross-organizational collaborations to optimize the use of available expertise, the capacity to process data and information, and to optimize public interests (being monitored by democratically elected entities in democratic societies). Based on a study of a major urban development project in Gothenburg, Sweden, this article introduces the concept of syndicated leadership, derived from the concept of syndicated investment in the venture capital industry. Syndicated leadership is based on the centralization of decision-making authority and resource allocation to a team of leaders, each representing (in the case examined) a private corporation, a municipality corporation, or a municipality agency having specific responsibilities in the shared urban development project, but also being dependent on the capacity to coordinate and align project activities. As the case indicates, syndicated leadership demands new expertise and communicative capacities and political skills, but when implemented effectively, it holds the promise of avoiding costly and embarrassing urban development project failures as it makes better use of the expertise of the participant organizations and better accommodate public interests. © 2022 The Author(s). Published by Informa UK Limited, trading as Taylor &amp; Francis Group.</t>
  </si>
  <si>
    <r>
      <rPr>
        <u/>
        <sz val="10"/>
        <color indexed="8"/>
        <rFont val="Helvetica Neue"/>
        <family val="2"/>
      </rPr>
      <t>https://www.scopus.com/inward/record.uri?eid=2-s2.0-85141014075&amp;doi=10.1080%2f01446193.2022.2137881&amp;partnerID=40&amp;md5=1828d45c904bdf563b114d4de37ab136</t>
    </r>
  </si>
  <si>
    <t>Construction Management and Economics</t>
  </si>
  <si>
    <t>6603238111; 56376306400</t>
  </si>
  <si>
    <t>Styhre, Alexander (6603238111); Brorström, Sara (56376306400)</t>
  </si>
  <si>
    <t>Styhre A.; Brorström S.</t>
  </si>
  <si>
    <t>2-s2.0-85173162348</t>
  </si>
  <si>
    <t>Classification; Evolution; Investment performance; k-shell decomposition; Syndication network</t>
  </si>
  <si>
    <t>Venture capital (VC) is a relatively newly emergent industry that is still subject to large uncertainties in China. Therefore, building a robust social network with other VC institutions is a good way to share information, various resources, and benefit from skill and knowledge complementarity to against risks. Strong evidences indicate that better networked VC institutions are of a better financial performance, however, most of previous works overlook the evolution of VC institutions and only focus on some simple topology indicators of the static syndication network, which also neglects higher-order network structure and cannot give a comprehensive evaluation. In this paper, based on VC investment records in the Chinese market, we construct temporal syndication networks between VC institutions year by year. As k-shell decomposition considers higher-order connection patterns, we employ k-shell as an evaluation of the influence of VC institutions in syndication networks. By clustering time series of k-shell values, the VC institutions in China fall into five groups that are quite different from each other on financial performances and investment behaviors. This, in turn, proves the power of our method that only based on proper sequential network properties, we can reveal their financial investment performance. Compared to other network centrality measurements, k-shell is a better indicator that is indicated by a smaller intra-group distance and a larger inter-group distance. © 2023 Elsevier B.V.</t>
  </si>
  <si>
    <r>
      <rPr>
        <u/>
        <sz val="10"/>
        <color indexed="8"/>
        <rFont val="Helvetica Neue"/>
        <family val="2"/>
      </rPr>
      <t>https://www.scopus.com/inward/record.uri?eid=2-s2.0-85173162348&amp;doi=10.1016%2fj.socnet.2023.09.006&amp;partnerID=40&amp;md5=1b326ddc6d5bf41c974b910cf8878ff9</t>
    </r>
  </si>
  <si>
    <t>56813951900; 57973589100; 56309743200; 57216167727; 56605642800; 58360801200; 58182139900</t>
  </si>
  <si>
    <t>Li, Ruiqi (56813951900); Liang, Jing (57973589100); Cheng, Cheng (56309743200); Zhang, Xiaoyan (57216167727); Zhao, Longfeng (56605642800); Zhao, Chen (58360801200); Stanley, H. Eugene (58182139900)</t>
  </si>
  <si>
    <t>Li R.; Liang J.; Cheng C.; Zhang X.; Zhao L.; Zhao C.; Stanley H.E.</t>
  </si>
  <si>
    <t>2-s2.0-85145845719</t>
  </si>
  <si>
    <t>Ecosystem; Hubs; New ventures; Orchestration; Scaleup; Startups; Venture capital</t>
  </si>
  <si>
    <t>The prior Venture Capital research (VC) has examined the micro processes of syndication and alliance formation. However, a macro and more systemic view is lacking, where past research has neglected the global VC-ecosystem. Using a qualitative method and an abductive approach, we combine and integrate two strands of research, on VC and ecosystems, to shed light on the crucial dynamics in the VC industry. We provide a VC-ecosystem definition and portray the ecosystem architecture in a segmentation matrix of investor types and roles, including Active Hubs and Complementors. Moreover, our findings identify and explain central Hub orchestration mechanisms: enablers, governance, partner management, co-specialization, and nurturing. The study concludes with a discussion on the theoretical and managerial implications, and suggestions for future research on a global ecosystem, which operates at a higher level than the traditional firm-level ecosystems on which the previous research generally focuses. © 2022 The Author(s)</t>
  </si>
  <si>
    <r>
      <rPr>
        <u/>
        <sz val="10"/>
        <color indexed="8"/>
        <rFont val="Helvetica Neue"/>
        <family val="2"/>
      </rPr>
      <t>https://www.scopus.com/inward/record.uri?eid=2-s2.0-85145845719&amp;doi=10.1016%2fj.jbusres.2022.113605&amp;partnerID=40&amp;md5=282f710fc1cbe8956f7b14696a6e4eb8</t>
    </r>
  </si>
  <si>
    <t>56318730800; 30467902700; 14065252500; 36338050200; 8662364900</t>
  </si>
  <si>
    <t>Burström, Thommie (56318730800); Lahti, Tom (30467902700); Parida, Vinit (14065252500); Wartiovaara, Markus (36338050200); Wincent, Joakim (8662364900)</t>
  </si>
  <si>
    <t>Burström T.; Lahti T.; Parida V.; Wartiovaara M.; Wincent J.</t>
  </si>
  <si>
    <t>2-s2.0-85178662954</t>
  </si>
  <si>
    <t>Electronic money; Global system for mobile communications; Public policy; Academic literature; Competition policy; Financial inclusions; Financial service; Four dimensions; Mobile payment; Network interoperability; Payment services; Regulatory policies; Telecom; banking; competition (economics); competition policy; financial services; Interoperability</t>
  </si>
  <si>
    <t>Competition policy; Financial inclusion; Interoperability; Mobile payments</t>
  </si>
  <si>
    <t>We connect various streams of academic literature to analyze how alternative competition and regulatory policies may affect the development of digital financial services, and particularly of mobile payments. Our main objective is to highlight the extent to which existing models, often coming from related industries (such as telecom, payments, and banking) can be applied to study the effects of mobile money interoperability. We focus on four dimensions of interoperability. First, we consider mobile network interoperability (whether clients of one telecom can access another telecom's payment services) in connection with the IO literature on tying. Second, we discuss platform level interoperability (the ability to send money off-network) in light of the literature on compatibility. We also build on the behavioral IO literature to suggest how the effects of interoperability may be very heterogeneous across various types of firms and consumers, or even backfire. Third, we consider interoperability in the cash-in-cash-out agent network, in light of the literature on co-investment in network industries, and of more specific studies on ATMs' interoperability. Fourth, we discuss how the literature in banking and on data ownership can be used to understand interoperability of data. We conclude with some broader remarks on policy implications and on possible directions for future research. © 2023 Elsevier B.V.</t>
  </si>
  <si>
    <r>
      <rPr>
        <u/>
        <sz val="10"/>
        <color indexed="8"/>
        <rFont val="Helvetica Neue"/>
        <family val="2"/>
      </rPr>
      <t>https://www.scopus.com/inward/record.uri?eid=2-s2.0-85178662954&amp;doi=10.1016%2fj.infoecopol.2023.101068&amp;partnerID=40&amp;md5=2e1c3eaab23e0b144e2452559f450f25</t>
    </r>
  </si>
  <si>
    <t>Information Economics and Policy</t>
  </si>
  <si>
    <t>9535872200; 55979569200; 35483580100; 53878336200; 57226862666</t>
  </si>
  <si>
    <t>Bianchi, Milo (9535872200); Bouvard, Matthieu (55979569200); Gomes, Renato (35483580100); Rhodes, Andrew (53878336200); Shreeti, Vatsala (57226862666)</t>
  </si>
  <si>
    <t>Bianchi M.; Bouvard M.; Gomes R.; Rhodes A.; Shreeti V.</t>
  </si>
  <si>
    <t>2-s2.0-85174324897</t>
  </si>
  <si>
    <t>business angel; crowd investor; decision-making; equity crowdfunding; investment criteria</t>
  </si>
  <si>
    <t>Amateur and professional investors co-invest in nascent companies via the largest equity crowdfunding platform in Mexico, PlayBusiness. However, little is known about investment criteria that drive backers to invest in a venture, and whether the two groups of investors exhibit differences in decision-making. Based on past research on the investment behavior of investors, the study explores the extent to which three major factors impact their investment decisions. Data from 238 investors show that CERTIFICATION plays a significant role. However, MANAGEMENT TEAM and BUSINESS POTENTIAL are not quite relevant for decision-making. Within the factor CERTIFICATION, we found investors assign different importance to criteria, suggesting amateur and professional investors evaluate investment opportunities differently. Outside CERTIFICATION, amateur investors praise the importance of team-related aspects, whereas professional investors assign a higher weight to financial aspects of the project, suggesting differences in information processing and decision-making between types of investors. © 2019 Universidad Nacional Autónoma de México, Facultad de Contaduría y Administración.</t>
  </si>
  <si>
    <r>
      <rPr>
        <u/>
        <sz val="10"/>
        <color indexed="8"/>
        <rFont val="Helvetica Neue"/>
        <family val="2"/>
      </rPr>
      <t>https://www.scopus.com/inward/record.uri?eid=2-s2.0-85174324897&amp;doi=10.22201%2ffca.24488410e.2024.4861&amp;partnerID=40&amp;md5=c7f03700c58b1d6897a564e766d6ba75</t>
    </r>
  </si>
  <si>
    <t>Contaduria y Administracion</t>
  </si>
  <si>
    <t>57196274674; 58652347700</t>
  </si>
  <si>
    <t>Olivares, Enrique Gustavo Antonio Wiencke (57196274674); Rivera, Carlos Eduardo Canfield (58652347700)</t>
  </si>
  <si>
    <t>Olivares E.G.A.W.; Rivera C.E.C.</t>
  </si>
  <si>
    <t>2-s2.0-85124091010</t>
  </si>
  <si>
    <t>Exogenous shock; G21; G24; G3; Intra-syndicate information asymmetry; Sell-side analysts; Syndicated lending</t>
  </si>
  <si>
    <t>We study the effects of analyst coverage on syndicated lending. We hypothesize that analyst research alleviates information asymmetries between lead arrangers and participant lenders within a syndicate, increasing the participants’ credit supply and reducing the required loan interest spread. Using exogenous shocks to firms’ analyst coverage, we find that firms pay higher loan interest spreads and that participant lenders fund smaller fractions of the loans after firms experience a reduction in analyst coverage. Participants are more likely to be nonbank institutional investors and to transact with familiar lead arrangers after the coverage shocks. © 2022, The Author(s), under exclusive licence to Springer Science+Business Media, LLC, part of Springer Nature.</t>
  </si>
  <si>
    <r>
      <rPr>
        <u/>
        <sz val="10"/>
        <color indexed="8"/>
        <rFont val="Helvetica Neue"/>
        <family val="2"/>
      </rPr>
      <t>https://www.scopus.com/inward/record.uri?eid=2-s2.0-85124091010&amp;doi=10.1007%2fs11142-022-09670-8&amp;partnerID=40&amp;md5=0c69b4778f842a62a111764999026192</t>
    </r>
  </si>
  <si>
    <t>57078317800; 7201401424; 57785551300</t>
  </si>
  <si>
    <t>Hallman, Nicholas (57078317800); Howe, John S. (7201401424); Wang, Wei (57785551300)</t>
  </si>
  <si>
    <t>Hallman N.; Howe J.S.; Wang W.</t>
  </si>
  <si>
    <t>2-s2.0-85176307393</t>
  </si>
  <si>
    <t>auditors; debt contracting; debt renegotiation; financial covenants; information asymmetry</t>
  </si>
  <si>
    <t>We examine whether borrowers who share the same auditor with a syndicate lender (i.e., shared auditors) have improved access to the syndicate loan market. We predict and find evidence that shared auditors reduce information asymmetries between lenders and borrowers as well as between lenders in a syndicate. We also find that borrowers who share auditors with lenders obtain better price and non-price terms compared with those without. Our empirical evidence also suggests that when borrowers and lenders share auditors, syndicates are less concentrated and more diverse, consistent with the prediction that shared auditors provide informational benefits on the syndicate market. Loan facilities with shared auditors are also more likely to be renegotiated with more favorable terms for borrowers. Taken together, our findings suggest that shared auditors contribute to the efficient functioning of debt markets by reducing the information asymmetries in debt contracting. JEL Classifications: M42, M41, G32, O16 © ©The Author(s) 2023.</t>
  </si>
  <si>
    <r>
      <rPr>
        <u/>
        <sz val="10"/>
        <color indexed="8"/>
        <rFont val="Helvetica Neue"/>
        <family val="2"/>
      </rPr>
      <t>https://www.scopus.com/inward/record.uri?eid=2-s2.0-85176307393&amp;doi=10.1177%2f0148558X231202285&amp;partnerID=40&amp;md5=6797c7604e572f88699c933260287525</t>
    </r>
  </si>
  <si>
    <t>Journal of Accounting, Auditing and Finance</t>
  </si>
  <si>
    <t>55587908000; 8581684600</t>
  </si>
  <si>
    <t>Platikanova, Petya (55587908000); Soonawalla, Kazbi (8581684600)</t>
  </si>
  <si>
    <t>Platikanova P.; Soonawalla K.</t>
  </si>
  <si>
    <t>2-s2.0-85181810069</t>
  </si>
  <si>
    <t>Bank market power; Financial reporting quality; Monitoring</t>
  </si>
  <si>
    <t>Joining the debate on the banking sector's impact on the real economy, this study examines the impact of banks' market power on local businesses' financial reporting quality. Based on the market power hypothesis and the information-based hypothesis, we propose four ways the banking market could affect the financial reporting quality. The proposed mechanisms suggest that borrowers and bank lenders face increased market power by implementing different earnings management and monitoring practices. Our documentary evidence suggests that since the banking market deregulation, restrictions on inter- and intra-state banking and branching have been removed, with banks gaining more power and the market becoming more consolidated. Using a large sample of U.S. listed firms from 1995 to 2019, we find a favourable impact of bank market power on corporate financial reporting quality, primarily driven by heightened monitoring by banks with greater market power, supporting the monitoring-stringent conjecture. In addition, this positive relationship is more pronounced among firms heavily reliant on local banks. Our results are robust to a rich set of tests, such as using alternative measurements for financial reporting quality and bank market power, including macroeconomic factors, and considering drastic changes in the bank market structure. We also address the endogeneity concerns and test the robustness of our key findings in a loan syndication setting. Our research suggests that facing increased bank market concentration and power, firms must pay additional attention to their financial reporting, which is widely used to access external finance. © 2023 The Authors</t>
  </si>
  <si>
    <r>
      <rPr>
        <u/>
        <sz val="10"/>
        <color indexed="8"/>
        <rFont val="Helvetica Neue"/>
        <family val="2"/>
      </rPr>
      <t>https://www.scopus.com/inward/record.uri?eid=2-s2.0-85181810069&amp;doi=10.1016%2fj.jcorpfin.2023.102530&amp;partnerID=40&amp;md5=da0103acdda2a760437c1ba3d12faad8</t>
    </r>
  </si>
  <si>
    <t>57204928003; 58103411900; 8903062800; 57200336856</t>
  </si>
  <si>
    <t>Mi, Biao (57204928003); Zhang, Luqiao (58103411900); Han, Liang (8903062800); Shen, Yun (57200336856)</t>
  </si>
  <si>
    <t>Mi B.; Zhang L.; Han L.; Shen Y.</t>
  </si>
  <si>
    <t>2-s2.0-85143414304</t>
  </si>
  <si>
    <t>Cost of debt; Executive pay disparity; Financial distress; Risk-shifting incentives</t>
  </si>
  <si>
    <t>Purpose: This paper aims to examine the relationship between executive pay disparity and the cost of debt. Design/methodology/approach: The authors use a sample of syndicated bank loans granted to United States (US) listed firms from 1992 to 2014 and adopt the loan yield spread (Chief Executive Officer (CEO) pay slice) as the main proxy for the cost of debt (executive pay disparity). The authors also use the Heckman two-stage model to address the sample selection bias and the two-stage least squares and propensity score matching methods to control the potential endogeneity issues. To test different views about executive pay disparity, the authors adopt the cash-to-stock ratio to proxy for managerial risk-shifting incentives. Findings: The authors find that the cost of debt is significantly higher for firms with larger executive pay disparity, which is robust to sample selection bias, endogeneity concerns, alternative measures and various controls. This positive relationship increases with the risk-shifting incentives of CEOs instead of other top executives, which supports the managerial power view, and is stronger for firms with higher levels of financial distress. The findings suggest that creditors view executive pay disparity are associated with higher credit risk and CEO entrenchment. Originality/value: This paper reveals one “dark” side of executive pay disparity: it increases the cost of debt and identifies a significant role played by CEOs' risk-shifting incentives. The authors provide direct evidence of the relevance of pay differential to corporate credit analysis. © 2022, Emerald Publishing Limited.</t>
  </si>
  <si>
    <r>
      <rPr>
        <u/>
        <sz val="10"/>
        <color indexed="8"/>
        <rFont val="Helvetica Neue"/>
        <family val="2"/>
      </rPr>
      <t>https://www.scopus.com/inward/record.uri?eid=2-s2.0-85143414304&amp;doi=10.1108%2fIJMF-04-2022-0192&amp;partnerID=40&amp;md5=80bfd8e5ddeb33d062ce24ac63517a7d</t>
    </r>
  </si>
  <si>
    <t>35274569400; 37091451800; 7410314180</t>
  </si>
  <si>
    <t>Chou, Hsin-I (35274569400); Pan, Xiaofei (37091451800); Zhao, Jing (7410314180)</t>
  </si>
  <si>
    <t>Chou H.-I.; Pan X.; Zhao J.</t>
  </si>
  <si>
    <t>2-s2.0-85173134918</t>
  </si>
  <si>
    <t>Institutional environment; Loan pricing; Media coverage; Media sentiment</t>
  </si>
  <si>
    <t>Employing an international sample of bank loans from 37 countries, we find that both borrowers' intensive media coverage and positive media sentiment reduce the interest rate spreads on bank loans. In syndicated lending, positive media sentiment increases the likelihood of a non-relationship bank leading or participating in a loan syndicate and decreases the loan share of the lead arranger. Furthermore, we demonstrate that the negative impact of media news on loan spreads is more pronounced in countries with better financial information and governance environments, a higher representation of privately owned media, and lower government control of banks. These findings underscore the significance of media coverage and sentiment in shaping the costs of bank loans worldwide. © 2023 The Authors</t>
  </si>
  <si>
    <r>
      <rPr>
        <u/>
        <sz val="10"/>
        <color indexed="8"/>
        <rFont val="Helvetica Neue"/>
        <family val="2"/>
      </rPr>
      <t>https://www.scopus.com/inward/record.uri?eid=2-s2.0-85173134918&amp;doi=10.1016%2fj.jcorpfin.2023.102491&amp;partnerID=40&amp;md5=7720987b0cf76ff8868addba18c2b317</t>
    </r>
  </si>
  <si>
    <t>57210588989; 25928338900; 56564410500; 57194722134</t>
  </si>
  <si>
    <t>Jia, Zhehao (57210588989); Li, Donghui (25928338900); Shi, Yukun (56564410500); Xing, Lu (57194722134)</t>
  </si>
  <si>
    <t>Jia Z.; Li D.; Shi Y.; Xing L.</t>
  </si>
  <si>
    <t>2-s2.0-85218782157</t>
  </si>
  <si>
    <t>financial covenants; international capital markets; investment banking; key performance indicators; managerial accounting; portfolio management; syndicated loans</t>
  </si>
  <si>
    <t>This article is aimed at presenting a wholesome approach to the management of a syndicated loan portfolio. Methods utilized include the following: (i) portfolio analysis — calculating the parameters of a syndicated loan portfolio (main, liquidity, diversification, and commercial parameters); (ii) measuring completion of the Key Performance Indicators (KPIs) — comparing the actual values of the parameters of the syndicated loan portfolio to the target values of the KPIs and making the required managerial decisions; (iii) portfolio management — using the various syndicated loan market techniques with which a portfolio can be managed to achieve the completion of the KPIs (actively, passively, and via restructurings). Active syndicated loan portfolio management includes the execution of transactions in both primary and secondary syndicated loan markets. Cases of passive syndicated loans management relate to repayments of the syndicated loans in the portfolio: voluntary full or partial repayments based on the decisions of the borrowers; mandatory repayments when the borrowers have to fully or partially repay the syndicated loans based on the decisions of the lenders; scheduled repayment in accordance with the repayment schedules of the syndicated loans. The portfolio can also be affected by restructurings, when the lenders agree to change a number of major terms and conditions of the syndicated loans due to the circumstances of the borrowers. In order to assess the results of the syndicated loan portfolio management, a managerial dashboard is built, an important accounting tool allowing for decision-making based on the comparison of the actual values of the parameters of the syndicated loan portfolio to the target values of the KPIs. An important issue in syndicated loan portfolio management is the monitoring of compliance of the borrowers with financial covenants: (i) the ratio of the Net Debt to EBITDA (earnings before interest, taxes, depreciation and amortization); (ii) the ratio of Net Interest Payments to EBITDA. In cases when the financial covenants or other terms and conditions of syndicated loans are violated, the borrowers can request the lenders with either waiver requests (for “one-off” issues) or amendment requests (for permanent changes). The process of handling waiver and amendment requests, including the involved parties, documents and timelines is reviewed. The main conclusion involves combining of syndicated loan portfolio management results, financial covenant monitoring, and working on waiver and amendment requests in order to create the executive report, as well as the formalization of the general scheme for managing a portfolio of syndicated loans. © Tarasov A.A., 2024.</t>
  </si>
  <si>
    <r>
      <rPr>
        <u/>
        <sz val="10"/>
        <color indexed="8"/>
        <rFont val="Helvetica Neue"/>
        <family val="2"/>
      </rPr>
      <t>https://www.scopus.com/inward/record.uri?eid=2-s2.0-85218782157&amp;doi=10.26794%2f2308-944X-2024-12-4-91-105&amp;partnerID=40&amp;md5=25d2237c96e1e160baea1653e22b74ab</t>
    </r>
  </si>
  <si>
    <t>Tarasov, Alexey A. (57223147103)</t>
  </si>
  <si>
    <t>Tarasov A.A.</t>
  </si>
  <si>
    <t>2-s2.0-85178134415</t>
  </si>
  <si>
    <t>Crowd out; Government venture capital; Innovation; Private venture capital; Two-sided matching structural model</t>
  </si>
  <si>
    <t>This study develops a two-sided matching structural model to examine whether government venture capitals (GVCs) crowd out private venture capitals (PVCs) by comparing the pre-money economic valuation of observed and counterfactual investments. The structural model also allows us to study the impacts of GVCs on the post-investment performance of the funded companies. Using China's VC market data between 2000 and 2020, we find that GVC-funded companies are those neglected by PVCs, and the potential economic performance of GVC-funded companies is inferior to that of PVC-funded ones. It means that the data do not support the crowding out conjecture. Moreover, the evidence suggests that the potential innovativeness of GVC-funded companies is higher than that of PVC-funded companies, indicating that GVCs bridge the equity gap left by PVCs in innovative companies. Regarding the impacts on companies' post-investment performance, GVCs are not significantly different from PVCs in improving companies' economic performance, and they are better than PVCs in improving companies' innovative performance. We also explore the impacts of different types of GVCs, the impacts of the co-investment between GVCs and PVCs, and the impacts of GVCs on companies in different stages of development. © 2023 Elsevier B.V.</t>
  </si>
  <si>
    <r>
      <rPr>
        <u/>
        <sz val="10"/>
        <color indexed="8"/>
        <rFont val="Helvetica Neue"/>
        <family val="2"/>
      </rPr>
      <t>https://www.scopus.com/inward/record.uri?eid=2-s2.0-85178134415&amp;doi=10.1016%2fj.jcorpfin.2023.102521&amp;partnerID=40&amp;md5=19f68ea53ebac8e516832fab9682dc5e</t>
    </r>
  </si>
  <si>
    <t>56452107800; 58727801200; 57052316500</t>
  </si>
  <si>
    <t>Zhang, Jing (56452107800); Fan, Yueqi (58727801200); Liu, Ye (57052316500)</t>
  </si>
  <si>
    <t>Zhang J.; Fan Y.; Liu Y.</t>
  </si>
  <si>
    <t>2-s2.0-85147546871</t>
  </si>
  <si>
    <t>Patents and inventions; Capital investors; High tech; High-tech startup; Innovative firms; Negative information; Radical inventions; Risk of failure; Signal; Venture Capital; Venture capital investments; Investments</t>
  </si>
  <si>
    <t>High-tech startups; Radical inventions; Signals; Venture capital</t>
  </si>
  <si>
    <t>Patents are an important signal of the unobserved quality of young, innovative firms. We study patents that protect radical inventions associated with high earnings potential but also a high risk of failure. These previously disregarded signals convey positive and negative information simultaneously, i.e., strong signals that have a dark side. We argue that whether firms that send such signals are attractive investment targets for venture capital (VC) investors depends on the characteristics of the investors. Reputable VC investors are attracted to the strong quality signals of patents protecting radical inventions and are better able than other VC investors to deal with the dark side of these signals through syndication. These effects are stronger in the first financing round than in follow-on rounds, as the (positive and negative) informational value of patents protecting radical inventions diminishes over time as information asymmetries between young firms and prospective VC investors are reduced. We test these predictions using a sample of 759 young life science firms and 555 VC investors. Econometric estimates from a matching model support our predictions. © 2023</t>
  </si>
  <si>
    <r>
      <rPr>
        <u/>
        <sz val="10"/>
        <color indexed="8"/>
        <rFont val="Helvetica Neue"/>
        <family val="2"/>
      </rPr>
      <t>https://www.scopus.com/inward/record.uri?eid=2-s2.0-85147546871&amp;doi=10.1016%2fj.respol.2023.104741&amp;partnerID=40&amp;md5=90e875d612a28a845af521b0838e23f8</t>
    </r>
  </si>
  <si>
    <t>7203013774; 57201976747; 16319073600; 58093741700</t>
  </si>
  <si>
    <t>Colombo, Massimo G. (7203013774); Guerini, Massimiliano (57201976747); Hoisl, Karin (16319073600); Zeiner, Nico M. (58093741700)</t>
  </si>
  <si>
    <t>Colombo M.G.; Guerini M.; Hoisl K.; Zeiner N.M.</t>
  </si>
  <si>
    <t>2-s2.0-85195678068</t>
  </si>
  <si>
    <t>economic policy uncertainty; syndication; Venture capital</t>
  </si>
  <si>
    <t>This study investigates how economic policy uncertainty (EPU) impacts the syndication behaviors of venture capital firms (VCs). Analyzing data from China, we find that EPU boosts the likelihood that VCs take syndicated investments. When facing great EPU, compared with their domestic and private counterparts, foreign and state-backed VCs exhibit a greater propensity for syndication, particularly in collaboration with VCs from distinct capital backgrounds. Further, EPU reduces VCs’ risk-taking tendencies and exacerbates inadequate information exchange in the market, thereby making VCs more inclined to syndicate their investments. Finally, EPU adversely affects VCs’ exit performance, but syndication helps alleviate this impact. © 2024 Taylor &amp; Francis Group, LLC.</t>
  </si>
  <si>
    <r>
      <rPr>
        <u/>
        <sz val="10"/>
        <color indexed="8"/>
        <rFont val="Helvetica Neue"/>
        <family val="2"/>
      </rPr>
      <t>https://www.scopus.com/inward/record.uri?eid=2-s2.0-85195678068&amp;doi=10.1080%2f1540496X.2024.2353105&amp;partnerID=40&amp;md5=60763f525d3eaff8ae458fb46eb1b5a0</t>
    </r>
  </si>
  <si>
    <t>58314151000; 57201421903; 55241850300; 55557313800</t>
  </si>
  <si>
    <t>Qi, Huilan (58314151000); Fu, Hui (57201421903); Yang, Jun (55241850300); Ai, Wei (55557313800)</t>
  </si>
  <si>
    <t>Qi H.; Fu H.; Yang J.; Ai W.</t>
  </si>
  <si>
    <t>2-s2.0-85209678138</t>
  </si>
  <si>
    <t>community resilience; Coproduction; public infrastructure; social equity</t>
  </si>
  <si>
    <t>The challenge of building and maintaining public infrastructure in the face of climate change and natural hazards necessitates greater citizen involvement in decision-making processes. Coproduction aims to ensure equitable service distribution by engaging a diverse range of citizens. However, the literature highlights disparities, with certain citizens having greater resources for participation. This study explores how individual socioeconomic factors and risk perceptions influence citizens’ willingness to engage in coproduction. Coproduction has been criticized for excluding marginalized populations, we analyze how multilevel factors shape willingness to participate in two modes of coproduction: co-planning and co-investing. The results indicate that risk perception is the most significant factor driving citizens’ willingness to coproduce. Furthermore, well-educated or wealthy citizens are more inclined to participate. This study proposes an inclusive approach to coproduction, aiming to ensure equitable public service delivery regardless of socioeconomic status. © 2024 Taylor &amp; Francis Group, LLC.</t>
  </si>
  <si>
    <r>
      <rPr>
        <u/>
        <sz val="10"/>
        <color indexed="8"/>
        <rFont val="Helvetica Neue"/>
        <family val="2"/>
      </rPr>
      <t>https://www.scopus.com/inward/record.uri?eid=2-s2.0-85209678138&amp;doi=10.1080%2f01900692.2024.2427652&amp;partnerID=40&amp;md5=980291bd2898bf5ffcaefb49a66b5c8d</t>
    </r>
  </si>
  <si>
    <t>International Journal of Public Administration</t>
  </si>
  <si>
    <t>57195627852; 14030906800; 57202661272; 57211684799</t>
  </si>
  <si>
    <t>Hwang, Hyunseok (57195627852); Vedlitz, Arnold (14030906800); Mostafavi, Ali (57202661272); Lim, Sungdae (57211684799)</t>
  </si>
  <si>
    <t>Hwang H.; Vedlitz A.; Mostafavi A.; Lim S.</t>
  </si>
  <si>
    <t>2-s2.0-85171803923</t>
  </si>
  <si>
    <t>(micro) venture capital; early-stage investment; fund size; performance; startup</t>
  </si>
  <si>
    <t>Research Summary: Recently, the venture capital (VC) industry has experienced the entry of several new capital providers. Using US data on investors and their portfolio startups from 2000 to 2022, we document the emergence of a new type of investors: the micro VC. Our analysis reveals that micro Venture Capitalists (VCs) have an idiosyncratic investment strategy, which differs from traditional VCs. Compared with these investors, micro VCs invest in riskier startups, that is, early-stage ventures initiated by less experienced founders; yet, micro VCs are less likely to syndicate, stage their investments, and replace the startup founders. Additionally, startups funded by micro VCs are less likely to experience successful exits than those backed by traditional VCs. These results can be traced to a mix of smaller capital endowments, less sophisticated limited partners, and lesser human capital of which micro VCs dispose, and that may induce them to spread their thin capital across many investments to maximize returns. Our analysis also uncovers important differences in the strategies pursued by micro VCs and business angels. Managerial Summary: The VC industry is increasingly populated by a variety of investors with disparate characteristics and objectives. One such type of investors is represented by the so-called micro VC firms. These are VC firms that manage funds typically below $50 million and focused primarily on investing in founder-led startups. We leverage comprehensive VC data in the United States to answer three questions: (1) Who leads micro VC firms? (2) How do micro VC firms invest? (3) How do startups backed by micro VC perform? We find that micro VC firms are often led by relatively inexperienced entrepreneurs with little VC experience, and these firms are supported by less sophisticated limited partners. Although micro VC firms invest in riskier startups, they are less engaged in syndication and investment staging than traditional VC firms. Finally, micro VC-backed startups have a lower probability of successful exit as compared with those backed by traditional VC firms. Collectively, our results suggest that micro VCs differ from traditional VCs beyond being “micro.”. © 2023 The Authors. Strategic Entrepreneurship Journal published by John Wiley &amp; Sons Ltd on behalf of Strategic Management Society.</t>
  </si>
  <si>
    <r>
      <rPr>
        <u/>
        <sz val="10"/>
        <color indexed="8"/>
        <rFont val="Helvetica Neue"/>
        <family val="2"/>
      </rPr>
      <t>https://www.scopus.com/inward/record.uri?eid=2-s2.0-85171803923&amp;doi=10.1002%2fsej.1478&amp;partnerID=40&amp;md5=7d814c2dbfc00f0473ce933676912584</t>
    </r>
  </si>
  <si>
    <t>39361063900; 36617057700; 57225929478</t>
  </si>
  <si>
    <t>Amore, Mario Daniele (39361063900); Conti, Annamaria (36617057700); Pelucco, Valerio (57225929478)</t>
  </si>
  <si>
    <t>Amore M.D.; Conti A.; Pelucco V.</t>
  </si>
  <si>
    <t>2-s2.0-85166654799</t>
  </si>
  <si>
    <t>Government bond auctions; Sovereign debt management; Weighted average least squares</t>
  </si>
  <si>
    <t>This paper provides evidence on the drivers of demand at government bond auctions using data on more than 600 German federal government bond auctions between 2005 and 2022. Applying the model averaging technique Weighted Average Least Squares robust determinants are identified from a large set of regressors representing auction-specific, institutional, regulatory and financial market conditions. To cover different characteristics of the empirical demand curves new measures of auction demand are introduced which i.a. reflect bidders’ estimated real-time allotment expectations. The main results can be summarised as follows: Demand is positively affected by the secondary market yield of the respective security, the announcement of upcoming syndications by the issuer, the volume offered, and underpricing at previous auctions. Furthermore, central bank net purchases in the secondary market have a robustly positive effect on demand at least for short-term bonds. Robustly negative effects are found for market volatility and the regulatory introduction of the leverage ratio for banks. The most noticeable null result is that I do not find robust evidence for crowding-out-like effects where the issuance activity of comparable issuers would dampen auction demand. © 2023 Elsevier Ltd</t>
  </si>
  <si>
    <r>
      <rPr>
        <u/>
        <sz val="10"/>
        <color indexed="8"/>
        <rFont val="Helvetica Neue"/>
        <family val="2"/>
      </rPr>
      <t>https://www.scopus.com/inward/record.uri?eid=2-s2.0-85166654799&amp;doi=10.1016%2fj.jimonfin.2023.102909&amp;partnerID=40&amp;md5=1dd4b97aa6a5e8ababccc284d0f52134</t>
    </r>
  </si>
  <si>
    <t>Shida, Jakob (57270384200)</t>
  </si>
  <si>
    <t>Shida J.</t>
  </si>
  <si>
    <t>2-s2.0-85146248665</t>
  </si>
  <si>
    <t>Climate change; Economics; Flexible structures; Sustainable development; Bank loans; Corporate-debt; Corporate-sustainability; Cost of debt; Environmental profile; Environmental standards; Financial industry; Low-yield; Research gaps; Sustainable finance; Costs</t>
  </si>
  <si>
    <t>Bank loans; Corporate sustainability; Cost of debt; Sustainable finance</t>
  </si>
  <si>
    <t>The financial industry has developed a wide breadth of instruments to support the growing number of firms interested in socially responsible, or “sustainable”, investing. The use of the most well-known, green bonds, is generally limited to investments defined by the Green Bond Principles. However, more flexible sustainability-linked loans (SLLs) have skyrocketed in importance recently. In 2021, they became the largest corporate debt type including a sustainable feature, raising USD 735 billion globally. Existing evidence on the potential lower yields of green bonds, also known as the greenium, supports their attractiveness from a borrower's perspective. Contrary to this evidence, however, little is yet known about the financial attractiveness of SLLs. We address this research gap, and provide new findings on the yields of sustainability-linked loan financing. We study 121 SLLs originated in 2021, and compare them to peers of matched conventional loans featuring similar characteristics. We find that SLLs are associated with lower initial yields for borrowers. This benefit is more pronounced for borrowers with strong environmental profiles, and for loan originations conducted using a lender syndicate with high environmental standards. The financial benefits, coupled with their flexible structure, suggest that SLLs can be an attractive tool for companies from a variety of sectors to use in managing sustainable business transformations and addressing the challenges of climate change. © 2022 Elsevier Ltd</t>
  </si>
  <si>
    <r>
      <rPr>
        <u/>
        <sz val="10"/>
        <color indexed="8"/>
        <rFont val="Helvetica Neue"/>
        <family val="2"/>
      </rPr>
      <t>https://www.scopus.com/inward/record.uri?eid=2-s2.0-85146248665&amp;doi=10.1016%2fj.jclepro.2022.135652&amp;partnerID=40&amp;md5=910960409d3b03e3eb61f499dc55b641</t>
    </r>
  </si>
  <si>
    <t>57221191925; 58064716700; 55883510000</t>
  </si>
  <si>
    <t>Pohl, Christian (57221191925); Schüler, Gregor (58064716700); Schiereck, Dirk (55883510000)</t>
  </si>
  <si>
    <t>Pohl C.; Schüler G.; Schiereck D.</t>
  </si>
  <si>
    <t>2-s2.0-85187527025</t>
  </si>
  <si>
    <t>Bonds; Corporate finance; E44; G20; G30; G32; Loan spreads; Syndicated loans</t>
  </si>
  <si>
    <t>This paper documents that companies with bond issuance are larger, are more leveraged, and have higher financing needs, but have lower observed syndicated loan spreads. Using endogenous treatment and outcome estimations, we find that companies would potentially face an average of 114 to 185 basis points (bps) higher loan spreads in counterfactual absence of bond market access, significantly larger than observational difference (57 bps) or existing estimates in the literature. This finding underscores the importance of bond markets for corporate financing and overcoming lending constraints or market power of banks, and also casts doubt on valued banking services as the explanation why loans are more costly to bonds. We also find bond issuance as information release a partial explanation only. © Asian Infrastructure Investment Bank 2024.</t>
  </si>
  <si>
    <r>
      <rPr>
        <u/>
        <sz val="10"/>
        <color indexed="8"/>
        <rFont val="Helvetica Neue"/>
        <family val="2"/>
      </rPr>
      <t>https://www.scopus.com/inward/record.uri?eid=2-s2.0-85187527025&amp;doi=10.1007%2fs10693-024-00424-y&amp;partnerID=40&amp;md5=08a406d35e2d642830566ca3fa5651ce</t>
    </r>
  </si>
  <si>
    <t>44061988300; 57945562800</t>
  </si>
  <si>
    <t>Thia, Jang Ping (44061988300); Kong, Xinyu (57945562800)</t>
  </si>
  <si>
    <t>Thia J.P.; Kong X.</t>
  </si>
  <si>
    <t>2-s2.0-85174170278</t>
  </si>
  <si>
    <t>research environment; resource mobilization; selection and contribution; start-up innovation; venture capital specialization</t>
  </si>
  <si>
    <t>Extant scholarship typically assumes that VC firms prefer to pick winners. I offer an alternative perspective: that specialist VC firms can select less attractive start-ups—with innovative potential but in need of help—and then contribute to the start-ups’ innovative processes so they can achieve their potential. The analogy is buying a fixer-upper house, which, with the right help, can be brought to the level of one that is move-in ready. I argue that specialist (versus generalist) VC firms in the syndicate have superior commercialization knowledge and specialized resource networks, and they can choose to follow a move-in-ready strategy (select winners) or a fixer-upper strategy (build winners). This choice is contingent on the research environment and how unique the help from the specialist VC firm is: in well-developed research environments, a specialist adds less value and may follow a move-in-ready strategy; in less-developed research environments, a specialist adds more value and may follow a fixer-upper strategy. I leverage an ideal empirical context, global biotechnology VC-backed start-ups, over the period 1996–2006, when the biotech industry was established in the United States and developing in 25 other countries, and highlight qualitative insights from 20 interviews with investors in seven countries. Copyright: © 2022 INFORMS.</t>
  </si>
  <si>
    <r>
      <rPr>
        <u/>
        <sz val="10"/>
        <color indexed="8"/>
        <rFont val="Helvetica Neue"/>
        <family val="2"/>
      </rPr>
      <t>https://www.scopus.com/inward/record.uri?eid=2-s2.0-85174170278&amp;doi=10.1287%2fstsc.2022.0176&amp;partnerID=40&amp;md5=14324195e5d6066de760f0e00e8895a4</t>
    </r>
  </si>
  <si>
    <t>Alvarez-Garrido, Elisa (55796126400)</t>
  </si>
  <si>
    <t>Alvarez-Garrido E.</t>
  </si>
  <si>
    <t>2-s2.0-85169606518</t>
  </si>
  <si>
    <t>Bank dependency; Bargaining power; Credit ratings; Firm credit constraints; Rating-based regulation; Sovereign ceiling; Syndicated loan pricing</t>
  </si>
  <si>
    <t>We examine the effect of sovereign credit impairments on the pricing of syndicated loans following rating downgrades in the borrowing firms' countries of domicile. We find that the sovereign ceiling policies used by credit rating agencies create a disproportionately adverse impact on the bounded firms' borrowing costs relative to other domestic firms following their sovereign's rating downgrade. Rating-based regulatory frictions partially explain our results. On the supply-side, loans carry a higher spread when granted from low-capital banks, non-bank lenders, and banks with high market power. We further document an operating demand-side channel, contingent on borrowers' size, financial constraints, and global diversification. Our results can be attributed to the relative bargaining power between lenders and borrowers: relationship borrowers and non-bank dependent borrowers with alternative financing sources are much less affected. © 2023 Elsevier B.V.</t>
  </si>
  <si>
    <r>
      <rPr>
        <u/>
        <sz val="10"/>
        <color indexed="8"/>
        <rFont val="Helvetica Neue"/>
        <family val="2"/>
      </rPr>
      <t>https://www.scopus.com/inward/record.uri?eid=2-s2.0-85169606518&amp;doi=10.1016%2fj.jcorpfin.2023.102468&amp;partnerID=40&amp;md5=01c52094bb7b1a17dd3fe21ff557380d</t>
    </r>
  </si>
  <si>
    <t>7003267147; 8077196500; 57219892499; 8693465100</t>
  </si>
  <si>
    <t>Hasan, Iftekhar (7003267147); Kim, Suk-Joong (8077196500); Politsidis, Panagiotis N. (57219892499); Wu, Eliza (8693465100)</t>
  </si>
  <si>
    <t>Hasan I.; Kim S.-J.; Politsidis P.N.; Wu E.</t>
  </si>
  <si>
    <t>2-s2.0-85196799013</t>
  </si>
  <si>
    <t>credit rationing; information asymmetry; innovation; Syndicated loans</t>
  </si>
  <si>
    <t>This study examines the relationship between syndicated loans and firm innovation in China with a detailed loan-firm-level dataset from Dealscan. The results revealed that the research and development investment for firms that obtained syndicated loans increased by 14.6% in the following fiscal year compared to those that did not. Such effects persist across various robustness checks. The promotion effect of syndicated loans on firm innovation works through two mechanisms: the signalling effect and the efficiency effect. Further analysis suggests that lender characteristics such as being large-scale, having foreign ownership, and having expertise in syndication could further strengthen the positive effect. Moreover, the impact of syndicated loans is more pronounced for financially constrained firms that lack banking relationships. Furthermore, we find that the expansion of syndicated lending within an industry is associated with a positive spillover effect, fostering innovation in non-recipient firms. Our findings highlight the critical role syndicated loans play in alleviating credit rationing problems and stimulating innovation. © 2024 Informa UK Limited, trading as Taylor &amp; Francis Group.</t>
  </si>
  <si>
    <r>
      <rPr>
        <u/>
        <sz val="10"/>
        <color indexed="8"/>
        <rFont val="Helvetica Neue"/>
        <family val="2"/>
      </rPr>
      <t>https://www.scopus.com/inward/record.uri?eid=2-s2.0-85196799013&amp;doi=10.1080%2f00036846.2024.2369724&amp;partnerID=40&amp;md5=db452a9084d7035e27ae2d99b506dede</t>
    </r>
  </si>
  <si>
    <t>58541693800; 58335901500</t>
  </si>
  <si>
    <t>Sun, Yongming (58541693800); Chen, Mengtao (58335901500)</t>
  </si>
  <si>
    <t>Sun Y.; Chen M.</t>
  </si>
  <si>
    <t>2-s2.0-85178283169</t>
  </si>
  <si>
    <t>Dual holders; Loan covenants; Within-syndicate conflicts</t>
  </si>
  <si>
    <t>Lenders’ simultaneous equity holdings introduce conflicts of interest among members of syndicated loans. We argue that lenders address such within-syndicate conflicts with financial covenant design to improve contracting efficiency. We show that loans with higher conflicts rely less on performance-based covenants, which serve as tripwires to facilitate ex-post control transfer and require coordination among syndicate members. Instead, high-conflict loans rely more on capital-based covenants to align shareholder-creditor interest ex-ante and incentivize shareholder monitoring. Overall, these results suggest that such conflicts can reduce capital flexibility and renegotiation efficiency for the borrowers. © 2023 Elsevier Inc.</t>
  </si>
  <si>
    <r>
      <rPr>
        <u/>
        <sz val="10"/>
        <color indexed="8"/>
        <rFont val="Helvetica Neue"/>
        <family val="2"/>
      </rPr>
      <t>https://www.scopus.com/inward/record.uri?eid=2-s2.0-85178283169&amp;doi=10.1016%2fj.jfi.2023.101065&amp;partnerID=40&amp;md5=cdfd2ddd5d1c68e4bb8586c9d9153d57</t>
    </r>
  </si>
  <si>
    <t>36349810700; 57215872787; 57226005663</t>
  </si>
  <si>
    <t>Chu, Yongqiang (36349810700); Lin, Luca X. (57215872787); Xiao, Zhanbing (57226005663)</t>
  </si>
  <si>
    <t>Chu Y.; Lin L.X.; Xiao Z.</t>
  </si>
  <si>
    <t>2-s2.0-85181162894</t>
  </si>
  <si>
    <t>Bank concentration; Banking market structure; Cash holdings; Default risk; Supply of capital; Value of cash</t>
  </si>
  <si>
    <t>We investigate the impact of the local banking market structure on the level of corporate cash holdings and the value of cash. We find that, in more concentrated banking markets, firms increase their cash holdings by issuing more equity. The marginal value of $1 cash increases by 10 cents with a one-standard-deviation increase in bank concentration. The positive relationship between bank concentration and value of cash is robust to a rich set of tests such as for firms having access to bond markets or firms using syndicated loans and is more prominent for more financially constrained firms. We also explore the mechanism, and our results suggest that in more concentrated banking markets firms demand more cash to shield against default risk. © 2023 University of Surrey</t>
  </si>
  <si>
    <r>
      <rPr>
        <u/>
        <sz val="10"/>
        <color indexed="8"/>
        <rFont val="Helvetica Neue"/>
        <family val="2"/>
      </rPr>
      <t>https://www.scopus.com/inward/record.uri?eid=2-s2.0-85181162894&amp;doi=10.1016%2fj.jempfin.2023.101460&amp;partnerID=40&amp;md5=a70f932b8d9d5d5a65db399a157351dc</t>
    </r>
  </si>
  <si>
    <t>58000399900; 8903062800; 57204928003</t>
  </si>
  <si>
    <t>Li, Shengfeng (58000399900); Han, Liang (8903062800); Mi, Biao (57204928003)</t>
  </si>
  <si>
    <t>Li S.; Han L.; Mi B.</t>
  </si>
  <si>
    <t>2-s2.0-85171307704</t>
  </si>
  <si>
    <t>Electronic word of mouth; Information acquisition; Learning; Screening; Signaling; Social media; Stage financing; Syndication; Twitter API; Venture capital</t>
  </si>
  <si>
    <t>This paper examines how information acquisition through social media affects venture capital (VC) investments into entrepreneurial startup firms. We collect a unique data set from Twitter API to measure the impact of owned social media (OSM) and earned social media (ESM) of portfolio companies on the structure of VC investments they receive. We find evidence consistent with the hypothesis that startup firms’ social media engagement affects the staging of VC financing, the VC syndicate structure, and the probability of a successful exit. When a portfolio company’s social media accounts are more active and the company has a higher engagement volume with its followers, VC firms reduce the extent of stage financing and are less likely to syndicate with each other in financing such a portfolio company. Overall, our results demonstrate that entrepreneurial firms with higher OSM and ESM engagement volume have fewer VC financing rounds, a smaller number of VCs in their VC syndicates, a lower probability of VC syndication, a higher successful exit probability, and a higher amount total funding across all rounds. © 2023, The Author(s), under exclusive licence to Springer Science+Business Media, LLC, part of Springer Nature.</t>
  </si>
  <si>
    <r>
      <rPr>
        <u/>
        <sz val="10"/>
        <color indexed="8"/>
        <rFont val="Helvetica Neue"/>
        <family val="2"/>
      </rPr>
      <t>https://www.scopus.com/inward/record.uri?eid=2-s2.0-85171307704&amp;doi=10.1007%2fs11156-023-01199-4&amp;partnerID=40&amp;md5=135a2cdf88878798a6c3d1c05a29b8a1</t>
    </r>
  </si>
  <si>
    <t>37029496400; 57217993456</t>
  </si>
  <si>
    <t>Bayar, Onur (37029496400); Kesici, Emre (57217993456)</t>
  </si>
  <si>
    <t>Bayar O.; Kesici E.</t>
  </si>
  <si>
    <t>2-s2.0-85173527061</t>
  </si>
  <si>
    <t>Credit Spreads; Partisanship; Politics; Syndicated Loan Pricing</t>
  </si>
  <si>
    <t>Does partisanship influence the way investors price financial assets? Using voter registration data of bankers originating large corporate loans, we show that bankers whose party differs from that of the U.S. President charge 7% higher loan spreads than other bankers. This effect holds regardless of borrowers’ partisanship, and becomes stronger for politically active bankers and when partisan media exhibit greater disagreement. Bankers do not match disproportionately with co-partisan borrowers but they lead syndicates more frequently with co-partisan bankers. Our results are not driven by bank or borrower fundamentals, but suggest that investor optimism, driven by political alignment, shapes asset prices. © 2023 Elsevier B.V.</t>
  </si>
  <si>
    <r>
      <rPr>
        <u/>
        <sz val="10"/>
        <color indexed="8"/>
        <rFont val="Helvetica Neue"/>
        <family val="2"/>
      </rPr>
      <t>https://www.scopus.com/inward/record.uri?eid=2-s2.0-85173527061&amp;doi=10.1016%2fj.jfineco.2023.103717&amp;partnerID=40&amp;md5=e3bf81debdf402f7eec7ea632b3d26e6</t>
    </r>
  </si>
  <si>
    <t>57226095950; 57192198883; 58155393400</t>
  </si>
  <si>
    <t>Dagostino, Ramona (57226095950); Gao, Janet (57192198883); Ma, Pengfei (58155393400)</t>
  </si>
  <si>
    <t>Dagostino R.; Gao J.; Ma P.</t>
  </si>
  <si>
    <t>2-s2.0-85146246996</t>
  </si>
  <si>
    <t>Australia; alternative energy; export; fossil fuel; income; tax system; traffic emission</t>
  </si>
  <si>
    <t>energy; exports; fossil fuels; renewables; taxation; zero carbon</t>
  </si>
  <si>
    <t>Australia is moving from a fossil fuel-dominated energy mix to one that is increasingly powered by solar and wind. Fossil fuel exports are also likely to decline given their poor compatibility with the net zero emission targets of key trading partners. There is the potential for a variety of new exports of zero carbon energy and products to emerge. This paper reviews implications of the ongoing energy transition for government revenues from fossil fuel extraction and use and discusses policy options in response. It concludes that the transition heightens the need for efficient government revenue-raising mechanisms across the economy. Among the possible reforms, this paper reviews the potential for Australia's corporate income tax to be reoriented towards the taxation of above-normal profits via an allowance for corporate equity approach. Other revenue-raising options that are discussed include carbon pricing, electronic road user pricing, wider use of progressive royalties, the use of industry levies as applied in Australia's agricultural sector, and the generation of revenue from government co-investments. © 2023 The Author. The Australian Journal of Agricultural and Resource Economics published by John Wiley &amp; Sons Australia, Ltd on behalf of Australasian Agricultural and Resource Economics Society Inc.</t>
  </si>
  <si>
    <r>
      <rPr>
        <u/>
        <sz val="10"/>
        <color indexed="8"/>
        <rFont val="Helvetica Neue"/>
        <family val="2"/>
      </rPr>
      <t>https://www.scopus.com/inward/record.uri?eid=2-s2.0-85146246996&amp;doi=10.1111%2f1467-8489.12503&amp;partnerID=40&amp;md5=21764848017fe80811e0b44a6e1346f1</t>
    </r>
  </si>
  <si>
    <t>Australian Journal of Agricultural and Resource Economics</t>
  </si>
  <si>
    <t>Burke, Paul J. (55150234500)</t>
  </si>
  <si>
    <t>Burke P.J.</t>
  </si>
  <si>
    <t>2-s2.0-85179461645</t>
  </si>
  <si>
    <t>cross-border venture capital; cultural distance; institutional learning; syndication</t>
  </si>
  <si>
    <t>Along with the globalisation trend, cross-border venture capital (VC) investments in emerging markets have also attracted many scholars’ attentions. Confronted with the uncertainties of cultural distance and institutional difference, cross-border VC firms choose syndication as an effective investment strategy to reduce the risk. In this paper, we systematically investigate the motivation of the cross-border venture capitalists to form syndication with local VC firms when they invest in China’s venture capital market, i.e. the determinants of their syndication decisions. To our knowledge, we are the first to incorporate cultural distance and institutional learning into the analysis of cross-border syndication decisions, and we believe our research will help investors better understand the foreign VC firms’ syndication behaviours under the unique culture and institutional environment of China. Our empirical results show that cultural distance will cause a series of communication and trust issues, and thus increases the probability of cross-border syndication. On the other hand, institutional learning can decrease the uncertainty caused by cultural distance and institutional difference, and thus decrease the motivation of cross-border syndication. We also find that the syndication decisions are influenced by other factors such as investment scale, investment year and venture location. Copyright © 2024 Inderscience Enterprises Ltd.</t>
  </si>
  <si>
    <r>
      <rPr>
        <u/>
        <sz val="10"/>
        <color indexed="8"/>
        <rFont val="Helvetica Neue"/>
        <family val="2"/>
      </rPr>
      <t>https://www.scopus.com/inward/record.uri?eid=2-s2.0-85179461645&amp;doi=10.1504%2fEJIM.2024.135216&amp;partnerID=40&amp;md5=9f2d9f5f3663bb1b7b9b82e70c5aa298</t>
    </r>
  </si>
  <si>
    <t>European Journal of International Management</t>
  </si>
  <si>
    <t>54386225400; 55745916100; 58757851500</t>
  </si>
  <si>
    <t>Yang, Ye (54386225400); Wang, Xiaoli (55745916100); Tang, Linlu (58757851500)</t>
  </si>
  <si>
    <t>Yang Y.; Wang X.; Tang L.</t>
  </si>
  <si>
    <t>2-s2.0-85141514928</t>
  </si>
  <si>
    <t>Contract terms; National development banks; Syndicated loans</t>
  </si>
  <si>
    <t>In this study, we examine whether national development banks (NDBs) fill market gaps in the syndicated loan market. Existing theories make conflicting arguments, but little empirical research has systematically investigated the roles of NDBs in credit markets. To fill the gap, we build a novel and comprehensive list of NDBs worldwide. Using a large, international sample of non-sovereign syndicated loans over the past two decades, we find that loans with NDBs have longer maturity and higher loan spreads than those without. These results hold using the propensity score matching technique and the treatment effects model that account for the endogenous selection of NDBs. We also find that NDBs provide financial support for credit-rationed borrowers and play a countercyclical role during global liquidity cycles. Our study implies that NDBs address market failures in the syndicated loan market. © 2022 The Author(s)</t>
  </si>
  <si>
    <r>
      <rPr>
        <u/>
        <sz val="10"/>
        <color indexed="8"/>
        <rFont val="Helvetica Neue"/>
        <family val="2"/>
      </rPr>
      <t>https://www.scopus.com/inward/record.uri?eid=2-s2.0-85141514928&amp;doi=10.1016%2fj.jimonfin.2022.102763&amp;partnerID=40&amp;md5=25b2a6013f4e22fe7e2a928febea7a70</t>
    </r>
  </si>
  <si>
    <t>57117199200; 56269982100; 55902838100</t>
  </si>
  <si>
    <t>Gong, Di (57117199200); Xu, Jiajun (56269982100); Yan, Jianye (55902838100)</t>
  </si>
  <si>
    <t>Gong D.; Xu J.; Yan J.</t>
  </si>
  <si>
    <t>2-s2.0-85150993042</t>
  </si>
  <si>
    <t>Crowdsourcing; Fixed platforms; Backer; Co-investment; Digital platforms; Equity crowdfunding; Homophily; Lead investor; Repeated ties; Syndicate; U-shaped; Venture Capital; Investments</t>
  </si>
  <si>
    <t>Backers; Co-investment; Equity crowdfunding; Homophily; Lead investors; Repeated tie; Syndicate</t>
  </si>
  <si>
    <t>Purpose: Considering the unique characteristics of equity crowdfunding platforms including the removal of stringent structural barriers (e.g. lack of co-location), high visibility and traceability of investor characteristics, large pool of available investors and simplified transaction process, the authors aim to examine how the two most prevalent mechanisms (i.e. homophily and repeated ties) unfold in this context by incorporating the contextual characteristics. The authors theorize an inverted U-shaped relationship between leader-backer similarity and the likelihood of co-investment in a syndicate on equity crowdfunding platforms. In addition, a leader–backer dyad is more likely to form new syndicates if the students have more prior co-investment ties. Design/methodology/approach: The empirical study is based on data from the AngelList syndicate platform and a linear probability model (LPM) with fixed effects is adopted to estimate the syndicate formation. Findings: The authors find that the similarity between a leader and a backer has an inverted U-shaped relationship with the leader and backer's likelihood of co-investment in a syndicate, which is different from the dominant homophily-based tie formation in venture capital (VC) syndicates and other digital platform contexts. Although equity crowdfunding platforms encourage the possibility of exploring new partners, investors are more likely to co-invest with others who have stronger prior ties. Originality/value: This research theoretically contributes to the scant literature of equity crowdfunding syndicates by contextualizing two most prevalent mechanisms (i.e. homophily and repeated ties) driving tie formation in VC syndicates and digital platforms. © 2023, Emerald Publishing Limited.</t>
  </si>
  <si>
    <r>
      <rPr>
        <u/>
        <sz val="10"/>
        <color indexed="8"/>
        <rFont val="Helvetica Neue"/>
        <family val="2"/>
      </rPr>
      <t>https://www.scopus.com/inward/record.uri?eid=2-s2.0-85150993042&amp;doi=10.1108%2fIMDS-09-2022-0538&amp;partnerID=40&amp;md5=a0cf24b0f49c2f78f71d19ba18a25577</t>
    </r>
  </si>
  <si>
    <t>Industrial Management and Data Systems</t>
  </si>
  <si>
    <t>55814492800; 56148370000; 58158556800</t>
  </si>
  <si>
    <t>Wu, Jing (55814492800); Liu, Ling (56148370000); Cao, Yu (58158556800)</t>
  </si>
  <si>
    <t>Wu J.; Liu L.; Cao Y.</t>
  </si>
  <si>
    <t>2-s2.0-85185974424</t>
  </si>
  <si>
    <t>Performance feedback; Social aspirations; Syndication; Venture capital</t>
  </si>
  <si>
    <t>As an important activity to promote innovation and support startups, venture capital plays a meaningful role in supporting the real economy and promoting startups to create social value. The high degree of uncertainty in venture capital and the large amount of capital required by portfolio companies have led to venture capital syndication. As a result, understanding how venture capital institutions select syndication partners, has become an interesting research topic, and the study of syndication partner selection is the key to better understanding the venture capital syndication relationships. Although the amount of research on syndication partner selection is gradually growing, the research on syndication behavior based on a dynamic perspective is relatively unexplored. Thus, the topic of identifying valuable potential syndication partners and adjusting the future syndication behaviors by observing the friction between venture capital institutions and syndication partners deserves further exploration. This paper considers using the performance feedback applied in the behavioral theory of the firm to explain whether the relationship between venture capital institutions and their partners is close or estranged. In order to measure the performance feedback, this paper compares the performance level of each syndication partner with the performance aspirations of all syndication partners of the institution. By obtaining the performance feedback information, we evaluate the syndication value of the syndication partner, and derive the level of the follow-up strength of syndication with the syndication partner. Based on the data from the CVSource database from 2000 to 2020, this paper takes 3-years-rolling windows to measure venture capital syndication behaviors. Furthermore, a mixed cross-section model is adopted to analyze the impact of performance relative to social aspirations on the strength of syndication between the institutions and their partners. This paper divides the performance relative to social aspirations of venture capital institutions′ syndication partners into two cases: performance below aspirations and performance above aspirations, to analyze the impact on the strength of the relationship between institutions and their syndication partners. This study concluded the following: 1) The syndication partners that perform above aspirations decrease the strength of the syndication relationship between the institutions and these syndication partners. And the syndication partners that perform below aspirations increase the strength of the syndication relationship between the institutions and these syndication partners. Next, the benchmark regression is tested again, and the results are still robust. This is achieved by replacing the performance level of social aspirations measured by the mean value with the median value of the independent variable, extending the 3-year time windows of the dependent variable to 5 years, replacing the strength of the syndication relationship between venture capital institutions and syndication partners of the dependent variable with the number of investment in same rounds by both parties, and changing the OLS model to negative binomial regression and zero expansion negative binomial regression. 2) After testing the internal mechanisms, it was discovered that when syndication partners are in the state of performance below aspirations, the level of performance heterogeneity between venture capital institutions and their syndication partners will weaken the positive correlation between the performance aspirations of syndication partners and the strength of the syndication relationship. In addition, the syndication partners that perform above aspirations will decrease the probability of further syndication, which can explain the reason for the low strength of syndication between venture capital institutions and their partners. 3) The extended research shows that when syndication partners are in the state of performance above aspirations, the performance gap between venture capital institutions and their syndication partners will enhance the negative correlation between syndication partners′ performance above aspirations and the strength of the syndication relationship. On the other side, when syndication partners are in the state of performance below aspirations, the performance gap will weaken the positive correlation between syndication partners′ performance below aspirations and the strength of the syndication relationship. In summary, venture capital institutions are more likely to have a strong syndication relationship with partners who are in a relatively low degree of performance above or below aspirations. This is because when the syndication partners are in a state of performance below aspirations and motivated by reciprocal transaction flow, venture capital institutions become closer to syndication partners. On the other hand, when the syndication partners are in the state of performance above aspirations, they tend not to syndicate to avoid diluting returns, which leads to the estrangement with venture capital institutions. In addition, the performance gap between venture capital institutions and their syndication partners is also an important factor that further reduces the strength of the syndication. This study expanded the related research on venture capital syndication behavior from the perspective of performance feedback theory, and revealed the inherent laws of syndication relationships with a dynamic research perspective. © (2023), (Zhejiang University). All Rights Reserved.</t>
  </si>
  <si>
    <r>
      <rPr>
        <u/>
        <sz val="10"/>
        <color indexed="8"/>
        <rFont val="Helvetica Neue"/>
        <family val="2"/>
      </rPr>
      <t>https://www.scopus.com/inward/record.uri?eid=2-s2.0-85185974424&amp;doi=10.13587%2fj.cnki.jieem.2024.01.010&amp;partnerID=40&amp;md5=fc477bb939703859d646a4629bf8a9c3</t>
    </r>
  </si>
  <si>
    <t>58121213500; 57189252224; 58906470500</t>
  </si>
  <si>
    <t>Ye, Yang (58121213500); Bingyi, Liu (57189252224); Heng, Du (58906470500)</t>
  </si>
  <si>
    <t>Ye Y.; Bingyi L.; Heng D.</t>
  </si>
  <si>
    <t>2-s2.0-85179605031</t>
  </si>
  <si>
    <t>Credit risk exposure; Interconnectedness; Leveraged finance; Syndicated loans; Systemic risk</t>
  </si>
  <si>
    <t>In the post-pandemic era, the exposure to leveraged finance has emerged as a key factor of vulnerability for banks, coping with increasing inflation and interest rates. For this reason, the growth of the leveraged loans market is receiving significant attention from the Authorities (e.g. ECB, 2022). In this paper, we analyze an original sample of leveraged loans (1699) that combines instrument-specific information and the composition of the syndicates, with a specific focus on the G-SIBs participation from 2014 to 2021. The aim is to identify risk indicators that take into account the G-SIBs exposure to risky leveraged loans, the potential impact of the banks’ size and their interconnectedness. For this purpose, using M-Quantile regression for binary data, it is possible to obtain a first indicator measuring heterogeneity among banks in terms of credit risk exposure, a second indicator that combines the previous one with the banks’ size, and a third indicator as a measure of interconnectedness between banks. © 2023 Elsevier B.V.</t>
  </si>
  <si>
    <r>
      <rPr>
        <u/>
        <sz val="10"/>
        <color indexed="8"/>
        <rFont val="Helvetica Neue"/>
        <family val="2"/>
      </rPr>
      <t>https://www.scopus.com/inward/record.uri?eid=2-s2.0-85179605031&amp;doi=10.1016%2fj.intfin.2023.101890&amp;partnerID=40&amp;md5=6752870d2973a2fb84850850f529c466</t>
    </r>
  </si>
  <si>
    <t>58760709400; 57191049753; 36869001700; 6602823953</t>
  </si>
  <si>
    <t>De Novellis, G. (58760709400); Musile Tanzi, P. (57191049753); Ranalli, M.G. (36869001700); Stanghellini, E. (6602823953)</t>
  </si>
  <si>
    <t>De Novellis G.; Musile Tanzi P.; Ranalli M.G.; Stanghellini E.</t>
  </si>
  <si>
    <t>2-s2.0-85165376367</t>
  </si>
  <si>
    <t>capital structure; corporate bond; credit quality; syndicated loans</t>
  </si>
  <si>
    <t>We study the long-term financing choice between syndicated loans and Mexican firms' issuance of public debt. We restrict our attention to those firms that issue securities in capital markets. Our findings suggest that the firm's size, the quality of its collateral, and credit quality play an important role in the outcome of choice. We also find that the marginal effects of these three characteristics are not consistent along their range of values. In particular, we found evidence that the credit quality of firms has a non-monotonic effect in the choice. © 2023 Universidad Nacional Autonoma de Mexico. All rights reserved.</t>
  </si>
  <si>
    <r>
      <rPr>
        <u/>
        <sz val="10"/>
        <color indexed="8"/>
        <rFont val="Helvetica Neue"/>
        <family val="2"/>
      </rPr>
      <t>https://www.scopus.com/inward/record.uri?eid=2-s2.0-85165376367&amp;doi=10.22201%2ffca.24488410e.2023.4477&amp;partnerID=40&amp;md5=86448733e41e8a3a17452cf12d715bf8</t>
    </r>
  </si>
  <si>
    <t>57196223807; 57203594158; 57439994800</t>
  </si>
  <si>
    <t>Peña, María de las Mercedes Adamuz (57196223807); Cortés, Janko Hernández (57203594158); Treviño, Jorge Omar Moreno (57439994800)</t>
  </si>
  <si>
    <t>Peña M.D.L.M.A.; Cortés J.H.; Treviño J.O.M.</t>
  </si>
  <si>
    <t>2-s2.0-85211437938</t>
  </si>
  <si>
    <t>ESG; financing arrangement; interest rate; just transition; sustainability</t>
  </si>
  <si>
    <t>This paper examines lending dynamics for firms aiming for a “just transition”. Analyzing 37,426 firm-year observations from DealScan and Refinitiv's environmental, social and governance (ESG) transition data (2002–2021), we find that lenders offer lower interest rates to firms with prior relationships and strong ESG commitments, particularly environmental ones. While environmental factors receive favourable treatment, economic and governance transitions are less prioritized. Lenders tend to form more dispersed syndicates when supporting firms focused on ESG transitions, especially environmental ones. This research highlights the uneven focus within ESG transitions and emphasizes the underexamined area of governance, providing insights into lending relationships. © 2024 John Wiley &amp; Sons Ltd.</t>
  </si>
  <si>
    <r>
      <rPr>
        <u/>
        <sz val="10"/>
        <color indexed="8"/>
        <rFont val="Helvetica Neue"/>
        <family val="2"/>
      </rPr>
      <t>https://www.scopus.com/inward/record.uri?eid=2-s2.0-85211437938&amp;doi=10.1111%2feufm.12535&amp;partnerID=40&amp;md5=9c3473e321d291870c2156eba9336058</t>
    </r>
  </si>
  <si>
    <t>58753780900; 57200498827; 56577586400; 34870351900</t>
  </si>
  <si>
    <t>Saharti, Mohammed (58753780900); Saeed, Asif (57200498827); Chaudhry, Sajid M. (56577586400); Nasir, Muhammad Ali (34870351900)</t>
  </si>
  <si>
    <t>Saharti M.; Saeed A.; Chaudhry S.M.; Nasir M.A.</t>
  </si>
  <si>
    <t>2-s2.0-85139442682</t>
  </si>
  <si>
    <t>ASML; CCIP; EUV; information asymmetry; lithography; organisational investment</t>
  </si>
  <si>
    <t>This study showcases the specific inspiration from Professor Kemp by focusing on one particular firm—ASML, a Dutch lithography company. It has become the only producer to launch a group of products, the extreme ultraviolet (EUV) systems for advanced integrated circuits (ICs). Such success is relatively new and is due to a single, unprecedented multi-year programme, Customer Co-investment Program CCIP), since 2012. This programme accelerated ASML’s development of EUV, which has marginalised the other two rivals and former market leaders, Nikon and Canon, that they can only compete in the less advanced DUV and i-line systems. The article explores a number of interrelated aspects about the selected case. It discusses how economic theories offer tools into the crux of the matter. It then reviews technical and historical facts to facilitate further understanding. Next, the article considers two main issues: Is the ASML’s claim that CCIP is necessary based on the financing requirement linked to the new technology true? And is the outcome good? The first question is analysed by four inter-related levels of information asymmetry, and the second is discussed at a broader level. Finally, the article explains how Kemp and Shimomura inspires the analysis here of the illustrative case of ASML. JEL Codes: D22, D23, D82, L22, L63. © 2023 Indian Institute of Foreign Trade.</t>
  </si>
  <si>
    <r>
      <rPr>
        <u/>
        <sz val="10"/>
        <color indexed="8"/>
        <rFont val="Helvetica Neue"/>
        <family val="2"/>
      </rPr>
      <t>https://www.scopus.com/inward/record.uri?eid=2-s2.0-85139442682&amp;doi=10.1177%2f00157325221127606&amp;partnerID=40&amp;md5=32215bee8852271c033d7cf3b137d781</t>
    </r>
  </si>
  <si>
    <t>Foreign Trade Review</t>
  </si>
  <si>
    <t>7004439284; 55559882900</t>
  </si>
  <si>
    <t>Tung, An-Chi (7004439284); Wan, Henry (55559882900)</t>
  </si>
  <si>
    <t>Tung A.-C.; Wan H., Jr.</t>
  </si>
  <si>
    <t>2-s2.0-85100254948</t>
  </si>
  <si>
    <t>cost analysis; credit provision; debt crisis; financial market; interest rate; lending behavior; pricing policy</t>
  </si>
  <si>
    <t>cost of debt; cross-border lending; national culture; Schwartz; syndicated loan</t>
  </si>
  <si>
    <t>We examine the role of foreign lenders' national cultures in the pricing of syndicated loans. Using Schwartz's cultural dimensions, embeddedness, and mastery, we find that foreign lenders domiciled in countries with higher embeddedness and mastery scores offer lower interest rates. These findings are robust to a battery of robustness tests and incremental to the effects of formal institutions. We also document that greater information asymmetry and foreign lenders' bargaining powers strengthen the impact of the foreign lenders' cultural values on loan pricing. An additional analysis shows that the intensity of loan covenants is also negatively related to the embeddedness and mastery scores of the foreign lenders' countries of domicile. Our findings suggest that cross-border debt contracting decisions are not only determined by objective judgments about risk and return but also depend on the subjective assertion of values and beliefs guided by informal institutions, such as cultural norms. Cultural values can nurture and shape economic incentives and perceptions of sophisticated professional bankers in increasingly globalized market settings, even when the financial stakes are substantial. © 2021 The Authors. International Journal of Finance &amp; Economics published by John Wiley &amp; Sons Ltd.</t>
  </si>
  <si>
    <r>
      <rPr>
        <u/>
        <sz val="10"/>
        <color indexed="8"/>
        <rFont val="Helvetica Neue"/>
        <family val="2"/>
      </rPr>
      <t>https://www.scopus.com/inward/record.uri?eid=2-s2.0-85100254948&amp;doi=10.1002%2fijfe.2523&amp;partnerID=40&amp;md5=c1dfcff3f01efd863c5bac581b4c9c97</t>
    </r>
  </si>
  <si>
    <t>57208245562; 57195036687</t>
  </si>
  <si>
    <t>Pappas, Kostas (57208245562); Xu, Alice Liang (57195036687)</t>
  </si>
  <si>
    <t>Pappas K.; Xu A.L.</t>
  </si>
  <si>
    <t>2-s2.0-85163653961</t>
  </si>
  <si>
    <t>Entrepreneurial finance; Firm performance; Innovation; Learning organization; Organizational learning; Syndication; Venture capital</t>
  </si>
  <si>
    <t>Purpose: Despite the innovation and performance of venture capital (VC)-backed firms receiving extensive attention, how and under what conditions VC influences innovation and performance remains unclear. The present paper draws on organizational learning (OL) theory to examine the moderating effect of syndication on backed firms. Design/methodology/approach: Drawing on a literature review that connects OL and innovation to the performance of VC-backed firms, this study examines the effects of OL on innovation and firm performance among these firms by questioning the moderating effect of VC syndication. A sample of 78 VC-backed firms was used to test the robustness of the proposed model and causal relationships through the use of partial least squares structural equation modeling (PLS-SEM). Findings: The empirical evidence demonstrates that the intervention of venture capitalists can not only stimulate innovation, but also have a significantly positive effect on firm performance. Furthermore, the evidence reveals that syndication of VC investment supports backed firms in improving the firms' performance and generating innovation from acquired knowledge. Originality/value: To the best of the authors' knowledge, this study is the first in North Africa that focuses on the moderating effects of venture capital syndication on the relationships between OL, innovation and firm performance. © 2023, Emerald Publishing Limited.</t>
  </si>
  <si>
    <r>
      <rPr>
        <u/>
        <sz val="10"/>
        <color indexed="8"/>
        <rFont val="Helvetica Neue"/>
        <family val="2"/>
      </rPr>
      <t>https://www.scopus.com/inward/record.uri?eid=2-s2.0-85163653961&amp;doi=10.1108%2fBPMJ-10-2022-0480&amp;partnerID=40&amp;md5=9600b626f0bb643b191c8d91d01d6d52</t>
    </r>
  </si>
  <si>
    <t>Business Process Management Journal</t>
  </si>
  <si>
    <t>58343738000; 58408862200</t>
  </si>
  <si>
    <t>Laachach, Abderrahim (58343738000); Ettahri, Younes (58408862200)</t>
  </si>
  <si>
    <t>Laachach A.; Ettahri Y.</t>
  </si>
  <si>
    <t>2-s2.0-85200518514</t>
  </si>
  <si>
    <t>drug trafficking; militants; political violence; shadow economies; Terrorism; terrorist financing</t>
  </si>
  <si>
    <t>Violent non-state actors often maintain diverse economic portfolios to fund their operations and endure. While some tactics yield limited funds, such as opportunistic robberies or kidnappings, other activities such as smuggling and drug trafficking can produce consistently high returns, but require complex planning, coordination and execution. This study delves into the nexus between the economic environments in which militant groups operate and their funding tactics. We hypothesize that the magnitude of a state’s informal economy plays a significant role in shaping the fundraising choices of militant organizations. Specifically, groups operating within states with expansive shadow economies are likely to lean towards intricate, high-yield fundraising tactics over unpredictable, hit-or-miss methods. States with sprawling informal sectors often grapple with governance deficiencies, that provide fertile ground for collaborations between militant factions and criminal syndicates and enable them to pursue lucrative funding opportunities that demand connections and logistical infrastructure. We use the case study of FARC to illustrate our argument, and test our arguments quantitatively using group-level data on the funding activities of militant organizations around the world between 1998–2012. © 2024 Taylor &amp; Francis Group, LLC.</t>
  </si>
  <si>
    <r>
      <rPr>
        <u/>
        <sz val="10"/>
        <color indexed="8"/>
        <rFont val="Helvetica Neue"/>
        <family val="2"/>
      </rPr>
      <t>https://www.scopus.com/inward/record.uri?eid=2-s2.0-85200518514&amp;doi=10.1080%2f09546553.2024.2381211&amp;partnerID=40&amp;md5=b5c78b5db67d7587defa57b0ffffde69</t>
    </r>
  </si>
  <si>
    <t>57126003800; 55631579000</t>
  </si>
  <si>
    <t>Jadoon, Amira (57126003800); Milton, Daniel (55631579000)</t>
  </si>
  <si>
    <t>Jadoon A.; Milton D.</t>
  </si>
  <si>
    <t>2-s2.0-85158911843</t>
  </si>
  <si>
    <t>China; capital; investment; stock market</t>
  </si>
  <si>
    <t>Exit uncertainty; investment strategies; IPO suspension; Venture capitalists</t>
  </si>
  <si>
    <t>Our study examines whether Venture capitalists (VCs) prefer independent or syndicated investments when faced with exit uncertainty. By exploiting an initial public offering (IPO) suspension in China, our analysis reveals that VCs are more likely to independently invest in start-ups during such a suspension, which is driven by the screening and monitoring roles of VCs. Specifically, we find a greater likelihood of VC exits and a higher return on investment for VCs investing in start-ups during the suspension. Further, start-ups that obtain financing from VCs during the suspension are strictly monitored by VCs and reduce the extent of upward earnings management in the pre-IPO year. © 2023 Informa UK Limited, trading as Taylor &amp; Francis Group.</t>
  </si>
  <si>
    <r>
      <rPr>
        <u/>
        <sz val="10"/>
        <color indexed="8"/>
        <rFont val="Helvetica Neue"/>
        <family val="2"/>
      </rPr>
      <t>https://www.scopus.com/inward/record.uri?eid=2-s2.0-85158911843&amp;doi=10.1080%2f13504851.2023.2208828&amp;partnerID=40&amp;md5=82079d99bc8af030be24e1b0ba8e336e</t>
    </r>
  </si>
  <si>
    <t>57214759742; 58243206700; 58137323700; 57956575800; 58243206800</t>
  </si>
  <si>
    <t>Sun, Shuxiao (57214759742); Peng, Lanying (58243206700); Wang, Zehao (58137323700); Li, Wentao (57956575800); Wang, Zhen (58243206800)</t>
  </si>
  <si>
    <t>Sun S.; Peng L.; Wang Z.; Li W.; Wang Z.</t>
  </si>
  <si>
    <t>2-s2.0-85164473078</t>
  </si>
  <si>
    <t>bank competition; bank loans; financial constraints</t>
  </si>
  <si>
    <t>We study the effect of bank competition on the design of syndicate loans. We find that competition in the lead lender's market plays a significant role in determining the terms of the syndicate loans. Specifically, higher concentration leads to higher yield spreads, larger issues, shorter maturities, greater contract intensity, and more collateral requirements, but with a greater likelihood of performance pricing. We also find the prior banking relationships, anti-takeover provisions and whether the lead bank is a national, regional, or state bank influence the designs of these loans. © 2023 The Eastern Finance Association.</t>
  </si>
  <si>
    <r>
      <rPr>
        <u/>
        <sz val="10"/>
        <color indexed="8"/>
        <rFont val="Helvetica Neue"/>
        <family val="2"/>
      </rPr>
      <t>https://www.scopus.com/inward/record.uri?eid=2-s2.0-85164473078&amp;doi=10.1111%2ffire.12359&amp;partnerID=40&amp;md5=e0b378d791588332fb30a77112104a00</t>
    </r>
  </si>
  <si>
    <t>55893076200; 6507281982</t>
  </si>
  <si>
    <t>Chen, Chongyang (55893076200); Kieschnick, Robert (6507281982)</t>
  </si>
  <si>
    <t>Chen C.; Kieschnick R.</t>
  </si>
  <si>
    <t>2-s2.0-85187893606</t>
  </si>
  <si>
    <t>critical and cultural studies; critical discourse analysis; journalism; media and economics; neoliberalism</t>
  </si>
  <si>
    <t>Ten years after the 2008 Great Recession, US media recalled the experiences and lessons learned from its aftermath. Among these was Marketplace's Divided Decade project, which spanned calendar year 2018 and included 66 discrete stories covering the impact on individuals and different sectors. The project cut across both Marketplace Morning and its evening broadcast Marketplace, both syndicated by American Public Media (APM). Marketplace appeals to a public radio audience of elite, educated listeners who are located away from financial power centers but still wield influence. This audience is larger than any other U.S. broadcast business program. Using theories of affect, this paper will demonstrate how Marketplace's recollection of a critical event continued to shape attitudes about the economy. By using critical discourse analysis (CDA), I unearth how power is reified through financial news reporting practices. Marketplace's focus on individual narratives decoupled the crisis from its structural context, while its reliance on economic policy leaders emphasized their affective memories and justified official responses. Divided Decade upheld the status quo by separating the impact of the crisis from the lives that were affected, while foreclosing alternative approaches to the problems the 2008 crisis laid bare. © The Author(s) 2024.</t>
  </si>
  <si>
    <r>
      <rPr>
        <u/>
        <sz val="10"/>
        <color indexed="8"/>
        <rFont val="Helvetica Neue"/>
        <family val="2"/>
      </rPr>
      <t>https://www.scopus.com/inward/record.uri?eid=2-s2.0-85187893606&amp;doi=10.1177%2f01968599241235217&amp;partnerID=40&amp;md5=b78f890f97b34db5ac0f48efe27ff8fa</t>
    </r>
  </si>
  <si>
    <t>Journal of Communication Inquiry</t>
  </si>
  <si>
    <t>Cormany, Diane L. (56676312100)</t>
  </si>
  <si>
    <t>Cormany D.L.</t>
  </si>
  <si>
    <t>2-s2.0-85139396563</t>
  </si>
  <si>
    <t>Bibliometric analysis; Private equity; Venture capital</t>
  </si>
  <si>
    <t>The fields of venture capital and private equity are rooted in financing research on capital budgeting and initial public offering (IPO). Both fields have grown considerably in recent times with a heterogenous set of themes being explored. This review presents an analysis of research in both fields. Using a large corpus from the Web of Science, this study used bibliometric analysis to present a comprehensive encapsulation of the fields’ geographical focus, methodological choices, prominent themes, and future research directions. Noteworthily, the foundational themes in venture capital research are venture capital adoption and financing processes, venture capital roles in business, venture capital governance, venture capital syndication, and venture capital and creation of public organizations. In private equity research, style drift into venture capital emerges as a key theme alongside buyouts and privatization, and valuation and performance of private equity investment. © 2022, The Author(s).</t>
  </si>
  <si>
    <r>
      <rPr>
        <u/>
        <sz val="10"/>
        <color indexed="8"/>
        <rFont val="Helvetica Neue"/>
        <family val="2"/>
      </rPr>
      <t>https://www.scopus.com/inward/record.uri?eid=2-s2.0-85139396563&amp;doi=10.1007%2fs11187-022-00684-9&amp;partnerID=40&amp;md5=d19fb76cb5cbc6106b00bc0b5aa2e94e</t>
    </r>
  </si>
  <si>
    <t>54790580000; 57992552600; 57193912670; 57211577722</t>
  </si>
  <si>
    <t>Cumming, Douglas (54790580000); Kumar, Satish (57992552600); Lim, Weng Marc (57193912670); Pandey, Nitesh (57211577722)</t>
  </si>
  <si>
    <t>Cumming D.; Kumar S.; Lim W.M.; Pandey N.</t>
  </si>
  <si>
    <t>2-s2.0-85149180020</t>
  </si>
  <si>
    <t>United States; Crowdsourcing; Personnel; Benevolence; Entrepreneurial finance; Equity crowdfunding; Fundings; Human capitals; Integrity; Lead investor; Syndicate; Trust; Trustworthiness; entrepreneur; human capital; innovation; investment; performance assessment; Investments</t>
  </si>
  <si>
    <t>Benevolence; Entrepreneurial finance; Equity crowdfunding; Human capital; Integrity; Lead investor; Syndicates; Trust; Trustworthiness</t>
  </si>
  <si>
    <t>Crowdfunding provides many opportunities for the development of society by supporting entrepreneurial and innovative activities. This article concerns equity crowdfunding syndicates; innovative entrepreneurial financing that introduces professional lead investors to online platforms. Equity crowdfunding syndicates facilitate crowdfunding by mitigating the information asymmetry between crowd investors and entrepreneurs. Based on a multidimensional view of trustworthiness, we investigate the effects of lead investors' integrity, ability, and benevolence on their funding performance. Focusing our analysis on data from a sample of 179 lead investors on AngelList, a world-leading equity crowdfunding platform in the U.S., we find that lead investors’ integrity and ability are, as predicted, positively associated with their funding performance. However, we do not find a significant effect from benevolence. The results also show that the investment-specific human capital of lead investors moderates the effect of integrity on their funding performance. Our study contributes to the crowdfunding literature by providing insights into the multidimensional trustworthiness of a capital provider in determining funding performance. It also contributes to the under-researched area of technological innovation since a crowdfunding syndicate is an alternative means of financing for entrepreneurs. © 2023</t>
  </si>
  <si>
    <r>
      <rPr>
        <u/>
        <sz val="10"/>
        <color indexed="8"/>
        <rFont val="Helvetica Neue"/>
        <family val="2"/>
      </rPr>
      <t>https://www.scopus.com/inward/record.uri?eid=2-s2.0-85149180020&amp;doi=10.1016%2fj.techsoc.2023.102222&amp;partnerID=40&amp;md5=fd7b1d38aa4a2386f2f487067485c5eb</t>
    </r>
  </si>
  <si>
    <t>57222616403; 22985101600; 57190371154; 23969385300; 12544656500</t>
  </si>
  <si>
    <t>Zhang, Ye (57222616403); Hughes, Mathew (Mat) (22985101600); Fu, Kun (57190371154); Scholes, Louise (23969385300); Tang, Fangcheng (12544656500)</t>
  </si>
  <si>
    <t>Zhang Y.; Hughes M.M.; Fu K.; Scholes L.; Tang F.</t>
  </si>
  <si>
    <t>2-s2.0-85212489874</t>
  </si>
  <si>
    <t>co-investment; direct investment; investor types; private equity</t>
  </si>
  <si>
    <t>This paper utilizes detailed data from a Northern European private equity fund-of-funds to examine the determinants of co-investments. Unlike prior studies, we differentiate between two distinct types of co-investors: sidecar co-investors and direct co-investors. This distinction matters. Both types are more likely to participate in larger deals, but the effect is notably stronger for sidecar co-investments. Furthermore, if the internal funds available to a general partner (GP) are less than the initial capital used for the acquisition, a GP is more inclined to seek sidecar co-investors, while lower uncalled capital reduces the likelihood of co-investment offers. © 2024 John Wiley &amp; Sons Ltd.</t>
  </si>
  <si>
    <r>
      <rPr>
        <u/>
        <sz val="10"/>
        <color indexed="8"/>
        <rFont val="Helvetica Neue"/>
        <family val="2"/>
      </rPr>
      <t>https://www.scopus.com/inward/record.uri?eid=2-s2.0-85212489874&amp;doi=10.1111%2feufm.12536&amp;partnerID=40&amp;md5=885a42da3d2f3409433d4baa323546b2</t>
    </r>
  </si>
  <si>
    <t>23972579000; 59479459300; 57192089873</t>
  </si>
  <si>
    <t>Flor, Christian Riis (23972579000); Jensen, Emil Tilgaard (59479459300); Schandlbauer, Alexander (57192089873)</t>
  </si>
  <si>
    <t>Flor C.R.; Jensen E.T.; Schandlbauer A.</t>
  </si>
  <si>
    <t>2-s2.0-85180652872</t>
  </si>
  <si>
    <t>network; performance; self-categorization; syndication; venture capital</t>
  </si>
  <si>
    <t>Syndication among venture capital firms (VCFs) is increasingly prevailing in recent years, especially in emerging markets like China. Some of the VCFs have to syndicate with “worse performers” despite the “better performer preference.” The primary aim of this article is to contribute to our understanding of the impact performance gap among syndicated VCFs on formulation and duration of syndicate. The data consist of over 295,000 pair of VCFs syndicated in China mainland from 2000 to 2020. We find the negative effect of performance gap on the propensity of syndication with self-categorization of VCFs as the moderator. The key contribution of this paper is to test the significance of homogenous performance in syndication. This study advances the knowledge of agency in collaboration and sheds new light on organizational performance feedback in venture capital markets. © The Author(s) 2023.</t>
  </si>
  <si>
    <r>
      <rPr>
        <u/>
        <sz val="10"/>
        <color indexed="8"/>
        <rFont val="Helvetica Neue"/>
        <family val="2"/>
      </rPr>
      <t>https://www.scopus.com/inward/record.uri?eid=2-s2.0-85180652872&amp;doi=10.1177%2f21582440231218795&amp;partnerID=40&amp;md5=389d3f56d4e6fa559885da14e8300ce5</t>
    </r>
  </si>
  <si>
    <t>57204469513; 58782184100; 54386225400</t>
  </si>
  <si>
    <t>Qiu, Zhiyi (57204469513); Liu, Bingyi (58782184100); Yang, Ye (54386225400)</t>
  </si>
  <si>
    <t>Qiu Z.; Liu B.; Yang Y.</t>
  </si>
  <si>
    <t>2-s2.0-85165484500</t>
  </si>
  <si>
    <t>Chinese banking; cultural identity; financial development; social networks</t>
  </si>
  <si>
    <t>This paper studies the impact of cultural integration on business cooperation in the Republican Era. We collect the composition of bank boards and directors' biographical details of 28 principal banks in China, compiling a panel dataset from 1921 to 1936. The data allows us to classify directors' merchant groups, a typical cultural reflection, thereby calculating the cultural difference at the bank-pair level. Using the boards' cultural traits, we find cultural difference among bank boards is negatively related to their director-sharing decisions, an indicator of inter-bank cooperation. Also, cultural identity on boards facilitates banks to participate in loan syndicates with the yield and risk shared. Further composition tests show that cultural attitude towards clan orientation, trust and open spirit embedded in the business culture is the root of inter-banking cooperation. The finding reveals the importance of informal institutions in financial development and contributes to the debate on cultural and institutional bifurcation between China and Europe. © 2023 Economic History Society of Australia and New Zealand and John Wiley &amp; Sons Australia, Ltd.</t>
  </si>
  <si>
    <r>
      <rPr>
        <u/>
        <sz val="10"/>
        <color indexed="8"/>
        <rFont val="Helvetica Neue"/>
        <family val="2"/>
      </rPr>
      <t>https://www.scopus.com/inward/record.uri?eid=2-s2.0-85165484500&amp;doi=10.1111%2faehr.12271&amp;partnerID=40&amp;md5=6d37d6ad44a910dd354fbea284d686aa</t>
    </r>
  </si>
  <si>
    <t>Asia-Pacific Economic History Review</t>
  </si>
  <si>
    <t>57216691425; 58500169400; 57204198411</t>
  </si>
  <si>
    <t>Kong, Lingyu (57216691425); Cheng, Cheng (58500169400); Wang, Wenxiao (57204198411)</t>
  </si>
  <si>
    <t>Kong L.; Cheng C.; Wang W.</t>
  </si>
  <si>
    <t>2-s2.0-85182841997</t>
  </si>
  <si>
    <t>Albanian economy; Albanian Republic; Great Britain; Italy; Zogu</t>
  </si>
  <si>
    <t>After his return to power in 1924, the problems of the weak Albanian economy made Ahmet Zogu seek quick solutions to stabilize both the state and his regime. Albania started welcoming foreign financial capitals to solve its economic problems, which were also political. Meanwhile, the longtime competitors, Italy and Great Britain, through their powerful companies, tried to invest in strategic sectors of the Albanian economy. In this way, big international companies, such as the Anglo-Persian Oil Company, the Standard Oil Company, the powerful Italian company “Ferrovie dello Stato Italiano”, “Le Syndicat Franco-Albanais” representing the French capital etc., emerged in Albania. This created a political scene charged with tensions and ongoing negotiations between all the affected actors, including the Albanian state. In 1925, the aftermath of the international diplomatic efforts put under the spotlight the two main rivals for prevalence in Albania, Italy and Great Britain. While the first was directly and vitally concerned about Albania and the Balkans, the second was merely interested in the stability of the region. Speaking of Albania’s interests, in the achieved agreements with the different foreign companies, there were indeed a series of articles that were disadvantageous for the state and its economy. However, Ahmet Zogu made an utmost effort to play a significant role, above the real possibilities Albania had at that time. © 2023, International University Seminar for Balkan Studies and Specialization. All rights reserved.</t>
  </si>
  <si>
    <r>
      <rPr>
        <u/>
        <sz val="10"/>
        <color indexed="8"/>
        <rFont val="Helvetica Neue"/>
        <family val="2"/>
      </rPr>
      <t>https://www.scopus.com/inward/record.uri?eid=2-s2.0-85182841997&amp;doi=10.37708%2fbf.swu.v32i3.4&amp;partnerID=40&amp;md5=2331c02d3c6413044d6a8e3f84f4cd59</t>
    </r>
  </si>
  <si>
    <t>Balkanistic Forum</t>
  </si>
  <si>
    <t>58827635800; 57189704190</t>
  </si>
  <si>
    <t>Verli, Jorina (58827635800); Dugolli, Bujar (57189704190)</t>
  </si>
  <si>
    <t>Verli J.; Dugolli B.</t>
  </si>
  <si>
    <t>2-s2.0-85148752787</t>
  </si>
  <si>
    <t>Bank lending channel; European central bank; Financial crisis; Non-standard monetary policies; Syndicated loans</t>
  </si>
  <si>
    <t>We investigate the effectiveness of the bank lending channel, that is, whether, and if so how, the accommodative monetary policies of the European Central Bank (ECB) mitigated the disruption in bank lending between 2008 and 2014. We show that both standard and non-standard measures of the ECB's monetary policy alleviated banks' funding constraints, helping support their lending activities in the syndicated loan market. We highlight a cross-sectional asymmetry in banks' responses to both measures based on their size, funding constraints, and financial strength. After the 2008 shock, the standard measures reached their limits, highlighting the need to develop new monetary policy tools to support the lending activities of banks that needed it the most, i.e., that are small and financially constrained. As such, we show that the ECB was successful in doing so, with the implementation of non-standard tools significantly supporting the loan offer of these banks after the crisis. © 2023 Elsevier B.V.</t>
  </si>
  <si>
    <r>
      <rPr>
        <u/>
        <sz val="10"/>
        <color indexed="8"/>
        <rFont val="Helvetica Neue"/>
        <family val="2"/>
      </rPr>
      <t>https://www.scopus.com/inward/record.uri?eid=2-s2.0-85148752787&amp;doi=10.1016%2fj.econmod.2023.106228&amp;partnerID=40&amp;md5=f8527fd00261e07adbe440e9a50fe9e9</t>
    </r>
  </si>
  <si>
    <t>37048595700; 57193427913</t>
  </si>
  <si>
    <t>Burietz, Aurore (37048595700); Picault, Matthieu (57193427913)</t>
  </si>
  <si>
    <t>Burietz A.; Picault M.</t>
  </si>
  <si>
    <t>2-s2.0-85187171215</t>
  </si>
  <si>
    <t>Budgetary slack; First-time debt financing; First-time lender monitoring; Mandatory management forecasts; Non-relationship lending; Private loans; Project financing; Transactional lending</t>
  </si>
  <si>
    <t>In this study, we examine whether mandatory management forecast characteristics are influenced by lender expectations around project financing approvals. In our setting, debt enters the firm’s capital structure for the first time and thus firms experience the initiation of bank monitoring. We contend that managers will be motivated to meet the expectations of lenders, who are primarily concerned with cost overruns and project failure, through the creation of budgetary slack. In particular, we examine whether project financing approvals impact mandatory cash flow forecast accuracy and bias. Using a large sample of firms that provide mandatory forecasts of expected future cash outflows around project financing approvals, we find that managers’ forecasts become less accurate and more biased. In particular, consistent with the creation of budgetary slack, cost overestimates increase after project financing approval, yet we observe no difference for underestimates. Examining the timing of the overestimation, we find that managers are more likely to create budgetary slack while debt tranches remain to be drawn, coinciding with high-risk construction during the development phase. We interpret these results as evidence consistent with the use of budgetary slack to manage lender expectations and mitigate concerns of cost overruns. The results of our study build upon extant work which examines the relation between corporate disclosure and external monitors. In so doing, our study sheds light on ‘transactional’ or one-time lending arrangements rather than the more ‘relational’ or repeated-game lending arrangements found in syndicated loans. Overall, the results of our study speak to how managers alter mandatory forecast characteristics when their projects become subject to lender monitoring. © 2024 European Accounting Association.</t>
  </si>
  <si>
    <r>
      <rPr>
        <u/>
        <sz val="10"/>
        <color indexed="8"/>
        <rFont val="Helvetica Neue"/>
        <family val="2"/>
      </rPr>
      <t>https://www.scopus.com/inward/record.uri?eid=2-s2.0-85187171215&amp;doi=10.1080%2f09638180.2024.2312177&amp;partnerID=40&amp;md5=64750969f2e65dc590728391fbd970da</t>
    </r>
  </si>
  <si>
    <t>European Accounting Review</t>
  </si>
  <si>
    <t>34871618300; 56217231300; 56896124500</t>
  </si>
  <si>
    <t>Bozanic, Zahn (34871618300); Ferguson, Andrew (56217231300); Pündrich, Gabriel (56896124500)</t>
  </si>
  <si>
    <t>Bozanic Z.; Ferguson A.; Pündrich G.</t>
  </si>
  <si>
    <t>2-s2.0-85192336689</t>
  </si>
  <si>
    <t>competition Europe; portfolio construction; value-add; VC; venture capital</t>
  </si>
  <si>
    <t>VCs invest in high-performing entrepreneurial firms with the aim of generating high returns. Value-add and portfolio construction are two strategic levers that investors can use to differentiate themselves in an increasingly competitive environment. This paper adopts a case study approach and interviews ten prominent European investors from Western Europe. Its findings are that: 1) value-add is a main preoccupation of VCs where human capital, interpersonal relationships, and monitoring matter; 2) portfolio construction varies and is influenced by considerations of diversification, syndication and exits. This paper contributes to the literature by providing a synthesised understanding of VC activities in a more mature and competitive European start-up ecosystem. © 2024 Inderscience Enterprises Ltd.</t>
  </si>
  <si>
    <r>
      <rPr>
        <u/>
        <sz val="10"/>
        <color indexed="8"/>
        <rFont val="Helvetica Neue"/>
        <family val="2"/>
      </rPr>
      <t>https://www.scopus.com/inward/record.uri?eid=2-s2.0-85192336689&amp;doi=10.1504%2fIJEV.2024.138253&amp;partnerID=40&amp;md5=02dfc976d799f8c5dfcbe0594c5b8b6d</t>
    </r>
  </si>
  <si>
    <t>59062242600; 56985479300</t>
  </si>
  <si>
    <t>Sakiotis, Elisabetta (59062242600); Buchner, Axel (56985479300)</t>
  </si>
  <si>
    <t>Sakiotis E.; Buchner A.</t>
  </si>
  <si>
    <t>2-s2.0-85166967135</t>
  </si>
  <si>
    <t>How do inter-organizational networks emerge? We address this question using an equilibrium framework where firms' decisions to form links with other firms are modeled as a strategic game. In this game, firms weigh the costs and benefits of establishing a relationship with other firms and form ties if their net payoffs are positive. We characterize the equilibrium networks as exponential random graphs (ERGM), and we estimate the firms' payoffs using a Bayesian approach. We apply the framework to a co-investment network of venture capital firms in the medical device industry, providing economic interpretations ERGM parameter estimates. We learn that firms rely on their joint partners (transitivity) and prefer to form ties with firms similar to themselves (homophily). These results hold after controlling for the interdependence among ties. Our structural approach allows us to simulate the effects of economic shocks or policy counterfactuals. We test two such policy shocks, namely, firm entry and regulatory change. We show that while entry of few firms does not have meaningful effects on the shape of the network, a regulatory shock of minimum capital requirements increases the co-investment network's density and clustering. © 2023 Elsevier B.V.</t>
  </si>
  <si>
    <r>
      <rPr>
        <u/>
        <sz val="10"/>
        <color indexed="8"/>
        <rFont val="Helvetica Neue"/>
        <family val="2"/>
      </rPr>
      <t>https://www.scopus.com/inward/record.uri?eid=2-s2.0-85166967135&amp;doi=10.1016%2fj.jebo.2023.07.028&amp;partnerID=40&amp;md5=d22d194743b4112e4bcbff4150db1cc5</t>
    </r>
  </si>
  <si>
    <t>Journal of Economic Behavior and Organization</t>
  </si>
  <si>
    <t>57225791021; 55240279500</t>
  </si>
  <si>
    <t>Gaonkar, Shweta (57225791021); Mele, Angelo (55240279500)</t>
  </si>
  <si>
    <t>Gaonkar S.; Mele A.</t>
  </si>
  <si>
    <t>2-s2.0-85146059839</t>
  </si>
  <si>
    <t>China; homophily; interorganizational relations</t>
  </si>
  <si>
    <t>We explore the interplay between homophilic preferences, reciprocity, and societal values in the formation of venture capital investment syndicates in China. Both Chinese and U.S. syndicate lead firms generally prefer including their fellow compatriot firms over comparable non-compatriots in the investment syndicates that they assemble. When a Chinese firm initiates a collaborative first move by including a U.S. firm in an investment syndicate, however, the U.S. firm no longer prefers comparably familiar U.S. firms over the Chinese firm when it subsequently chooses among prospective syndicate partner firms to include in its investment syndicates. In such cases, familiarity triggers impartiality; the experiential trust that was garnered from the collaborative first-move engagement initiated by the Chinese firm diminishes the nationality-based homophilic preferences of the U.S. firm. We do not find similar dynamics when the tables are turned. When a U.S. firm initiates a collaborative first move by including a Chinese firm in an investment syndicate, the Chinese firm subsequently remains partial to fellow compatriot firms that are otherwise comparable to the U.S. firm. The homophilic preferences and identity-based trust between Chinese firms grounded in shared nationality are resilient to any goodwill created by U.S. firms when they initiate collaborative first moves. © The Author(s) 2023.</t>
  </si>
  <si>
    <r>
      <rPr>
        <u/>
        <sz val="10"/>
        <color indexed="8"/>
        <rFont val="Helvetica Neue"/>
        <family val="2"/>
      </rPr>
      <t>https://www.scopus.com/inward/record.uri?eid=2-s2.0-85146059839&amp;doi=10.1177%2f00018392221145965&amp;partnerID=40&amp;md5=a8c86f211cba9316c2dc30faeb12c4c7</t>
    </r>
  </si>
  <si>
    <t>58059575800; 7006092123; 57204478129</t>
  </si>
  <si>
    <t>Xia, Wei (58059575800); Steensma, H. Kevin (7006092123); Bai, Xiaoou (57204478129)</t>
  </si>
  <si>
    <t>Xia W.; Steensma H.K.; Bai X.</t>
  </si>
  <si>
    <t>2-s2.0-85144112486</t>
  </si>
  <si>
    <t>Bank risk; Climate risk; Corporate loans; Stress testing; Syndicated loans</t>
  </si>
  <si>
    <t>We examine banks' exposure to climate transition risk using a bottom-up, loan-level methodology incorporating climate stress test based on the Merton probability of default model and transition pathways from the Intergovernmental Panel on Climate Change (IPCC). Specifically, we match machine learning predictions of corporate carbon footprints to syndicated loans initiated in 2010–2018 and aggregate these to loan portfolios of the twenty largest banks in the United States. Banks vary in their climate transition risk not only due to their exposure to the energy sectors but also due to borrowers' carbon emission profiles from other sectors. Banks generally lend a minimal amount to coal (0.4%) but hold a considerable exposure in oil and gas (8.6%) and electricity firms (4.6%) and thus have a large exposure to the energy sectors (13.5%). We observe that climate transition risk profile was stable over time, save for a temporary (in some cases) and permanent (in others), reduction in their fossil-fuel exposure after the Paris Agreement. From the stress testing, the median loss is 0.5% of US syndicated loans, representing a decrease in CET1 capital of 4.1% when extrapolated to the whole balance sheet. The loss is twice as large in the 1.5°C scenarios (1.4%–2.1% of loan value, 12%–16% of CET1 capital) compared to the 2°C target (0.6%–1.1% of loan value, 5%–9% of CET1 capital) with significant tail-end risk (7.7% of loan value, 62% of CET1 capital). Banks' vulnerabilities are also driven by the ex-ante financial risk of their borrowers more generally, highlighting that climate risk is not independent from conventional risks. © 2022 Elsevier Inc.</t>
  </si>
  <si>
    <r>
      <rPr>
        <u/>
        <sz val="10"/>
        <color indexed="8"/>
        <rFont val="Helvetica Neue"/>
        <family val="2"/>
      </rPr>
      <t>https://www.scopus.com/inward/record.uri?eid=2-s2.0-85144112486&amp;doi=10.1016%2fj.irfa.2022.102401&amp;partnerID=40&amp;md5=998f467792a2f461d17eb98b0c97ac0b</t>
    </r>
  </si>
  <si>
    <t>57222089581; 24435883300; 16310252600; 57192836298; 57193382366</t>
  </si>
  <si>
    <t>Nguyen, Quyen (57222089581); Diaz-Rainey, Ivan (24435883300); Kuruppuarachchi, Duminda (16310252600); McCarten, Matthew (57192836298); Tan, Eric K.M. (57193382366)</t>
  </si>
  <si>
    <t>Nguyen Q.; Diaz-Rainey I.; Kuruppuarachchi D.; McCarten M.; Tan E.K.M.</t>
  </si>
  <si>
    <t>2-s2.0-85150026135</t>
  </si>
  <si>
    <t>Bank loans; CEO; Chief executive officer; Corporates; Cultural value; Financial contracts; Interest rates; Trust</t>
  </si>
  <si>
    <t>CEOs; cultural values; financial contracts; trust</t>
  </si>
  <si>
    <t>We examine the contractual implications of a lender’s trust for corporate loans. We measure how trusting a lender is using the average trust attitude in the chief executive officer’s ancestral country of origin. We find that banks with trusting CEOs charge lower interest rates in U.S. syndicated loans. This effect is identified within existing lender–borrower relationships and similar types of loans. Further analyses indicate that trust reduces the cost of credit by boosting the perceived credibility of borrower information and by mitigating contracting problems. We corroborate our findings by conducting a survey of loan officers with experience in loan syndication. © 2023 Authors. All rights reserved.</t>
  </si>
  <si>
    <r>
      <rPr>
        <u/>
        <sz val="10"/>
        <color indexed="8"/>
        <rFont val="Helvetica Neue"/>
        <family val="2"/>
      </rPr>
      <t>https://www.scopus.com/inward/record.uri?eid=2-s2.0-85150026135&amp;doi=10.1287%2fmnsc.2022.4371&amp;partnerID=40&amp;md5=26b287c9db7c98f465032129e6eae31b</t>
    </r>
  </si>
  <si>
    <t>13805353500; 36793511000; 59246824000</t>
  </si>
  <si>
    <t>Hagendorff, Jens (13805353500); Lim, Sonya (36793511000); Nguyen, Duc Duy (59246824000)</t>
  </si>
  <si>
    <t>Hagendorff J.; Lim S.; Nguyen D.D.</t>
  </si>
  <si>
    <t>2-s2.0-85196556519</t>
  </si>
  <si>
    <t>Discrete-Event Simulation; Financial Markets; Individual-Based Model; Lloyd’s of London; Specialty Insurance Market; Underwriting Cycle</t>
  </si>
  <si>
    <t>This research presents a novel Discrete Event Simulation (DES) of the Lloyd’s of London specialty insurance market, exploring complex market dynamics that have not been previously studied quantitatively. The proof-of-concept model allows for the simulation of various scenarios that capture important market phenomena such as the underwriting cycle, the impact of risk syndication, and the importance of appropriate exposure management. Despite minimal calibration, our model has shown that it is a valuable tool for understanding and analysing the Lloyd’s of London specialty insurance market, particularly in terms of identifying areas for further investigation for regulators and participants of the market alike. The results generate the expected behaviours that, syndicates (insurers) are less likely to go insolvent if they adopt sophisticated exposure management practices, catastrophe events lead to more defined patterns of cyclicality and cause syndicates to substantially increase their premiums offered. Lastly, the syndication of risk via the lead and follow structure lead to less volatile and more coupled loss experiences among syndicates demonstrating that Lloyd’s of London’s regulatory market structure bolsters a healthier marketplace. Overall, this research offers a new perspective on the Lloyd’s of London market and demonstrates the potential of individual-based modelling (IBM) for understanding complex financial systems. © 2024, University of Surrey. All rights reserved.</t>
  </si>
  <si>
    <r>
      <rPr>
        <u/>
        <sz val="10"/>
        <color indexed="8"/>
        <rFont val="Helvetica Neue"/>
        <family val="2"/>
      </rPr>
      <t>https://www.scopus.com/inward/record.uri?eid=2-s2.0-85196556519&amp;doi=10.18564%2fjasss.5401&amp;partnerID=40&amp;md5=a0be55a371cf251f4f593da83b479ffb</t>
    </r>
  </si>
  <si>
    <t>JASSS</t>
  </si>
  <si>
    <t>57224904004; 57353731500; 58507863800; 58507637800; 58507188700</t>
  </si>
  <si>
    <t>Olmez, Sedar (57224904004); Ahmed, Akhil (57353731500); Kam, Keith (58507863800); Feng, Zhe (58507637800); Tua, Alan (58507188700)</t>
  </si>
  <si>
    <t>Olmez S.; Ahmed A.; Kam K.; Feng Z.; Tua A.</t>
  </si>
  <si>
    <t>2-s2.0-85127690852</t>
  </si>
  <si>
    <t>Informed investors; Investor diversity; Loan bid-ask spreads; Loan market liquidity; Loan syndicate</t>
  </si>
  <si>
    <t>We find strong evidence that investor diversity is beneficial to loan liquidity: More diverse syndicates, as measured by the number of investor-types or the concentration of loan shares by investor-type, hold loans that have lower quoted bid-ask spreads in the secondary market. These results are robust, and do not appear to be driven by investors’ borrower/loan selection. Further, they are not driven by the presence of any particular type of investors. Our findings are consistent with Goldstein and Yang (J Financ 70:1723–1765 2015) insight that there is a strategic complementarity between different groups in trading on their information and producing information. © 2022, The Author(s), under exclusive licence to Springer Science+Business Media, LLC, part of Springer Nature.</t>
  </si>
  <si>
    <r>
      <rPr>
        <u/>
        <sz val="10"/>
        <color indexed="8"/>
        <rFont val="Helvetica Neue"/>
        <family val="2"/>
      </rPr>
      <t>https://www.scopus.com/inward/record.uri?eid=2-s2.0-85127690852&amp;doi=10.1007%2fs10693-022-00377-0&amp;partnerID=40&amp;md5=079edf5e71c2f0cce80c6d491b1f266c</t>
    </r>
  </si>
  <si>
    <t>7402389117; 56184709700</t>
  </si>
  <si>
    <t>Santos, João A. C. (7402389117); Shao, Pei (56184709700)</t>
  </si>
  <si>
    <t>Santos J.A.C.; Shao P.</t>
  </si>
  <si>
    <t>2-s2.0-85159148194</t>
  </si>
  <si>
    <t>cross-border financing; global supply chains</t>
  </si>
  <si>
    <t>This paper provides evidence that the formation of global supply chain partnerships leads to an increased usage of cross-border financing. The findings are detected in all three major financing markets—equities, syndicated loans, and public debt. Difference-in-differences tests allow us to draw a causal interpretation of our main findings, which also holds in several robustness tests. Our findings suggest that increased cross-border financing reflects greater ability to access global financial markets, due to enhanced firm visibility and investor attention, as well as operational forces that arise when establishing new global supply chain partnerships. Specifically, we provide evidence that firms that are small, held less by institutional investors, and followed by fewer analysts have more benefits in cross-border financing from the formation of the global supply chain. Our findings have important implications for firms attempting to integrate into the global supply chain network. More broadly, our findings suggest that the information generated by operational activities can have significant effects on subsequent financing activities. © 2023 Production and Operations Management Society.</t>
  </si>
  <si>
    <r>
      <rPr>
        <u/>
        <sz val="10"/>
        <color indexed="8"/>
        <rFont val="Helvetica Neue"/>
        <family val="2"/>
      </rPr>
      <t>https://www.scopus.com/inward/record.uri?eid=2-s2.0-85159148194&amp;doi=10.1111%2fpoms.14014&amp;partnerID=40&amp;md5=949a6328785aa0ade0a168c3d357604a</t>
    </r>
  </si>
  <si>
    <t>Production and Operations Management</t>
  </si>
  <si>
    <t>8859532900; 57263841400; 56154956200; 57220605976</t>
  </si>
  <si>
    <t>Hertzel, Michael (8859532900); Peng, Jie (57263841400); Wu, Jing (56154956200); Zhang, Yu (57220605976)</t>
  </si>
  <si>
    <t>Hertzel M.; Peng J.; Wu J.; Zhang Y.</t>
  </si>
  <si>
    <t>2-s2.0-85200437270</t>
  </si>
  <si>
    <t>Commerce; Financial markets; K-means clustering; Boundary; Co-investment network; Elite club; Power law distribution; Ranking; Research frameworks; Sorting algorithm; Venture Capital; Venture capitalists; Weighted k-means; Investments</t>
  </si>
  <si>
    <t>boundary; co-investment network; elite club; ranking; venture capital</t>
  </si>
  <si>
    <t>Existing research suggests that elite clubs exist in venture capital markets, but a standard for determining their size and composition is lacking. This paper addresses this challenge by using the weighted k-means sorting algorithm to construct a research framework for elite clubs. Validating the framework with investment events data from China’s venture capital market (2001–2018), intriguing findings emerge. The ranking of Venture Capitalists (VCs) follows a power-law distribution, providing evidence for elite clubs’ existence. The analysis identifies a turning point in the score curve, serving as a valuable indicator for club boundaries. Elite clubs demonstrate relatively high stability, maintaining advantages and elite status in future competitions. Empirical validation confirms the proposed framework’s superior stability compared to existing methods. Importantly, elite club members outperform non-elites significantly. This paper effectively identifies elite clubs in the Chinese venture capital market, helping other VCs recognize potential partners, access high-quality information, and enhance investment performance. © The author(s) 2024. The articles published in this open access journal are distributed under the terms of the Creative Commons Attribution 4.0 International License.</t>
  </si>
  <si>
    <r>
      <rPr>
        <u/>
        <sz val="10"/>
        <color indexed="8"/>
        <rFont val="Helvetica Neue"/>
        <family val="2"/>
      </rPr>
      <t>https://www.scopus.com/inward/record.uri?eid=2-s2.0-85200437270&amp;doi=10.23919%2fJSC.2024.0013&amp;partnerID=40&amp;md5=cb85107429e0aeb5a9a2120bca9b1784</t>
    </r>
  </si>
  <si>
    <t>Journal of Social Computing</t>
  </si>
  <si>
    <t>58479864400; 58516949000</t>
  </si>
  <si>
    <t>Zhang, Yu (58479864400); Yang, Hu (58516949000)</t>
  </si>
  <si>
    <t>Zhang Y.; Yang H.</t>
  </si>
  <si>
    <t>2-s2.0-85129858480</t>
  </si>
  <si>
    <t>collateralized loan obligations (CLOs); structured finance; syndicated loans</t>
  </si>
  <si>
    <t>We investigate whether access to the collateralized loan obligation (CLO) market as collateral managers or underwriters affects lenders' ability to overcome an idiosyncratic adverse shock in the corporate lending market. In a triple difference-in-differences setting, we find that lenders decrease their origination of loans following a negative shock; however, those with CLO access become more likely to arrange deals with securitizable facilities (Term B). Moreover, they choose to arrange deals with smaller size on-balance-sheet lending (Term A). The results suggest that securitization is actively used by lenders to switch to off-balance-sheet lending and to reduce the risk retained on the balance sheet. © 2022 The Authors. Journal of Money, Credit and Banking published by Wiley Periodicals LLC on behalf of Ohio State University.</t>
  </si>
  <si>
    <r>
      <rPr>
        <u/>
        <sz val="10"/>
        <color indexed="8"/>
        <rFont val="Helvetica Neue"/>
        <family val="2"/>
      </rPr>
      <t>https://www.scopus.com/inward/record.uri?eid=2-s2.0-85129858480&amp;doi=10.1111%2fjmcb.12941&amp;partnerID=40&amp;md5=89c332ce4ac0b4a4c5c0484320a1b4ac</t>
    </r>
  </si>
  <si>
    <t>55361560000; 57202691360</t>
  </si>
  <si>
    <t>Gallo, Angela (55361560000); Park, Min (57202691360)</t>
  </si>
  <si>
    <t>Gallo A.; Park M.</t>
  </si>
  <si>
    <t>2-s2.0-85150422701</t>
  </si>
  <si>
    <t>Entrepreneurial finance; Entrepreurial ecosystems; Staged financing; Tranching; Venture capital</t>
  </si>
  <si>
    <t>The case is set in Denmark in 2019. It describes the seed funding of Leggso, a cleantech start-up that was developing a new technology for turning lignin (wood scrap) into liquid biofuel. This business clearly had a very large potential upside. The venture, a university spin-off developing within the Danish Cleantech Hub ecosystem, faced several major uncertainties: IP strength, managerial skills, market acceptance, competition. Together with its being a seed stage opportunity, this made investing in the company a riskier choice than usual for Patryk Kyllens, senior investment manager at NORDIA, a VC firm active in the Danish Cleantech Hub ecosystem that had entered negotiations with Leggso. Patryk crafted a syndicated tranched seed round to make the deal appealing to the Supervisory Board of NORDIA. Tranching meant Leggso would now receive a first tranche and would have to satisfy a set of milestones to access the second tranche, twelve months ahead. The deal was signed in April 2018. In March of 2019, Leggso found itself failing one of the milestones. How should Patryk manage this situation? Should he renegotiate and keep investing, or call it a day? © 2022</t>
  </si>
  <si>
    <r>
      <rPr>
        <u/>
        <sz val="10"/>
        <color indexed="8"/>
        <rFont val="Helvetica Neue"/>
        <family val="2"/>
      </rPr>
      <t>https://www.scopus.com/inward/record.uri?eid=2-s2.0-85150422701&amp;doi=10.1016%2fj.jcorpfin.2022.102350&amp;partnerID=40&amp;md5=82866f19c788daad77b06e04093be238</t>
    </r>
  </si>
  <si>
    <t>Da Rin, Marco (7801534545)</t>
  </si>
  <si>
    <t>Da Rin M.</t>
  </si>
  <si>
    <t>2-s2.0-85208059873</t>
  </si>
  <si>
    <t>credit channel; direct lending; financial accelerator; monetary policy</t>
  </si>
  <si>
    <t>Direct lenders, nonbank credit intermediaries with low leverage, have become increasingly important players in corporate loan markets. In this paper, we investigate the role they play in the monetary policy transmission mechanism, using U.S. dollar syndicated loan data covering the 1997–2018 period. We show that direct lenders are more likely to join loan syndicates whenever monetary policy announcements trigger a contraction in borrowers' net worth irrespective of the directional change in interest rates. Thus, our findings suggest that direct lenders dampen the financial accelerator channel of monetary policy. © 2024 The Ohio State University.</t>
  </si>
  <si>
    <r>
      <rPr>
        <u/>
        <sz val="10"/>
        <color indexed="8"/>
        <rFont val="Helvetica Neue"/>
        <family val="2"/>
      </rPr>
      <t>https://www.scopus.com/inward/record.uri?eid=2-s2.0-85208059873&amp;doi=10.1111%2fjmcb.13237&amp;partnerID=40&amp;md5=a3b5bc0fb26bcf45e466af0bec9ef891</t>
    </r>
  </si>
  <si>
    <t>56178519000; 7004135794</t>
  </si>
  <si>
    <t>Banerjee, Ryan (56178519000); Serena, Jose-Maria (7004135794)</t>
  </si>
  <si>
    <t>Banerjee R.; Serena J.</t>
  </si>
  <si>
    <t>2-s2.0-85172423548</t>
  </si>
  <si>
    <t>Coupling network; Driving forces; Manager mobility; Network models; Network structures; Private equity; Private equity firms; Resistance force; Resistant force; Syndication</t>
  </si>
  <si>
    <t>coupling networks; driving force; manager mobility; network structure; resistance force; syndication</t>
  </si>
  <si>
    <t>This study explores whether manager mobility can influence syndications between private equity (PE) firms by constructing coupling network models. Using data from China's private equity market from 1993 to 2017, we found that driving forces, resistant forces, and network structure play significant roles in determining resource flows between PE firms. Specifically, driving forces indicate that managers moving from domestic and foreign PE firms to state-owned PE firms are more likely to induce syndications. Furthermore, if the manager is promoted when changing jobs, mobility is likely to enhance the flow of resources. Resistant forces indicate that increased geographical distance reduces syndications. As for the influence of structure, if managers leave PE firms with higher status, they are more likely to induce syndications. This study contributes to the coupling network literature by providing a clarified three-factor framework. By exploring the characteristic of managers in state-owned private equity firms, we specified the syndication theory in China. This study can help private equity firms hire valuable managers and expand syndication networks in practice.  © 2020 Tsinghua University Press.</t>
  </si>
  <si>
    <r>
      <rPr>
        <u/>
        <sz val="10"/>
        <color indexed="8"/>
        <rFont val="Helvetica Neue"/>
        <family val="2"/>
      </rPr>
      <t>https://www.scopus.com/inward/record.uri?eid=2-s2.0-85172423548&amp;doi=10.23919%2fJSC.2023.0012&amp;partnerID=40&amp;md5=041cf6a40f044bf4162886973ed95754</t>
    </r>
  </si>
  <si>
    <t>57217046055; 15832523100; 57758937100</t>
  </si>
  <si>
    <t>Ren, Jie (57217046055); Li, Xibao (15832523100); Cao, Likun (57758937100)</t>
  </si>
  <si>
    <t>Ren J.; Li X.; Cao L.</t>
  </si>
  <si>
    <t>2-s2.0-85166755646</t>
  </si>
  <si>
    <t>Invisible work; Narratives; Organizational change; Social movement theory</t>
  </si>
  <si>
    <t>Many studies examine the division of labor inside organizations. Yet there is also an expected division of labor between organizations and their clients, which research to date has tended to ignore or has treated as static and easily accepted by both parties. How might clients change the expected division of labor with a service organization? We developed this question while studying an academic cancer center (ACC), where patient activists led a movement to bring to light the burdensome invisible work they and their families did to coordinate their treatment. They shared their own stories, developed formal channels for collecting more stories, and worked to broadcast the growing set of stories across ACC. Their stories became a resource for change and mobilized a coalition of staff allies. Coalition members drew on the patient stories to develop a new diagnostic framing of the "Cancer Tax" the burdensome coordination work ACC required of patients. They also developed a prognostic frame for how ACC could help, which inspired a new program that took on some of the patients' coordination tasks. In thisway, the patients' stories created new awareness of the problem and provided resources for staff allies to make the case for taking on some of the patients' invisible work. This study shows that clients can effectively influence organizational change through movements fueled by personal narratives (for instance, lessening the coordination work theymust do to coproduce complex services). Funding: This work was supported by Co-Investigators on the Cancer Center Transformational Initiative, funded by StanfordHealth Care for $500,000 per year, 2012-2019. Copyright:  © 2022 INFORMS.</t>
  </si>
  <si>
    <r>
      <rPr>
        <u/>
        <sz val="10"/>
        <color indexed="8"/>
        <rFont val="Helvetica Neue"/>
        <family val="2"/>
      </rPr>
      <t>https://www.scopus.com/inward/record.uri?eid=2-s2.0-85166755646&amp;doi=10.1287%2forsc.2022.1627&amp;partnerID=40&amp;md5=466f1d3b22dcaa3c7bfb1fd4a2c99d6f</t>
    </r>
  </si>
  <si>
    <t>24765781400; 7006721265; 58523338600</t>
  </si>
  <si>
    <t>Valentine, Melissa A. (24765781400); Asch, Steven M. (7006721265); Ahn, Esther (58523338600)</t>
  </si>
  <si>
    <t>Valentine M.A.; Asch S.M.; Ahn E.</t>
  </si>
  <si>
    <t>2-s2.0-85161458672</t>
  </si>
  <si>
    <t>Initial public offer; Mergers and acquisitions; Venture capital; Venture capital exit</t>
  </si>
  <si>
    <t>Purpose: A critical aspect in venture capital (VC) exiting is the choice of exit mode. This study aims to predict if venture capitalists (VCs) can take the venture capital undertaking public by identifying the impact of investment attributes, market timing and macroeconomic conditions on the choice of mode of exit for VCs. Design/methodology/approach: The study uses logistic regression on a sample of 632 Indian VC-backed firms where VCs exited during the past two decades via initial public offers (IPOs) and other routes, including strategic sale, secondary sale and buyback. Findings: Results suggest that growth stage investments, larger syndication size and a larger number of IPOs increase the probability of exiting through IPOs, whereas investments in the information technology and information technology-enabled services industry have a higher likelihood of being exited through other routes. Region and gross domestic product are found to be statistically insignificant in predicting the likelihood for a particular mode of exit. Practical implications: The results have practical implications for VCs as knowledge regarding the influence of investment attributes, market timing and macroeconomic conditions can help them in deciding their exit strategy vis-à-vis mode of exit and can maximize their potential gains. The results also have implications for the potential investors, primarily the public at large and acquirers. Originality/value: The determinants of VC exit options remain an unexplored area in the Indian context. To the best of the authors’ knowledge, the study is the first of its kind that has used investment attributes, market timing and macroeconomic conditions to predict VC exit options in India. © 2023, Emerald Publishing Limited.</t>
  </si>
  <si>
    <r>
      <rPr>
        <u/>
        <sz val="10"/>
        <color indexed="8"/>
        <rFont val="Helvetica Neue"/>
        <family val="2"/>
      </rPr>
      <t>https://www.scopus.com/inward/record.uri?eid=2-s2.0-85161458672&amp;doi=10.1108%2fJIBR-04-2022-0092&amp;partnerID=40&amp;md5=21a76dde673503e3b61fd25160c2028b</t>
    </r>
  </si>
  <si>
    <t>57694089500; 36482560600</t>
  </si>
  <si>
    <t>Gupta, Richa (57694089500); Arora, Padmasai (36482560600)</t>
  </si>
  <si>
    <t>Gupta R.; Arora P.</t>
  </si>
  <si>
    <t>2-s2.0-85172336539</t>
  </si>
  <si>
    <t>4x6 matrix; anti-risk/proactive management of resilience; balanced scorecard (BSC); matrix aggregate calculator (MAC); public-private mobilization partnership (PPMP); sectoral economic resilience; unfavorable impacts</t>
  </si>
  <si>
    <t>The report describes a process of analyzing sectoral resilience using the strategic matrix model of 4x6. It presents the main measures at the government level that can contribute to the restoration of sectoral resilience in the event of unfavorable impacts such as military, natural, or technological incidents. Methods. The 4x6 matrix is an oriented graph, with nodes representing the matrix indicators distributed across the matrix cells, and edges representing the links between indicators. The model is dynamic and positioned in discrete time, with the unit of measurement being a year. The matrix models the industry as a cybernetic system with positive and negative feedback loops. Negative feedback loops are generated based on anti-risk management results. Positive feedback loops arise in two ways: a) reinvesting net profits in business and increasing equity; b) proactive decision-making. The report presents a simple example of a sectoral matrix consisting of 15 indicators connected by 22 links. It demonstrates the anti-risk and proactive management of industry resilience by the state, through public-private mobilization partnerships (PPMP). The paper examines the positive impact of the following measures on industry resilience: a) price regulation; b) return industrial mortgage; c) government supply chain factoring; and d) government leasing. The relationship between efficiency, resilience, risks, and opportunities is ambiguous. It is necessary to research the optimal zones where an acceptable value of all four factors can be preserved at the same time. Resilience is lost in both positive and negative senses; progress occurs in leaps, and new qualitative heights in business are achieved through repeated growth of all types of risk accompanying that business. In this case, stabilizing measures can hinder reaching new heights. The proposed modeling technology allows for the analysis of cross-industry interaction, including the creation of cross-industry syndicates (clusters). © 2023, World Scientific and Engineering Academy and Society. All rights reserved.</t>
  </si>
  <si>
    <r>
      <rPr>
        <u/>
        <sz val="10"/>
        <color indexed="8"/>
        <rFont val="Helvetica Neue"/>
        <family val="2"/>
      </rPr>
      <t>https://www.scopus.com/inward/record.uri?eid=2-s2.0-85172336539&amp;doi=10.37394%2f23207.2023.20.177&amp;partnerID=40&amp;md5=967e2c683bb28875e424449175eaaa43</t>
    </r>
  </si>
  <si>
    <t>WSEAS Transactions on Business and Economics</t>
  </si>
  <si>
    <t>57219516817; 7003809140; 57144578400; 57211711304</t>
  </si>
  <si>
    <t>Malyukov, Yury Alekseevich (57219516817); Nedosekin, Alexey Olegovich (7003809140); Abdoulaeva, Zinaida Igorevna (57144578400); Silakov, Alexey Viktorovich (57211711304)</t>
  </si>
  <si>
    <t>Malyukov Y.A.; Nedosekin A.O.; Abdoulaeva Z.I.; Silakov A.V.</t>
  </si>
  <si>
    <t>2-s2.0-85159415787</t>
  </si>
  <si>
    <t>Banking relationships; Loan pricing; Loan spread; REITs; Subprime crisis; Syndicated loan facilities</t>
  </si>
  <si>
    <t>Given bank debt is a critical financing source for real estate investment trusts (REITs), understanding how REIT banking relationships facilitate their borrowing costs becomes crucial. This research focuses on REIT syndicated loan facilities and investigates how banking relationships affect REIT loan pricing over the 1987–2015 period. We find that banking relationships on average lower syndicated loan spreads by at least 13.53 basis points. This reduction in spread for relationship loans versus non-relationship loans holds for the periods before the subprime crisis, during the crisis, and after the crisis. The result indicates that the financial crisis increases the borrowing cost for REITs with banking relationships by 59.36 basis points, while it increases by 95.92 basis points for REITs without banking relationships. We further examine the cost for public debt and the underpricing for season equity offerings (SEOs). During the non-crisis periods, banking relationships help reduce the borrowing cost of public debt by around 34 basis points. In addition, during the crisis period, the degree of SEO underpricing for REITs with prior banking relationships is significantly lowered (13.2%) compared to REITs without banking relationships. © 2023, The Author(s), under exclusive licence to Springer Science+Business Media, LLC, part of Springer Nature.</t>
  </si>
  <si>
    <r>
      <rPr>
        <u/>
        <sz val="10"/>
        <color indexed="8"/>
        <rFont val="Helvetica Neue"/>
        <family val="2"/>
      </rPr>
      <t>https://www.scopus.com/inward/record.uri?eid=2-s2.0-85159415787&amp;doi=10.1007%2fs11156-023-01157-0&amp;partnerID=40&amp;md5=4867cfff6849ac93a9996781f8b996d5</t>
    </r>
  </si>
  <si>
    <t>36011335900; 58251643500; 8902165100</t>
  </si>
  <si>
    <t>Shen, Yang-pin (36011335900); Wu, Chou-Yen (58251643500); Lu, Chiuling (8902165100)</t>
  </si>
  <si>
    <t>Shen Y.-P.; Wu C.-Y.; Lu C.</t>
  </si>
  <si>
    <t>2-s2.0-85150452604</t>
  </si>
  <si>
    <t>Equity analysts; First-day returns; Initial public offerings; Price adjustment; Seasoned equity offerings; Syndicate structure; Underwriters; Underwriting spread</t>
  </si>
  <si>
    <t>We examine how the composition and concentration of the underwriting syndicate affects outcomes in U.S. initial public offerings (IPOs) from 2002 to 2020. Most IPOs now feature “phantom” lead managers who underwrite significantly fewer shares than the lead-left bookrunner. We hypothesize that the phantom lead is the result of bargaining between issuers wanting greater information production and lead-left bookrunners preferring greater control of the IPO. Larger, less concentrated IPO syndicates feature more absolute price adjustments from the filing price during bookbuilding with downward revisions on average, and more analyst following post-IPO. The magnitude of price adjustments is greater when adding active joint leads relative to passive phantom leads. More concentrated IPOs feature higher first-day returns following positive price adjustments. Adding lead managers reduces the likelihood the lead-left will retain that role in follow-on equity offerings. © 2023 Elsevier B.V.</t>
  </si>
  <si>
    <r>
      <rPr>
        <u/>
        <sz val="10"/>
        <color indexed="8"/>
        <rFont val="Helvetica Neue"/>
        <family val="2"/>
      </rPr>
      <t>https://www.scopus.com/inward/record.uri?eid=2-s2.0-85150452604&amp;doi=10.1016%2fj.jcorpfin.2023.102382&amp;partnerID=40&amp;md5=230eabd2e35e928066c04c6998956f97</t>
    </r>
  </si>
  <si>
    <t>7102344277; 55793167200</t>
  </si>
  <si>
    <t>Dunbar, Craig G. (7102344277); King, Michael R. (55793167200)</t>
  </si>
  <si>
    <t>Dunbar C.G.; King M.R.</t>
  </si>
  <si>
    <t>2-s2.0-85166421430</t>
  </si>
  <si>
    <t>Multinomial logistic regression; Security choice; Venture capital investment</t>
  </si>
  <si>
    <t>An imperfect competitive financial market has a few underlying problems such as an adverse selection and information asymmetry problem which is the same in the case of a venture capital (VC) investment deal. In these contexts, VC investors design their mode of financing to minimise the effect of the above issues. This study considers various contributing factors for selection decision of security design in different venture capital deal. In this regard, various venture capital method of investment in an entrepreneurial firm has been included in this study. Three categories of factors affect security choice by VC investors to invest in India: 1) firm characteristics including age of the firm, stage of the firm and type of industry; 2) VC characteristics include industry experience, total investment experience and past success experienced by the investors; 3) deal characteristics include size of investment, stage funding in various round, syndication and VC stake holding in entrepreneurial firm, revenue generated in previous investment. The statistical significance of these factors is accessed through multinomial logistic regression analysis across different categories of security choice undertaken by venture capitalist in Indian start-ups. © 2023 Inderscience Enterprises Ltd.</t>
  </si>
  <si>
    <r>
      <rPr>
        <u/>
        <sz val="10"/>
        <color indexed="8"/>
        <rFont val="Helvetica Neue"/>
        <family val="2"/>
      </rPr>
      <t>https://www.scopus.com/inward/record.uri?eid=2-s2.0-85166421430&amp;doi=10.1504%2fGBER.2023.131944&amp;partnerID=40&amp;md5=ab7da10abf6cff296aadbcb7ade023c0</t>
    </r>
  </si>
  <si>
    <t>57192095497; 57216509462</t>
  </si>
  <si>
    <t>Mishra, Sarita (57192095497); Sahoo, Suresh Kumar (57216509462)</t>
  </si>
  <si>
    <t>Mishra S.; Sahoo S.K.</t>
  </si>
  <si>
    <t>2-s2.0-85148072982</t>
  </si>
  <si>
    <t>China; Financial reporting quality; State-ownership; Syndicated loan</t>
  </si>
  <si>
    <t>In the developed markets, good earnings quality could effectively reduce information asymmetries in loan syndication. However, our results shows that earnings quality plays a limited role in loan syndications in a market where the state has dominant power. Examining a sample of syndicated loans to Chinese corporate borrowers, we find that state ownership overrides the signaling role of earnings quality in alleviating the problems of adverse selection and moral hazard, as it provides an implicit guarantee of the loan repayment. Nonetheless, interestingly, firms with better earnings quality, regardless of their state ownership, are rewarded with more favorable loan price. Such an overriding role of state-ownership over syndicated loan contracting prevails even with the presence of foreign lender participation, which suggests that foreign banks seem to have followed the conventional wisdom that ‘when in Rome, do as the Romans do’. © 2023, The Author(s), under exclusive licence to Springer Science+Business Media, LLC, part of Springer Nature.</t>
  </si>
  <si>
    <r>
      <rPr>
        <u/>
        <sz val="10"/>
        <color indexed="8"/>
        <rFont val="Helvetica Neue"/>
        <family val="2"/>
      </rPr>
      <t>https://www.scopus.com/inward/record.uri?eid=2-s2.0-85148072982&amp;doi=10.1007%2fs11156-023-01137-4&amp;partnerID=40&amp;md5=56dbdd78f0ec602adf64a87f8d31e616</t>
    </r>
  </si>
  <si>
    <t>58103411900; 57204928003; 57200336856; 8903062800</t>
  </si>
  <si>
    <t>Zhang, Luqiao (58103411900); Mi, Biao (57204928003); Shen, Yun (57200336856); Han, Liang (8903062800)</t>
  </si>
  <si>
    <t>Zhang L.; Mi B.; Shen Y.; Han L.</t>
  </si>
  <si>
    <t>2-s2.0-85181491469</t>
  </si>
  <si>
    <t>Activity sector; Incremental innovation; Knowledge transfer; R&amp;D intensity; Radical innovation; Venture capital syndication</t>
  </si>
  <si>
    <t>Venture capital is viewed by many researchers as a tool for supporting innovation through the provision of funding for high-risk innovative projects. Furthermore, the literature suggests that syndication, wherein two or more venture capitalists (investors) collaborate to fund a project, can enhance performance through the combination of financial resources and expertise. This paper aims to investigate the influence of venture capital syndication on innovation. Specifically, it examines whether radical or incremental innovation is more effectively fostered and the impact of syndication on R&amp;D intensity. It also explores the impact of R&amp;D on innovation. Additionally, it examines whether the industry sector has an impact on the type of innovation developed. To gather data, a questionnaire was administered to venture capital–backed Moroccan companies. The study utilized a statistical analysis method called partial least squares structural equation modeling (PLS-SEM). The findings reveal that there is no significant link between venture capital syndication and radical innovation. However, venture capital syndication does have a positive effect on incremental innovation. Whether in service or industrial activities, incremental innovation tends to result in better outcomes compared to radical innovation. Additionally, venture capital syndication positively impacts R&amp;D intensity, but R&amp;D itself does not affect radical innovation. The results of this study can be instrumental in making well-informed decisions when selecting syndication partners or innovation strategies. © 2024, The Author(s), under exclusive licence to Springer Science+Business Media, LLC, part of Springer Nature.</t>
  </si>
  <si>
    <r>
      <rPr>
        <u/>
        <sz val="10"/>
        <color indexed="8"/>
        <rFont val="Helvetica Neue"/>
        <family val="2"/>
      </rPr>
      <t>https://www.scopus.com/inward/record.uri?eid=2-s2.0-85181491469&amp;doi=10.1007%2fs13132-023-01708-9&amp;partnerID=40&amp;md5=db61380e019252a5a33fa9ab19429195</t>
    </r>
  </si>
  <si>
    <t>Laachach, Abderrahim (58343738000)</t>
  </si>
  <si>
    <t>Laachach A.</t>
  </si>
  <si>
    <t>2-s2.0-85148709500</t>
  </si>
  <si>
    <t>Agency theory; Emerging market; Equity crowdfunding; Insider ownership; Lead investor; Trust</t>
  </si>
  <si>
    <t>This study examines how crowd investment in investor-led equity crowdfunding is influenced by professional lead investors who act as an agent to lead the fundraising and manage the syndicate on behalf of the principal - crowd investors. Complementing existing equity crowdfunding research where the dominant view of professional endorsement is positive signaling, we apply agency theory and argue that concentrated insider ownership by a lead investor limits crowd investors' bargaining power, increasing agency concerns of potential exploitation. Consistent with this argument, this paper finds that high capital contribution by the lead results in less subsequent crowd investment. We also extend the agency theory by embedding trust in the analysis of the lead and crowd relationship. We find that the level of trust reduces the crowd's insider ownership concerns and moderates the negative impact on fundraising. In contrast to lead investors, capital contribution from early peers attracts follow-on crowd investment. The investor-led model is advocated as the future of equity crowdfunding and crowd investors are encouraged to free ride on the decisions of lead investors. This study brings attention to the costs of investing along with lead investors and provides the first empirical evidence on whether they indeed inject investment confidence. © 2023 Elsevier B.V.</t>
  </si>
  <si>
    <r>
      <rPr>
        <u/>
        <sz val="10"/>
        <color indexed="8"/>
        <rFont val="Helvetica Neue"/>
        <family val="2"/>
      </rPr>
      <t>https://www.scopus.com/inward/record.uri?eid=2-s2.0-85148709500&amp;doi=10.1016%2fj.pacfin.2023.101978&amp;partnerID=40&amp;md5=f384762392f5745ae93543de670535da</t>
    </r>
  </si>
  <si>
    <t>58379254200; 57201033919</t>
  </si>
  <si>
    <t>Chen, Xue (58379254200); Ma, Le (57201033919)</t>
  </si>
  <si>
    <t>Chen X.; Ma L.</t>
  </si>
  <si>
    <t>2-s2.0-85147717209</t>
  </si>
  <si>
    <t>capital; innovation; investment; performance assessment; relatedness</t>
  </si>
  <si>
    <t>co-investment; Corporate venture capital; investment timing; relatedness; venture performance</t>
  </si>
  <si>
    <t>The effects of corporate venture capital (CVC) investments on ventures’ revenues and innovation-related outcomes depend on the characteristics of the investors and on the dynamics of the investment process. Recently, venture financing literature has highlighted the importance of investment timing as a driver for investee ventures development and success. Building on the literatures on complementary assets and relative absorptive capacity, we explore how the timing of CVC investments affects ventures’ revenues and R&amp;D intensity. Using a dataset of Norwegian ventures in knowledge-intensive industries, we find evidence for a differential effect of CVC investments when comparing a venture’s early- and late-stage, showing that investments received in late-stage increase ventures’ revenues, but decrease ventures’ R&amp;D intensity. Further, we find that syndication with multiple CVC investors amplifies this effect. This study contributes to the understanding of the CVC-venture relationship and the impact on venture’s post-CVC outcomes. © 2023 Informa UK Limited, trading as Taylor &amp; Francis Group.</t>
  </si>
  <si>
    <r>
      <rPr>
        <u/>
        <sz val="10"/>
        <color indexed="8"/>
        <rFont val="Helvetica Neue"/>
        <family val="2"/>
      </rPr>
      <t>https://www.scopus.com/inward/record.uri?eid=2-s2.0-85147717209&amp;doi=10.1080%2f13662716.2023.2173561&amp;partnerID=40&amp;md5=9e1d641e366a89ffd49d6bf171cc609e</t>
    </r>
  </si>
  <si>
    <t>57194531043; 57475132300</t>
  </si>
  <si>
    <t>Di Lorenzo, Francesco (57194531043); Sabel, Christopher Albert (57475132300)</t>
  </si>
  <si>
    <t>Di Lorenzo F.; Sabel C.A.</t>
  </si>
  <si>
    <t>2-s2.0-85161279609</t>
  </si>
  <si>
    <t>Cooperative game; Economic growth; Fiscal constraints; Public debt; Public–private partnerships; Pure public investment; Risk management</t>
  </si>
  <si>
    <t>This paper aims to show that there is a great interest for countries to rely on Public–Private Partnerships (PPPs) as a tool for financing the economy, especially in times of debt. First, we conceptualize through game theory a better risk management between the public and private sectors in case of co-investment. Second, building on Iossa and Martimort (2009), we demonstrate that PPPs investments produce greater economic and social gains than pure public investments by providing incentives and transferring risks to the private sector. The implications of the model are diverse: financing the provision of public infrastructure through PPPs allows for sharing the associated risks, improves the quality and reduce the costs of the provision of public goods. The model has been empirically tested on 14 Sub-Saharan African countries over the period 1990–2017. The impact of PPP investments is significantly higher than that of pure public investments. The evidence also shows that the positive impact of PPP investments strengthens economic growth as the public debt grows to a point where there is no longer any significant pro growth impact. © 2023</t>
  </si>
  <si>
    <r>
      <rPr>
        <u/>
        <sz val="10"/>
        <color indexed="8"/>
        <rFont val="Helvetica Neue"/>
        <family val="2"/>
      </rPr>
      <t>https://www.scopus.com/inward/record.uri?eid=2-s2.0-85161279609&amp;doi=10.1016%2fj.rie.2023.05.003&amp;partnerID=40&amp;md5=1bd7f5e24db8f1ac3abb086220acc9bf</t>
    </r>
  </si>
  <si>
    <t>Research in Economics</t>
  </si>
  <si>
    <t>Amedanou, Yawovi Mawussé Isaac (58810017400)</t>
  </si>
  <si>
    <t>Amedanou Y.M.I.</t>
  </si>
  <si>
    <t>2-s2.0-85185525303</t>
  </si>
  <si>
    <t>China; Ireland; capitalism; economic activity; industrial investment; industrial policy; infrastructure; private sector; state</t>
  </si>
  <si>
    <t>industrial policy; infrastructural power; Private equity; sovereign wealth funds; state capitalism</t>
  </si>
  <si>
    <t>Under what conditions can the state discipline private equity firms into delivering the investment required to meet the coming needs of industrial transformation? States have sought to crowd in private capital to finance industrial development, but the results have so far been less than satisfactory. Prevailing accounts of financial industry power largely characterise an arms-length state-finance relationship that has unfolded in private-led markets where private equity firms have contributed to the secular growth in non-productive economic activity. This article problematises the assumption of private-led markets and argues that state-led markets present a counterfactual in which the disbursement of public money entails strict policy discipline and tight embedding between the state and private equity firms, which provides the conditions for them to emerge as unlikely champions of industrial policy. Two cases of co-investment between Chinese and European sovereign wealth funds demonstrate the power dynamics at play. Where PE firms in the Sino-Irish co-investment facilitated the international scaling of Irish firms in China, the PE firms operating in Europe failed to embed Chinese firms into regional supply chains in the Sino-Belgian co-investment. © 2024 The Author(s). Published by Informa UK Limited, trading as Taylor &amp; Francis Group.</t>
  </si>
  <si>
    <r>
      <rPr>
        <u/>
        <sz val="10"/>
        <color indexed="8"/>
        <rFont val="Helvetica Neue"/>
        <family val="2"/>
      </rPr>
      <t>https://www.scopus.com/inward/record.uri?eid=2-s2.0-85185525303&amp;doi=10.1080%2f13563467.2024.2318422&amp;partnerID=40&amp;md5=741b78b17d25b1aff63edc48de48b25a</t>
    </r>
  </si>
  <si>
    <t>New Political Economy</t>
  </si>
  <si>
    <t>Liu, Imogen T. (57205595663)</t>
  </si>
  <si>
    <t>Liu I.T.</t>
  </si>
  <si>
    <t>2-s2.0-85139432676</t>
  </si>
  <si>
    <t>Decision making; Evolutionary algorithms; Investments; Learning algorithms; Machine learning; Optimization; Capital investors; Entrepreneurial firms; Entrepreneurship financing; Firm valuations; Fundings; Investment decision making; Machine learning techniques; Machine-learning; Valuation prediction; Venture Capital; Forecasting</t>
  </si>
  <si>
    <t>entrepreneurship financing; investment decision-making; machine learning; valuation prediction; venture capital</t>
  </si>
  <si>
    <t>Venture capital (VC) is the main contributor to entrepreneurial firms' funding and thus plays a crucial role in their sustainable development and rapid growth. However, early-stage VC investors often face valuation obstacles to predict firm valuation since entrepreneurial firms lack operational performance records and information asymmetry exists between them. In this paper, an integrated differential evolution algorithm and adaptive moment estimation method scheme (Adam-ENN) is proposed for early-stage VC investors to predict entrepreneurial firm valuation. Experimental results show that the proposed machine learning method outperforms the baseline methods. The feature contribution analysis and partial dependence plots were performed to open up the black box of the relationships between entrepreneurial firm valuation and its features. Results indicate that the number of VC investors in the funding syndicate is the most important feature, and VC investors' social capital also plays a significant role in the prediction model. Interestingly, the number of patents cannot convey an effective signal in entrepreneurial firm quality especially in the early-stage entrepreneurial firm valuation. Finally, this paper helps to guide entrepreneurial firms' valuation using machine learning techniques and offers deep insight into the entrepreneurship financing mechanism from the perspective of VC. © 2022 John Wiley &amp; Sons Ltd.</t>
  </si>
  <si>
    <r>
      <rPr>
        <u/>
        <sz val="10"/>
        <color indexed="8"/>
        <rFont val="Helvetica Neue"/>
        <family val="2"/>
      </rPr>
      <t>https://www.scopus.com/inward/record.uri?eid=2-s2.0-85139432676&amp;doi=10.1002%2ffor.2912&amp;partnerID=40&amp;md5=ae90d27455bf4f60b6724bd2273b9422</t>
    </r>
  </si>
  <si>
    <t>Journal of Forecasting</t>
  </si>
  <si>
    <t>57222903443; 51665956500; 36083292000; 57200969077; 58376210200</t>
  </si>
  <si>
    <t>Zhang, Ruling (57222903443); Tian, Zengrui (51665956500); McCarthy, Killian J. (36083292000); Wang, Xiao (57200969077); Zhang, Kun (58376210200)</t>
  </si>
  <si>
    <t>Zhang R.; Tian Z.; McCarthy K.J.; Wang X.; Zhang K.</t>
  </si>
  <si>
    <t>2-s2.0-85172662113</t>
  </si>
  <si>
    <t>collaboration; experimental design or analysis; field research; group dynamics; interorganizational network formation; research methods; status; topics and perspectives</t>
  </si>
  <si>
    <t>Status dynamics play a critical role in venture capital (VC) syndication. Prior research on multiparty syndicates has shown how status differences among current syndicate members affect how the syndicate searches for new investors in later investment rounds. However, it is unclear how potential newcomers evaluate whether or not to join a syndicate based on the degree of status disparity among current syndicate members. We adopt an alter-centric approach by examining how an existing syndicate’s status disparity affects a potential newcomer’s willingness to join. For potential newcomers, we contend that syndicate status disparity is a double-edged sword, both deterring newcomers due to low perceptions of syndicate trust while simultaneously attracting newcomers at the prospect of accessing diverse future investment opportunities. Whether the perceived costs of syndicate status disparity outweigh the perceived benefits for newcomers depends upon the degree of risk associated with the venture deal. Across two studies—a field experiment of 193 institutional investors and an archival study of 3644 multiparty syndicates—we found that newcomers are attracted to syndicate status disparity when deal risk is low but deterred from syndicate status disparity when deal risk is high. Our article highlights how newcomer additions to multiparty syndicates entail a complex interplay between features of co-investors and features of the venture deal. © The Author(s) 2023.</t>
  </si>
  <si>
    <r>
      <rPr>
        <u/>
        <sz val="10"/>
        <color indexed="8"/>
        <rFont val="Helvetica Neue"/>
        <family val="2"/>
      </rPr>
      <t>https://www.scopus.com/inward/record.uri?eid=2-s2.0-85172662113&amp;doi=10.1177%2f14761270231199760&amp;partnerID=40&amp;md5=684e259151b61aa353de350d51b97752</t>
    </r>
  </si>
  <si>
    <t>57209226372; 36499169600; 55101608800; 59816197900</t>
  </si>
  <si>
    <t>Gray, Steven M (57209226372); Boumgarden, Peter (36499169600); Ranganathan, Ram (55101608800); Huang, Laura (59816197900)</t>
  </si>
  <si>
    <t>Gray S.M.; Boumgarden P.; Ranganathan R.; Huang L.</t>
  </si>
  <si>
    <t>2-s2.0-85163669116</t>
  </si>
  <si>
    <t>bonds; State–owned enterprise (SOE); syndicated loans</t>
  </si>
  <si>
    <t>We provide new evidence of lower borrowing costs for state-owned enterprises (SOEs). Using ORBIS ownership data matched to financing transactions in syndicated loan and bond markets, regressions and propensity score matching estimates confirm the lower financing costs for advanced and developing economies’ SOEs, compared to private sector, and especially for hard currency borrowings. For loans, SOEs’ financing advantage is moderate. For bonds, the advantage is large and up to-120bps. Financing advantage differs slightly but is present for different state ownership stakes. This confirms that SOEs can, with the right conditions, be an effective conduit for state-related capital raising. © 2023, AfricaGrowth Institute. All rights reserved.</t>
  </si>
  <si>
    <r>
      <rPr>
        <u/>
        <sz val="10"/>
        <color indexed="8"/>
        <rFont val="Helvetica Neue"/>
        <family val="2"/>
      </rPr>
      <t>https://www.scopus.com/inward/record.uri?eid=2-s2.0-85163669116&amp;partnerID=40&amp;md5=cc042fbd1080b40753732d953a0c178f</t>
    </r>
  </si>
  <si>
    <t>Review of Development Finance</t>
  </si>
  <si>
    <t>44061988300; 57945562800; 57218249162</t>
  </si>
  <si>
    <t>Thia, Jang Ping (44061988300); Kong, Xinyu (57945562800); Su, Jiaqi (57218249162)</t>
  </si>
  <si>
    <t>Thia J.P.; Kong X.; Su J.</t>
  </si>
  <si>
    <t>2-s2.0-85179481211</t>
  </si>
  <si>
    <t>Equity crowdfunding; Funding performance; Human capital; Syndicate investment</t>
  </si>
  <si>
    <t>We seek to determine the correlation between the human capital of lead investors and their funding performance within equity crowdfunding syndicates. We posit that the multi-faceted human capital of lead investors conveys their credibility and project quality. Using data derived from a sample of 157 individual lead investors on AngelList, we find that lead investors with higher levels of investment experience and entrepreneurial experience display improved funding performance. The research also highlights that lead investors’ investment ambitions moderate the effects of work experience and managerial experience on their funding performance. However, educational level and Ivy League education do not lead to significant effects on lead investors’ funding performance. This article contributes to the ongoing discussion on the role of human capital in crowdfunding by offering a multi-faceted view from an investor's perspective. © 2023</t>
  </si>
  <si>
    <r>
      <rPr>
        <u/>
        <sz val="10"/>
        <color indexed="8"/>
        <rFont val="Helvetica Neue"/>
        <family val="2"/>
      </rPr>
      <t>https://www.scopus.com/inward/record.uri?eid=2-s2.0-85179481211&amp;doi=10.1016%2fj.intfin.2023.101891&amp;partnerID=40&amp;md5=305f905e8844ce9d27995cadb6f3b158</t>
    </r>
  </si>
  <si>
    <t>57222616403; 57203443136; 57190371154; 22985101600; 23969385300; 57214238261</t>
  </si>
  <si>
    <t>Zhang, Ye (57222616403); Johan, Sofia (57203443136); Fu, Kun (57190371154); Hughes, Mathew (22985101600); Scholes, Louise (23969385300); Liu, Jiajia (57214238261)</t>
  </si>
  <si>
    <t>Zhang Y.; Johan S.; Fu K.; Hughes M.; Scholes L.; Liu J.</t>
  </si>
  <si>
    <t>2-s2.0-85166551094</t>
  </si>
  <si>
    <t>Covenants; Creditor rights; Private investment in public equity (PIPE); Private placements; Syndicated loans</t>
  </si>
  <si>
    <t>Our study examines the pricing of private placements for issuing firms subject to outstanding loan covenants. Using Private Investments in Public Equity (PIPE) deals from 2001 to 2018, we find that issuing firms restricted by loan covenants offer a discount of 3.9% larger than those without covenants. We corroborate the positive impact of financial covenants on discounts through channel tests that assess covenant violation history, covenant strictness, and the identities of lead PIPE investors. The increased probability of technical default and costly renegotiation in covenants potentially incentivizes borrowing firms to transition from the loan market to the PIPE market. To minimize endogeneity concerns, we use a matched sample, a Heckman selection model, and a two-stage least squares instrumental variable analysis, all of which present consistent results. Based on our findings, we conjecture that PIPE investors are concerned about the transfer of control rights to lenders and, as a result, demand deeper discounts in PIPE offerings. © 2023 Elsevier B.V.</t>
  </si>
  <si>
    <r>
      <rPr>
        <u/>
        <sz val="10"/>
        <color indexed="8"/>
        <rFont val="Helvetica Neue"/>
        <family val="2"/>
      </rPr>
      <t>https://www.scopus.com/inward/record.uri?eid=2-s2.0-85166551094&amp;doi=10.1016%2fj.jcorpfin.2023.102466&amp;partnerID=40&amp;md5=81684ce92b24844afba98f84a255ef82</t>
    </r>
  </si>
  <si>
    <t>57216737194; 57208273504</t>
  </si>
  <si>
    <t>Liu, Yini (57216737194); Nguyen, Ca (57208273504)</t>
  </si>
  <si>
    <t>Liu Y.; Nguyen C.</t>
  </si>
  <si>
    <t>2-s2.0-85175159259</t>
  </si>
  <si>
    <t>Culture; Decision-making framework; Islam; Shura</t>
  </si>
  <si>
    <t>Purpose: The purpose of this paper is to review and analyze assumptions and the appropriateness of the most dominant strategic decision-making theories within the Islamic cultural context as an attempt to develop an Islamic decision-making framework. Design/methodology/approach: This paper adopted the integrative literature review approach as a research method (Torraco, 2005). This method allows the researcher to evaluate and syndicate the relevant literature to, critically, review and expand on the theoretical foundation of the topic and, hence, develop new theoretical perspectives and views. Findings: Based on the critical review of the decision-making theories from an Islamic perspective, Islamic culture confirms the behavioural decision theory as the most appropriate approach to make strategic decisions in organizations. In addition, the study reveals that mutual consultation and consultative decision-making (Shura), based on knowledge and Islamic ethics, is the principal Islamic approach to strategic decision-making. Practical implications: The developed Islamic decision-making framework will, significantly, assist management practitioners, managers and policy makers in both private and governmental organizations to improve their decision-making skills through adopting the Shura approach in decision-making. Originality/value: The paper expands the boundaries of knowledge in managerial decision-making through developing an Islamic decision-making framework. This theoretical framework brings new insights and open new opportunities of thinking on Islamic decision-making among business scholars and represents fundamental grounds for future research in cross-cultural management in the area of managerial decision-making from an Islamic perspective, which is rare among scholars of management. © 2023, Emerald Publishing Limited.</t>
  </si>
  <si>
    <r>
      <rPr>
        <u/>
        <sz val="10"/>
        <color indexed="8"/>
        <rFont val="Helvetica Neue"/>
        <family val="2"/>
      </rPr>
      <t>https://www.scopus.com/inward/record.uri?eid=2-s2.0-85175159259&amp;doi=10.1108%2fJIABR-11-2022-0307&amp;partnerID=40&amp;md5=924e9cc2a4ecc6d3daf529bb53d6506a</t>
    </r>
  </si>
  <si>
    <t>Journal of Islamic Accounting and Business Research</t>
  </si>
  <si>
    <t>Al Qur’an, Marwan N. (56649894600)</t>
  </si>
  <si>
    <t>Al Qur’an M.N.</t>
  </si>
  <si>
    <t>2-s2.0-85199252846</t>
  </si>
  <si>
    <t>Firms can derive insights not only from their own failures but also from the innovation failures of counterparts in the same industry. This study investigates how 109 Chinese A-share listed high-tech firms (2013–2022) learn from counterparts' innovation failures to improve their success rate of innovation and emphasizes the crucial role of venture capital (VC) syndication networks in facilitating knowledge transfer. Central VCs within the network notably enhance vicarious learning from others' failures. Further empirical analysis shows a significant increase in the success rate of exploitative innovations, while the impact on exploratory innovations is minimal. © 2024 John Wiley &amp; Sons, Ltd.</t>
  </si>
  <si>
    <r>
      <rPr>
        <u/>
        <sz val="10"/>
        <color indexed="8"/>
        <rFont val="Helvetica Neue"/>
        <family val="2"/>
      </rPr>
      <t>https://www.scopus.com/inward/record.uri?eid=2-s2.0-85199252846&amp;doi=10.1002%2fmde.4330&amp;partnerID=40&amp;md5=ed58ea002e569b7bd5e679ccdaf93d9d</t>
    </r>
  </si>
  <si>
    <t>57219805545; 59228898100; 59229019200; 58315118000; 55944703800</t>
  </si>
  <si>
    <t>Tao, Xiaohui (57219805545); Huang, Yitao (59228898100); Guan, Peifeng (59229019200); Meng, Yao (58315118000); Huisingh, Donald (55944703800)</t>
  </si>
  <si>
    <t>Tao X.; Huang Y.; Guan P.; Meng Y.; Huisingh D.</t>
  </si>
  <si>
    <t>2-s2.0-85182925330</t>
  </si>
  <si>
    <t>Bank loan contracting; Cost of debt; Exchange rate exposure; Expected default loss premium; Expected return premium; Private credit market</t>
  </si>
  <si>
    <t>We use unique features of the private credit market to examine if and how currency risk impacts firms' financing and whether currency risk is a priced systematic risk at the firm level. We find that currency exposure has a large impact on loan spreads. Decomposing loan spreads, we find that exposure increases the expected default loss premium and that internationalization, growth opportunities, and relationship intensify exposure's impact. Further, exposure exacerbates firms' financing risk by increasing the need for collateral, reducing loan maturity, inducing monitoring and covenant intensity, and influencing syndicate structure. However, exposure does not affect the expected return premium in loan spreads; hence, currency risk does not appear priced in the classical sense and, therefore, should not affect the “true” cost of debt. Our findings imply that while managers should be concerned about exposure's impact on their access to, and terms of, bank financing, they should not adjust hurdle rates on account of exposure when assessing investment projects. © 2024</t>
  </si>
  <si>
    <r>
      <rPr>
        <u/>
        <sz val="10"/>
        <color indexed="8"/>
        <rFont val="Helvetica Neue"/>
        <family val="2"/>
      </rPr>
      <t>https://www.scopus.com/inward/record.uri?eid=2-s2.0-85182925330&amp;doi=10.1016%2fj.jcorpfin.2024.102542&amp;partnerID=40&amp;md5=c3a0f6b1aca0862fa63b724445b49d0e</t>
    </r>
  </si>
  <si>
    <t>56516855000; 7102276040; 7402536349</t>
  </si>
  <si>
    <t>Bergbrant, Mikael C. (56516855000); Francis, Bill B. (7102276040); Hunter, Delroy M. (7402536349)</t>
  </si>
  <si>
    <t>Bergbrant M.C.; Francis B.B.; Hunter D.M.</t>
  </si>
  <si>
    <t>2-s2.0-85205442449</t>
  </si>
  <si>
    <t>IPO underpricing; Opportunism; Syndicate; Teamwork; Underwriter</t>
  </si>
  <si>
    <t>Grounded in team production and agency theory, we investigate investment bank opportunism in the context of 466 foreign initial public offerings (IPOs) in U.S. equity markets from 2009 to 2023. Findings reveal that IPO underpricing is higher for foreign firms underwritten by larger and more diverse syndicates owing to concerns about free-riding and moral hazard. Our results are robust to a series of sensitivity tests. Moreover, frequent foreign IPOs by home-country firms and strong home-country legal protection for investors attenuate the positive relationship between underwriting syndicate size and diversity and IPO underpricing. By delineating the collaborative nature of IPO underwriting, this study offers new insights into the implications of syndicate structure for foreign IPO performance. © 2024 Elsevier Inc.</t>
  </si>
  <si>
    <r>
      <rPr>
        <u/>
        <sz val="10"/>
        <color indexed="8"/>
        <rFont val="Helvetica Neue"/>
        <family val="2"/>
      </rPr>
      <t>https://www.scopus.com/inward/record.uri?eid=2-s2.0-85205442449&amp;doi=10.1016%2fj.irfa.2024.103640&amp;partnerID=40&amp;md5=25ae8da9594855b5124ca0fa42c357ff</t>
    </r>
  </si>
  <si>
    <t>58951824600; 58951163500; 55714538200; 57193732516</t>
  </si>
  <si>
    <t>Huang, Wenhui (58951824600); Shen, Zhihan (58951163500); Lin, Yu (55714538200); Zhao, Ruocheng (57193732516)</t>
  </si>
  <si>
    <t>Huang W.; Shen Z.; Lin Y.; Zhao R.</t>
  </si>
  <si>
    <t>2-s2.0-85216872971</t>
  </si>
  <si>
    <t>Governmental venture capital; Investment performance; Syndicate partner composition</t>
  </si>
  <si>
    <t>This paper examines the syndicate partner composition of governmental venture capital firms (GVCs), focusing on whether GVCs are more likely to partner with other GVCs or private venture capital firms (PVCs), the mechanisms driving this composition, and the impact of partner composition on GVC investment performance. Based on data from China, we find that GVCs disproportionately partner with other GVCs when initiating an investment. Mechanism analysis shows that relational ties and aligned investment preferences are important reasons for GVCs' tendency to have other GVCs as partners. However, GVC-led syndicate investments with more GVC partners perform worse than those with more PVC partners. These results remain consistent across a series of robustness tests. Our research contributes to the burgeoning literature on GVCs and VC syndicate partner selection, and has important policy implications for venture capital industries around the world. © 2024</t>
  </si>
  <si>
    <r>
      <rPr>
        <u/>
        <sz val="10"/>
        <color indexed="8"/>
        <rFont val="Helvetica Neue"/>
        <family val="2"/>
      </rPr>
      <t>https://www.scopus.com/inward/record.uri?eid=2-s2.0-85216872971&amp;doi=10.1016%2fj.pacfin.2025.102689&amp;partnerID=40&amp;md5=5512ab180ed93db9b95c6e8e248316e1</t>
    </r>
  </si>
  <si>
    <t>58812201200; 55111928200; 59447522100</t>
  </si>
  <si>
    <t>Ge, Guoqing (58812201200); Xue, Jian (55111928200); Zhang, Qian (59447522100)</t>
  </si>
  <si>
    <t>Ge G.; Xue J.; Zhang Q.</t>
  </si>
  <si>
    <t>2-s2.0-85216598024</t>
  </si>
  <si>
    <t>equity crowdfunding; fundraising success; social capital; syndicate investment; technological innovation</t>
  </si>
  <si>
    <t>We investigate an important platform-based technological innovation—equity crowdfunding syndicates—where crowd investors (co-investors) use online platforms to co-invest with lead investors in the form of syndicates into innovative startups. We concentrate on lead investors and what drives their success in drawing crowd investors to co-fund innovative startups. Based on conceptualizing internal and external social capital, we investigate the effects of lead investors' social capital developed inside and outside the crowdfunding platform on their fundraising success. Using data from a sample of 178 individual lead investors on AngelList, we find that internal social capital is, as predicted, positively associated with lead investors' fundraising success. Surprisingly, the joint use of internal and external social capital will harm lead investors' fundraising success. This paper contributes to the debate on the role of social capital in crowdfunding and innovation management more generally by unveiling its competing effects and complex nuances as part of a crowdfunding investment strategy. © 2025 The Author(s). R&amp;D Management published by RADMA and John Wiley &amp; Sons Ltd.</t>
  </si>
  <si>
    <r>
      <rPr>
        <u/>
        <sz val="10"/>
        <color indexed="8"/>
        <rFont val="Helvetica Neue"/>
        <family val="2"/>
      </rPr>
      <t>https://www.scopus.com/inward/record.uri?eid=2-s2.0-85216598024&amp;doi=10.1111%2fradm.12754&amp;partnerID=40&amp;md5=f34ce2645bd37df8d27b302f31061a1d</t>
    </r>
  </si>
  <si>
    <t>R and D Management</t>
  </si>
  <si>
    <t>2-s2.0-85190841991</t>
  </si>
  <si>
    <t>Despite its large and increasing size in the United States and Europe, the private debt (PD) market, compared to the bank and syndicated loan markets, has been researched little. In this paper, we survey U.S. and European investors with private debt assets under management (AuM) of over $390 billion. These investors are primarily direct lending funds. We ask the general partners (GPs) how they source, select, and evaluate deals; how they think of private debt relative to bank and syndicated loan financing; how they monitor their investments; how they interact with private equity (PE) sponsors; and how they view the future of the market. Respondents provide primarily cash-flow-based loans and believe that they finance companies and leverage levels that banks would not fund. Direct lending funds target unlevered returns that appear high relative to their risk. They use leverage in their funds, but appreciably less than banks and collateralized loan obligation funds (CLOs). They use and negotiate for both financial and negative covenants to monitor their investments. The presence of PE sponsors helps them lend more and craft more effective covenants. U.S. and European funds are similar along many dimensions, but European funds rely less on PE sponsors and compete more with banks. Overall, the private debt market is both different from and shares characteristics with bank loan and syndicated loan markets. © The Author(s) 2024. Published by Oxford University Press on behalf of The Society for Financial Studies. All rights reserved.</t>
  </si>
  <si>
    <r>
      <rPr>
        <u/>
        <sz val="10"/>
        <color indexed="8"/>
        <rFont val="Helvetica Neue"/>
        <family val="2"/>
      </rPr>
      <t>https://www.scopus.com/inward/record.uri?eid=2-s2.0-85190841991&amp;doi=10.1093%2frcfs%2fcfae001&amp;partnerID=40&amp;md5=8eadd67c39b67f9978c56df88cef3cee</t>
    </r>
  </si>
  <si>
    <t>35204847100; 57226145501; 57202344470; 57759978900</t>
  </si>
  <si>
    <t>Block, Joern (35204847100); Jang, Young Soo (57226145501); Kaplan, Steven N. (57202344470); Schulze, Anna (57759978900)</t>
  </si>
  <si>
    <t>Block J.; Jang Y.S.; Kaplan S.N.; Schulze A.</t>
  </si>
  <si>
    <t>2-s2.0-85188815849</t>
  </si>
  <si>
    <t>corporate venture capital; dividend policy; independent venture capital; venture capital</t>
  </si>
  <si>
    <t>In this paper, we empirically examine the impact of venture capital investment on the dividend policy of the invested companies using a sample of list companies from China’s ChiNext market during the period 2014 to 2019. Our empirical results show that different types of VC investments have different impacts on the dividend policies of the invested companies. To be specific, we found independent venture capital companies (IVCs) promote the company’s dividend payment and increase the level of dividend payments while corporate venture capital (CVC) inhibits the company’s dividend payment. The joint participation of multiple types of venture capital investment (syndication) also increases the company’s dividend distribution. Our main contributions are two-fold. First, we provide a comprehensive analysis in the field of VC and dividend policy; second, we differentiate VC from the perspective of investment objectives and examine its different impacts on the dividend policies of the invested companies. © 2024 by the authors.</t>
  </si>
  <si>
    <r>
      <rPr>
        <u/>
        <sz val="10"/>
        <color indexed="8"/>
        <rFont val="Helvetica Neue"/>
        <family val="2"/>
      </rPr>
      <t>https://www.scopus.com/inward/record.uri?eid=2-s2.0-85188815849&amp;doi=10.3390%2fijfs12010027&amp;partnerID=40&amp;md5=f7d99e6f2c4e633e118fc84a7ffa8504</t>
    </r>
  </si>
  <si>
    <t>International Journal of Financial Studies</t>
  </si>
  <si>
    <t>36818197800; 55745916100; 58958902800</t>
  </si>
  <si>
    <t>Tan, Yi (36818197800); Wang, Xiaoli (55745916100); Fu, Xiaoyu (58958902800)</t>
  </si>
  <si>
    <t>Tan Y.; Wang X.; Fu X.</t>
  </si>
  <si>
    <t>2-s2.0-85170540578</t>
  </si>
  <si>
    <t>merger and acquisition; method of payment; venture capital</t>
  </si>
  <si>
    <t>We find evidence that venture capital (VC)-backed targets receive more stock as the method of payment in mergers and acquisitions than non-VC-backed targets do, even after controlling for self-selection bias, differences of characteristics between transactions of VC-backed and non-VC-backed targets and VC information bridge-building. VC-backed targets prefer stock of acquirers that are small, young, risky or invest intensively. In addition, we document that the ratio of stock is larger when the targets are financed by reputable VCs, a syndicate of VCs or VCs with low fund maturity. Overall, our findings suggest that VCs strategically hold shares of the acquirers that meet their investment preferences. © 2023 The Authors. Journal of Business Finance &amp; Accounting published by John Wiley &amp; Sons Ltd.</t>
  </si>
  <si>
    <r>
      <rPr>
        <u/>
        <sz val="10"/>
        <color indexed="8"/>
        <rFont val="Helvetica Neue"/>
        <family val="2"/>
      </rPr>
      <t>https://www.scopus.com/inward/record.uri?eid=2-s2.0-85170540578&amp;doi=10.1111%2fjbfa.12750&amp;partnerID=40&amp;md5=f44acb9a55ec3ee47a5080ba8bed5e0f</t>
    </r>
  </si>
  <si>
    <t>57209111463; 59159884800</t>
  </si>
  <si>
    <t>Nguyen, Giang (57209111463); Pham, Hung (59159884800)</t>
  </si>
  <si>
    <t>Nguyen G.; Pham H.</t>
  </si>
  <si>
    <t>2-s2.0-85186577351</t>
  </si>
  <si>
    <t>Arab uprisings; protest; syndicates; Teachers; Tunisia</t>
  </si>
  <si>
    <t>Unions have played a decisive role in promoting democracy and social justice in Tunisia. In 2023, two teacher unions led a yearlong ‘silent strike’ of withholding student marks from administration. Based on interviews with 60 teachers, this article analyses teacher views on the unions and on ongoing protests. While unions are still considered the main defenders of public education and grievances about salaries were shared among teachers, their views on strike participation diverged based on perceived political opportunity and differences in moral and political preferences, amidst a local political and financial crisis and global pressures towards austerity and privatisation. © 2024 The Author(s). Published by Informa UK Limited, trading as Taylor &amp; Francis Group.</t>
  </si>
  <si>
    <r>
      <rPr>
        <u/>
        <sz val="10"/>
        <color indexed="8"/>
        <rFont val="Helvetica Neue"/>
        <family val="2"/>
      </rPr>
      <t>https://www.scopus.com/inward/record.uri?eid=2-s2.0-85186577351&amp;doi=10.1080%2f14767724.2024.2319306&amp;partnerID=40&amp;md5=d154d12d1c8d1a54783125fc2c0f524f</t>
    </r>
  </si>
  <si>
    <t>Globalisation, Societies and Education</t>
  </si>
  <si>
    <t>Sobhy, Hania (55211157100)</t>
  </si>
  <si>
    <t>Sobhy H.</t>
  </si>
  <si>
    <t>2-s2.0-85179654233</t>
  </si>
  <si>
    <t>covenants; debt contracting; investment opportunities; macroeconomic shocks</t>
  </si>
  <si>
    <t>This study investigates the impact of macroeconomic shocks to firm investment opportunities on firm debt contracting policy. We find that adverse shocks to investment opportunities lead to a significant reduction in the use of debt covenants in syndicated bank loans. Consistent with incomplete contract theory, we show that firms mitigate debt–equity conflicts arising out of investment opportunities by employing accounting-based financial covenants rather than non-accounting-based prepayment covenants. Adverse shocks to investment opportunities also lead to a concomitant decrease in the cost of borrowing. We find consistent evidence for corporate bond covenants and bond market borrowing costs as well. Overall, this study resolves prior mixed evidence concerning the impact of investment opportunities on debt contracting and connects macroeconomic theory with the accounting literature on debt contracting. © 2023 The Authors. Journal of Business Finance &amp; Accounting published by John Wiley &amp; Sons Ltd.</t>
  </si>
  <si>
    <r>
      <rPr>
        <u/>
        <sz val="10"/>
        <color indexed="8"/>
        <rFont val="Helvetica Neue"/>
        <family val="2"/>
      </rPr>
      <t>https://www.scopus.com/inward/record.uri?eid=2-s2.0-85179654233&amp;doi=10.1111%2fjbfa.12769&amp;partnerID=40&amp;md5=79366c3ab26b21405c8e13ddaab9cb2c</t>
    </r>
  </si>
  <si>
    <t>7102556334; 57218802842</t>
  </si>
  <si>
    <t>Callen, Jeffrey L. (7102556334); Chy, Mahfuz (57218802842)</t>
  </si>
  <si>
    <t>Callen J.L.; Chy M.</t>
  </si>
  <si>
    <t>2-s2.0-85165251999</t>
  </si>
  <si>
    <t>This study investigates the effect of historical military conflict (between the home countries of venture capital (VC) firms and portfolio companies) on the performance of cross-border VC investments. Using exhaustive data on global cross-border investments during 1986–2017, we find that adverse memories imprinted by historical military conflict have a negative effect on cross-border performance as measured by internal rate of return and public market equivalent. We show that nation-dyadic (i.e. political affinity) and ownership control strategy (i.e. board seat and syndication)-related contingencies moderate the relationship between historical military conflict and cross-border performance. Collectively, our findings shed light on the presence of intergroup interaction challenges and mistrust when investing in cross-border VC deals and demonstrate channels to mitigate their adverse effects. © 2023 The Authors. British Journal of Management published by John Wiley &amp; Sons Ltd on behalf of British Academy of Management.</t>
  </si>
  <si>
    <r>
      <rPr>
        <u/>
        <sz val="10"/>
        <color indexed="8"/>
        <rFont val="Helvetica Neue"/>
        <family val="2"/>
      </rPr>
      <t>https://www.scopus.com/inward/record.uri?eid=2-s2.0-85165251999&amp;doi=10.1111%2f1467-8551.12749&amp;partnerID=40&amp;md5=a5e06ebc5a81dabbb7d8373eb8cbbc40</t>
    </r>
  </si>
  <si>
    <t>56985479300; 57196460832; 57188834796; 57198835793</t>
  </si>
  <si>
    <t>Buchner, Axel (56985479300); Helbing, Pia (57196460832); Mohamed, Abdulkadir (57188834796); Yoon, Hyungseok (57198835793)</t>
  </si>
  <si>
    <t>Buchner A.; Helbing P.; Mohamed A.; Yoon H.</t>
  </si>
  <si>
    <t>2-s2.0-85186688437</t>
  </si>
  <si>
    <t>Contract terms; Foreign lending; Information asymmetry; Sarbanes-Oxley Act; Syndicated loan</t>
  </si>
  <si>
    <t>This study examines how financial information quality affects the participation and lending behavior of foreign banks in the loan syndicate of U.S borrowers. We utilize the implementation of the Sarbanes-Oxley Act (SOX) in the U.S. as our research setting. We demonstrate a significant increase in foreign banks loan shares to public firms in the post-SOX period. In parallel, we find that this increase in lending by foreign banks is accompanied by more favorable price and non-price contract terms. By contrast, we find no evidence of either more loans or more favorable loan contract terms offered to U.S. privately held borrowers by foreign banks. Further analysis shows that the impact of such an exogenous change on loan contract terms are more pronounced among public listed borrowers with higher ex ante information asymmetry. Overall, our findings imply that the increase in quality and reliability of corporate financial information brought about by SOX reduces the information disadvantage of foreign lenders. © 2024</t>
  </si>
  <si>
    <r>
      <rPr>
        <u/>
        <sz val="10"/>
        <color indexed="8"/>
        <rFont val="Helvetica Neue"/>
        <family val="2"/>
      </rPr>
      <t>https://www.scopus.com/inward/record.uri?eid=2-s2.0-85186688437&amp;doi=10.1016%2fj.jbankfin.2024.107107&amp;partnerID=40&amp;md5=644a11ff69edb7acc1ed2b53f71bc21b</t>
    </r>
  </si>
  <si>
    <t>Chan A.L.-C.; Hsieh Y.-T.; Lee E.; Yueh M.-L.</t>
  </si>
  <si>
    <t>2-s2.0-85192908981</t>
  </si>
  <si>
    <t>United States; banking; debt; financial market; monetary policy; spillover effect</t>
  </si>
  <si>
    <t>Banks; Global financial cycle; International monetary policy spillovers; Nonbank lending; US dollar funding for non-US firms</t>
  </si>
  <si>
    <t>We show that nonbank lenders act as global shock absorbers from US monetary policy spillovers. For identification, we exploit monetary policy surprises and the global syndicated lending market, where detailed loan-level data allow us to compare the participation of banks and nonbanks in the same loan. When US policy tightens, dollar credit to non-US firms falls, but nonbanks increase credit supply (relative to banks), thereby mitigating the total credit reduction. This relative increase is stronger for riskier non-US firms, proxied by emerging market firms, high-yield firms, or firms in countries with stronger capital inflow restrictions. Finally, there are real effects associated with the international nonbank channel of monetary policy, as firms with better access to nonbank credit relatively increase total corporate debt, investment, and employment. © 2024 The Authors</t>
  </si>
  <si>
    <r>
      <rPr>
        <u/>
        <sz val="10"/>
        <color indexed="8"/>
        <rFont val="Helvetica Neue"/>
        <family val="2"/>
      </rPr>
      <t>https://www.scopus.com/inward/record.uri?eid=2-s2.0-85192908981&amp;doi=10.1016%2fj.jinteco.2024.103908&amp;partnerID=40&amp;md5=2dbde8e36d363b9723c7cf9d09d2a698</t>
    </r>
  </si>
  <si>
    <t>57211952254; 56089473800; 7801486298</t>
  </si>
  <si>
    <t>Elliott, David (57211952254); Meisenzahl, Ralf R. (56089473800); Peydró, José-Luis (7801486298)</t>
  </si>
  <si>
    <t>Elliott D.; Meisenzahl R.R.; Peydró J.-L.</t>
  </si>
  <si>
    <t>2-s2.0-85214365657</t>
  </si>
  <si>
    <t>In 2011, French football experienced a defining moment when Qatar Sports Investments acquired a majority stake in Paris St. Germain (PSG). The initial €30 million investment was one of many investments made by wealth funds from the Gulf States in European football, but only a few have had such a transformative effect. The investment in the club was the starting point that led to the rise of PSG becoming the leading football club in France. This paper is the first to examine the investment in light of true value creation from PSG’s and QSI’s perspectives. The review of its sporting, economic, social, and media capital reveals that PSG’s sporting success and initiation of a global brand came with a high cost but generated indirect returns for QSI. Ultimately, QSI’s long-term commitment might capitalize with Arctos’ co-investment in December 2023. © 2025 Informa UK Limited, trading as Taylor &amp; Francis Group.</t>
  </si>
  <si>
    <r>
      <rPr>
        <u/>
        <sz val="10"/>
        <color indexed="8"/>
        <rFont val="Helvetica Neue"/>
        <family val="2"/>
      </rPr>
      <t>https://www.scopus.com/inward/record.uri?eid=2-s2.0-85214365657&amp;doi=10.1080%2f14660970.2024.2446970&amp;partnerID=40&amp;md5=a94dbee11028b7ffde1ced84b0b62737</t>
    </r>
  </si>
  <si>
    <t>Soccer and Society</t>
  </si>
  <si>
    <t>59505567900; 58813342700; 26536981700</t>
  </si>
  <si>
    <t>Mirkovic, Goran (59505567900); Sauer, Tim (58813342700); Zülch, Henning (26536981700)</t>
  </si>
  <si>
    <t>Mirkovic G.; Sauer T.; Zülch H.</t>
  </si>
  <si>
    <t>2-s2.0-105000807738</t>
  </si>
  <si>
    <t>Network centrality; Performance; Syndication structure; Venture capital</t>
  </si>
  <si>
    <t>Constructing social networks of venture capital (VC) firms using social ties of VC partners in 36 countries, we find that VC firms that are central in the networks tend to lead VC investment syndicates, and this relation is more pronounced in countries with weaker institutional environments and investor protection. We show evidence that central VC firms achieve superior performance as they obtain better access to deal flow and provide more value-added services to portfolio companies. We demonstrate that the positive value of social network centrality is not driven by the mutual existence of investment networks built upon historical investment relationships. Importantly, our results suggest that social networks are one of the key drivers of investment networks. © 2025</t>
  </si>
  <si>
    <r>
      <rPr>
        <u/>
        <sz val="10"/>
        <color indexed="8"/>
        <rFont val="Helvetica Neue"/>
        <family val="2"/>
      </rPr>
      <t>https://www.scopus.com/inward/record.uri?eid=2-s2.0-105000807738&amp;doi=10.1016%2fj.bar.2025.101628&amp;partnerID=40&amp;md5=3015585f008d2c2b586be78440095e8b</t>
    </r>
  </si>
  <si>
    <t>57209111463; 57191878638</t>
  </si>
  <si>
    <t>Nguyen, Giang (57209111463); Nguyen, Thu Ha (57191878638)</t>
  </si>
  <si>
    <t>Nguyen G.; Nguyen T.H.</t>
  </si>
  <si>
    <t>2-s2.0-85209550639</t>
  </si>
  <si>
    <t>Access to credit; Collateral laws; Cost of debt; Inclusive Finance</t>
  </si>
  <si>
    <t>Does pledging movables as collateral alter corporate borrowing? To answer this question, we study the effect of collateral law reforms on syndicated bank loans granted across nine European countries that facilitated pledging movables between 1995 and 2019, comparing them to 19 countries that did not. We differentiate firms in sectors of higher versus lower asset movability to strengthen the identification. We find that although the reforms have enabled firms in movable-intensive sectors to issue more secured loans, the average cost of the loans and the number of covenants have also increased. Channel tests suggest that banks may demand more to compensate for the potential wealth redistribution induced by newly issued secured credit, or the unique risk involved with using movables as collateral. © 2024 Elsevier B.V.</t>
  </si>
  <si>
    <r>
      <rPr>
        <u/>
        <sz val="10"/>
        <color indexed="8"/>
        <rFont val="Helvetica Neue"/>
        <family val="2"/>
      </rPr>
      <t>https://www.scopus.com/inward/record.uri?eid=2-s2.0-85209550639&amp;doi=10.1016%2fj.jbankfin.2024.107331&amp;partnerID=40&amp;md5=8155decd2e7aafbaa178a071b9fe587e</t>
    </r>
  </si>
  <si>
    <t>6602596464; 25030652900; 57226009633; 57202236134</t>
  </si>
  <si>
    <t>Ongena, Steven (6602596464); Saffar, Walid (25030652900); Sun, Yuan (57226009633); Wei, Lai (57202236134)</t>
  </si>
  <si>
    <t>Ongena S.; Saffar W.; Sun Y.; Wei L.</t>
  </si>
  <si>
    <t>2-s2.0-85170413288</t>
  </si>
  <si>
    <t>We argue that syndicates associate venture capitalists (VCs) with uneven skill levels in order to lower their expected gains from threatening to stop financing: Non-continued participation would send a milder negative signal to alternative financiers. This can explain the empirical observations that i) early-round syndicates regularly associate VCs with different levels of experience and ii) follow-on syndicates often involve none of the early-round VCs. Consistent with the theory, we find empirically that the heterogeneity of VC experience levels in a syndicate is i) negatively related to the extent to which the founders of the VC-backed firm are professionally well connected and ii) positively related to the likelihood of syndicate switching in a later round.  © The Author(s), 2023. Published by Cambridge University Press on behalf of the Michael G. Foster School of Business, University of Washington.</t>
  </si>
  <si>
    <r>
      <rPr>
        <u/>
        <sz val="10"/>
        <color indexed="8"/>
        <rFont val="Helvetica Neue"/>
        <family val="2"/>
      </rPr>
      <t>https://www.scopus.com/inward/record.uri?eid=2-s2.0-85170413288&amp;doi=10.1017%2fS0022109023000297&amp;partnerID=40&amp;md5=5dc17c646a81399fc43ae49232ca4c9e</t>
    </r>
  </si>
  <si>
    <t>57218317860; 6506374518</t>
  </si>
  <si>
    <t>Hong, Suting (57218317860); Mella-Barral, Pierre (6506374518)</t>
  </si>
  <si>
    <t>Hong S.; Mella-Barral P.</t>
  </si>
  <si>
    <t>2-s2.0-85216304322</t>
  </si>
  <si>
    <t>Syndication and networking are two common phenomena among venture capital firms. Although the focus of a VC firm syndicating most deals is on diversification of the financial risk, the focus of a VC firm establishing a network through syndicated deals is on getting access to expertise, deal flow, and contacts of its peers. In this article, we ask if establishing relationships is more important than diversification of financial risk for young VC firms. We study US-based young VC firms during their first five years of operations and their impact on their long-term success and survivability. We conclude that for a young VC firm, diversification of financial risk pays off in the short run only; such VC firms have a lower chance of surviving and are less successful. However, those young VC firms focused on establishing a relationship network not only perform better in the short term, but also survive longer and are more successful in the long run. Copyright 2024 With Intelligence LLC.</t>
  </si>
  <si>
    <r>
      <rPr>
        <u/>
        <sz val="10"/>
        <color indexed="8"/>
        <rFont val="Helvetica Neue"/>
        <family val="2"/>
      </rPr>
      <t>https://www.scopus.com/inward/record.uri?eid=2-s2.0-85216304322&amp;doi=10.3905%2fjai.2024.1.228&amp;partnerID=40&amp;md5=d886dfbdfec07a7e029add1e323f2e0e</t>
    </r>
  </si>
  <si>
    <t>58359111300; 35897284100</t>
  </si>
  <si>
    <t>Mehra, Ankur (58359111300); Seth, Rama (35897284100)</t>
  </si>
  <si>
    <t>Mehra A.; Seth R.</t>
  </si>
  <si>
    <t>2-s2.0-85149831198</t>
  </si>
  <si>
    <t>G21; H25; H26; Information asymmetry; IRS monitoring; Lending relationships; Syndicated loans</t>
  </si>
  <si>
    <t>We show that IRS monitoring exerts a significantly negative effect on the cost of syndicated loans. A one standard deviation increase in the probability of an IRS audit decreases loan spreads by around nine basis points. We also find that this effect is stronger for borrowers with better lending relationships and credible access to public markets. These results indicate that IRS monitoring could increase the bargaining power of borrowers and restrain banks from extracting informational rents from their lending relationships. Thus, they provide a novel insight into how IRS monitoring could lower the cost of financing from the banking system. © Crown 2023.</t>
  </si>
  <si>
    <r>
      <rPr>
        <u/>
        <sz val="10"/>
        <color indexed="8"/>
        <rFont val="Helvetica Neue"/>
        <family val="2"/>
      </rPr>
      <t>https://www.scopus.com/inward/record.uri?eid=2-s2.0-85149831198&amp;doi=10.1007%2fs10693-023-00403-9&amp;partnerID=40&amp;md5=3b2dd05cc67b19888fd26408d72e275d</t>
    </r>
  </si>
  <si>
    <t>56317661600; 55949392900; 16403926100</t>
  </si>
  <si>
    <t>Bermpei, Theodora (56317661600); Kalyvas, Antonios Nikolaos (55949392900); Wolfe, Simon (16403926100)</t>
  </si>
  <si>
    <t>Bermpei T.; Kalyvas A.N.; Wolfe S.</t>
  </si>
  <si>
    <t>2-s2.0-85207703871</t>
  </si>
  <si>
    <t>Investment horizon; New product development; Product quality problem; Technology ventures; Venture capital investment</t>
  </si>
  <si>
    <t>Drawing on entrepreneurial financing literature, we investigate how venture capital (VC) firms' investment horizons affect their ventures' product quality problems. We argue that when a VC firm has a short investment horizon, it may guide its portfolio companies to develop new products fast to increase the likelihood of successful exits. However, this deliberate effort may act as a double-edged sword for ventures. That is, VC firms' guidance on product commercialization could inadvertently expose ventures to product quality problems. Building on this notion, we suggest that ventures backed by VC firms with short investment horizons may experience more product quality problems than those backed by VC firms with long investment horizons. We further suggest that the effect of a VC firm's investment horizon on product quality problems is mitigated when the venture is invested by corporate VC investors but amplified when the venture develops complex products. We test our hypotheses using a dataset on product recalls of VC-backed ventures in the U.S. medical device industry. Executive summary: The success and survival of new ventures largely depend on their ability to develop and commercialize innovative products. Due to their limited resources, these ventures often seek support from venture capital (VC) investors. However, the involvement of VC investors can be a double-edged sword, as their focus on timely (or even accelerated) product introduction may lead to unforeseen problems. This occurs because VC firms may adopt different approaches to supporting ventures in new product development, depending on their investment horizons, which are constrained by their contractual obligations to their limited partners (LPs). Specifically, VC firms with long investment horizons may allow their portfolio companies to have sufficient time to develop new products. In contrast, VC firms with short investment horizons may be under time pressure and guide their portfolio companies to speed up the product development process to increase the chances of ventures' exits within a limited timeline. Building on this notion, we examine how the investment horizons of VC investors impact ventures' product quality problems. Ventures invested by VC firms with short investment horizons may face pressure to accelerate the new product development process, preventing the ventures from engaging in time-intensive learning processes necessary for cultivating new technological and market knowledge. Therefore, we propose that ventures invested by VC firms with short investment horizons may experience more product quality problems than those invested by VC firms with long investment horizons. We further propose two boundary conditions to validate our theoretical mechanisms. First, we suggest that the negative effect of VC investors' time horizons on product quality problems is mitigated by the presence of corporate VC (CVC) firms in the investment syndicate. As CVC firms have long investment horizons and pursue strategic goals, they can counterbalance the influence of VC firms with short investment horizons on ventures' product development process. Second, we suggest that the complexity of the products developed by ventures amplifies the impact of VC firms' investment horizons on product quality problems. This is because complex products require more time for intensive learning and information processing, making ventures particularly susceptible to product quality problems when under time pressure. To test these arguments, we use the data on product recalls of VC-backed ventures in the U.S. medical device industry. We also incorporate insights from interviews with venture capitalists and entrepreneurs to validate our arguments. This study enhances our understanding of how partner-specific characteristics (VC firms' investment horizons in our context) affect private ventures' development paths and outcomes. By highlighting the tradeoffs associated with VC funding, we provide a more balanced perspective to the literature on VC investments, which has predominantly emphasized the benefits of VC investment. Our arguments and findings suggest that the time pressure faced by VC investors can be transferred to ventures, potentially resulting in unexpected product quality problems. © 2024 Elsevier Inc.</t>
  </si>
  <si>
    <r>
      <rPr>
        <u/>
        <sz val="10"/>
        <color indexed="8"/>
        <rFont val="Helvetica Neue"/>
        <family val="2"/>
      </rPr>
      <t>https://www.scopus.com/inward/record.uri?eid=2-s2.0-85207703871&amp;doi=10.1016%2fj.jbusvent.2024.106454&amp;partnerID=40&amp;md5=b8d942fa0cf8405bfec56bec72f16b12</t>
    </r>
  </si>
  <si>
    <t>58694727200; 57223847065; 55102951500</t>
  </si>
  <si>
    <t>Shin, Moonsik (58694727200); Bae, Joonhyung (57223847065); Ozmel, Umit (55102951500)</t>
  </si>
  <si>
    <t>Shin M.; Bae J.; Ozmel U.</t>
  </si>
  <si>
    <t>2-s2.0-85192222441</t>
  </si>
  <si>
    <t>Cognitive proximity; G24; G34; L21; L26; M13; Proximity relations; Startups; Syndication; Venture capital</t>
  </si>
  <si>
    <t>The characteristics of the financial arrangements established to finance startups affect the fate of startups. Among these features, we particularly focus on the proximities and differences between venture capital (VC) investors in syndicated investments. We consider the proximities between investors in a startup and between investors and the startup. Against the background of the theoretical literature dealing with proximity relations, we distinguish five types of proximities between VC investors and between VC investors and the startups they finance: geographic, institutional, organizational, social, and cognitive. We then test six hypotheses regarding the impacts of these proximities on the likelihood of three events occurring in VC-backed startups: obtaining a later-stage round of funding, going public, and being merged or acquired. We implement these tests on a 33-year-long, 68-country sample using survival models adapted to account for tied failures and competing events. We find that the five forms of proximity relations are influential but have distinct roles. We also find that the impacts of these proximities are nonlinear in the sense that too much proximity/distance always ends up reverting the effects of proximity/distance. Finally, we observe that as the theoretical literature predicts, cognitive proximity is positively correlated with the probability of a merger and acquisition (M&amp;A) but negatively correlated with the likelihood of an initial public offering (IPO). © The Author(s), under exclusive licence to Springer-Verlag GmbH Germany, part of Springer Nature 2024.</t>
  </si>
  <si>
    <r>
      <rPr>
        <u/>
        <sz val="10"/>
        <color indexed="8"/>
        <rFont val="Helvetica Neue"/>
        <family val="2"/>
      </rPr>
      <t>https://www.scopus.com/inward/record.uri?eid=2-s2.0-85192222441&amp;doi=10.1007%2fs00191-024-00860-y&amp;partnerID=40&amp;md5=ca42f1ce1567dbcac26eee80177b82b6</t>
    </r>
  </si>
  <si>
    <t>Journal of Evolutionary Economics</t>
  </si>
  <si>
    <t>56006338400; 56136664800; 55361434300</t>
  </si>
  <si>
    <t>Bédu, Nicolas (56006338400); Brossard, Olivier (56136664800); Montalban, Matthieu (55361434300)</t>
  </si>
  <si>
    <t>Bédu N.; Brossard O.; Montalban M.</t>
  </si>
  <si>
    <t>2-s2.0-85207810492</t>
  </si>
  <si>
    <t>Bank loan; Financial stability; Paris agreement; Regional carbon transition risk</t>
  </si>
  <si>
    <t>Existing research on carbon risks mainly focuses on firm-level transition risks and regional physical risks, while the impact of regional transition risks on banks has been neglected. This study fills this gap by revealing the pricing effect of regional carbon transition risk in bank lending. Using syndicated loan data, we find a significant premium in loans in high carbon emission areas after the Paris Agreement. Moreover, the regional carbon risk premium is relatively low in areas with higher product marketization, lower legalization, and higher forest coverage levels. Our evidence suggests that banks have considered regional carbon transition risk. © 2024 Elsevier Inc.</t>
  </si>
  <si>
    <r>
      <rPr>
        <u/>
        <sz val="10"/>
        <color indexed="8"/>
        <rFont val="Helvetica Neue"/>
        <family val="2"/>
      </rPr>
      <t>https://www.scopus.com/inward/record.uri?eid=2-s2.0-85207810492&amp;doi=10.1016%2fj.frl.2024.106356&amp;partnerID=40&amp;md5=674d82e0e914fbe2f1c7f5ec61548b49</t>
    </r>
  </si>
  <si>
    <t>59389963200; 57194560685; 57216205837</t>
  </si>
  <si>
    <t>Hu, Xuanyi (59389963200); Liu, Lanbiao (57194560685); Wang, Daoping (57216205837)</t>
  </si>
  <si>
    <t>Hu X.; Liu L.; Wang D.</t>
  </si>
  <si>
    <t>2-s2.0-105000325667</t>
  </si>
  <si>
    <t>critique of the neoliberal economic policies; public education expenditure, agriculture; Skill India mission; unemployment; vocational Education and Training (VET)</t>
  </si>
  <si>
    <t>The Skill India Mission program, launched in 2015, aims to upgrade the skills of India’s vast workforce through industry-specific training for young people, enhancing their employability and driving economic growth. Unlike the traditional, state-driven Vocational Education and Training system, Skill India leverages market forces for training and funding. This aligns with India’s broader economic policies since liberalisation, which have emphasised market-oriented approaches. While these policies spurred rapid economic growth, foreign investment, and technological advancements, they also resulted in widening wealth gaps, inadequate job creation, and sustainability concerns. Like this the Skill India Mission also faces significant challenges such as poor training quality, inadequate funding, and limited job placements for graduates. Research indicates in several other cases that private sector involvement in training, driven by short-term profit motives, often leads to inadequate training quality, widens rural–urban gaps, neglects essential rural skills, and exacerbates inequalities. The study, further, argues for a balanced approach with state and market co-investment in skills training, alongside robust social infrastructure. This is critical for the Mission’s long-term success and achieving inclusive development. © 2025 The Vocational Aspect of Education Ltd.</t>
  </si>
  <si>
    <r>
      <rPr>
        <u/>
        <sz val="10"/>
        <color indexed="8"/>
        <rFont val="Helvetica Neue"/>
        <family val="2"/>
      </rPr>
      <t>https://www.scopus.com/inward/record.uri?eid=2-s2.0-105000325667&amp;doi=10.1080%2f13636820.2025.2479675&amp;partnerID=40&amp;md5=4fc1554ac0b69d6651d07adc864c24a9</t>
    </r>
  </si>
  <si>
    <t>Journal of Vocational Education and Training</t>
  </si>
  <si>
    <t>Prasad, Rajendra (58662994500)</t>
  </si>
  <si>
    <t>Prasad R.</t>
  </si>
  <si>
    <t>2-s2.0-85217897469</t>
  </si>
  <si>
    <t>gender issue; leadership; research; womens status</t>
  </si>
  <si>
    <t>gender; grants; research; workforce</t>
  </si>
  <si>
    <t>We modelled patterns of collaboration, team gender composition, and funding amounts across awarded Australian government-funded competitive team research grants from 2000 to 2020. The percentage of grants awarded to women at mid- and senior-career levels was higher for team grants than sole investigator grants compared to men at those levels. Teams led by women tended to have a greater percentage of women coinvestigators than teams led by men, but this was below gender parity regardless of team leader gender. Funding amounts per grant did not differ by the principal investigator’s gender and reached parity in 2020 across teams with both high and low representation of women. Since teams tend to be more gender-balanced when led by women, women’s grant leadership may be an important mechanism for shifting overall representation of women in research. We offer public policy measures to address gender inequities in the research sector. © The Author(s) 2024.</t>
  </si>
  <si>
    <r>
      <rPr>
        <u/>
        <sz val="10"/>
        <color indexed="8"/>
        <rFont val="Helvetica Neue"/>
        <family val="2"/>
      </rPr>
      <t>https://www.scopus.com/inward/record.uri?eid=2-s2.0-85217897469&amp;doi=10.1093%2fscipol%2fscae064&amp;partnerID=40&amp;md5=844e6b124e2913820bcf063ba71ef26f</t>
    </r>
  </si>
  <si>
    <t>Science and Public Policy</t>
  </si>
  <si>
    <t>57203372802; 56038601800; 6507971533; 56271208800; 55462645200</t>
  </si>
  <si>
    <t>Kingsley, Isabelle (57203372802); Slavich, Eve (56038601800); Harvey-Smith, Lisa (6507971533); Johnston, Emma L. (56271208800); Williams, Lisa A. (55462645200)</t>
  </si>
  <si>
    <t>Kingsley I.; Slavich E.; Harvey-Smith L.; Johnston E.L.; Williams L.A.</t>
  </si>
  <si>
    <t>2-s2.0-105002226958</t>
  </si>
  <si>
    <t>China; Controlling shareholders; Expropriation; Venture capital</t>
  </si>
  <si>
    <t>This paper investigates the expropriation of minority shareholders in private placements (PPs) conducted by Chinese listed companies and explores the monitoring role of venture capitals (VCs) in mitigating the expropriation. Our empirical analysis reveals that controlling shareholders engage in various opportunistic behaviors around PPs to expropriate value from minority shareholders. Furthermore, we find that the involvement of VCs in listed companies significantly reduces these opportunistic behaviors through improving the information disclosure quality and enhancing the board supervision. Additionally, our further analysis indicates that VC's monitoring effect is particularly pronounced in enterprises with non-government background VC, higher reputation VC and VC syndicate. Our findings suggest that informal interactions between VCs and controlling shareholders may complement formal corporate governance structures, thereby offering additional protection for minority shareholders. © 2025 Elsevier B.V.</t>
  </si>
  <si>
    <r>
      <rPr>
        <u/>
        <sz val="10"/>
        <color indexed="8"/>
        <rFont val="Helvetica Neue"/>
        <family val="2"/>
      </rPr>
      <t>https://www.scopus.com/inward/record.uri?eid=2-s2.0-105002226958&amp;doi=10.1016%2fj.pacfin.2025.102775&amp;partnerID=40&amp;md5=66220da4384b41ca544e7352154ee53a</t>
    </r>
  </si>
  <si>
    <t>57878382700; 57403617400; 57216907545; 59730200700</t>
  </si>
  <si>
    <t>Bai, Jiangtao (57878382700); Song, He (57403617400); Wan, Shan (57216907545); Zhang, Mingxuan (59730200700)</t>
  </si>
  <si>
    <t>Bai J.; Song H.; Wan S.; Zhang M.</t>
  </si>
  <si>
    <t>2-s2.0-85207240637</t>
  </si>
  <si>
    <t>Financial constraints; G19; G24; G32; Initial public offering (IPO); Investment banking; New list; Securities</t>
  </si>
  <si>
    <t>We provide empirical evidence on the bargaining power model proposed in Hu and Ritter (2007) by examining the financial constraints channel on the direct and indirect cost of going public. We find that financially constrained firms possess lower bargaining power and thereby incur higher direct costs (gross spreads) and higher indirect costs (underpricing) in an IPO. Consistent with the bargaining power model, we find that IPOs of financially constrained firms are usually managed by sole bookrunners and underwritten by smaller syndicates. Finally, we find that these financially constrained IPO firms underperform their non-financially constrained IPO peers in the long term. These results are robust to multiple endogeneity tests. © The Author(s) 2024.</t>
  </si>
  <si>
    <r>
      <rPr>
        <u/>
        <sz val="10"/>
        <color indexed="8"/>
        <rFont val="Helvetica Neue"/>
        <family val="2"/>
      </rPr>
      <t>https://www.scopus.com/inward/record.uri?eid=2-s2.0-85207240637&amp;doi=10.1007%2fs11408-024-00456-3&amp;partnerID=40&amp;md5=fc2a5564319b73cc58891233aa26e2e1</t>
    </r>
  </si>
  <si>
    <t>Financial Markets and Portfolio Management</t>
  </si>
  <si>
    <t>Pinto, Gerard (59203226400)</t>
  </si>
  <si>
    <t>Pinto G.</t>
  </si>
  <si>
    <t>2-s2.0-85213939819</t>
  </si>
  <si>
    <t>IPO; stock yield; syndicate network; Underwriter</t>
  </si>
  <si>
    <t>Underwriters play an essential role in Initial Public Offerings (IPOs). With the emergence of financial network theory in recent years, scholarly interest has increasingly turned towards the network relationships among underwriters and their influence on capital markets. This study examines 1,884 IPO events involving A-share companies listed on the Shanghai and Shenzhen stock exchanges from 2014 to 2023. It specifically investigates how the centrality of underwriter syndicate networks impacts the stock returns of these companies. The analysis reveals that a higher centrality within these networks is associated with increased stock returns over a 30-day period following the IPO. This outcome underscores the pivotal role of underwriter networks in the capital markets and provides a fresh perspective on the drivers of stock returns for listed companies. The innovative aspect of this research lies in its application of social network analysis to financial studies, particularly in exploring the connection between underwriter syndicate networks and the subsequent stock returns of listed companies. This enhances the current financial theories and empirical research. The findings offer valuable insights and implications for investors, underwriters, and regulators. © 2025 Informa UK Limited, trading as Taylor &amp; Francis Group.</t>
  </si>
  <si>
    <r>
      <rPr>
        <u/>
        <sz val="10"/>
        <color indexed="8"/>
        <rFont val="Helvetica Neue"/>
        <family val="2"/>
      </rPr>
      <t>https://www.scopus.com/inward/record.uri?eid=2-s2.0-85213939819&amp;doi=10.1080%2f13504851.2024.2449136&amp;partnerID=40&amp;md5=71b1c5a801c10f5bf53f43556d009f8c</t>
    </r>
  </si>
  <si>
    <t>56365488200; 58670910000</t>
  </si>
  <si>
    <t>Yang, Songling (56365488200); Tai, Yafei (58670910000)</t>
  </si>
  <si>
    <t>Yang S.; Tai Y.</t>
  </si>
  <si>
    <t>2-s2.0-105002398832</t>
  </si>
  <si>
    <t>An entrepreneur makes offers to multiple investors to fund a project that requires a minimum investment. Concerned about other investors' decisions, each investor strategically communicates information about the project to others. When investors have conflicts of interest, those with contractually stronger incentives to invest attempt to persuade others to invest. Depending on the project's ex ante quality, the entrepreneur may promise investors different returns to create conflicts of interest and induce persuasion, or may promise investors an identical return to align their interests and induce truthful communication. The paper illustrates a new motivation for syndication and hierarchy within syndicates. © 2025 The Author(s). The Journal of Finance published by Wiley Periodicals LLC on behalf of American Finance Association.</t>
  </si>
  <si>
    <r>
      <rPr>
        <u/>
        <sz val="10"/>
        <color indexed="8"/>
        <rFont val="Helvetica Neue"/>
        <family val="2"/>
      </rPr>
      <t>https://www.scopus.com/inward/record.uri?eid=2-s2.0-105002398832&amp;doi=10.1111%2fjofi.13453&amp;partnerID=40&amp;md5=ffbcafc7111ca97bd6e4159c808a205a</t>
    </r>
  </si>
  <si>
    <t>Luo, Dan (59733468700)</t>
  </si>
  <si>
    <t>Luo D.</t>
  </si>
  <si>
    <t>2-s2.0-85179311486</t>
  </si>
  <si>
    <t>Agency theory; Business angel; Co-investment; Investor location; Investor network dyads; L26; Resource-based view; Venture capital</t>
  </si>
  <si>
    <t>Business angels (BAs) and venture capitalists (VCs) play major roles in the early funding stages of a venture. Although a significant proportion of venture funding rounds results from multiple investor types, most existing research takes an isolated view of either BAs or VCs. Research on the conditions and reasons for the formation of co-investments by BAs and VCs remains scarce. This study closes this gap by considering the impact of investor characteristics of BAs and VCs on the likelihood of co-investment. We focus on investor reputation, prior investment ties, and geographic proximity between the new venture and the investor. We address the questions of how these investor characteristics predict the probability of a co-investment between BAs and VCs in the first funding round of a new venture. Relying on the resource-based view and agency theory, we examine conditions that are in place when the two types of investors co-invest. Using a large-scale dataset with more than 7300 funding rounds of US-based ventures between the years 2005 and 2017, we find support for our hypotheses that investor reputation, prior investment ties, and geographical proximity impact the likelihood of co-investment and that these associations differ depending on the investor type. © The Author(s) 2023.</t>
  </si>
  <si>
    <r>
      <rPr>
        <u/>
        <sz val="10"/>
        <color indexed="8"/>
        <rFont val="Helvetica Neue"/>
        <family val="2"/>
      </rPr>
      <t>https://www.scopus.com/inward/record.uri?eid=2-s2.0-85179311486&amp;doi=10.1007%2fs11573-023-01185-1&amp;partnerID=40&amp;md5=37724c38fe8916b47cac8361e7913759</t>
    </r>
  </si>
  <si>
    <t>58756218500; 57210343089; 58756218600; 24402546200</t>
  </si>
  <si>
    <t>Maus, Christoph (58756218500); Greven, Andrea (57210343089); Kurth, Niklas (58756218600); Brettel, Malte (24402546200)</t>
  </si>
  <si>
    <t>Maus C.; Greven A.; Kurth N.; Brettel M.</t>
  </si>
  <si>
    <t>2-s2.0-105004900493</t>
  </si>
  <si>
    <t>collaboration; donor gaze; gender; government funding; Kenyan cinema; self-help model; sustainability; syndication</t>
  </si>
  <si>
    <t>National film industries owe their existence to consistent filmmaking. Filmmaking can be self-funded or sponsored by companies, non-governmental organizations, crowdfunding or governmental agencies. This article discusses the experiences of Kenyan women filmmakers with these models. It also teases numerous problematic issues associated with donor funding, which is the prevalent source of financial support for local filmmaking. These include a lack of creative freedom and the imposition of unpopular ideologies. The article responds to the questions: what are the funding routes available to Kenyan women filmmakers? What registers of the idea of Africa are motivated by these different funding routes? The article interviews five Kenyan women filmmakers, qualitatively analysing their responses to shape the discussions of the state of funding women filmmakers in Kenya and the emergent concerns with fund-motivated ideation. © 2024 Intellect Ltd.</t>
  </si>
  <si>
    <r>
      <rPr>
        <u/>
        <sz val="10"/>
        <color indexed="8"/>
        <rFont val="Helvetica Neue"/>
        <family val="2"/>
      </rPr>
      <t>https://www.scopus.com/inward/record.uri?eid=2-s2.0-105004900493&amp;doi=10.1386%2fjac_00120_1&amp;partnerID=40&amp;md5=6e11e17f0fd62105be824587dcbfd773</t>
    </r>
  </si>
  <si>
    <t>Journal of African Cinemas</t>
  </si>
  <si>
    <t>58009883500; 57189833549</t>
  </si>
  <si>
    <t>Tsikhungu, Emmanuel Shikuku (58009883500); Mango, Carolyn Khamete (57189833549)</t>
  </si>
  <si>
    <t>Tsikhungu E.S.; Mango C.K.</t>
  </si>
  <si>
    <t>2-s2.0-105003300660</t>
  </si>
  <si>
    <t>banks; Covid-19; shock propagation; syndicate loans; systemic banking crises</t>
  </si>
  <si>
    <t>Banks lend through syndicates to diversify risk, but co-lending relationships are sticky. This paper finds a "co-lender effect", namely that banks' lending volumes are impacted by shocks to co-lenders. We create a new database of cross-border syndicated lending to developing countries from 1993 to 2020. We characterize the network and, as suggested by theory, find both resilience and fragility. Central players propagate shocks, while the impacts of fringe banks are negligible. The global financial crisis and the growth of South-South lenders prompted a decline in network centrality and higher network density with more connections between a declining number of participants. We find further support for a co-lender effect, compounding the sharp fall in lending during the Covid-19 crisis, employing a different methodology.  © 2025 Walter de Gruyter GmbH, Berlin/Boston 2025.</t>
  </si>
  <si>
    <r>
      <rPr>
        <u/>
        <sz val="10"/>
        <color indexed="8"/>
        <rFont val="Helvetica Neue"/>
        <family val="2"/>
      </rPr>
      <t>https://www.scopus.com/inward/record.uri?eid=2-s2.0-105003300660&amp;doi=10.1515%2frne-2024-0054&amp;partnerID=40&amp;md5=3ad975df3b547f0cf76c9e50262f213c</t>
    </r>
  </si>
  <si>
    <t>Review of Network Economics</t>
  </si>
  <si>
    <t>58352769200; 57190890973; 7202502381</t>
  </si>
  <si>
    <t>Conesa Martínez, Marina (58352769200); Lotti, Giulia (57190890973); Powell, Andrew (7202502381)</t>
  </si>
  <si>
    <t>Conesa Martínez M.; Lotti G.; Powell A.</t>
  </si>
  <si>
    <t>2-s2.0-85185460571</t>
  </si>
  <si>
    <t>Business angels; Language analysis; OLCPT; Personality traits; Replication study; Syndication</t>
  </si>
  <si>
    <t>Personality traits can determine business angels’ decision to engage in syndication (i.e., co-investing with other investors). We conduct a quasi-random replication of Block et al. (J Bank Finance 100:306–327, 2019), who document an influence of the Big 5 personality traits on syndication. We employ a machine learning-based approach to operationalize business angels’ personality traits in a comprehensive sample of 4449 investments made by 1241 US business angels. Our main analysis underlines that personality traits determine syndication behaviour but highlights that different measurement tools may produce different results. We extend these findings by conducting complementary analyses that further nuance the relation between personality and syndication in business angel investing. These further analyses consider interaction effects between business angels’ personality traits and sociodemographic characteristics (e.g., gender, age, and investment experience). We also apply a closed-language tool to measure personality-related variables. Overall, our findings highlight the importance of replication studies in entrepreneurship research, especially when tools leveraging artificial intelligence are used. © The Author(s), under exclusive licence to Springer Nature Switzerland AG 2024.</t>
  </si>
  <si>
    <r>
      <rPr>
        <u/>
        <sz val="10"/>
        <color indexed="8"/>
        <rFont val="Helvetica Neue"/>
        <family val="2"/>
      </rPr>
      <t>https://www.scopus.com/inward/record.uri?eid=2-s2.0-85185460571&amp;doi=10.1007%2fs11301-024-00410-7&amp;partnerID=40&amp;md5=0cb0e4e9c6119e98027a94957fac450f</t>
    </r>
  </si>
  <si>
    <t>Management Review Quarterly</t>
  </si>
  <si>
    <t>58731845100; 56047865900</t>
  </si>
  <si>
    <t>Altmeier, Angela (58731845100); Fisch, Christian (56047865900)</t>
  </si>
  <si>
    <t>Altmeier A.; Fisch C.</t>
  </si>
  <si>
    <t>2-s2.0-105000481415</t>
  </si>
  <si>
    <t>China; Green economy; Corporates; Energy transitions; Global climates; Green technology; Green technology innovation; Social network theory; Spider web; Technology innovation; Venture Capital; Venture capital network; global warming; innovation; investment; knowledge based system; social network; spillover effect; sustainable development; Green development</t>
  </si>
  <si>
    <t>Energy transition; Green technology innovation; Sustainable development; Venture capital network</t>
  </si>
  <si>
    <t>In the context of increasing global climate disasters and the urgent goal of limiting global warming to 1.5 °C, corporate green technology innovation faces systemic challenges including extended investment return cycles, strong positive externalities, and insufficient market incentives. This study aims to investigate how venture capital network positioning characteristics influence corporate green technology innovation and through what mechanisms this influence operates. Drawing on social network theory and utilizing panel data from China's ChiNext board companies (2012–2022), we construct venture capital networks through co-investment relationships and employ eigenvector centrality to measure network positions. Our findings reveal that venture capital institutions with higher network centrality significantly enhance corporate green technology innovation, with this effect being particularly pronounced in private enterprises and high-tech industries. Further mechanism analysis demonstrates that venture capital networks facilitate green innovation through a triple-pathway framework of knowledge spillover, reputation certification, and supervisory pressure, forming a unique network resource value creation mechanism. These findings not only deepen the theoretical integration between social network theory and sustainable innovation research but also provide empirical evidence for constructing efficient venture capital ecosystems and optimizing green finance policy frameworks to accelerate the transition to a low-carbon economy. © 2025 Elsevier Ltd</t>
  </si>
  <si>
    <r>
      <rPr>
        <u/>
        <sz val="10"/>
        <color indexed="8"/>
        <rFont val="Helvetica Neue"/>
        <family val="2"/>
      </rPr>
      <t>https://www.scopus.com/inward/record.uri?eid=2-s2.0-105000481415&amp;doi=10.1016%2fj.techsoc.2025.102882&amp;partnerID=40&amp;md5=d783b9be40ff3e3d8dc7e7d97ca28b57</t>
    </r>
  </si>
  <si>
    <t>58310830300; 57192411291</t>
  </si>
  <si>
    <t>Lei, Xue (58310830300); Xu, Xueguo (57192411291)</t>
  </si>
  <si>
    <t>Lei X.; Xu X.</t>
  </si>
  <si>
    <t>2-s2.0-85207712815</t>
  </si>
  <si>
    <t>banking; financial policy; investment; private sector</t>
  </si>
  <si>
    <t>Congestion effects; Corporate investment; Listed and private firms; Macroprudential policies; Syndicated loans; Zombie firms</t>
  </si>
  <si>
    <t>We build a comprehensive new dataset spanning listed and private nonfinancial zombie firms across Advanced Economies and Emerging Markets over the past two decades. Our findings reveal a global rise in the prevalence of these unproductive and unviable firms, particularly since the Global Financial Crisis and the Covid-19 pandemic. We show that private firms exhibit lower zombification rates due to their lower average survival rates. Our paper also offers a new perspective on zombie lending drivers: lenders may rationalize zombie lending based on overly optimistic expectations of a recovery in zombies’ future earnings. We then document that macroprudential policies targeting bank capital and loan restrictions can effectively mitigate the adverse effects of zombification. However, strengthening the banking sector alone may not suffice without robust insolvency frameworks prepared to manage firm restructuring and insolvency. © 2024 Elsevier B.V.</t>
  </si>
  <si>
    <r>
      <rPr>
        <u/>
        <sz val="10"/>
        <color indexed="8"/>
        <rFont val="Helvetica Neue"/>
        <family val="2"/>
      </rPr>
      <t>https://www.scopus.com/inward/record.uri?eid=2-s2.0-85207712815&amp;doi=10.1016%2fj.jinteco.2024.104019&amp;partnerID=40&amp;md5=3be3fc2ae14019f3d43eb5cfa7c0d144</t>
    </r>
  </si>
  <si>
    <t>36631413800; 58181437300</t>
  </si>
  <si>
    <t>Albuquerque, Bruno (36631413800); Iyer, Roshan (58181437300)</t>
  </si>
  <si>
    <t>Albuquerque B.; Iyer R.</t>
  </si>
  <si>
    <t>2-s2.0-85198179614</t>
  </si>
  <si>
    <t>Bank loan; Financial contracts; Lender centrality; Lender network; Renegotiation; Social network analysis; Syndicated lending</t>
  </si>
  <si>
    <t>We investigate how lender's capacity of sourcing information about a borrower, proxied by its centrality in the networks of syndicated lending, influences the process of bank loan renegotiation. Using a large sample of more than 6000 loans issued in 25 European countries we find that the presence of network-central and better-informed lenders in a syndicate has a significant impact on the renegotiation process, increasing the likelihood of renegotiation, the number of renegotiation rounds, and the number of amendments to the loan agreement. Our findings survive numerous robustness checks and confirm that access to superior information encourages private debt renegotiation. © 2024 The Author(s)</t>
  </si>
  <si>
    <r>
      <rPr>
        <u/>
        <sz val="10"/>
        <color indexed="8"/>
        <rFont val="Helvetica Neue"/>
        <family val="2"/>
      </rPr>
      <t>https://www.scopus.com/inward/record.uri?eid=2-s2.0-85198179614&amp;doi=10.1016%2fj.irfa.2024.103409&amp;partnerID=40&amp;md5=9e6813523b9254f2dda983d3824b5a13</t>
    </r>
  </si>
  <si>
    <t>2-s2.0-105000994653</t>
  </si>
  <si>
    <t>Citizen-financed photovoltaics; Co-investment; Energy community; Framing; Participation; Solar power</t>
  </si>
  <si>
    <t>Photovoltaics (PV) is a widely accepted technology that has a vital role to play in the energy transition. However, residential and community-owned installations are not accessible to everyone. Citizen-financed PV projects (CiFi PV) offer opportunities for tenants, individuals with limited upfront investment capacity, and homeowners with unsuitable rooftops to invest in PV installations. To evaluate the attractiveness of CiFi PV and its influencing factors, we conducted two online experiments with representative samples of the Swiss population. The first experiment (N = 807) analyzed the impact of four project characteristics (minimal investment, pay-out model, rooftop type, provider) on perceived attractiveness of CiFi PV projects. The second experiment (N = 512) examined the effect of seven motivational frames and a control frame on the same dependent variable. Both studies also evaluated willingness to invest. Over half of respondents were willing to invest in CiFi PV projects, primarily to support solar power and renewable energy generation. The main deterrent was uncertainty about the provider's trustworthiness. Neither project characteristics nor motivational frames significantly influenced perceived attractiveness. While financial and societal impact motivations were significant in the first experiment, the motivational frames in the second did not significantly affect attractiveness. These results indicate that CiFi PV projects have a strong diffusion potential because they can effectively engage various kinds of individuals in terms of socio-demographic and motivational attributes. To do so, there must be more of such projects, and they must be made more visible by practitioners and policymakers. Enhancing regulatory framework conditions can further improve project development. © 2025 The Authors</t>
  </si>
  <si>
    <r>
      <rPr>
        <u/>
        <sz val="10"/>
        <color indexed="8"/>
        <rFont val="Helvetica Neue"/>
        <family val="2"/>
      </rPr>
      <t>https://www.scopus.com/inward/record.uri?eid=2-s2.0-105000994653&amp;doi=10.1016%2fj.erss.2025.104035&amp;partnerID=40&amp;md5=5e5eee5bdb5c5021e080b3a710eb81b7</t>
    </r>
  </si>
  <si>
    <t>Energy Research and Social Science</t>
  </si>
  <si>
    <t>59169309200; 20436168900</t>
  </si>
  <si>
    <t>Sierro, Fabienne (59169309200); Moser, Corinne (20436168900)</t>
  </si>
  <si>
    <t>Sierro F.; Moser C.</t>
  </si>
  <si>
    <t>2-s2.0-85195063663</t>
  </si>
  <si>
    <t>Cross-border investments; Female entrepreneurship; Female-led startups; Foreign venture capital; Local venture capital</t>
  </si>
  <si>
    <t>Access to external funding is a primary obstacle for female entrepreneurs must overcome. We hypothesize that the alignment in risk preferences between foreign venture capital firms (VCs) and female entrepreneurs makes foreign VCs more likely to hedge their cross-border investment risk by selecting female entrepreneurs, who tend to be risk-averse. Using a sample of 6,168 investment events involving VCs from 43 countries and regions investing in Chinese startups, we find that purely foreign VCs are more inclined to invest in female-led startups than purely local VCs. Furthermore, the tendency of foreign VCs to invest in female entrepreneurs is particularly pronounced in early-stage startups. Additionally, we observe no significant difference between syndicates composed of both foreign and local VCs and those consisting purely of local VCs in terms of their likelihood of investing in female-led startups. This study sheds light on the remarkable contribution of foreign VCs toward fostering female entrepreneurship and promoting gender equality, thereby providing important implications for policymakers, VCs, and female entrepreneurs. © 2024 Elsevier Inc.</t>
  </si>
  <si>
    <r>
      <rPr>
        <u/>
        <sz val="10"/>
        <color indexed="8"/>
        <rFont val="Helvetica Neue"/>
        <family val="2"/>
      </rPr>
      <t>https://www.scopus.com/inward/record.uri?eid=2-s2.0-85195063663&amp;doi=10.1016%2fj.frl.2024.105689&amp;partnerID=40&amp;md5=4e50cd7192f0a4fbb8f65ecfb26961a0</t>
    </r>
  </si>
  <si>
    <t>57410857100; 57832302400; 58010248500</t>
  </si>
  <si>
    <t>Hao, Haixia (57410857100); Dong, Jianwei (57832302400); Wang, Han (58010248500)</t>
  </si>
  <si>
    <t>Hao H.; Dong J.; Wang H.</t>
  </si>
  <si>
    <t>2-s2.0-85198983782</t>
  </si>
  <si>
    <t>Bank loans; Capital gains taxes; CEO tax burden; Cost of debt; Locked-in equity</t>
  </si>
  <si>
    <t>We examine how locked-in CEO equity attributable to large unrealized capital gains tax liabilities influences the cost and restrictiveness of debt contracts. We find that firms enjoy lower loan spreads and are more (less) likely to receive ratings upgrades (downgrades) when their CEO has a large tax burden. Using the capital gains tax rate decrease in the Tax Reform Act of 1997 as an exogenous shock to CEO tax burdens, we find that CEOs with large tax burdens before the tax cut experience a sharp increase in loan spreads afterward. This increase in spreads is larger when the firm has low profitability, high bankruptcy risk, and when loans are unsecured. Further, CEO tax burdens decrease the restrictiveness of nonprice loan terms, increase syndicate size, and decrease issue costs. © The Author(s), under exclusive licence to Springer Science+Business Media, LLC, part of Springer Nature 2024.</t>
  </si>
  <si>
    <r>
      <rPr>
        <u/>
        <sz val="10"/>
        <color indexed="8"/>
        <rFont val="Helvetica Neue"/>
        <family val="2"/>
      </rPr>
      <t>https://www.scopus.com/inward/record.uri?eid=2-s2.0-85198983782&amp;doi=10.1007%2fs11142-024-09829-5&amp;partnerID=40&amp;md5=474fd958eb9fa02428d6fcc136f98b3b</t>
    </r>
  </si>
  <si>
    <t>55539761500; 55154947400; 7003660380</t>
  </si>
  <si>
    <t>Kubick, Thomas R. (55539761500); Lockhart, G. Brandon (55154947400); Mauer, David C. (7003660380)</t>
  </si>
  <si>
    <t>Kubick T.R.; Lockhart G.B.; Mauer D.C.</t>
  </si>
  <si>
    <t>2-s2.0-85209649781</t>
  </si>
  <si>
    <t>Bank lending; ESG ratings; Fossil fuel lending; Oil and gas sector; Syndicated loans</t>
  </si>
  <si>
    <t>How do banks react to firms’ climate risks? Using almost 80,000 global syndicated loans originated from 2001 to 2021, we study bank lending to fossil fuel firms vis-à-vis other firms. We find that loans to fossil fuel firms are at least 7 % more costly compared to other firms, and even more so toward the end of our sample. However, loan amounts to fossil fuel firms are approximately 22 % larger, implying heavy financing of brown activities. We show that the pricing effects are even stronger for banks with higher reliance on ESG considerations, consistent with the shifts driven by the supply side (bank behaviour). Overall, our findings corroborate the view that banks price in climate risks but continue to heavily lend to polluting firms in the medium term (with an average maturity of four and one quarter years). © 2024 Elsevier B.V.</t>
  </si>
  <si>
    <r>
      <rPr>
        <u/>
        <sz val="10"/>
        <color indexed="8"/>
        <rFont val="Helvetica Neue"/>
        <family val="2"/>
      </rPr>
      <t>https://www.scopus.com/inward/record.uri?eid=2-s2.0-85209649781&amp;doi=10.1016%2fj.jfs.2024.101349&amp;partnerID=40&amp;md5=16c8743c7b36ab899515d131f020b1ab</t>
    </r>
  </si>
  <si>
    <t>58542753700; 57219892499</t>
  </si>
  <si>
    <t>Demetriades, Elias (58542753700); Politsidis, Panagiotis N. (57219892499)</t>
  </si>
  <si>
    <t>Demetriades E.; Politsidis P.N.</t>
  </si>
  <si>
    <t>2-s2.0-86000359562</t>
  </si>
  <si>
    <t>Credit boom; Crisis; Externality; Foreign banks; Interest rates; Loan market; Low markets; Market share; Decentralized finance</t>
  </si>
  <si>
    <t>credit booms; crises; externalities; foreign banks</t>
  </si>
  <si>
    <t>Existing studies assume that all lenders have similar incentives to take on risks during different phases of the lending cycle. We show that foreign lenders and low market share lenders extend more credit in comparison with other lenders during lending booms leading to banking crises but not during other credit expansions. These less established lenders also shorten loan maturity and increase the amount of credit they extend to riskier borrowers without asking for collateral or imposing covenants and higher interest rates. Our results suggest that foreign lenders and low market share lenders contribute disproportionately to credit misallocation and risk accumulation in precrisis periods. © 2024 INFORMS.</t>
  </si>
  <si>
    <r>
      <rPr>
        <u/>
        <sz val="10"/>
        <color indexed="8"/>
        <rFont val="Helvetica Neue"/>
        <family val="2"/>
      </rPr>
      <t>https://www.scopus.com/inward/record.uri?eid=2-s2.0-86000359562&amp;doi=10.1287%2fmnsc.2022.03505&amp;partnerID=40&amp;md5=d38b3642359da7aad49fe21dd1df5e95</t>
    </r>
  </si>
  <si>
    <t>56030686900; 56518974000</t>
  </si>
  <si>
    <t>Giannetti, Mariassunta (56030686900); Jang, YeeJin (56518974000)</t>
  </si>
  <si>
    <t>Giannetti M.; Jang Y.</t>
  </si>
  <si>
    <t>2-s2.0-85193518878</t>
  </si>
  <si>
    <t>LBO syndication; Performance; Private equity; Social capital; Trust</t>
  </si>
  <si>
    <t>This study examines the influence of social capital on leveraged buyout (LBO) investments. Exploiting proprietary global private equity data at the investment-level for leveraged buyouts, we find that alumni of Harvard's MBA program are more inclined to co-invest and form syndicates in LBO with each another. The phenomenon of Crimson pairing manifests in deals that involve uneven investments in co-investor capital, necessitating trust to alleviate agency costs and enabling investors to diversify their portfolios. The outcome of Crimson pairing is an increase in value and investment returns relative to all other typical LBO syndication partnerships. © 2024 The Author(s)</t>
  </si>
  <si>
    <r>
      <rPr>
        <u/>
        <sz val="10"/>
        <color indexed="8"/>
        <rFont val="Helvetica Neue"/>
        <family val="2"/>
      </rPr>
      <t>https://www.scopus.com/inward/record.uri?eid=2-s2.0-85193518878&amp;doi=10.1016%2fj.irfa.2024.103306&amp;partnerID=40&amp;md5=6db7c743f82624743cedbac72f717645</t>
    </r>
  </si>
  <si>
    <t>6505952219; 56123947700</t>
  </si>
  <si>
    <t>Dahya, Jay (6505952219); Wu, Betty (H.T.) (56123947700)</t>
  </si>
  <si>
    <t>Dahya J.; Wu B.H.T.</t>
  </si>
  <si>
    <t>2-s2.0-85214312585</t>
  </si>
  <si>
    <t>Deep learning; Energy finance; Investor attention; Risk spillover</t>
  </si>
  <si>
    <t>The risk spillover of the energy stock market has become a research hot spot in the field of energy finance. Investors and regulators can avoid systemic risks through the risk spillover relationship among listed companies. Therefore, predicting the risk spillover of the energy stock market is necessary. This study proposes a new forecasting framework to predict the risk spillover among different listed energy companies by leveraging the common concerns of investors for such companies. Results show that the deep neural network with targeted loss function constructed in this study demonstrates higher prediction accuracy. © 2025 Elsevier Inc.</t>
  </si>
  <si>
    <r>
      <rPr>
        <u/>
        <sz val="10"/>
        <color indexed="8"/>
        <rFont val="Helvetica Neue"/>
        <family val="2"/>
      </rPr>
      <t>https://www.scopus.com/inward/record.uri?eid=2-s2.0-85214312585&amp;doi=10.1016%2fj.frl.2025.106759&amp;partnerID=40&amp;md5=fd40fb0fbe5cd3fa32a9fec5b6999950</t>
    </r>
  </si>
  <si>
    <t>57212247160; 35306883700; 35294498700</t>
  </si>
  <si>
    <t>Si, Jingjian (57212247160); Gao, Xiangyun (35306883700); Zhou, Jinsheng (35294498700)</t>
  </si>
  <si>
    <t>Si J.; Gao X.; Zhou J.</t>
  </si>
  <si>
    <t>2-s2.0-105003589557</t>
  </si>
  <si>
    <t>Investment; Investors; Private Equity Funds; Risk; Risk Management; South Africa</t>
  </si>
  <si>
    <t>Effective risk management is essential for private equity (PE) funds to navigate economic, market, and operational challenges while maximizing investor returns. This study aims to evaluate the risk management practices employed by private equity funds in South Africa, focusing on the tools used for pre-investment risk assessment and the strategies implemented throughout the investment process. A quantitative approach was adopted, using a semi-structured questionnaire administered to 31 private equity fund managers in South Africa’s Gauteng province. The Mann-Whitney U test, a non-parametric statistical method, was applied to assess the independence of smaller and larger fund groups, given their distinct nature and the non-normal distribution of the dependent variable. The findings indicate that traditional pre-screening risk assessment methods are commonly used by South African private equity funds. Additionally, larger funds tend to co-invest with trusted partners as a key strategy for mitigating risk. The results also reveal that these larger funds more frequently utilize the enterprise value/earnings before interest and tax (EV/EBIT) ratio in their evaluation process. This study supports the Basel II recommendation, which suggests that adopting an audit and risk planning framework can help private equity firms identify the most critical risks and concentrate their risk management efforts accordingly. The survey’s overall results show that cash flow-volatility-based models and stress testing are the most widely utilized tools among the funds studied. This research contributes to the ongoing discourse on risk management in private equity, particularly in the context of South Africa’s emerging economy, offering new insights into a relatively underexplored area. © 2025, Econjournals. All rights reserved.</t>
  </si>
  <si>
    <r>
      <rPr>
        <u/>
        <sz val="10"/>
        <color indexed="8"/>
        <rFont val="Helvetica Neue"/>
        <family val="2"/>
      </rPr>
      <t>https://www.scopus.com/inward/record.uri?eid=2-s2.0-105003589557&amp;doi=10.32479%2fijefi.17633&amp;partnerID=40&amp;md5=186c4f5acee60335cbe29a6d63e92b90</t>
    </r>
  </si>
  <si>
    <t xml:space="preserve">International Journal of Economics and Financial Issues </t>
  </si>
  <si>
    <t>56053986400; 59753720600</t>
  </si>
  <si>
    <t>Zerihun, Mulatu Fekadu (56053986400); Affedjou, Beringer Moresque (59753720600)</t>
  </si>
  <si>
    <t>Zerihun M.F.; Affedjou B.M.</t>
  </si>
  <si>
    <t>2-s2.0-85174551027</t>
  </si>
  <si>
    <t>Anti-corruption; Anti-money laundering; Bribery; Corruption; Kleptocracy; Shadow state</t>
  </si>
  <si>
    <t>The role which corporate and financial secrecy vehicles play in enabling transnational corruption has justifiably received growing scholarly and policy interest. Less attention, however, has been given to the enabling role played by political secrecy vehicles. Political secrecy vehicles denote arrangements that allow individuals to clandestinely exercise public authority, which is concealed by a formal bureaucratic façade. This article develops analytical categories for deconstructing political secrecy structures and pinpointing the threat they pose to anti-corruption enforcement. These structures and threats are then empirically explored through an investigative case study. The case study plots how shadow political space in Uzbekistan and the simulacra of impartial public administration, was utilised by a kleptocratic syndicate to conceal an international bribery scheme, and then weaponised by the conspirators to successfully frustrate enforcement efforts in Europe. Drawing on key lessons from the case study, proposals are made for how the threats posed by political secrecy structures can be jurisprudentially and practically counteracted. © The Author(s) 2023.</t>
  </si>
  <si>
    <r>
      <rPr>
        <u/>
        <sz val="10"/>
        <color indexed="8"/>
        <rFont val="Helvetica Neue"/>
        <family val="2"/>
      </rPr>
      <t>https://www.scopus.com/inward/record.uri?eid=2-s2.0-85174551027&amp;doi=10.1007%2fs10611-023-10122-w&amp;partnerID=40&amp;md5=f2310d75e2afe98c9c809de2a58987f4</t>
    </r>
  </si>
  <si>
    <t>35800041100; 57191622329</t>
  </si>
  <si>
    <t>Lasslett, Kristian (35800041100); Capus, Nadja (57191622329)</t>
  </si>
  <si>
    <t>Lasslett K.; Capus N.</t>
  </si>
  <si>
    <t>2-s2.0-85188576653</t>
  </si>
  <si>
    <t>Business networks; Dynamics relationships; Entrepreneurial finance; Investor syndicates; Venture capital</t>
  </si>
  <si>
    <t>We empirically examine how venture capitalists adjust coinvestor relationships over time. We identify a fundamental trade-off where the benefits of familiarity are weighed against the opportunity costs of coinvesting with other syndication partners. Using US data, we find that venture capitalists dynamically adjust their relationship intensities by gradually disengaging from overly deep relationships. More centrally networked investors are more cautious with disengaging. In hot investment markets investors disengage more readily from existing relationships, but new relationships forged in hot market are less enduring. Perhaps surprisingly, we find a negative relationship between deeper prior relationships and investment performance. © 2024 The Author(s)</t>
  </si>
  <si>
    <r>
      <rPr>
        <u/>
        <sz val="10"/>
        <color indexed="8"/>
        <rFont val="Helvetica Neue"/>
        <family val="2"/>
      </rPr>
      <t>https://www.scopus.com/inward/record.uri?eid=2-s2.0-85188576653&amp;doi=10.1016%2fj.jfi.2024.101088&amp;partnerID=40&amp;md5=9bb36f53334ef19078856281f51bce23</t>
    </r>
  </si>
  <si>
    <t>35093978300; 6602191776</t>
  </si>
  <si>
    <t>Du, Qianqian (35093978300); Hellmann, Thomas (6602191776)</t>
  </si>
  <si>
    <t>Du Q.; Hellmann T.</t>
  </si>
  <si>
    <t>2-s2.0-105001498885</t>
  </si>
  <si>
    <t>Geographical distance; invested entrepreneurial firm; performance; venture capital firms; venture capital investment</t>
  </si>
  <si>
    <t>A growing body of evidence suggests that geographical distance plays an important role for venture capital (VC) investment. This study explores whether and how the geographical distance between the lead VC firms (VCFs) and the invested entrepreneurial firms (IEFs) influences the investment strategies of VCFs and their performance. The results show: (1) The geographical distance has a significant positive effect on the performance of VC investments. (2) As distance increases, lead VCFs will tend to be conservative on investments by improving project screening criteria and adopting syndication strategies and multiple-rounds of staged financing, which can dramatically improve the successful exit from the invested projects. This study has useful theory and policy implications for VCFs, entrepreneurial firms and local governments. © 2024 Regional Studies Association.</t>
  </si>
  <si>
    <r>
      <rPr>
        <u/>
        <sz val="10"/>
        <color indexed="8"/>
        <rFont val="Helvetica Neue"/>
        <family val="2"/>
      </rPr>
      <t>https://www.scopus.com/inward/record.uri?eid=2-s2.0-105001498885&amp;doi=10.1080%2f17421772.2024.2342336&amp;partnerID=40&amp;md5=54a74db04d5f9a4f2c5f149993667eaa</t>
    </r>
  </si>
  <si>
    <t>Spatial Economic Analysis</t>
  </si>
  <si>
    <t>34873918300; 59031627100; 55487043200; 57212351348; 59032992800</t>
  </si>
  <si>
    <t>Wang, Jiaoe (34873918300); Liu, Fengyuan (59031627100); Li, Jianjun (55487043200); Du, Delin (57212351348); Wu, Jiafan (59032992800)</t>
  </si>
  <si>
    <t>Wang J.; Liu F.; Li J.; Du D.; Wu J.</t>
  </si>
  <si>
    <t>2-s2.0-85186901497</t>
  </si>
  <si>
    <t>conflict of interest; forecasts; independent research firms; investment banks; market reaction; recommendations</t>
  </si>
  <si>
    <t>This study examines the impact of employment background on the objectivity of profitability forecasts in the financial sector. We find that investment bank analysts provide relatively biased recommendations and less accurate forecasts than their counterparts at independent research firms (IRFs). The performance discrepancy is greater for bulge bracket banks and for firms involved in syndication with the analysts' employers. A closer look at analysts transitioning between IRFs and investment banks reveals that these biases stem from their affiliation with investment banks rather than personal bias. Our findings emphasize the critical influence of the work environment on analyst behavior. © 2024 The Eastern Finance Association.</t>
  </si>
  <si>
    <r>
      <rPr>
        <u/>
        <sz val="10"/>
        <color indexed="8"/>
        <rFont val="Helvetica Neue"/>
        <family val="2"/>
      </rPr>
      <t>https://www.scopus.com/inward/record.uri?eid=2-s2.0-85186901497&amp;doi=10.1111%2ffire.12381&amp;partnerID=40&amp;md5=980540440b8f3196ee083fd38713e7a1</t>
    </r>
  </si>
  <si>
    <t>57687603300; 35203156300; 51664665100</t>
  </si>
  <si>
    <t>Liu, Chang (57687603300); Fan, Maoyong (35203156300); Athavale, Manoj (51664665100)</t>
  </si>
  <si>
    <t>Liu C.; Fan M.; Athavale M.</t>
  </si>
  <si>
    <t>2-s2.0-85178098351</t>
  </si>
  <si>
    <t>Alternative data; Big data; Debt contract; Fintech; Information asymmetries; Informed trading; Institutional investors; Relationship lending; Satellite images</t>
  </si>
  <si>
    <t>I explore whether big-data sources can crowd out the value of private information acquired through lending relationships. Institutional lenders have been shown to exploit their access to borrowers' private information by trading on it in financial markets. As a shock to this advantage, I use the release of the satellite data of car counts in store parking lots of U.S. retailers. This data provides accurate and near–real-time signals of firm performance, which can undermine the value of borrowers' private information obtained through syndicate participation. I find that once the satellite data becomes commercially available, institutional lenders are less likely to participate in syndicated loans. The effect is more pronounced when borrowers are opaque or disseminate private information to their lenders earlier and when the data predicts borrower performance more accurately. I also show that institutional lenders’ reduced demand for private information leads to less favorable loan terms for borrowers. © 2023 Elsevier B.V.</t>
  </si>
  <si>
    <r>
      <rPr>
        <u/>
        <sz val="10"/>
        <color indexed="8"/>
        <rFont val="Helvetica Neue"/>
        <family val="2"/>
      </rPr>
      <t>https://www.scopus.com/inward/record.uri?eid=2-s2.0-85178098351&amp;doi=10.1016%2fj.jacceco.2023.101663&amp;partnerID=40&amp;md5=0083f5aa4f5df324a119153a5a8fae96</t>
    </r>
  </si>
  <si>
    <t>Kang, Jung Koo (57218630331)</t>
  </si>
  <si>
    <t>Kang J.K.</t>
  </si>
  <si>
    <t>2-s2.0-105003099057</t>
  </si>
  <si>
    <t>D82; G30; G32; G38; H20; H54</t>
  </si>
  <si>
    <r>
      <rPr>
        <sz val="10"/>
        <color indexed="8"/>
        <rFont val="Helvetica Neue"/>
        <family val="2"/>
      </rPr>
      <t xml:space="preserve">We examine the optimal financing of infrastructure when governments can expropriate rents from private sector firms that manage infrastructure. While private firms need incentives to implement projects well, governments need incentives to limit expropriation. This double moral hazard limits the willingness of outside investors to fund infrastructure projects. Optimal financing contracts involve government guarantees to investors against project failure to incentivize the government to agree not to expropriate, thus improving private sector incentives and project quality. The contract also reflects several other features prevalent in infrastructure financing in practice, among which are government coinvestment, tax subsidies, and development rights. © 2025 The Author(s). Published by Oxford University Press on behalf of The Society for Financial Studies. All rights reserved. For commercial re-use, please contact </t>
    </r>
    <r>
      <rPr>
        <u/>
        <sz val="10"/>
        <color indexed="8"/>
        <rFont val="Helvetica Neue"/>
        <family val="2"/>
      </rPr>
      <t>reprints@oup.com</t>
    </r>
    <r>
      <rPr>
        <sz val="10"/>
        <color indexed="8"/>
        <rFont val="Helvetica Neue"/>
        <family val="2"/>
      </rPr>
      <t xml:space="preserve"> for reprints and translation rights for reprints. All other permissions can be obtained through our RightsLink service via the Permissions link on the article page on our site - for further information please contact </t>
    </r>
    <r>
      <rPr>
        <u/>
        <sz val="10"/>
        <color indexed="8"/>
        <rFont val="Helvetica Neue"/>
        <family val="2"/>
      </rPr>
      <t>journals.permissions@oup.com</t>
    </r>
    <r>
      <rPr>
        <sz val="10"/>
        <color indexed="8"/>
        <rFont val="Helvetica Neue"/>
        <family val="2"/>
      </rPr>
      <t>.</t>
    </r>
  </si>
  <si>
    <r>
      <rPr>
        <u/>
        <sz val="10"/>
        <color indexed="8"/>
        <rFont val="Helvetica Neue"/>
        <family val="2"/>
      </rPr>
      <t>https://www.scopus.com/inward/record.uri?eid=2-s2.0-105003099057&amp;doi=10.1093%2frfs%2fhhaf007&amp;partnerID=40&amp;md5=ebc6a29da3965151080b0d160e1f17b8</t>
    </r>
  </si>
  <si>
    <t>7005203497; 57190017704; 7102152358</t>
  </si>
  <si>
    <t>Acharya, Viral V (7005203497); Parlatore, Cecilia (57190017704); Sundaresan, Suresh (7102152358)</t>
  </si>
  <si>
    <t>Acharya V.V.; Parlatore C.; Sundaresan S.</t>
  </si>
  <si>
    <t>2-s2.0-85202718919</t>
  </si>
  <si>
    <t>Entrepreneurial finance; Government venture capital; Impact investing; Impact orientation</t>
  </si>
  <si>
    <t>In addition to traditional venture capital (VC), governmental VC and social impact VC investors have emerged as alternatives to fund entrepreneurial ventures, especially start-ups that incorporate social and/or environmental objectives into commercial operations. Using a sample of 15,510 VC-backed start-ups, we show that impact-oriented ventures are more likely to receive funding from alternative VCs. Both social and environmental orientations increase the chances that a start-up secures funding from impact VCs while social orientation drives results for government VCs. Importantly, we also show that impact-oriented ventures are more likely to secure investment from traditional VCs when impact and governmental VCs co-invest. © 2024 The Authors</t>
  </si>
  <si>
    <r>
      <rPr>
        <u/>
        <sz val="10"/>
        <color indexed="8"/>
        <rFont val="Helvetica Neue"/>
        <family val="2"/>
      </rPr>
      <t>https://www.scopus.com/inward/record.uri?eid=2-s2.0-85202718919&amp;doi=10.1016%2fj.frl.2024.105987&amp;partnerID=40&amp;md5=3d4def7d1d5ed028c600228e37c4714c</t>
    </r>
  </si>
  <si>
    <t>59307728200; 56203181400; 57194573918; 57219553315</t>
  </si>
  <si>
    <t>Lo Mele, Valentina (59307728200); Quas, Anita (56203181400); Reichert, Patrick (57194573918); Romito, Stefano (57219553315)</t>
  </si>
  <si>
    <t>Lo Mele V.; Quas A.; Reichert P.; Romito S.</t>
  </si>
  <si>
    <t>2-s2.0-85210258112</t>
  </si>
  <si>
    <t>banking; empirical analysis; financial services; foreign direct investment; multinational enterprise; OECD</t>
  </si>
  <si>
    <t>bank linkages; external financing; FDI; heterogeneity</t>
  </si>
  <si>
    <t>Foreign direct investment (FDI) is essential for enhancing economic resilience and promoting sustainable development. However, inefficiencies in financial connectivity and capital allocation have hindered the facilitation of FDI. Bank linkages between countries in the global sectors of multinational enterprises (MNEs) offer potential solutions to these challenges. In this paper, we focus on whether sustainable FDI can benefit from consolidating bank linkages, which are measured for each pair of countries in each year as the number of bank pairs in both countries that are connected through cross-border syndicated lending. Using the gravity model, we provide empirical evidence based on cross-border data to support the following conclusions: (1) Bank linkages can sustainably enhance the host country’s attractiveness to FDI through information, external financing, and international financial services channels. (2) This positive effect is pronounced in host countries with lower financial development, weaker institution quality, and higher investment risk while remaining insignificant for OECD countries. (3) Bank linkages exhibit a lagged impact on FDI, but newly established bank linkages are more conducive to inward FDI than those established earlier. In this paper, we offer some policy implications for emerging economies and suggest that emerging economies should continue to deepen their financial openness and strengthen international bank links through various means to attract more inward FDI. © 2024 by the authors.</t>
  </si>
  <si>
    <r>
      <rPr>
        <u/>
        <sz val="10"/>
        <color indexed="8"/>
        <rFont val="Helvetica Neue"/>
        <family val="2"/>
      </rPr>
      <t>https://www.scopus.com/inward/record.uri?eid=2-s2.0-85210258112&amp;doi=10.3390%2fsu16229815&amp;partnerID=40&amp;md5=437d42070a99d99bca95c16c3ec82b0a</t>
    </r>
  </si>
  <si>
    <t>59425300700; 57208545092; 57195905107</t>
  </si>
  <si>
    <t>Liao, Xueting (59425300700); Yu, Cheng (57208545092); Xie, Lijuan (57195905107)</t>
  </si>
  <si>
    <t>Liao X.; Yu C.; Xie L.</t>
  </si>
  <si>
    <t>2-s2.0-85217416890</t>
  </si>
  <si>
    <t>Climate resilience; Climate risk; EU taxonomy; Syndicated loan spreads</t>
  </si>
  <si>
    <t>The European Union (EU) Taxonomy on Sustainable Activities is one of the most far-reaching financial market regulations to combat climate change. Using international data from the syndicated loan market, we demonstrate that firms with larger EU Taxonomy-eligible revenue shares paid lower interest rates in the years before the formal introduction of the Taxonomy. Business revenue is Taxonomy-eligible if it originates from “transitional activities” that substantially contribute to climate change mitigation. A one-standard-deviation increase in firm revenue from transitional activities is associated with 5 basis points (bp) lower loan spreads (5% relative to the standard deviation). Effects are more pronounced for firms in countries with greater climate risk exposure and more stringent environmental policies, and when lending institutions have green preferences. The effects of transitional revenue do not simply reflect a borrower’s ESG ratings or broad exposure to climate risks and opportunities. Overall, our results indicate that financial markets already priced in some of the intended effects of the Taxonomy. © The Author(s) 2025.</t>
  </si>
  <si>
    <r>
      <rPr>
        <u/>
        <sz val="10"/>
        <color indexed="8"/>
        <rFont val="Helvetica Neue"/>
        <family val="2"/>
      </rPr>
      <t>https://www.scopus.com/inward/record.uri?eid=2-s2.0-85217416890&amp;doi=10.1007%2fs10693-024-00441-x&amp;partnerID=40&amp;md5=5e6035a23f3424f969218ca0eb53beec</t>
    </r>
  </si>
  <si>
    <t>23502581400; 59550170000; 56567472100; 57770923600</t>
  </si>
  <si>
    <t>Sautner, Zacharias (23502581400); Yu, Jing (59550170000); Zhong, Rui (56567472100); Zhou, Xiaoyan (57770923600)</t>
  </si>
  <si>
    <t>Sautner Z.; Yu J.; Zhong R.; Zhou X.</t>
  </si>
  <si>
    <t>2-s2.0-105001985120</t>
  </si>
  <si>
    <t>cost of debt; Environmental and social risk; equator principles; green banking; loan syndicate; project finance</t>
  </si>
  <si>
    <t>Some financial institutions voluntarily adopt the Equator Principles, requiring them to monitor the environmental and social (ESG) impacts of projects they finance. We investigate the incidence of these costs on corporate borrowers, as well as evidence of benefits in the form of improved loan terms. Using detailed international loan data, we find that borrowers dealing with green banks derive several economic benefits including lower loan spreads. We argue that dealing with ‘green banks’ allows firms to signal their ESG commitment and can help them manage ex post ESG-related risk. The empirical approach also addresses endogeneity concerns. We document other benefits including greater lender participation and the support of Multilateral Development Banks. Our counterfactual analysis, however, shows that if regulatory changes were to encourage working with green banks, firms that only deal with them as a result of the policy would not obtain lower loan spreads. © 2024 Informa UK Limited, trading as Taylor &amp; Francis Group.</t>
  </si>
  <si>
    <r>
      <rPr>
        <u/>
        <sz val="10"/>
        <color indexed="8"/>
        <rFont val="Helvetica Neue"/>
        <family val="2"/>
      </rPr>
      <t>https://www.scopus.com/inward/record.uri?eid=2-s2.0-105001985120&amp;doi=10.1080%2f1351847X.2024.2419568&amp;partnerID=40&amp;md5=c2208245b7d64c979fda82fece5cb41a</t>
    </r>
  </si>
  <si>
    <t>24577595100; 57204704811</t>
  </si>
  <si>
    <t>Power, Gabriel J. (24577595100); Tandja-M, Djerry C. (57204704811)</t>
  </si>
  <si>
    <t>Power G.J.; Tandja-M D.C.</t>
  </si>
  <si>
    <t>2-s2.0-85209076213</t>
  </si>
  <si>
    <t>audit fees; audit quality; cross-ownership; syndicated debt</t>
  </si>
  <si>
    <t>We study the effect of borrower-lender cross-ownership on the demand for a borrower’s external audit quality in syndicated loan settings. Cross-owners, which are institutional investors who hold the equities of both the borrower and the lead lender of syndicated loans, have the ability and incentive to increase the economic benefits accruing to both contracting parties. We hypothesize that cross-owners demand high-quality audits of the borrower’s financial information as a delegated monitoring device to resolve the agency cost of debt and improve contract efficiency. Our evidence shows that cross-ownership is positively associated with higher borrower audit fees, our proxy for audit quality. We also find that the effect is more pronounced for larger loans. Overall, these results suggest that cross-owners view external audits to be a viable monitoring mechanism for improving overall debt contacting efficiency. © 2024, American Accounting Association. All rights reserved.</t>
  </si>
  <si>
    <r>
      <rPr>
        <u/>
        <sz val="10"/>
        <color indexed="8"/>
        <rFont val="Helvetica Neue"/>
        <family val="2"/>
      </rPr>
      <t>https://www.scopus.com/inward/record.uri?eid=2-s2.0-85209076213&amp;doi=10.2308%2fAJPT-2021-038&amp;partnerID=40&amp;md5=007a18641ec6ffb2ac3cbaa931ec24ee</t>
    </r>
  </si>
  <si>
    <t>Auditing</t>
  </si>
  <si>
    <t>57269407200; 56538007800; 7402968604</t>
  </si>
  <si>
    <t>Dearden, Stuart M. (57269407200); Downes, Jimmy F. (56538007800); Kang, Tony (7402968604)</t>
  </si>
  <si>
    <t>Dearden S.M.; Downes J.F.; Kang T.</t>
  </si>
  <si>
    <t>2-s2.0-85207325084</t>
  </si>
  <si>
    <t>qanun; sharia banking; Strategic projects; syndicated financing</t>
  </si>
  <si>
    <t>This article focus on Islamic banking syndicated financing in the context of funding strategic projects in Aceh Province after the enactment of Qanun Number 11 of 2018. The research methodology used is normative legal study, which includes analysis of norms, principles of Islamic banking, and opinions of Islamic economic law experts. The approaches employed are the legislative approach. The object of this research is focused on the role of Islamic banks and the mechanisms carried out by Islamic banking in syndicated financing after the establishment of Qanun Number 11 of 2018 concerning Islamic Financial Institutions. The results of this study indicate that in the context of funding strategic projects, the infrastructure development of Aceh Province. That Islamic banking syndicated financing has an important role on the basis of financing needs on a large scale. It is hoped that the syndicated financing will be the right solution by referring to several provisions that contain sharia principles in the sharia banking syndicated financing process. The enactment of Qanun Number 11 of 2018 concerning Islamic Financial Institutions, became the legal basis for the implementation of syndicated financing. In addition, it also refers to the fatwa issued by DSN-MUI Number 91/DSN-MUI/IV/2014 concerning Syndicated Financing (Al-Tamwil Al-Mashrifi Al-Mujamma'), and based on OJK Circular Letter No. 36/SEOJK.03/ 2015 concerning Products and Activities of Islamic Commercial Banks and Sharia Business Units. So the implementation of syndicated financing at Islamic banks in Indonesia is in principle in line with the existing provisions in Sharia, but still must continue to be supervised by the Sharia Supervisory Board/DPS in this case the context is the Aceh Sharia Council/DSA so that there are no violations in its implementation. © 2024 Universitas Islam Negeri Ar-Raniry. All rights reserved.</t>
  </si>
  <si>
    <r>
      <rPr>
        <u/>
        <sz val="10"/>
        <color indexed="8"/>
        <rFont val="Helvetica Neue"/>
        <family val="2"/>
      </rPr>
      <t>https://www.scopus.com/inward/record.uri?eid=2-s2.0-85207325084&amp;doi=10.22373%2fsjhk.v8i3.15891&amp;partnerID=40&amp;md5=11bbe741db07245c4f629ab29ae2f8d0</t>
    </r>
  </si>
  <si>
    <t>Samarah</t>
  </si>
  <si>
    <t>59383160400; 58854297000; 57222518833; 59383717500; 59383444600</t>
  </si>
  <si>
    <t>Nurhisam, Luqman (59383160400); Eriyanti, Nahara (58854297000); Mundakir (57222518833); Mursid, Fadillah (59383717500); Khulwah, Juhrotul (59383444600)</t>
  </si>
  <si>
    <t>Nurhisam L.; Eriyanti N.; Mundakir; Mursid F.; Khulwah J.</t>
  </si>
  <si>
    <t>2-s2.0-105002608538</t>
  </si>
  <si>
    <t>exit plan; financial investor; shareholder’s value</t>
  </si>
  <si>
    <t>Starting from the doctrinal distinction between the company contract and the syndicate contract, the paper presents, through practical examples, the possibilities of enforcing complex ownership interests derived from the complementary institutional systems of company and contract law. In the case of joint stock companies, company law itself defines a multifaceted set of instruments for the practical regulation of the long-term owner-shareholder cooperation of founders (types of shares, classes of shares), which makes the joint stock company form the most suitable form of company for capital investment in the SME sector (especially for start-up companies). However, beyond the institutional framework of company law, practice has also developed a number of forms of contractual law to effectively model syndicated management (call and put options, drag-along and tag-along rights, etc.), with a focus on the detailed rules of the investment exit event regime. In addition to the legal guarantees to be provided to financial investors, the assets, financial and income situation of the investee company must be measured on an ongoing basis, based on a set of indicators that can be agreed in advance by the parties, in order to determine the optimal exit date. Accounting reports provide the primary information base for this metric system and therefore reliable and fair accounting reports are a key element in this decision and evaluation situation. © 2025 Public Finance Quarterly.</t>
  </si>
  <si>
    <r>
      <rPr>
        <u/>
        <sz val="10"/>
        <color indexed="8"/>
        <rFont val="Helvetica Neue"/>
        <family val="2"/>
      </rPr>
      <t>https://www.scopus.com/inward/record.uri?eid=2-s2.0-105002608538&amp;doi=10.35551%2fPFQ_2025_1_3&amp;partnerID=40&amp;md5=5da197f0e4197a16a520235f4874cc9a</t>
    </r>
  </si>
  <si>
    <t>59736431300; 59736785300; 57224946073</t>
  </si>
  <si>
    <t>Sisa, Krisztina Andrea (59736431300); Siklósi, Ágnes (59736785300); Bárczi, Judit (57224946073)</t>
  </si>
  <si>
    <t>Sisa K.A.; Siklósi Á.; Bárczi J.</t>
  </si>
  <si>
    <t>2-s2.0-105000391932</t>
  </si>
  <si>
    <t>Covenant; Loan spread; Operating lease; Readability; Recognition; XBRL</t>
  </si>
  <si>
    <t>This study investigates whether the cost of bank loans is associated with the adoption of new lease standards, which mandate firms to recognize operating leases and increase disclosures. Consistent with our hypothesis, we find robust evidence that treatment firms (i.e., borrowers with higher operating leases in the pre-implementation period) are associated with a greater decline in loan spreads. The effect is more pronounced among unrated firms, borrowers with more opaque pre-implementation financial disclosure, and loans syndicated by less sophisticated lenders. We also document that treatment firms are associated with a greater increase in the number of lenders, debt maturity, and credit ratings. Moreover, treatment firms experience a greater reduction in covenant intensity and covenant tightness. Collectively, our evidence suggests that compliance with ASC 842 improves the reporting reliability and disclosure quality of operating leases. © 2025 Elsevier B.V.</t>
  </si>
  <si>
    <r>
      <rPr>
        <u/>
        <sz val="10"/>
        <color indexed="8"/>
        <rFont val="Helvetica Neue"/>
        <family val="2"/>
      </rPr>
      <t>https://www.scopus.com/inward/record.uri?eid=2-s2.0-105000391932&amp;doi=10.1016%2fj.jcorpfin.2025.102773&amp;partnerID=40&amp;md5=1f678876f682e9bf3231f12fa1dd1cea</t>
    </r>
  </si>
  <si>
    <t>57193090913; 56082074400</t>
  </si>
  <si>
    <t>Golden, Joanna (57193090913); Liu, Xiaotao Kelvin (56082074400)</t>
  </si>
  <si>
    <t>Golden J.; Liu X.K.</t>
  </si>
  <si>
    <t>2-s2.0-85185579862</t>
  </si>
  <si>
    <t>Emerging topics confronting family offices include direct investing versus investing through funds; compensation arrangements for family office employees; preserving the family-office exemption under the Advisers Act; succession planning; and taking precaution against cybersecurity threats. While interest in direct investing over fund investing is growing among family offices, direct investing is typically higher risk and requires heightened knowledge and hence in-house diligence and other resources. To attract and retain talent, family offices face pressure to increase salaries and bonuses, as well as offer more attractive longer term incentive arrangements such as deferred cash, or other profit-sharing arrangements, such as carried interest and incentive fees, that vest over time as well as offering internal talent the right to co-invest in harder to access illiquid investment opportunities in which the family office participates. While family offices can take advantage of the exemption from Advisers Act disclosure obligations and attendant operating costs, the family office needs to be vigilant to properly structure compensation and investment sharing opportunities so as not cause the family office to lose its exemption. In the long term, family offices need to develop a succession plan where the younger generation is educated and trained both in the disciplines of investing but in leadership and communication so that the family and staff outside the family can work seamlessly in a complementary fashion. Family offices may be particularly vulnerable to cyber threats because the individuals who use family offices may be in the public eye, and it is therefore imperative that family offices put in place best practices to reduce the chance of a successful cyber-attack. While there is no "one size fits all" model, family offices are well advised to consider how best to address these five emerging family office topics to insure their long term success. © 2024 Portfolio Management Research. All rights reserved.</t>
  </si>
  <si>
    <r>
      <rPr>
        <u/>
        <sz val="10"/>
        <color indexed="8"/>
        <rFont val="Helvetica Neue"/>
        <family val="2"/>
      </rPr>
      <t>https://www.scopus.com/inward/record.uri?eid=2-s2.0-85185579862&amp;doi=10.3905%2fjwm.2024.1.229&amp;partnerID=40&amp;md5=c3125caaccf96999b2f0fc72efec68f4</t>
    </r>
  </si>
  <si>
    <t>Journal of Wealth Management</t>
  </si>
  <si>
    <t>58898137900; 58897548200</t>
  </si>
  <si>
    <t>Kosnitzky, Michael (58898137900); Dworkin, Andrew L. (58897548200)</t>
  </si>
  <si>
    <t>Kosnitzky M.; Dworkin A.L.</t>
  </si>
  <si>
    <t>2-s2.0-86000618863</t>
  </si>
  <si>
    <t>Corporate carbon emissions; Corporate carbon intensity; Credit allocation; Eco-conscious shareholders; Green bank lending; UN PRI</t>
  </si>
  <si>
    <t>Can voluntary market-based initiatives effectively promote greener credit allocation? Our paper addresses this question by assessing the role of self-declared environmentally conscious bank shareholders, specifically those endorsing the UN Principles for Responsible Investment, in shaping the sustainability of bank loan portfolios. For our analysis, we utilize a comprehensive dataset that includes information on syndicated loans, firm-level emissions, and both bank and firm ownership and financial data. Controlling for loan demand, at the bank–firm level, we find no evidence of an association between a higher ownership stake by eco-conscious bank shareholders and shifts in banks’ loan allocation strategies between firms with low and high emissions. At the firm-level, we find that lending relationships with banks characterized by greater eco-conscious ownership are not associated with significantly improved environmental performance among borrower firms. Our analysis reveals that banks are treated differently by investors compared to non-financial firms, likely due to regulatory requirements and their unique governance structures, which might explain the observed lack of influence of eco-conscious bank shareholders. Our findings thus indicate the potential limitations of relying on self-declared eco-conscious bank shareholders to guide banks toward environmentally sustainable credit allocation. © 2025 Elsevier B.V.</t>
  </si>
  <si>
    <r>
      <rPr>
        <u/>
        <sz val="10"/>
        <color indexed="8"/>
        <rFont val="Helvetica Neue"/>
        <family val="2"/>
      </rPr>
      <t>https://www.scopus.com/inward/record.uri?eid=2-s2.0-86000618863&amp;doi=10.1016%2fj.jcorpfin.2025.102767&amp;partnerID=40&amp;md5=fc608d9abda1037c81195504c4cceab2</t>
    </r>
  </si>
  <si>
    <t>59679161900; 57200036440; 57224566724; 57222981906</t>
  </si>
  <si>
    <t>Böhm, Adrian (59679161900); Eufinger, Christian (57200036440); Kadach, Igor (57224566724); Sakasai, Yuki (57222981906)</t>
  </si>
  <si>
    <t>Böhm A.; Eufinger C.; Kadach I.; Sakasai Y.</t>
  </si>
  <si>
    <t>2-s2.0-85217961283</t>
  </si>
  <si>
    <t>Agency cost; Innovation nurturing; Resource allocation; Syndication</t>
  </si>
  <si>
    <t>This paper examines the influence of syndicated investments involving governmental venture capital (GVC) and private venture capital firms (PVC) on the success of innovative companies in China. By analysing a comprehensive dataset of small and medium-sized firms in China's third-tier equity market, the National Equities Exchange and Quotations (NEEQ), we demonstrate that compared to the syndicated investment led by GVC, those GVCs playing a facilitating role have a more significant effect on boosting innovation firms' success in NEEQ. We identify three ways syndications help firms graduate to main stock markets: improving resource allocation, enhancing innovation quality, and lowering agency risk. Further investigation based on a quasi-natural experiment indicates that GVC-facilitating syndication impacts are more pronounced after adopting the Government Investment Regulation in 2018. © 2025 The Authors</t>
  </si>
  <si>
    <r>
      <rPr>
        <u/>
        <sz val="10"/>
        <color indexed="8"/>
        <rFont val="Helvetica Neue"/>
        <family val="2"/>
      </rPr>
      <t>https://www.scopus.com/inward/record.uri?eid=2-s2.0-85217961283&amp;doi=10.1016%2fj.ribaf.2025.102807&amp;partnerID=40&amp;md5=520c92742c56c6e717ce1cb6ada0f27c</t>
    </r>
  </si>
  <si>
    <t>58666570100; 55343017100; 55618670800; 58666481000</t>
  </si>
  <si>
    <t>Xia, Zhoubo (58666570100); Hua, Xiuping (55343017100); Wang, Yong (55618670800); Peng, Jiadong (58666481000)</t>
  </si>
  <si>
    <t>Xia Z.; Hua X.; Wang Y.; Peng J.</t>
  </si>
  <si>
    <t>2-s2.0-85211064382</t>
  </si>
  <si>
    <t>Covenant-lite loans; Financial networks; Leveraged loans; Loan syndication; Systemic risk</t>
  </si>
  <si>
    <t>By modelling the whole U.S. syndicated loan market as a financial network from 2000 to 2022, we find that highly connected institutions hold significant shares of leveraged and covenant-lite loans. Our analysis indicates that the size of leveraged and covenant-lite syndicated loan portfolios increases financial institutions' systemic risk, particularly during recession periods. Although banks commonly sell syndicated loans shortly after origination, our results suggest that they remain vulnerable to pipeline risk. Our study has significant implications for policymakers and regulators, as it can aid in identifying banks exposed to systemic risk associated with leveraged and covenant-lite loans and in ranking systemically important financial institutions accordingly. © 2024 The Authors</t>
  </si>
  <si>
    <r>
      <rPr>
        <u/>
        <sz val="10"/>
        <color indexed="8"/>
        <rFont val="Helvetica Neue"/>
        <family val="2"/>
      </rPr>
      <t>https://www.scopus.com/inward/record.uri?eid=2-s2.0-85211064382&amp;doi=10.1016%2fj.irfa.2024.103738&amp;partnerID=40&amp;md5=92ed444441b470e1ca36f195406907b9</t>
    </r>
  </si>
  <si>
    <t>58019323000; 55904339600; 7102685264; 57209719193; 23010840500</t>
  </si>
  <si>
    <t>Sina, A. (58019323000); Billio, M. (55904339600); Dufour, A. (7102685264); Rocciolo, F. (57209719193); Varotto, S. (23010840500)</t>
  </si>
  <si>
    <t>Sina A.; Billio M.; Dufour A.; Rocciolo F.; Varotto S.</t>
  </si>
  <si>
    <t>2-s2.0-85215865214</t>
  </si>
  <si>
    <t>Banks; Biodiversity; Borrower diversification; Debt financing; Double materiality; Ecosystem services; EU; Financial sector; International spillovers; Loan pricing; Natural capital; Nature-related financial risk; Premium; Risk transmission; Syndicated loans</t>
  </si>
  <si>
    <t>Biodiversity loss can have direct economic impacts, as it limits the availability of natural resources and increases costs across various industries. Biodiversity and nature-related risks can jeopardize creditworthiness of borrowers, and raises concerns for lenders, potentially leading to stricter lending conditions. This paper analyzes how these risks spread from the real economy to the syndicated loan market in the European Union and United Kingdom. We construct a country-level indicator of biodiversity exposure for EU lenders. Our findings show that the exposure of EU banks to biodiversity varies across countries, depending on the exposure level of borrowers and the loan volumes. Secondly, using data on syndicated loans from 2017 to 2022, we observe a positive and significant correlation between loan pricing and the level of biodiversity exposure of the borrower. These findings suggest that creditors are increasingly incorporating nature-related information into their financing decisions, allowing them to diversify and pool risks. © 2025 The Author(s)</t>
  </si>
  <si>
    <r>
      <rPr>
        <u/>
        <sz val="10"/>
        <color indexed="8"/>
        <rFont val="Helvetica Neue"/>
        <family val="2"/>
      </rPr>
      <t>https://www.scopus.com/inward/record.uri?eid=2-s2.0-85215865214&amp;doi=10.1016%2fj.ribaf.2024.102724&amp;partnerID=40&amp;md5=b7a2e3b398d65835f7198711fa13752f</t>
    </r>
  </si>
  <si>
    <t>59525452300; 57224760824; 57219435215</t>
  </si>
  <si>
    <t>Becker, Annette (59525452300); Di Girolamo, Francesca Erica (57224760824); Rho, Caterina (57219435215)</t>
  </si>
  <si>
    <t>Becker A.; Di Girolamo F.E.; Rho C.</t>
  </si>
  <si>
    <t>2-s2.0-85209757878</t>
  </si>
  <si>
    <t>Angel financing; Investment grant; Managerial support; Syndication</t>
  </si>
  <si>
    <t>This paper shows that angel investor grants encourage new investors to enter the risk finance market, where they syndicate investments with other investors. We argue that this results from the high cost of information acquisition for new investors. New investors bring additional capital into the market but provide little managerial support. However, as these investors join syndicates, ventures can raise larger financing amounts without compromising managerial support. Taken together, these factors positively affect the performance of entrepreneurial ventures. To test our hypotheses, we consider the case of Germany, where the federal government has introduced an investment grant for angel investors. Combining applicant data from the subsidy program with company and ownership information on the quasi-universe of German companies and a large-scale company-level panel survey covering over 900 angel-financed ventures to empirically assess our hypotheses provides strong support for our predictions. © 2024 The Authors</t>
  </si>
  <si>
    <r>
      <rPr>
        <u/>
        <sz val="10"/>
        <color indexed="8"/>
        <rFont val="Helvetica Neue"/>
        <family val="2"/>
      </rPr>
      <t>https://www.scopus.com/inward/record.uri?eid=2-s2.0-85209757878&amp;doi=10.1016%2fj.jbusvent.2024.106456&amp;partnerID=40&amp;md5=f43d70d48fb0f837200dfb5097e591af</t>
    </r>
  </si>
  <si>
    <t>57225988275; 8872662400</t>
  </si>
  <si>
    <t>Berger, Marius (57225988275); Gottschalk, Sandra (8872662400)</t>
  </si>
  <si>
    <t>Berger M.; Gottschalk S.</t>
  </si>
  <si>
    <t>2-s2.0-105004919539</t>
  </si>
  <si>
    <t>capitalism; corporate crime; corruption; financialisation; money laundering; oil smuggling; state crime</t>
  </si>
  <si>
    <t>This paper analyses the role of money laundering in contemporary financial capitalism and how it consolidates synergies between corporations, crime and corrupt governments. Through a case study of a fuel smuggling operation by an alleged criminal syndicate based in Malta, it examines how systems criminality operates across a continuum of legality and illegality driven by a strategic network of individual, corporate and state actors. It also examines the wider socio-economic, political and imperialist implications of money laundering on both the local and global spheres. As the rise in money laundering merges with the proliferation of other criminal offences, dissecting this crime nexus calls for increased synergies in transnational solidarities against capitalism, imperialism, and systems criminality. © The Author(s) 2024.</t>
  </si>
  <si>
    <r>
      <rPr>
        <u/>
        <sz val="10"/>
        <color indexed="8"/>
        <rFont val="Helvetica Neue"/>
        <family val="2"/>
      </rPr>
      <t>https://www.scopus.com/inward/record.uri?eid=2-s2.0-105004919539&amp;doi=10.1177%2f2631309X241261656&amp;partnerID=40&amp;md5=b0c64f953d92d880cbb50e7c68ad7b5f</t>
    </r>
  </si>
  <si>
    <t>Journal of White Collar and Corporate Crime</t>
  </si>
  <si>
    <t>59893068300; 58147270300</t>
  </si>
  <si>
    <t>Mintoff, Yana (59893068300); Vella, Mary Grace (58147270300)</t>
  </si>
  <si>
    <t>Mintoff Y.; Vella M.G.</t>
  </si>
  <si>
    <t>2-s2.0-85183195192</t>
  </si>
  <si>
    <t>initial public offerings (IPOs); mergers and acquisitions (M&amp;As); private equity (PE); venture capital (VC)</t>
  </si>
  <si>
    <t>We investigate the impact of financial sponsor backing [venture capital (VC) or private equity (PE)] on post-initial public offerings (IPO) acquisition strategies of newly public companies. We find that PE-backed newly public firms undertake nearly three times more acquisitions than VC-backed ones and almost twice as many as non-backed firms, indicating that acquisitions are a primary growth strategy for PEs. This result remains robust after addressing potential endogeneity concerns. Additionally, PE syndicate-backed firms engage in transformative acquisitions, proxied by size, while VC-backed firms prioritise organic growth through R&amp;D spending. Moreover, PE-backed acquirers experience significant positive long-run post-IPO stock returns, unlike VC-backed acquirers. © 2024 The Authors. European Financial Management published by John Wiley &amp; Sons Ltd.</t>
  </si>
  <si>
    <r>
      <rPr>
        <u/>
        <sz val="10"/>
        <color indexed="8"/>
        <rFont val="Helvetica Neue"/>
        <family val="2"/>
      </rPr>
      <t>https://www.scopus.com/inward/record.uri?eid=2-s2.0-85183195192&amp;doi=10.1111%2feufm.12480&amp;partnerID=40&amp;md5=bdc3b88556c33ece93bf0f7d2e92aeb9</t>
    </r>
  </si>
  <si>
    <t>58304022000; 36521245600; 58844403200</t>
  </si>
  <si>
    <t>Kaufmann, Mattheo (58304022000); Kolaric, Sascha (36521245600); Walter, Lennart (58844403200)</t>
  </si>
  <si>
    <t>Kaufmann M.; Kolaric S.; Walter L.</t>
  </si>
  <si>
    <t>2-s2.0-105002018166</t>
  </si>
  <si>
    <t>We investigate whether bank loan financing from 1994 to 2018 conveys valuable private information using a sample of over 10,000 bank loan announcements identified from 8-K filings. We show that the positive announcement effect is persistent and closely related to the information revealed in loan characteristics: The effect is stronger when deals have higher materiality, more favorable pricing, larger lead bank shares, and higher syndicate concentration. The effect is also stronger when lenders have higher credit quality and when credit market conditions are worse. The insignificant wealth effect documented in several early studies is potentially driven by small sample size.  © The Author(s), 2025.</t>
  </si>
  <si>
    <r>
      <rPr>
        <u/>
        <sz val="10"/>
        <color indexed="8"/>
        <rFont val="Helvetica Neue"/>
        <family val="2"/>
      </rPr>
      <t>https://www.scopus.com/inward/record.uri?eid=2-s2.0-105002018166&amp;doi=10.1017%2fS0022109024000395&amp;partnerID=40&amp;md5=42f2978e697e7de1a5ca152a6c9908da</t>
    </r>
  </si>
  <si>
    <t>58095927300; 57205235905; 56666289800</t>
  </si>
  <si>
    <t>Ho, Steven Wei (58095927300); Liu, Clark (57205235905); Wang, Shujing (56666289800)</t>
  </si>
  <si>
    <t>Ho S.W.; Liu C.; Wang S.</t>
  </si>
  <si>
    <t>2-s2.0-85191025854</t>
  </si>
  <si>
    <t>corporate governance; information manipulation; shareholder activism; stock price informativeness; venture capital</t>
  </si>
  <si>
    <t>This study shows that, unlike the positive role played by other institutional investors documented in the literature, venture capital (VC) in pursuit of short-term gains through exit strategies reduces the stock price informativeness of portfolio companies, especially when VC is associated with a higher level of the ability (longer-term VC directors, large VC syndicate), incentive (private VC sponsors), and willingness (less reputable VCs) to manipulate information. Furthermore, internal and external monitoring helps mitigate the negative impact of VC on stock price informativeness. Finally, earnings management and reduced information disclosure mediate the relationship between VC involvement and stock price informativeness. © 2024 The Eastern Finance Association.</t>
  </si>
  <si>
    <r>
      <rPr>
        <u/>
        <sz val="10"/>
        <color indexed="8"/>
        <rFont val="Helvetica Neue"/>
        <family val="2"/>
      </rPr>
      <t>https://www.scopus.com/inward/record.uri?eid=2-s2.0-85191025854&amp;doi=10.1111%2ffire.12392&amp;partnerID=40&amp;md5=2485ee452160bfde61772442030617c2</t>
    </r>
  </si>
  <si>
    <t>57242964500; 56687899700; 7402564707</t>
  </si>
  <si>
    <t>Feng, Huiqun (57242964500); Wang, Qingwei (56687899700); Xiao, Jason Zezhong (7402564707)</t>
  </si>
  <si>
    <t>Feng H.; Wang Q.; Xiao J.Z.</t>
  </si>
  <si>
    <t>2-s2.0-105000408004</t>
  </si>
  <si>
    <t>Entrepreneurial buyouts; Entrepreneurship-through-acquisition; Private equity; Search funds; Small- and medium-sized firms</t>
  </si>
  <si>
    <t>Entrepreneurship-through-acquisition (ETA) or entrepreneurial buyouts are gaining prominence in international buyout markets, though most transactions and financial investors remain concentrated in North America. We use nascent markets in Asia as our research setting to study how buyout entrepreneurs in such emerging ETA markets adapt their communication strategies to attract resources from international investors. More specifically and responding to calls for more research on entrepreneurial buyouts, we investigate how these entrepreneurs shape their fundraising communication in securing financial capital for search funds, a type of entrepreneurial buyout. Using a qualitative, multiple case study approach and signaling theory, we explore six Asian search funds and conducted three expert interviews with international investors. Our exploratory findings emphasize the importance of tailored communication strategies to bridge understanding gaps and build legitimacy between SF entrepreneurs in nascent markets and international investors. The SF entrepreneurs in our sample use educational strategies to familiarize investors with local business systems, highlighting economic opportunities, professional experiences, and market conditions. A dual strategy emerges: educating local investors on the SF model while addressing international investors’ concerns about reliability and market potential through local endorsements and financial commitments. These efforts mitigate risks and validate opportunities, aligning with research on private equity syndication in cross-border transactions. This is the first study to apply signaling theory to the fundraising processes of search fund entrepreneurs in nascent markets. We, therefore, extend signaling theory to the ETA context, contributing to the entrepreneurial finance research. The research provides practical guidance for buyout entrepreneurs, highlighting the critical role of fundraising communication in building legitimacy and securing investment in nascent ETA markets. © The Author(s) 2025.</t>
  </si>
  <si>
    <r>
      <rPr>
        <u/>
        <sz val="10"/>
        <color indexed="8"/>
        <rFont val="Helvetica Neue"/>
        <family val="2"/>
      </rPr>
      <t>https://www.scopus.com/inward/record.uri?eid=2-s2.0-105000408004&amp;doi=10.1007%2fs10490-025-10022-8&amp;partnerID=40&amp;md5=677a9e0f236148eb27e117400f1f8cea</t>
    </r>
  </si>
  <si>
    <t>57217295569; 59700434300</t>
  </si>
  <si>
    <t>Pöschl, Alexander (57217295569); Mai, Isabella Manh Quynh (59700434300)</t>
  </si>
  <si>
    <t>Pöschl A.; Mai I.M.Q.</t>
  </si>
  <si>
    <t>2-s2.0-85210921070</t>
  </si>
  <si>
    <t>Government venture capital; Performance; Syndication; Venture capital</t>
  </si>
  <si>
    <t>This article compares the exit performance of companies backed by government venture capital (GVC) with that of firms backed by independent venture capital (IVC). Using a sample of 3,817 firms from 9 Asian developing countries during a 26-year period (1991–2017), we run multinomial logistic regressions and initially show that GVC-backed firms are more likely to be financed in the early stage than IVC-backed firms are. In doing so, GVC absorbs the higher probability of an unsuccessful exit associated with firms financed in the early stage. In contrast, we find that in the expansion and later stages, GVC-backed firms perform better than IVC-backed firms. Overall, we show that GVC-backed firms outperform IVC-backed firms. These empirical findings are reinforced by several robustness checks. Thus, we challenge the hypothesis on GVC underperformance tested in the literature on other geographical areas. Finally, we provide evidence that mixed syndication (a combination of GVC and IVC) improves the exit performance of ventures. © The Author(s) 2024.</t>
  </si>
  <si>
    <r>
      <rPr>
        <u/>
        <sz val="10"/>
        <color indexed="8"/>
        <rFont val="Helvetica Neue"/>
        <family val="2"/>
      </rPr>
      <t>https://www.scopus.com/inward/record.uri?eid=2-s2.0-85210921070&amp;doi=10.1007%2fs11365-024-01036-7&amp;partnerID=40&amp;md5=661a43481e467e2f6204006a099a78e5</t>
    </r>
  </si>
  <si>
    <t>59455880600; 55202211700</t>
  </si>
  <si>
    <t>Muhammad, Iqbal (59455880600); Serve, Stéphanie (55202211700)</t>
  </si>
  <si>
    <t>Muhammad I.; Serve S.</t>
  </si>
  <si>
    <t>2-s2.0-85191167532</t>
  </si>
  <si>
    <t>Equity cross-holdings; Loan spreads; Shareholder–creditor conflicts of interest; Syndicated loans</t>
  </si>
  <si>
    <t>We show that syndicated loan spreads are lower as borrowers’ shareholders cross-hold more lenders’ equity. Apart from controlling for borrower and lender fixed effects and various other ownership measures, we address endogeneity concerns by conducting a difference-in-differences analysis exploiting the mergers of institutional investors. Additional tests on cross-holding shareholders’ holding period, the impact of active cross-holders, subsamples of borrowers subject to different degrees of shareholder–creditor conflicts, changes in borrower risk around loan initiation, and the number of financial covenants provide support for the hypothesis that borrower shareholders’ equity holdings of lenders reduce agency costs of debt. © 2024</t>
  </si>
  <si>
    <r>
      <rPr>
        <u/>
        <sz val="10"/>
        <color indexed="8"/>
        <rFont val="Helvetica Neue"/>
        <family val="2"/>
      </rPr>
      <t>https://www.scopus.com/inward/record.uri?eid=2-s2.0-85191167532&amp;doi=10.1016%2fj.jbankfin.2024.107189&amp;partnerID=40&amp;md5=eb68cdd00f6dcae4f41b520b4c3825c8</t>
    </r>
  </si>
  <si>
    <t>57218771333; 57197734334</t>
  </si>
  <si>
    <t>Wang, Jing (57218771333); Wang, Liying (57197734334)</t>
  </si>
  <si>
    <t>Wang J.; Wang L.</t>
  </si>
  <si>
    <t>2-s2.0-105004859270</t>
  </si>
  <si>
    <t>Equity compensation components; Executive equity compensation design; Lending costs; Loan spread; S&amp;P 1500</t>
  </si>
  <si>
    <t>Purpose: This paper examines whether and how executive equity compensation design is factored into loan pricing decisions of private lenders. Specifically, the authors study the association between the relative proportion of the two main components of executive equity compensation, options and stock awards and the loan spread. Design/methodology/approach: The study utilizes a sample of syndicated bank loans issued to S&amp;P 1500 firms over the period 2007–2017. The empirical results are supported by multivariate analyses, controlling for known determinants of loan contract terms. The authors provide additional evidence that these results are robust to correcting the possible endogeneity in two ways: (1) two-stage least squares regression is utilized using instrumental variables and (2) changes in loan spread are examined in response to intertemporal changes in executive equity compensation design. Findings: The empirical findings indicate that private lenders assess the differential riskiness of the two equity compensation components in determining the loan spread. Specifically, a greater proportion of options in executives’ equity compensation is associated with a higher loan spread. The results also suggest that firms compensating their executives with a greater proportion of stock relative to the proportion of options benefit from a lower loan spread. Originality/value: Unlike prior research, this paper uses a single firm measure to capture the relative weight of the two main equity compensation components granted to firm executives. To the best of the authors’ knowledge, this is the first study to analyze the joint effect of options and stock awards included in executives’ compensation on firm lending costs. © 2025, Emerald Publishing Limited.</t>
  </si>
  <si>
    <r>
      <rPr>
        <u/>
        <sz val="10"/>
        <color indexed="8"/>
        <rFont val="Helvetica Neue"/>
        <family val="2"/>
      </rPr>
      <t>https://www.scopus.com/inward/record.uri?eid=2-s2.0-105004859270&amp;doi=10.1108%2fIJMF-05-2024-0262&amp;partnerID=40&amp;md5=76684342aa56746fe92203c050bfa6fa</t>
    </r>
  </si>
  <si>
    <t>57877858100; 57878101000; 59868821900</t>
  </si>
  <si>
    <t>Ekici, Emrah (57877858100); Ruseva, Marina Y. (57878101000); Katuri, Sai Harsha (59868821900)</t>
  </si>
  <si>
    <t>Ekici E.; Ruseva M.Y.; Katuri S.H.</t>
  </si>
  <si>
    <t>2-s2.0-85201552720</t>
  </si>
  <si>
    <t>audit fees; auditor communication provisions; auditor litigation risk; information asymmetry; loan agreements</t>
  </si>
  <si>
    <t>We examine auditor communication provisions (ACPs) in private loan agreements, which are private contracting mechanisms establishing communication between lenders and their borrowers’ auditors. We provide evidence that lenders value auditor communications and often specify different types of ACPs that facilitate lender monitoring. With predictable variation across the different ACP types, ACPs are associated with larger loans, longer maturities, larger loan syndicates, more financial covenants, and greater slack in financial covenants. In examining audit effort implications for borrowers, we find that ACPs are associated with higher audit fees and longer audit report lags. This is consistent with auditors responding to the litigation risk ACPs impose. In samples where the risk of third-party litigation is greater, the association between ACPs and audit effort proxies is heightened, suggesting the increased litigation risk brought about by ACPs interacts with other audit client-specific risk factors. © 2024, American Accounting Association. All rights reserved.</t>
  </si>
  <si>
    <r>
      <rPr>
        <u/>
        <sz val="10"/>
        <color indexed="8"/>
        <rFont val="Helvetica Neue"/>
        <family val="2"/>
      </rPr>
      <t>https://www.scopus.com/inward/record.uri?eid=2-s2.0-85201552720&amp;doi=10.2308%2fAJPT-2021-059&amp;partnerID=40&amp;md5=8f33f74a0c6f7a8e599f4b83a47d7a0f</t>
    </r>
  </si>
  <si>
    <t>55893382500; 57225969896; 53984772500; 6507985011</t>
  </si>
  <si>
    <t>Cheng, Lin (55893382500); Jaggi, Jacob (57225969896); Michas, Paul N. (53984772500); Schatzberg, Jeffrey (6507985011)</t>
  </si>
  <si>
    <t>Cheng L.; Jaggi J.; Michas P.N.; Schatzberg J.</t>
  </si>
  <si>
    <t>2-s2.0-85213413379</t>
  </si>
  <si>
    <t>cybercrime; fraud; online scam; pig-butchering; victims; Vietnam</t>
  </si>
  <si>
    <t>Practical challenges and special threats from scam-related fraud exist for regional and local communities in Southeast Asia during and after the COVID-19 pandemic. The rise in pig-butchering operations in Southeast Asia is a major concern due to the increased use of digital technology and online financial transactions. Many of these operations are linked to organized crime syndicates operating across borders, posing challenges for law enforcement. As a first study in Vietnam, we combined the primary and secondary databases to unveil the nature of transnational scam-related fraud. Findings show that scammers are using advanced methods such as phishing, fraudulent investments, and identity theft to maximize their sophisticated tactics for achieving financial possession. There are organized crime rings operating in Vietnam and Cambodia, with Chinese groups playing a leading role behind the scenes. Social media and its various applications have become common platforms for these criminal activities. This study also calls for practical recommendations to consider specific challenges in combating these crimes, including building a strong framework with clear policies, encouraging multiple educational awareness campaigns in communities, enhancing effective cooperation among law enforcement and others, and supporting evidence-based approaches in research and application. While we recognized and assumed that pig-butchering operations with scam-related fraud are a complex problem that requires a well-rounded and coordinated response, the exact approach would depend on each country’s specific circumstances. © 2024 by the authors.</t>
  </si>
  <si>
    <r>
      <rPr>
        <u/>
        <sz val="10"/>
        <color indexed="8"/>
        <rFont val="Helvetica Neue"/>
        <family val="2"/>
      </rPr>
      <t>https://www.scopus.com/inward/record.uri?eid=2-s2.0-85213413379&amp;doi=10.3390%2flaws13060070&amp;partnerID=40&amp;md5=8374eaece500633a5ce135dc8f9fa3d7</t>
    </r>
  </si>
  <si>
    <t>Laws</t>
  </si>
  <si>
    <t>57212565818; 59492009600</t>
  </si>
  <si>
    <t>Luong, Hai Thanh (57212565818); Ngo, Hieu Minh (59492009600)</t>
  </si>
  <si>
    <t>Luong H.T.; Ngo H.M.</t>
  </si>
  <si>
    <t>2-s2.0-85199678057</t>
  </si>
  <si>
    <t>Covenants; Foreign banks; Incomplete contracts; Renegotiations; Syndicated loans</t>
  </si>
  <si>
    <t>I examine whether and how foreign bank branch participation in U.S. loan syndicates influences loan contract design. I predict that foreign bank branches’ dollar funding liquidity risk and information frictions increase renegotiation costs and affect loan contract design. I find that loan contracts with greater foreign bank branch participation include fewer flexibility-reducing covenants, such as capital expenditure and balance sheet covenants, that restrict borrowers from making positive net present value investments. I document similar results using matched sample and plausibly exogenous variation in foreign bank branch participation. Additionally, loan contracts with greater foreign bank branch participation are more likely to feature split control rights, which give banks in revolving lines of credit the exclusive right to renegotiate. In contrast, foreign bank branches are more likely to be included in covenant-lite term loans. Overall, I show that foreign bank branch participation affects U.S. syndicated loan contract design through renegotiation costs. © 2024 Elsevier B.V.</t>
  </si>
  <si>
    <r>
      <rPr>
        <u/>
        <sz val="10"/>
        <color indexed="8"/>
        <rFont val="Helvetica Neue"/>
        <family val="2"/>
      </rPr>
      <t>https://www.scopus.com/inward/record.uri?eid=2-s2.0-85199678057&amp;doi=10.1016%2fj.jacceco.2024.101714&amp;partnerID=40&amp;md5=da8b59c900b77e1c2f629b5cc98fbdc0</t>
    </r>
  </si>
  <si>
    <t>Yang, Daniel G. (57220588406)</t>
  </si>
  <si>
    <t>Yang D.G.</t>
  </si>
  <si>
    <t>2-s2.0-85187702248</t>
  </si>
  <si>
    <t>Corporate venture capital; Interfirm collaboration; Reputation; Sustained commitment; Venture capital</t>
  </si>
  <si>
    <t>We explore the importance of sustaining commitment in inter-firm relationships in the corporate venture capital setting. We find that a corporate investor's past behavior in terms of committing to investment relationships and not abandoning them prematurely confers reputational benefits that increase the likelihood of its participation in future investment opportunities. These reputational effects have a greater impact when the corporate investor has extensive patent stocks and has higher levels of potential slack. Our study highlights the value of sustaining commitment in interfirm relationships, and offers a deeper understanding of an important driver of corporate venture capital program investment opportunities. © 2024 Elsevier Inc.</t>
  </si>
  <si>
    <r>
      <rPr>
        <u/>
        <sz val="10"/>
        <color indexed="8"/>
        <rFont val="Helvetica Neue"/>
        <family val="2"/>
      </rPr>
      <t>https://www.scopus.com/inward/record.uri?eid=2-s2.0-85187702248&amp;doi=10.1016%2fj.jbusvent.2024.106391&amp;partnerID=40&amp;md5=cca952a2274bdbd36bab188a292acb8e</t>
    </r>
  </si>
  <si>
    <t>57215721920; 57214630162; 37111414000</t>
  </si>
  <si>
    <t>Cabral, Joseph J. (57215721920); Kumar, M.V. Shyam (57214630162); Park, Haemin Dennis (37111414000)</t>
  </si>
  <si>
    <t>Cabral J.J.; Kumar M.V.S.; Park H.D.</t>
  </si>
  <si>
    <t>2-s2.0-85219121558</t>
  </si>
  <si>
    <t>Bank loan; Capital structure; Covenants; Credit agreements; Financial intermediation; Loan amendment; Private debt; Renegotiation; Speed of adjustment; Syndicated loans; Target leverage</t>
  </si>
  <si>
    <t>We study amendments of loan contracts and find that loan amendments (LAs) help firms move towards their target capital structures. LAs incur lower transaction costs than new loans or bond issues. Using data on 10,375 LAs of large, US corporations during 1996–2016, we find that LA firms accelerate their speed of adjustment towards target leverage up to 24 months post-LA. This is most pronounced for under-levered firms. Amendments to loan maturity and covenants have the strongest impact. Our results are robust to using alternative definitions of leverage, leverage targets, loan events, and various econometric specifications including placebo and treatment-effect models. © 2025 The Authors</t>
  </si>
  <si>
    <r>
      <rPr>
        <u/>
        <sz val="10"/>
        <color indexed="8"/>
        <rFont val="Helvetica Neue"/>
        <family val="2"/>
      </rPr>
      <t>https://www.scopus.com/inward/record.uri?eid=2-s2.0-85219121558&amp;doi=10.1016%2fj.irfa.2025.103924&amp;partnerID=40&amp;md5=d03dfc5100c3644ba56185ba61553d08</t>
    </r>
  </si>
  <si>
    <t>14068332100; 12768119500; 59229935300</t>
  </si>
  <si>
    <t>Espenlaub, Susanne (14068332100); Khurshed, Arif (12768119500); Neufeld, Anna (59229935300)</t>
  </si>
  <si>
    <t>Espenlaub S.; Khurshed A.; Neufeld A.</t>
  </si>
  <si>
    <t>2-s2.0-85183685795</t>
  </si>
  <si>
    <t>Citation analysis; Content analysis; D24; G21; N20; Syndicated loans; Systematic literature review</t>
  </si>
  <si>
    <t>This study conducts a citation-based comprehensive systematic literature review (SLR) of the syndicated loan market by identifying and recognizing the sources of knowledge-producing leading articles, journals and authors in this area. In total, we present a citation analysis of 374 articles from the Scopus database using a comprehensive list of keyword searches. We find that the importance of research using syndicated loan data has increased after the global financial crisis (GFC). It is perhaps due to the reason that the GFC was mainly a credit crisis that sparked the interest of research in this area. We identify the Journal of Financial Economics as the leading journal in terms of citation and the Journal of Banking and Finance in terms of publication count. Victoria Ivashina comes out as the leading author in terms of the citation count and Anthony Saunders in terms of publication count. We also perform a content analysis of the top 100 most cited papers and identify data characteristics, major themes, estimation techniques and empirical approaches. Our SLR provides a macro picture of research on syndicated loan studies. Finally, we provide an overview of the direction for future research. © The Author(s), under exclusive licence to Springer Science+Business Media, LLC, part of Springer Nature 2024.</t>
  </si>
  <si>
    <r>
      <rPr>
        <u/>
        <sz val="10"/>
        <color indexed="8"/>
        <rFont val="Helvetica Neue"/>
        <family val="2"/>
      </rPr>
      <t>https://www.scopus.com/inward/record.uri?eid=2-s2.0-85183685795&amp;doi=10.1007%2fs11156-024-01243-x&amp;partnerID=40&amp;md5=1e329db5847d5195d163e4062f15ef81</t>
    </r>
  </si>
  <si>
    <t>58753780900; 56577586400; 57189710119; 36522995800</t>
  </si>
  <si>
    <t>Saharti, Mohammed (58753780900); Chaudhry, Sajid M. (56577586400); Ahmad, Nisar (57189710119); Hussain, Syed Mujahid (36522995800)</t>
  </si>
  <si>
    <t>Saharti M.; Chaudhry S.M.; Ahmad N.; Hussain S.M.</t>
  </si>
  <si>
    <t>2-s2.0-85193707969</t>
  </si>
  <si>
    <t>Bank lobbying; Firm performance; Information-transmission theory; Opaque firms; Syndicated loans</t>
  </si>
  <si>
    <t>Bank lobbying has a bitter taste in most forums, ringing the bell of preferential treatment of big banks from governments and regulators. Using corporate loan facilities and hand-matched information on bank lobbying from 1999 to 2017, we show that lobbying banks increase their borrowers' overall performance. This positive effect is stronger for opaque and credit-constrained borrowers, when the lobbying lender possesses valuable information on the borrower, and for borrowers with strong corporate governance. Our findings are consistent with the theory positing that lobbying can provide access to valuable lender-borrower information, resulting in improved efficiency in large firms' corporate financing. © 2024</t>
  </si>
  <si>
    <r>
      <rPr>
        <u/>
        <sz val="10"/>
        <color indexed="8"/>
        <rFont val="Helvetica Neue"/>
        <family val="2"/>
      </rPr>
      <t>https://www.scopus.com/inward/record.uri?eid=2-s2.0-85193707969&amp;doi=10.1016%2fj.jcorpfin.2024.102591&amp;partnerID=40&amp;md5=f743e93a90073f28dc88b731e05af516</t>
    </r>
  </si>
  <si>
    <t>23666731900; 7003267147; 57194381079; 8693465100</t>
  </si>
  <si>
    <t>Delis, Manthos D. (23666731900); Hasan, Iftekhar (7003267147); To, Thomas Y. (57194381079); Wu, Eliza (8693465100)</t>
  </si>
  <si>
    <t>Delis M.D.; Hasan I.; To T.Y.; Wu E.</t>
  </si>
  <si>
    <t>2-s2.0-85215508662</t>
  </si>
  <si>
    <t>Brexit; foreign exposure; private firms; syndicated loan contracts</t>
  </si>
  <si>
    <t>We examine the impact of uncertainty on loan pricing for public and private firms in the UK, using the 2016 Brexit referendum as an exogenous shock of uncertainty. We find that uncertainty leads to a significantly higher cost of borrowing for private firms relative to public firms. However, firm-level foreign exposure, i.e. foreign sales and subsidiaries in the foreign markets, mitigates the adverse impact of uncertainty on loan prices more for private firms than public firms. Moreover, uncertainty increases the number of financial covenants in loans for public firms with high information transparency (i.e. constituents of FTSE 100/250). However, we observe a decline in the number of financial covenants in loans for private firms with low information transparency (i.e. private firms without institutional investors) under uncertainty. Overall, we provide novel evidence highlighting the differences in the design of syndicated loan contracts between public and private firms under uncertainty. © 2025 Informa UK Limited, trading as Taylor &amp; Francis Group.</t>
  </si>
  <si>
    <r>
      <rPr>
        <u/>
        <sz val="10"/>
        <color indexed="8"/>
        <rFont val="Helvetica Neue"/>
        <family val="2"/>
      </rPr>
      <t>https://www.scopus.com/inward/record.uri?eid=2-s2.0-85215508662&amp;doi=10.1080%2f1351847X.2024.2449521&amp;partnerID=40&amp;md5=d5f757eab26231a88f66e4d1ef11da64</t>
    </r>
  </si>
  <si>
    <t>57195276997; 7003510214; 57245719300</t>
  </si>
  <si>
    <t>Karpuz, Ahmet (57195276997); Ozkan, Neslihan (7003510214); Yin, Junyang (57245719300)</t>
  </si>
  <si>
    <t>Karpuz A.; Ozkan N.; Yin J.</t>
  </si>
  <si>
    <t>2-s2.0-85097111352</t>
  </si>
  <si>
    <t>industry; IT and ITES; stage; Venture capital; venture capital investment</t>
  </si>
  <si>
    <t>India has become one of the major recipients of venture capital (VC) in the last decade. It is important to understand if the factors that have played an important role in influencing the VC investment in developed countries are of relevance in the context of developing countries as well. The purpose of the study is to explore the various dimensions of VC investments in India with respect to factors such as industry of investment, stage of investment, round of investment, stake acquired, geographical location, syndication, investor type, etc. and their impact on the amount of investment. A descriptive and empirical research has been carried out using VC investment deals in India during the period from 1st January, 2004 to 31st October, 2016. It is found that the amount of investment by a VC fund in an undertaking is primarily influenced by the stage of investment and the stake acquired. Investor type and industry are also found to have a significant effect on the funding amount. While economic growth and market index are found to have a very small effect on the amount of VC funding, geographical location and syndication donot seem to have any effect on the amount invested. © 2020 IMI.</t>
  </si>
  <si>
    <r>
      <rPr>
        <u/>
        <sz val="10"/>
        <color indexed="8"/>
        <rFont val="Helvetica Neue"/>
        <family val="2"/>
      </rPr>
      <t>https://www.scopus.com/inward/record.uri?eid=2-s2.0-85097111352&amp;doi=10.1177%2f0972150920970348&amp;partnerID=40&amp;md5=4dad3f672c9de4b0c4c2d587578488e4</t>
    </r>
  </si>
  <si>
    <t>Global Business Review</t>
  </si>
  <si>
    <t>57694089500; 57195106557</t>
  </si>
  <si>
    <t>Gupta, Richa (57694089500); Shukla, Abha (57195106557)</t>
  </si>
  <si>
    <t>Gupta R.; Shukla A.</t>
  </si>
  <si>
    <t>2-s2.0-85196804830</t>
  </si>
  <si>
    <t>cross-border venture capital; cross-cultural investment; investment behavior; social capital</t>
  </si>
  <si>
    <t>In the context of the Chinese market, foreign cross-border venture capitalists have devised specific strategies to mitigate the challenges associated with the liabilities of foreignness, such as risks and information asymmetry. They have strategically leveraged social capital to not only decrease investment risk but also to influence their investment preferences and behaviors. To investigate the influence of different types of social capital on the investment decisions of cross-border venture capitalists, hypotheses are proposed and tested using regression analysis. Our research reveals several key findings in this regard. Firstly, cross-border venture capitalists with a robust structural social capital network exhibit a greater propensity to invest in early-stage companies. This suggests that well-established connections and partnerships within the Chinese entrepreneurial ecosystem provide a level of comfort and confidence when investing in ventures at their infancy. Interestingly, relational and cognitive social capital, though undoubtedly valuable, do not significantly impact the decision to make early-stage investments. Furthermore, we have observed that venture capitalists with higher levels of structural and cognitive social capital are more inclined to form syndications. Collaborative partnerships and shared knowledge networks seem to be crucial factors that drive syndication decisions. Lastly, venture capitalists endowed with substantial structural and relational social capital tend to allocate larger investment amounts, signifying the influence of business or personal relationships and network connections on the scale of their investments. © 2024 by the authors.</t>
  </si>
  <si>
    <r>
      <rPr>
        <u/>
        <sz val="10"/>
        <color indexed="8"/>
        <rFont val="Helvetica Neue"/>
        <family val="2"/>
      </rPr>
      <t>https://www.scopus.com/inward/record.uri?eid=2-s2.0-85196804830&amp;doi=10.3390%2fijfs12020041&amp;partnerID=40&amp;md5=45f489b72dd10b0b1ae0f70334f8f662</t>
    </r>
  </si>
  <si>
    <t>36818197800; 55745916100; 59454915500; 59188473700</t>
  </si>
  <si>
    <t>Tan, Yi (36818197800); Wang, Xiaoli (55745916100); Lee, Jason Z. -H. (59454915500); Shi, Kun (59188473700)</t>
  </si>
  <si>
    <t>Tan Y.; Wang X.; Lee J.Z.H.; Shi K.</t>
  </si>
  <si>
    <t>2-s2.0-85205138689</t>
  </si>
  <si>
    <t>Aftermarket support; Analyst coverage; Compensation; Delisting; Monday IPOs; Offer price revisions; Underwriting syndicate</t>
  </si>
  <si>
    <t>This paper investigates how and why initial public offerings (IPOs) issued on Mondays differ from those on other days. We provide evidence that Monday IPOs make a significantly larger number of filing price amendments during the road show and set offer prices that exceed the filing price range, resulting in higher positive offer price revisions. We also find that Monday IPOs receive less analyst coverage than other-day IPOs, despite their underwriting fees being the same and their total underwriter compensation being higher. Therefore, Monday IPOs are more likely to change lead underwriters in subsequent equity offerings and have a higher risk of delisting as aftermarket support and maintaining good relations with investment banks are critical for their long run survival. We also investigate why underwriters issue IPOs on Mondays. We suggest four possible explanations for Monday IPOs and find indirect evidence that supports the deliberate road show extension explanation. © 2024</t>
  </si>
  <si>
    <r>
      <rPr>
        <u/>
        <sz val="10"/>
        <color indexed="8"/>
        <rFont val="Helvetica Neue"/>
        <family val="2"/>
      </rPr>
      <t>https://www.scopus.com/inward/record.uri?eid=2-s2.0-85205138689&amp;doi=10.1016%2fj.gfj.2024.101043&amp;partnerID=40&amp;md5=ada343608a95b97b3d32e532a50f9ccf</t>
    </r>
  </si>
  <si>
    <t>59346530400; 18839173800; 7102724134</t>
  </si>
  <si>
    <t>Chowdhury, Abu (59346530400); Vaihekoski, Mika (18839173800); Zaman, Mir (7102724134)</t>
  </si>
  <si>
    <t>Chowdhury A.; Vaihekoski M.; Zaman M.</t>
  </si>
  <si>
    <t>2-s2.0-85190381210</t>
  </si>
  <si>
    <t>conditionality; cross-border spill-overs; investments; stability and growth pact</t>
  </si>
  <si>
    <r>
      <rPr>
        <sz val="10"/>
        <color indexed="8"/>
        <rFont val="Helvetica Neue"/>
        <family val="2"/>
      </rPr>
      <t xml:space="preserve">This contribution, based on the proposals by Bakker, Beetsma, and Buti (2024a. "The Case for a European Public-Goods Fund."Project Syndicate, 4 March. </t>
    </r>
    <r>
      <rPr>
        <u/>
        <sz val="10"/>
        <color indexed="8"/>
        <rFont val="Helvetica Neue"/>
        <family val="2"/>
      </rPr>
      <t>https://www.project-syndicate.org/commentary/public-goods-fund-could-finance-green-transition-and-ensure-fiscal-responsibility-by-age-bakker-et-al-2024-03</t>
    </r>
    <r>
      <rPr>
        <sz val="10"/>
        <color indexed="8"/>
        <rFont val="Helvetica Neue"/>
        <family val="2"/>
      </rPr>
      <t>, 2024b. "Two Birds with One Stone: Investing in European Public Goods while Maintaining Fiscal Discipline at Home."Intereconomics 59 (2): 1-6), discusses an EU fund to finance investments with positive cross-border spill-overs, such as large infrastructures, that are too expensive for individual countries to finance, or of which the benefits are insufficiently internalised by individual investing countries. Each country receives a given part ("envelope") of the fund. The envelope size and the contribution as well as the eventual debt repayment burden could be proportional to the size of the economy, thereby minimising cross-border redistribution. Access to the fund's resources is conditional on adherence to the EU's new fiscal rulebook. If a country fails to make full use of its envelope, the remaining resources are re-allocated over the other envelopes. Hence, the fund provides an incentive for countries to simultaneously undertake investments that benefit groups of countries or the EU at large, and to maintain fiscal discipline. We discuss the size of the fund, how it fits within the EU current instrument set, its governance, its financing and its potential political appeal.  © 2024 the author(s), published by De Gruyter, Berlin/Boston.</t>
    </r>
  </si>
  <si>
    <r>
      <rPr>
        <u/>
        <sz val="10"/>
        <color indexed="8"/>
        <rFont val="Helvetica Neue"/>
        <family val="2"/>
      </rPr>
      <t>https://www.scopus.com/inward/record.uri?eid=2-s2.0-85190381210&amp;doi=10.1515%2fev-2024-0016&amp;partnerID=40&amp;md5=aa9f395d828ae8d958fcfc0e67043fea</t>
    </r>
  </si>
  <si>
    <t>Beetsma, Roel (6603894344)</t>
  </si>
  <si>
    <t>Beetsma R.</t>
  </si>
  <si>
    <t>2-s2.0-105000237588</t>
  </si>
  <si>
    <t>Interconnectedness; Syndicated loan market; Systemic risk</t>
  </si>
  <si>
    <t>We develop a novel measure of bank interconnectedness, based on their co-lending activities in the syndicated loan market, to examine how a bank's interconnectedness affects the risk of other banks and systemic market risk. Using syndicated loan data from the top 100 U.S. banks from 1995 to 2011, our empirical analysis shows that higher levels of interconnectedness among banks increase individual bank risk and elevate systemic risk, especially during the global financial crisis. This effect is not observed under normal economic conditions. Additionally, by using Lehman Brothers' bankruptcy as a natural experiment, we find that banks connected to Lehman contribute significantly more to systemic risk than those not connected. This evidence supports causality rather than mere correlation. © 2025 The Authors</t>
  </si>
  <si>
    <r>
      <rPr>
        <u/>
        <sz val="10"/>
        <color indexed="8"/>
        <rFont val="Helvetica Neue"/>
        <family val="2"/>
      </rPr>
      <t>https://www.scopus.com/inward/record.uri?eid=2-s2.0-105000237588&amp;doi=10.1016%2fj.iref.2025.103979&amp;partnerID=40&amp;md5=f798accc3062dff29c7665ec5ff5feae</t>
    </r>
  </si>
  <si>
    <t>59696111100; 57219018004</t>
  </si>
  <si>
    <t>Ren, Jing (59696111100); Tang, Le (57219018004)</t>
  </si>
  <si>
    <t>Ren J.; Tang L.</t>
  </si>
  <si>
    <t>2-s2.0-105002406083</t>
  </si>
  <si>
    <t>Innovation performance; Mechanism; Sci-tech enterprises; Venture capital</t>
  </si>
  <si>
    <t>China's capital market has achieved prominent scale and depth, however, it still confronts huge challenges in sci-tech industry. In this context, China strives to conduct both fundamental and applied research, with an emphasis on science and technology innovation, to address the bottlenecks. Using data from China's STAR market from 2019 to 2023, this study focuses on the influence and mechanism of venture capital (VC) on innovation performance. We find that venture capital improves the innovation performance of sci-tech enterprises through two mechanisms: improving risk-bearing and mitigating financing constraints. Additionally, our further analysis indicates that VC's influence is particularly pronounced in enterprises with higher VC shareholding ratios, directors appointed by VC, VC syndication-backed enterprises, and enterprises in the eastern region. Our findings are robust after controlling sample selection bias or other endogeneity issues. Previous empirical analysis has demonstrated the significant role of VC in improving innovation performance in developed countries. This paper reconfirms this effect in sci-tech industries in the largest developing country, China. Moreover, our analysis reveals that the mechanism differs greatly from the case in developed countries, which enhances our standing of VC dynamics. © 2025 Elsevier B.V.</t>
  </si>
  <si>
    <r>
      <rPr>
        <u/>
        <sz val="10"/>
        <color indexed="8"/>
        <rFont val="Helvetica Neue"/>
        <family val="2"/>
      </rPr>
      <t>https://www.scopus.com/inward/record.uri?eid=2-s2.0-105002406083&amp;doi=10.1016%2fj.pacfin.2025.102767&amp;partnerID=40&amp;md5=a395f0896985e76531a0cb43625425b3</t>
    </r>
  </si>
  <si>
    <t>47361346100; 57403617400; 55498102800</t>
  </si>
  <si>
    <t>Li, Xiuzhen (47361346100); Song, He (57403617400); Zheng, Yingfei (55498102800)</t>
  </si>
  <si>
    <t>Li X.; Song H.; Zheng Y.</t>
  </si>
  <si>
    <t>2-s2.0-86000377753</t>
  </si>
  <si>
    <t>corporate venture capital; Family firm; homophily; syndication; venture capital</t>
  </si>
  <si>
    <t>Through the lens of organizational homophily, our study analyzes the network behavior of family firms in the high-risk context of family corporate venture capital (CVC). Specifically, we examine family corporate venture capitalists’ patterns in syndicate partner relationships using a global sample of 3,130 coinvestments from 2007 to 2022. We find that family corporate venture capitalists are more likely than their nonfamily counterparts to coinvest with syndicate partners who possess a similar wealth of experience in terms of overall investment experience, industry experience, and specialization. Family corporate venture capitalists follow the expected homophilic behavior of family firms when selecting nonfamily partners. This phenomenon is less pronounced in larger syndicates wherein individual syndicate partners may have less influence and there may be looser bonds between coinvestors. Our study contributes to research on family firms’ venturing and social capital as well as on CVC syndication. © 2024 The Author(s). Published with license by Taylor &amp; Francis Group, LLC.</t>
  </si>
  <si>
    <r>
      <rPr>
        <u/>
        <sz val="10"/>
        <color indexed="8"/>
        <rFont val="Helvetica Neue"/>
        <family val="2"/>
      </rPr>
      <t>https://www.scopus.com/inward/record.uri?eid=2-s2.0-86000377753&amp;doi=10.1080%2f00472778.2024.2349532&amp;partnerID=40&amp;md5=f61e3034de3ed297727ecb7f37f4609b</t>
    </r>
  </si>
  <si>
    <t>59150810500; 57041086800; 36018152600</t>
  </si>
  <si>
    <t>Theisen, Michelle (59150810500); Isaak, Andrew (57041086800); Lutz, Eva (36018152600)</t>
  </si>
  <si>
    <t>Theisen M.; Isaak A.; Lutz E.</t>
  </si>
  <si>
    <t>2-s2.0-85217809298</t>
  </si>
  <si>
    <t>Covenant; Credit risk; Finance; Loan contract; Stackelberg game</t>
  </si>
  <si>
    <t>We propose a dynamic stochastic game model to assess the value of restrictive clauses in private loan contracts. Restrictive clauses are used by lenders to mitigate their credit risk, for instance, by linking the interest payments of the borrower to some observable performance measure. We show how the value of these clauses for the lender and the borrower corresponds to the solution of a feedback Stackelberg game in discrete time. We consider two instances of restrictive clauses that are commonly found in the syndicated loan market, namely safety covenants and performance pricing, and provide numerical illustrations using representative instances to compare their relative efficiency. © The Author(s), under exclusive licence to Springer Science+Business Media, LLC, part of Springer Nature 2025.</t>
  </si>
  <si>
    <r>
      <rPr>
        <u/>
        <sz val="10"/>
        <color indexed="8"/>
        <rFont val="Helvetica Neue"/>
        <family val="2"/>
      </rPr>
      <t>https://www.scopus.com/inward/record.uri?eid=2-s2.0-85217809298&amp;doi=10.1007%2fs13235-025-00626-6&amp;partnerID=40&amp;md5=7a1734ee4390941420a11e670ef93744</t>
    </r>
  </si>
  <si>
    <t>Dynamic Games and Applications</t>
  </si>
  <si>
    <t>7005907019; 56401069000</t>
  </si>
  <si>
    <t>Breton, Michèle (7005907019); Nabassaga, Tiguéné (56401069000)</t>
  </si>
  <si>
    <t>Breton M.; Nabassaga T.</t>
  </si>
  <si>
    <t>2-s2.0-85192331015</t>
  </si>
  <si>
    <t>Conflicts of interest; Financial conglomerates; Institutional investors; IPO aftermarket; IPO syndicate</t>
  </si>
  <si>
    <t>By using institutional trading data in a sample of US IPOs, I provide evidence that IPO syndicate banks use their affiliated institutional investors to build a relationship with IPO lead underwriters and boost their underwriting business. First, I show that investment managers provide unprofitable price support in the aftermarket of IPOs in which their parent banks are non-lead syndicate members. This costly support is concentrated in cold IPOs and IPOs net sold by independent institutions. Second, I show that lead underwriters are more likely to select in the IPO syndicate the banks whose affiliated institutional investors support IPO prices. I discuss and document evidence of the incentives of underwriters and affiliated institutions that make price support emerge in equilibrium. © 2024 The Author(s)</t>
  </si>
  <si>
    <r>
      <rPr>
        <u/>
        <sz val="10"/>
        <color indexed="8"/>
        <rFont val="Helvetica Neue"/>
        <family val="2"/>
      </rPr>
      <t>https://www.scopus.com/inward/record.uri?eid=2-s2.0-85192331015&amp;doi=10.1016%2fj.jcorpfin.2024.102587&amp;partnerID=40&amp;md5=98e07897264234aa03903523cfe728a1</t>
    </r>
  </si>
  <si>
    <t>Pratobevera, Giuseppe (57215704937)</t>
  </si>
  <si>
    <t>Pratobevera G.</t>
  </si>
  <si>
    <t>2-s2.0-85217781984</t>
  </si>
  <si>
    <t>Marginalization; Trafficking; Victimization; Women</t>
  </si>
  <si>
    <t>The trafficking of women and girls represents a severe infringement upon fundamental human rights and has exhibited a concerning upward trend in various regions worldwide, including Bangladesh. The study addressed the effect of social class, poverty, empowerment, education and areas of residence for women trafficking in Bangladesh and identified the physical and mental sufferings of the victims. This study employed an exploratory qualitative research design and recruited participants from the Dhaka Metropolitan Area. The sample was selected from the victims who were repatriated from January 2020 to December 2021 by the reputed human rights organization Bangladesh National Women Lawyer Association, Dhaka. To maintain proper ethical guidelines, in-depth interviews were conducted through semi-structured questionnaires. The study's results indicate that women with lower socio-economic status and marginalized positions experience higher victimization. The trafficking of women in Bangladesh is facilitated by a range of factors, including poverty, limited access to education and employment opportunities, weak familial bonds, dysfunctional family dynamics, fraudulent job offers, the use of digital platforms, the presence of organized trafficking syndicates, and a complex nexus of factors in border areas. The study also identified that victims experienced severe physical and psychological maltreatment including sexual assault, coercion, physical abuse, and intravenous drug use. Victims also suffer from psychological trauma including threat, anger, depression, insomnia, vomiting, low self-esteem, self-blaming, and skipping meals. Stigmatization and victim blaming also occurred while they were successfully repatriated to their destination. The study concludes with the policy recommendation that the legal agencies of the state should increase the security and surveillance on the border, ensure the safety and security of the survivors, and provide mental support through service providers. © The Author(s) 2025.</t>
  </si>
  <si>
    <r>
      <rPr>
        <u/>
        <sz val="10"/>
        <color indexed="8"/>
        <rFont val="Helvetica Neue"/>
        <family val="2"/>
      </rPr>
      <t>https://www.scopus.com/inward/record.uri?eid=2-s2.0-85217781984&amp;doi=10.1007%2fs10611-025-10199-5&amp;partnerID=40&amp;md5=28ff9e215a31c89032c257bbaf620d78</t>
    </r>
  </si>
  <si>
    <t>57216702480; 59557164300; 59557164400</t>
  </si>
  <si>
    <t>Banarjee, Subrata (57216702480); Sadik, Nasif (59557164300); Sharmin, Sumona (59557164400)</t>
  </si>
  <si>
    <t>Banarjee S.; Sadik N.; Sharmin S.</t>
  </si>
  <si>
    <t>2-s2.0-85217153116</t>
  </si>
  <si>
    <t>bonds versus loans; credit spread; debt choice; LSAP; Quantitative easing</t>
  </si>
  <si>
    <t>We examine the impact of the ECB's asset purchase programmes on euro area non-financial firms’ cost of borrowing and their choice between corporate bonds and syndicated loans. Our findings indicate that the Corporate Sector Purchase Programme (CSPP) reduced spreads for both eligible and non-eligible corporate bonds, and that ECB purchases of covered bonds positively affected corporate bond spreads. The CSPP also compressed spreads across all syndicated loans, irrespective of eligibility. We find evidence supporting a “cost of borrowing channel” for covered bonds under the first programme and asset-backed securities, indicating that syndicated loan spreads reflect banks’ borrowing costs in the bond market. Additionally, our results reveal that the CSPP significantly influenced firms’ debt financing choices, with these effects being more pronounced for non-switchers. © 2025 The Authors</t>
  </si>
  <si>
    <r>
      <rPr>
        <u/>
        <sz val="10"/>
        <color indexed="8"/>
        <rFont val="Helvetica Neue"/>
        <family val="2"/>
      </rPr>
      <t>https://www.scopus.com/inward/record.uri?eid=2-s2.0-85217153116&amp;doi=10.1016%2fj.jfs.2025.101387&amp;partnerID=40&amp;md5=c97688c4fc4e97ec4f3b5051597866b4</t>
    </r>
  </si>
  <si>
    <t>58352725300; 57197571202; 58352072500</t>
  </si>
  <si>
    <t>Kanda, Joana F. (58352725300); Pinto, João M. (57197571202); Silva, Beatriz P. (58352072500)</t>
  </si>
  <si>
    <t>Kanda J.F.; Pinto J.M.; Silva B.P.</t>
  </si>
  <si>
    <t>2-s2.0-85192096959</t>
  </si>
  <si>
    <t>Machine learning; National distances; Social networks; Syndicated investments; Venture capital</t>
  </si>
  <si>
    <t>We investigate the determinants of Venture Capital (VC) firms' activity in Latin America. Using more than 10 thousand funding rounds from 2002 to 2020, we found that the status of the firm determines more frequent and larger deals. Non-redundant connections increase the odds of investing, but redundant ones explain larger amounts. Younger firms participate in more deals, but mature firms invest larger amounts. Geographic proximity explains more investments, but institutional differences (regulatory quality and rule of law) explain larger rounds. We show that forecasting models with those features are useful for asset allocation and investment promotion. © 2024 Elsevier B.V.</t>
  </si>
  <si>
    <r>
      <rPr>
        <u/>
        <sz val="10"/>
        <color indexed="8"/>
        <rFont val="Helvetica Neue"/>
        <family val="2"/>
      </rPr>
      <t>https://www.scopus.com/inward/record.uri?eid=2-s2.0-85192096959&amp;doi=10.1016%2fj.ememar.2024.101145&amp;partnerID=40&amp;md5=87d9e3b649fc04b6ff31b474fb4623b7</t>
    </r>
  </si>
  <si>
    <t>57328558500; 57285570800; 57095985400</t>
  </si>
  <si>
    <t>Guzella, Marcelo (57328558500); Buchbinder, Felipe (57285570800); Santana, Verônica (57095985400)</t>
  </si>
  <si>
    <t>Guzella M.; Buchbinder F.; Santana V.</t>
  </si>
  <si>
    <t>2-s2.0-85190953110</t>
  </si>
  <si>
    <t>We estimate the effect of carbon pricing policy on bank credit to greenhouse-gas-emitting firms. Our analyses exploit the geographic restrictions inherent in California’s cap-and-trade bill and a discontinuity in the embedded free permit threshold of the federal Waxman-Markey cap-and-trade bill. Affected high emission firms face shorter loan maturities, lower access to permanent forms of bank financing, higher interest rates, and higher participation of shadow banks in their lending syndicates. These effects are concentrated among private firms, while credit terms of public firms are largely unaffected. Overall, we show that banks respond quickly to realizations of transition risk. (JEL G20, G21, G28) © The Author(s) 2023. Published by Oxford University Press on behalf of The Society for Financial Studies.</t>
  </si>
  <si>
    <r>
      <rPr>
        <u/>
        <sz val="10"/>
        <color indexed="8"/>
        <rFont val="Helvetica Neue"/>
        <family val="2"/>
      </rPr>
      <t>https://www.scopus.com/inward/record.uri?eid=2-s2.0-85190953110&amp;doi=10.1093%2frfs%2fhhad085&amp;partnerID=40&amp;md5=bdcc34782c2e493aaf54160c20fcf3f0</t>
    </r>
  </si>
  <si>
    <t>56497466400; 57213697892; 56520285600</t>
  </si>
  <si>
    <t>Ivanov, Ivan T. (56497466400); Kruttli, Mathias S. (57213697892); Watugala, Sumudu W. (56520285600)</t>
  </si>
  <si>
    <t>Ivanov I.T.; Kruttli M.S.; Watugala S.W.</t>
  </si>
  <si>
    <t>2-s2.0-85192812549</t>
  </si>
  <si>
    <t>conflicts of interest; credit costs; private equity; private information; syndicated loans</t>
  </si>
  <si>
    <t>We examine implications from the expansion of private equity (PE) firms into the collateralized loan obligation (CLO) (i.e., leveraged lending) business. Due to similarities in the investment universes of CLO managers and PE firms, asset managers running both of them frequently hold debt and equity claims of the same company. Our results indicate lower credit costs for these companies through the mitigation of shareholder–creditor agency conflicts. The lower funding costs imply increased equity returns for the sponsoring PE firms. In addition, our findings suggest that PE-affiliated CLO managers benefit from informed trading in the secondary leveraged loan market. © 2024 The Authors. Journal of Business Finance &amp; Accounting published by John Wiley &amp; Sons Ltd.</t>
  </si>
  <si>
    <r>
      <rPr>
        <u/>
        <sz val="10"/>
        <color indexed="8"/>
        <rFont val="Helvetica Neue"/>
        <family val="2"/>
      </rPr>
      <t>https://www.scopus.com/inward/record.uri?eid=2-s2.0-85192812549&amp;doi=10.1111%2fjbfa.12805&amp;partnerID=40&amp;md5=9e3b088a0456c8a056a153cdbd9a1743</t>
    </r>
  </si>
  <si>
    <t>59123948800; 14832912300; 57194493288</t>
  </si>
  <si>
    <t>Geburtig, Ingo (59123948800); Mählmann, Thomas (14832912300); Liebscher, Roberto (57194493288)</t>
  </si>
  <si>
    <t>Geburtig I.; Mählmann T.; Liebscher R.</t>
  </si>
  <si>
    <t>2-s2.0-86000186290</t>
  </si>
  <si>
    <t>Entry Mode; Foreign Direct Investment; Internationalization; Partner Selection; Syndication; Venture Capital</t>
  </si>
  <si>
    <t>This paper studies how venture capitalists trade-off agency and resource considerations when syndicating for cross-border investments. We argue that syndicate size and the decision to partner with local VCs involves a complex trade-off between the potential agency costs from multiple VCs in one syndicate and the benefits of foreign VCs with complementary resource endowments. Based on data of 15,725 cross-border VC investments we show that, in the presence of geographic and psychic distances between VC syndicate members, VCs reduce complexity from syndicate size (agency perspective) but are more likely to invite local VC co-investors (resource perspective). VC firms with high international recognition rely less on other syndicate members’ resources and minimize agency costs through smaller syndicates. VC firms with high host-country recognition face lower local partner search costs and have a hgher probility to have local partners in the syndicate. Our paper contributes a framework for syndication in cross-border VC investment that recognizes the importance of distance between VCs and the role of recognition of VCs as a valuable resource in the syndication trade-off. © 2025 The Authors</t>
  </si>
  <si>
    <r>
      <rPr>
        <u/>
        <sz val="10"/>
        <color indexed="8"/>
        <rFont val="Helvetica Neue"/>
        <family val="2"/>
      </rPr>
      <t>https://www.scopus.com/inward/record.uri?eid=2-s2.0-86000186290&amp;doi=10.1016%2fj.ibusrev.2025.102424&amp;partnerID=40&amp;md5=0148c09c669d440a9bc82f5d7bd61ef9</t>
    </r>
  </si>
  <si>
    <t>International Business Review</t>
  </si>
  <si>
    <t>58237261100; 55253340600; 8563161700; 57222628435</t>
  </si>
  <si>
    <t>Kollmann, Harald (58237261100); Müllner, Jakob (55253340600); Puck, Jonas (8563161700); Vienna, W.U. (57222628435)</t>
  </si>
  <si>
    <t>Kollmann H.; Müllner J.; Puck J.; Vienna W.U.</t>
  </si>
  <si>
    <t>2-s2.0-85208484923</t>
  </si>
  <si>
    <t>Cross-border; IPO; Time-since-first-funding-received; Trade sales; VC funds; VC syndicates</t>
  </si>
  <si>
    <t>In this study, we argue that successful exit outcomes (Trade Sales (TS) or IPO) from VCs' cross-border investments are influenced by time-since-first-funding-received (TSFFR) by the venture. As TSFFR increases, the venture reveals more information about its potential, influencing the value that trade and IPO buyers place on it. This, in turn, influences whether VCs exit via a TS or an IPO. Analyzing 1841 cross-border of UC fund-venture pairs, our findings suggest that TSFFR has an inverted-U-shaped association with the probability of TS. The strength of the US VCs in the cross-border syndicate interacts with this association, reducing the probability of TS exit for lower levels of TSFFR and increasing it for higher levels. © 2024</t>
  </si>
  <si>
    <r>
      <rPr>
        <u/>
        <sz val="10"/>
        <color indexed="8"/>
        <rFont val="Helvetica Neue"/>
        <family val="2"/>
      </rPr>
      <t>https://www.scopus.com/inward/record.uri?eid=2-s2.0-85208484923&amp;doi=10.1016%2fj.irfa.2024.103758&amp;partnerID=40&amp;md5=6d7f63eef97db9607f2ec8c1739116af</t>
    </r>
  </si>
  <si>
    <t>57204122496; 55574180642; 59119893700</t>
  </si>
  <si>
    <t>Sinha, Kanhaiya K. (57204122496); Goel, Sanjay (55574180642); Nguyen, Nga (59119893700)</t>
  </si>
  <si>
    <t>Sinha K.K.; Goel S.; Nguyen N.</t>
  </si>
  <si>
    <t>2-s2.0-85216475354</t>
  </si>
  <si>
    <t>complementary status; network dynamic; primary status; SIENA; Venture capitalist</t>
  </si>
  <si>
    <t>This study aims to explore how the two identity statuses affect the role choice dynamic of venture capitalists in syndication and solo investment behavior dynamic in hospitality and tourism equity financing. Drawing from the identity status theory, this study uses a stochastic actor-oriented model and four waves of panel network data from investment events of 197 active VCs in 2012–2021 based on the distinct roles in the leader-follower relationship to test the dynamic effects of primary status and complementary status. The results obtained through SIENA method suggest that identity lock-in is evident in VCs syndication network of financing in hospitality and tourism industry. Additionally, VCs with higher primary status are likely to pursue independent investments, but VCs with higher complementary status are likely to deepen their reliance on collaborative investments. The findings provide theoretical and practical implications for the behavior dynamic of VCs in hospitality and tourism equity financing. © 2025 Asia Pacific Tourism Association.</t>
  </si>
  <si>
    <r>
      <rPr>
        <u/>
        <sz val="10"/>
        <color indexed="8"/>
        <rFont val="Helvetica Neue"/>
        <family val="2"/>
      </rPr>
      <t>https://www.scopus.com/inward/record.uri?eid=2-s2.0-85216475354&amp;doi=10.1080%2f10941665.2025.2455979&amp;partnerID=40&amp;md5=dd6cf2422dc8aaf4353135456241ec03</t>
    </r>
  </si>
  <si>
    <t>Asia Pacific Journal of Tourism Research</t>
  </si>
  <si>
    <t>57222741876; 57191833522; 59534947100</t>
  </si>
  <si>
    <t>Luo, Chaoliang (57222741876); Liu, Bing (57191833522); Lu, Lu (59534947100)</t>
  </si>
  <si>
    <t>Luo C.; Liu B.; Lu L.</t>
  </si>
  <si>
    <t>2-s2.0-105002080373</t>
  </si>
  <si>
    <t>Due to information asymmetries in financial markets, investors tend to share information with their coinvestors to avoid adverse selection. Equity crowdfunding platforms enable coinvestment without direct communication between investors, leading to homophily-driven coinvestments – that is, coinvestments that result from similarities between crowdfunders. These confounding mechanisms in coinvestment patterns give rise to empirical challenges in identifying the influence of investor networks on equity crowdfunders’ decision-making. We addressed this by conducting a mixed-methods study. We quantitatively analysed campaign-level investor-pair data and found that after a focal investor pledges to a campaign, a subsequent investor's funding propensity increases with the number of previous coinvestments between them. Social networks between coinvestors matter in such relationships because their time intervals are shorter than those of other investor pairs. These intervals become even shorter when a campaign raises little funding. Our complementary qualitative findings confirm the role of social networks but suggest that only offline networks affect investors’ decision-making. Our research has important implications for entrepreneurs’ fundraising strategies, platform governance and policy. © 2025 The Author(s). British Journal of Management published by John Wiley &amp; Sons Ltd on behalf of British Academy of Management.</t>
  </si>
  <si>
    <r>
      <rPr>
        <u/>
        <sz val="10"/>
        <color indexed="8"/>
        <rFont val="Helvetica Neue"/>
        <family val="2"/>
      </rPr>
      <t>https://www.scopus.com/inward/record.uri?eid=2-s2.0-105002080373&amp;doi=10.1111%2f1467-8551.12917&amp;partnerID=40&amp;md5=c689d5c066134dda98ad00f8c12d4f64</t>
    </r>
  </si>
  <si>
    <t>57219649604; 56539950700</t>
  </si>
  <si>
    <t>Cai, Wanxiang (57219649604); Polzin, Friedemann (56539950700)</t>
  </si>
  <si>
    <t>Cai W.; Polzin F.</t>
  </si>
  <si>
    <t>2-s2.0-85204962968</t>
  </si>
  <si>
    <t>Bank; Europe; syndication; venture capital</t>
  </si>
  <si>
    <t>In this article, I propose three new theoretical arguments pertaining to banks operating as investors in venture capital (“VC”) markets (bank-affiliated VC funds, or “BVCs”). First, I propose that BVCs exhibit agency costs in respect of promoting their business lines apart from VC investment. To this end, investment banks which encourage risk taking and developing IPO and acquisition exit opportunities are quite different than commercial banks which promote their lending business. Second, I propose that BVCs are more risk averse than traditional VC investors due their institutional structure and regulatory restrictions. Third, I propose that, while BVCs provide scant value-added advice to investees due to their scale and scope, syndicated investments by BVCs affiliated to commercial and investment banks enhance exit outcomes. I use a large international dataset to test these ideas. The data examined first show that commercial bank-affiliated BVCs (CBVCs) strategically select investees with lower liquidity, which is consistent with commercial banks promoting their non-VC lending business activity via operational debt. Second, BVCs invest in larger syndicates, consistent with their risk aversion. However, while CBVCs invest in safer countries, investment bank-affiliated BVCs (IBVCs) target more geographically distant ventures. The data further show that BVC investees show scant sales and efficiency improvements, consistent with banks’ comparative absence of value-added to investees. However, syndicated investments between CBVCs and IBVCs have the largest positive (negative) impact on the likelihood of IPOs and acquisition (liquidation) exits. © 2024 S. Murtinu.</t>
  </si>
  <si>
    <r>
      <rPr>
        <u/>
        <sz val="10"/>
        <color indexed="8"/>
        <rFont val="Helvetica Neue"/>
        <family val="2"/>
      </rPr>
      <t>https://www.scopus.com/inward/record.uri?eid=2-s2.0-85204962968&amp;doi=10.1561%2f114.00000069&amp;partnerID=40&amp;md5=c99f6019d6226b0d60379b782752c715</t>
    </r>
  </si>
  <si>
    <t>Murtinu, Samuele (37124580300)</t>
  </si>
  <si>
    <t>Murtinu S.</t>
  </si>
  <si>
    <t>2-s2.0-85173445006</t>
  </si>
  <si>
    <t>banking; credit provision; financial crisis; investment</t>
  </si>
  <si>
    <t>corporate investment; credit supply; financial crisis; lines of credit</t>
  </si>
  <si>
    <t>We study whether and how bank health affects corporate investment during the Great Recession. Using loan-level data, we find that firms obtain fewer lines of credit from less healthy lenders during the crisis among participants in the firms’ last precrisis credit line syndicate, supporting the transmission of bank liquidity shocks to firms. However, bank health has heterogeneous treatment effects on corporate liquidity and investment. Bank health has a strong positive impact on lines of credit growth and investment growth only for firms with precrisis lines of credit maturing in the crisis, and the effect is concentrated in smaller firms and firms with weaker banking relationships. Thus, the transmission is arbitrary and uneven based on the timing of lines of credit instead of firm quality. We conclude that lines of credit play a significant role in transmitting bank liquidity shocks to firms, especially important given recent events and how quickly contagion can occur. © 2023 Informa UK Limited, trading as Taylor &amp; Francis Group.</t>
  </si>
  <si>
    <r>
      <rPr>
        <u/>
        <sz val="10"/>
        <color indexed="8"/>
        <rFont val="Helvetica Neue"/>
        <family val="2"/>
      </rPr>
      <t>https://www.scopus.com/inward/record.uri?eid=2-s2.0-85173445006&amp;doi=10.1080%2f13504851.2023.2266561&amp;partnerID=40&amp;md5=faa32605d120701793645a76e2e7f30b</t>
    </r>
  </si>
  <si>
    <t>58528051400; 23480060400; 55609541800</t>
  </si>
  <si>
    <t>Zhang, Wei (58528051400); Macy, Anne (23480060400); Wang, Huabing (55609541800)</t>
  </si>
  <si>
    <t>Zhang W.; Macy A.; Wang H.</t>
  </si>
  <si>
    <t>2-s2.0-85215120887</t>
  </si>
  <si>
    <t>Corporate venture capital; Family firms; Investment; Performance</t>
  </si>
  <si>
    <t>We show that families are an engine of venturing activities: almost 30 percent of corporate venture capital (CVC) deals in the US from 2000 to 2017 originated from family firms. Family firms, primarily those led by family CEOs, orchestrate CVC activities differently than non-family firms: they syndicate more often and with more reputable investors, join larger syndicates, and make more proximate deals (geography- and industry-wise). This approach to corporate venturing maps into performance results: family CVC-backed ventures exhibit a higher likelihood of successful exit. Collectively, our results shed light on the important, and largely unexplored, role of family firms in CVC. © 2025</t>
  </si>
  <si>
    <r>
      <rPr>
        <u/>
        <sz val="10"/>
        <color indexed="8"/>
        <rFont val="Helvetica Neue"/>
        <family val="2"/>
      </rPr>
      <t>https://www.scopus.com/inward/record.uri?eid=2-s2.0-85215120887&amp;doi=10.1016%2fj.jbankfin.2025.107391&amp;partnerID=40&amp;md5=b2c88a2ce3f1d4874ce4b12b46b84219</t>
    </r>
  </si>
  <si>
    <t>39361063900; 37124580300; 57225929478</t>
  </si>
  <si>
    <t>Amore, Mario Daniele (39361063900); Murtinu, Samuele (37124580300); Pelucco, Valerio (57225929478)</t>
  </si>
  <si>
    <t>Amore M.D.; Murtinu S.; Pelucco V.</t>
  </si>
  <si>
    <t>EID</t>
  </si>
  <si>
    <t>Source</t>
  </si>
  <si>
    <t>Open Access</t>
  </si>
  <si>
    <t>Publication Stage</t>
  </si>
  <si>
    <t>Document Type</t>
  </si>
  <si>
    <t>Index Keywords</t>
  </si>
  <si>
    <t>Author Keywords</t>
  </si>
  <si>
    <t>Abstract</t>
  </si>
  <si>
    <t>Link</t>
  </si>
  <si>
    <t>Cited by</t>
  </si>
  <si>
    <t>Page count</t>
  </si>
  <si>
    <t>Page end</t>
  </si>
  <si>
    <t>Page start</t>
  </si>
  <si>
    <t>Art. No.</t>
  </si>
  <si>
    <t>Issue</t>
  </si>
  <si>
    <t>Volume</t>
  </si>
  <si>
    <t>Source title</t>
  </si>
  <si>
    <t>Year</t>
  </si>
  <si>
    <t>Author(s) ID</t>
  </si>
  <si>
    <t>Author full names</t>
  </si>
  <si>
    <t>Authors</t>
  </si>
  <si>
    <t>WOS:000171415700002</t>
  </si>
  <si>
    <t>OCT</t>
  </si>
  <si>
    <t>0261-5606</t>
  </si>
  <si>
    <t>We investigate the pricing of 'Brady' bonds that are issued by the governments of five developing countries as part of debt and debt service reduction agreements. We first present a measure of credit quality that takes account of the individual features of each bond and is comparable across bonds, across issuers, and over time. We then examine the evolution of the credit quality of each debt instrument from 1990 until the beginning of 2000. Next, we present evidence of a profitable trading strategy that exploits the information contained in this measure of credit quality. (C) 2001 Elsevier Science Ltd. All rights reserved.</t>
  </si>
  <si>
    <t>JOURNAL OF INTERNATIONAL MONEY AND FINANCE</t>
  </si>
  <si>
    <t>Cumby, RE; Pastine, T</t>
  </si>
  <si>
    <t>J</t>
  </si>
  <si>
    <t>WOS:000241482300003</t>
  </si>
  <si>
    <t>SEP-OCT</t>
  </si>
  <si>
    <t>0306-686X</t>
  </si>
  <si>
    <t>Chen, Hsuan-Chi/0000-0002-6001-1823</t>
  </si>
  <si>
    <t>Wang, Yu-Jen/LEL-7990-2024</t>
  </si>
  <si>
    <t>In Taiwan, underwriting fees for initial public offerings (IPOs) are extremely low compared to fees in other countries. From 1989 to 1999, the average underwriting fee for IPOs in Taiwan is 0.99%-far below the regulatory limit. Although the Taiwanese underwriting industry is highly concentrated, underwriting fees do not cluster at any particular level. We examine the underwriting fee and income structure in Taiwan and find support for an incentive hypothesis. Underwriters have an incentive to charge lower underwriting fees when market demand for IPO shares increases and capital gains account for a larger portion of their total income.</t>
  </si>
  <si>
    <t>JOURNAL OF BUSINESS FINANCE &amp; ACCOUNTING</t>
  </si>
  <si>
    <t>Chen, Hsuan-Chi; Fok, Robert C. W.; Wang, Yu-Jen</t>
  </si>
  <si>
    <t>Chen, HC; Fok, RCW; Wang, YJ</t>
  </si>
  <si>
    <t>WOS:000269167500002</t>
  </si>
  <si>
    <t>AUG</t>
  </si>
  <si>
    <t>0304-405X</t>
  </si>
  <si>
    <t>santos, Joao/0000-0002-6002-5969; Hale, Galina/0000-0002-5604-9730</t>
  </si>
  <si>
    <t>Santos, Joao/B-6135-2009</t>
  </si>
  <si>
    <t>Theory suggests that banks' private information lets them hold up borrowers for higher interest rates. Since new information about a firm is revealed at the time of its bond IPO, it follows that banks will be forced to adjust their loan interest rates downwards after firms undertake their bond IPO. We test this hypothesis and find that firms are able to borrow at lower interest rates after their bond IPO. Importantly, firms that get their first credit rating at the time of their bond IPO benefit from larger interest rate savings than those that already had a credit rating. These findings provide support for the hypothesis that banks price their informational monopoly. We also find that it is costly for firms to enter the public bond market. Published by Elsevier B.V.</t>
  </si>
  <si>
    <t>JOURNAL OF FINANCIAL ECONOMICS</t>
  </si>
  <si>
    <t>Hale, Galina; Santos, Joao A. C.</t>
  </si>
  <si>
    <t>Hale, G; Santos, JAC</t>
  </si>
  <si>
    <t>WOS:000292963600003</t>
  </si>
  <si>
    <t>JUL</t>
  </si>
  <si>
    <t>1558-7967</t>
  </si>
  <si>
    <t>0001-4826</t>
  </si>
  <si>
    <t>Song, Byron/0000-0003-0658-3393; Zhang, Liandong/0000-0003-0844-7811; kim, jeong bon/0000-0003-0709-4831</t>
  </si>
  <si>
    <t>Zhang, Liandong/T-8050-2019</t>
  </si>
  <si>
    <t>Using a sample of borrowing firms that disclosed internal control weaknesses (ICW) under Section 404 of the Sarbanes-Oxley Act, this study compares various features of loan contracts between firms with ICW and those without ICW. Our results show the following. First, the loan spread is higher for ICW firms than for non-ICW firms by about 28 basis points, after controlling for other known determinants of loan contract terms. Second, firms with more severe, company-level ICW pay significantly higher loan rates than those with less severe, account-level ICW. Third, lenders impose tighter nonprice terms on firms with ICW than on those without ICW. Fourth, fewer lenders are attracted to loan contracts involving firms with ICW. Finally, our within-firm analyses show that banks increase loan rates charged to ICW firms after their disclosure of internal control problems and that banks reduce loan rates after firms remediate previously reported ICW.</t>
  </si>
  <si>
    <t>ACCOUNTING REVIEW</t>
  </si>
  <si>
    <t>Kim, Jeong-Bon; Song, Byron Y.; Zhang, Liandong</t>
  </si>
  <si>
    <t>Kim, JB; Song, BY; Zhang, LD</t>
  </si>
  <si>
    <t>WOS:000301930600008</t>
  </si>
  <si>
    <t>MAR-APR</t>
  </si>
  <si>
    <t>1098-3015</t>
  </si>
  <si>
    <t>Sturmer, Til/0000-0002-9204-7177; Dormuth, Colin/0000-0001-8577-8783</t>
  </si>
  <si>
    <t>Carney, Greg/T-5180-2019; Stürmer, Til/AAB-5459-2022</t>
  </si>
  <si>
    <t>Objective: To compare the total direct health-care costs of patients treated with tiotropium and ipratropium. Methods: We conducted a cohort study of health-care costs in British Columbia, Canada, by comparing new patients on tiotropium with new patients on ipratropium. Direct health-care costs for study patients were measured in the first 2 years after initiating inhaled anticholinergic treatment. Differences in direct health-care costs between tiotropium and ipratropium patients were estimated by using quantile regression. We analyzed cost differences in the 10th percentile, median, and 90th percentile of patients by cost. High-dimensional propensity score analysis was used as a method of adjustment for potential confounding factors. Results: The study population had 3,140 tiotropium patients and 26,182 ipratropium patients. Higher health system costs in patients who started on tiotropium instead of ipratropium were observed in patients in the median and 10th percentile. The magnitude of these increases was comparable to the price difference between the two drugs. Health system costs in the 90th percentile were not significantly different between tiotropium and ipratropium patients. Conclusions: The results of this study did not support the preferential use of tiotropium over ipratropium as a basis for savings in direct health-care costs.</t>
  </si>
  <si>
    <t>VALUE IN HEALTH</t>
  </si>
  <si>
    <t>Dormuth, Colin R.; Yamaguchi, Jesse; Wilmer, Brett; Hosick, David; Stuermer, Til; Carney, Greg</t>
  </si>
  <si>
    <t>Dormuth, CR; Yamaguchi, J; Wilmer, B; Hosick, D; Stürmer, T; Carney, G</t>
  </si>
  <si>
    <t>WOS:000321440900008</t>
  </si>
  <si>
    <t>JUN</t>
  </si>
  <si>
    <t>1524-4733</t>
  </si>
  <si>
    <t>Coyle, Doug/0000-0003-3492-2268; Steiner, Sabine/0000-0002-5680-1072; Kelly, Shannon/0000-0002-5520-6095</t>
  </si>
  <si>
    <t>; Steiner, Sabine/AAG-5804-2021</t>
  </si>
  <si>
    <t>Objectives: The primary objective was to assess the cost-effectiveness of new oral anticoagulants compared with warfarin in patients with nonvalvular atrial fibrillation. Secondary objectives related to assessing the cost-effectiveness of new oral anticoagulants stratified by center-specific time in therapeutic range, age, and CHADS2 score. Methods: Cost-effectiveness was assessed by the incremental cost per quality-adjusted life-year (QALY) gained. Analysis used a Markov cohort model that followed patients from initiation of pharmacotherapy to death. Transition probabilities were obtained from a concurrent network meta-analysis. Utility values and costs were obtained from published data. Numerous deterministic sensitivity analyses and probabilistic analysis were conducted. Results: The incremental cost per QALY gained for dabigatran 150 mg versus warfarin was $20,797. Apixaban produced equal QALYs at a higher cost. Dabigatran 110 mg and rivaroxaban were dominated by dabigatran 150 mg and apixaban. Results were sensitive to the drug costs of apixaban, the time horizon adopted, and the consequences from major and minor bleeds with dabigatran. Results varied by a center's average time in therapeutic range, a patient's CHADS2 score, and patient age, with either dabigatran 150 mg or apixaban being optimal. Conclusions: Results were highly sensitive to patient characteristics. Rivaroxaban and dabigatran 110 mg were unlikely to be cost-effective. For different characteristics, apixaban or dabigatran 150 mg were optimal. Thus, the choice between these two options may come down to the price of apixaban and further evidence on the impact of major and minor bleeds with dabigatran.</t>
  </si>
  <si>
    <t>Coyle, Doug; Coyle, Kathryn; Cameron, Chris; Lee, Karen; Kelly, Shannon; Steiner, Sabine; Wells, George A.</t>
  </si>
  <si>
    <t>Coyle, D; Coyle, K; Cameron, C; Lee, K; Kelly, S; Steiner, S; Wells, GA</t>
  </si>
  <si>
    <t>WOS:000468294400018</t>
  </si>
  <si>
    <t>10.1201/b19910</t>
  </si>
  <si>
    <t>978-981-4669-23-8; 978-9-81-466922-1</t>
  </si>
  <si>
    <t>Murphy, Finbarr/B-5254-2015</t>
  </si>
  <si>
    <t>Pan Stanford Series on Nanomedicine</t>
  </si>
  <si>
    <t>HANDBOOK OF CLINICAL NANOMEDICINE: LAW, BUSINESS, REGULATION, SAFETY, AND RISK</t>
  </si>
  <si>
    <t>Baublyte, Lijana; Mullins, Martin; Murphy, Finbarr; Tofail, Syed A. M.</t>
  </si>
  <si>
    <t>Bawa, R; Audette, GF; Reese, BE</t>
  </si>
  <si>
    <t>Baublyte, L; Mullins, M; Murphy, F; Tofail, SAM</t>
  </si>
  <si>
    <t>B</t>
  </si>
  <si>
    <t>WOS:000370213900008</t>
  </si>
  <si>
    <t>FEB</t>
  </si>
  <si>
    <t>Hollander, Stephan/0000-0002-8076-3117</t>
  </si>
  <si>
    <t>How do the distance constraints faced by lenders in acquiring borrower information affect the design of bank loan contracts? Theoretical studies posit that greater information asymmetry leads to the allocation of stronger ex ante decision rights to the lender (the uninformed party). Consistent with this hypothesis, we find that, upon inception, contracts tend to be more restrictive when firms seek loans from remote lenders. This finding is robust to potential endogeneity bias and simultaneity of various loan terms. Overall, we establish a strong informational link between distance and loan contract design. (C) 2015 Elsevier B.V. All rights reserved.</t>
  </si>
  <si>
    <t>Hollander, Stephan; Verriest, Arnt</t>
  </si>
  <si>
    <t>Hollander, S; Verriest, A</t>
  </si>
  <si>
    <t>WOS:000393404900001</t>
  </si>
  <si>
    <t>1879-9337</t>
  </si>
  <si>
    <t>Presbitero, Andrea/0000-0003-4622-941X</t>
  </si>
  <si>
    <t>In the last decade there has been a new wave of sovereign bond issuances in Africa. What determines the ability of developing countries to issue bonds in international capital and what explains the spreads on these bonds? This paper examines these questions using a dataset that includes 105 developing countries during the period 1995-2014. We find that a country is more likely to issue a bond when, in comparison with non-issuing peers, it is larger in economic size, has higher per capita GDP, a lower public debt, and a more effective government. Spreads on sovereign bonds are lower for countries with strong external and fiscal positions, as well as robust economic growth and government effectiveness. We also find that primary spreads for the average Sub-Saharan African issuer are higher than in other regions. With regard to global factors, our results confirm the existing evidence that issuances are more likely during periods of global liquidity and high commodity prices, especially for Sub-Saharan African countries, and spreads are higher in periods of higher market volatility. (C) 2016 Africagrowth Institute. Production and hosting by Elsevier B.V. All rights reserved.</t>
  </si>
  <si>
    <t>REVIEW OF DEVELOPMENT FINANCE</t>
  </si>
  <si>
    <t>Presbitero, Andrea F.; Ghura, Dhaneshwar; Adedeji, Olumuyiwa S.; Njie, Lamin</t>
  </si>
  <si>
    <t>Presbitero, AF; Ghura, D; Adedeji, OS; Njie, L</t>
  </si>
  <si>
    <t>WOS:000412215800008</t>
  </si>
  <si>
    <t>SUM</t>
  </si>
  <si>
    <t>2374-1325</t>
  </si>
  <si>
    <t>1551-9783</t>
  </si>
  <si>
    <t>JOURNAL OF STRUCTURED FINANCE</t>
  </si>
  <si>
    <t>Coffey, Meredith</t>
  </si>
  <si>
    <t>Coffey, M</t>
  </si>
  <si>
    <t>WOS:000447274200005</t>
  </si>
  <si>
    <t>1759-6106</t>
  </si>
  <si>
    <t>0306-3070</t>
  </si>
  <si>
    <t>Bellavitis, Cristiano/0000-0002-8193-7430</t>
  </si>
  <si>
    <t>Hommel, Ulrich/E-6144-2012; Bellavitis, Cristiano/L-7801-2015</t>
  </si>
  <si>
    <t>The general management literature has long focused on the agency risks involved in the relationship between general managers and shareholders. Shareholders can deploy contractual and noncontractual mechanisms to reduce these inefficiencies. This study examines-based on a broad international sample of investment contracts-how the use of contractual and noncontractual mechanisms is related to the degree of risks associated with the venture's development stage as well as how these practices differ across countries. Hypotheses are tested using a proprietary data set of 265 hand-collected investment contracts associated with ventures in the United States, Israel, and nine European countries. Findings suggest that the use of mitigating contractual and noncontractual mechanisms is related to the degree of agency risks and that these practices vary across countries. This study draws implications for how investors can best deploy their capital in different institutional settings while nurturing their relationships with managers and entrepreneurs.</t>
  </si>
  <si>
    <t>JOURNAL OF GENERAL MANAGEMENT</t>
  </si>
  <si>
    <t>Bellavitis, Cristiano; Kamuriwo, Dzidziso Samuel; Hommel, Ulrich</t>
  </si>
  <si>
    <t>Bellavitis, C; Kamuriwo, DS; Hommel, U</t>
  </si>
  <si>
    <t>WOS:000446282700001</t>
  </si>
  <si>
    <t>DEC</t>
  </si>
  <si>
    <t>1873-6106</t>
  </si>
  <si>
    <t>0921-8009</t>
  </si>
  <si>
    <t>Simier, Monique/0000-0002-8436-5925</t>
  </si>
  <si>
    <t>SIMIER, Monique/O-4797-2019; Pasqualini, Vanina/D-7255-2012; De Wit, Rutger/KBD-4717-2024</t>
  </si>
  <si>
    <t>Coastal lagoons ecosystems, while representing benefits for the local populations, have been subjected to high anthropogenic pressures for decades. Hence, conservation measures of these ecosystems are urgently needed and should be combined with their sustainable uses. To address these issues, new research avenues for decision support systems have emphasized the role of the assessment of ecosystem services for establishing conservation priorities by avoiding monetarization approaches. These approaches, because they flatten the various values of nature by projecting them on the single monetary dimension, are often rejected by the stakeholders. We undertake a Q analysis to identify levels of consensus and divergence among stakeholders on the prioritization of ecosystem services provided by two French Mediterranean coastal lagoons areas. The results highlighted that there is a strong consensus among categories of stakeholders in the study sites about the paramount importance of regulation and maintenance services. Three groups of stakeholders, each sharing the same points of view regarding ecosystem services conservation, were identified for each study site. As a non-monetary valuation, Q methodology is very instrumental for the new pluralistic approach of decision support by capturing the values expressed by the stakeholders, without triggering a rejection reflex due to the monetarization.</t>
  </si>
  <si>
    <t>ECOLOGICAL ECONOMICS</t>
  </si>
  <si>
    <t>Sy, Mariam Maki; Rey-Valette, Helene; Simier, Monique; Pasqualini, Vanina; Figuieres, Charles; De Wit, Rutger</t>
  </si>
  <si>
    <t>Sy, MM; Rey-Valette, H; Simier, M; Pasqualini, V; Figuières, C; De Wit, R</t>
  </si>
  <si>
    <t>WOS:000475643400005</t>
  </si>
  <si>
    <t>1467-8551</t>
  </si>
  <si>
    <t>1045-3172</t>
  </si>
  <si>
    <t>This paper uses an embeddedness framework to reconceptualize HRM agency over the external labour market, and in so doing bring into focus the societal implications of HRM. Drawing on qualitative data from 53 key informants in two English regions, we identify the ways in which the subsidiaries of foreign multinationals (MNCs) engage with labour market skills actors. Our findings reveal how power structures are mobilized by local economic actors to align labour market skills with MNCs' demand priorities. We show that multinationals may seek to partially endogenize (i.e. take ownership of) the resources of local labour markets when their competitive value is redefined in social as well as economic terms, and demonstrate that the social structure of sub-national institutional governance arrangements and firm strategic action on skills creates the conduit through which resource endogenization may occur. Theoretically, this paper identifies the social structure of networks as a casual mechanism to bridge divergent skill interests, which is mobilized when network actors have the capacity to frame fields within the social structure of the network around ideas on economic sustainability and moral interest.</t>
  </si>
  <si>
    <t>BRITISH JOURNAL OF MANAGEMENT</t>
  </si>
  <si>
    <t>Tregaskis, Olga; Almond, Phil</t>
  </si>
  <si>
    <t>Tregaskis, O; Almond, P</t>
  </si>
  <si>
    <t>WOS:000482206600011</t>
  </si>
  <si>
    <t>Khan, Urooj/0000-0002-1636-6846; Williams, Christopher/0000-0001-9563-2999</t>
  </si>
  <si>
    <t>Li, Xinlei/KHV-5820-2024</t>
  </si>
  <si>
    <t>We examine how personal lending relationships between lenders and managers are affected by information and accounting environments of borrowing firms. We address this question by exploring whether, following managerial turnover, lenders migrate with the manager from the firm where a relationship developed (origin firm) to the manager's new firm (destination firm). We find that the opacity of the external information environment of the destination firm significantly increases the probability of lenders' co-migration, while accounting irregularities at both the destination and origin firms decrease it. We also show that co-migration is affected by a lender's monitoring efficiency. A lender's monitoring efficiency increases its co-migration probability when a manager moves to an opaque firm, but not when she moves to a transparent one. When the destination or origin firm experiences accounting irregularities, even lenders with strong monitoring capabilities are mostly reluctant to continue their relationship with a migrating manager.</t>
  </si>
  <si>
    <t>Khan, Urooj; Li, Xinlei; Williams, Christopher D.; Wittenberg-Moerman, Regina</t>
  </si>
  <si>
    <t>Khan, U; Li, XL; Williams, CD; Wittenberg-Moerman, R</t>
  </si>
  <si>
    <t>WOS:000514960500001</t>
  </si>
  <si>
    <t>FEB 2020</t>
  </si>
  <si>
    <t>1552-8278</t>
  </si>
  <si>
    <t>1046-4964</t>
  </si>
  <si>
    <t>KOZLOWSKI, STEVEN W. J./0000-0002-5123-3424</t>
  </si>
  <si>
    <t>DeShon, Richard/E-6379-2010; KOZLOWSKI, STEVEN W. J./G-4614-2012</t>
  </si>
  <si>
    <t>Emergent states, like cohesion, and behavioral processes, like coordination, are considered critical for team performance, yet little is known regarding their relative importance over time. Testing several hypotheses and exploring multiple research questions, this study used a laboratory design to better understand the evolution of cohesion-performance and coordination-performance relationships of newly formed teams. Forty-two teams of three completed 10 task episodes of an interdependent team task over the course of two and a half hours. Results reveal that cohesion and performance have a reciprocal relationship such that cohesion predicts subsequent performance, which then predicts subsequent cohesion. Moreover, coordination predicts subsequent performance, but performance does not predict subsequent coordination. Both the cohesion-performance and coordination-performance relationships weaken as the team works together, indicating that other states and processes predict performance at later stages of team development. Meanwhile, the relative importance of cohesion compared with coordination strengthens with increased team interactions.</t>
  </si>
  <si>
    <t>SMALL GROUP RESEARCH</t>
  </si>
  <si>
    <t>Braun, Michael T.; Kozlowski, Steve W. J.; Brown, Tara A. (Rench); DeShon, Richard P.</t>
  </si>
  <si>
    <t>Braun, MT; Kozlowski, SWJ; Brown, TA; DeShon, RP</t>
  </si>
  <si>
    <t>WOS:000836353500001</t>
  </si>
  <si>
    <t>AUG 2022</t>
  </si>
  <si>
    <t>2022 AUG 2</t>
  </si>
  <si>
    <t>1432-217X</t>
  </si>
  <si>
    <t>0176-1714</t>
  </si>
  <si>
    <t>De Wit, Rutger/KBD-4717-2024</t>
  </si>
  <si>
    <t>This paper describes an empiric study of aggregation and deliberation-used during citizens' workshops-for the elicitation of collective preferences over 20 different ecosystem services (ESs) delivered by the Palavas coastal lagoons located on the shore of the Mediterranean Sea close to Montpellier (S. France). The impact of deliberation is apprehended by comparing the collectives preferences constructed with and without deliberation. The same aggregation rules were used before and after deliberation. We compared two different aggregation methods, i.e. Rapid Ecosystem Services Participatory Appraisal (RESPA) and Majority Judgement (MJ). RESPA had been specifically tested for ESs, while MJ evaluates the merit of each item, an ES in our case, in a predefined ordinal scale of judgment. The impact of deliberation was strongest for the RESPA method. This new information acquired from application of social choice theory is particularly useful for ecological economics studying ES, and more practically for the development of deliberative approaches for public policies.</t>
  </si>
  <si>
    <t>SOCIAL CHOICE AND WELFARE</t>
  </si>
  <si>
    <t>Sy, Mariam Maki; Figuieres, Charles; Rey-Valette, Helene; Howarth, Richard B.; De Wit, Rutger</t>
  </si>
  <si>
    <t>Sy, MM; Figuières, C; Rey-Valette, H; Howarth, RB; De Wit, R</t>
  </si>
  <si>
    <t>WOS:001082878300002</t>
  </si>
  <si>
    <t>10.1017/9781009367578</t>
  </si>
  <si>
    <t>978-1-009-36755-4; 978-1-009-36754-7</t>
  </si>
  <si>
    <t>Studies in Macroeconomic History</t>
  </si>
  <si>
    <t>SPREAD OF THE MODERN CENTRAL BANK AND GLOBAL COOPERATION: 1919-1939</t>
  </si>
  <si>
    <t>Eichengreen, Barry; Kakridis, Andreas</t>
  </si>
  <si>
    <t>Eichengreen, B; Kakridis, A</t>
  </si>
  <si>
    <t>WOS:000297238300009</t>
  </si>
  <si>
    <t>JAN</t>
  </si>
  <si>
    <t>Gao, Pengjie/0009-0005-1758-2259</t>
  </si>
  <si>
    <t>When banks and firms are connected through interpersonal linkages - such as their respective management having attended college or previously worked together interest rates are markedly reduced, comparable with single shifts in credit ratings. These rate concessions do not appear to reflect sweetheart deals. Subsequent firm performance, such as future credit ratings or stock returns, improves following a connected deal, suggesting that social networks lead to either better information flow or better monitoring. (C) 2011 Published by Elsevier B.V.</t>
  </si>
  <si>
    <t>Engelberg, Joseph; Gao, Pengjie; Parsons, Christopher A.</t>
  </si>
  <si>
    <t>Engelberg, J; Gao, PJ; Parsons, CA</t>
  </si>
  <si>
    <t>WOS:000434121300006</t>
  </si>
  <si>
    <t>1475-679X</t>
  </si>
  <si>
    <t>0021-8456</t>
  </si>
  <si>
    <t>We investigate how the availability of traded credit default swaps (CDSs) affects the referenced firms' voluntary disclosure choices. CDSs enable lenders to hedge their credit risk exposure, weakening their incentives to monitor borrowers. We predict that reduced lender monitoring in turn leads shareholders to intensify their monitoring and demand increased voluntary disclosure from managers. Consistent with this expectation, we find that managers are more likely to issue earnings forecasts and forecast more frequently when traded CDSs reference their firms. We further find a stronger impact of CDS availability on firm disclosure when (1) lenders have higher ability and propensity to hedge credit risk using CDSs, and (2) lender monitoring incentives and monitoring strength are weaker. Consistent with an increase in shareholder demand for public information disclosure induced by a reduction in lender monitoring, we find a stronger effect of CDSs on voluntary disclosure for firms with higher institutional ownership and stronger corporate governance. Overall, our findings suggest that firms with traded CDS contracts enhance their voluntary disclosure to offset the effect of reduced monitoring by CDS-protected lenders.</t>
  </si>
  <si>
    <t>JOURNAL OF ACCOUNTING RESEARCH</t>
  </si>
  <si>
    <t>Kim, Jae B.; Shroff, Pervin; Vyas, Dushyantkumar; Wittenberg-Moerman, Regina</t>
  </si>
  <si>
    <t>Kim, JB; Shroff, P; Vyas, D; Wittenberg-Moerman, R</t>
  </si>
  <si>
    <t>WOS:000713579500013</t>
  </si>
  <si>
    <t>JUL 2021</t>
  </si>
  <si>
    <t>NOV</t>
  </si>
  <si>
    <t>1873-8036</t>
  </si>
  <si>
    <t>1059-0560</t>
  </si>
  <si>
    <t>Carbo Valverde, Santiago/0000-0001-5357-599X; CUADROS-SOLAS, PEDRO JESUS/0000-0003-0646-321X</t>
  </si>
  <si>
    <t>Cuadros-Solas, Pedro Jesús/AAJ-8124-2021</t>
  </si>
  <si>
    <t>Banks' role as underwriters has gained relevance, fostering competition for market share in this traditional investment banking activity. This paper explores the effects of competitive pricing and non-pricing factors on banks' market share as underwriters. Using a panel of active-underwriters in the European corporate bond markets during a highly competitive period (2007-2013), we find that pricing factors are of second-order importance in explaining changes in market shares. Providing joint lending and underwriting services, hiring star-analysts, and being the leader in placing bonds within an industry positively affect market share. These results explain how banks have developed their underwriting businesses.</t>
  </si>
  <si>
    <t>INTERNATIONAL REVIEW OF ECONOMICS &amp; FINANCE</t>
  </si>
  <si>
    <t>Carbo-Valverde, Santiago; Cuadros-Solas, Pedro J.; Rodriguez-Fernandez, Francisco</t>
  </si>
  <si>
    <t>Carbó-Valverde, S; Cuadros-Solas, PJ; Rodríguez-Fernández, F</t>
  </si>
  <si>
    <t>WOS:000702475100001</t>
  </si>
  <si>
    <t>SEP 2021</t>
  </si>
  <si>
    <t>SI</t>
  </si>
  <si>
    <t>1552-8502</t>
  </si>
  <si>
    <t>0486-6134</t>
  </si>
  <si>
    <t>chakrabarti, saumya/0000-0003-0475-2894</t>
  </si>
  <si>
    <t>A dominant strand of orthodoxy argues that the problem of the informal sector could be mitigated through the capitalistic growth process. But our observations on India are different-with an expansion of the capitalistic formal sector, as the economy grows, there is a proliferation of fissured informality. Using a structuralist macro-model, we provide certain explanations for this phenomenon, which are also tested empirically using Indian subnational-state and firm-level data. Thus, we explore both the short- and long-run effects of the expansion of the formal sector on the heterogeneous informal economy. While a section of the population is pulled into the advanced informal activities, a vast segment is pushed to petty production. Accordingly, the orthodox transition narrative is questioned and alternative policy and political possibilities are introduced. JEL Classification: O11, O13, O17, P48</t>
  </si>
  <si>
    <t>REVIEW OF RADICAL POLITICAL ECONOMICS</t>
  </si>
  <si>
    <t>Sadhu, Kasturi; Chakrabarti, Saumya</t>
  </si>
  <si>
    <t>Sadhu, K; Chakrabarti, S</t>
  </si>
  <si>
    <t>WOS:000981527300001</t>
  </si>
  <si>
    <t>APR 2023</t>
  </si>
  <si>
    <t>1873-5991</t>
  </si>
  <si>
    <t>0305-750X</t>
  </si>
  <si>
    <t>By helping achieve emissions targets more inexpensively than expected, emissions trading systems can lower political resistance to more ambitious targets, enabling deeper and faster cuts in emissions over time. Using a dynamic global partial-equilibrium carbon market model, we quantify cost savings under scenarios for emissions trading within and across countries, as well as the corresponding potential to escalate reductions if those cost savings were translated into greater mitigation. We find global use of carbon markets could allow the world to nearly double climate ambition relative to current Paris pledges (NDCs) over 2020-2035, without increasing total costs compared to a base case without international markets. Significant potential to enhance ambition remain under scenarios where market participation is limited using a ``heat map analysis of countries' market readiness, as well as with policy uncertainty that delays climate investments. We also find that since protecting tropical forests offers so much lowcost mitigation potential, linking reduced deforestation to an international carbon market drives a majority of the potential ambition gains across the modeled scenarios. International markets, including for deforestation, play a potentially even more critical role as global ambition increases, with roughly double the volume and ten-fold the value of international transactions if countries' Paris pledges scale up to limit warming to 2 degrees C. Under this scenario, global use of carbon markets lowers costs by two thirds, enabling one third more reductions for the same cost as without international markets, a gain sufficient to keep options open for limiting warming to 1.5 degrees C High-integrity approaches for international market cooperation-as envisioned under Article 6 of the Paris Agreement and with the inclusion of tropical forests as a priority-thus merit significant policy attention as means of closing the global emissions gap. (c) 2023 The Authors. Published by Elsevier Ltd. This is an open access article under the CC BY-NC-ND license</t>
  </si>
  <si>
    <t>WORLD DEVELOPMENT</t>
  </si>
  <si>
    <t>Piris-Cabezas, Pedro; Lubowski, Ruben N.; Leslie, Gabriela</t>
  </si>
  <si>
    <t>Piris-Cabezas, P; Lubowski, RN; Leslie, G</t>
  </si>
  <si>
    <t>WOS:000950068200001</t>
  </si>
  <si>
    <t>DEC 31</t>
  </si>
  <si>
    <t>2332-2039</t>
  </si>
  <si>
    <t>The objective of this study was to measure eight variables, which included total labor, female labor, trained labor, high school labor, annual capital, asset and long-term capital, state capital, and abroad capital. A second objective was to assess which variables impact labor productivities, capital productivities, and gross domestic product (GDP) growth in four provinces in the southern key economic region in Vietnam. It also assessed how the GDP growth of transportation logistics in Ho Chi Minh (HCM), the GDP growth of HCM, and the GDP growth of Vietnam are impacted by the above eight variables and how they affect each other. The methodology used included the Cobb-Douglas formulation employed in a structural equation modeling (SEM) analysis and five steps of SEM's goodness of fit testing. The software used is Stata 17.0. Some remarkable findings are: Firstly, trained labor had a total and direct positive impact on both goods labor productivity and passenger labor productivity. Secondly, state capital had no effect on goods labor productivity, passenger labor productivity, goods capital productivity, and passenger capital productivity. Thirdly, while trained labor positively affected the growth of Tay Ninh Province, state capital negatively affected the GDP growth of Tien Giang Province. Fourthly, trained labor indirectly negatively affected the GDP growth of transportation logistics in HCM. The implications are that, based on the magnitude of the coefficients, the direction of the effects, the number of variables that affect and are affected, and the magnitude of the effects, we believe that trained labor should be decreased while the GDP growth of transportation logistics should be increased in HCM. State capital had a direct and negative impact on GDP growth in Tien Giang Province; our recommendation is that state capital should be reduced in order to increase GDP growth in Tien Giang Province.</t>
  </si>
  <si>
    <t>COGENT ECONOMICS &amp; FINANCE</t>
  </si>
  <si>
    <t>Hanh, Vu Thi Kim; Nga, Nguyen Hong</t>
  </si>
  <si>
    <t>Hanh, VTK; Nga, NH</t>
  </si>
  <si>
    <t>WOS:001198648000001</t>
  </si>
  <si>
    <t>1944-7981</t>
  </si>
  <si>
    <t>0002-8282</t>
  </si>
  <si>
    <t>Existing theories of media competition imply that advertisers will pay a lower price in equilibrium to reach consumers who multi -home across competing outlets. We generalize and extend this theoretical result and test it using data from television and social media advertising. We find that the model is a good match, qualitatively and quantitatively, to variation in advertising prices across demographic groups, outlets, platforms, and over time. We use the model to quantify the effects of competition within and across platforms. (JEL G34, K21, L13, L82, M37)</t>
  </si>
  <si>
    <t>AMERICAN ECONOMIC REVIEW</t>
  </si>
  <si>
    <t>Gentzkow, Matthew; Shapiro, Jesse m.; Yang, Frank; Yurukoglu, Ali</t>
  </si>
  <si>
    <t>Gentzkow, M; Shapiro, JM; Yang, F; Yurukoglu, A</t>
  </si>
  <si>
    <t>WOS:A1996VJ75700007</t>
  </si>
  <si>
    <t>While the complexity of underwriting syndicates is well-known there has been very little empirical analysis of syndicate structure. The short-term Eurocredit market is a promising market for the analysis of industrial structure because underwriting syndicates generally come in a two-tier structure. The structures of syndicates in this market are analyzed here empirically. Our evidence suggests that the lead managers in these syndicates seem to be recruited primarily for paycosts of risk bearing and sharing, while the regular managers appear to be recruited primarily for the purpose of dealing with expanded underwriting distribution, risks held constant. Contract parameters that affect syndicate size and structure are examined in detail for various instruments. (JEL G20). Copyright (C) 1996 Elsevier Science Ltd</t>
  </si>
  <si>
    <t>Melnik, AL; Plaut, SE</t>
  </si>
  <si>
    <t>WOS:000085675400002</t>
  </si>
  <si>
    <t>MAR</t>
  </si>
  <si>
    <t>0378-4266</t>
  </si>
  <si>
    <t>This note validates the key results of prior studies of bank loan announcement effects using a common data set drawn from the Canadian capital market. Announcements of bank loans are associated with positive abnormal returns significantly higher than for private placements and loan syndications. Announcement effects are most pronounced when monitoring is most intense and when an announcement signals that the bank's private information is favorable. Conclusions of prior studies on bank loan announcements, conducted exclusively on US data, are robust for a different banking system. (C) 2000 Elsevier Science B.V. All rights reserved.</t>
  </si>
  <si>
    <t>JOURNAL OF BANKING &amp; FINANCE</t>
  </si>
  <si>
    <t>Aintablian, S; Roberts, GS</t>
  </si>
  <si>
    <t>WOS:000226352400003</t>
  </si>
  <si>
    <t>0195-6574</t>
  </si>
  <si>
    <t>Smith, James/G-4522-2010</t>
  </si>
  <si>
    <t>Although OPEC is commonly viewed as a syndicate of producers engaged in cooperative efforts to restrict production and raise price, to date there is a surprising dearth of supporting statistical evidence to that effect. I show that standard statistical tests of OPEC behavior have very low power across a wide range of alternative hypotheses regarding market structure. Consequently, it is difficult, given the current availability and precision of data on demand and costs, to distinguish collusive from competitive behavior in the world oil market. I apply a new, production-based approach for examining alternative hypotheses and find strong evidence of cooperative behavior among OPEC members. My results also suggest that OPEC's formal quota mechanism, introduced in 1982 to replace a system based on posted prices, increased transactions costs within the organization. Statistical evidence is mixed on the question of whether Saudi Arabia and other core producers have played a special role within the cartel.</t>
  </si>
  <si>
    <t>ENERGY JOURNAL</t>
  </si>
  <si>
    <t>Smith, JL</t>
  </si>
  <si>
    <t>WOS:000227024000002</t>
  </si>
  <si>
    <t>APR</t>
  </si>
  <si>
    <t>1872-6372</t>
  </si>
  <si>
    <t>Banks are linked through the interbank deposit market, participations like syndicated loans and deposit interest rate risk. The similarity in exposures carries the potential for systemic breakdowns. This potential is either strong or weak, depending on whether the linkages remain or vanish asymptotically. It is shown that the linearity of the bank portfolios in the exposures, in combination with a condition on the tails of the marginal distributions of these exposures, determines whether the potential for systemic risk is weak or strong. We show that if the exposures have marginal normal distributions the potential for systemic risk is weak, while if e.g. the Student distributions apply the potential is strong. (C) 2004 Elsevier B.V. All rights reserved.</t>
  </si>
  <si>
    <t>De Vries, CG</t>
  </si>
  <si>
    <t>WOS:000235742800009</t>
  </si>
  <si>
    <t>This study compares the issuance costs of Eurobonds before and after the completion of the Economic and Monetary Union (EMU) in 2002. We find that the introduction of the Euro has significantly reduced the issue cost of Euro-denominated bonds compared to bonds denominated in the legacy currencies. The reduction in issue cost is not due to a decrease in underwriter compensation, but rather to the elimination of underpricing (the difference between the market price after trading commences and the offering price). Underwriter fee has declined substantially after the completion of the EMU, but this decline has been offset by an increase in underwriter spread (the difference between the offering price and the guaranteed price to the issuer), leaving total underwriter compensation unchanged. The EMU is also associated with significant reductions in bond maturity and syndicate size, consistent with its expected effects on liquidity and issue costs in the Eurobond market. (c) 2005 Elsevier B.V. All rights reserved.</t>
  </si>
  <si>
    <t>Melnik, A; Nissim, D</t>
  </si>
  <si>
    <t>WOS:000255754400009</t>
  </si>
  <si>
    <t>0022-1082</t>
  </si>
  <si>
    <t>santos, Joao/0000-0002-6002-5969</t>
  </si>
  <si>
    <t>Theory suggests that banks' private information about borrowers lets them hold up borrowers for higher interest rates. Since hold-up power increases with borrower risk, banks with exploitable information should be able to raise their rates in recessions by more than is justified by borrower risk alone. We test this hypothesis by comparing the pricing of loans for bank-dependent borrowers with the pricing of loans for borrowers with access to public debt markets, controlling for risk factors. Loan spreads rise in recessions, but firms with public debt market access pay lower spreads and their spreads rise significantly less in recessions.</t>
  </si>
  <si>
    <t>JOURNAL OF FINANCE</t>
  </si>
  <si>
    <t>Santos, Joao A. C.; Winton, Andrew</t>
  </si>
  <si>
    <t>Santos, JAC; Winton, A</t>
  </si>
  <si>
    <t>WOS:000208768800008</t>
  </si>
  <si>
    <t>1042-4431</t>
  </si>
  <si>
    <t>Boreiko, Dmitri/AAE-9820-2019</t>
  </si>
  <si>
    <t>We analyze empirical share allocation practices in Italian IPOs, which are run as two separate offerings, one for retail investors who submit unconditional binding orders and another for institutional investors who submit only indications of interest. The effective allocation proportion between the two offerings is determined by a high level of syndicate discretion but before the bookbuilding period starts. Claw back clauses, a typical device of Italian IPOs, allow the syndicate to shift shares ex post from the retail to the institutional offering in a discretionary fashion. We document significant increases of the retail offering size ex post and show that this is done by more reputable underwriters in IPOs with lower institutional demand, a higher proportion of secondary shares and significantly lower levels of initial underpricing. As a result, retail investors end up buying more shares only in less profitable IPOs, although the net economic effect on their expected returns is rather small. (C) 2010 Elsevier B. V. All rights reserved.</t>
  </si>
  <si>
    <t>JOURNAL OF INTERNATIONAL FINANCIAL MARKETS INSTITUTIONS &amp; MONEY</t>
  </si>
  <si>
    <t>Boreiko, Dmitri; Lombardo, Stefano</t>
  </si>
  <si>
    <t>Boreiko, D; Lombardo, S</t>
  </si>
  <si>
    <t>WOS:000288659100008</t>
  </si>
  <si>
    <t>SPR</t>
  </si>
  <si>
    <t>1755-053X</t>
  </si>
  <si>
    <t>0046-3892</t>
  </si>
  <si>
    <t>Popescu, Marius/0000-0001-5462-2989</t>
  </si>
  <si>
    <t>Popescu, Marius/KHY-1013-2024</t>
  </si>
  <si>
    <t>We provide evidence that co-managers improve initial public offering (IPO) liquidity through the information services they provide. Based on a sample of IPOs completed from January 1993 to December 2005, we find that a high number of co-managers in the syndicate are associated with a lower spread, lower adverse selection costs, and a lower probability of informed trading. Moreover, increases in the offer price revision, in co-managers' underwriting rank, and in the number of analyst recommendations are all associated with the improvement in liquidity. This evidence is consistent with the hypotheses that co-managers' premarket and postmarket services mitigate information risk in the aftermarket.</t>
  </si>
  <si>
    <t>FINANCIAL MANAGEMENT</t>
  </si>
  <si>
    <t>Popescu, Marius; Xu, Zhaojin</t>
  </si>
  <si>
    <t>Popescu, M; Xu, ZJ</t>
  </si>
  <si>
    <t>WOS:000297041100006</t>
  </si>
  <si>
    <t>0893-9454</t>
  </si>
  <si>
    <t>Steffen, Sascha/C-8083-2016</t>
  </si>
  <si>
    <t>Using a new dataset of UK-syndicated loans, we document a significant loan cost disadvantage incurred by privately held firms. For identification, we use the distance of a firm's headquarters to London's capital markets as a plausibly exogenous variation in corporate structure (i.e., public/private) choice. We analyze the channels of the loan cost disadvantage of being private by documenting the importance of: the higher costs of information production, the lower bargaining power, the differences in ownership structure, and the differences in secondary market trading. Interestingly, we find no evidence that lenders price expected future performance into the loan spread differential.</t>
  </si>
  <si>
    <t>REVIEW OF FINANCIAL STUDIES</t>
  </si>
  <si>
    <t>Saunders, Anthony; Steffen, Sascha</t>
  </si>
  <si>
    <t>Saunders, A; Steffen, S</t>
  </si>
  <si>
    <t>WOS:000342274600017</t>
  </si>
  <si>
    <t>Freitas, Carlos/0000-0001-5406-0998</t>
  </si>
  <si>
    <t>Freitas, Carlos/I-5386-2012; Freitas, Carlos/F-1752-2014</t>
  </si>
  <si>
    <t>The policy of a closed season with compensation for fishers (called the defeso) was implemented in Amazonia in 2005, with the idea of protecting fishery stocks while maintaining the flow of income of fishers, most of whom are small scale and artisanal fishers. This paper examines the economic theory of this policy, and shows that such a policy could actually hurt fish stocks, even if rigorously enforced. It is then shown that in the absence of enforcement, the policy would definitely lead to an increase in the number of fishers and a decline in fish stocks. In short, the current policy is worse than no policy. This hypothesis is tested using data from the state of Amazonas (both statewide data and data from the county (municipio) of Coari) and we arrive at the following conclusions. First, the defeso is completely unenforced. Second, the number of fishers has increased dramatically. Finally, catch per unit effort (CPUE) has declined over the period from 2005 to 2010 and additional evidence (presented later in the paper) suggests that stocks have decreased as well. The paper concludes with the recommendation of spatially oriented fishery regulations (zoning and rotating closures) combined with a co-management regime with fishing communities. (C) 2014 Elsevier B.V. All rights reserved.</t>
  </si>
  <si>
    <t>de Almeida Correa, Maria Angelica; Kahn, James R.; de Carvalho Freitas, Carlos Edwar</t>
  </si>
  <si>
    <t>Corrêa, MAD; Kahn, JR; Freitas, CED</t>
  </si>
  <si>
    <t>WOS:000351839700007</t>
  </si>
  <si>
    <t>1538-4616</t>
  </si>
  <si>
    <t>0022-2879</t>
  </si>
  <si>
    <t>Bord, Vitaly/0000-0002-7040-1833; santos, Joao/0000-0002-6002-5969</t>
  </si>
  <si>
    <t>This paper finds that loans sold to collateralized loan obligations (CLOs) underperform matched unsecuritized loans originated by the same bank. We find that banks put less weight on the hard information on borrower risk available to them when they set interest rates on the loans they sell to CLOs, and that they retain less skin in the game on these loans, suggesting that lax underwriting standards contributed to the worse performance of securitized loans. We also find that the median non-CLO syndicate participant retains a lower stake in securitized loans when compared to loans that are not securitized, suggesting that these investors, like lead banks, expected securitized loans to perform worse.</t>
  </si>
  <si>
    <t>JOURNAL OF MONEY CREDIT AND BANKING</t>
  </si>
  <si>
    <t>Bord, Vitaly M.; Santos, Joao A. C.</t>
  </si>
  <si>
    <t>Bord, VM; Santos, JAC</t>
  </si>
  <si>
    <t>WOS:000356635300007</t>
  </si>
  <si>
    <t>1872-6313</t>
  </si>
  <si>
    <t>0929-1199</t>
  </si>
  <si>
    <t>Lee, Cheolwoo/0000-0003-2752-910X</t>
  </si>
  <si>
    <t>One of the primary goals of a firm going public is to create a greater visibility to investors in general. Using a sample of 809 IPOs from 2001-2010, we empirically examine and find that multiple lead underwriters (MLUs) have greater visibility through our five pre- and post-IPO visibility measures. This also holds after accounting for potential endogeneity.Also, MLU-IPOs do not have more underpricing. Our results suggest that issuers with MLUs can increase the firm's familiarity to the investment community and expand their investor base, and this increased firm visibility is not a trade-off for a greater level of underpricing. (C) 2015 Elsevier B.V. All rights reserved.</t>
  </si>
  <si>
    <t>JOURNAL OF CORPORATE FINANCE</t>
  </si>
  <si>
    <t>Jeon, Jin Q.; Lee, Cheolwoo; Nasser, Tareque; Via, M. Tony</t>
  </si>
  <si>
    <t>Jeon, JQ; Lee, C; Nasser, T; Via, MT</t>
  </si>
  <si>
    <t>WOS:000364251000009</t>
  </si>
  <si>
    <t>Madureira, Leonardo/0000-0001-6202-1067</t>
  </si>
  <si>
    <t>Singh, Anil/P-4927-2014</t>
  </si>
  <si>
    <t>We examine the role of social ties in IPO underwriting syndicate formation and find that an investment bank is more likely to be included in the underwriting syndicate when it is connected to the IPO firm through interpersonal social ties between the respective executives and directors. These social ties generate better outcomes, consistent with a quid pro quo arrangement between the respective parties. The investment bank benefits by receiving higher compensation, a more senior role in the IPO, and greater share allocations. For the IPO firm, the presence of social ties between the IPO issuer and the chosen underwriters is associated with net wealth gains for its pre-IPO shareholders. (C) 2015 Elsevier B.V. All rights reserved.</t>
  </si>
  <si>
    <t>Cooney, John W., Jr.; Madureira, Leonardo; Singh, Ajai K.; Yang, Ke</t>
  </si>
  <si>
    <t>Cooney, JW; Madureira, L; Singh, AK; Yang, K</t>
  </si>
  <si>
    <t>WOS:000372769300005</t>
  </si>
  <si>
    <t>JAN-MAR</t>
  </si>
  <si>
    <t>0896-5803</t>
  </si>
  <si>
    <t>Spieler, Andrew/AAU-5514-2021; Ong, Seow/ABB-9098-2020; devos, erik/Q-9341-2019</t>
  </si>
  <si>
    <t>In this paper, we provide evidence that investment bank analysts active in underwriting services at full-service and syndicate banks are the primary issuers of real estate investment trusts' (REITs') recommendations. Analysts at brokerage houses and independent research houses rarely issue REIT recommendations, which suggests that underwriting activities drive issue recommendations for REITs. We also find these recommendations are optimistic after Regulation FD. Non-REIT recommendations differ in the type of issuer and the level of optimism. These systematic differences do not diminish over time. Additional analysis finds book runners of a REIT SEO are more optimistic but that reputational concerns may curb some of the optimism.</t>
  </si>
  <si>
    <t>JOURNAL OF REAL ESTATE RESEARCH</t>
  </si>
  <si>
    <t>Devos, Elizabeth; Devos, Erik; Ong, Seow Eng; Spieler, Andrew C.</t>
  </si>
  <si>
    <t>Devos, E; Devos, E; Ong, SE; Spieler, AC</t>
  </si>
  <si>
    <t>WOS:000383360600009</t>
  </si>
  <si>
    <t>1911-3846</t>
  </si>
  <si>
    <t>0823-9150</t>
  </si>
  <si>
    <t>While the debt-contracting literature has extensively examined financial covenants, there has been little attention paid to audit-related covenants. We focus on a covenant that restricts the borrower from receiving a going-concern audit report (GCAR covenant). We hypothesize that a debt agreement is more likely to include a GCAR covenant as the borrower's credit quality decreases and the length of the loan period increases, and that it is more likely to impose a covenant restricting the choice of auditor when the debt includes a GCAR covenant. Also, we expect that an audit client with a GCAR covenant will be charged a higher audit fee and is more likely to receive a going-concern audit report. We test these hypotheses on a sample of firms that issue private debt. Our results generally support our hypotheses. Our study suggests that lenders rely on the auditor's assessment in contracting, and audit-related covenants influence auditor behavior.</t>
  </si>
  <si>
    <t>CONTEMPORARY ACCOUNTING RESEARCH</t>
  </si>
  <si>
    <t>Menon, Krishnagopal; Williams, David D.</t>
  </si>
  <si>
    <t>Menon, K; Williams, DD</t>
  </si>
  <si>
    <t>WOS:000399980800004</t>
  </si>
  <si>
    <t>MAY</t>
  </si>
  <si>
    <t>Cheng, Lin/0000-0001-8615-362X</t>
  </si>
  <si>
    <t>This paper employs a firm-level collective bargaining dataset to investigate the effect of labor, as an important stakeholder of a firm, on debt contracting. I conjecture and provide evidence that firms with strong organized labor prefer bank loans to public bonds because, by communicating with banks privately, unionized firms can reduce the adverse selection costs while preserving the information asymmetry with organized labor. Furthermore, I show that organized labor influences the structure of syndicated loans. When firms with strong unions withhold public disclosures, but communicate privately with lead lenders, heightened information asymmetry between the lead lenders and the participant lenders induces the lead lenders to retain larger shares of the loans and form more concentrated syndicates. Overall, this study demonstrates that the proprietary costs of disclosure related to organized labor significantly influence firms' debt contracting decisions and outcomes.</t>
  </si>
  <si>
    <t>Cheng, Lin</t>
  </si>
  <si>
    <t>Cheng, L</t>
  </si>
  <si>
    <t>WOS:000451282800003</t>
  </si>
  <si>
    <t>1465-7368</t>
  </si>
  <si>
    <t>This paper investigates banks' incentive to bias the risk estimates they report to regulators. Within loan syndicates, we find that banks with less capital report lower risk estimates. Consistent with an effort to mitigate capital requirements, the sensitivity to capital is robust to bank fixed effects and greater for large, risky, and opaque credits. Also, low-capital banks' risk estimates have less explanatory power than those of high-capital banks with regard to loan prices, indicating that their estimates incorporate less information. Our results suggest banks underreport risk in response to capital constraints and highlight the perils of regulation premised on self-reporting.</t>
  </si>
  <si>
    <t>Plosser, Matthew C.; Santos, Joao A. C.</t>
  </si>
  <si>
    <t>Plosser, MC; Santos, JAC</t>
  </si>
  <si>
    <t>WOS:000453532000013</t>
  </si>
  <si>
    <t>1873-0639</t>
  </si>
  <si>
    <t>Alimov, Azizjon/0000-0002-5963-6375</t>
  </si>
  <si>
    <t>This paper investigates the role of intellectual property rights (IPR) protection on the cost of bank loans for firms in 48 countries. Using substantial reforms of patent rights as a source of identifying variation, the paper provides strong evidence that borrowers from countries that underwent IPR reform experience significant reductions in the cost of bank debt. Importantly, the effects of IPR reform on loan rates are significantly larger in industries that are more IP-intensive. Additional analysis shows that in the wake of reforms borrowers obtain larger size loans, which indicates that improvements in IPR are associated with greater credit availability. IPR reform also increases foreign lenders participation in loan syndicates. Overall, these findings suggest that legal protection afforded to intellectual property has a significant impact on the cost of corporate borrowing and the ability of innovative firms to raise debt capital. (C) 2018 Elsevier Ltd. All rights reserved.</t>
  </si>
  <si>
    <t>Alimov, Azizjon</t>
  </si>
  <si>
    <t>Alimov, A</t>
  </si>
  <si>
    <t>WOS:000480667000010</t>
  </si>
  <si>
    <t>APR-MAY</t>
  </si>
  <si>
    <t>1879-1980</t>
  </si>
  <si>
    <t>0165-4101</t>
  </si>
  <si>
    <t>Loumioti, Maria/0000-0002-6613-7996</t>
  </si>
  <si>
    <t>Vasvari, Florin/H-2222-2014; Loumioti, Maria/KHC-4340-2024</t>
  </si>
  <si>
    <t>We examine the discretionary activities that CLO managers engage in to pass monthly over-collateralization (OC) tests. These tests require a CLO's loan portfolio value, scaled by the CLO notes' principal balance, to be above a certain threshold. Using CLOs' granular disclosures, we develop model-free estimates for discretionary loan fair valuation and transaction-based proxies for strategic loan trading. We find a positive association between these discretionary activities and the probability of avoiding an OC test violation. This association varies predictably with junior noteholders' influence and CLO market conditions. Strategic trading-but not discretionary fair valuation-relates to worse future CLO performance.</t>
  </si>
  <si>
    <t>JOURNAL OF ACCOUNTING &amp; ECONOMICS</t>
  </si>
  <si>
    <t>Loumioti, Maria; Vasvari, Florin P.</t>
  </si>
  <si>
    <t>Loumioti, M; Vasvari, FP</t>
  </si>
  <si>
    <t>WOS:000470616900001</t>
  </si>
  <si>
    <t>MAY 2019</t>
  </si>
  <si>
    <t>FEB 23</t>
  </si>
  <si>
    <t>1466-4291</t>
  </si>
  <si>
    <t>1350-4851</t>
  </si>
  <si>
    <t>bongini, paola/0000-0003-2288-7442; Smaga, Pawel/0000-0003-3913-0833; Iwanicz-Drozdowska, Malgorzata/0000-0002-8490-5178; Witkowski, Bartosz/0000-0003-0940-0265</t>
  </si>
  <si>
    <t>Iwanicz-Drozdowska, Malgorzata/AAI-6707-2020; Smaga, Pawel/C-2444-2018</t>
  </si>
  <si>
    <t>APPLIED ECONOMICS LETTERS</t>
  </si>
  <si>
    <t>Iwanicz-Drozdowska, Malgorzata; Bongini, Paola; Smaga, Pawel; Witkowski, Bartosz</t>
  </si>
  <si>
    <t>Iwanicz-Drozdowska, M; Bongini, P; Smaga, P; Witkowski, B</t>
  </si>
  <si>
    <t>WOS:000472206400004</t>
  </si>
  <si>
    <t>1936-4490</t>
  </si>
  <si>
    <t>0825-0383</t>
  </si>
  <si>
    <t>Forest, Jacques/0000-0002-1476-7857</t>
  </si>
  <si>
    <t>In line with self-determination theory (Deci &amp; Ryan, 2000), this study aims to determine the influence of different contents and motives of career aspirations, together with objective career success, on subjective career success and well-being. Moreover, it aims to verify if psychological need, satisfaction, and frustration play a mediating role in these relationships. Results suggest that the pursuit of some aspirations and the underlying motives for their pursuit are more beneficial. Aspiration contents, and aspiration motives, together with objective career success, influence subjective well-being and subjective career success, in part because they satisfy or frustrate psychological needs. This study brings together two fields of research evolving in parallel-career and life aspirations- to shed new light on both of them. Copyright (c) 2018 ASAC. Published by John Wiley &amp; Sons, Ltd.</t>
  </si>
  <si>
    <t>CANADIAN JOURNAL OF ADMINISTRATIVE SCIENCES-REVUE CANADIENNE DES SCIENCES DE L ADMINISTRATION</t>
  </si>
  <si>
    <t>Girouard, Sarah; Forest, Jacques</t>
  </si>
  <si>
    <t>Girouard, S; Forest, J</t>
  </si>
  <si>
    <t>WOS:000495981400010</t>
  </si>
  <si>
    <t>FAL</t>
  </si>
  <si>
    <t>This article examines the macroeconomic factors that have led the US broadly syndicated loan and collateralized loan obligation (CLO) markets to be the largest in the world, considers how the markets evolved to the current state, and explores some of the current themes facing both markets. European leveraged loans and CLOs are the second largest market, followed by US middle market loans and CLOs. Each of these markets has different challenges facing them, but there are also similarities in structures, market participants, and market forces that can benefit from shared experiences. Finally, there is the potential for a CLO market to cross over to Asia to focus on Asian credit issuance. The US broadly syndicated loan and CLO markets can serve as a benchmark for the future development of global loan and CLO markets.</t>
  </si>
  <si>
    <t>Kendra, Kevin</t>
  </si>
  <si>
    <t>Kendra, K</t>
  </si>
  <si>
    <t>WOS:000491217400038</t>
  </si>
  <si>
    <t>Liu, Tingting/JCE-9180-2023</t>
  </si>
  <si>
    <t>This paper investigates the impact of institutional trading on SEO lead underwriter choice. We measure the trading intensity of the lead investment bank in several different ways and find that bank trading has a significant effect on underwriter choice. A bank that concentrates its trading in particular stocks has an improved probability of earning the underwriting mandate in those stocks. We also find that the trading intensity of the lead bank has a significant effect on SEO underpricing and the composition of the underwriting syndicate. We attribute these results to the fact that banks that are large and active traders in an issuer's stock have a competitive advantage in marketing to the current shareholder base. For smaller banks, we show that concentrating the bank's own trading in the issuer's stock produces similar effects.</t>
  </si>
  <si>
    <t>Anand, Amber; Irvine, Paul; Liu, Tingting</t>
  </si>
  <si>
    <t>Anand, A; Irvine, P; Liu, TT</t>
  </si>
  <si>
    <t>WOS:000500924400014</t>
  </si>
  <si>
    <t>1526-5501</t>
  </si>
  <si>
    <t>0025-1909</t>
  </si>
  <si>
    <t>Chiang, Yao-Min/0000-0001-8684-8122</t>
  </si>
  <si>
    <t>Qian, Yiming/LUA-1368-2024</t>
  </si>
  <si>
    <t>Using a unique data set of dealer-level trading data in bookbuilding initial public offerings (IPOs), we find strong evidence that lead underwriter trades in IPO firms are significantly related to subsequent IPO abnormal returns. This relation is concentrated among issues in which underwriters' information advantage is likely greater, specifically among IPOs with higher information asymmetry or subject to higher investor sentiment and among underwriters with the most industry experience. In contrast, we find no similar relation for trades by other syndicate members, who are not involved in due diligence or pricing, or around auction IPOs, which are characterized by less underwriter involvement. Our results are consistent with the joint hypothesis that underwriters of bookbuilding IPOs gain unique insight into the values of these client firms and that they trade on this information advantage.</t>
  </si>
  <si>
    <t>MANAGEMENT SCIENCE</t>
  </si>
  <si>
    <t>Chiang, Yao-Min; Lowry, Michelle; Qian, Yiming</t>
  </si>
  <si>
    <t>Chiang, YM; Lowry, M; Qian, YM</t>
  </si>
  <si>
    <t>WOS:000527136500001</t>
  </si>
  <si>
    <t>APR 2020</t>
  </si>
  <si>
    <t>1741-3044</t>
  </si>
  <si>
    <t>0170-8406</t>
  </si>
  <si>
    <t>Makarevich, Alex/0000-0001-7619-3329; Edman, Jesper/0000-0003-4894-2825</t>
  </si>
  <si>
    <t>; Edman, Jesper/B-1280-2017</t>
  </si>
  <si>
    <t>We examine the effect of status entrenchment on the adoption of new norm-deviant organizational practices. Identifying organizational age and status mobility as factors affecting entrenchment, we extend the middle-status conformity theory by explicating how entrenchment moderates the relationship between status and adoption. Using original data from the Japanese loan syndication market, we show that young and new-in-status banks have a lower propensity to follow status-based adoption behavior than actors entrenched in the same status positions. We discuss implication of these results for the understanding of new practice adoption and organizational status effects.</t>
  </si>
  <si>
    <t>ORGANIZATION STUDIES</t>
  </si>
  <si>
    <t>Edman, Jesper; Makarevich, Alex</t>
  </si>
  <si>
    <t>Edman, J; Makarevich, A</t>
  </si>
  <si>
    <t>WOS:000562352100011</t>
  </si>
  <si>
    <t>1467-8276</t>
  </si>
  <si>
    <t>0002-9092</t>
  </si>
  <si>
    <t>Kowalewski, Oskar/0000-0001-5520-3559; Spiewanowski, Piotr/0000-0001-9812-4674</t>
  </si>
  <si>
    <t>Kowalewski, Oskar/A-6054-2011</t>
  </si>
  <si>
    <t>What drives the resilience of markets to disasters? We study syndicates, a form of legal cartel that assigns market share based on production capacity. This creates incentives for excess capacity investment, and may insulate the market from the impact of extreme events. The potash industry, controlled by a syndicate and subject to mine disasters generating exogenous capacity shocks, provides an ideal setting for testing the hypothesis. We find evidence suggesting that even large capacity losses-averaging 3% of global capacity-do not cause production shortfalls or a price response. Such resilience is not observed in more competitive commodity markets.</t>
  </si>
  <si>
    <t>AMERICAN JOURNAL OF AGRICULTURAL ECONOMICS</t>
  </si>
  <si>
    <t>Gnutzmann, Hinnerk; Kowalewski, Oskar; Spiewanowski, Piotr</t>
  </si>
  <si>
    <t>Gnutzmann, H; Kowalewski, O; Spiewanowski, P</t>
  </si>
  <si>
    <t>WOS:000538598900009</t>
  </si>
  <si>
    <t>I use loan-level data from the syndicated loan market in the U.S. to investigate how monetary policy affects banks' sensitivity to risk. Using loan-level data and banks' sensitivity to risk enables me to identify the risk-taking channel and disentangle it from other monetary channels. I show that banks change their behavior toward risk following changes in monetary policy where loose monetary policy reduces banks' sensitivity to risk. I then provide evidence for the significant contribution of risk-taking shocks and changes in banks' risk-taking behavior to economic outcomes and business cycle fluctuations. The paper's primary contribution is in providing new loan-level evidence for the existence of the risk-taking channel in the U.S., as well as a possible link between the risk-taking channel and business cycle fluctuations. (C) 2020 Elsevier B.V. All rights reserved.</t>
  </si>
  <si>
    <t>Segev, Nimrod</t>
  </si>
  <si>
    <t>Segev, N</t>
  </si>
  <si>
    <t>WOS:000568296200001</t>
  </si>
  <si>
    <t>SEP 2020</t>
  </si>
  <si>
    <t>JAN 26</t>
  </si>
  <si>
    <t>1755-425X</t>
  </si>
  <si>
    <t>Franco, Mario/0000-0001-7818-0206</t>
  </si>
  <si>
    <t>Haase, Heiko/D-5599-2016; Franco, Mario/C-2112-2013</t>
  </si>
  <si>
    <t>Purpose This study aims to identify the main reasons for forming a cooperation agreement in the context of small and medium-sized enterprises (SMEs) and understand the role of reputation in this business process. Design/methodology/approach To achieve these objectives, a qualitative research approach was adopted, specifically the case study method. The context of analysis studied here was formed of five SMEs (cases) located in an inland region of Portugal. Data-collecting instruments were individual interviews and documentary analysis, and the data treatment technique was content analysis. Findings From the results obtained, it is concluded that SMEs have different reasons for entering a cooperation agreement and that the criterion of reputation, in the partner selection process, was quite frequently mentioned. In addition, the study found trust to be another important criterion when choosing a partner. This means that besides the resources a partner may possess, the most important aspect is that there should be mutual trust. Practical implications This study seeks to help SME managers to characterise and understand the phenomenon of cooperation and show the main criteria to consider when choosing their partner(s). Originality/value This study is innovative because it will help to characterise and understand business cooperation in SMEs and contribute to choosing a suitable partner, so that SMEs can achieve good performance, major market expansion and improve relations with their partners, in an increasingly competitive environment.</t>
  </si>
  <si>
    <t>JOURNAL OF STRATEGY AND MANAGEMENT</t>
  </si>
  <si>
    <t>Franco, Mario; Haase, Heiko</t>
  </si>
  <si>
    <t>Franco, M; Haase, H</t>
  </si>
  <si>
    <t>WOS:000687910800013</t>
  </si>
  <si>
    <t>AUG 2021</t>
  </si>
  <si>
    <t>Lin, Yupeng/0000-0002-1025-3912; Kang, Ya/0000-0001-7496-2139</t>
  </si>
  <si>
    <t>Li, Oliver/B-5315-2016; Lin, Yupeng/I-3779-2017</t>
  </si>
  <si>
    <t>We investigate tax incidence reflected in the pricing of syndicated loans and argue that loan spread increases in bank income taxes of borrowers' home states. We compare bor-rowers in states with differing bank tax rates and demonstrate the presence of tax inci-dence on borrowers with causality coming from bank taxes. Tax incidence on borrowers increases with local loan market concentration and pre-existing lending relationships. Further, a lack of tax deductibility of loan loss provisions enhances tax incidence. We conclude that bank income taxation, though specifically targeted at banks, is partially passed through to borrowers and increases their cost of debt. (c) 2021 Elsevier B.V. All rights reserved.</t>
  </si>
  <si>
    <t>Kang, Ya; Li, Oliver Zhen; Lin, Yupeng</t>
  </si>
  <si>
    <t>Kang, Y; Li, OZ; Lin, YP</t>
  </si>
  <si>
    <t>WOS:000886773800001</t>
  </si>
  <si>
    <t>OCT 2021</t>
  </si>
  <si>
    <t>JAN 18</t>
  </si>
  <si>
    <t>2046-9136</t>
  </si>
  <si>
    <t>2046-9128</t>
  </si>
  <si>
    <t>Gambacorta, Leonardo/KDM-8428-2024</t>
  </si>
  <si>
    <t>REVIEW OF CORPORATE FINANCE STUDIES</t>
  </si>
  <si>
    <t>Belton, Daniel; Gambacorta, Leonardo; Kokas, Sotirios; Minetti, Raoul</t>
  </si>
  <si>
    <t>Belton, D; Gambacorta, L; Kokas, S; Minetti, R</t>
  </si>
  <si>
    <t>WOS:000778343700005</t>
  </si>
  <si>
    <t>JAN 2022</t>
  </si>
  <si>
    <t>1873-0353</t>
  </si>
  <si>
    <t>0022-1996</t>
  </si>
  <si>
    <t>Schmidt-Eisenlohr, Tim/0000-0003-0494-9646; Niepmann, Friederike/0000-0002-9454-7431</t>
  </si>
  <si>
    <t>When firms borrow in foreign currency and are not perfectly hedged, exchange rate changes can affect their ability to repay the debt. U.S. loan-level data show that a 10 percent depreciation of the local currency quarter-to-quarter increases the probability that a firm becomes past due on its loans by 42 basis points for firms with foreign currency debt relative to those with local currency debt. This increase is economically significant, given a baseline probability of 20 basis points, and indicates that exchange rate risk of borrowers can translate into credit risk for banks. Firms are more likely to borrow in foreign currency if they belong to industries that generate more income abroad and if a UIP deviation makes foreign currency loans cheaper. The paper establishes additional facts on large U.S. banks' international corporate loan portfolios, offering a perspective complementary to that provided by syndicated loan data. (c) 2021 Published by Elsevier B.V.</t>
  </si>
  <si>
    <t>JOURNAL OF INTERNATIONAL ECONOMICS</t>
  </si>
  <si>
    <t>Niepmann, Friederike; Schmidt-Eisenlohr, Tim</t>
  </si>
  <si>
    <t>Niepmann, F; Schmidt-Eisenlohr, T</t>
  </si>
  <si>
    <t>WOS:000886940000001</t>
  </si>
  <si>
    <t>SEP 2022</t>
  </si>
  <si>
    <t>1873-7927</t>
  </si>
  <si>
    <t>1049-0078</t>
  </si>
  <si>
    <t>We empirically investigate whether firms doing business in regions characterized as having high social trust receive preferential treatment on loan contractual terms by foreign banks. Tracing cross-border syndicated lending activities in China, we document that firms located in provinces with higher social trust scores obtain significantly low costs of bank loans and experience less stringent collateral requirement. To address the potential endogeneity issues, we adopt an instrumental variable approach and a two-sided matching model, and report consistent results. We also estimate a system of three equations through three-stage-least square estimator to accommodate the joint determination of price and non-price terms in loan contracts. In addition, we find that the effect of social trust on cost of bank loans is more prominent for firms located in provinces with relatively less developed formal institutions.</t>
  </si>
  <si>
    <t>JOURNAL OF ASIAN ECONOMICS</t>
  </si>
  <si>
    <t>Yin, Desheng; Hasan, Iftekhar; Liu, Liuling; Wang, Haizhi</t>
  </si>
  <si>
    <t>Yin, DS; Hasan, I; Liu, LL; Wang, HZ</t>
  </si>
  <si>
    <t>WOS:001175356500001</t>
  </si>
  <si>
    <t>JAN 2024</t>
  </si>
  <si>
    <t>1878-3384</t>
  </si>
  <si>
    <t>0275-5319</t>
  </si>
  <si>
    <t>A lack of comprehensive reviews on whether banks price borrowers' ESG risks hinders ongoing debate on how banks could play an important role in supporting sustainability. Using a systematic literature review protocol, we performed a keywords search algorithm and selected 41 relevant articles published in peer-reviewed journals. The screening process enabled us to provide a picture of how the empirical literature examined the impact of borrowers' ESG risks on the contractual terms of bank loans. Overall, empirical research suggests that lenders penalise poor ESG performance with higher loan spread. By contrast, it is more difficult to claim that ESG strengths always create value. However, our findings reveal that all our knowledge on this topic almost exclusively concerns syndicated loans granted to large, listed, and rated companies, but which represent a minority share of bank borrowers. We identify additional significant selection bias, knowledge gaps, and critical aspect that warrant further research.</t>
  </si>
  <si>
    <t>RESEARCH IN INTERNATIONAL BUSINESS AND FINANCE</t>
  </si>
  <si>
    <t>Carnevale, Concetta; Drago, Danilo</t>
  </si>
  <si>
    <t>Carnevale, C; Drago, D</t>
  </si>
  <si>
    <t>WOS:001157832700001</t>
  </si>
  <si>
    <t>FEB 2024</t>
  </si>
  <si>
    <t>1996-7284</t>
  </si>
  <si>
    <t>1024-2589</t>
  </si>
  <si>
    <t>App-based food delivery relies on business models centred on the use of self-employed persons, combined with algorithmic management. In Norway, however, delivery platforms initially adapted the more traditional model: couriers were given employment contracts, joined an established trade union and negotiated a collective agreement. Nevertheless, the market entry of companies reliant on the self-employed, which expanded during the pandemic, prompted strategic changes that reduced worker power. This article explores agency in app-based food delivery in Norway. The research questions are: How do different actors' (platform companies, workers and unions) strategies affect working conditions and pay? How do these actors use power and power resources strategically? This article makes a dual contribution. First, it provides empirical insights by examining a notable case of collective organising and negotiation involving a traditional union in Norway. Second, it contributes to our theoretical understanding of how workers and companies change their strategies to navigate the power dynamics in this emerging field. La livraison de repas sur la base d'applications repose sur des modeles d'entreprise centres sur le recours a des travailleurs independants, combine a une gestion algorithmique. En Norvege, cependant, les plateformes de livraison ont d'abord adapte le modele plus traditionnel : les coursiers recevaient des contrats de travail, s'affiliaient a un syndicat etabli et ont negocie une convention collective. Mais l'arrivee sur le marche d'entreprises faisant appel a des travailleurs independants, qui se sont multipliees pendant la pandemie, a entraine des changements strategiques qui ont reduit le pouvoir des travailleurs. Cet article etudie le role des intermediaires dans le secteur de la livraison de repas par voie d'applications en Norvege. Les questions abordees sont les suivantes : quel est l'impact des strategies des differents acteurs (entreprises de plateformes, travailleurs et syndicats) sur les conditions de travail et les remunerations ? Comment ces acteurs utilisent-ils strategiquement le pouvoir et les ressources du pouvoir ? L'article fournit des informations empiriques en examinant un cas notable d'organisation collective et de negociation impliquant un syndicat traditionnel en Norvege. Mais il contribue egalement a notre comprehension theorique de la maniere dont les travailleurs et les entreprises modifient leurs strategies pour faire face a la dynamique du pouvoir dans ce domaine en pleine expansion. Die Lieferung von per App bestellten Lebensmitteln beruht auf Geschaftsmodellen, in denen selbstandig Beschaftigte und algorithmisches Management eine zentrale Bedeutung haben. In Norwegen haben die Lieferplattformen jedoch zunachst das traditionelle Modell ubernommen: Die Auslieferungsfahrer und -fahrerinnen erhielten einen Arbeitsvertrag, schlossen sich einer etablierten Gewerkschaft an und handelten einen Tarifvertrag aus. Gleichwohl hat der Markteintritt von Unternehmen, die ihre Auslieferungsauftrage in erster Linie an selbstandig Beschaftigte vergeben und die besonders wahrend der Pandemie expandieren konnten, zu strategischen Veranderungen gefuhrt, die einen Machtverlust auf der Arbeitnehmerseite zur Folge hatten. Der vorliegende Artikel untersucht, welche Handlungsmoglichkeiten es im Kontext der per App bestellten Lebensmittellieferungen in Norwegen gibt. Die Studie stellt zwei Fragen: Welche Auswirkungen haben die Strategien der unterschiedlichen Akteure (Plattformbetreiber, Arbeitnehmer:innen und Gewerkschaften) auf Arbeitsbedingungen und Lohne? Wie setzen diese Akteure ihre Macht und Machtressourcen strategisch ein? Der vorliegende Artikel leistet hierzu zwei Beitrage. Erstens liefert er empirische Erkenntnisse durch die Untersuchung eines bemerkenswerten Falls kollektiver Organisierung und Verhandlungen mit Beteiligung einer traditionellen norwegischen Gewerkschaft. Zweitens tragt er zu unserem theoretischen Verstandnis der Frage bei, wie Arbeitnehmer:innen und Unternehmen ihre Strategien andern, um innerhalb ihrer Machtdynamik in diesem neu entstandenen Szenario zu navigieren.</t>
  </si>
  <si>
    <t>TRANSFER-EUROPEAN REVIEW OF LABOUR AND RESEARCH</t>
  </si>
  <si>
    <t>Jesnes, Kristin</t>
  </si>
  <si>
    <t>Jesnes, K</t>
  </si>
  <si>
    <t>WOS:001174551000001</t>
  </si>
  <si>
    <t>Pisarczyk, Lukasz/HLX-8001-2023</t>
  </si>
  <si>
    <t>Poland, which has one of the highest shares of self-employment and civil law contracts in total employment in the European Union, provides an instructive example of a labour law reform that extended the personal scope of collective bargaining. Since 1 January 2019, the right to collective bargaining has been extended to all workers in paid employment. The first effects of the reform have however been disappointing. Collective agreements concluded since the new law came into force hardly ever cover non-employees. These results are rooted both in social partners' attitudes and strategies and in the existing legal framework. Employers keen on reducing labour costs are reluctant to enter into collective bargaining with self-employed workers, while trade unions have not adopted a comprehensive strategy for representing non-employees. At the same time, the law scarcely fosters and encourages social dialogue; in some areas it can even be an obstacle to developing collective bargaining for workers. La Pologne, qui est l'un des pays de l'Union europeenne ou la part du travail independant et des contrats de droit civil dans l'emploi total est la plus elevee, offre un exemple instructif de reforme du droit du travail dans le sens d'une extension du champ d'application personnel de la negociation collective. Depuis le 1er janvier 2019, le droit a la negociation collective a ete etendu a tous les travailleurs exercant un emploi remunere. Toutefois, les premiers effets de la reforme se sont averes decevants. Les conventions collectives conclues depuis que la nouvelle loi est entree en vigueur ne couvrent pratiquement jamais les non-salaries. Une telle situation decoule a la fois des attitudes et des strategies des partenaires sociaux et du cadre juridique existant. Les employeurs qui souhaitent reduire les couts de main-d'oe uvre rechignent a entamer des negociations collectives avec les travailleurs independants et, de leur cote, les syndicats n'ont pas arrete de strategie globale pour representer les non-salaries. Dans le meme temps, la legislation n'encourage guere le dialogue social; dans certains domaines, elle peut meme representer pour les travailleurs un obstacle au developpement de la negociation collective. Polen, das einen der hochsten Anteile Selbstandiger und Beschaftigter mit nicht dem Arbeitsrecht unterliegenden zivilrechtlichen Vertragen an der Gesamtbeschaftigung in der Europaischen Union aufweist, liefert ein aufschlussreiches Beispiel fur eine Reform des Arbeitsrechts, die den personlichen Geltungsbereich von Tarifverhandlungen erweitert hat. Am 1. Januar 2019 wurde das Recht auf Tarifverhandlungen auf alle Arbeitnehmer und Arbeitnehmerinnen in einem bezahlten Beschaftigungsverhaltnis erweitert. Die ersten Auswirkungen dieser Reform waren jedoch bisher enttauschend. Seit Inkrafttreten des neuen Gesetzes geschlossene Tarifvertrage gelten so gut wie nie fur Nichtangestellte. Diese Ergebnisse sind sowohl auf die Einstellungen und Strategien der Sozialpartner als auch auf den bestehenden Rechtsrahmen zuruckzufuhren. Die Arbeitgeber, denen es besonders um die Senkung der Arbeitskosten geht, sind nicht geneigt, Tarifverhandlungen mit Selbstandigen zu fuhren, wahrend es bei den Gewerkschaften nach wie vor keine umfassende Strategie fur die Vertretung von Nichtangestellten gibt. Gleichzeitig tragen die Gesetze nur wenig dazu bei, den sozialen Dialog zu fordern und zu ermutigen; in einigen Bereichen konnen sie sogar ein Hindernis fur die Entwicklung von Tarifverhandlungen fur Beschaftigte sein.</t>
  </si>
  <si>
    <t>Pisarczyk, Lukasz</t>
  </si>
  <si>
    <t>Pisarczyk, L</t>
  </si>
  <si>
    <t>WOS:001252165300005</t>
  </si>
  <si>
    <t>2168-8656</t>
  </si>
  <si>
    <t>0095-4918</t>
  </si>
  <si>
    <t>This article expands the investigation of systematic investing to broadly syndicated, leveraged loans. The results reveal that systematic exposures to (short-term) value, momentum, illiquidity, quality, low risk, carry, and a combination thereof are well rewarded. Monthly rebalanced long-only factor portfolios exhibit impressive Sharpe and information ratios, as well as economically and statistically significant alphas. While the performance of factor portfolios declines over longer investment horizons, it remains significant. A key implication of this research is that active credit managers employing factor-neutral loan trading strategies are potentially overlooking a viable source of incremental returns. Thus, the authors propose factor construction/screening approaches that are easy to use and implement from a practical perspective.</t>
  </si>
  <si>
    <t>JOURNAL OF PORTFOLIO MANAGEMENT</t>
  </si>
  <si>
    <t>Maehlmann, Thomas; Reck, Ivo</t>
  </si>
  <si>
    <t>Mählmann, T; Reck, I</t>
  </si>
  <si>
    <t>WOS:001333962800001</t>
  </si>
  <si>
    <t>OCT 2024</t>
  </si>
  <si>
    <t>1540-5982</t>
  </si>
  <si>
    <t>0008-4085</t>
  </si>
  <si>
    <t>Goerke, Laszlo/0000-0002-7621-5054</t>
  </si>
  <si>
    <t>If a profit-maximizing firm credibly commits to an employment-enhancing corporate social responsibility objective in negotiations with a trade union, the union can reduce its wage demands. Lower wages, ceteris paribus, raise profits, while the increase in employment enhances the payoff of a wage-setting trade union. Therefore, both the firm and the trade union can be better off in the presence of a collectively bargained corporate social responsibility objective than in its absence. Accordingly, establishing a corporate social responsibility objective can give rise to a Pareto improvement and mitigate the inefficiency resulting from collective wage negotiations. N &amp; eacute;gociation collective sur la responsabilit &amp; eacute; sociale d'entreprise. Si une entreprise voulant maximiser les profits fixe de fa &amp; ccedil;on cr &amp; eacute;dible un objectif de responsabilit &amp; eacute; sociale d'entreprise visant &amp; agrave; am &amp; eacute;liorer l'emploi dans le cadre des n &amp; eacute;gociations avec un syndicat, ce dernier peut r &amp; eacute;duire ses demandes salariales. Toutes choses &amp; eacute;tant &amp; eacute;gales par ailleurs, des salaires inf &amp; eacute;rieurs augmentent les profits alors que la hausse de l'emploi am &amp; eacute;liore les gains d'un syndicat qui fixe les salaires. Ainsi, &amp; agrave; la fois l'entreprise et le syndicat peuvent &amp; ecirc;tre avantag &amp; eacute;s par un objectif de responsabilit &amp; eacute; sociale d'entreprise n &amp; eacute;goci &amp; eacute; collectivement. En cons &amp; eacute;quence, l'&amp; eacute;tablissement d'un objectif de responsabilit &amp; eacute; sociale d'entreprise peut donner lieu &amp; agrave; un crit &amp; egrave;re de Pareto et peut att &amp; eacute;nuer l'inefficacit &amp; eacute; r &amp; eacute;sultant des n &amp; eacute;gociations salariales collectives.</t>
  </si>
  <si>
    <t>CANADIAN JOURNAL OF ECONOMICS-REVUE CANADIENNE D ECONOMIQUE</t>
  </si>
  <si>
    <t>Goerke, Laszlo; Paulus, Nora</t>
  </si>
  <si>
    <t>Goerke, L; Paulus, N</t>
  </si>
  <si>
    <t>WOS:001356716600001</t>
  </si>
  <si>
    <t>NOV 2024</t>
  </si>
  <si>
    <t>2024 NOV 18</t>
  </si>
  <si>
    <t>The 2021-2023 surge in inflation rates witnessed across many advanced economies reignited concerns about demand-driven inflationary pressures derived from wage growth. Historically, wage demands and demand-driven inflationary pressures have been channelled through organised labour, which wielded greater institutional power than it does today. This article revisits the link between industrial relations and inflation, employing a political-economy lens that views inflation as the product of political and distributive conflicts between capital and labour. Employing a variety of econometric techniques on a panel of OECD economies, the study finds that although historically there has been a positive relationship between strong industrial relations and inflation, this association has weakened progressively, becoming statistically insignificant in recent decades. This indicates that, in advanced capitalist economies, the activities of organised labour are no longer as closely linked to inflation rates as they were in the 1970s. La brusque flamb &amp; eacute;e des taux d'inflation observ &amp; eacute;e entre 2021 et 2023 dans de nombreuses &amp; eacute;conomies avanc &amp; eacute;es a relanc &amp; eacute; les inqui &amp; eacute;tudes &amp; agrave; propos de pressions inflationnistes induites par la demande et r &amp; eacute;sultant de la hausse des salaires. Historiquement, les revendications salariales et les pressions inflationnistes induites par la demande &amp; eacute;taient canalis &amp; eacute;es par les syndicats, qui jouissaient alors d'un plus grand pouvoir institutionnel qu'aujourd'hui. Cet article revient sur le lien entre relations industrielles et inflation, en adoptant une grille d'analyse politico-&amp; eacute;conomique qui consid &amp; egrave;re l'inflation comme le produit de conflits politiques et distributifs entre le capital et le travail. En recourant &amp; agrave; diverses techniques &amp; eacute;conom &amp; eacute;triques appliqu &amp; eacute;es &amp; agrave; un panel d'&amp; eacute;conomies de l'OCDE, l'&amp; eacute;tude fait appara &amp; icirc;tre que, m &amp; ecirc;me s'il a exist &amp; eacute; historiquement une relation positive entre des relations industrielles fortes et l'inflation, ce lien s'est progressivement affaibli, devenant statistiquement insignifiant au cours des derni &amp; egrave;res d &amp; eacute;cennies. Cela signifie que, dans les &amp; eacute;conomies capitalistes avanc &amp; eacute;es, les activit &amp; eacute;s des syndicats ne sont plus aussi &amp; eacute;troitement li &amp; eacute;es aux taux d'inflation qu'elles pouvaient l'&amp; ecirc;tre dans les ann &amp; eacute;es 70. Der hohe Anstieg der Inflation, den wir in den Jahren 2021-2023 in zahlreichen Industriestaaten erlebt haben, hat erneut zu der Sorge gef &amp; uuml;hrt, dass Lohnzuw &amp; auml;chse eine angebotsbedingte Inflation nach sich ziehen. In der Vergangenheit wurden Lohnforderungen und angebotsbedingte Inflationsentwicklungen vor allem durch die Gewerkschaften gelenkt, die damals &amp; uuml;ber eine st &amp; auml;rkere institutionelle Macht verf &amp; uuml;gten als heute. Der vorliegende Artikel beschreibt den Zusammenhang zwischen Arbeitsbeziehungen und Inflation aus einer politisch-&amp; ouml;konomischen Perspektive, die Inflation als ein Produkt von politischen Konflikten und Verteilungsk &amp; auml;mpfen zwischen Kapital und Arbeit versteht. Die Studie verwendet eine Reihe verschiedener &amp; ouml;konometrischer Methoden und kommt zu dem Ergebnis, dass es historisch gesehen zwar eine positive Beziehung zwischen starken industriellen Beziehungen und der Inflation gibt, dieser Zusammenhang jedoch zunehmend schw &amp; auml;cher geworden ist und in den letzten Jahrzehnten statistisch nicht mehr signifikant ist. Das deutet darauf hin, dass die Aktivit &amp; auml;ten der Gewerkschaften in modernen Industriestaaten nicht mehr so viel Einfluss auf die Inflation haben, wie dies noch in den 1970er Jahren der Fall war.</t>
  </si>
  <si>
    <t>Cova, Joshua</t>
  </si>
  <si>
    <t>Cova, J</t>
  </si>
  <si>
    <t>WOS:001432015700001</t>
  </si>
  <si>
    <t>FEB 2025</t>
  </si>
  <si>
    <t>1878-0962</t>
  </si>
  <si>
    <t>1572-3089</t>
  </si>
  <si>
    <t>Delis, Manthos/MAI-3812-2025</t>
  </si>
  <si>
    <t>Using global data on syndicated loans, we show that any negative effect of stronger creditor rights on loan spreads, as identified in the prior literature (Qian and Strahan, 2007; Bae and Goyal, 2009), disappears once we include a single country characteristic: country size. This finding is robust to several identification methods, both global samples and within-country changes in creditor rights, different panel spans, and hundreds of control variables. We identify that key origins of the effect of country size on loan pricing are ethnic fractionalization and within-country heterogeneity in economic preferences, which create country risk.</t>
  </si>
  <si>
    <t>JOURNAL OF FINANCIAL STABILITY</t>
  </si>
  <si>
    <t>Delis, Manthos D.; Iosifidi, Maria</t>
  </si>
  <si>
    <t>Delis, MD; Iosifidi, M</t>
  </si>
  <si>
    <t>WOS:001445178900001</t>
  </si>
  <si>
    <t>MAR 2025</t>
  </si>
  <si>
    <t>2025 MAR 16</t>
  </si>
  <si>
    <t>Manzo, Cecilia/KIH-2248-2024</t>
  </si>
  <si>
    <t>According to many scholars, digitalisation generates new inequalities that intersect and stratify old ones, and endangers the exercise of collective voice and the role of unions. This article aims to reverse this perspective by exploring how digital technology could strengthen collective action. To this end, we adopt a political intersectional approach as a framework to assess whether the case studies considered in this article represent more inclusive ways of engaging different marginalised groups situated at the intersection of various forms of inequality. Our analysis draws on 13 case studies involving platforms and digital tools used as strategic devices to aggregate and support intermittent and contingent workers across five EU countries: France, Germany, Italy, Spain and Bulgaria. The findings suggest that digitalisation holds significant potential for fostering new forms of worker action and representation. However, many social groups remain marginalised, even when their specific conditions or demands are strongly articulated in an effort to drive regulatory and policy responses. Selon de nombreux chercheurs, la num &amp; eacute;risation cr &amp; eacute;e de nouvelles in &amp; eacute;galit &amp; eacute;s qui recoupent et stratifient les in &amp; eacute;galit &amp; eacute;s anciennes, et menace l'exercice de la voix collective et le r &amp; ocirc;le des syndicats. Cet article entend renverser cette perspective en examinant comment la technologie num &amp; eacute;rique pourrait renforcer l'action collective. Dans cette optique, il adopte une approche politique intersectionnelle comme cadre pour &amp; eacute;valuer si les &amp; eacute;tudes de cas examin &amp; eacute;es dans cet article repr &amp; eacute;sentent des moyens plus inclusifs d'engager diff &amp; eacute;rents groupes marginalis &amp; eacute;s qui se trouvent &amp; agrave; l'intersection de diverses formes d'in &amp; eacute;galit &amp; eacute;. Cette analyse s'appuie sur 13 &amp; eacute;tudes de cas portant sur des plateformes et des outils num &amp; eacute;riques utilis &amp; eacute;s comme dispositifs strat &amp; eacute;giques en vue de regrouper et de soutenir les travailleurs intermittents et occasionnels dans cinq pays de l'Union europ &amp; eacute;enne : France, Allemagne, Italie, Espagne et Bulgarie. Les r &amp; eacute;sultats sugg &amp; egrave;rent que la num &amp; eacute;risation pr &amp; eacute;sente un potentiel significatif pour le d &amp; eacute;veloppement de nouvelles actions et de nouvelles formes de repr &amp; eacute;sentation des travailleurs. De nombreux groupes sociaux subissent encore une certaine marginalisation, m &amp; ecirc;me lorsque leurs conditions ou leurs revendications sp &amp; eacute;cifiques sont invoqu &amp; eacute;es avec force dans le but d'obtenir des r &amp; eacute;ponses r &amp; eacute;glementaires et politiques. Zahlreiche Wissenschaftler: innen sind der Meinung, dass die Digitalisierung zu neuen Ungleichheiten f &amp; uuml;hrt, die sich mit bestehenden Benachteiligungen &amp; uuml;berschneiden und sie verfestigen und die Wahrnehmung kollektiver Mitsprachem &amp; ouml;glichkeiten und die Rolle der Gewerkschaften gef &amp; auml;hrden. Dieser Artikel nimmt eine gegenteilige Perspektive ein und geht der Frage nach, wie digitale Technologien kollektives Handeln unterst &amp; uuml;tzen k &amp; ouml;nnten. Zu diesem Zweck nutzen wir einen politischen intersektionellen Ansatz als Rahmen um zu beurteilen, ob die im vorliegenden Artikel verwendeten Fallstudien inklusivere M &amp; ouml;glichkeiten beschreiben, um verschiedene marginalisierte Gruppen an den Schnittstellen unterschiedlicher Formen von Ungleichheit zu erfassen. Unsere Analyse beruht auf dreizehn Fallstudien zu Plattformen und digitalen Tools, die als strategische Mittel genutzt werden, um befristet Besch &amp; auml;ftigte und Leiharbeitskr &amp; auml;fte in den f &amp; uuml;nf EU-L &amp; auml;ndern Frankreich, Deutschland, Italien, Spanien und Bulgarien zusammenzuf &amp; uuml;hren und zu unterst &amp; uuml;tzen. Die Ergebnisse erlauben den Schluss, dass die Digitalisierung ein signifikantes Potenzial hat, neue Aktionsformen f &amp; uuml;r Arbeitskr &amp; auml;fte und neue Formen ihrer Vertretung zu entwickeln. Allerdings bleiben zahlreiche soziale Gruppen selbst dann marginalisiert, wenn ihre spezifischen Bedingungen oder Anspr &amp; uuml;che explizit geltend gemacht werden, um regulatorische und politische Ma ss nahmen durchzusetzen.</t>
  </si>
  <si>
    <t>Arcidiacono, Davide; Manzo, Cecilia</t>
  </si>
  <si>
    <t>Arcidiacono, D; Manzo, C</t>
  </si>
  <si>
    <t>WOS:000288579700004</t>
  </si>
  <si>
    <t>One of the most important developments in the corporate loan market over the past decade has been the growing participation of institutional investors. As lenders, institutional investors routinely receive private information about borrowers. However, most of these investors also trade in public securities. This leads to a controversial question: Do institutional investors use private information acquired in the loan market to trade in public securities? This paper examines the stock trading of institutional investors whose portfolios also hold loans. Using the Securities and Exchange Commission filings of loan amendments, we identify institutional investors with access to private information disclosed during loan amendments. We then look at abnormal returns on subsequent stock trades. We find that institutional participants in loan renegotiations subsequently trade in the stock of the same company and outperform trades by other managers and trades in other stocks by approximately 5.4% in annualized terms. (C) 2010 Elsevier B.V. All rights reserved.</t>
  </si>
  <si>
    <t>Ivashina, Victoria; Sun, Zheng</t>
  </si>
  <si>
    <t>Ivashina, V; Sun, Z</t>
  </si>
  <si>
    <t>WOS:000375522900010</t>
  </si>
  <si>
    <t>Boeh, Kevin/0000-0003-3571-7071</t>
  </si>
  <si>
    <t>This study examines how initial public offering (IPO) pricing is affected by the pipeline of deals in registration, measured at the underwriter level. Examining IPOs from 2002 to 2013, we find evidence that measures of the IPO bookrunner's pipeline significantly affect pricing decisions. The evidence is mostly consistent with market power and agency theories, which argue that underwriters use a young or growing pipeline to push for higher IPO first day returns. (C) 2016 Elsevier B.V. All rights reserved.</t>
  </si>
  <si>
    <t>Boeh, Kevin K.; Dunbar, Craig</t>
  </si>
  <si>
    <t>Boeh, KK; Dunbar, C</t>
  </si>
  <si>
    <t>WOS:000540214800002</t>
  </si>
  <si>
    <t>1096-0473</t>
  </si>
  <si>
    <t>1042-9573</t>
  </si>
  <si>
    <t>Lee, Seung Jung/0000-0002-5926-9237</t>
  </si>
  <si>
    <t>Correa, Ricardo/AAP-2819-2021</t>
  </si>
  <si>
    <t>We analyze how two types of recently used prudential policies affected the supply of credit in the United States. First, we test whether the U.S. bank stress tests had any impact on the supply of mortgage credit. We find that initiation of the Comprehensive Capital Analysis and Review (CCAR) stress tests in 2011 had a negative effect on the share of jumbo mortgage originations and approval rates at stress-tested banks, whereby banks with worse capital positions were impacted more negatively. Second, we analyze the impact of the 2013 Supervisory Guidance on Leveraged Lending and subsequent 2014 FAQ notice, which clarified expectations on the Guidance. We find that the institution-specific share of speculative-grade term-loan originations decreased notably at regulated banks after the FAQ notice, especially at banks with greater market share for such loans.</t>
  </si>
  <si>
    <t>JOURNAL OF FINANCIAL INTERMEDIATION</t>
  </si>
  <si>
    <t>Calem, Paul; Correa, Ricardo; Lee, Seung Jung</t>
  </si>
  <si>
    <t>Calem, P; Correa, R; Lee, SJ</t>
  </si>
  <si>
    <t>WOS:000578392800001</t>
  </si>
  <si>
    <t>OCT 2020</t>
  </si>
  <si>
    <t>1573-7179</t>
  </si>
  <si>
    <t>0924-865X</t>
  </si>
  <si>
    <t>Luo, Yan/0000-0002-0319-5750</t>
  </si>
  <si>
    <t>We examine the relation between borrowing firms' corporate political transparency and the cost of debt. Using a sample of S&amp;P 500 firms over the 2012-2016 period, we document a significant negative association between firms' corporate political transparency and their cost of debt. We also find that the negative association is more pronounced when the borrowing firms are in less unionized industries and have younger executives (CEOs or board of directors). Our results are robust to a variety of sensitivity tests.</t>
  </si>
  <si>
    <t>REVIEW OF QUANTITATIVE FINANCE AND ACCOUNTING</t>
  </si>
  <si>
    <t>DeBoskey, D. G.; Li, Yutao; Lobo, Gerald J.; Luo, Yan</t>
  </si>
  <si>
    <t>DeBoskey, DG; Li, YT; Lobo, GJ; Luo, Y</t>
  </si>
  <si>
    <t>WOS:000632647100018</t>
  </si>
  <si>
    <t>JAN 2021</t>
  </si>
  <si>
    <t>Kim, Hyung/W-7867-2019</t>
  </si>
  <si>
    <t>This study investigates the implications of earnings management on corporate loan pricing. Through two competing hypotheses (smoothing hypothesis and managerial opportunism hy-pothesis), we find that both accruals and real activities management are associated with higher loan spreads. Banks view earnings management as a value-destroying process that hampers a borrower?s capacity to repay a loan. Therefore, banks demand a marginal increase in loan spread to compensate for future uncertainty and monitoring costs. Furthermore, we examine the cross-sectional effects of lender reputation and lending relationship. Reputable and relationship banks demand even larger spreads for earnings management, consistent with them identifying and viewing earnings management as a risk-increasing activity. Additional analyses on simultaneity, loan contracting fees, covenant restrictiveness, and propensity matching method show consistent results.</t>
  </si>
  <si>
    <t>Kim, Young Sang; Kim, Yura; Yi, Ha-Chin</t>
  </si>
  <si>
    <t>Kim, YS; Kim, Y; Yi, HC</t>
  </si>
  <si>
    <t>WOS:001217846600001</t>
  </si>
  <si>
    <t>APR 2024</t>
  </si>
  <si>
    <t>De Novellis, Gennaro/0000-0001-7204-916X; STANGHELLINI, Elena/0000-0002-2503-8342; Musile Tanzi, Paola/0000-0002-4496-3146</t>
  </si>
  <si>
    <t>Stanghellini, Elena/JWP-1622-2024; DeNovellis, Gennaro/LKN-4811-2024; Musile Tanzi, Paola/HOF-2595-2023</t>
  </si>
  <si>
    <t>In recent years, the leveraged loan market has experienced considerable growth, with the covenant-lite loan being the predominant agreement. The goal of this research is to assess whether the covenant-lite type reduces or increases the probability of default. Mediation analysis allows us to decompose the effect of balance sheet indicators on a default event into direct and indirect effects, the latter mediated by the covenant-lite. Results show that the covenant-lite is granted to borrowers with a greater profitability. In turn, all other conditions being equal, this agreement plays a role in making a default event less likely, giving rise to a significant indirect effect.</t>
  </si>
  <si>
    <t>De Novellis, G.; Tanzi, P. Musile; Stanghellini, E.</t>
  </si>
  <si>
    <t>De Novellis, G; Tanzi, PM; Stanghellini, E</t>
  </si>
  <si>
    <t>WOS:001351219300001</t>
  </si>
  <si>
    <t>We examine how a policy change by the FDIC, which unexpectedly exempted some banks, affects corporate lending via changes in reserves during the Quantitative Easing (QE) era. To address the endogeneity of reserves, we use a unique hand-collected dataset on the bank's share of exemption from the policy shift, and differentiate between loan demand and loan supply. We find important differences in loan-level outcomes, attributed to the heterogeneous impact of the new regulation on the net return on holding reserves. The effectiveness of the risk-taking channel is significantly weaker for banks with larger exemption shares and this has real effects in terms of borrowers' leverage, growth, and return on assets.</t>
  </si>
  <si>
    <t>Delis, Manthos; Kokas, Sotirios; Kontonikas, Alexandros</t>
  </si>
  <si>
    <t>Delis, M; Kokas, S; Kontonikas, A</t>
  </si>
  <si>
    <t>WOS:A1996UL18900004</t>
  </si>
  <si>
    <t>This paper examines the duration of commercial bank debt reschedulings for sovereigns, We show that the length of the first part of the rescheduling process, in which major creditor banks and the debtor country participate, is significantly affected by only the scale of rescheduling. However, the length of the second part of the process, where all the creditor banks in the syndicate are involved, is significantly affected by maturity, debt/GNP, debt/exports, GNP growth during the renegotiation process, and the presence of exit bonds and early participation fees. We also find that the time elapsed significantly increases the instantaneous probability of completion of the first part of the process.</t>
  </si>
  <si>
    <t>Baek, IM; Bandopadhyaya, A</t>
  </si>
  <si>
    <t>WOS:000076714300003</t>
  </si>
  <si>
    <t>10-11</t>
  </si>
  <si>
    <t>This paper is an empirical exploration of the determinants of the required credit spreads on highly leveraged transaction (HLT) loans. The analysis uses a multi-factor spread model to estimate the movement of loan spreads relative to spreads required in the (competing) corporate bond market as well as the significance of loan-specific characteristics in determining loan spreads. The empirical estimates are based on the Loan Pricing Corporation's database which consists of over 4000 loan transactions between 1987 and 1994. We find a positive HLT loan spread sensitivity to changes in spreads in the corporate bond market, but this sensitivity is significantly less than unity; indicating that the HLT loan market and high yield public debt market are not fully integrated. Furthermore, there is evidence that lenders augment, rather than substitute, loan yield spreads with additional fees for syndication, commitment and cancellation risks. In general syndicated loans have lower yield spreads than other HLT loan types. (C) 1998 Published by Elsevier Science B.V, All rights reserved.</t>
  </si>
  <si>
    <t>Angbazo, LA; Mei, JP; Saunders, A</t>
  </si>
  <si>
    <t>WOS:000230795300002</t>
  </si>
  <si>
    <t>1468-5957</t>
  </si>
  <si>
    <t>Dennis, Steven/0000-0002-4527-8271</t>
  </si>
  <si>
    <t>We examine the hypothesis that firm size affects the sensitivity of bank term loan maturity to its underlying determinants. As borrower size increases, negotiating power with the lender and information transparency increase, while the lender is able to spread the fixed costs of loan production across a larger dollar value of the loan. We find strong evidence of firm size dependency in the determinants of bank term loan maturity and show that thin is unrelated to syndication. Only large borrowers can manipulate bank loan contract terms so as to increase firm value.</t>
  </si>
  <si>
    <t>Dennis, SA; Sharpe, IG</t>
  </si>
  <si>
    <t>WOS:000243144900003</t>
  </si>
  <si>
    <t>NOV-DEC</t>
  </si>
  <si>
    <t>This paper examines whether the characteristics of banks and borrowers are associated with banks' decisions to waive violations of debt covenants. The findings suggest that banks possess sufficient private information about firms, and they use this information in their waiver decisions. Banks' decisions to waive violations vary with the borrowers' agency costs, debt features, the banks' characteristics and regulatory circumstances, and the bank-firm business relationship. There is no evidence that syndicated loans, bank structure, and adverse economic conditions are significant determinants of the waiver decision. Research findings offer valuable insight into the theoretical and practical implications of debt covenants and agency costs.</t>
  </si>
  <si>
    <t>HassabElnaby, Hassan R.</t>
  </si>
  <si>
    <t>HassabElnaby, HR</t>
  </si>
  <si>
    <t>WOS:000246621600003</t>
  </si>
  <si>
    <t>We provide evidence that commercial banks extend their reputation in underwriting syndicated loans and private placements (private debt) to their bond-underwriting activities. In the absence of bond market reputation, private-debt-market reputation enables commercial banks to win underwriting mandates from their loan clients. Furthermore, it allows them to credibly commit to investors against opportunistically using lending information and thereby deliver superior certification benefits in the form of higher issue prices relative to investment-bank underwriters. This pricing benefit is not offset by higher underwriting fees and thus results in lower total issuance costs for borrowers.</t>
  </si>
  <si>
    <t>Narayanan, Rajesh P.; Rangan, Kasturi P.; Rangan, Nanda K.</t>
  </si>
  <si>
    <t>Narayanan, RP; Rangan, KP; Rangan, NK</t>
  </si>
  <si>
    <t>WOS:000256742700018</t>
  </si>
  <si>
    <t>Chan, Konan/A-4407-2010</t>
  </si>
  <si>
    <t>Analyst coverage has been cited increasingly as an important attribute in the selection of, an underwriter for a firm about to go public. However, it has also been alleged that affiliated analysts provide biased research. In this study, we examine these interrelated issues by examining the long-run performance of IPOs with coverage from their managing underwriters in a 1993-2003 sample. We find that (1) analysts' research coverage from their managing syndicate is not related to long-run performance; (2) long-run performance is not different for firms that receive all-star analyst coverage; and (3) investors are not systematically worse off for following lead underwriter recommendations. (C) 2007 Elsevier B.V. All rights reserved.</t>
  </si>
  <si>
    <t>Bradley, Daniel; Chan, Konan; Kim, Joonghyuk; Singh, Ajai</t>
  </si>
  <si>
    <t>Bradley, D; Chan, K; Kim, J; Singh, A</t>
  </si>
  <si>
    <t>WOS:000264397900004</t>
  </si>
  <si>
    <t>Jones, Howard/0000-0002-5506-6715</t>
  </si>
  <si>
    <t>Jenkinson, Tim/KHV-5299-2024; Jones, Howard/KHD-4309-2024</t>
  </si>
  <si>
    <t>Despite the central importance of investors to all initial public offering (IPO) theories, relatively little is known about their role in practice. This article is based on a survey of how institutional investors assess IPOs, what information they provide to the investment banking syndicate, and the factors they believe influence allocations. We find that investor characteristics, in particular brokerage relationships with the bookrunner, are perceived to be the most important factors influencing allocations, which supports the view that IPO allocations are part of implicit quid pro quo deals with investment banks. The survey raises doubts as to the extent of information production or revelation.</t>
  </si>
  <si>
    <t>Jenkinson, Tim; Jones, Howard</t>
  </si>
  <si>
    <t>Jenkinson, T; Jones, H</t>
  </si>
  <si>
    <t>WOS:000280098300004</t>
  </si>
  <si>
    <t>Ross, David/K-5140-2019</t>
  </si>
  <si>
    <t>Three large banks control over half of the U.S. commercial loan market by volume through the syndication process. Using attributes of a borrower's location to instrument for lender borrower matching, I show that the borrower stock price response to a loan announcement is more favorable if one of these dominant banks is the lender, especially if the borrower is opaque. I then show that these banks charge lower interest rates and are more likely to lend without the protection of a borrowing base. The results suggest that the dominant banks have a particularly high reputation for screening and monitoring borrowers. (JEL G21, L14)</t>
  </si>
  <si>
    <t>Ross, David Gaddis</t>
  </si>
  <si>
    <t>Ross, DG</t>
  </si>
  <si>
    <t>WOS:000288282500002</t>
  </si>
  <si>
    <t>1351-847X</t>
  </si>
  <si>
    <t>Iannotta, Giuliano/K-6380-2015</t>
  </si>
  <si>
    <t>Do bond investors price hidden information? To address this question, we use a heteroscedastic regression model to empirically examine the factors affecting the spread dispersion unexplained by easy-to-observe issue characteristics (such as credit ratings, size, maturity, etc.). Two main results emerge from the empirical analysis. First, variables that accurately predict the spread of the typical bond lose their explanatory power for worse-rated, subordinated bonds with longer maturity and smaller face value. This result suggests that investors price hidden information. Secondly, unexplained spread dispersion increases for open-priced offers and decreases with the number of banks involved in the syndicate, indicating that primary market characteristics affect the investors' ability to uncover hidden information.</t>
  </si>
  <si>
    <t>EUROPEAN JOURNAL OF FINANCE</t>
  </si>
  <si>
    <t>Iannotta, Giuliano</t>
  </si>
  <si>
    <t>Iannotta, G</t>
  </si>
  <si>
    <t>WOS:000291760200002</t>
  </si>
  <si>
    <t>1878-576X</t>
  </si>
  <si>
    <t>1386-4181</t>
  </si>
  <si>
    <t>Zhou, Xing/LIH-5946-2024</t>
  </si>
  <si>
    <t>We examine the role of geographically proximate (local) market makers in providing liquidity and improving the quality of a dealer market. Firms with active participation of local dealers enjoy lower quoted and effective spreads, as well as more informative prices. The beneficial effects from local market makers are not confined to a few top local dealers and they cannot be attributed to their participation in the firm's WO syndicate or industry specialization. Further, we find that days with aggressive bidding from local market makers relative to their non-local counterparts are associated with significant positive abnormal returns, consistent with local market makers possessing information advantages. In summary, our results suggest that the information advantages of local market makers may be a contributing factor to the reduction in the cost of trading. (C) 2011 Elsevier B.V. All rights reserved.</t>
  </si>
  <si>
    <t>JOURNAL OF FINANCIAL MARKETS</t>
  </si>
  <si>
    <t>Kedia, Simi; Zhou, Xing</t>
  </si>
  <si>
    <t>Kedia, S; Zhou, X</t>
  </si>
  <si>
    <t>WOS:000302046900012</t>
  </si>
  <si>
    <t>Dewally, Michael/0000-0003-4314-5720</t>
  </si>
  <si>
    <t>Dewally, Michael/JFS-0488-2023; Arena, Matteo/C-2736-2008</t>
  </si>
  <si>
    <t>This study examines the influence of a firm's geographical location on corporate debt and provides evidence that the higher cost of collecting information on firms distant from urban areas has significant implications on a wide array of corporate debt characteristics. We find that rural firms face higher debt yield spreads and attract smaller and less prestigious bank syndicates than urban firms. Rural firms attempt to reduce their informational disadvantage by relying more on relationship banking. Our results on the effect of location on corporate debt are robust to the inclusion of an extensive set of firm and issue characteristics. (C) 2011 Elsevier B.V. All rights reserved.</t>
  </si>
  <si>
    <t>Arena, Matteo P.; Dewally, Michael</t>
  </si>
  <si>
    <t>Arena, MP; Dewally, M</t>
  </si>
  <si>
    <t>WOS:000305865800002</t>
  </si>
  <si>
    <t>Clarke, Jonathan/0000-0003-1495-7746</t>
  </si>
  <si>
    <t>Clarke, Jonathan/S-8958-2019</t>
  </si>
  <si>
    <t>During periods of high IPO underpricing, unaffiliated all-star analysts from high reputation banks issue fewer strong-buy recommendations while unaffiliated all-star analysts from low reputation banks do not change their level of optimism. In contrast, unaffiliated non-star analysts from both high and low reputation banks issue more strong-buy recommendations. Consistent with the results on analyst optimism, the market reacts more favorably to strong-buy recommendations by unaffiliated all-star analysts from high reputation banks than other unaffiliated analysts during high IPO underpricing periods. Finally, we find that unaffiliated non-star analysts from low reputation banks reduce their coverage following an SEO if they are not selected as a part of the managing syndicate. Collectively, our results indicate that during periods of high IPO underpricing unaffiliated analysts face conflicts of interest, but personal-level reputation, and to a lesser extent bank-level reputation, plays a role in reducing this bias. (C) 2012 Elsevier B.V. All rights reserved.</t>
  </si>
  <si>
    <t>Bradley, Daniel; Clarke, Jonathan; Cooney, John, Jr.</t>
  </si>
  <si>
    <t>Bradley, D; Clarke, J; Cooney, J</t>
  </si>
  <si>
    <t>WOS:000312642200008</t>
  </si>
  <si>
    <t>1573-692X</t>
  </si>
  <si>
    <t>1572-3097</t>
  </si>
  <si>
    <t>Pawlina, Grzegorz/0000-0002-6664-5616</t>
  </si>
  <si>
    <t>Traditional theories of capital structure do not explain the puzzling phenomena of zero-leverage firms and negative net debt ratios. We develop a theory where firms adopt a net debt target that acts as a balancing variable between equityholders and managers. Negative (positive) net debt occurs in human (physical) capital intensive industries. Negative net debt arises because tradeable claims cannot be issued against transferable human capital. Heterogeneity in capital structure occurs when firms have debt that is not fully collateralized. Physical capital intensive firms take on high leverage but may underlever to avoid bankruptcy costs. This creates excess rents for managers (even if the supply of human capital is competitive) because wealth constraints prevent managers from coinvesting.</t>
  </si>
  <si>
    <t>REVIEW OF FINANCE</t>
  </si>
  <si>
    <t>Lambrecht, Bart M.; Pawlina, Grzegorz</t>
  </si>
  <si>
    <t>Lambrecht, BM; Pawlina, G</t>
  </si>
  <si>
    <t>WOS:000365537500004</t>
  </si>
  <si>
    <t>In emerging economies, institutional and regulatory constraints can distort loan contracting and, hence, the incentives of lenders and borrowers. Studying the South Korean syndicated loan market, we find that during the 90s the safety net protecting business groups (chaebols)-especially the government's bailout policy-affected the structure and pricing of loans to chaebol firms. However, after the chaebol reform of the late 90s dismantled the chaebol safety net, the differences in loan contracts between chaebol and non-chaebol firms narrowed or disappeared. The results suggest that the reform restored lenders' incentives to monitor chaebol firms and properly assess their risk.</t>
  </si>
  <si>
    <t>Minetti, Raoul; Yun, Sung-Guan</t>
  </si>
  <si>
    <t>Minetti, R; Yun, SG</t>
  </si>
  <si>
    <t>WOS:000379950300010</t>
  </si>
  <si>
    <t>1540-6261</t>
  </si>
  <si>
    <t>More than 80% of U.S. syndicated loans contain at least one fee type and contracts typically specify a menu of spreads and fee types. We test the predictions of existing theories on the main purposes of fees and provide supporting evidence that: (1) fees are used to price options embedded in loan contracts such as the drawdown option for credit lines and the cancellation option in term loans, and (2) fees are used to screen borrowers based on the likelihood of exercising these options. We also propose a new total-cost-of-borrowing measure that includes various fees charged by lenders.</t>
  </si>
  <si>
    <t>Berg, Tobias; Saunders, Anthony; Steffen, Sascha</t>
  </si>
  <si>
    <t>Berg, T; Saunders, A; Steffen, S</t>
  </si>
  <si>
    <t>WOS:000445206800004</t>
  </si>
  <si>
    <t>1758-9037</t>
  </si>
  <si>
    <t>1834-7649</t>
  </si>
  <si>
    <t>Purpose This paper aims to investigate whether the Section 404 of Sarbanes-Oxley Act (SOX 404) changed the way banks use accounting information to price corporate loans. Design/methodology/approach The study uses a sample of 1,173 US-listed firms that issued syndicated loans both before and after their compliance with SOX 404 to analyze the changes in loan spread's sensitivity to some key accounting metrics such as ROA, interest coverage, leverage and net worth. Findings The study finds that the interest spread's sensitivity to key accounting metrics, most noticeably for ROA, declined following the borrower's compliance with the requirements of SOX 404. The decline was not explainable by borrowers that disclosed internal control weaknesses but concentrated among borrowers suspected of real earnings management (REM). Originality/value By examining the effects of SOX 404 on banks' pricing process, this study augments the literature on SOX's economic consequences. The findings suggest that lenders perceive little new information from SOX 404 disclosures of internal control deficiencies and are cautious about the accounting information provided by REM borrowers. It also extends the research on the use of accounting information in debt contracting. By examining loan interest's sensitivity to accounting metrics, it broadens the concept of debt contracting value of accounting information to include accounting's usefulness for assessing credit risk at loan inception.</t>
  </si>
  <si>
    <t>INTERNATIONAL JOURNAL OF ACCOUNTING AND INFORMATION MANAGEMENT</t>
  </si>
  <si>
    <t>Li, Shihong</t>
  </si>
  <si>
    <t>Li, SH</t>
  </si>
  <si>
    <t>WOS:000440413200021</t>
  </si>
  <si>
    <t>Lobo, Gerald/0000-0002-4644-5633</t>
  </si>
  <si>
    <t>Deng, Saiying/AAX-4066-2020</t>
  </si>
  <si>
    <t>We examine whether initial loan sales in the secondary loan market relate to borrowing firms' accounting conservatism. We find that borrowing firms exhibit a significant decline in accounting conservatism after the initial loan sales. We show that the decline in borrower conservatism is more pronounced for firms that borrow from lenders with lower monitoring incentives and for firms that have lower incentives to supply conservatism. The baseline results are robust to a battery of sensitivity tests. Collectively, we provide corroborative evidence that lead lenders' monitoring incentives enforce accounting conservatism in the private debt market, and that lead lenders play a more prominent role than secondary loan market participants in shaping corporate (conservative) reporting. Ventes de prets et prudence comptable des emprunteurs Les auteurs s'interrogent sur l'existence d'un lien entre les ventes de prets initiaux sur le marche secondaire des prets et la prudence comptable des societes emprunteuses. Ils constatent que la prudence comptable des societes emprunteuses decline sensiblement apres la vente de prets initiaux. Ils montrent que ce declin est plus marque dans le cas de societes qui empruntent aupres de preteurs dont la propension a la surveillance est plus faible et de societes qui sont moins enclines a privilegier la prudence dans la communication de l'information. Les resultats de base resistent a une batterie de tests de sensibilite. Dans l'ensemble, les donnees que recueillent les auteurs corroborent le fait que la propension a la surveillance des preteurs chefs de file engendre la prudence comptable sur le marche des prets prives et que les preteurs chefs de file jouent un role plus determinant que celui des intervenants du marche secondaire des prets dans le modelage des principes d'information financiere (prudente) par les societes.</t>
  </si>
  <si>
    <t>Deng, Saiying; Li, Yutao; Lobo, Gerald J.; Shao, Pei</t>
  </si>
  <si>
    <t>Deng, SY; Li, YT; Lobo, GJ; Shao, P</t>
  </si>
  <si>
    <t>WOS:000454336800014</t>
  </si>
  <si>
    <t>OCT-DEC</t>
  </si>
  <si>
    <t>1808-2882</t>
  </si>
  <si>
    <t>Shikida, Pery/MSX-7733-2025</t>
  </si>
  <si>
    <t>The objective of this research is to investigate the manager's perception about the determinants of the economic bankruptcy of sugarcane agroindustry' s and the influence on the economic and social aspects for the municipalities in this situation. For this, semi-structured interviews were applied with the manager of the sugarcane agroindustry, which currently has paralyzed activities and with the president of the rural workers Syndicate of Engenheiro Beltrao city (Parana State - Brazil), where the plant operated in the past years. The results indicate that the lack of ethanol competitiveness is one of the main factors that make it possible to close the activities of these agroindustry's. In addition, there are conditions for the return of labor activities on a plant. And regarding the municipalities and their inhabitants, those are the most negatively impacted, due to unemployment, the reduction of income and the reduction of the population not absorbed by other economic activities in the place.</t>
  </si>
  <si>
    <t>CUSTOS E AGRONEGOCIO ON LINE</t>
  </si>
  <si>
    <t>Mario Bernardo, Luciana Virginia; da Silva Amaral, Josineide Aquino; Tyskowski Teodoro Rodrigues, Karla Cristina; Assis Shikida, Pery Francisco</t>
  </si>
  <si>
    <t>Bernardo, LVM; Amaral, JAD; Rodrigues, KCTT; Shikida, PFA</t>
  </si>
  <si>
    <t>WOS:000469820300004</t>
  </si>
  <si>
    <t>Iannotta, Giuliano/K-6380-2015; Santos, Joao/B-6135-2009</t>
  </si>
  <si>
    <t>Our model shows that when regulation is based on credit ratings, banks with low charter value maximize shareholder value by minimizing capital and selecting identically rated loans and bonds with the highest systematic risk. This regulatory arbitrage is possible if the credit spreads on same-rated loans and bonds are greater when their systematic risk (debt beta) is higher. We empirically confirm this relationship between credit spreads, ratings, and debt betas. We also show that banks with lower capital select syndicated loans with higher debt betas and credit spreads. Banks with lower charter value choose overall assets with higher systematic risk.</t>
  </si>
  <si>
    <t>Iannotta, Giuliano; Pennacchi, George; Santos, Joao A. C.</t>
  </si>
  <si>
    <t>Iannotta, G; Pennacchi, G; Santos, JAC</t>
  </si>
  <si>
    <t>WOS:000495981400009</t>
  </si>
  <si>
    <t>In February 2018 the LSTA prevailed in its long legal battle with federal regulators when the DC Circuit Court ruled that CLO managers were not subject to risk retention. With the favorable resolution of that key issue and in light of the hands-off approach to financial regulation, it appeared that the CLO market would be able to continue doing business at historic levels for years to come. However, recent pressures from three different directions are calling that assumption into question. A lawsuit contending that loans are subject to the disclosure and anti-fraud provisions of the securities laws, new capital rules on CLOs published by Japanese regulators, and recent legislation relating to leveraged loans and CLOs introduced in both the House of Representatives and the Senate may change the benign landscape. This article examines the new threats and explains how each could upend the loan and CLO markets.</t>
  </si>
  <si>
    <t>Ganz, Elliot</t>
  </si>
  <si>
    <t>Ganz, E</t>
  </si>
  <si>
    <t>WOS:000488522000005</t>
  </si>
  <si>
    <t>Ashraf, Badar Nadeem/0000-0001-5750-6414</t>
  </si>
  <si>
    <t>Ashraf, Badar Nadeem/N-7381-2016</t>
  </si>
  <si>
    <t>Using news-based government economic policy uncertainty (EPU) index of Baker et al. (2016) and bank-level data from 17 countries over the period 1998-2012, we find that government economic policy uncertainty has significant positive association with interest rates on bank gross loans. Specifically, a one standard deviation increase in EPU leads to 21.84 basis points increase in average interest rates on bank gross loans. We conjecture the economic policy uncertainty boosts banks' loan prices by increasing the borrowers' default risk. The impact of EPU on banks' loan pricing remains persistent after controlling for banks' own idiosyncratic default risk and the political risk variables from ICRG database. Results remain robust when we use general elections as an alternative proxy of government economic policy uncertainty. We also confirm main results with syndicated loan deals data and observe a significant positive association between loan spreads and EPU index. Together, our results suggest that government economic policy uncertainty is an economically important risk factor for banks' loan pricing. (C) 2019 Elsevier B.V. All rights reserved.</t>
  </si>
  <si>
    <t>Ashraf, Badar Nadeem; Shen, Yinjie</t>
  </si>
  <si>
    <t>Ashraf, BN; Shen, YJ</t>
  </si>
  <si>
    <t>WOS:000518709200015</t>
  </si>
  <si>
    <t>Chiu, Wan-Chien/0000-0002-6608-9146; Wang, Chih-Wei/0000-0002-6482-6616</t>
  </si>
  <si>
    <t>This study explores the extent to which a firm's debt maturity structure affects the cost of bank loans. By examining the U.S. syndicated loans from 1990 and 2014, we find that debt maturity structure is a major determinant of loan spreads, after accounting for firm- and loan-specific variables and firm and year fixed effects. A one standard deviation increase in the ratio of short-term debt to total assets is associated with an increase of 11.44 basis points in loan spread, representing an additional $0.644 million in interest expenses. The results support the rollover risk hypothesis, which predicts that short-term debts intensify the shareholder and bondholder conflicts and lead to greater credit risk. In addition, high-growth firms experience significantly smaller increases in their loan spreads than low-growth firms when the short-term debt ratio increases. This finding is consistent with the asset substitution theory that short-term debt mitigates the managerial/shareholders' risk-taking incentives, leading to a decrease in firm risk. Our results remain strong when we use alternative short-term debt proxies, address endogeneity concerns, and perform various robustness tests. (C) 2017 Elsevier B.V. All rights reserved.</t>
  </si>
  <si>
    <t>Wang, Chih-Wei; Chiu, Wan-Chien; King, Tao-Hsien Dolly</t>
  </si>
  <si>
    <t>Wang, CW; Chiu, WC; King, THD</t>
  </si>
  <si>
    <t>WOS:000542319900001</t>
  </si>
  <si>
    <t>JUN 2020</t>
  </si>
  <si>
    <t>0973-0664</t>
  </si>
  <si>
    <t>0972-1509</t>
  </si>
  <si>
    <t>Ranjbari, Meisam/0000-0002-2666-9154; Shams Esfandabadi, Zahra/0000-0001-9320-4712</t>
  </si>
  <si>
    <t>Scagnelli, Simone/R-3174-2019; Ranjbari, Meisam/AAW-9409-2020; Shams Esfandabadi, Zahra/AAW-9671-2020</t>
  </si>
  <si>
    <t>An efficient risk-level prediction for newly proposed insurance policies plays a significant role in the survival of companies in the highly competitive insurance market. In Iran, risk assessment in comprehensive automobile insurance, which is a part of motor insurance, is only based on the vehicle attributes without proper consideration of personal and behavioural characteristics of driver(s). As a result, pricing is unfair in most of the cases and this can put insurance companies in an unfavourable financial position due to attracting high-risk drivers instead of low-risk ones. In this scenario, to identify and prioritize important factors affecting risk levels and to move towards a fair ratemaking, a two-phase process based on fuzzy Delphi method (FDM) and fuzzy analytic hierarchy process (FAHP) is proposed in this research. Additionally, similarity aggregation method (SAM) is applied to combine the individual fuzzy opinions of the surveyed experts into a group fuzzy consensus opinion. The results of this empirical study contribute to the insurance market of Iran by proposing appropriate weighting of the relevant risk factors to support stakeholders and policymakers for assessing risks more accurately, as well as designing more effective databases and insurance proposal forms.</t>
  </si>
  <si>
    <t>GLOBAL BUSINESS REVIEW</t>
  </si>
  <si>
    <t>Esfandabadi, Zahra Shams; Ranjbari, Meisam; Scagnelli, Simone Domenico</t>
  </si>
  <si>
    <t>Esfandabadi, ZS; Ranjbari, M; Scagnelli, SD</t>
  </si>
  <si>
    <t>WOS:000562001700008</t>
  </si>
  <si>
    <t>1878-4259</t>
  </si>
  <si>
    <t>1062-9769</t>
  </si>
  <si>
    <t>Post crisis, bank loan spreads increased and have remained elevated despite central bank actions, low LIBOR rates and observed Treasury yields. Using large syndicated loan dataset, this paper estimates that a 1 percentage point to GDP increase in government deficits increases spreads by around 9 basis points on average. This is consistent with partial crowding out. Weaker country risk ratings, larger loan size also increase spreads. Finally, the paper provides evidence that US deficit spending results in a crowding out of around one-half in loan markets and have some crowding out of loans in other markets. (C) 2020 Board of Trustees of the University of Illinois. Published by Elsevier Inc. All rights reserved.</t>
  </si>
  <si>
    <t>QUARTERLY REVIEW OF ECONOMICS AND FINANCE</t>
  </si>
  <si>
    <t>Thia, Jang Ping</t>
  </si>
  <si>
    <t>Thia, JP</t>
  </si>
  <si>
    <t>WOS:000600753400010</t>
  </si>
  <si>
    <t>Javadi, Siamak/0000-0002-2470-2838; Fard, Amirhossein/0000-0003-2483-9612</t>
  </si>
  <si>
    <t>Javadi, Siamak/AAA-2843-2022</t>
  </si>
  <si>
    <t>Using a sample of 27 countries between 1990 and 2014, we find that banks charge higher interest rates and adjust other contractual features of their loans when lending to firms facing more stringent environmental regulations. Our evidence suggests that lenders concerns about the increase in environmental liabilities resulting from regulations is driving the results. Specifically, we show that firms facing such regulations have fewer participants in their loan syndicates, higher bankruptcy risk, and lower credit ratings, despite reducing their leverage. Overall, our results indicate that the observed higher loan spread is the result of environmentally sensitive lending practices by banks. (C) 2020 Elsevier B.V. All rights reserved.</t>
  </si>
  <si>
    <t>Fard, Amirhossein; Javadi, Siamak; Kim, Incheol</t>
  </si>
  <si>
    <t>Fard, A; Javadi, S; Kim, I</t>
  </si>
  <si>
    <t>WOS:000709021100001</t>
  </si>
  <si>
    <t>MAR 2021</t>
  </si>
  <si>
    <t>JAN-FEB</t>
  </si>
  <si>
    <t>1047-7039</t>
  </si>
  <si>
    <t>Wang, Chong/0000-0001-5213-0817</t>
  </si>
  <si>
    <t>Zhou, Jian/KGK-4163-2024</t>
  </si>
  <si>
    <t>The extant research has often examined the work-related experiences of corporate executives, but their off-the-job activities could be just as insightful. This study employs a novel proxy for the risky hobbies of chief executive officers (CEOs)-CEOs' hobby of piloting a private aircraft-and investigates its effect on credit stakeholders' evaluation of the firms led by the CEOs as reflected in bank loan contracting. Using a longitudinal data set on CEOs of large United States-listed firms across multiple industries between 1993 and 2010, we obtain strong evidence that bank loans to firms steered by CEOs who fly private jets as a hobby tend to incur a higher cost of debt, to be secured, to have more covenants, and to be syndicated. These effects are mainly driven by banks, which perceive such firms as having a higher default risk. These relationships become stronger when the CEO is more important to the firm and/or can exercise stronger control over decision making. Supplemented by field interviews, our results are also robust to various endogeneity checks using different experimental designs, the Heckman two-stage model, a propensity score-matching approach, a difference-in-differences test, and the impact threshold of confounding variables.</t>
  </si>
  <si>
    <t>ORGANIZATION SCIENCE</t>
  </si>
  <si>
    <t>Ouyang, Bo; Tang, Yi; Wang, Chong; Zhou, Jian</t>
  </si>
  <si>
    <t>Ouyang, B; Tang, Y; Wang, C; Zhou, J</t>
  </si>
  <si>
    <t>WOS:000630744600001</t>
  </si>
  <si>
    <t>suardi, sandy/0000-0002-0491-8957</t>
  </si>
  <si>
    <t>suardi, sandy/JXY-3445-2024</t>
  </si>
  <si>
    <t>This paper shows that economic uncertainty proxied by the variance risk premium (VRP) has an important explanatory power for bank credit supply and demand. Higher VRP exerts a negative influence on both loan demand and supply, increases loan spreads, reduces loan size and maturity, and increases the proportion of collateralized loans. These effects are substantive in the syndicated loan market and are worse off during economic recessions. Upon isolating the effect of uncertainty on bank credit supply from loan demand, we find that VRP dominates credit supply, which suggests that bank credit shortages can potentially aggravate economic downturn during recessions.</t>
  </si>
  <si>
    <t>Wu, Wei-Shao; Suardi, Sandy</t>
  </si>
  <si>
    <t>Wu, WS; Suardi, S</t>
  </si>
  <si>
    <t>WOS:000637969200004</t>
  </si>
  <si>
    <t>Zhang, Le/0000-0002-6504-6494</t>
  </si>
  <si>
    <t>Zhang, Le/AAU-6715-2021; He, Zhongda/JQX-2604-2023</t>
  </si>
  <si>
    <t>Using a sample from 38 economies, we examine the relation between bank regulators' supervisory power and loan spreads. We find that loans issued by banks in economies with more powerful supervisors have higher spreads. The positive association is more pronounced when firms have lower credit quality, when the relationships between firms and banks are less established, when syndicate loans involve fewer lenders, and when lead banks have a riskier profile. Further analyses reveal that loans issued by banks that operate under more powerful supervisors have smaller size and shorter maturity, and the loans are more likely to have collateral requirements and restrictive covenants. Overall, these results suggest that stronger supervisory power of bank regulators affects loan contracting by mitigating lenders' excessive risk taking. (C) 2021 Elsevier B.V. All rights reserved.</t>
  </si>
  <si>
    <t>He, Zhongda; Qiao, Guannan; Zhang, Le; Zhang, Wenrui</t>
  </si>
  <si>
    <t>He, ZD; Qiao, GN; Zhang, L; Zhang, WR</t>
  </si>
  <si>
    <t>WOS:000828392500001</t>
  </si>
  <si>
    <t>FEB 2022</t>
  </si>
  <si>
    <t>Li, Chao/0000-0002-6769-8242</t>
  </si>
  <si>
    <t>Li, Chao/AFF-4368-2022</t>
  </si>
  <si>
    <t>This study uses an information-asymmetry framework to examine the effect of initiation of credit default swaps (CDS) trading on firm dividend payout policy. We find evidence that CDS initiation is associated with increasing dividends, which is consistent with firms distributing excess free cash flow to mitigate exacerbated manager-equityholder agency conflicts resulting from reduced monitoring by banks following CDS initiation. Additional findings support this explanation by showing that the dividend increases are concentrated among borrowing firms with higher agency cost before CDS initiation, among firms whose lead arranger banks have a relatively less strong reputation in the loan-syndication market, and among firms whose loans are subject to less intense monitoring features???that is, less restrictive loan covenants???following CDS initiation. Additional analyses also suggest that inferences are robust to controlling for the potential effects of CDS initiation on capital structure.</t>
  </si>
  <si>
    <t>Landsman, Wayne R.; Li, Chao Kevin; Zhao, Jianxin Donny</t>
  </si>
  <si>
    <t>Landsman, WR; Li, CK; Zhao, JD</t>
  </si>
  <si>
    <t>WOS:000817744400001</t>
  </si>
  <si>
    <t>JUN 2022</t>
  </si>
  <si>
    <t>JUL 3</t>
  </si>
  <si>
    <t>1938-3312</t>
  </si>
  <si>
    <t>0015-198X</t>
  </si>
  <si>
    <t>mahlmann, thomas/0000-0002-5812-0932</t>
  </si>
  <si>
    <t>This paper extends the analysis of systematic investment approaches to broadly syndicated leveraged loans. We find that exposures linked to (short-term) momentum and valuation styles (and a combination thereof) are well-compensated: monthly rebalanced long-only portfolios of high value and momentum loans generate Sharpe and information ratios well above one and economically and statistically significant alphas. Factor portfolio performance deteriorates but remains significant over longer investment horizons. An important implication of our research is that active credit managers employing loan trading strategies that are momentum- and value-neutral do not make use of a viable source of additional return.</t>
  </si>
  <si>
    <t>FINANCIAL ANALYSTS JOURNAL</t>
  </si>
  <si>
    <t>Maehlmann, Thomas; Sukonnik, Galina</t>
  </si>
  <si>
    <t>Mählmann, T; Sukonnik, G</t>
  </si>
  <si>
    <t>WOS:000928233400001</t>
  </si>
  <si>
    <t>JAN 2023</t>
  </si>
  <si>
    <t>Goncharenko, Roman/0000-0002-1344-903X; Vadasz, Tamas/0000-0001-5964-7122; Theunisz, Carola/0000-0002-4699-347X</t>
  </si>
  <si>
    <t>We investigate whether and how the environmental consciousness (greenness for short) of firms and banks is reflected in the pricing of bank credit. Using a large international sample of syndicated loans over the period 2011-2019, we find that green banks indeed reward firms for being green in the form of cheaper loans-however, only after the ratification of the Paris Agreement in 2015. Such loans are also more likely term loans, with fewer covenants and reflect firms' project choices. Thus, we find that environmental attitudes matter when green meets green.</t>
  </si>
  <si>
    <t>Degryse, Hans; Goncharenko, Roman; Theunisz, Carola; Vadasz, Tamas</t>
  </si>
  <si>
    <t>Degryse, H; Goncharenko, R; Theunisz, C; Vadasz, T</t>
  </si>
  <si>
    <t>WOS:001098787400001</t>
  </si>
  <si>
    <t>NOV 2023</t>
  </si>
  <si>
    <t>2023 NOV 9</t>
  </si>
  <si>
    <t>1475-6803</t>
  </si>
  <si>
    <t>0270-2592</t>
  </si>
  <si>
    <t>BRUNO, BRUNELLA/0000-0001-7155-3006</t>
  </si>
  <si>
    <t>BRUNO, BRUNELLA/MHR-4047-2025</t>
  </si>
  <si>
    <t>We investigate whether and how banks in the global syndicated loan market adjusted the pricing and supply of credit to account for higher climate transition risk (CTR) in the years following the 2015 Paris Agreement. We measure CTR by considering the pollution levels of borrowers and the engagement of countries where borrowers are headquartered in addressing climate change issues. The evidence is mixed and points to nonlinear relations between lending variables and CO2 emissions. Policy events such as the Paris Agreement and government environmental awareness are significant climate risk drivers that, when combined, may amplify banks' perception of CTR.</t>
  </si>
  <si>
    <t>JOURNAL OF FINANCIAL RESEARCH</t>
  </si>
  <si>
    <t>Bruno, Brunella; Lombini, Sara</t>
  </si>
  <si>
    <t>Bruno, B; Lombini, S</t>
  </si>
  <si>
    <t>WOS:000248988000009</t>
  </si>
  <si>
    <t>Griffin, John/0000-0001-5202-5005</t>
  </si>
  <si>
    <t>Harris, Jeffrey/F-2395-2010</t>
  </si>
  <si>
    <t>In Nasdaq initial public offerings (IPOs) issued between 1997 and 2002, purchases of lead underwriter clients exceed sales by an amount equal to 8.79% of the total issue. We find that lead underwriter clients do not buy to build larger long-term positions, capitalize on superior execution quality, or because of clientele effects. However, characteristics of net buying that are at odds with these explanations and other behaviors (like institutional purchases of cold IPOs) are all consistent with lead underwriters engaging in quid pro quo arrangements with clients. Price contribution analysis shows that such client buying activity contributes significantly to first-day price increases. (C) 2006 Elsevier B.V. All rights reserved.</t>
  </si>
  <si>
    <t>Amer Finance Assoc</t>
  </si>
  <si>
    <t>Philadelphia, PA</t>
  </si>
  <si>
    <t>JAN, 2005</t>
  </si>
  <si>
    <t>Conference of the American-Finance-Association</t>
  </si>
  <si>
    <t>Griffin, John M.; Harris, Jeffrey H.; Topaloglu, Selim</t>
  </si>
  <si>
    <t>Griffin, JM; Harris, JH; Topaloglu, S</t>
  </si>
  <si>
    <t>WOS:000268588500003</t>
  </si>
  <si>
    <t>SEP</t>
  </si>
  <si>
    <t>1354-7798</t>
  </si>
  <si>
    <t>Competition between investment banks for lead underwriter mandates in IPOs is fierce, but having committed to a particular bank, the power of the issuer is greatly reduced. Although information revelation theories justify giving the underwriters influence over pricing and allocation, this creates the potential for conflicts of interest. In this clinical paper we analyse an interesting innovation that has been used in recent European IPOs whereby issuers separate the preparation and distribution roles of investment banks, and keep competitive pressure on the banks throughout the issue process. These 'competitive IPOs' allow the issuer greater control and facilitate more contingent fee structures that help to mitigate against 'bait and switch.' But unlike more radical departures from traditional bookbuilding - such as auctions - the competitive IPO is an incremental market-based response to potential conflicts of interest that retains many of the advantages of investment banks' active involvement in issues.</t>
  </si>
  <si>
    <t>EUROPEAN FINANCIAL MANAGEMENT</t>
  </si>
  <si>
    <t>WOS:000350683000003</t>
  </si>
  <si>
    <t>1573-0735</t>
  </si>
  <si>
    <t>0920-8550</t>
  </si>
  <si>
    <t>Tribo, Josep A./0000-0001-8364-5768</t>
  </si>
  <si>
    <t>Tribo, Josep A./H-9434-2015</t>
  </si>
  <si>
    <t>We show that creditors do not just ensure that inefficient investment is not undertaken, but also do not preclude efficient investment. Examining what happens following a debt covenant violation, a situation through which creditors acquire some control rights over the firm, we find that investment declines when the firm has few growth opportunities but it may increase otherwise. The results are robust to the use of different proxies for growth opportunities. The firm's performance improves but it suffers dividend cuts and increased CEO turnover. The results suggest that creditors consider the benefits of growth opportunities as a source of future cash flows to meet outstanding debt obligations.</t>
  </si>
  <si>
    <t>JOURNAL OF FINANCIAL SERVICES RESEARCH</t>
  </si>
  <si>
    <t>Mariano, Beatriz; Tribo Gine, Josep A.</t>
  </si>
  <si>
    <t>Mariano, B; Giné, JAT</t>
  </si>
  <si>
    <t>WOS:000380629200004</t>
  </si>
  <si>
    <t>Petersen, Mitchell/0009-0008-8271-5822</t>
  </si>
  <si>
    <t>Petersen, Mitchell/B-5810-2008</t>
  </si>
  <si>
    <t>The market for corporate credit is characterized by significant seasonal variation, both in interest rates and the volume of new lending. Firms borrowing from banks during seasonal sales in late spring and fall issue at 19 basis points cheaper than winter and summer borrowers. Issuers during cheap seasons appear to have less immediate needs, but are enticed by low rates to engage in precautionary borrowing. High-interest-rate periods capture borrowers with unanticipated, non-deferrable investment needs. Consistent with models of intertemporal price discrimination, seasonality is strongly associated with market concentration among a few large banks with repeated interactions. (C) 2016 Elsevier B.V. All rights reserved.</t>
  </si>
  <si>
    <t>Murfin, Justin; Petersen, Mitchell</t>
  </si>
  <si>
    <t>Murfin, J; Petersen, M</t>
  </si>
  <si>
    <t>WOS:000457669400001</t>
  </si>
  <si>
    <t>Botsch, Matthew/0000-0001-5558-1074; Vanasco, Victoria/0000-0002-2309-1449</t>
  </si>
  <si>
    <t>; Vanasco, Victoria/A-5191-2019</t>
  </si>
  <si>
    <t>This paper studies bank learning through repeated interactions with borrowers from a new perspective. To understand learning by lending, we adapt a methodology from labor economics to analyze how loan contract terms evolve as banks acquire new information about borrowers. We construct proxy variables for this information using data from borrowers' out-of-sample, future credit performance. Due to the timing of their construction, banks could not have used these variables directly to price loans. We nonetheless find that these proxies increasingly predict loan prices as relationships progress, even after controlling for possible omitted variable bias. Our methodology provides strong evidence that: (a) bank learning affects loan prices, and (b) relationship benefits are heterogeneous. In particular, higher quality borrowers face differentially lower spreads as their relationship with lenders develop - and banks learn about their quality - while lower quality borrowers see loan prices increase and their loan amounts fall. We further find suggestive evidence that banks incorporate CEO-specific information into loan prices.</t>
  </si>
  <si>
    <t>Botsch, Matthew; Vanasco, Victoria</t>
  </si>
  <si>
    <t>Botsch, M; Vanasco, V</t>
  </si>
  <si>
    <t>WOS:000614433300009</t>
  </si>
  <si>
    <t>1544-6131</t>
  </si>
  <si>
    <t>1544-6123</t>
  </si>
  <si>
    <t>Theory suggests that a bank's information production about a borrower varies with credit type. In this paper, I show that credit type plays an important role in relationship lending. Specifically, while repeated borrowing from the same bank reduces information asymmetry thus lowers the cost of loan, I find this effect mainly rises from prior borrowings in form of credit lines instead of other loans. This effect is stronger among more opaque borrowers and is robust to tests accounting for potential endogeneity. My paper highlights the importance of credit types in relationship lending and the special informational role of credit lines.</t>
  </si>
  <si>
    <t>FINANCE RESEARCH LETTERS</t>
  </si>
  <si>
    <t>Zhao, Yijia (Eddie)</t>
  </si>
  <si>
    <t>Zhao, YJ</t>
  </si>
  <si>
    <t>WOS:001207599100001</t>
  </si>
  <si>
    <t>MAR 2024</t>
  </si>
  <si>
    <t>Mendez, Gonzalez/0000-0003-4013-0590</t>
  </si>
  <si>
    <t>Álvarez-Botas, Celia/H-8686-2016; Mendez, Gonzalez/A-5388-2010</t>
  </si>
  <si>
    <t>This paper analyzes the influence of credit information sharing on how banks set the terms of bank loans and the ownership of the loans. Using a sample of 23,341 bank loans in 44 countries during the period 2005-2019 we examine how interest rates, collateral, maturity, amounts, and ownership of bank loans are influenced by the degree of penetration of credit bureaus and public credit registries. The results show that credit information sharing decreases interest rate spread for high-quality borrowers and decreases loan maturity. Moreover, the amount of credit is negatively affected by the degree of coverage by registries. Finally, we find evidence in line with credit information sharing increasing loan ownership concentration.</t>
  </si>
  <si>
    <t>Alvarez-Botas, Celia; Gonzalez, Victor M.</t>
  </si>
  <si>
    <t>Alvarez-Botas, C; González, VM</t>
  </si>
  <si>
    <t>WOS:001234404100001</t>
  </si>
  <si>
    <t>Tahoun, Ahmed/L-3239-2014; Gad, Mahmoud/LXW-2009-2024; van Lent, Laurence/G-5298-2010</t>
  </si>
  <si>
    <t>We take advantage of a new composite measure of political risk (Hassan et al., 2019) to study the effects of firm-level political risk on private debt markets. First, we use panel data tests and exploit the redrawing of US congressional districts to uncover plausibly exogenous variation in firm-level political risk. We show that borrowers' political risk is linked to interest rates set by lenders. Second, we test for the transmission of political risk from lenders to borrowers. We predict and find that lender-level political risk propagates to borrowers through lending relationships. Our analysis allows for endogenous matching between lenders and borrowers and indicates the presence of network effects in diffusing political risk throughout the economy. Finally, we introduce new text-based methods to analyze the distinct sources of political risk to lenders and borrowers and provide textual evidence of the transmission of political risk from lenders to borrowers. (c) 2023 Elsevier B.V. All rights reserved.</t>
  </si>
  <si>
    <t>Gad, Mahmoud; Nikolaev, Valeri; Tahoun, Ahmed; van Lent, Laurence</t>
  </si>
  <si>
    <t>Gad, M; Nikolaev, V; Tahoun, A; van Lent, L</t>
  </si>
  <si>
    <t>WOS:001398422100001</t>
  </si>
  <si>
    <t>JAN 2025</t>
  </si>
  <si>
    <t>Zhang, Xiaoyu/0000-0002-3593-8993; Zhang, Donghang/0000-0003-1133-9432</t>
  </si>
  <si>
    <t>Zhang, Donghang/MGA-1685-2025</t>
  </si>
  <si>
    <t>We provide novel evidence on the loan market benefits of high IPO underpricing. We show that greater underpricing is associated with a significantly larger within-firm reduction of post-IPO borrowing costs. This benefit of underpricing is less pronounced for firms with high ex-ante information asymmetry and is concentrated in firms with a high demand for advertisements. In addition, neither price revision before the IPO nor the short-term or long-term stock return after the IPO has a similar effect. Our results suggest that underpricing affects borrowing costs through an attention channel and highlight a real economic effect of underpricing from the loan market.</t>
  </si>
  <si>
    <t>Su, Xunhua; Zhang, Donghang; Zhang, Xiaoyu</t>
  </si>
  <si>
    <t>Su, XH; Zhang, DH; Zhang, XY</t>
  </si>
  <si>
    <t>WOS:A1994NN09400008</t>
  </si>
  <si>
    <t>0013-0133</t>
  </si>
  <si>
    <t>We illustrate the potential impact of the Islamic doctrine on western economic relationships by focusing on the prohibition of interest (riba) in Islamic economics. We show that the alternative method of financier remuneration (i.e. mudarabah profit-and-loss sharing) will, under certain conditions, enhance capital investment on account of its ability to act as an efficient revelation device. By applying ideas developed in the western contract literature, we show that a mudarabah contract between the manager of a project and a syndicate of investors may permit a more efficient revelation of any informational asymmetries between the two.</t>
  </si>
  <si>
    <t>ECONOMIC JOURNAL</t>
  </si>
  <si>
    <t>ISLAMIC ECONOMICS - THE EMERGENCE OF A NEW PARADIGM</t>
  </si>
  <si>
    <t>PRESLEY, JR; SESSIONS, JG</t>
  </si>
  <si>
    <t>WOS:000089289200003</t>
  </si>
  <si>
    <t>0036-9292</t>
  </si>
  <si>
    <t>SCOTTISH JOURNAL OF POLITICAL ECONOMY</t>
  </si>
  <si>
    <t>Vrooman, J</t>
  </si>
  <si>
    <t>WOS:000269458300001</t>
  </si>
  <si>
    <t>0304-3932</t>
  </si>
  <si>
    <t>Benmelech, Efraim/KHW-0847-2024</t>
  </si>
  <si>
    <t>Collateralized loan obligations (CLOs) were one of the largest and fastest growing segments of the structured finance market, fueling the 2003-2007 boom in syndicated loans and leveraged buyouts. The credit crisis brought CLO issuance to a halt, and as a result the leveraged loan market dried up. Similar to other structured finance products, investors in CLOs rely heavily on credit rating provided by the rating agencies, yet little is known about CLO rating practices. This paper attempts to fill the gap. Using novel hand-collected data on 3912 tranches of collateralized loan obligations we document the rating practices of CLOs and analyze their structures. (C) 2009 Elsevier B.V. All rights reserved.</t>
  </si>
  <si>
    <t>JOURNAL OF MONETARY ECONOMICS</t>
  </si>
  <si>
    <t>Benmelech, Efraim; Dlugosz, Jennifer</t>
  </si>
  <si>
    <t>Benmelech, E; Dlugosz, J</t>
  </si>
  <si>
    <t>WOS:000306573700007</t>
  </si>
  <si>
    <t>10.1596/978-0-8213-7507-5</t>
  </si>
  <si>
    <t>978-0-8213-7677-5</t>
  </si>
  <si>
    <t>1683-0091</t>
  </si>
  <si>
    <t>With its significant progress in health status, the Arab Republic of Egypt has caught up with other economically comparable countries. Demand for health services will continue to grow, however, due to Egypt's demographic and health transitions and other challenges confronting the health system. Health expenditure has been outpacing economic growth and is therefore unsustainable, given the modest medium-term economic growth projections. Social health insurance coverage is inequitable, covering less than half the population, and the health spending burden on households has increased. Public expenditures on health are inefficient, as exemplified by the sector's fragmented organization, low bed occupancy rate, and lack of performance-based payments to public providers. The voluntary health insurance (VHI) market is underdeveloped, covering only 5 percent of the population, and is concentrated (96 percent) in the hands of professional syndicates. This chapter examines the impact of voluntary health insurance on financial protection, consumption smoothing, access to health care, and labor market productivity; and the determinants of enrolment with VHI. According to the econometric analysis presented in this chapter, the authors find VHI could increase workers' financial protection and that people might not object to sharing in its cost for better quality health services and access to them.</t>
  </si>
  <si>
    <t>Health Nutrition and Population Series</t>
  </si>
  <si>
    <t>GLOBAL MARKETPLACE FOR PRIVATE HEALTH INSURANCE: STRENGTH IN NUMBERS</t>
  </si>
  <si>
    <t>Nassar, Heba; El-Saharty, Sameh</t>
  </si>
  <si>
    <t>Preker, AS; Zweifel, P; Schellekens, OP</t>
  </si>
  <si>
    <t>Nassar, H; El-Saharty, S</t>
  </si>
  <si>
    <t>S</t>
  </si>
  <si>
    <t>WOS:000314508500006</t>
  </si>
  <si>
    <t>1558-0938</t>
  </si>
  <si>
    <t>1540-496X</t>
  </si>
  <si>
    <t>Agca, Senay/0000-0001-6875-3402</t>
  </si>
  <si>
    <t>Using a panel data set of syndicated bank loans in emerging markets, we find that banking sector reforms that improve bank competition and facilitate bank privatization lead to lower borrowing costs, suggesting that these reforms improve efficiency in credit markets. Reforms that tighten bank supervision, however, increase loan spreads, consistent with better risk pricing with effective oversight. Bank competition and supervision reforms affect borrowing costs primarily in countries with low corruption and well-functioning legal environment. Bank privatization reforms are effective in countries with better investment profiles. These results suggest that the success of banking reforms depend closely on the quality of institutions.</t>
  </si>
  <si>
    <t>EMERGING MARKETS FINANCE AND TRADE</t>
  </si>
  <si>
    <t>Agca, Senay; Celasun, Oya</t>
  </si>
  <si>
    <t>Agca, S; Celasun, O</t>
  </si>
  <si>
    <t>WOS:000324588900003</t>
  </si>
  <si>
    <t>1555-7561</t>
  </si>
  <si>
    <t>1933-6837</t>
  </si>
  <si>
    <t>Reputation concerns in credit markets restrain borrowers' temptations to take excessive risk. The strength of these concerns depends on the behavior of other borrowers, rendering the reputational discipline fragile and subject to breakdowns without obvious changes in economic fundamentals. Furthermore, at an aggregate level, breakdowns are clustered among borrowers who have intermediate and good reputations, magnifying otherwise small economic shocks.</t>
  </si>
  <si>
    <t>THEORETICAL ECONOMICS</t>
  </si>
  <si>
    <t>Ordonez, Guillermo L.</t>
  </si>
  <si>
    <t>Ordoñez, GL</t>
  </si>
  <si>
    <t>WOS:000332048100005</t>
  </si>
  <si>
    <t>1759-3948</t>
  </si>
  <si>
    <t>0265-0487</t>
  </si>
  <si>
    <t>Kim, Kihan/0000-0003-1912-2756</t>
  </si>
  <si>
    <t>This study applies data envelopment analysis to evaluate the financial efficiency of a sample of 63 top US pharmaceutical advertisers, based on their sales and media advertising expenditures in 11 key media outlets (i.e. network TV, cable TV, syndicated TV, spot TV, magazines, Sunday magazines, national newspapers, newspapers, network radio, national spot radio, and outdoor). The analyses reveal that, on average, 35% of a pharmaceutical advertising budget is wasted, the largest portion of which is on network TV. In addition, the results of tobit regression indicate that magazines and Sunday magazines significantly contribute to the advertising inefficiency.</t>
  </si>
  <si>
    <t>INTERNATIONAL JOURNAL OF ADVERTISING</t>
  </si>
  <si>
    <t>Cheong, Yunjae; Kim, Kihan</t>
  </si>
  <si>
    <t>Cheong, Y; Kim, K</t>
  </si>
  <si>
    <t>WOS:000337868800003</t>
  </si>
  <si>
    <t>MAY-JUN</t>
  </si>
  <si>
    <t>1873-2070</t>
  </si>
  <si>
    <t>0278-4254</t>
  </si>
  <si>
    <t>WALKER, MARTIN/0000-0002-0148-5199</t>
  </si>
  <si>
    <t>LIM, Chu/E-8600-2012</t>
  </si>
  <si>
    <t>This paper studies the effects of bank accounting conservatism on the pricing of syndicated bank loans. We provide evidence that banks timelier in loss recognition charge higher spreads. We go onto consider what happens to the relationship between spreads and timeliness in loss recognition during the financial crisis. During the crisis, banks timelier in loss recognition increase their spreads to a lesser extent than banks less timely in loss recognition. These findings are broadly consistent with the argument that conditional accounting conservatism serves a governance role. The policy implication is that banks timelier in loss recognition exhibit more prudent and less pro-cyclical loan pricing behaviour. (C) 2014 Elsevier Inc. All rights reserved.</t>
  </si>
  <si>
    <t>JOURNAL OF ACCOUNTING AND PUBLIC POLICY</t>
  </si>
  <si>
    <t>Lim, Chu Yeong; Lee, Edward; Kausar, Asad; Walker, Martin</t>
  </si>
  <si>
    <t>Lim, CY; Lee, E; Kausar, A; Walker, M</t>
  </si>
  <si>
    <t>WOS:000342459100005</t>
  </si>
  <si>
    <t>1573-7160</t>
  </si>
  <si>
    <t>0889-938X</t>
  </si>
  <si>
    <t>This article traces the efforts by the U.S. Federal Communications Commission to promote the entry of new networks, starting from its regulation of radio networks under the Chain Broadcasting Rules, through its regulation of broadcast television networks under its Financial Interest and Syndication Rules and its Prime Time Access Rule, and finally to its regulation of cable television networks under its Channel Occupancy and Leased Access Rules and its National Ownership Cap. The article's principal conclusion is that these efforts by the FCC were largely ineffectual and that only the removal of regulatory barriers to new network entry could, and indeed did, achieve the Commission's goal.</t>
  </si>
  <si>
    <t>REVIEW OF INDUSTRIAL ORGANIZATION</t>
  </si>
  <si>
    <t>Besen, Stanley M.</t>
  </si>
  <si>
    <t>Besen, SM</t>
  </si>
  <si>
    <t>WOS:000365401800010</t>
  </si>
  <si>
    <t>1468-0289</t>
  </si>
  <si>
    <t>0013-0117</t>
  </si>
  <si>
    <t>The enthusiasm of British portfolio investors for US industry in the late 1880s has been seen as evidence of the liberalism of the London Stock Exchange and the conservatism of the New York Stock Exchange. Based on a study of Anglo-American brewing issues on the London market between 1888 and 1892, in this article it is argued that such an interpretation cannot be sustained. For these issues, securing access to the London market proved more demanding than accounts of its liberalism would lead us to expect: in fact, Anglo-American brewing companies submitted to strictures from London that were more constraining than those of the New York market. Promoters accepted London's constraints to take advantage of the high valuations assigned to Anglo-American brewing securities there, which reflected the city's success in building demand based on financial machinery that did not exist in New York. That machinery included underwriting syndicates, accounting standards, and the London Stock Exchange's listing rules, although, from this perspective, it was the rigour of the exchange's rules that was important. Still, vetting securities for quotation was not the same as for investment, as the disappointing performance of the Anglo-American brewing securities soon revealed.</t>
  </si>
  <si>
    <t>ECONOMIC HISTORY REVIEW</t>
  </si>
  <si>
    <t>O'Sullivan, Mary A.</t>
  </si>
  <si>
    <t>O'Sullivan, MA</t>
  </si>
  <si>
    <t>WOS:000377939500006</t>
  </si>
  <si>
    <t>FRANCO, FRANCESCA/0000-0001-7346-5325</t>
  </si>
  <si>
    <t>Vasvari, Florin/H-2222-2014; FRANCO, FRANCESCA/MTC-5731-2025</t>
  </si>
  <si>
    <t>Previous theoretical arguments suggest that industrial diversification provides a co-insurance effect that decreases the firm's default risk. In this paper, we endogenously estimate a firm's segment disclosure quality and investigate whether the quality of segment disclosures significantly affects bond investors' assessment of the co-insurance effect of diversification. We document that bonds issued by industrially diversified firms with high-quality segment disclosures have significantly lower yields than bonds issued by diversified firms with low-quality segment disclosures. We also find that the negative relation between industrial diversification and bond yields becomes stronger when firms improve segment disclosures as a result of FAS 131. Finally, we show that high-quality segment disclosures are associated with lower syndicated loan spreads for a subsample of loans issued by large bank syndicates, which are more likely to rely on publicly reported segment information.</t>
  </si>
  <si>
    <t>Franco, Francesca; Urcan, Oktay; Vasvari, Florin P.</t>
  </si>
  <si>
    <t>Franco, F; Urcan, O; Vasvari, FP</t>
  </si>
  <si>
    <t>WOS:000387342200005</t>
  </si>
  <si>
    <t>Koudijs, Peter/0000-0002-9889-2996</t>
  </si>
  <si>
    <t>Voth, Hans-Joachim/D-7180-2013</t>
  </si>
  <si>
    <t>What determines risk-bearing capacity and the amount of leverage in financial markets? Using unique archival data on collateralized lending, we show that personal experience can affect individual risk-taking and aggregate leverage. When an investor syndicate speculating in Amsterdam in 1772 went bankrupt, many lenders were exposed. In the end, none of them actually lost money. Nonetheless, only those at risk of losing money changed their behavior markedly; they lent with much higher haircuts. The rest continued largely as before. The differential change is remarkable since the distress was public knowledge. Overall leverage in the Amsterdam stock market declined as a result.</t>
  </si>
  <si>
    <t>Leverage and Beliefs: Personal Experience and Risk-Taking in Margin Lending</t>
  </si>
  <si>
    <t>Koudijs, Peter; Voth, Hans-Joachim</t>
  </si>
  <si>
    <t>Koudijs, P; Voth, HJ</t>
  </si>
  <si>
    <t>WOS:000394471500007</t>
  </si>
  <si>
    <t>Vithanage, Kulunu/0000-0003-2934-8097; Neupane, Suman/0000-0002-9156-8018</t>
  </si>
  <si>
    <t>Neupane, Suman/AAI-4069-2021</t>
  </si>
  <si>
    <t>Using insights from prosecuted cases, we present compelling evidence of large-trade based manipulation in a sizeable number of Indian IPOs that, in all likelihood escaped enforcement actions. Consistent with the pump-and-dump scheme these IPOs exhibit abnormally high volume of large trades, a significant fraction of which originates from a syndicate of traders present in the prosecuted IPOs. More importantly, stock price in the manipulated IPOs rises initially on account of artificial trades, but then declines significantly as the manipulators exit the market. Interestingly, not all attempts at manipulation are entirely successful as stock price in some of the manipulated IPOs crash on the first day of listing. (C) 2016 Elsevier B.V. All rights reserved.</t>
  </si>
  <si>
    <t>Neupane, Suman; Rhee, S. Ghon; Vithanage, Kulunu; Veeraraghavan, Madhu</t>
  </si>
  <si>
    <t>Neupane, S; Rhee, SG; Vithanage, K; Veeraraghavan, M</t>
  </si>
  <si>
    <t>WOS:000397992100007</t>
  </si>
  <si>
    <t>Streitz, Daniel/0000-0001-8585-7457</t>
  </si>
  <si>
    <t>We analyze pricing differences between U.S. and European syndicated loans over the 19922014 period. We explicitly distinguish credit lines from term loans. For credit lines, U.S. borrowers pay significantly higher spreads, but lower fees, resulting in similar total costs of borrowing in both markets. Credit line usage is more cyclical in the United States, which provides a rationale for the pricing structure difference. For term loans, we analyze the channels of the cross-country loan price differential and document the importance of: the composition of term loan borrowers and the loan supply by institutional investors and foreign banks.</t>
  </si>
  <si>
    <t>Berg, Tobias; Saunders, Anthony; Steffen, Sascha; Streitz, Daniel</t>
  </si>
  <si>
    <t>Berg, T; Saunders, A; Steffen, S; Streitz, D</t>
  </si>
  <si>
    <t>WOS:000403695900002</t>
  </si>
  <si>
    <t>1573-045X</t>
  </si>
  <si>
    <t>0895-5638</t>
  </si>
  <si>
    <t>Hu, Maggie/0000-0002-1693-6730; Deng, Yongheng/0000-0002-4438-5171</t>
  </si>
  <si>
    <t>Srinivasan, Anand/L-8913-2015; Hu, Maggie/AAJ-9399-2020; Deng, Yongheng/A-4272-2010</t>
  </si>
  <si>
    <t>We test for the differences in information asymmetry across two organizational forms (external and internal) in the REIT industry. We find significant differences with external REITs being significantly more transparent relative to internal REITs, and these differences are reflected in the loan contract terms and loan syndicate structure of loans made to these two types of REITs. We find that the relatively more transparent externally advised REITs are offered more favourable loan contracts in terms of lower loan rates and lower likelihood of collateral requirement. Further, loans to external REITs have syndicates that are larger in size and the lead lender retains a smaller portion of the loan, reflecting lower information asymmetry.</t>
  </si>
  <si>
    <t>JOURNAL OF REAL ESTATE FINANCE AND ECONOMICS</t>
  </si>
  <si>
    <t>Deng, Yongheng; Hu, Maggie (Rong); Srinivasan, Anand</t>
  </si>
  <si>
    <t>Deng, YH; Hu, M; Srinivasan, A</t>
  </si>
  <si>
    <t>WOS:000406302400007</t>
  </si>
  <si>
    <t>2147-4281</t>
  </si>
  <si>
    <t>1309-4297</t>
  </si>
  <si>
    <t>Badran, Mona/0000-0002-5681-1748</t>
  </si>
  <si>
    <t>The recent growth of mobile money (MM) in Africa, has allowed millions of people who are otherwise disqualified from the formal financial system to perform financial transactions relatively cheaply, securely, and reliably. In Egypt, however, despite the fact that mobile penetration rate amounts to almost 100 %, MM services penetration rate is still quite low around 1 %, and more importantly with minimal impact on the Egyptian economy at large. Thus, this research paper examines the socioeconomic adoption factors of MM services in Egypt using a Nielsen syndicated survey of MM users. This survey was conducted in April 2015 on a sample of 953 mobile money users. The findings of the empirical study reveal that the profile of a mobile money user in Egypt is similar to his Kenyan counterpart; namely an affluent, university educated and male user. However, the theory of early adopters is not evident in Egypt's case. Urbanization plays no role in the socioeconomic adoption factors controlled for in the estimated model. The empirical model also shows that, according to the survey, the perception of Islamic financial rules does not contradict with the adoption of MM services in Egypt. Finally policy recommendations are provided for the regulator and the telecom operators, drawing from other successful case studies in this domain.</t>
  </si>
  <si>
    <t>EURASIAN BUSINESS REVIEW</t>
  </si>
  <si>
    <t>Badran, Mona Farid</t>
  </si>
  <si>
    <t>Badran, MF</t>
  </si>
  <si>
    <t>WOS:000440864400006</t>
  </si>
  <si>
    <t>JUL-AUG</t>
  </si>
  <si>
    <t>2178-938X</t>
  </si>
  <si>
    <t>0034-7590</t>
  </si>
  <si>
    <t>Albuquerque, Pedro/0000-0002-1415-716X</t>
  </si>
  <si>
    <t>In recent years, Brazil has faced economic and political crises resulting from the actions of an elaborate syndicate of corruption in the government. The financial literature points to two lines of thought related to corruption. One approach defends the existence or bestowal of benefits, and the other points to losses in the public network. An event study based on the GARCHX-in-Mean model was conducted to understand the relationship between corruption and the decrease in the level of investment, and to identify the potential impact of corruption on selected assets. The results indicate that there was a significant devaluation of the largest state-owned companies traded on the Brazilian Stock Exchange and in American Depository Receipts, leading to money laundering and a decrease in economic growth. This supports the theory of a long-term crisis due to corruption.</t>
  </si>
  <si>
    <t>RAE-REVISTA DE ADMINISTRACAO DE EMPRESAS</t>
  </si>
  <si>
    <t>GOVERNMENT CORRUPTION ON BRAZILIAN CAPITAL MARKETS: A STUDY ON LAVA JATO ( CAR WASH) INVESTIGATION</t>
  </si>
  <si>
    <t>Akaishi Padula, Ana Julia; Melo Albuquerque, Pedro Henrique</t>
  </si>
  <si>
    <t>Padula, AJA; Albuquerque, PHM</t>
  </si>
  <si>
    <t>WOS:000460097200007</t>
  </si>
  <si>
    <t>1468-036X</t>
  </si>
  <si>
    <t>Ongena, Steven/0000-0002-8381-0062</t>
  </si>
  <si>
    <t>We assess the effect of securitization activity on relative credit quality employing a uniquely detailed dataset from the euro-denominated syndicated loan market. We find that at issuance, based on observable characteristics, banks do not seem to select and securitize loans of lower credit quality. Following securitization, the credit quality of borrowers whose loans are securitized deteriorates more than those in the control group. We find that poorer performance by borrowers of securitized loans seems to be connected to banks' reduced monitoring incentives. Our results are supported by two additional methodologies and robust to controlling for predetermined borrower-lender matching.</t>
  </si>
  <si>
    <t>Kara, Alper; Marques-Ibanez, David; Ongena, Steven</t>
  </si>
  <si>
    <t>Kara, A; Marques-Ibanez, D; Ongena, S</t>
  </si>
  <si>
    <t>WOS:000470883500002</t>
  </si>
  <si>
    <t>MAY 19</t>
  </si>
  <si>
    <t>1743-7938</t>
  </si>
  <si>
    <t>0007-6791</t>
  </si>
  <si>
    <t>Salvaj, Erica/0000-0002-3374-9152</t>
  </si>
  <si>
    <t>vasta, michelangelo/ABC-5933-2021; Rinaldi, Alberto/ABI-8167-2020</t>
  </si>
  <si>
    <t>This article analyses the evolution of corporate networks in Argentina and Italy from 1913 to 1990, using an interlocking directorates technique applied to six benchmark years and the largest 25 banks and 100 non-financial companies in both countries. The descriptive statistics of the companies and directors in the sample provide input for a network connectivity analysis of the two systems, integrated with historical and structural analyses. Furthermore, this article provides the first assessment of syndics - special auditors for firms - to the network analyses. Relying on a recently established analytical framework, the authors show that the Argentine and Italian corporate networks exhibit different structures and evolutions over time. This research broadens the extant analytical framework by exploring how syndics contribute to corporate networks and how the interaction of macro, meso, and micro levels affects the evolution of syndicatures in the two countries. Finally, the detailed taxonomy of syndics offers evidence of companies' selection strategies and the historical uses of syndicature as a governance mechanism.</t>
  </si>
  <si>
    <t>BUSINESS HISTORY</t>
  </si>
  <si>
    <t>Directors and syndics in corporate networks: Argentina and Italy compared (1913-1990)</t>
  </si>
  <si>
    <t>Lluch, Andrea; Rinaldi, Alberto; Salvaj, Erica; Vasta, Michelangelo</t>
  </si>
  <si>
    <t>Lluch, A; Rinaldi, A; Salvaj, E; Vasta, M</t>
  </si>
  <si>
    <t>WOS:000465281900004</t>
  </si>
  <si>
    <t>1467-2235</t>
  </si>
  <si>
    <t>1467-2227</t>
  </si>
  <si>
    <t>Kumar, Arun/AAY-1528-2020</t>
  </si>
  <si>
    <t>Founded in 1956, the Administrative Staff College of India (ASCI) was established with the objective of professionalizing management in post-colonial India through training, research, and consultancy. It was modeled on the Administrative Staff College at Henley-on-Thames (Henley), in the United Kingdom. Like Henley, ASCI used syndicates for its management training programs. Between 1958 and 1973, ASCI received more than $1.26 million from the Ford Foundation, part of which was used to finance the development and use of the case method in ASCI's training programs, and later more widely in its research and consultancy. This article traces the ways by which the Ford Foundation--as a dominating institution--stigmatized Henley and ASCI, their institutional practices, and the wider Indian society; and legitimized the case method pioneered at the Harvard Business School. Imbricated in the Cold War's geo-politics, Ford Foundation's interventions in Hyderabad should be understood as part of the emergence of the United States as the dominant neo-colonial power, which required the displacement of Britain, its institutions, and their practices as the template for India's post-colonial management institutions.</t>
  </si>
  <si>
    <t>ENTERPRISE &amp; SOCIETY</t>
  </si>
  <si>
    <t>Kumar, Arun</t>
  </si>
  <si>
    <t>Kumar, A</t>
  </si>
  <si>
    <t>WOS:000475294000037</t>
  </si>
  <si>
    <t>1911-8074</t>
  </si>
  <si>
    <t>1911-8066</t>
  </si>
  <si>
    <t>Goldstein, Michael/T-2914-2019</t>
  </si>
  <si>
    <t>This paper studies the link between secondary market liquidity for a corporate bond and the bond's yield spread at issuance. Using ex-ante measures of expected liquidity at the time of issuance, based on the characteristics of the underwriting syndicate, we find an economically large impact of liquidity on yield spreads. We estimate that a 10% increase in expected liquidity implies a decrease in the yield spread at issuance of between 8% and 14%. Our results suggest that liquidity has an important effect on firms' cost of capital, and they contribute to the literature which examines the impact of liquidity on asset prices.</t>
  </si>
  <si>
    <t>JOURNAL OF RISK AND FINANCIAL MANAGEMENT</t>
  </si>
  <si>
    <t>Goldstein, Michael A.; Hotchkiss, Edith S.; Pedersen, David J.</t>
  </si>
  <si>
    <t>Goldstein, MA; Hotchkiss, ES; Pedersen, DJ</t>
  </si>
  <si>
    <t>WOS:000489163400002</t>
  </si>
  <si>
    <t>1531-4650</t>
  </si>
  <si>
    <t>0033-5533</t>
  </si>
  <si>
    <t>Molitor, David/0009-0006-5320-5597</t>
  </si>
  <si>
    <t>Workplace wellness programs cover over 50 million U.S. workers and are intended to reduce medical spending, increase productivity, and improve well-being. Yet limited evidence exists to support these claims. We designed and implemented a comprehensive workplace wellness program for a large employer and randomly assigned program eligibility and financial incentives at the individual level for nearly 5,000 employees. We find strong patterns of selection: during the year prior to the intervention, program participants had lower medical expenditures and healthier behaviors than nonparticipants. The program persistently increased health screening rates, but we do not find significant causal effects of treatment on total medical expenditures, other health behaviors, employee productivity, or self-reported health status after more than two years. Our 95% confidence intervals rule out 84% of previous estimates on medical spending and absenteeism. JEL Codes: I1, M5, J3.</t>
  </si>
  <si>
    <t>QUARTERLY JOURNAL OF ECONOMICS</t>
  </si>
  <si>
    <t>Jones, Damon; Molitor, David; Reif, Julian</t>
  </si>
  <si>
    <t>Jones, D; Molitor, D; Reif, J</t>
  </si>
  <si>
    <t>WOS:000526811300012</t>
  </si>
  <si>
    <t>Ongena, Steven/0000-0002-8381-0062; Delis, Manthos/0000-0001-7987-2706; Hasan, Iftekhar/0000-0003-2469-0539</t>
  </si>
  <si>
    <t>Delis, Manthos/MAI-3812-2025; Hasan, Iftekhar/IUM-3182-2023</t>
  </si>
  <si>
    <t>Does democratization reduce the cost of credit? Using global syndicated loan data from 1984 to 2014, we find that democratization has a sizable negative effect on loan spreads: a 1-point increase in the zero-to-ten Polity IV index of democracy shaves at least 19 basis points off spreads, but likely more. Reversals to autocracy hike spreads more strongly. Our findings are robust to the comprehensive inclusion of relevant controls, to the instrumentation with regional waves of democratization, and to a battery of other sensitivity tests. We thus highlight the lower cost of loans as one relevant mechanism through which democratization can affect economic development. (C) 2019 Elsevier B.V. All rights reserved.</t>
  </si>
  <si>
    <t>Delis, Manthos D.; Hasan, Iftekhar; Ongena, Steven</t>
  </si>
  <si>
    <t>Delis, MD; Hasan, I; Ongena, S</t>
  </si>
  <si>
    <t>WOS:000558776700006</t>
  </si>
  <si>
    <t>1539-6975</t>
  </si>
  <si>
    <t>0022-4367</t>
  </si>
  <si>
    <t>Rothschild, Casey/0000-0002-8960-7997</t>
  </si>
  <si>
    <t>We construct and analyze a new data set on the mortality experience of the nominees of the 1773, 1775, and 1777 Irish tontines. The active participation of Genevan speculators in these Irish tontines has been well documented. We use our new data to quantify both the extent to which these nominees were longer-lived and the financial consequences of their enhanced longevity. The Genevan nominees were indeed notably longer-lived than non-Genevan nominees-particularly so for the 50 nominees selected by a Genevan investment syndicate. Their enhanced longevity had only trivial financial consequences for the issuer, but it led to significant redistribution from non-Genevan to Genevan investors. We highlight the implications of this across-group distributional risk for modern proposals to introduce tontine-like elements into modern retirement pensions.</t>
  </si>
  <si>
    <t>JOURNAL OF RISK AND INSURANCE</t>
  </si>
  <si>
    <t>Li, Yikang; Rothschild, Casey</t>
  </si>
  <si>
    <t>Li, YK; Rothschild, C</t>
  </si>
  <si>
    <t>WOS:000570834400001</t>
  </si>
  <si>
    <t>Colonnello, Stefano/0000-0001-5313-9899</t>
  </si>
  <si>
    <t>I analyze the impact of the formation of universal banks on corporate investment by looking at the gradual dismantling of the Glass-Steagall Act's separation between commercial and investment banking. Using a sample of US firms and their relationship banks, I show that firms curtail debt issuance and investment after positive shocks to the underwriting capacity of their main bank. This result is driven by unrated firms and is strongest immediately after a shock. These findings suggest that universal banks may pay more attention to large firms providing more underwriting opportunities while exacerbating financial constraints of opaque firms, in line with a shift to a banking model based on transactional lending.</t>
  </si>
  <si>
    <t>Colonnello, Stefano</t>
  </si>
  <si>
    <t>Colonnello, S</t>
  </si>
  <si>
    <t>WOS:000674185400001</t>
  </si>
  <si>
    <t>1099-1468</t>
  </si>
  <si>
    <t>0143-6570</t>
  </si>
  <si>
    <t>KATTI, SUPRIYA/0000-0002-1810-4612</t>
  </si>
  <si>
    <t>We examine the cost implications of using corporate social responsibility (CSR) as a vehicle to build sustainable corporate ethical identity (CEI). CSR investment is recognized as one of the effective channels to promote a firm's CEI. However, excessive CSR could divert resources from other strategic projects, and shareholder may not favor such initiatives. We address this managerial dilemma with a unique Indian CSR regulatory environment. Our results show that firms with greater reputational concerns have a higher proclivity to meet the mandatory CSR investment level but are reluctant to exceed the mandatory CSR limit due to absence of incremental financial benefits.</t>
  </si>
  <si>
    <t>MANAGERIAL AND DECISION ECONOMICS</t>
  </si>
  <si>
    <t>Dutta, Shantanu; Katti, Supriya; Phani, B. V.; Zhu, Pengcheng</t>
  </si>
  <si>
    <t>Dutta, S; Katti, S; Phani, BV; Zhu, PC</t>
  </si>
  <si>
    <t>WOS:000821937100006</t>
  </si>
  <si>
    <t>1815-7556</t>
  </si>
  <si>
    <t>1815-4654</t>
  </si>
  <si>
    <t>Betz, Frank/KZT-8300-2024</t>
  </si>
  <si>
    <t>Using a representative sample of euro-area businesses, we show that Eurosystem purchases of corporate bonds under the Corporate Sector Purchase Programme (CSPP) triggered a shift in bank loan supply in favor of firms that do not have access to bond-based financing. Identification comes from matching bank-dependent firms to their lenders and accounting for the effect of CSPP on banks' activity in the syndicated loan market. Credit access improved relatively more for firms borrowing from banks relatively more exposed to CSPP-eligible firms. This result applies regardless of bank balance sheet quality as measured by tier 1, NPL, and liquidity ratios.</t>
  </si>
  <si>
    <t>INTERNATIONAL JOURNAL OF CENTRAL BANKING</t>
  </si>
  <si>
    <t>Betz, Frank; De Santis, Roberto A.</t>
  </si>
  <si>
    <t>Betz, F; De Santis, RA</t>
  </si>
  <si>
    <t>WOS:000811273000001</t>
  </si>
  <si>
    <t>0148558X221102218</t>
  </si>
  <si>
    <t>2160-4061</t>
  </si>
  <si>
    <t>0148-558X</t>
  </si>
  <si>
    <t>Management earnings forecasts (MEFs) may reduce information risk by corroborating the inferences that lenders draw from their private communication with borrowers. Consistent with this idea, we find that among firms with a general policy of issuing MEFs, those providing MEFs in the 6 months before loan origination with a forecast horizon beyond the origination date enjoy lower loan spreads. The frequency and precision of MEFs are also negatively associated with loan spreads. The associations are stronger when lenders' need for corroboration of their private information is expected to be greater. The associations are not driven by a firm's general information environment, signaling of managerial ability, opportunistic disclosure, or competition between public and private debt markets. Moreover, the issuance, frequency, and precision of MEFs are associated with loan amounts more spread out among participating lenders, suggesting that MEFs also reduce information asymmetry within a loan syndicate. Our study provides insight into the corroboration role of publicly disseminated MEFs in private loan markets.</t>
  </si>
  <si>
    <t>JOURNAL OF ACCOUNTING AUDITING AND FINANCE</t>
  </si>
  <si>
    <t>Gao, Xinghua; Jia, Yonghong; Krupa, Nicholas R.; Tucker, Jennifer Wu</t>
  </si>
  <si>
    <t>Gao, XH; Jia, YH; Krupa, NR; Tucker, JW</t>
  </si>
  <si>
    <t>WOS:000823408400001</t>
  </si>
  <si>
    <t>JUL 2022</t>
  </si>
  <si>
    <t>JAN 2</t>
  </si>
  <si>
    <t>1476-9344</t>
  </si>
  <si>
    <t>0960-085X</t>
  </si>
  <si>
    <t>Ahmad, Atif/0000-0002-8862-5755; Scheepers, Rens/0000-0003-2791-6513</t>
  </si>
  <si>
    <t>Ahmad, Atif/N-8426-2013</t>
  </si>
  <si>
    <t>Cyber-attacks are increasingly perpetrated by organised, sophisticated and persistent entities such as crime syndicates and paramilitary forces. Even commercial firms that fully comply with industry best practice cyber security standards cannot cope with military-style cyber-attacks. We posit that the primary reason is the increasing asymmetry between the cyber-offensive capability of attackers and the cyber-defensive capability of commercial organisations. A key avenue to resolve this asymmetry is for organisations to leverage cyber-threat intelligence (CTI) to direct their cyber-defence. How can commercial organisations adopt and integrate CTI to routinely defend their information systems and resources from increasingly advanced cyber-attacks? There is limited know-how on how to package CTI to inform the practices of enterprise-wide stakeholders. This clinical research describes a practitioner-researcher's experiences in directing a large multinational finance corporation to adopt and integrate CTI to transform cybersecurity-related practice and behaviour. The research contributes practical know-how on the organisational adoption and integration of CTI, enacted through the transformation of cybersecurity practice, and enterprise-wide implementation of a novel solution to package CTI for commercial contexts. The study illustrates the inputs, processes, and outputs in clinical research as a genre of action research.</t>
  </si>
  <si>
    <t>EUROPEAN JOURNAL OF INFORMATION SYSTEMS</t>
  </si>
  <si>
    <t>Adopting and Integrating Cyber-Threat Intelligence in a Commercial Organisation</t>
  </si>
  <si>
    <t>Kotsias, James; Ahmad, Atif; Scheepers, Rens</t>
  </si>
  <si>
    <t>Kotsias, J; Ahmad, A; Scheepers, R</t>
  </si>
  <si>
    <t>WOS:001094736000001</t>
  </si>
  <si>
    <t>2023 NOV 1</t>
  </si>
  <si>
    <t>1759-0825</t>
  </si>
  <si>
    <t>1759-0817</t>
  </si>
  <si>
    <t>Al Qur'an, Marwan/0000-0001-5312-3977</t>
  </si>
  <si>
    <t>Alquran, Marwan/IUP-3798-2023</t>
  </si>
  <si>
    <t>Purpose The purpose of this paper is to review and analyze assumptions and the appropriateness of the most dominant strategic decision-making theories within the Islamic cultural context as an attempt to develop an Islamic decision-making framework.Design/methodology/approach This paper adopted the integrative literature review approach as a research method (Torraco, 2005). This method allows the researcher to evaluate and syndicate the relevant literature to, critically, review and expand on the theoretical foundation of the topic and, hence, develop new theoretical perspectives and views.Findings Based on the critical review of the decision-making theories from an Islamic perspective, Islamic culture confirms the behavioural decision theory as the most appropriate approach to make strategic decisions in organizations. In addition, the study reveals that mutual consultation and consultative decision-making (Shura), based on knowledge and Islamic ethics, is the principal Islamic approach to strategic decision-making.Practical implications The developed Islamic decision-making framework will, significantly, assist management practitioners, managers and policy makers in both private and governmental organizations to improve their decision-making skills through adopting the Shura approach in decision-making.Originality/value The paper expands the boundaries of knowledge in managerial decision-making through developing an Islamic decision-making framework. This theoretical framework brings new insights and open new opportunities of thinking on Islamic decision-making among business scholars and represents fundamental grounds for future research in cross-cultural management in the area of managerial decision-making from an Islamic perspective, which is rare among scholars of management.</t>
  </si>
  <si>
    <t>JOURNAL OF ISLAMIC ACCOUNTING AND BUSINESS RESEARCH</t>
  </si>
  <si>
    <t>Al Qur'an, Marwan N.</t>
  </si>
  <si>
    <t>Al Qur'an, MN</t>
  </si>
  <si>
    <t>WOS:001133252100001</t>
  </si>
  <si>
    <t>DEC 2023</t>
  </si>
  <si>
    <t>Neo-nationalist parties emerged victorious in Hungary and Poland after the financial crisis as a political consequence of disenchantment with the neoliberal approaches ushered in by EU accession and subordinate economic integration. This article analyses, in a comparative perspective, the strategies adopted by the governing neo-nationalist parties in Hungary and Poland with regard to trade unions and industrial relations as part of their broader political-economic projects. La victoire des partis neo-nationalistes en Hongrie et en Pologne apres la crise financiere est la consequence politique d'un desenchantement a l'egard des approches neoliberales introduites par l'adhesion a l'UE et l'integration economique subordonnee. Cet article analyse, dans une perspective comparative, les strategies adoptees par les partis neo-nationalistes au pouvoir en Hongrie et en Pologne vis-a-vis des syndicats et des relations industrielles dans le cadre de leurs projets politico-economiques au sens large. Nach der Finanzkrise gingen neo-nationalistische Parteien in Ungarn und Polen siegreich aus den Parlamentswahlen hervor. Dies war die politische Konsequenz aus der Unzufriedenheit mit den neoliberalen politischen Konzepten, die mit dem EU-Beitritt und der damit verbundenen untergeordneten wirtschaftlichen Integration in diesen Landern einhergingen. Der Artikel analysiert in vergleichender Perspektive die von den regierenden neo-nationalistischen Parteien in Ungarn und Polen verfolgten Strategien gegenuber Gewerkschaften und Arbeitsbeziehungen als Teil ihrer umfassenderen politisch-okonomischen Projekte.</t>
  </si>
  <si>
    <t>Becker, Joachim</t>
  </si>
  <si>
    <t>Becker, J</t>
  </si>
  <si>
    <t>WOS:001188085700001</t>
  </si>
  <si>
    <t>SEP 21</t>
  </si>
  <si>
    <t>1466-4364</t>
  </si>
  <si>
    <t>We investigate how the cultural heritage of bank CEOs shapes the relationship between public corruption and the cost of syndicated loans in the US market. We show that banks led by CEOs that trace their origin in high uncertainty avoidance societies penalize less sharply in loan pricing the presence of high local public corruption in the state of the borrowing firms. We find some similar evidence for banks led by CEOs that trace their origin to more individualistic societies. These findings are consistent with the view that certain cultural traits prompt tolerance for the risks of corruption and show that the pricing of institutional quality in corporate loans is conditional on banks led by CEOs with such traits.</t>
  </si>
  <si>
    <t>Bermpei, Theodora; Christofi-Hau, Christine; Kalyvas, Antonios Nikolaos</t>
  </si>
  <si>
    <t>Bermpei, T; Christofi-Hau, C; Kalyvas, AN</t>
  </si>
  <si>
    <t>WOS:001356972200001</t>
  </si>
  <si>
    <t>NOV 18</t>
  </si>
  <si>
    <t>1471-5430</t>
  </si>
  <si>
    <t>0302-3427</t>
  </si>
  <si>
    <t>Kingsley, Isabelle/AAJ-5368-2020; Johnston, Emma/B-7210-2009</t>
  </si>
  <si>
    <t>We modelled patterns of collaboration, team gender composition, and funding amounts across awarded Australian government-funded competitive team research grants from 2000 to 2020. The percentage of grants awarded to women at mid- and senior-career levels was higher for team grants than sole investigator grants compared to men at those levels. Teams led by women tended to have a greater percentage of women coinvestigators than teams led by men, but this was below gender parity regardless of team leader gender. Funding amounts per grant did not differ by the principal investigator's gender and reached parity in 2020 across teams with both high and low representation of women. Since teams tend to be more gender-balanced when led by women, women's grant leadership may be an important mechanism for shifting overall representation of women in research. We offer public policy measures to address gender inequities in the research sector.</t>
  </si>
  <si>
    <t>SCIENCE AND PUBLIC POLICY</t>
  </si>
  <si>
    <t>Kingsley, Isabelle; Slavich, Eve; Harvey-Smith, Lisa; Johnston, Emma L.; Williams, Lisa A.</t>
  </si>
  <si>
    <t>Kingsley, I; Slavich, E; Harvey-Smith, L; Johnston, EL; Williams, LA</t>
  </si>
  <si>
    <t>WOS:001366652500001</t>
  </si>
  <si>
    <t>2024 NOV 28</t>
  </si>
  <si>
    <t>This article explores how the impact of the 2022-2023 inflationary episode was managed in Greece, and explains how labour market governance framed public policy responses. Greece resembles other southern European countries in the chronic weakness of its institutional preconditions for managing emerging inflationary pressures in a coordinated manner. Greece is also different, however, in that the previous two economic shocks had left a legacy of drastically diminished collective bargaining, financially vulnerable households and a public debt-to-GDP ratio close to 200 per cent. We show that, in a context of weakened trade unions and collective bargaining institutions, the response of wages to inflation was anaemic, while profits grew strongly, especially in oligopolistic product markets. We also discuss how, in order to ease the cost-of-living crisis, the government resorted mainly to untargeted support measures with a regressive distributional impact. We conclude by reflecting on what our findings imply for Greece's quest for a more sustainable and more inclusive growth model. Cet article examine comment l'impact de l'&amp; eacute;pisode inflationniste de 2022-2023 a &amp; eacute;t &amp; eacute; g &amp; eacute;r &amp; eacute; en Gr &amp; egrave;ce, et explique comment la gouvernance du march &amp; eacute; du travail a d &amp; eacute;termin &amp; eacute; les r &amp; eacute;ponses des politiques publiques. Comme d'autres pays du sud de l'Europe, la Gr &amp; egrave;ce souffre de la faiblesse chronique des conditions institutionnelles n &amp; eacute;cessaires &amp; agrave; une gestion coordonn &amp; eacute;e des pressions inflationnistes &amp; eacute;mergentes. La Gr &amp; egrave;ce pr &amp; eacute;sente toutefois une particularit &amp; eacute; en ce sens que les deux chocs &amp; eacute;conomiques pr &amp; eacute;c &amp; eacute;dents ont abouti &amp; agrave; un recul consid &amp; eacute;rable des n &amp; eacute;gociations collectives, &amp; agrave; une vuln &amp; eacute;rabilit &amp; eacute; financi &amp; egrave;re accrue des m &amp; eacute;nages et &amp; agrave; un ratio de la dette publique au PIB proche de 200 %. Les auteurs font valoir que, dans ce contexte d'affaiblissement des syndicats et des institutions de la n &amp; eacute;gociation collective, la r &amp; eacute;action des salaires &amp; agrave; l'inflation a &amp; eacute;t &amp; eacute; minime, alors que les profits augmentaient fortement, en particulier sur les march &amp; eacute;s de produits oligopolistiques. L'&amp; eacute;tude examine aussi comment, pour att &amp; eacute;nuer la crise du co &amp; ucirc;t de la vie, le gouvernement a privil &amp; eacute;gi &amp; eacute; le recours &amp; agrave; des mesures de soutien non cibl &amp; eacute;es dont l'impact en termes de r &amp; eacute;partition est r &amp; eacute;gressif. La conclusion propose une r &amp; eacute;flexion sur ce que ces r &amp; eacute;sultats impliquent pour la Gr &amp; egrave;ce dans sa recherche d'un mod &amp; egrave;le de croissance plus durable et plus inclusif. Dieser Artikel geht der Frage nach, wie Griechenland die Auswirkungen der Inflationsepisode von 2022-2023 bew &amp; auml;ltigt hat, und erkl &amp; auml;rt, wie die Lenkungsstrukturen des Arbeitsmarktes die Antworten der &amp; ouml;ffentlichen Politik bestimmt haben. Griechenland ist angesichts der chronischen Schw &amp; auml;che seiner institutionellen Voraussetzungen, eine sich abzeichnende inflationsbedingte Krisenlage mittels einer koordinierten Politik zu bew &amp; auml;ltigen, mit anderen s &amp; uuml;deurop &amp; auml;ischen L &amp; auml;ndern vergleichbar. Griechenland unterscheidet sich aber insofern von anderen Staaten, als die beiden vorausgegangenen Wirtschaftskrisen das Verm &amp; auml;chtnis einer drastisch verringerten Basis f &amp; uuml;r Tarifverhandlungen, finanziell prek &amp; auml;re Haushalte und eine Staatsschuldenquote von fast 200 Prozent hinterlassen haben. Wir zeigen, dass es vor dem Hintergrund geschw &amp; auml;chter Gewerkschaften und Tarifverhandlungsstrukturen lohnpolitisch nur eine schwache Antwort auf die Inflation gab, w &amp; auml;hrend die Gewinne stark zunahmen, insbesondere in oligopolistischen Produktm &amp; auml;rkten. Wir diskutieren ebenfalls, wie die Regierung als Ma ss nahmen gegen die Lebenshaltungskostenkrise in erster Linie auf ungezielte Unterst &amp; uuml;tzungsma ss nahmen gesetzt hat, die eine regressive Verteilungswirkung hatten. Wir gehen abschlie ss end der Frage nach, was unsere Erkenntnisse f &amp; uuml;r Griechenlands Suche nach einem nachhaltigeren und inklusiveren Wachstumsmodell bedeuten.</t>
  </si>
  <si>
    <t>Theodoropoulou, Sotiria; Pierros, Christos; Matsaganis, Manos</t>
  </si>
  <si>
    <t>Theodoropoulou, S; Pierros, C; Matsaganis, M</t>
  </si>
  <si>
    <t>WOS:000340331700011</t>
  </si>
  <si>
    <t>1873-1295</t>
  </si>
  <si>
    <t>Riva, Angelo/0000-0003-3301-2297; White, Eugene/0000-0001-6213-8003</t>
  </si>
  <si>
    <t>When faced with a run on a systemically important but insolvent bank in 1889, the Banque de France pre-emptively organized a lifeboat to ensure that depositors were protected and an orderly liquidation could proceed. To protect the Banque from losses on its lifeboat loan, a guarantee syndicate was formed penalizing those who had participated in the copper speculation that had caused the crisis bringing the bank down. Creation of the syndicate and other actions were consistent with mitigating the moral hazard from such an intervention. This episode contrasts the advice given by Bagehot to the Bank of England to counter a panic by lending freely at a high rate on good collateral, allowing insolvent institutions to fail. (C) 2014 Elsevier B.V. All rights reserved.</t>
  </si>
  <si>
    <t>Floating a lifeboat: The Banque de France and the crisis of 1889</t>
  </si>
  <si>
    <t>Hautcoeur, Pierre-Cyrille; Riva, Angelo; White, Eugene N.</t>
  </si>
  <si>
    <t>Hautcoeur, PC; Riva, A; White, EN</t>
  </si>
  <si>
    <t>WOS:000442232900004</t>
  </si>
  <si>
    <t>1757-6393</t>
  </si>
  <si>
    <t>1757-6385</t>
  </si>
  <si>
    <t>Purpose This paper aims to study the design of bank capital regulation and points out a conceptual downside of risk-sensitive regulation. The author argues that when a bank is better informed about its risk than the regulator, designing regulation is subject to the Lucas critique. The second-best regulation could be risk-insensitive, which provides an explanation for the leverage ratio as a backstop to risk-based capital requirements. This paper offers empirical predictions and implications for policy. Design/methodology/approach The argument in the paper is based on analytical results from mechanism design. Findings Optimal bank regulation could be risk-insensitive, as is observed in practice in the form of the leverage ratio rule. Originality/value Counter to conventional wisdom, the paper argues and provides a new explanation for why bank regulation should not be sensitive to the risk of the bank. The paper then offers empirical predictions and implications for policy.</t>
  </si>
  <si>
    <t>JOURNAL OF FINANCIAL ECONOMIC POLICY</t>
  </si>
  <si>
    <t>Bleck, Alexander</t>
  </si>
  <si>
    <t>Bleck, A</t>
  </si>
  <si>
    <t>WOS:000474332700003</t>
  </si>
  <si>
    <t>1095-8347</t>
  </si>
  <si>
    <t>0890-8389</t>
  </si>
  <si>
    <t>Pappas, Kostas/0000-0003-3012-0858; Xu, Alice-Liang/0000-0001-6735-3693</t>
  </si>
  <si>
    <t>Pappas, Kostas/F-2330-2019</t>
  </si>
  <si>
    <t>We examine the design of loan contract terms in the presence of borrower pre-issuance real earnings management (REM). Unlike other measures of earnings quality, REM is particularly difficult for outsiders to detect. However, lenders possess some private information which may allow them to correctly identify REM. Our empirical findings show that greater REM is associated with higher interest spreads, shorter maturities, a higher likelihood of imposing collateral requirements, and more intensive financial covenants, suggesting that lenders are likely to detect and penalise the borrower firm's REM activities. These findings are robust to a series of sensitivity tests. In an additional test, we examine the impact of REM on bond terms and document that greater REM is related to higher bond yield spreads and more intensive covenants, but does not affect the maturity term or the collateral requirement. The findings in this paper can alert firms about the increase in borrowing costs when they use REM to boost current-period earnings. (C) 2019 Elsevier Ltd. All rights reserved.</t>
  </si>
  <si>
    <t>BRITISH ACCOUNTING REVIEW</t>
  </si>
  <si>
    <t>Pappas, Kostas; Walsh, Eamonn; Xu, Alice Liang</t>
  </si>
  <si>
    <t>Pappas, K; Walsh, E; Xu, AL</t>
  </si>
  <si>
    <t>WOS:000485855200022</t>
  </si>
  <si>
    <t>Hasan, Iftekhar/0000-0003-2469-0539</t>
  </si>
  <si>
    <t>Hasan, Iftekhar/IUM-3182-2023</t>
  </si>
  <si>
    <t>We assess the extent to which discretion, unexplained variations in the terms of a loan contract, has varied across time and lending institutions and show that part of this discretion is due to private information that lenders have on their borrowers. We find that discretion is lower for secured loans and loans granted by a larger group of lenders, and is larger when the lenders are larger and more profitable. Over time, discretion is also lower around recessions although the private information content is higher. The results suggest that bank discretionary and private information acquisition behavior may be important features of the credit cycle. (C) 2019 Elsevier B.V. All rights reserved.</t>
  </si>
  <si>
    <t>Ambrocio, Gene; Hasan, Iftekhar</t>
  </si>
  <si>
    <t>Ambrocio, G; Hasan, I</t>
  </si>
  <si>
    <t>WOS:000596849900007</t>
  </si>
  <si>
    <t>Delis, Manthos/0000-0001-7987-2706; Kim, Suk-Joong/0000-0003-2056-2847; Wu, Eliza/0000-0003-3937-8660; Politsidis, Panagiotis Nikolaos/0000-0003-2071-0459</t>
  </si>
  <si>
    <t>Delis, Manthos/MAI-3812-2025; Wu, Eliza/M-7823-2013</t>
  </si>
  <si>
    <t>In this paper we quantify the differences between market and regulatory assessments of bank portfolio risk, and thereby demonstrate that larger differences significantly reduce corporate lending rates. Specifically, to entice borrowers, banks reduce spreads by approximately 4.3% following a one standard deviation increase in our measure for bank asset-risk differences. This is equivalent to an interest income loss of USD 2.03 million on a loan of average size and duration. The separate effects of market and regulatory risk are much less potent. Our study reveals a disciplinary-competition effect in favor of corporate borrowers when there is information asymmetry between investors and bank regulators. (C) 2020 Elsevier B.V. All rights reserved.</t>
  </si>
  <si>
    <t>Delis, Manthos D.; Kim, Suk-Joong; Politsidis, Panagiotis N.; Wu, Eliza</t>
  </si>
  <si>
    <t>Delis, MD; Kim, SJ; Politsidis, PN; Wu, E</t>
  </si>
  <si>
    <t>WOS:000629653700015</t>
  </si>
  <si>
    <t>1878-5433</t>
  </si>
  <si>
    <t>0939-3625</t>
  </si>
  <si>
    <t>Doan, Thang Ngoc/0000-0003-4395-9476; Thi Thanh Huyen, Nguyen/0000-0001-8799-1326</t>
  </si>
  <si>
    <t>Doan, Thang/AAG-3854-2020; Lê, Thanh/JUV-3456-2023</t>
  </si>
  <si>
    <t>This study investigates the effect of cultural distance on global bank linkages using country-pair data for the period 1990-2013. We followed Schwartz (2006) to measure cultural distance, and employed the number of bank pairs involved in cross-border syndicated lending from the source to target countries as a measure of bank linkages. We found that cultural distance has a negative association with bank linkages. This effect is stronger in countries featuring higher informational asymmetries, as represented by weaker institutions, higher uncertainty, or revolution shocks. Our results hold even when employing alternative measures of bank linkages and cultural distance, and when considering the potential endogeneity of cultural distance.</t>
  </si>
  <si>
    <t>ECONOMIC SYSTEMS</t>
  </si>
  <si>
    <t>Ngoc Thang Doan; Thanh Ha Le; Trung Thanh To; Thi Nam Thang Truong; Thi Thanh Huyen Nguyen</t>
  </si>
  <si>
    <t>Doan, NT; Le, TH; To, TT; Truong, TNT; Nguyen, TTH</t>
  </si>
  <si>
    <t>WOS:000827148300001</t>
  </si>
  <si>
    <t>MAR 2022</t>
  </si>
  <si>
    <t>Nguyen, Duc Duy/0000-0001-6660-5545; Hagendorff, Jens/0000-0002-3567-7826; Lim, Sonya/0000-0001-8029-1810</t>
  </si>
  <si>
    <t>Lim, Sonya/AAW-3960-2020</t>
  </si>
  <si>
    <t>We examine the contractual implications of a lender's trust for corporate loans. We measure how trusting a lender is using the average trust attitude in the chief executive officer's ancestral country of origin. We find that banks with trusting CEOs charge lower interest rates in U.S. syndicated loans. This effect is identified within existing lender-borrower relationships and similar types of loans. Further analyses indicate that trust reduces the cost of credit by boosting the perceived credibility of borrower information and by mitigating contracting problems. We corroborate our findings by conducting a survey of loan officers with experience in loan syndication.</t>
  </si>
  <si>
    <t>Hagendorff, Jens; Lim, Sonya; Nguyenc, Duc Duy</t>
  </si>
  <si>
    <t>Hagendorff, J; Lim, S; Nguyenc, DD</t>
  </si>
  <si>
    <t>WOS:001080136400001</t>
  </si>
  <si>
    <t>OCT 2023</t>
  </si>
  <si>
    <t>JAN 19</t>
  </si>
  <si>
    <t>wang, haoyuan/GWR-3322-2022; Macy, Anne/AAH-9290-2021</t>
  </si>
  <si>
    <t>We study whether and how bank health affects corporate investment during the Great Recession. Using loan-level data, we find that firms obtain fewer lines of credit from less healthy lenders during the crisis among participants in the firms' last precrisis credit line syndicate, supporting the transmission of bank liquidity shocks to firms. However, bank health has heterogeneous treatment effects on corporate liquidity and investment. Bank health has a strong positive impact on lines of credit growth and investment growth only for firms with precrisis lines of credit maturing in the crisis, and the effect is concentrated in smaller firms and firms with weaker banking relationships. Thus, the transmission is arbitrary and uneven based on the timing of lines of credit instead of firm quality. We conclude that lines of credit play a significant role in transmitting bank liquidity shocks to firms, especially important given recent events and how quickly contagion can occur.</t>
  </si>
  <si>
    <t>Zhang, Wei; Macy, Anne; Wang, Huabing</t>
  </si>
  <si>
    <t>Zhang, W; Macy, A; Wang, HB</t>
  </si>
  <si>
    <t>WOS:A1985ANC2500002</t>
  </si>
  <si>
    <t>0034-0790</t>
  </si>
  <si>
    <t>REAL ESTATE REVIEW</t>
  </si>
  <si>
    <t>SMITH, DA</t>
  </si>
  <si>
    <t>WOS:A1985AAY9300006</t>
  </si>
  <si>
    <t>&amp;</t>
  </si>
  <si>
    <t>JARCHOW, SP</t>
  </si>
  <si>
    <t>WOS:A1985AWR5300004</t>
  </si>
  <si>
    <r>
      <t>This paper extends the notion of individual certainty equivalent to </t>
    </r>
    <r>
      <rPr>
        <i/>
        <sz val="8"/>
        <color rgb="FF1F1F1F"/>
        <rFont val="Georgia"/>
        <family val="1"/>
      </rPr>
      <t>group</t>
    </r>
    <r>
      <rPr>
        <sz val="8"/>
        <color rgb="FF1F1F1F"/>
        <rFont val="Georgia"/>
        <family val="1"/>
      </rPr>
      <t> certainty equivalent, in order to derive sharing rules that ensure unanimity on project rankings within a syndicate. A constrained maximization problem is set up with optimal project-specific sharing rules as the solution. It is shown that the group certainty equivalent construct allows for experimental derivation of a syndicate's preference function from a procedure parallel to that presently employed for deriving preference functions of individuals. The analysis potentially has a role in examining the nature of optimal compensation systems (sharing rules) for closely held (non-traded) corporations and partnerships.</t>
    </r>
  </si>
  <si>
    <t>GANDHI, DK; HAUSMANN, R; SAUNDERS, A</t>
  </si>
  <si>
    <t>WOS:A1986C239100001</t>
  </si>
  <si>
    <t>WOS:A1986E704900006</t>
  </si>
  <si>
    <t>MANNING, CA</t>
  </si>
  <si>
    <t>WOS:A1986C456100003</t>
  </si>
  <si>
    <t>0270-0484</t>
  </si>
  <si>
    <t>AREUEA JOURNAL-JOURNAL OF THE AMERICAN REAL ESTATE &amp; URBAN ECONOMICS ASSOCIATION</t>
  </si>
  <si>
    <t>BEATON, W; SIRMANS, CF</t>
  </si>
  <si>
    <t>WOS:A1986AYE3100001</t>
  </si>
  <si>
    <t>WIN</t>
  </si>
  <si>
    <t>WOS:A1988U543900002</t>
  </si>
  <si>
    <t>WOS:A1989CF94300013</t>
  </si>
  <si>
    <t>WEIRICK, WN</t>
  </si>
  <si>
    <t>WOS:A1989AN01800003</t>
  </si>
  <si>
    <t>0047-2506</t>
  </si>
  <si>
    <t>This study investigates the informational efficiency of the syndicated Euro-credit market by analyzing the adjustment of spreads to "news" characterizing the state of sovereign borrowers' creditworthiness. In addition, the potential for an interlinked crisis (contagion effects) between three major borrowing countries is examined. That is, contagion tests are conducted to see how "news" for one borrower affects the spreads charged to the others. The evidence suggests that the Euro-credit pricing process has been informationally efficient. However, with respect to the contagion effects it was found that noncountry-specific risk factors systematically influence country-specific spreads.</t>
  </si>
  <si>
    <t>JOURNAL OF INTERNATIONAL BUSINESS STUDIES</t>
  </si>
  <si>
    <t>DOUKAS, J</t>
  </si>
  <si>
    <t>WOS:A1989AR33600009</t>
  </si>
  <si>
    <t>Kalyan Sundaram, Arvind/IVV-3699-2023</t>
  </si>
  <si>
    <t>The paper develops a gmae theoretic model of lender/sovereign borrower relationships. Conditions that determine a self-enforced equilibrium in loan contracts are derived. The model is extended to explain syndicated lending under different regimes of cost and penalty structures. For example, it is shown that for certian atypes of penalty functions, when the marginal penalty imposition capability of a ‘low penalty type’ lender at smaller loan levels is greater than the marginal penalty impositon of a ‘high penalty type’ lender at higher loan levels, there will be an incentive for banks to lend as a syndicate, with particular types of interbank clauses. Implications of the model, in terms of responsibilities of syndicate members as understood in the legal literature, are also discussed.</t>
  </si>
  <si>
    <t>SUNDARAM, AK</t>
  </si>
  <si>
    <t>WOS:A1993MF71200002</t>
  </si>
  <si>
    <t>When a general partner raises capital for a real estate syndication, prospective investors should price-protect against incentives of the general partner to misrepresent project cash flows. In this study, I evaluate the structure of the general partner's compensation and specific project characteristics to determine if compensation structure can mitigate agency costs. Results indicate that front-end compensation is higher for the high reputation general partner and that the compensation structure varies with the degree of management expertise required and the financial risks of the investment.</t>
  </si>
  <si>
    <t>JOURNAL OF THE AMERICAN REAL ESTATE AND URBAN ECONOMICS ASSOCIATION</t>
  </si>
  <si>
    <t>HAMILL, JR</t>
  </si>
  <si>
    <t>WOS:A1995QY20800010</t>
  </si>
  <si>
    <t>This paper examines valuation effects on the stocks of fifteen participating money-center banks of 774 announcements of syndicated loans, representing announcements of investment decisions for the lenders. The authors find that announcements of LDC loans in the 1970s, especially those to Latin American borrowers, are associated with negative abnormal returns to the lending banks while announcements of loans to U.S. corporate borrowers in the 1980s, especially those for takover finance, are associated with positive abnormal returns. While a number of testable predictions are consistent with the negative abnormal returns for Latin American loans, they explain response to takeover loans with a return-to-liquidity hypothesis. Copyright 1995 by Ohio State University Press.</t>
  </si>
  <si>
    <t>MEGGINSON, WL; POULSEN, AB; SINKEY, JF</t>
  </si>
  <si>
    <t>WOS:000080484900002</t>
  </si>
  <si>
    <t>This paper proposes a theory to analyze the specialization of banking activities based upon the different functions that banks perform when rendering a variety of financial services. The functional difference in the services performed by banks is based upon two dimensions: the degree of information asymmetry involved in providing the service, and the degree of verifiability of the value of the service rendered. This has implications for the length of banking relationships and also determines whether banks develop the right degree of skill specialization and resource intensity for the existing task mix. Costly overspecialization occurs in certain deal type transactions and underspecialization occurs in relationship type transactions. The paper examines how bank-client relationships are structured and proposes an explanation for phenomena such as bank syndication. First-mover advantages and monopoly skills are also shown to be natural outcomes of the model. The analysis has implications for banking regulation, such as for the Glass-Steagall Act, in the sense that it analyzes the effects of this specialization, first enacted within the spirit of the Act. (C) 1999 Elsevier Science B.V. All rights reserved. JEL classification.. L20; G21; G24; M21.</t>
  </si>
  <si>
    <t>Das, SR; Nanda, A</t>
  </si>
  <si>
    <t>WOS:000264397900009</t>
  </si>
  <si>
    <t>Sufi, Amir/KRR-0305-2024</t>
  </si>
  <si>
    <t>I examine the introduction of syndicated bank loan ratings by Moody's and Standard &amp; Poor's in 1995 to evaluate whether third-party rating agencies affect firm financial and investment policy. The introduction of bank loan ratings leads to an increase in the use of debt by firms that obtain a rating, and also increases in firms' asset growth, cash acquisitions, and investment in working capital. Consistent with a causal effect of the ratings, the increase in debt usage and investment is concentrated in the set of borrowers who are of lower credit quality and do not have an issuer credit rating before 1995. A loan-level analysis demonstrates that previously unrated borrowers who obtain a loan rating gain increased access to the capital of less-informed investors. The results suggest that third-party debt certification has real effects on firm investment policy.</t>
  </si>
  <si>
    <t>The Real Effects of Debt Certification: Evidence from the Introduction of Bank Loan Ratings</t>
  </si>
  <si>
    <t>Sufi, Amir</t>
  </si>
  <si>
    <t>Sufi, A</t>
  </si>
  <si>
    <t>WOS:000270003700005</t>
  </si>
  <si>
    <t>Ljungqvist, Alexander/0000-0002-6823-7771</t>
  </si>
  <si>
    <t>Ljungqvist, Alexander/F-5568-2011</t>
  </si>
  <si>
    <t>We show that relatively optimistic research and even the mere provision of research coverage for the issuer (regardless of its direction) attract co-management appointments for securities offerings. Co-management appointments are valuable because they help banks establish relationships with issuers. These relationships, in turn, substantially increase the banks' chances of winning more lucrative lead-management mandates in the future. This is true even in the presence of historically exclusive banking relationships.</t>
  </si>
  <si>
    <t>Ljungqvist, Alexander; Marston, Felicia; Wilhelm, William J., Jr.</t>
  </si>
  <si>
    <t>Ljungqvist, A; Marston, F; Wilhelm, WJ</t>
  </si>
  <si>
    <t>WOS:000278389300013</t>
  </si>
  <si>
    <t>Cyclicality in the supply of business credit has been the focus of a considerable amount of research. This cyclicality can stem from shocks to borrowers' collateral, which affect firms' ability to raise capital if agency and information problems are significant (Ben S. Bernanke and Mark Gertler, 1989). Or it can stem from shocks to bank capital, which affects the supply of bank loans if agency and information problems limit the ability of banks to raise additional capital (Bernanke, 1983). In this paper, we examine cyclicality in the supply of credit in the context of modern forms of banking, often referred to as the "originate-to-distribute" model. In particular, we focus on the role of syndicated lending.</t>
  </si>
  <si>
    <t>Amer Econ Assoc</t>
  </si>
  <si>
    <t>Atlanta, GA</t>
  </si>
  <si>
    <t>122nd Annual Meeting of the American-Economics-Association</t>
  </si>
  <si>
    <t>Ivashina, Victoria; Scharfstein, David</t>
  </si>
  <si>
    <t>Ivashina, V; Scharfstein, D</t>
  </si>
  <si>
    <t>WOS:000310459800009</t>
  </si>
  <si>
    <t>978-1-84980-293-2</t>
  </si>
  <si>
    <t>Elgar Original Reference</t>
  </si>
  <si>
    <t>RESEARCH HANDBOOK ON INTERNATIONAL BANKING AND GOVERNANCE</t>
  </si>
  <si>
    <t>Houston, Joel; Itzkowitz, Jennifer; Naranjo, Andy</t>
  </si>
  <si>
    <t>Barth, JR; Lin, C; Wihlborg, C</t>
  </si>
  <si>
    <t>Houston, J; Itzkowitz, J; Naranjo, A</t>
  </si>
  <si>
    <t>WOS:000361320200003</t>
  </si>
  <si>
    <t>Popov, Alexander/D-7130-2012</t>
  </si>
  <si>
    <t>We show that after the start of the euro area sovereign debt crisis, lending by non-GIIPS European banks with sizeable holdings of GIIPS sovereign bonds declined relative to nonexposed banks. This effect is not driven by changes in borrower demand or by other shocks to banks' balance sheets. We also find that affected banks withdrew from all foreign markets with the exception of the USA, suggesting an increase in home bias. The slowdown in lending continued after ECB's LTRO in December 2011, but it was lower for banks that increased their risky exposures in the early stages of the crisis.</t>
  </si>
  <si>
    <t>Popov, Alexander; Van Horen, Neeltje</t>
  </si>
  <si>
    <t>Popov, A; Van Horen, N</t>
  </si>
  <si>
    <t>WOS:000404662400006</t>
  </si>
  <si>
    <t>978-0-12-800529-3; 978-0-12-800158-5</t>
  </si>
  <si>
    <t>PROJECT FINANCE FOR THE INTERNATIONAL PETROLEUM INDUSTRY</t>
  </si>
  <si>
    <t>Clews, RJ</t>
  </si>
  <si>
    <t>Clews, R. J.</t>
  </si>
  <si>
    <t>WOS:000418060000008</t>
  </si>
  <si>
    <t>La, Hai Anh/0000-0003-1063-3891</t>
  </si>
  <si>
    <t>This article assesses the spillover effects of the United States' unconventional monetary policy (i.e., quantitative easing programs adopted during 2008-2014) on the Asian credit market. Focusing on cross-border bank lending, we employed firm-level loan data with regard to the syndicated loan market and measured the international bank lending channel through changes in the United States dollar-denominated loans extended to Asian borrowers. We found that the growth of dollar credit in Asia increased substantially in response to the quantitative easing in the US financial market. The results of this study confirm the existence of the bank lending channel in Asia and emphasize the role of credit flows in transmitting financial conditions. The article also provides new evidence of cross-border liquidity spillover in the syndicated loan market. We found that the overall spillover effect was large but differed significantly in Asia by types of borrowing firms, financing purposes, and loan terms at different stages of the quantitative easing programs.</t>
  </si>
  <si>
    <t>Spillovers of the United States' Unconventional Monetary Policy to Emerging Asia: The Bank Lending Channel</t>
  </si>
  <si>
    <t>Xu, Ying; La, Hai Anh</t>
  </si>
  <si>
    <t>Xu, Y; La, HA</t>
  </si>
  <si>
    <t>WOS:000422979300018</t>
  </si>
  <si>
    <t>978-0-12-803283-1; 978-0-12-803282-4</t>
  </si>
  <si>
    <t>Karagozoglu, Ahmet/R-3985-2019</t>
  </si>
  <si>
    <t>UNDERWRITING SERVICES AND THE NEW ISSUES MARKET</t>
  </si>
  <si>
    <t>Papaioannou, GJ; Karagozoglu, AK</t>
  </si>
  <si>
    <t>Papaioannou, George J.; Karagozoglu, Ahmet K.</t>
  </si>
  <si>
    <t>WOS:000397090100010</t>
  </si>
  <si>
    <t>Delis, Manthos/0000-0001-7987-2706; Ongena, Steven/0000-0002-8381-0062</t>
  </si>
  <si>
    <t>Does market power of banks affect firm performance? To answer this question we examine 25,236 syndicated loan facilities granted between 2000 and 2010 by 296 banks to 9,029 US non-financial firms. Accounting for both observed and unobserved bank and firm heterogeneity, we find that firms that were recently poorly performing obtain loans from banks with more market power. However, in the year after loan origination market power positively affects firm performance, but only if it is not too high. Our estimates thus suggest that bank market power can facilitate access to credit by poorly performing firms, yet at the same time also boosts the performance of the firms that obtain credit.</t>
  </si>
  <si>
    <t>Bank Market Power and Firm Performance*</t>
  </si>
  <si>
    <t>Delis, Manthos D.; Kokas, Sotirios; Ongena, Steven</t>
  </si>
  <si>
    <t>Delis, MD; Kokas, S; Ongena, S</t>
  </si>
  <si>
    <t>WOS:000444748400006</t>
  </si>
  <si>
    <t>10.1007/978-3-319-90266-1</t>
  </si>
  <si>
    <t>978-3-319-90266-1; 978-3-319-90265-4</t>
  </si>
  <si>
    <t>Prior to Jacob Schiff’s involvement in the Japanese loans, a syndicate of banks had coalesced in England with the as yet unfulfilled intent of financing Japan. Each of these banks had prior direct experience of working with the Japanese government. All were known to Schiff because he had worked with them before both directly and through personal contacts. Schiff knew them all to be highly reputable institutions within the London financial markets, and they all had extensive international banking experience. The importance of this network of relationships, how it worked, and its role in the financing of Japan, has previously either been understated or at least not very well explained.</t>
  </si>
  <si>
    <t>Palgrave Studies in the History of Finance</t>
  </si>
  <si>
    <t>JACOB SCHIFF AND THE ART OF RISK: AMERICAN FINANCING OF JAPAN'S WAR WITH RUSSIA (1904-1905)</t>
  </si>
  <si>
    <t>Gower, A</t>
  </si>
  <si>
    <t>Gower, Adam</t>
  </si>
  <si>
    <t>WOS:000440810800010</t>
  </si>
  <si>
    <t>1756-6916</t>
  </si>
  <si>
    <t>0022-1090</t>
  </si>
  <si>
    <t>Lobo, Gerald/0000-0002-4644-5633; Wang, Chong/0000-0001-5213-0817</t>
  </si>
  <si>
    <t>Masulis and Mobbs (2014), (2015) find that independent directors with multiple directorships allocate their monitoring efforts unequally based on a directorship's relative prestige. We investigate whether bank loan contract terms reflect such unequal allocation of directors' monitoring effort. We find that bank loans of firms with a greater proportion of independent directors for whom the board is among their most prestigious have lower spreads, longer maturities, fewer covenants, lower syndicate concentration, lower likelihood of collateral requirement, lower annual loan fees, and higher bond ratings. Our evidence indicates that independent directors' attention is associated with lower cost of borrowing.</t>
  </si>
  <si>
    <t>JOURNAL OF FINANCIAL AND QUANTITATIVE ANALYSIS</t>
  </si>
  <si>
    <t>Huang, Henry He; Lobo, Gerald J.; Wang, Chong; Zhou, Jian</t>
  </si>
  <si>
    <t>Huang, HH; Lobo, GJ; Wang, C; Zhou, J</t>
  </si>
  <si>
    <t>WOS:000837461900006</t>
  </si>
  <si>
    <t>10.1007/978-3-030-23719-6</t>
  </si>
  <si>
    <t>978-3-030-23719-6; 978-3-030-23718-9</t>
  </si>
  <si>
    <t>Bitcoin and blockchain are widely discussed subjects among fintech companies and established players in the financial services sector. The nature of this technology can have a disruptive effect on financial services. This article focuses on aspects discussed less frequently in public including digitally agreed algorithms to accelerate processes, smart contracts and the privacy required to ensure only involved parties can see what they need to see. These aspects are illustrated here using a sample implementation of a few selected structures and processes needed for the digitalization of loan syndication using The Linux Foundation’s tool Hyperledger Composer .</t>
  </si>
  <si>
    <t>IMPACT OF DIGITAL TRANSFORMATION AND FINTECH ON THE FINANCE PROFESSIONAL</t>
  </si>
  <si>
    <t>Dahmen, Gereon; Liermann, Volker</t>
  </si>
  <si>
    <t>Liermann, V; Stegmann, C</t>
  </si>
  <si>
    <t>Dahmen, G; Liermann, V</t>
  </si>
  <si>
    <t>WOS:000469819200008</t>
  </si>
  <si>
    <t>Pratt, Ryan/0009-0008-1143-5516</t>
  </si>
  <si>
    <t>Finance professionals commonly set prices based on the analysis of recently closed, comparable transactions. Using data on syndicated loans, we exploit the lag between loans' closing dates and their inclusion in a widely used comparables database to identify the effect of past transactions on new transaction pricing. Comparables pricing is an important determinant of individual loan spreads, but a failure to account for overlap in information across loans leads to pricing mistakes. Comparables used repeatedly are overweighted as they develop redundant channels of influence on later transactions. Market conditions prevailing at the time a comparable was priced also unduly influence subsequent loans.</t>
  </si>
  <si>
    <t>Comparables Pricing</t>
  </si>
  <si>
    <t>Murfin, Justin; Pratt, Ryan</t>
  </si>
  <si>
    <t>Murfin, J; Pratt, R</t>
  </si>
  <si>
    <t>WOS:000493387500001</t>
  </si>
  <si>
    <t>Giannetti, Mariassunta/0000-0003-1568-8939</t>
  </si>
  <si>
    <t>Giannetti, Mariassunta/C-1511-2017</t>
  </si>
  <si>
    <t>We explore whether lenders' decisions to provide liquidity in periods of distress are affected by the extent to which they internalize the negative spillovers of industry downturns. We conjecture that high-market-share lenders are more likely to internalize negative spillovers and show that they provide liquidity to industries in distress when fire sales are likely to ensue. High-market-share lenders also provide liquidity to customers and suppliers of distressed industries when the disruption of supply chains is expected to be costly. Our results suggest a novel channel to explain why credit concentration may favor financial stability.</t>
  </si>
  <si>
    <t>Giannetti, Mariassunta; Saidi, Farzad</t>
  </si>
  <si>
    <t>Giannetti, M; Saidi, F</t>
  </si>
  <si>
    <t>WOS:000488332600004</t>
  </si>
  <si>
    <t>Igan, Deniz/HMP-1276-2023</t>
  </si>
  <si>
    <t>Using loan-level data covering 15 advanced economies over 1990-2014, we show that the cost of credit increases with fiscal consolidations. This increase is observed with both tax hikes and spending cuts, and is smaller when the consolidation is large. The cost of credit goes up with tax hikes that apply to a particular sector, but not with spending cuts that are directed at a certain sector. Firms that face higher costs tend to be small, highly leveraged, domestic, government dependent, and financially constrained. Hence, there may be costs associated with fiscal consolidations-beyond the aggregate-demand channel-borne primarily by firms operating in sectors directly affected by the consolidation measures and by those that have limited access to international markets and alternative financing sources. (C) 2019 Elsevier B.V. All rights reserved.</t>
  </si>
  <si>
    <t>Agca, Senay; Igan, Deniz</t>
  </si>
  <si>
    <t>Agca, S; Igan, D</t>
  </si>
  <si>
    <t>WOS:000535300100001</t>
  </si>
  <si>
    <t>MAY 2020</t>
  </si>
  <si>
    <t>Darmouni, Olivier/0009-0002-1611-3344</t>
  </si>
  <si>
    <t>In this paper, I estimate the magnitude of an informational friction limiting credit reallocation to firms during the 2007 to 2009 financial crisis. Because lenders rely on private information when deciding which relationship to end, borrowers looking for a new lender are adversely selected. I show how to separately identify private information from information common to all lenders but unobservable to the econometrician by using bank shocks within a discrete choice model of relationships. Quantitatively, these informational frictions appear to be too small to explain the credit crunch in the U.S. syndicated corporate loan market.</t>
  </si>
  <si>
    <t>Darmouni, Olivier</t>
  </si>
  <si>
    <t>Darmouni, O</t>
  </si>
  <si>
    <t>WOS:000556198500001</t>
  </si>
  <si>
    <t>AUG 2020</t>
  </si>
  <si>
    <t>1465-7295</t>
  </si>
  <si>
    <t>0095-2583</t>
  </si>
  <si>
    <t>Colonnello, Stefano/0000-0001-5313-9899; Koetter, Michael/0000-0002-6525-8622</t>
  </si>
  <si>
    <t>Koetter, Michael/Y-5715-2019</t>
  </si>
  <si>
    <t>Theoretically, bank's loan monitoring activity hinges critically on its capitalization. To proxy for monitoring intensity, we use changes in borrowers' investment following loan covenant violations, when creditors can intervene in the governance of the firm. Exploiting granular bank-firm relationships observed in the syndicated loan market, we document substantial heterogeneity in monitoring across banks and through time. Better capitalized banks are more lenient monitors that intervene less with covenant violators. Importantly, this hands-off approach is associated with improved borrowers' performance. Beyond enhancing financial resilience, regulation that requires banks to hold more capital may thus also mitigate the tightening of credit terms when firms experience shocks.(JELG21, G32, G33, G34)</t>
  </si>
  <si>
    <t>ECONOMIC INQUIRY</t>
  </si>
  <si>
    <t>Colonnello, Stefano; Koetter, Michael; Stieglitz, Moritz</t>
  </si>
  <si>
    <t>Colonnello, S; Koetter, M; Stieglitz, M</t>
  </si>
  <si>
    <t>WOS:000597149300005</t>
  </si>
  <si>
    <t>10.5465/amj.2017.0265</t>
  </si>
  <si>
    <t>1948-0989</t>
  </si>
  <si>
    <t>0001-4273</t>
  </si>
  <si>
    <t>Lindner, Thomas/0000-0003-0203-9112</t>
  </si>
  <si>
    <t>Lindner, Thomas/GLV-6044-2022; Müllner, Jakob/AAD-2698-2019</t>
  </si>
  <si>
    <t>We examine how political risk influences partner selection in multipartner alliances, and consequently their diversity. We propose a two-stage theoretical model-first, a lead firm is selected to lead the alliance; second, the lead firm selects other partners- and we argue that political risk affects both stages. In the first stage, firms with knowledge of and influence in the project country are selected to lead projects in countries with high political risk. In the second stage, the lead firm selects a group of partners with knowledge and influence to ensure that the alliance-as a whole-has the resources needed in such countries. We also show, as a corollary, that the imperative to find these resources drives the lead firm to work with more-diverse multipartner alliances despite the higher coordination costs involved. We test our hypotheses by analyzing, first, the selection of the lead firm in 1,044 multipartner banking syndicates that financed some of the world's largest infrastructure projects in 68 countries between 2003 and 2012. Controlling for the lead firm, we then examine how political risk affects the selection of other partners in the multipartner alliance by comparing the realized syndicates with over 33,000 counterfactual (unrealized) multipartner syndicates.</t>
  </si>
  <si>
    <t>ACADEMY OF MANAGEMENT JOURNAL</t>
  </si>
  <si>
    <t>POLITICAL RISK AND ALLIANCE DIVERSITY: A TWO-STAGE MODEL OF PARTNER SELECTION IN MULTIPARTNER ALLIANCES</t>
  </si>
  <si>
    <t>Dorobantu, Sinziana; Lindner, Thomas; Muellner, Jakob</t>
  </si>
  <si>
    <t>Dorobantu, S; Lindner, T; Müllner, J</t>
  </si>
  <si>
    <t>WOS:000624351500008</t>
  </si>
  <si>
    <t>FEB 2021</t>
  </si>
  <si>
    <t>Gong, Di/GWQ-3282-2022</t>
  </si>
  <si>
    <t>This paper empirically analyzes the impact of pandemic on the contracting of bank loans. Using data on syndicated loans during the season of H1N1 Swine Flu, we find that more flu is associated with higher loan spreads and smaller loan size. The adverse impact of pandemic was alleviated by the approval of vaccines.</t>
  </si>
  <si>
    <t>Gong, Di; Jiang, Tao; Lu, Liping</t>
  </si>
  <si>
    <t>Gong, D; Jiang, T; Lu, LP</t>
  </si>
  <si>
    <t>WOS:000634682200001</t>
  </si>
  <si>
    <t>1572-9362</t>
  </si>
  <si>
    <t>1389-5753</t>
  </si>
  <si>
    <t>liu, zhengchi/0000-0001-9953-4237</t>
  </si>
  <si>
    <t>zhou, sha/KQV-3430-2024</t>
  </si>
  <si>
    <t>Crowdfunding uses a small amount of money from many people to fund a new venture. It is essentially a collective investment characterized by diversified investors, crowd-based decision-making, and consensus threshold. The sustainability of these markets heavily depends on the screening performance of the crowd. Although empirical studies suggest crowd-based funding decisions can be wise, little is known about the underlying rationale. This paper fills this void. We employ a computational experiment to investigate the impacts of investors' attributes, i.e. ability and heterogeneity, and the threshold mechanisms on screening performance. We firstly identify the filtering effect of the consensus threshold. The high threshold screens out most of the unattractive projects and leads to less waste of capital, which makes All-Or-Nothing always outperform Keep-It-All. Further, we find a substitution effect of heterogeneity. When the group size is big enough, heterogeneous unsophisticated groups trump same-sized well-chosen ones. Lastly, the substitution effect of heterogeneity is moderated by the effectiveness of signals. In a crowdfunding environment of low predictability, investors' heterogeneity contributes little to the collective accuracy, while investors' expertise remains critical. In contrast to popular perceptions of crowdfunding markets as a new financing tool or marketing tool for entrepreneurs, our research indicates that crowdfunding is also an effective screener for collective investment.</t>
  </si>
  <si>
    <t>ELECTRONIC COMMERCE RESEARCH</t>
  </si>
  <si>
    <t>Zhou, Sha; Ma, Tao; Liu, Zhengchi</t>
  </si>
  <si>
    <t>Zhou, S; Ma, T; Liu, ZC</t>
  </si>
  <si>
    <t>WOS:000749335200001</t>
  </si>
  <si>
    <t>Santos, Joao/B-6135-2009; Ivanov, Ivan/E-6905-2012</t>
  </si>
  <si>
    <t>We study how syndicated lending networks propagate natural disasters. Natural disasters lead to an increase in corporate credit demand in affected regions. Banks meet the increase in credit demand in part by reducing credit to distant regions, unaffected by disasters. Capital constraints play a key role in this effect as lower-capital banks propagate disasters to unaffected regions to a greater extent. While shadow banks offset the reduction in bank credit supply on term loan syndicates, they do not offset the loss in credit line financing. As a result, corporate credit in unaffected regions falls by approximately 3%.</t>
  </si>
  <si>
    <t>Ivanov, Ivan T.; Macchiavelli, Marco; Santos, Joao</t>
  </si>
  <si>
    <t>Ivanov, IT; Macchiavelli, M; Santos, J</t>
  </si>
  <si>
    <t>WOS:001146692000003</t>
  </si>
  <si>
    <t>In 1900, a syndicate of investors used open market purchases and manipulative trading strategies to exploit an ongoing financial crisis at the Third Avenue Railroad Company and stealthily gain control of the company. The acquisition occurred during the first great merger wave in U.S. history and represented the street railway industry's response to a new technology, namely electrification. The lax regulatory environment of the period allowed operators and insiders to profit handsomely and may have benefited consumers, but possibly harmed some minority shareholders. Our case study illuminates an unusual acquisition, when capital markets were less transparent. Metropolitan does not want Third Avenue, has not been trying to get it and is not trying to get it.... The possibilities of Third Avenue have been thoroughly canvassed by the Metropolitan management and the conclusion not to touch the road at any price has been reached after mature deliberation.(1) The Metropolitan Street Railway interests were in fact engaged in buying control of the wronged and maligned Third Avenue road. A fortnight before, for reasons unprofitable to seek, their mouthpiece had been induced to explain publicly that the Metropolitan had positively no intention of buying the Third Avenue, and it may be imagined that this pronouncement had quickened the tendency of the price to decline.... It is difficult to resist the conviction that the entire movement of the stock was the product of superior design.(2)</t>
  </si>
  <si>
    <t>Kruse, Timothy A.; Todd, Steven Kyle; Walker, Mark D.</t>
  </si>
  <si>
    <t>Kruse, TA; Todd, SK; Walker, MD</t>
  </si>
  <si>
    <t>WOS:000975547700001</t>
  </si>
  <si>
    <t>DEC 2022</t>
  </si>
  <si>
    <t>This paper investigates whether banks value the presence of prosocial CEOs when designing loan contracts. Using personal charitable donation behavior to identify prosocial CEOs, we find robust evidence that the presence of prosocial CEOs is negatively related to firms' cost of debt. We address endogeneity concerns by employing a difference-in-differences setting that exploits exogenous CEO turnover events. Moreover, we show that the presence of prosocial CEOs miti-gates the conflicts of interest between shareholders and creditors, thereby reduces the agency cost of debt. In addition, we find that the effect of prosocial CEOs also extends to non-price loan contract terms. Finally, we show that the presence of prosocial CEOs has positive implications for firm value and is associated with lower default risk.</t>
  </si>
  <si>
    <t>Liu, Chunbo; Xu, Liang; Yang, Haoyi; Zhang, Wenqiao</t>
  </si>
  <si>
    <t>Liu, CB; Xu, L; Yang, HY; Zhang, WQ</t>
  </si>
  <si>
    <t>WOS:000897796400001</t>
  </si>
  <si>
    <t>Wang, Xin/0000-0002-3607-738X</t>
  </si>
  <si>
    <t>Wang, Xin/F-4451-2011</t>
  </si>
  <si>
    <t>Chief Executive Officer (CEO) contractual protection, in the forms of CEO employment agreements and CEO severance pay agreements, is prevalent among S&amp;P 1500 firms. While prior research has examined the impact of these agreements on corporate decisions from shareholders' perspective, there is little research on the impact from debt holders' perspective. We find that, compared with other loans, loans issued by firms with CEO contractual protection on average contain more performance covenants and performance-pricing provisions. This effect increases with CEOs' risk-taking incentives and opportunities, but it decreases with CEOs' preference for and opportunity of enjoying a quiet life. Furthermore, for loans issued by firms with CEO contractual protection, debt holders include stricter covenants, charge a higher interest rate and use a more diffuse syndicate structure. Collectively, these results shed light on the impact of CEO contractual protection on debt contracting.</t>
  </si>
  <si>
    <t>Chen, Xia; Cheng, Qiang; Lo, Alvis K. K.; Wang, Xin</t>
  </si>
  <si>
    <t>Chen, X; Cheng, Q; Lo, AK; Wang, X</t>
  </si>
  <si>
    <t>WOS:001050164900001</t>
  </si>
  <si>
    <t>JUL 2023</t>
  </si>
  <si>
    <t>Shida, Jakob/0009-0002-6279-8997</t>
  </si>
  <si>
    <t>This paper provides evidence on the drivers of demand at government bond auctions using data on more than 600 German federal government bond auctions between 2005 and 2022. Applying the model averaging technique Weighted Average Least Squares robust determinants are identified from a large set of regressors representing auction-specific, institutional, regulatory and financial market conditions. To cover different characteristics of the empirical demand curves new measures of auction demand are introduced which i.a. reflect bidders' estimated real-time allotment expectations. The main results can be summarised as follows: Demand is positively affected by the secondary market yield of the respective security, the announcement of upcoming syndications by the issuer, the volume offered, and underpricing at previous auctions. Furthermore, central bank net purchases in the secondary market have a robustly positive effect on demand at least for short-term bonds. Robustly negative effects are found for market volatility and the regulatory introduction of the leverage ratio for banks. The most noticeable null result is that I do not find robust evidence for crowding-out-like effects where the issuance activity of comparable issuers would dampen auction demand.</t>
  </si>
  <si>
    <t>Shida, Jakob</t>
  </si>
  <si>
    <t>Shida, J</t>
  </si>
  <si>
    <t>WOS:001143297500001</t>
  </si>
  <si>
    <t>APR 18</t>
  </si>
  <si>
    <t>Ivanov, Ivan/KHE-5360-2024</t>
  </si>
  <si>
    <t>We estimate the effect of carbon pricing policy on bank credit to greenhouse-gas-emitting firms. Our analyses exploit the geographic restrictions inherent in California's cap-and-trade bill and a discontinuity in the embedded free permit threshold of the federal Waxman-Markey cap-and-trade bill. Affected high emission firms face shorter loan maturities, lower access to permanent forms of bank financing, higher interest rates, and higher participation of shadow banks in their lending syndicates. These effects are concentrated among private firms, while credit terms of public firms are largely unaffected. Overall, we show that banks respond quickly to realizations of transition risk.</t>
  </si>
  <si>
    <t>Ivanov, Ivan T.; Kruttli, Mathias S.; Watugala, Sumudu W.</t>
  </si>
  <si>
    <t>Ivanov, IT; Kruttli, MS; Watugala, SW</t>
  </si>
  <si>
    <t>WOS:001246972700002</t>
  </si>
  <si>
    <t>Kang, Jung Koo/0000-0001-7605-0619</t>
  </si>
  <si>
    <t>I explore whether big-data sources can crowd out the value of private information acquired through lending relationships. Institutional lenders have been shown to exploit their access to borrowers' private information by trading on it in financial markets. As a shock to this advantage, I use the release of the satellite data of car counts in store parking lots of U.S. retailers. This data provides accurate and near-real-time signals of firm performance, which can undermine the value of borrowers' private information obtained through syndicate participation. I find that once the satellite data becomes commercially available, institutional lenders are less likely to participate in syndicated loans. The effect is more pronounced when borrowers are opaque or disseminate private information to their lenders earlier and when the data predicts borrower performance more accurately. I also show that institutional lenders' reduced demand for private information leads to less favorable loan terms for borrowers.</t>
  </si>
  <si>
    <t>Kang, Jung Koo</t>
  </si>
  <si>
    <t>Kang, JK</t>
  </si>
  <si>
    <t>WOS:001283684400004</t>
  </si>
  <si>
    <t>1558-7991</t>
  </si>
  <si>
    <t>0278-0380</t>
  </si>
  <si>
    <t>Jaggi, Jacob/0000-0003-3625-9017</t>
  </si>
  <si>
    <t>We examine auditor communication provisions (ACPs) in private loan agreements, which are private contracting mechanisms establishing communication between lenders and their borrowers' auditors. We provide evidence that lenders value auditor communications and often specify different types of ACPs that facilitate lender monitoring. With predictable variation across the different ACP types, ACPs are associated with larger loans, longer maturities, larger loan syndicates, more financial covenants, and greater slack in financial covenants. In examining audit effort implications for borrowers, we find that ACPs are associated with higher audit fees and longer audit report lags. This is consistent with auditors responding to the litigation risk ACPs impose. In samples where the risk of third- party litigation is greater, the association between ACPs and audit effort proxies is heightened, suggesting the increased litigation risk brought about by ACPs interacts with other audit client-specific risk factors.</t>
  </si>
  <si>
    <t>AUDITING-A JOURNAL OF PRACTICE &amp; THEORY</t>
  </si>
  <si>
    <t>Cheng, Lin; Jaggi, Jacob; Michas, Paul N.; Schatzberg, Jeffrey</t>
  </si>
  <si>
    <t>Cheng, L; Jaggi, J; Michas, PN; Schatzberg, J</t>
  </si>
  <si>
    <t>WOS:001468193100001</t>
  </si>
  <si>
    <t>This study investigates whether the cost of bank loans is associated with the adoption of new lease standards, which mandate firms to recognize operating leases and increase disclosures. Consistent with our hypothesis, we find robust evidence that treatment firms (i.e., borrowers with higher operating leases in the pre-implementation period) are associated with a greater decline in loan spreads. The effect is more pronounced among unrated firms, borrowers with more opaque pre-implementation financial disclosure, and loans syndicated by less sophisticated lenders. We also document that treatment firms are associated with a greater increase in the number of lenders, debt maturity, and credit ratings. Moreover, treatment firms experience a greater reduction in covenant intensity and covenant tightness. Collectively, our evidence suggests that compliance with ASC 842 improves the reporting reliability and disclosure quality of operating leases.</t>
  </si>
  <si>
    <t>Capitalization of operating leases and the cost of bank loans</t>
  </si>
  <si>
    <t>Golden, Joanna; Liu, Xiaotao Kelvin</t>
  </si>
  <si>
    <t>Golden, J; Liu, XK</t>
  </si>
  <si>
    <t>WOS:A1997XF40300007</t>
  </si>
  <si>
    <t>Uppal, Raman/0000-0001-9428-147X; Van Hulle, Cynthia/0000-0002-0079-8505</t>
  </si>
  <si>
    <t>Uppal, Raman/KPA-0555-2024</t>
  </si>
  <si>
    <t>In this paper, we examine the role that institutions may play in enabling banks to write contracts whereby sovereign debt is not forgiven ex post. Our model provides a rationale for the emergence of a centralized forum for debt renegotiation, such as the London Club, as well as for bank syndicates. These bank syndicates arise as part of a pre-commitment device rather than for risk sharing purposes. We propose a debt contract under which only involuntary default is forgiven ex post. Our main findings are that under this contract, debt forgiveness after voluntary (strategic) default is avoided. When voluntary default occurs, access to the credit market is denied only for a limited number of periods, rather than forever. In contrast to a voluntary default, involuntary default is forgiven immediately.</t>
  </si>
  <si>
    <t>Uppal, R; VanHulle, C</t>
  </si>
  <si>
    <t>WOS:000265965400008</t>
  </si>
  <si>
    <t>This paper estimates the cost arising from information asymmetry between the lead bank and members of the lending syndicate. In a lending syndicate, the lead bank retains only a fraction of the loan but acts as the intermediary between the borrower and the syndicate participants. Theory predicts that asymmetric information will cause participants to demand a higher interest rate and that a large loan ownership by the lead bank should reduce this effect. In equilibrium, however, the asymmetric information premium demanded by participants is offset by the diversification premium demanded by the lead. Using shifts in the idiosyncratic credit risk of the lead bank's loan portfolio as an instrument, I measure the asymmetric information effect of the lead's share on the loan spread and find that it accounts for approximately 4% of the total cost of credit. (C) 2009 Elsevier B.V. All rights reserved.</t>
  </si>
  <si>
    <t>Ivashina, Victoria</t>
  </si>
  <si>
    <t>Ivashina, V</t>
  </si>
  <si>
    <t>WOS:000288978500011</t>
  </si>
  <si>
    <t>Gelos, Gaston/0000-0003-4362-676X</t>
  </si>
  <si>
    <t>What determines the ability of governments from developing countries to access international credit markets? We examine this question using detailed data on sovereign bond issuances and public syndicated bank loans between 1980 and 2000. A key finding of this paper is that the probability of market access is not influenced by a country's frequency of defaults, and that a default, if resolved quickly, does not reduce significantly the probability of tapping the markets. We also find that trade openness, a standard measure of a country's links with the rest of the world, and traditional liquidity and macroeconomic indicators do not help much in explaining market access. However, a country's vulnerability to shocks and the perceived quality of economic policies and institutions appear to influence the government's ability to tap the markets. We also document that the average exclusion from international credit markets following a default declined from four years in the 1980s to two years in the 1990s. (C) 2011 Elsevier B.V. All rights reserved.</t>
  </si>
  <si>
    <t>Gelos, R. Gaston; Sahay, Ratna; Sandleris, Guido</t>
  </si>
  <si>
    <t>Gelos, RG; Sahay, R; Sandleris, G</t>
  </si>
  <si>
    <t>WOS:000309944600015</t>
  </si>
  <si>
    <t>We document that the corporate sector faces higher borrowing costs when the external debt of the public sector is higher. By contrast, no significant relationship is found between domestic public debt and corporate borrowing costs. An increase in sovereign debt by one standard deviation from its sample mean is associated with 9% higher loan yield spreads. The correlation is considerably higher in countries with weak creditor rights and past sovereign default episodes. Overall, these findings suggest substantial adverse linkages between public external debt and private financing costs. (c) 2012 Elsevier B.V. All rights reserved.</t>
  </si>
  <si>
    <t>WOS:000315565200003</t>
  </si>
  <si>
    <t>In this paper, we seek empirical evidence for information rents in loan spreads by analyzing a sample of UK syndicated loan contracts for the period from 1996 to 2005. We use various measures for borrower opaqueness and control for bank, borrower and loan characteristics and we find that undercapitalized banks charge approximately 34 bps higher loan spreads for loans to opaque borrowers. We further analyze whether this effect persists throughout the business cycle and find that this effect prevails only during recessions. However, we do not find evidence that banks exploit their information monopolies during expansion phases.</t>
  </si>
  <si>
    <t>Mattes, Julian A.; Steffen, Sascha; Wahrenburg, Mark</t>
  </si>
  <si>
    <t>Mattes, JA; Steffen, S; Wahrenburg, M</t>
  </si>
  <si>
    <t>WOS:000463297100011</t>
  </si>
  <si>
    <t>Delis, Manthos/0000-0001-7987-2706; Hasan, Iftekhar/0000-0003-2469-0539</t>
  </si>
  <si>
    <t>We show that borrowing firms benefit substantially from important enforcement actions issued on U.S. banks for safety and soundness reasons. Using hand-collected data on such actions from the main three U.S. regulators and syndicated loan deals over the years 1997-2014, we find that enforcement actions decrease the total cost of borrowing by approximately 22 basis points (or $4.6 million interest for the average loan). We attribute our finding to a competition-reputation effect that works over and above the lower risk of punished banks post-enforcement and survives in a number of sensitivity tests. We also find that this effect persists for approximately four years post-enforcement. (C) 2019 Elsevier B.V. All rights reserved.</t>
  </si>
  <si>
    <t>Deli, Yota D.; Delis, Manthos D.; Hasan, Iftekhar; Liu, Liuling</t>
  </si>
  <si>
    <t>Deli, YD; Delis, MD; Hasan, I; Liu, LL</t>
  </si>
  <si>
    <t>WOS:000469495900003</t>
  </si>
  <si>
    <t>1741-6205</t>
  </si>
  <si>
    <t>1566-7529</t>
  </si>
  <si>
    <t>This article analyzes market reaction to the introduction into Italian legislation of a statutory system of (IPO) prospectus civil liability enacted in April 2007 on the basis of Directive 2003/71/EC. In particular, we study the effects of the new regulation on gatekeepers, such as underwriters and auditors who are commonly qualified as information intermediaries. We analyse the effects on average underpricing, fees charged by the underwriters, syndicate composition and reputation, and auditor participation. Although we find only weak statistical evidence that the level of underpricing has increased after April 2007, there is a statistically significant tendency to have one of the Big Four auditors in post-April 2007 IPOs, with lower participation of international banks in syndication and sharing of prospectus liability. Moreover, after April 2007 we observe an increase in the reputation of the underwriters acting as responsabile del collocamento with lower underwriters' fees charged.</t>
  </si>
  <si>
    <t>EUROPEAN BUSINESS ORGANIZATION LAW REVIEW</t>
  </si>
  <si>
    <t>WOS:000677814300001</t>
  </si>
  <si>
    <t>Beyhaghi, Mehdi/0000-0002-1846-8619; Dai, Rui/0000-0002-0690-1980; Wald, John/0000-0001-7159-9549</t>
  </si>
  <si>
    <t>Wald, John/M-2016-2018; Beyhaghi, Mehdi/J-6960-2015</t>
  </si>
  <si>
    <t>The multinational syndicated loan market has crossed the $7 trillion threshold. Prior literature argues that weak borrower country's creditor rights is the main limiting factor to cross-border lending. We find that lender country's creditor rights can partly substitute for weak borrower creditor rights if a lender is from a better creditor rights country. Our results are robust to controlling for a borrower's country laws, its foreign assets, the loan guarantees provided by its foreign parent, and its choice set of lenders.</t>
  </si>
  <si>
    <t>Beyhaghi, Mehdi; Dai, Rui; Saunders, Anthony; Wald, John</t>
  </si>
  <si>
    <t>Beyhaghi, M; Dai, R; Saunders, A; Wald, J</t>
  </si>
  <si>
    <t>WOS:000704994000015</t>
  </si>
  <si>
    <t>1095-7235</t>
  </si>
  <si>
    <t>0022-0531</t>
  </si>
  <si>
    <t>Dam, Kaniska/JJC-2041-2023</t>
  </si>
  <si>
    <t>We examine interactions between multiple bank-loan officer-borrower hierarchies. Possibility of collusion between the borrower and the loan officer(s) in charge of monitoring shapes incentives for the loan officers. When 'borrower quality is low', collusive threats induce over-monitoring in a collusion-free equilibrium, whereas for high borrower quality, monitoring is at its non-delegation level-an outcome akin to vertical integration. Under multiple-bank lending, delegation contracts may solve the free-riding problem in monitoring, and lead to more intense monitoring relative to single-bank lending. This is because collusive threats make monitoring efforts strategic complements because of a novel 'rent-jamming' effect-a hitherto unexplored effect of multiple-bank lending. We further show that a bank may decide not to employ a monitor and free-ride on the information gathered by the loan officer of the other bank, which in turn provides a new rationale for syndicated lending based on collusive threats. Moreover, consistent with recent empirical evidence, our analysis implies that bank monitoring behaves counter-cyclically. (c) 2021 Elsevier Inc. All rights reserved.</t>
  </si>
  <si>
    <t>JOURNAL OF ECONOMIC THEORY</t>
  </si>
  <si>
    <t>Dam, Kaniska; Chowdhury, Prabal Roy</t>
  </si>
  <si>
    <t>Dam, K; Chowdhury, PR</t>
  </si>
  <si>
    <t>WOS:000832998300004</t>
  </si>
  <si>
    <t>MAY 2022</t>
  </si>
  <si>
    <t>We investigate the effects of unconventional monetary policies on corporate debt through the risk-taking channel using corporate bond and syndicated loan contracts from 2000 to 2016 in Japan. In this period, the policy rate remained fixed near the zero bound. Using the daily changes in the yield curve on monetary policy meeting days, we identify one call rate shock and two unconventional monetary policy shocks that do not affect short-term rates. We find that QE shocks, which move all medium-to-long-term rates, increase the maturity of debt contracts, especially for syndicated loans. In addition, such QE shocks decrease the size of corporate bonds with short maturity. On the other hand, QQE shocks, which raise medium-term rates and lower long-term rates, decrease the size of loans and corporate bonds with longer maturity. These effects imply the existence of the risk-taking channel of unconventional monetary policy: it stimulates investment in longer-maturity assets and decreases investment in assets with lower yields. Our findings show that unconventional policies affect debt contracts even in an extremely low interest rate environment.</t>
  </si>
  <si>
    <t>Takaoka, Sumiko; Takahashi, Koji</t>
  </si>
  <si>
    <t>Takaoka, S; Takahashi, K</t>
  </si>
  <si>
    <t>WOS:000856102800002</t>
  </si>
  <si>
    <t>This paper studies the relationship between bank CEO inside debt holdings and banks' syndicated loan decisions. Using a two-stage selection model, we find that banks with higher CEO inside debt holdings extend syndicated loans to safer borrowers and have a smaller number of lenders in the syndication; these loans have a lower spread, less restrictive covenant, and longer maturity. These results suggest higher bank screening efforts and lower risk-taking incentives associated with bank CEO inside debt. The findings are robust to potential endogeneity bias and simultaneity of various loan terms. (c) 2022 Board of Trustees of the University of Illinois. Published by Elsevier Inc. All rights reserved.</t>
  </si>
  <si>
    <t>Liu, Chen; Wu, Yan Wendy</t>
  </si>
  <si>
    <t>Liu, C; Wu, YW</t>
  </si>
  <si>
    <t>WOS:001246333700001</t>
  </si>
  <si>
    <t>MAY 2024</t>
  </si>
  <si>
    <t>Delis, Manthos/0000-0001-7987-2706</t>
  </si>
  <si>
    <t>Wu, Eliza/M-7823-2013; Delis, Manthos/MAI-3812-2025</t>
  </si>
  <si>
    <t>Bank lobbying has a bitter taste in most forums, ringing the bell of preferential treatment of big banks from governments and regulators. Using corporate loan facilities and hand-matched information on bank lobbying from 1999 to 2017, we show that lobbying banks increase their borrowers' overall performance. This positive effect is stronger for opaque and credit-constrained borrowers, when the lobbying lender possesses valuable information on the borrower, and for borrowers with strong corporate governance. Our findings are consistent with the theory positing that lobbying can provide access to valuable lender-borrower information, resulting in improved efficiency in large firms' corporate financing.</t>
  </si>
  <si>
    <t>Delis, Manthos D.; Hasan, Iftekhar; To, Thomas Y.; Wu, Eliza</t>
  </si>
  <si>
    <t>Delis, MD; Hasan, I; To, TY; Wu, E</t>
  </si>
  <si>
    <t>WOS:001469328100001</t>
  </si>
  <si>
    <t>Wald, John/M-2016-2018</t>
  </si>
  <si>
    <t>We analyze how changes in capital requirements and policy rate shocks affect international lenders' decisions to drop out of syndicated loans. Increases in capital requirements in the lender country and decreases in borrower country policy rates imply a greater likelihood that foreign lenders stop supplying capital in international syndicated loans. These results are robust to the inclusion of borrower country, lender country, and loan-round fixed effects. Using lender country capital regulations as instruments, we find evidence of significant economic spillover effects as international lender exits imply smaller loan amounts and shorter maturities. Economic Policy Uncertainty (EPU) and culture variables also help explain lenders' decisions to exit a syndicate.</t>
  </si>
  <si>
    <t>Joseph, Kerron; Nguyen, Ca; Wald, John K.</t>
  </si>
  <si>
    <t>Joseph, K; Nguyen, C; Wald, JK</t>
  </si>
  <si>
    <t>WOS:000251251600013</t>
  </si>
  <si>
    <t>We offer evidence that interest rate spreads on syndicated loans to corporate borrowers are economically significantly smaller in Europe than in the United States, other things equal. Differences in borrower, loan, and lender characteristics do not appear to explain this phenomenon. Borrowers overwhelmingly issue in their natural home market and bank portfolios display home bias. This may explain why pricing discrepancies are not competed away, though their causes remain a puzzle. Thus, important determinants of loan origination market outcomes remain to be identified, home bias appears to be material for pricing, and corporate financing costs differ across Europe and the United States.</t>
  </si>
  <si>
    <t>Carey, Mark; Nini, Greg</t>
  </si>
  <si>
    <t>Carey, M; Nini, G</t>
  </si>
  <si>
    <t>WOS:000412839400004</t>
  </si>
  <si>
    <t>Meisenzahl, Ralf/R-9713-2019</t>
  </si>
  <si>
    <t>We examine how banks use loan sales to manage liquidity during periods of marketwide stress and the associated spillovers to market prices. We track the dynamics of loan share ownership in the secondary market using data from a U.S. supervisory register of syndicated loans. Controlling for loan quality using loan-year fixed effects, we find that banks reliant on wholesale funding were more likely to exit syndicates through sales during 2007/08. This effect is stronger for banks dependent on short-term funding and holding fewer liquid securities. In addition, secondary market prices decrease significantly more for loans funded by liquidity-strained banks.</t>
  </si>
  <si>
    <t>Loan Sales and Bank Liquidity Management: Evidence from a US Credit Register</t>
  </si>
  <si>
    <t>Irani, Rustom M.; Meisenzahl, Ralf R.</t>
  </si>
  <si>
    <t>Irani, RM; Meisenzahl, RR</t>
  </si>
  <si>
    <t>WOS:000547891300001</t>
  </si>
  <si>
    <t>JUL 2020</t>
  </si>
  <si>
    <t>JAN 20</t>
  </si>
  <si>
    <t>1758-6569</t>
  </si>
  <si>
    <t>1743-9132</t>
  </si>
  <si>
    <t>Purpose This study explores how the firm's proprietary information has an impact on the bank loan contracts. It explains the propensity of using the competitive bid option (CBO) in the syndicate loans to solicit the best bid for innovative firms and how it changes based on industry competition and the degree of innovations. This research also examines how the interstate banking deregulation (Interstate Banking and Branching Efficiency Act) in 1994 affected the private loan contracts for innovative borrowers. Design/methodology/approach The study uses various econometric analyses. First, it uses the propensity score matching analysis to see the impact of patents on pricing terms. Second, it uses the two-stage least square (2SLS) analysis by implementing the litigation and non-NYSE variables. Finally, it studies the impact of the policy change of the Interstate Banking and Branching Efficiency Act of 1994 on the bank loan contracts. Findings Firms with more proprietary information pays more annual facility fees but less other fees. The patents are the primary determinants of the usage of CBO in the syndicate loans to solicit the best bid. While innovative firms can have better contract conditions by the CBO, firms with more proprietary information will less likely to use the CBO option to minimize the leakage of private information and the severe monitoring from the banks. Finally, more proprietary information lowered the loan spread for firms dependent on the external capital after the interstate banking deregulation. Originality/value The findings of this research will help senior executives with responsibility for financing their innovative projects. In addition, these findings should prove helpful for the lawmakers to boost economies.</t>
  </si>
  <si>
    <t>INTERNATIONAL JOURNAL OF MANAGERIAL FINANCE</t>
  </si>
  <si>
    <t>Na, HyunJun</t>
  </si>
  <si>
    <t>Na, HN</t>
  </si>
  <si>
    <t>WOS:000654665800008</t>
  </si>
  <si>
    <t>Chu, Yongqiang/0000-0003-1739-7422</t>
  </si>
  <si>
    <t>Chu, Yongqiang/H-8637-2015</t>
  </si>
  <si>
    <t>This article studies whether debt renegotiation mitigates debt overhang and increases corporate investment. Using mergers between lenders participating in the same syndicated loans as natural experiments that reduce the number of lenders and thus make renegotiation easier, I find that the firms affected by the mergers become more likely to renegotiate the loans and increase capital investment. The effect is stronger for firms with higher Q and firms in financial distress, supporting the hypothesis that the lender mergers mitigate the debt-overhang problem.</t>
  </si>
  <si>
    <t>Chu, Yongqiang</t>
  </si>
  <si>
    <t>Chu, YQ</t>
  </si>
  <si>
    <t>WOS:000708244300021</t>
  </si>
  <si>
    <t>1873-0612</t>
  </si>
  <si>
    <t>CUADROS-SOLAS, PEDRO JESUS/0000-0003-0646-321X; Carbo Valverde, Santiago/0000-0001-5357-599X</t>
  </si>
  <si>
    <t>This paper examines the multiple-bookrunning phenomenon by focusing on the role of firm-bank relationships. Using a sample of European corporate bonds from 2003 to 2013, we show that the existence and strength of prior firm-bank relationships affects the multiple-bookrunning choice. Firms with strong (more concentrated) lending relationships are less likely to issue a multiple-bookrunner bond. Nevertheless, during the GFC crisis, the opposite effect is found. Issuer-bank relationships have a larger impact on issuers' selection of bookrunners during the crisis than before the crisis. However, reputable bookrunners refrain from becoming joint bookrunners if they are matching with less reputable counterparts.</t>
  </si>
  <si>
    <t>WOS:000763488400003</t>
  </si>
  <si>
    <t>Keil, Jan/0000-0002-6255-1890</t>
  </si>
  <si>
    <t>Beck, Thorsten/GRX-3987-2022</t>
  </si>
  <si>
    <t>Exploiting spatial and time variation, we find that banks geographically more exposed to lockdown measures experience an increase in loss provisions and non-performing loans. Exposures to the pandemic itself have a similar, but slightly weaker effect. We observe an increase in small business lending driven by government-guaranteed loans which seem to replace regular loans. Interestingly, lenders more exposed to lockdown measures rely more on government-guaranteed loans - even when controlling for borrower exposure. Finally, we observe a reduction in the number and average amount of syndicated loans for banks more affected by the pandemic, as well as an increase in interest spreads. These findings point to a negative impact of the pandemic on the supply side of finance, to previously unknown side effects of government support, and to the critical role of banks in channeling government support measures to small firms.</t>
  </si>
  <si>
    <t>Have banks caught corona? Effects of COVID on lending in the US*</t>
  </si>
  <si>
    <t>Beck, Thorsten; Keil, Jan</t>
  </si>
  <si>
    <t>Beck, T; Keil, J</t>
  </si>
  <si>
    <t>WOS:000741491300009</t>
  </si>
  <si>
    <t>PII S0022109020000836</t>
  </si>
  <si>
    <t>Ertan, Aytekin/0000-0003-0254-7125</t>
  </si>
  <si>
    <t>Ertan, Aytekin/O-7744-2016</t>
  </si>
  <si>
    <t>We use a threshold-based design to study ex post discretion in lenders' contractual enforcement of covenant violations. At preset thresholds, lenders enforce contractual breaches only infrequently, but this enforcement is associated with material consequences (e.g., fees and renegotiations). Enforcement varies significantly over time and peaks when credit conditions are tightest, indicating that enforcement is procyclical. Costly coordination reduces enforcement: Syndicates with ex ante restrictive voting requirements enforce at lower rates. Consistent with theories of lender competition and implicit contracting, enforcement rates are lower for borrowers with access to alternative sources of financing and well-reputed lead arrangers.</t>
  </si>
  <si>
    <t>Bird, Andrew; Ertan, Aytekin; Karolyi, Stephen A.; Ruchti, Thomas G.</t>
  </si>
  <si>
    <t>Bird, A; Ertan, A; Karolyi, SA; Ruchti, TG</t>
  </si>
  <si>
    <t>WOS:000794160800001</t>
  </si>
  <si>
    <t>APR 2022</t>
  </si>
  <si>
    <t>Park, Min/0000-0002-4313-9091</t>
  </si>
  <si>
    <t>We investigate whether access to the collateralized loan obligation (CLO) market as collateral managers or underwriters affects lenders' ability to overcome an idiosyncratic adverse shock in the corporate lending market. In a triple difference-in-differences setting, we find that lenders decrease their origination of loans following a negative shock; however, those with CLO access become more likely to arrange deals with securitizable facilities (Term B). Moreover, they choose to arrange deals with smaller size on-balance-sheet lending (Term A). The results suggest that securitization is actively used by lenders to switch to off-balance-sheet lending and to reduce the risk retained on the balance sheet.</t>
  </si>
  <si>
    <t>Gallo, Angela; Park, Min</t>
  </si>
  <si>
    <t>Gallo, A; Park, M</t>
  </si>
  <si>
    <t>WOS:001169403300001</t>
  </si>
  <si>
    <t>We use unique features of the private credit market to examine if and how currency risk impacts firms' financing and whether currency risk is a priced systematic risk at the firm level. We find that currency exposure has a large impact on loan spreads. Decomposing loan spreads, we find that exposure increases the expected default loss premium and that internationalization, growth opportunities, and relationship intensify exposure's impact. Further, exposure exacerbates firms' financing risk by increasing the need for collateral, reducing loan maturity, inducing monitoring and covenant intensity, and influencing syndicate structure. However, exposure does not affect the expected return premium in loan spreads; hence, currency risk does not appear priced in the classical sense and, therefore, should not affect the true cost of debt. Our findings imply that while managers should be concerned about exposure's impact on their access to, and terms of, bank financing, they should not adjust hurdle rates on account of exposure when assessing investment projects.</t>
  </si>
  <si>
    <t>Bergbrant, Mikael C.; Francis, Bill B.; Hunter, Delroy M.</t>
  </si>
  <si>
    <t>Bergbrant, MC; Francis, BB; Hunter, DM</t>
  </si>
  <si>
    <t>WOS:001490121600001</t>
  </si>
  <si>
    <t>APR 2025</t>
  </si>
  <si>
    <t>2025 APR 28</t>
  </si>
  <si>
    <t>We examine changes in bank loan contracts after borrowers experience a nearby local newspaper closure. Compared to a sample of control firms, we find that the closure of a local newspaper leads to higher interest spreads for borrowers. This effect is more pronounced when there are fewer related lenders in the syndicate, when lenders have less prior lending experience in the local area, when the closed local newspapers are associated with increases in misconduct cases, and for institutional lenders who rely more heavily on others for monitoring. In addition, we observe that loan contract amendments become less frequent, while covenant strictness increases following newspaper closures. Our main findings are robust to various research design specifications and are not driven by deteriorating local economic conditions. Our findings suggest that local media still plays a significant role in the debt markets, even as society moves deeper into the internet era.</t>
  </si>
  <si>
    <t>Ma, Zhiming; Stice, Derrald; Stice, Han; Zhang, Yue</t>
  </si>
  <si>
    <t>Ma, ZM; Stice, D; Stice, H; Zhang, Y</t>
  </si>
  <si>
    <t>WOS:000261352300007</t>
  </si>
  <si>
    <t>Wagner, Wolf/0000-0002-0355-3263</t>
  </si>
  <si>
    <t>This paper examines the relation between the new markets for credit default swaps (CIDS) and banks' pricing of syndicated loans to US corporates. We find that changes in CDS spreads have a significantly positive coefficient and explain about 25% of subsequent monthly changes in aggregate loan spreads during 2000-2005. Moreover, when compared to traditional explanatory factors, they turn out to be the dominant determinant of loan spreads. In particular, they explain loan rates much better than same rated bonds. This suggests that CDS prices contain, beyond general credit risk. to a substantial extent information relevant for bank lending. We also find that, over time, new information from CDs markets is faster incorporated into loans, but information from other markets is not. Overall, our results indicate that the markets for CDS have gained an important role for banks. (C) 2008 Elsevier B.V. All rights reserved.</t>
  </si>
  <si>
    <t>Norden, Lars; Wagner, Wolf</t>
  </si>
  <si>
    <t>Norden, L; Wagner, W</t>
  </si>
  <si>
    <t>WOS:000281294200009</t>
  </si>
  <si>
    <t>McCahery, Joseph/0000-0001-7410-1507</t>
  </si>
  <si>
    <t>McCahery, Joseph/NBY-3003-2025</t>
  </si>
  <si>
    <t>We examine the impact of lead arrangers' reputation on the design of loan contracts such as spread and fees charged. Controlling for the non-randomness of the lender-borrower match (self-selection bias), we find that the reputation of top tier arrangers leads to higher spreads, and that top tier arrangers retain larger fractions of their loans in their syndicates. These larger spreads are especially pronounced for borrowers without credit rating that have the most to gain from the certification assumed by virtue of a loan contract with a top tier arranger. This certification channel differs from the one found in public markets, where certification leads to a reduced spread offered to the best clients. These differences between public and private markets can be explained by differences in the way they operate and are structured. Interestingly, the effect is strongest for transactions done after the changes in the banking regulations (including the Riegle-Neal Interstate Banking and Branching Efficiency Act of 1994) that led to significant consolidations in the banking industry, including among the largest commercial banks. (C) 2010 Elsevier B.V. All rights reserved.</t>
  </si>
  <si>
    <t>McCahery, Joseph; Schwienbacher, Armin</t>
  </si>
  <si>
    <t>McCahery, J; Schwienbacher, A</t>
  </si>
  <si>
    <t>WOS:000414284000002</t>
  </si>
  <si>
    <t>We investigate the certification roles of lead bank retention in US syndicated loans with respect to interest rates, then explore how lead banks' reputation and previous relationships with the borrower alter such certification effects. Our findings support the certification hypothesis. Loan spreads are found to decrease with a higher retention ratio, after controlling for the endogeneity of loan price and retention. The magnitude of certification effect is reduced when the lead bank is a more reputable lender and when there are prior bank-borrower relationships. Lead bank reputation and prior lending relationships can therefore substitute for the need to certify. (C) 2010 Elsevier B.V. All rights reserved.</t>
  </si>
  <si>
    <t>Do, Viet; Vu, Tram</t>
  </si>
  <si>
    <t>Do, V; Vu, T</t>
  </si>
  <si>
    <t>WOS:000353613000004</t>
  </si>
  <si>
    <t>This study assesses whether the implementation of Regulation Fair Disclosure (Reg FD) has affected the quantity and quality of information in credit markets. We find that, after Reg FD, borrowing from new lenders was associated with a higher loan spread. We also document that, after Reg FD, (1) borrowers became more dependent on relationship lending; (2) lead lenders retained a higher loan share; and (3) a typical loan syndicate involved a smaller number of participating lenders. We interpret these results as evidence of an increased level of information asymmetry in credit markets after Reg FD. (C) 2015 Elsevier B.V. All rights reserved.</t>
  </si>
  <si>
    <t>Li, Yutao; Saunders, Anthony; Shao, Pei</t>
  </si>
  <si>
    <t>Li, YT; Saunders, A; Shao, P</t>
  </si>
  <si>
    <t>WOS:000394937300004</t>
  </si>
  <si>
    <t>Williams, Christopher/0000-0001-9563-2999</t>
  </si>
  <si>
    <t>We investigate whether a borrower's media coverage influences the syndicated loan origination and participation decisions of informationally disadvantaged lenders, loan syndicate structures, and interest spreads. In syndicated loan deals, information asymmetries can exist between lenders that have a relationship with a borrower and less informed, nonrelationship lenders competing to serve as lead arranger on a syndicated loan, and also between lead arrangers and less informed syndicate participants. Theory suggests that the aggressiveness with which less informed lenders compete for a loan deal increases in the sentiment of public information signals about a borrower. We extend this theory to syndicated loans and hypothesize that the likelihood of less informed lenders serving as the lead arranger or joining a loan syndicate is increasing in the sentiment of media-initiated, borrower-specific articles published prior to loan origination. We find that as media sentiment increases (1) outside, nonrelationship lenders have a higher probability of originating loans; (2) syndicate participants are less likely to have a previous relationship with the borrower or lead bank; (3) lead banks retain a lower percentage of loans; and (4) loan spreads decrease.</t>
  </si>
  <si>
    <t>Bushman, Robert M.; Williams, Christopher D.; Wittenberg-Moerman, Regina</t>
  </si>
  <si>
    <t>Bushman, RM; Williams, CD; Wittenberg-Moerman, R</t>
  </si>
  <si>
    <t>WOS:000496333600052</t>
  </si>
  <si>
    <t>1879-0585</t>
  </si>
  <si>
    <t>0927-538X</t>
  </si>
  <si>
    <t>Non-bank lenders are an increasingly important part of the syndicated loan market, particularly for riskier borrowers who require intensive monitoring. Interestingly, when non-bank lenders arrange loans, they impose fewer and looser covenants. Although the prior literature shows that banks play an active role in corporate governance following covenant violations, non-banks are not likely to intervene in borrowers' decision making in similar circumstances. We also investigate possible explanations for the weak enforcement of loan covenants by non-banks and find that non-bank lenders do not appear to improve their monitoring abilities by learning from previous default experiences on loan portfolios as banks do.</t>
  </si>
  <si>
    <t>PACIFIC-BASIN FINANCE JOURNAL</t>
  </si>
  <si>
    <t>Kang, Di; Zhuang, Zhuang</t>
  </si>
  <si>
    <t>Kang, D; Zhuang, Z</t>
  </si>
  <si>
    <t>WOS:000710413400001</t>
  </si>
  <si>
    <t>Asgharian, Hossein/0000-0001-8801-771X</t>
  </si>
  <si>
    <t>We analyze to what extent the contribution of banks to systemic risk depends on their centrality in financial networks. We find that centrality is an important determinant of systemic risk, but not primarily by its direct effect. Its main influence is to make other risk measures, such as probability of default, more important for highly connected banks. Neglecting the indirect effect of centrality may severely underestimate or overestimate the systemic risk of banks. We also show that, even though size and centrality are related, the inclusion of centrality provides valuable information when assessing the systemic importance of banks.</t>
  </si>
  <si>
    <t>Asgharian, Hossein; Krygier, Dominika; Vilhelmsson, Anders</t>
  </si>
  <si>
    <t>Asgharian, H; Krygier, D; Vilhelmsson, A</t>
  </si>
  <si>
    <t>WOS:000754411900001</t>
  </si>
  <si>
    <t>Delis, Manthos/0000-0001-7987-2706; Politsidis, Panagiotis Nikolaos/0000-0003-2071-0459</t>
  </si>
  <si>
    <t>Lending to corporates in foreign currencies can expose banks to substantial currency risk. Using global syndicated loan data, we find that a one-standard-deviation increase in exchange rate volatility increases loan spreads somewhere in the range between 5.5 and 16.1 basis points for loans made in a currency different from the lenders'. This implies excess interest of approximately 1 to 3 USD million for loans of average size and duration. We also show that this finding is mostly attributed to credit constraints and deviations from perfect competition in international lending markets, and that borrowers can lower the extra cost by forming strong lending relationships with their banks. (c) 2022 Elsevier B.V. All rights reserved.</t>
  </si>
  <si>
    <t>Delis, Manthos D.; Politsidis, Panagiotis N.; Sarno, Lucio</t>
  </si>
  <si>
    <t>Delis, MD; Politsidis, PN; Sarno, L</t>
  </si>
  <si>
    <t>WOS:000895499600003</t>
  </si>
  <si>
    <t>2831-3224</t>
  </si>
  <si>
    <t>2831-3232</t>
  </si>
  <si>
    <t>Zhang, Yifei/0000-0001-8314-2001; Chen, Xin/0000-0003-3285-058X</t>
  </si>
  <si>
    <t>Zhang, Yifei/JCO-2457-2023</t>
  </si>
  <si>
    <t>This paper examines how Chinese policy banks responded to China's Belt Road Initiative (BRI) using transaction-level international syndicated loan data. Employing a difference-in-differences (DID) estimation, we show that Chinese policy banks increased aggregate lending (number of loans and loan amounts) to firms from the BRI countries compared to those from the non-BRI countries after the initiative. This increase was more pronounced among firms along the continental route and in the infrastructure sectors. We also find that Chinese policy banks' loans to the BRI borrowers were associated with reduced spread, lowered collateral requirement, and extended maturity. Moreover, our results suggest that Chinese policy banks gave more support to firms from the BRI countries with weaker economic performance, more fragile institutional quality, and closer political interests. Overall, our study highlights the supportive role played by Chinese policy banks in implementing a national globalization strategy.</t>
  </si>
  <si>
    <t>INTERNATIONAL STUDIES OF ECONOMICS</t>
  </si>
  <si>
    <t>Chen, Xin; Fang, Heyang; Liu, Yun; Zhang, Yifei</t>
  </si>
  <si>
    <t>Chen, X; Fang, HY; Liu, Y; Zhang, YF</t>
  </si>
  <si>
    <t>WOS:001013872900001</t>
  </si>
  <si>
    <t>JUN 2023</t>
  </si>
  <si>
    <t>2023 JUN 21</t>
  </si>
  <si>
    <t>Peruzzi, Valentina/0000-0002-6846-0578</t>
  </si>
  <si>
    <t>We examine the effect of bank information on the growth of borrowing firms by using matched bank-firm data from the US credit market. Exploiting the structure of lending syndicates to construct proxies for banks' information acquisition, we find consistent evidence that bank monitoring spurs firms' investments in tangible and intangible assets, promoting higher growth. Conversely, little evidence exists of banks exploiting informational monopolies that could deter firm investments, even when banks hold significant credit market power. Banks' information does not appear to bias firm growth toward capital-intensive investments, but does also foster employment growth.</t>
  </si>
  <si>
    <t>Degryse, Hans; Kokas, Sotirios; Minetti, Raoul; Peruzzi, Valentina</t>
  </si>
  <si>
    <t>Degryse, H; Kokas, S; Minetti, R; Peruzzi, V</t>
  </si>
  <si>
    <t>WOS:001100570500001</t>
  </si>
  <si>
    <t>2023 NOV 8</t>
  </si>
  <si>
    <t>We examine whether borrowers who share the same auditor with a syndicate lender (i.e., shared auditors) have improved access to the syndicate loan market. We predict and find evidence that shared auditors reduce information asymmetries between lenders and borrowers as well as between lenders in a syndicate. We also find that borrowers who share auditors with lenders obtain better price and non-price terms compared with those without. Our empirical evidence also suggests that when borrowers and lenders share auditors, syndicates are less concentrated and more diverse, consistent with the prediction that shared auditors provide informational benefits on the syndicate market. Loan facilities with shared auditors are also more likely to be renegotiated with more favorable terms for borrowers. Taken together, our findings suggest that shared auditors contribute to the efficient functioning of debt markets by reducing the information asymmetries in debt contracting.JEL Classifications: M42, M41, G32, O16</t>
  </si>
  <si>
    <t>Platikanova, Petya; Soonawalla, Kazbi</t>
  </si>
  <si>
    <t>Platikanova, P; Soonawalla, K</t>
  </si>
  <si>
    <t>WOS:001131190100001</t>
  </si>
  <si>
    <t>2227-7072</t>
  </si>
  <si>
    <t>Chala, Alemu Tulu/0009-0001-1047-2808</t>
  </si>
  <si>
    <t>Chala, Alemu Tulu/JFJ-9834-2023</t>
  </si>
  <si>
    <t>The lead arrangers of syndicated loans often have lending relationships with the borrowers, while other lenders participating in the syndicate largely engage in an arm's length transaction. Relatively little is known about how these relationships affect the shares of syndicated loans that the lead arrangers retain in their portfolio. Using a random sample of 10,328 syndicated loans made to 7316 nonfinancial U.S. firms over the period 1987 to 2013, this paper investigates the impact of lending relationships on the shares of loans retained. The results show that lending relationships are associated with a significant reduction in retained shares. These results are robust to alternative estimation techniques, such as propensity score matching and binary endogenous treatment models, which are employed to address endogeneity concerns. Furthermore, the results provide additional evidence that the existence and strength of lending relationships lead to decreased retained shares, particularly for non-top-tier lead arrangers. Moreover, the findings also demonstrate that when lead arrangers have lending relationships with borrowers, they retain significantly smaller shares whether the loans are made to informationally opaque, small, or speculative-grade-rating firms. Overall, the findings of this paper have important implications for lenders seeking to reduce their risk exposure in syndicated loans.</t>
  </si>
  <si>
    <t>INTERNATIONAL JOURNAL OF FINANCIAL STUDIES</t>
  </si>
  <si>
    <t>Chala, Alemu Tulu</t>
  </si>
  <si>
    <t>Chala, AT</t>
  </si>
  <si>
    <t>WOS:001346535900001</t>
  </si>
  <si>
    <t>Albuquerque, Bruno/0000-0003-1107-5473</t>
  </si>
  <si>
    <t>Albuquerque, Bruno/AAY-8307-2020</t>
  </si>
  <si>
    <t>We build a comprehensive new dataset spanning listed and private nonfinancial zombie firms across Advanced Economies and Emerging Markets over the past two decades. Our findings reveal a global rise in the prevalence of these unproductive and unviable firms, particularly since the Global Financial Crisis and the Covid-19 pandemic. We show that private firms exhibit lower zombification rates due to their lower average survival rates. Our paper also offers a new perspective on zombie lending drivers: lenders may rationalize zombie lending based on overly optimistic expectations of a recovery in zombies' future earnings. We then document that macroprudential policies targeting bank capital and loan restrictions can effectively mitigate the adverse effects of zombification. However, strengthening the banking sector alone may not suffice without robust insolvency frameworks prepared to manage firm restructuring and insolvency.</t>
  </si>
  <si>
    <t>Albuquerque, Bruno; Iyer, Roshan</t>
  </si>
  <si>
    <t>Albuquerque, B; Iyer, R</t>
  </si>
  <si>
    <t>WOS:000187451100005</t>
  </si>
  <si>
    <t>1740-1909</t>
  </si>
  <si>
    <t>0021-8499</t>
  </si>
  <si>
    <t>JOURNAL OF ADVERTISING RESEARCH</t>
  </si>
  <si>
    <t>Clancy, KJ; Berger, PD; Magliozzi, TL</t>
  </si>
  <si>
    <t>WOS:000267299400005</t>
  </si>
  <si>
    <t>Many have claimed that credit default swaps (CDSs) have lowered the cost of debt financing to firms by creating new hedging opportunities and information for investors. This paper evaluates the impact that the onset of CDs trading has on the spreads that underlying firms pay to raise funding in the corporate bond and syndicated loan markets. Employing a range of methodologies, we fail to find evidence that the onset of CDS trading lowers the cost of debt financing for the average borrower. Further, we uncover economically significant adverse effects on risky and informationally opaque firms. (C) 2009 Elsevier B.V. All rights reserved.</t>
  </si>
  <si>
    <t>Ashcraft, Adam B.; Santos, Joao A. C.</t>
  </si>
  <si>
    <t>Ashcraft, AB; Santos, JAC</t>
  </si>
  <si>
    <t>WOS:000295264500003</t>
  </si>
  <si>
    <t>Kane, Edward/0000-0002-9238-8705</t>
  </si>
  <si>
    <t>This paper evaluates the redistribution of gains surrounding regulatory relaxations in 1996 and 1997 and ultimate passage of the Financial Services Modernization Act (FSMA) of 1999. Gains in financial institution stocks may come from projected increases in efficiency, increases in the bargaining power of financial institutions, or greater access to the federal safety net. For customers seeking improved access to capital markets, gains in efficiency should result in increased benefits, but increases in bank bargaining power could increase funding costs and/or decrease capital market access. Customers may also lose as taxpayers who support the federal safety net. This paper finds evidence of potential taxpayer losses and increased bank bargaining power, especially vis-a-vis credit-constrained customers for whom safety-net subsidies are unlikely to be shifted forward. The stock prices of credit-constrained customers declined during FSMA event windows and in event windows associated with regulatory relaxations.</t>
  </si>
  <si>
    <t>Carow, Kenneth A.; Kane, Edward J.; Narayanan, Rajesh P.</t>
  </si>
  <si>
    <t>Carow, KA; Kane, EJ; Narayanan, RP</t>
  </si>
  <si>
    <t>WOS:000400755200017</t>
  </si>
  <si>
    <t>978-967-349-652-5; 978-967-349-626-6</t>
  </si>
  <si>
    <t>Islamic financial products have evolved and developed considerably from-simple and straightforward structures to highly sophisticated and multifaceted-instruments. While Islamic financial products and services offered in the 1980s-90s were dominated by deposit and savings products, syndicated project financing as well as Shari ah-compliant stocks, the last decade has witnessed the unveiling of more complicated structures, including Islamic derivatives, Islamic hedge funds and Islamic exchange-traded funds. An important and developing area in the Islamic capital market (ICM) involving the use of derivatives is Islamic Structured Investment Products (Islamic SIPs). This chapter focuses on Islamic SIPs and will not discuss Islamic structured products that may be structured for purposes other than investment, such as hedging and liquidity management. The chapter first begins by providing an overview of SIPs offered in the conventional arena. It then proceeds to discuss the basic principles, underlying contracts and models of Islamic SIPs. Thereafter, it explores the Shari ah issues and challenges that surround the practices of Islamic SIPs. To provide a better understanding, some examples of Islamic SIPs prevalent in the market are given.</t>
  </si>
  <si>
    <t>ISLAMIC CAPITAL MARKETS: PRINCIPLES AND PRACTICES</t>
  </si>
  <si>
    <t>Muhammad, M; Sairally, BS; Habib, F</t>
  </si>
  <si>
    <t>WOS:000383360600008</t>
  </si>
  <si>
    <t>Hung, Ming Yi/0000-0002-5775-7835; Hong, Hyun/0000-0001-6159-4939; Zhang, Jieying/0000-0003-2781-3389</t>
  </si>
  <si>
    <t>HUNG, MINGYI/LZE-9645-2025; Zhang, Jieying/KFS-6211-2024</t>
  </si>
  <si>
    <t>This study investigates how the use of debt covenants around the world varies with legal institutions. On the basis of syndicated loans in 36 countries, we find that debt covenants are more prevalent in countries with stronger law enforcement and weaker creditor rights, suggesting that law enforcement facilitates, and creditor rights substitute for, the use of covenants. We also find that the substitution effect between covenant use and creditor rights exists mainly in countries with strong law enforcement, and the effect of legal institutions on covenants is primarily driven by covenants that preserve seniority and capital. In addition, timely loss recognition increases with the use of debt covenants and strong creditor rights attenuate this relation. Overall, our study is the first to provide comprehensive evidence on how the use of debt covenants responds to legal institutions and how it bridges the previously documented link between legal institutions and accounting conservatism.</t>
  </si>
  <si>
    <t>Hong, Hyun A.; Hung, Mingyi; Zhang, Jieying</t>
  </si>
  <si>
    <t>Hong, HA; Hung, MY; Zhang, JY</t>
  </si>
  <si>
    <t>WOS:000383243400011</t>
  </si>
  <si>
    <t>We examine the impact of corporate social responsibility (CSR) activities on the intensity of loan covenants, one of the most important nonpricing terms of syndicated loan contracts. Undocumented in the existing literature, we offer new evidence that while CSR strengths have little impact on loan covenants, CSR concerns lead to stricter loan covenants. These asymmetric results suggest that while lenders view CSR strengths as discretionary, they are more concerned about value-destroying CSR concerns, which induces the lenders to screen out firms engaging in nonsocially responsible activities and penalize these firms with stricter loan covenants. Combined with the evidence on the CSR-loan spread association in the existing literature, our results provide strong evidence that CSR matters to both pricing and nonpricing terms of loan contracts.</t>
  </si>
  <si>
    <t>Bae, Sung C.; Chang, Kiyoung; Yi, Ha-Chin</t>
  </si>
  <si>
    <t>Bae, SC; Chang, KY; Yi, HC</t>
  </si>
  <si>
    <t>WOS:000439371300010</t>
  </si>
  <si>
    <t>Weber, Anke/0000-0002-6888-870X</t>
  </si>
  <si>
    <t>The Italian economy has been struggling with low productivity growth and bank balance sheet strains. This paper examines the implications for firm productivity of adverse shocks to bank lending in Italy, using a novel identification scheme and loan-level data on syndicated lending. We exploit the heterogeneous loan exposure of Italian banks to foreign borrowers in distress, and find that a negative shock to bank credit supply reduces firms' loan growth, investment, capital-to-labor ratio, and productivity. The transmission from changes in credit supply to firm productivity relates to labor market rigidities, which delay or distort the adjustment of firms' desired labor and capital allocations, and thereby reduce firms' productivity. Effects are stronger for firms with higher capital intensity and external financial dependence. (C) 2018 Elsevier Ltd. All rights reserved.</t>
  </si>
  <si>
    <t>Doerr, Sebastian; Raissi, Mehdi; Weber, Anke</t>
  </si>
  <si>
    <t>Doerr, S; Raissi, M; Weber, A</t>
  </si>
  <si>
    <t>WOS:000493388400003</t>
  </si>
  <si>
    <t>Eufinger, Christian/0000-0001-5267-5833; Eisert, Tim/0000-0002-7530-3837</t>
  </si>
  <si>
    <t>Acharya, Viral V./HCH-4349-2022; Hirsch, Christian/A-9243-2011</t>
  </si>
  <si>
    <t>Launched in Summer 2012, the European Central Bank's (ECB) Outright Monetary Transactions (OMT) program indirectly recapitalized European banks through its positive impact on periphery sovereign bonds. However, the stability reestablished in the banking sector did not fully translate into economic growth. We document zombie lending by banks that remained weakly capitalized even post-OMT. In turn, firms receiving loans used these funds not to undertake real economic activity, such as employment and investment, but to build cash reserves. Creditworthy firms in industries with a high zombie firm prevalence significantly suffered from this credit misallocation, which further slowed the economic recovery.</t>
  </si>
  <si>
    <t>Acharya, Viral V.; Eisert, Tim; Eufinger, Christian; Hirsch, Christian</t>
  </si>
  <si>
    <t>Acharya, VV; Eisert, T; Eufinger, C; Hirsch, C</t>
  </si>
  <si>
    <t>WOS:000492757600007</t>
  </si>
  <si>
    <t>NOV 11</t>
  </si>
  <si>
    <t>1746-5273</t>
  </si>
  <si>
    <t>1746-5265</t>
  </si>
  <si>
    <t>Purpose This study provided a unique opportunity to analyze five generations of a small but continually evolving family-owned media organization with multiple media outlets operating across delivery platforms. The purpose of this paper is to identify variables that contributed to entrepreneurship and sustainability, holding the family business intact for more than 100 years. Design/methodology/approach This study used organizational ecology in a qualitative case study to interview entrepreneurs from three of five generations. Additionally, current employees, family and friends, along with letters, cards, published articles and financial data were included in the analysis. Entrepreneurial themes based on organizational ecology were identified including variation, selection, retention, as well as values, innovation, service and adaptability. Findings The company in this study began with the purchase of newspapers and start-up of a news service in 1904. By the third generation, entrepreneurial initiatives included additional newspapers, as well as a television start-up. In the fourth and fifth generations, the company evolved into what the family termed a media development company with a mix of revenue platforms including electronic newspapers, websites, radio stations, live events and syndicated programs. Research limitations/implications - Limitations included sample size and focus on the perspectives of family members. More research is needed to identify the struggles within the family media firm and the more troubling aspects of a family company as indicated in the literature and their possible downside to both employees and family members who work for the short term or long haul in smaller, family-owned companies. Practical implications - Sustainability of family-owned media organizations occurred through a balance of entrepreneurial activities and family values. Revenue flows resulted from adapting business models from selling advertising in local newspapers to providing funding and other support to local businesses gaining footholds. Market innovation, risk and community-minded solutions resulted in survival through stages of variation, selection and retention. Social implications - For family media companies to thrive, entrepreneurship and adaptability are key. Significant contributions to theory from this study indicated organizational ecology is a useful tool in analyzing the evolution of a media company through stages of variation, selection and retention. After almost 80 years of operation in the retention stage, the company started over in the variation stage with new products including radio, internet, live events and community business ventures. Timely diversification was key as media and community landscapes changed. Originality/value Unique findings indicated sustainability came through a family-oriented approach to business that carried on throughout generations: a long-term view with a commitment to family values, the promotion of entrepreneurial opportunities for family and non-family members and an external focus as media development companies on the success of local businesses and communities in which they operated.</t>
  </si>
  <si>
    <t>BALTIC JOURNAL OF MANAGEMENT</t>
  </si>
  <si>
    <t>Powers, Angela; Zhao, Jingyan</t>
  </si>
  <si>
    <t>Powers, A; Zhao, JY</t>
  </si>
  <si>
    <t>WOS:000588177800001</t>
  </si>
  <si>
    <t>NOV 2020</t>
  </si>
  <si>
    <t>2164-2257</t>
  </si>
  <si>
    <t>1608-1625</t>
  </si>
  <si>
    <t>Using a novel debt enforcement index reflecting legal and economic characteristics directly relating to resolving insolvency across the world, we document that bank loan terms are more stringent (larger interest rate spread, higher collateral requirement, more covenants) in countries with weaker debt enforcement. The effect is more prominent when creditor rights are better protected and debtors are exposed to higher fundamental and informational risks. Improved enforcement has real effects of reducing borrowers' covenant violation and enhancing their preference for bank funding. Lenders' syndicates become more concentrated as loan contract enforceability deteriorates. A difference-in-differences analysis of insolvency resolution reforms worldwide confirms the cross-country evidence.</t>
  </si>
  <si>
    <t>ASIA-PACIFIC JOURNAL OF ACCOUNTING &amp; ECONOMICS</t>
  </si>
  <si>
    <t>Lobo, Gerald J.; Wang, Chong; Wang, Yanchao; Wu, Feng (Harry)</t>
  </si>
  <si>
    <t>Lobo, GJ; Wang, C; Wang, YC; Wu, F</t>
  </si>
  <si>
    <t>WOS:000595485200006</t>
  </si>
  <si>
    <t>Bruche, Max/0000-0002-0346-2644; Malherbe, Frederic/0000-0003-1175-5487</t>
  </si>
  <si>
    <t>What is the economic role played by arrangers of leveraged loans, and what are the risks they face? We provide evidence that arrangers solve a demand discovery problem. Investors have incentives to feign little interest in the loan to obtain better terms. To deter such behavior, arrangers underprice hot deals and ration investors on cold deals. The risk associated with demand discovery is often shared between borrowers and arrangers. One implication is that to ration investors on cold deals, arrangers retain larger loan shares. This motive for retention is different from the monitoring incentive motive previously considered in the literature.</t>
  </si>
  <si>
    <t>Bruche, Max; Malherbe, Frederic; Meisenzahl, Ralf R.</t>
  </si>
  <si>
    <t>Bruche, M; Malherbe, F; Meisenzahl, RR</t>
  </si>
  <si>
    <t>WOS:000713069300001</t>
  </si>
  <si>
    <t>Ors, Evren/0000-0003-3184-3329</t>
  </si>
  <si>
    <t>Using U.S. interstate banking deregulations, we identify the effect of market-entering banks' prior industry ex-posures on the manufacturing sector growth in the new state that they enter. We create banking integration and industry specialization measures that consider both direct (state-pair) as well as indirect (tertiary-state) links created by expanding multi-bank holding company networks. First, consistent with the economic mechanism we have in mind, we observe that banks' home state's industrial specialization is positively correlated with their lending specialization when participating to in-state as well as out-of-state syndicated loan markets. Then, focusing on industry value added at the state-industry-level, we find evidence consistent with the positive impact of market-entering banks' prior exposure to a sector on the growth of that industry in the newly-entered state. The observed effect is larger when the state-pair-level discrepancy in sector-specialization is greater. Our findings are robust and hold in capital-related components of industry-level value added. We observe that the above results are more prominent in sectors that are more external finance dependent, have lower amounts of physical capital that can be pledged as collateral, generate more valuable patents, are durables-producers, and have a higher risk. Our findings suggest that a bank integration channel helps shape states' industrial landscape.</t>
  </si>
  <si>
    <t>Karakaya, Neslihan; Michalski, Tomasz K.; Ors, Evren</t>
  </si>
  <si>
    <t>Karakaya, N; Michalski, TK; Örs, E</t>
  </si>
  <si>
    <t>WOS:000772018900012</t>
  </si>
  <si>
    <t>Li, Zhao/GYV-0627-2022; Gong, Di/GWQ-3282-2022</t>
  </si>
  <si>
    <t>This paper provides comprehensive theoretical and empirical analyses on bank lending under macro-policy uncertainty. Our theory differentiates uncertainty from risk and endogenizes banks' loan contracting under uncertainty. We show that banks demand a higher loan rate and grant a smaller loan size when uncertainty increases. To test our theoretical predictions, we construct a cross-country sample of syndicated loan contracts in 18 major economies over 2000-2015 and proxy the policy uncertainty with the Economic Policy Uncertainty (EPU) index for the same objects and period time. Evidence confirms our theory. Fixed effects estimation and an instrumental variable estimation with the inverse distance weighted EPU as an instrument further corroborate with our results.</t>
  </si>
  <si>
    <t>Gong, Di; Jiang, Tao; Li, Zhao; Wu, Weixing</t>
  </si>
  <si>
    <t>Gong, D; Jiang, T; Li, Z; Wu, WX</t>
  </si>
  <si>
    <t>WOS:001086613200001</t>
  </si>
  <si>
    <t>Jia, Zhehao/0000-0001-7405-0930</t>
  </si>
  <si>
    <t>Shi, yukun/KMX-6837-2024; Jia, Zhehao/GQH-3381-2022</t>
  </si>
  <si>
    <t>Employing an international sample of bank loans from 37 countries, we find that both borrowers' intensive media coverage and positive media sentiment reduce the interest rate spreads on bank loans. In syndicated lending, positive media sentiment increases the likelihood of a nonrelationship bank leading or participating in a loan syndicate and decreases the loan share of the lead arranger. Furthermore, we demonstrate that the negative impact of media news on loan spreads is more pronounced in countries with better financial information and governance environments, a higher representation of privately owned media, and lower government control of banks. These findings underscore the significance of media coverage and sentiment in shaping the costs of bank loans worldwide.</t>
  </si>
  <si>
    <t>Jia, Zhehao; Li, Donghui; Shi, Yukun; Xing, Lu</t>
  </si>
  <si>
    <t>Jia, ZH; Li, DH; Shi, YK; Xing, L</t>
  </si>
  <si>
    <t>WOS:001133512000001</t>
  </si>
  <si>
    <t>Kall, Kairit/0000-0002-7965-7544</t>
  </si>
  <si>
    <t>Kall, Kairit/LLK-4788-2024</t>
  </si>
  <si>
    <t>In this article the question of how transnational organising has become institutionalised in some trade unions in Central and Eastern Europe (CEE) is examined by studying three prominent organising initiatives in the region. It is argued that international union networks, facilitated by European integration, and the meagre resources of unions in the region have affected the development of organising with a transnational dimension. Originally initiated by a few activists, by the early 2020s organising has shown some promising results and has become an accepted strategy for strengthening unions. But local unions still lack sufficient resources of their own to organise properly. This has encouraged the institutionalisation of transnational organising. Although this has provided CEE unions with more resources, it also gives rise to problems of its own, notably the need for CEE unions to adjust their operations in accordance with the funding process and funders' preferences. Cet article examine la maniere dont la syndicalisation transnationale s'est institutionnalisee dans certains syndicats d'Europe centrale et orientale (PECO), en etudiant trois initiatives marquantes en la matiere dans la region. Il montre que les reseaux syndicaux internationaux, facilites par l'integration europeenne, et les ressources limitees des syndicats de la region ont influence le developpement d'une syndicalisation a dimension transnationale. Lancee au depart par quelques militants, cette approche a donne des resultats prometteurs au debut des annees 2020 pour devenir une strategie reconnue pour le renforcement des syndicats. Les syndicats locaux ne disposent toujours pas de ressources propres suffisantes pour mener correctement a bien les activites de syndicalisation. Cette situation, qui a favorise l'institutionnalisation d'une syndicalisation transnationale a egalement permis aux syndicats des PECO de disposer de ressources plus importantes. Elle a toutefois donne lieu a des problemes specifiques, notamment en contraignant les syndicats des PECO a moduler leurs activites en fonction du processus de financement et des preferences des bailleurs de fonds. Der vorliegende Artikel geht der Frage nach, wie die transnationale Mitgliedergewinnung in einer Reihe von Gewerkschaften in Mittel- und Osteuropa (MOE) institutionalisiert worden ist, und untersucht in diesem Kontext drei herausragende Beispiele fur Initiativen zur Mitgliedergewinnung in der Region. Es wird argumentiert, dass internationale Gewerkschaftsnetzwerke, deren Entstehung durch die europaische Integration befordert wurde, und die geringen Ressourcen der Gewerkschaften in dieser Region Einfluss auf die Entwicklung einer transnationalen Dimension der Gewinnung von neuen Gewerkschaftsmitgliedern genommen haben. Ursprunglich nur durch die Initiativen einiger weniger Aktivisten und Aktivistinnen entstanden, hat die Gewinnung neuer Mitglieder in den fruhen 2020er Jahren einige vielversprechende Ergebnisse hervorgebracht und ist heute eine akzeptierte Strategie zur Starkung der Gewerkschaften. ortlichen Gewerkschaften fehlt es aber nach wie vor an ausreichenden eigenen Ressourcen, um die Organisierungsarbeit zur Gewinnung neuer Mitglieder adaquat durchzufuhren. Dies hat die Weichen fur die Institutionalisierung transnationaler Strategien zur Mitgliedergewinnung gestellt. Zwar hat dies in der Folge zu mehr Ressourcen fur die Gewerkschaften in Mittel- und Osteuropa gefuhrt, gleichzeitig sind aber in der Folge neue spezifische Probleme entstanden. Dazu gehort besonders die Erkenntnis der MOE-Gewerkschaften, dass sie ihre Tatigkeit auf den Finanzierungsprozess und die Praferenzen der Geldgeber abstimmen mussen.</t>
  </si>
  <si>
    <t>Kall, Kairit</t>
  </si>
  <si>
    <t>Kall, K</t>
  </si>
  <si>
    <t>WOS:001237026000001</t>
  </si>
  <si>
    <t>Giannetti, Mariassunta/0000-0003-1568-8939; Jang, Yeejin/0000-0003-1143-7534</t>
  </si>
  <si>
    <t>Giannetti, Mariassunta/C-1511-2017; Jang, Yeejin/AAC-4999-2021</t>
  </si>
  <si>
    <t>Existing studies assume that all lenders have similar incentives to take on risks during different phases of the lending cycle. We show that foreign lenders and low market share lenders extend more credit in comparison with other lenders during lending booms leading to banking crises but not during other credit expansions. These less established lenders also shorten loan maturity and increase the amount of credit they extend to riskier borrowers without asking for collateral or imposing covenants and higher interest rates. Our results suggest that foreign lenders and low market share lenders contribute disproportionately to credit misallocation and risk accumulation in precrisis periods.</t>
  </si>
  <si>
    <t>Giannetti, Mariassunta; Jang, Yeejin</t>
  </si>
  <si>
    <t>Giannetti, M; Jang, Y</t>
  </si>
  <si>
    <t>WOS:001449683300001</t>
  </si>
  <si>
    <t>Kadach, Igor/K-9296-2017</t>
  </si>
  <si>
    <t>Can voluntary market-based initiatives effectively promote greener credit allocation? Our paper addresses this question by assessing the role of self-declared environmentally conscious bank shareholders, specifically those endorsing the UN Principles for Responsible Investment, in shaping the sustainability of bank loan portfolios. For our analysis, we utilize a comprehensive dataset that includes information on syndicated loans, firm-level emissions, and both bank and firm ownership and financial data. Controlling for loan demand, at the bank-firm level, we find no evidence of an association between a higher ownership stake by eco-conscious bank shareholders and shifts in banks' loan allocation strategies between firms with low and high emissions. At the firm-level, we find that lending relationships with banks characterized by greater eco-conscious ownership are not associated with significantly improved environmental performance among borrower firms. Our analysis reveals that banks are treated differently by investors compared to non-financial firms, likely due to regulatory requirements and their unique governance structures, which might explain the observed lack of influence of ecoconscious bank shareholders. Our findings thus indicate the potential limitations of relying on self-declared eco-conscious bank shareholders to guide banks toward environmentally sustainable credit allocation.</t>
  </si>
  <si>
    <t>Green banking illusion? The influence of Eco-Conscious bank shareholders on credit allocation</t>
  </si>
  <si>
    <t>Boehm, Adrian; Eufinger, Christian; Kadach, Igor; Sakasai, Yuki</t>
  </si>
  <si>
    <t>Böhm, A; Eufinger, C; Kadach, I; Sakasai, Y</t>
  </si>
  <si>
    <t>WOS:000305647400008</t>
  </si>
  <si>
    <t>Kumar, Praveen/0000-0003-1827-8847</t>
  </si>
  <si>
    <t>Kumar, Praveen/JEF-6897-2023</t>
  </si>
  <si>
    <t>We theoretically and empirically address the endogeneity of corporate ownership structure and the cost of debt, with a novel emphasis on the role of control concentration in post-default firm restructuring. Control concentration raises agency costs of debt, and dominant shareholders trade off private benefits of control against higher borrowing costs in choosing their ownership stakes. Based on our theoretical predictions, and using an international sample of syndicated loans and unique dynamic ownership structure data, we present new evidence on the firm- and macro-level determinants of corporate control concentration and the cost of debt.</t>
  </si>
  <si>
    <t>Aslan, Hadiye; Kumar, Praveen</t>
  </si>
  <si>
    <t>Aslan, H; Kumar, P</t>
  </si>
  <si>
    <t>WOS:001144147400001</t>
  </si>
  <si>
    <t>1520-6793</t>
  </si>
  <si>
    <t>0742-6046</t>
  </si>
  <si>
    <t>Mafael, Alexander/0000-0002-0708-9795</t>
  </si>
  <si>
    <t>Mafael, Alexander/GNW-3230-2022</t>
  </si>
  <si>
    <t>A subversive phenomenon is challenging advertisers and brand managers: adbusting, a form of activism that alters existing brand communication (e.g., a billboard ad) to promote social/political issues (e.g., pro-environmental behavior) or denounces the targeted brand (e.g., its labor standards). We conceptualize the effect of adbusting on consumers and provide empirical evidence that adbusting has ambiguous effects on consumers' brand perception. On the one hand, the incongruency of the message with consumers' existing brand schemata raises ad awareness. On the other hand, the effect of an adbust on subsequent cognitive and behavioral outcomes depends on the content of the adbust: if the brand itself is targeted (vs. a social or political issue), brand perception, word-of-mouth, and purchase intention are negatively affected. This negative effect is mitigated if the adbust targets a social/political issue. In a mixed-method design, we use a panel of real-world adbusts (Pilot Study) and four experimental studies (Studies 1-4) to shed light on these effects.</t>
  </si>
  <si>
    <t>PSYCHOLOGY &amp; MARKETING</t>
  </si>
  <si>
    <t>Maier, Erik; Mafael, Alexander</t>
  </si>
  <si>
    <t>Maier, E; Mafael, A</t>
  </si>
  <si>
    <t>WOS:000258567000003</t>
  </si>
  <si>
    <t>Graham, John/A-6272-2014</t>
  </si>
  <si>
    <t>This paper is the first to study the effect of financial restatement on bank loan contracting. Compared with loans initiated before restatement, loans initiated after restatement have significantly higher spreads, shorter maturities, higher likelihood of being secured, and More covenant restrictions. The increase in loan spread is significantly larger for fraudulent restating firms than other restating firms. We also find that after restatement, the number of lenders per loan declines and firms pay higher upfront and annual fees. These results are consistent with banks using tighter loan contract terms to overcome risk and information problems arising from financial restatements. (C) 2008 Elsevier B.V. All Rights reserved.</t>
  </si>
  <si>
    <t>Graham, John R.; Li, Si; Qiu, Jiaping</t>
  </si>
  <si>
    <t>Graham, JR; Li, S; Qiu, JP</t>
  </si>
  <si>
    <t>WOS:000323463600001</t>
  </si>
  <si>
    <t>1873-7781</t>
  </si>
  <si>
    <t>1043-951X</t>
  </si>
  <si>
    <t>Weill, Laurent/0000-0002-8630-1351</t>
  </si>
  <si>
    <t>We analyze the factors affecting the decisions of Chinese firms to take on debt in the form of either bonds or syndicated loans over the period of 2006-2010. The study reveals the extent to which corporate debt choices are politically or economically driven. We test if central government ownership, flotation costs, asymmetries of information, and renegotiation and liquidation costs influence the choice of debt. We find evidence in favor of the influence of central government ownership on the financing choices of firms because Central State owned firms are more likely to issue bonds and to borrow uniquely on the bond market, rather than tapping both debt markets. Overall, our findings show that financial factors play a much more minor role in corporate debt choices compared to other countries, whereas central government ownership is a key determinant of preference for the bond market. (c) 2013 Elsevier Inc. All rights reserved.</t>
  </si>
  <si>
    <t>CHINA ECONOMIC REVIEW</t>
  </si>
  <si>
    <t>Pessarossi, Pierre; Weill, Laurent</t>
  </si>
  <si>
    <t>Pessarossi, P; Weill, L</t>
  </si>
  <si>
    <t>WOS:000396575800006</t>
  </si>
  <si>
    <t>Delis, Manthos/0000-0001-7987-2706; Mylonidis, Nikolaos/0000-0001-7185-3703; Hasan, Iftekhar/0000-0003-2469-0539</t>
  </si>
  <si>
    <t>To study the presence of a risk-taking channel in the U.S., we build a comprehensive data set from the syndicated corporate loan market and measure monetary policy using different measures, most notably Taylor (1993) and Romer and Romer (2004) residuals. We identify a negative relation between monetary policy rates and bank risk-taking, especially in the run up to the 2007 financial crisis. However, this effect is purely supply-side driven only when using Taylor residuals and an ex ante measure of bank risk-taking. Our results highlight the sensitivity of the potency of the risk-taking channel to the measures of monetary policy innovations.</t>
  </si>
  <si>
    <t>The Risk-Taking Channel of Monetary Policy in the US: Evidence from Corporate Loan Data</t>
  </si>
  <si>
    <t>Delis, Manthos D.; Hasan, Iftekhar; Mylonidis, Nikolaos</t>
  </si>
  <si>
    <t>Delis, MD; Hasan, I; Mylonidis, N</t>
  </si>
  <si>
    <t>WOS:000394471500018</t>
  </si>
  <si>
    <t>Beyhaghi, Mehdi/0000-0002-1846-8619</t>
  </si>
  <si>
    <t>Beyhaghi, Mehdi/J-6960-2015</t>
  </si>
  <si>
    <t>We find that banks with capital and liquidity constraints are more likely to use credit risk transfer (CRT) instruments, including the credit derivative and the secondary loan markets. Relationship lenders and lead syndicate lenders are more likely to hold loans on their balance-sheets regardless of borrowers' riskiness. Finally, we find a separating equilibrium in the CRT market: loans to ex-ante riskier borrowers are more likely to be sold and loans to safer borrowers are more likely to be hedged with CDS. We view credit derivatives and loan sales as joint choice variables in determining the hedging instrument to use. (C) 2016 Elsevier B.V. All rights reserved.</t>
  </si>
  <si>
    <t>Beyhaghi, Mehdi; Massoud, Nadia; Saunders, Anthony</t>
  </si>
  <si>
    <t>Beyhaghi, M; Massoud, N; Saunders, A</t>
  </si>
  <si>
    <t>WOS:000414505700005</t>
  </si>
  <si>
    <t>Clatworthy, Mark/0000-0003-2253-9237; Baylis, Richard/0000-0003-0080-647X; Gad, Mahmoud/0000-0001-7753-3620</t>
  </si>
  <si>
    <t>Clatworthy, Mark/B-9261-2008; Burnap, Pete/HTN-3478-2023</t>
  </si>
  <si>
    <t>We study clauses in private lending agreements requiring auditors to assure lenders of borrowers' compliance with financial covenants. Auditors are required under general purpose financial reporting to review covenant compliance. However, by informing lenders directly that they have no knowledge of default, auditors may increase their litigation risk. We find that auditor covenant compliance assurance clauses are significantly associated with more complex contractual adjustments to .net income, the extent of reliance on accounting information in the contract, intangibility of borrowers' assets, the number of lenders and loan maturity. We provide novel evidence of the audit market enhancing efficient contracting. (C) 2017 Elsevier B.V. All rights reserved.</t>
  </si>
  <si>
    <t>Baylis, Richard M.; Burnap, Peter; Clatworthy, Mark A.; Gad, Mahmoud A.; Pong, Christopher K. M.</t>
  </si>
  <si>
    <t>Baylis, RM; Burnap, P; Clatworthy, MA; Gad, MA; Pong, CKM</t>
  </si>
  <si>
    <t>WOS:000450069200001</t>
  </si>
  <si>
    <t>1018-1687</t>
  </si>
  <si>
    <t>Yao, Weiran/N-2543-2019</t>
  </si>
  <si>
    <t>Existing literature suggests that the quality of a firm's financial reporting is related to the design of loan contracts. The objective of this paper is to examine whether and how a borrower's accounting quality, as proxied by book-tax differences (hereafter BTD), affects the design of loan contracts, such as loan interest rates, the number of financial covenants, and the provision of collateral. Based on a sample of syndicated loan contracts issued by Taiwan listed firms during years 2000 to 2010, this study finds that BTD levels are associated with the design of loan contracts. Specifically, when the extent of a borrower's BTD increases, bank loan interest rates increase significantly; banks are less likely to use accounting-based financial covenants in loan contracts; and banks are more likely to require collateral. Further, after disaggregating BTD into permanent and temporary subcomponents, we find that the effect of the permanent differences on loan contracts is greater than that of the temporary differences. We find that banks may take into consideration the information contained in the borrowers' BTD when designing loan contract terms. In addition, the differential loan terms due to the BTD is driven mainly by permanent difference.</t>
  </si>
  <si>
    <t>JOURNAL OF ACCOUNTING REVIEW</t>
  </si>
  <si>
    <t>Yao, Wei-Ren; Chin, Chen Lung; Wang, Chao Lan</t>
  </si>
  <si>
    <t>Yao, WR; Chin, CL; Wang, CL</t>
  </si>
  <si>
    <t>WOS:000424864500010</t>
  </si>
  <si>
    <t>1097-0266</t>
  </si>
  <si>
    <t>0143-2095</t>
  </si>
  <si>
    <t>Bednarek, Rebecca/0000-0001-8345-2106; Jarzabkowski, Paula/0000-0001-8674-6628</t>
  </si>
  <si>
    <t>Bednarek, Rebecca/AAT-5195-2020</t>
  </si>
  <si>
    <t>Research Summary: This article brings together the competitive dynamics and strategy-as-practice literatures to investigate relational competition. Drawing on a global ethnography of the reinsurance market, we develop the concept of micro-competitions, which are the focus of competitors' everyday competitive practices. We find variation in relational or rivalrous competition by individual competitors across the phases of a micro-competition, between competitors within a micro-competition, and across multiple micro-competitions. These variations arise from the interplay between the unfolding competitive arena and the implementation of each firm's strategic portfolio. We develop a conceptual framework that makes four contributions to: relational competition; reconceptualizing action and response; elaborating on the awareness-motivation-capability framework within competitive dynamics; and the recursive dynamic by which implementing strategy inside firms shapes, and is shaped by, the competitive arena. Managerial Summary: Competition is often seen as war: attack, retaliation, and dethronement. Yet competition can also be relational, incorporating collaboration and reciprocity. We show these dynamics in a syndicated financial market, reinsurance, where multiple competitors get the same price for a share of the same deal. Our competitors have rivalrous motivations to win business and relational motivations to ensure buoyant pricing, maintain market health, and enable long-standing client relationships to persist. These motivations are grounded in the strategizing practices with which firms implement their strategic portfolios and compete on deals. Competitors' rivalrous or relational motivations are highly dynamic, shifting throughout the competition on any deal and across the multiple deals on which they compete. Cumulatively these practices shape the entire market for these volatile, uncertain financial products.</t>
  </si>
  <si>
    <t>STRATEGIC MANAGEMENT JOURNAL</t>
  </si>
  <si>
    <t>Jarzabkowski, Paula; Bednarek, Rebecca</t>
  </si>
  <si>
    <t>Jarzabkowski, P; Bednarek, R</t>
  </si>
  <si>
    <t>WOS:000454379700003</t>
  </si>
  <si>
    <t>Candelaria, Christopher/0000-0002-5903-6214</t>
  </si>
  <si>
    <t>We uncover a new channel through which international finance is related to trade: the formation of international bank linkages increases exports. Bank linkages are measured for each pair of countries in each year as a number of bank pairs in these two countries that are connected through cross-border syndicated lending. Using a gravity approach to model trade for 66 countries over 24 years with a full set of fixed effects (source-year, target-year, source-target), we find that new connections between banks in a given country-pair lead to an increase in trade flows between these countries in the following year and to trade diversions from countries competing for similar imports. We conjecture that the mechanism for this effect is the role bank linkages play in reducing export risk and present evidence supporting this conjecture. In particular, using industry-level trade data and controlling for country-pair-year and industry fixed effects, we find that new bank linkages have larger impacts on trade in industries which tend to be subject to more export risk. For U.S. banks, we can show that bank linkages are positively associated with foreign letter of credit exposures. (C) 2018 Elsevier B.V. All rights reserved.</t>
  </si>
  <si>
    <t>Caballero, Julian; Candelaria, Christopher; Hale, Galina</t>
  </si>
  <si>
    <t>Caballero, J; Candelaria, C; Hale, G</t>
  </si>
  <si>
    <t>WOS:000703699200008</t>
  </si>
  <si>
    <t>1873-6122</t>
  </si>
  <si>
    <t>0264-9993</t>
  </si>
  <si>
    <t>We contend that industry heterogeneity in risk and financing has important implications for the passthrough of monetary policy to corporate loan spreads. Existing literature on the risk-taking channel shows that lax monetary policy induces bank risk-taking, and this implies that industries' risk profiles might induce asymmetries in monetary policy passthrough. Using U.S. syndicated loans over 1984-2018, we examine industry heterogeneity in the potency of the risk-taking channel and assess how this heterogeneity affects firms' performance. We find that a one percentage point decrease in the shadow rate increases loan cost by approximately 30 basis points in the mining-construction and manufacturing sectors. The effect is lower in the services and transportation-utilities industries, while it is insignificant in the trade and finance sectors. The identified differences in the potency of the risk-taking channel explain a significant part of the inferior firm performance of highly affected sectors in the year after loan origination.</t>
  </si>
  <si>
    <t>ECONOMIC MODELLING</t>
  </si>
  <si>
    <t>Delis, Manthos D.; Iosifidi, Maria; Mylonidis, Nikolaos</t>
  </si>
  <si>
    <t>Delis, MD; Iosifidi, M; Mylonidis, N</t>
  </si>
  <si>
    <t>WOS:001028758000003</t>
  </si>
  <si>
    <t>2832-157X</t>
  </si>
  <si>
    <t>KONG, Lingyu/0000-0002-2337-617X; Wang, Wenxiao/0000-0001-8197-8809</t>
  </si>
  <si>
    <t>KONG, Lingyu/O-9660-2015; Wang, Wenxiao/B-9571-2015</t>
  </si>
  <si>
    <t>This paper studies the impact of cultural integration on business cooperation in the Republican Era. We collect the composition of bank boards and directors' biographical details of 28 principal banks in China, compiling a panel dataset from 1921 to 1936. The data allows us to classify directors' merchant groups, a typical cultural reflection, thereby calculating the cultural difference at the bank-pair level. Using the boards' cultural traits, we find cultural difference among bank boards is negatively related to their director-sharing decisions, an indicator of inter-bank cooperation. Also, cultural identity on boards facilitates banks to participate in loan syndicates with the yield and risk shared. Further composition tests show that cultural attitude towards clan orientation, trust and open spirit embedded in the business culture is the root of inter-banking cooperation. The finding reveals the importance of informal institutions in financial development and contributes to the debate on cultural and institutional bifurcation between China and Europe.</t>
  </si>
  <si>
    <t>ASIAPACIFIC ECONOMIC HISTORY REVIEW</t>
  </si>
  <si>
    <t>Does cultural identity facilitate cooperation?-Impact of business culture on boards and bank cooperation in Republican China</t>
  </si>
  <si>
    <t>Kong, Lingyu; Cheng, Cheng; Wang, Wenxiao</t>
  </si>
  <si>
    <t>Kong, LY; Cheng, C; Wang, WX</t>
  </si>
  <si>
    <t>WOS:001347919900002</t>
  </si>
  <si>
    <t>Kang, Tony/0000-0002-2997-9115; Dearden, Stuart/0000-0002-0075-5580</t>
  </si>
  <si>
    <t>Dearden, Stuart/JMR-1563-2023</t>
  </si>
  <si>
    <t>We study the effect of borrower-lender cross-ownership on the demand for a borrower's external audit quality in syndicated loan settings. Cross-owners, which are institutional investors who hold the equities of both the borrower and the lead lender of syndicated loans, have the ability and incentive to increase the economic benefits accruing to both contracting parties. We hypothesize that cross-owners demand high-quality audits of the borrower's financial information as a delegated monitoring device to resolve the agency cost of debt and improve contract efficiency. Our evidence shows that cross-ownership is positively associated with higher borrower audit fees, our proxy for audit quality. We also find that the effect is more pronounced for larger loans. Overall, these results suggest that cross-owners view external audits to be a viable monitoring mechanism for improving overall debt contacting efficiency.</t>
  </si>
  <si>
    <t>Dearden, Stuart M.; Downes, Jimmy F.; Kang, Tony</t>
  </si>
  <si>
    <t>Dearden, SM; Downes, JF; Kang, TY</t>
  </si>
  <si>
    <t>WOS:001362885400001</t>
  </si>
  <si>
    <t>Ongena, Steven/0000-0002-8381-0062; Wei, Lai/0000-0001-6227-3643</t>
  </si>
  <si>
    <t>Wei, Lai/KWU-6106-2024</t>
  </si>
  <si>
    <t>Does pledging movables as collateral alter corporate borrowing? To answer this question, we study the effect of collateral law reforms on syndicated bank loans granted across nine European countries that facilitated pledging movables between 1995 and 2019, comparing them to 19 countries that did not. We differentiate firms in sectors of higher versus lower asset movability to strengthen the identification. We find that although the reforms have enabled firms in movable-intensive sectors to issue more secured loans, the average cost of the loans and the number of covenants have also increased. Channel tests suggest that banks may demand more to compensate for the potential wealth redistribution induced by newly issued secured credit, or the unique risk involved with using movables as collateral.</t>
  </si>
  <si>
    <t>Ongena, Steven; Saffar, Walid; Sun, Yuan; Wei, Lai</t>
  </si>
  <si>
    <t>Ongena, S; Saffar, W; Sun, Y; Wei, L</t>
  </si>
  <si>
    <t>WOS:000379085700002</t>
  </si>
  <si>
    <t>Ooi, Joseph/0000-0001-8097-3045; Tang, Cheng Keat/0000-0002-1401-3588; Mori, Masaki/0000-0003-3269-0715</t>
  </si>
  <si>
    <t>Ooi, Joseph/K-3708-2013; Ong, Seow/ABB-9098-2020; Tang, Cheng/AAH-7832-2020; Mori, Masaki/J-9362-2013</t>
  </si>
  <si>
    <t>This paper examines the information content of debt raising and refinancing activities of Real Estate Investment Trusts (REITs) in normal and tight credit markets. Based on a sample of 340 debt announcements made by REITs in Japan (J-REITs) between 2002 and 2011, we observe that they are associated with a positive stock price reaction, averaging 1.05 % over a 4-day window. Stratifying the sample into debt raising and debt refinancing, we find strong evidence that the positive economic gains associated with debt announcements flowed from the pool of debt refinancing announcements. They registered a significant mean return of 1.20 % over the 4-day window, as opposed to 0.07 % for the pool of debt raising activities. Further investigation shows that the positive market reaction to debt refinancing is more pronounced during the credit crunch of 2007 to 2009. Although debt refinancing does not lead to any change in the firm's capital structure, it still contains valuable information about the firm's prospect, especially in tight credit markets.</t>
  </si>
  <si>
    <t>Tang, Cheng Keat; Mori, Masaki; Ong, Seow Eng; Ooi, Joseph T. L.</t>
  </si>
  <si>
    <t>Tang, CK; Mori, M; Ong, SE; Ooi, JTL</t>
  </si>
  <si>
    <t>WOS:000223909900014</t>
  </si>
  <si>
    <t>Corwin, Shane/0009-0008-4159-0525</t>
  </si>
  <si>
    <t>For NYSE-listed IPOs, limit order submissions and depth relative to volume are unusually low on the first trading day. Initial buy-side liquidity is higher for IPOs with high-quality underwriters, large syndicates, low insider sales, and high premarket demand, while sell-side liquidity is higher for IPOs that represent a large fraction of outstanding shares and have low premarket demand. Our results suggest that uncertainty and offer design affect initial liquidity, though order flow stabilizes quickly. We also find that submission strategies are influenced by expected underwriter stabilization and preopening order flow contains information about both initial prices and subsequent returns.</t>
  </si>
  <si>
    <t>Corwin, SA; Harris, JH; Lipson, ML</t>
  </si>
  <si>
    <t>WOS:A1996UB60300002</t>
  </si>
  <si>
    <t>nanda, vikram/0000-0003-2463-4940</t>
  </si>
  <si>
    <t>nanda, vikram/P-8953-2019</t>
  </si>
  <si>
    <t>We argue that in the after-market trading of an IPO, the underwriting syndicate, by standing ready to buy back shares at the offer price (''price stabilization''), compensates uninformed investors ex post for the adverse selection cost they face in bidding for IPOs. This dominates ex ante compensation by underpricing. The reason is that stabilization exploits ex post information about investor demand whereas underpricing must be based on ex ante information. However, liquidity and syndication costs constrain the use of stabilization which, in equilibrium, generates some underpricing as well. We develop a model that formalizes this intuition and generates several empirical implications.</t>
  </si>
  <si>
    <t>Chowdhry, B; Nanda, V</t>
  </si>
  <si>
    <t>WOS:000173038900002</t>
  </si>
  <si>
    <t>Torstila, Sami/E-5811-2012</t>
  </si>
  <si>
    <t>This paper examines the division of fees within the IPO underwriting syndicate using data on 4,186 US IPOs in the 1990s. Like the 7% gross spread, the standard contract of 20% management fee, 20% underwriting fee, and 60% selling concession has become more common in recent years. There exists, however, significant variation from these standard percentages. The percentage of the total spread paid as selling concessions increases with offering size. This result is attributed to differential economies of scale in managing and underwriting an IPO versus selling it and to differences in bargaining power.</t>
  </si>
  <si>
    <t>Torstila, S</t>
  </si>
  <si>
    <t>WOS:000223909900017</t>
  </si>
  <si>
    <t>This paper studies the decision of lead investment banks to organize hybrid syndicates (commercial banks participating as co-managers) versus pure investment bank syndicates. The findings show that hybrid underwriting issues are more challenging to float. Compared to pure investment bank syndicates, hybrid syndicates serve clients that are smaller, have lower common stock rankings and less prior access to the capital markets, rely more on bank loans, and invest less capital but issue larger amounts, which indicates that commercial banks' participation enhances hybrid services. Moreover, lead investment banks tend to invite banks' participation when clients exhibit higher loyalty in reusing their services.</t>
  </si>
  <si>
    <t>Song, WL</t>
  </si>
  <si>
    <t>WOS:000425801900003</t>
  </si>
  <si>
    <t>1474-0044</t>
  </si>
  <si>
    <t>1361-4916</t>
  </si>
  <si>
    <t>This article applies event-study methodology to explore the economic consequences of cartelisation in Imperial Germany. By combining qualitative and quantitative sources it discusses the risk and return effects of the establishment of the allegedly most powerful cartel, the Rhenish-Westphalian Coal Syndicate (RWKS). Its findings cast doubts on the importance of the RWKS for the development of the German coal industry. The cartel did not affect the major part of a typical mine's risk the firm-specific risk - and its moderate return effects were mostly confined to larger mines. Cartelisation did not seem to be an important pillar of 'organised capitalism'.</t>
  </si>
  <si>
    <t>EUROPEAN REVIEW OF ECONOMIC HISTORY</t>
  </si>
  <si>
    <t>Bittner, Thomas</t>
  </si>
  <si>
    <t>Bittner, T</t>
  </si>
  <si>
    <t>WOS:000248726300001</t>
  </si>
  <si>
    <t>I model strategic interaction among issuers, underwriters, retail investors, and institutional investors when the secondary market has limited price transparency. Search costs for retail investors lead to price dispersion in the secondary market, while the price for institutional investors is infinitely elastic. Because retail distribution capacity is assumed to be limited for each underwriter-dealer, Bertrand competition breaks down in the primary market and new issues are underpriced in equilibrium. Syndicates emerge in which underwriters bid symmetrically, with quantities allocated internally to efficiently utilize retail distribution capacity.</t>
  </si>
  <si>
    <t>Green, Richard C.</t>
  </si>
  <si>
    <t>Green, RC</t>
  </si>
  <si>
    <t>WOS:000254020800001</t>
  </si>
  <si>
    <t>Ball, Ryan/0000-0002-3707-6725</t>
  </si>
  <si>
    <t>Vasvari, Florin/H-2222-2014</t>
  </si>
  <si>
    <t>We investigate how both the ownership structure and explicit contractual structure of syndicated loan deals are shaped by the debt-contracting value (DCV) of borrowers' accounting information. DCV captures the inherent ability of firms' accounting numbers to capture credit quality deterioration in a timely fashion. We hypothesize and document that when a borrower's accounting information possesses higher DCV, information asymmetry between the lead arranger and other syndicate participants is lower, allowing lead arrangers to hold a smaller proportion of new loan deals. Further, we document that the influence of DCV on the proportion of the loan retained is conditional on the lead arranger's reputation, the existence of a credit rating, and the lead arranger's previous relationships with the same borrower. Finally, we find that when loans include performance pricing provisions, the likelihood that the single performance measure used is an accounting ratio, rather than a credit rating, is increasing in DCV.</t>
  </si>
  <si>
    <t>Ball, Ryan; Bushman, Robert M.; Vasvari, Florin P.</t>
  </si>
  <si>
    <t>Ball, R; Bushman, RM; Vasvari, FP</t>
  </si>
  <si>
    <t>WOS:000278639600007</t>
  </si>
  <si>
    <t>Bartling, Bjorn/0000-0002-9496-266X</t>
  </si>
  <si>
    <t>When a company goes public, it is standard practice that the underwriting syndicate allocates more shares than are issued. The underwriter thus holds a short position that it commonly fills by aftermarket trading when market prices fall or, when prices rise, by executing the so-called overallotment option. This option is a standard feature of initial public offering (IPO) arrangements that allows the underwriter to purchase more shares from the issuer at the original offer price. We propose a theoretical model to study the implications of this combination of short position and overallotment option on the pricing of the IPO. Maximizing the sum of both the profits from their share of the offer revenue and the potential profits from aftermarket trading, we show that underwriters strategically distort the offer price. This results either in exacerbated underpricing when favorably informed underwriters lower prices to secure a signaling benefit, or in informationally inefficient offer prices when underwriters pool in offer prices irrespective of their information.</t>
  </si>
  <si>
    <t>Bartling, Bjoern; Park, Andreas</t>
  </si>
  <si>
    <t>Bartling, B; Park, A</t>
  </si>
  <si>
    <t>WOS:000287016600003</t>
  </si>
  <si>
    <t>1557-9298</t>
  </si>
  <si>
    <t>0012-8775</t>
  </si>
  <si>
    <t>Godlewski, Christophe/0000-0002-1391-1108; Weill, Laurent/0000-0002-8630-1351</t>
  </si>
  <si>
    <t>Godlewski, Christophe/D-1830-2014</t>
  </si>
  <si>
    <t>This paper considers whether local bank participation exerts an impact on the spread for syndicated loans in Russia. Following Berger et al. (2001), we test whether local banks possess superior ability to deal with information asymmetries. Using a sample of 528 syndicated loans to Russian borrowers, we perform regressions of the spread on a set of variables including information on local bank participation and the characteristics of loans and borrowers. Unlike earlier studies, ours distinguishes foreign banks with a local presence from those without such presence. The intuition here is that a local presence may influence a foreign bank's monitoring ability and access to information about borrowers. We observe no significant impact on the spread when there is local bank participation in a syndicated loan, nor do we find any significant influence of the presence of domestically owned banks or foreign-owned banks on the spread. Additional estimations considering subsamples with exacerbated information asymmetries provide similar results. Therefore, our conclusion is that local banks do not benefit from an advantage in monitoring ability and accessing information in Russia.</t>
  </si>
  <si>
    <t>EASTERN EUROPEAN ECONOMICS</t>
  </si>
  <si>
    <t>Fungacova, Zuzana; Godlewski, Christophe J.; Weill, Laurent</t>
  </si>
  <si>
    <t>Fungácová, Z; Godlewski, CJ; Weill, L</t>
  </si>
  <si>
    <t>WOS:000451283800001</t>
  </si>
  <si>
    <t>Eisert, Tim/0000-0002-7530-3837; Eufinger, Christian/0000-0001-5267-5833</t>
  </si>
  <si>
    <t>Hirsch, Christian/A-9243-2011; Acharya, Viral V./HCH-4349-2022</t>
  </si>
  <si>
    <t>We explore the causes of the credit crunch during the European sovereign debt crisis and its impact on the corporate policies of European firms. Our results show that value impairment in banks' exposures to sovereign debt and the risk-shifting behavior of weakly capitalized banks reduced the probability of firms being granted new syndicated loans by up to 53%. This lending contraction depressed investment, employment, and sales growth of firms affiliated with affected banks. Our estimates based on firm-level data suggest that the credit crunch explains between 44% and 66% of the overall negative real effects suffered by European firms.</t>
  </si>
  <si>
    <t>WOS:000474362300006</t>
  </si>
  <si>
    <t>AUG 8</t>
  </si>
  <si>
    <t>1468-4497</t>
  </si>
  <si>
    <t>0963-8180</t>
  </si>
  <si>
    <t>In this study, I consider the effects of tax risk from tax volatility on the pricing of syndicated debt. Tax volatility is an interesting feature in that managers have some discretion over the risks they take with their tax strategies, which, however, are often harder to monitor for outsiders than risks related to other business activities. Framing my predictions based on the theoretical model developed by Merton [1974], I hypothesize and find that tax volatility is incrementally informative to other priced risks suggesting that tax risks per se are relevant to lenders. Moreover, I find that the results are stronger when the loan contract does not include performance pricing provisions or other restrictions, such as capital expenditure covenants, that protect lenders. This evidence adds to knowledge about the real effects of tax risk.</t>
  </si>
  <si>
    <t>EUROPEAN ACCOUNTING REVIEW</t>
  </si>
  <si>
    <t>Saavedra, Daniel</t>
  </si>
  <si>
    <t>Saavedra, D</t>
  </si>
  <si>
    <t>WOS:000534399000011</t>
  </si>
  <si>
    <t>We find that corporate loan contracts frequently concentrate control rights with a subset of lenders. Despite the rise in term loans without financial covenants-so-called covenant-lite loans-borrowing firms' revolving lines of credit almost always retain traditional financial covenants. This split structure gives revolving lenders the exclusive right and ability to monitor and to renegotiate the financial covenants, and we confirm that loans with split control rights are still subject to the discipline of financial covenants. We provide evidence that split control rights are designed to mitigate bargaining frictions that have arisen with the entry of nonbank lenders and became apparent during the financial crisis. (C) 2020 Elsevier B.V. All rights reserved.</t>
  </si>
  <si>
    <t>Berlin, Mitchell; Nini, Greg; Yu, Edison G.</t>
  </si>
  <si>
    <t>Berlin, M; Nini, G; Yu, EG</t>
  </si>
  <si>
    <t>WOS:000582440500003</t>
  </si>
  <si>
    <t>1873-572X</t>
  </si>
  <si>
    <t>0014-2921</t>
  </si>
  <si>
    <t>Huizinga, Harry/0000-0002-5225-9490</t>
  </si>
  <si>
    <t>This paper examines how the sensitivity of cross-border syndicated loan supply varies with the internationalization of borrower country banking sectors, banks and loan syndicates. A higher foreign bank presence in borrower countries mitigates the transmission of monetary policy. Prior lending experience of international banks in borrower countries also attenu-ates monetary transmission. In contrast, to the extent they become more international, the credit supply of banks and loan syndicates becomes more sensitive to lender-country monetary policy. (C) 2020 Elsevier B.V. All rights reserved.</t>
  </si>
  <si>
    <t>EUROPEAN ECONOMIC REVIEW</t>
  </si>
  <si>
    <t>Demirguc-Kunt, Asli; Horvath, Balint L.; Huizinga, Harry</t>
  </si>
  <si>
    <t>Demirgüç-Kunt, A; Horváth, BL; Huizinga, H</t>
  </si>
  <si>
    <t>WOS:000645457000001</t>
  </si>
  <si>
    <t>APR 2021</t>
  </si>
  <si>
    <t>Bacchetta, Philippe/0000-0001-9233-5040</t>
  </si>
  <si>
    <t>Using syndicated loan-level data, we document and explain the causes and implications of a new and surprising stylized fact. In the midst of the financial crisis, dollar borrowing by leveraged Eurozone (EZ) corporates rose dramatically relative to their euro borrowing. We show that this resulted from a shift from EZ to non-EZ banks, mainly U.S. banks. This was combined with an increase in the proportion of dollar lending by non-EZ banks, explained by a rise in the relative cost of euro wholesale funding and the disruptions in the FX swap market. Non-EZ banks thus dampened the 2007-09 credit crunch in Europe.</t>
  </si>
  <si>
    <t>Countercyclical Foreign Currency Borrowing: Eurozone Firms in 2007-09</t>
  </si>
  <si>
    <t>Bacchetta, Philippe; Merrouche, Ouarda</t>
  </si>
  <si>
    <t>Bacchetta, P; Merrouche, O</t>
  </si>
  <si>
    <t>WOS:000647646500001</t>
  </si>
  <si>
    <t>Peydro, Jose-Luis/0000-0002-4542-7353; Iyer, Rajkamal/0000-0002-3193-0441</t>
  </si>
  <si>
    <t>Meisenzahl, Ralf/R-9713-2019; Peydró, José-Luis/F-3923-2018</t>
  </si>
  <si>
    <t>We investigate the connections between bank capital regulation and the prevalence of lightly regulated nonbanks (shadow banks) in the U.S. corporate loan market. For identification, we exploit a supervisory credit register of syndicated loans, loan-time fixed effects, and shocks to capital requirements arising from surprise features of the U.S. implementation of Basel III. We find that less-capitalized banks reduce loan retention, particularly among loans with higher capital requirements and at times when capital is scarce, and nonbanksstep in. This reallocation is associated with important adverse effects during the 2008 crisis: loans funded by nonbanks with fragile liabilities are less likely to be rolled over and experience greater price volatility.</t>
  </si>
  <si>
    <t>Irani, Rustom M.; Iyer, Rajkamal; Meisenzahl, Ralf R.; Peydro, Jose-Luis</t>
  </si>
  <si>
    <t>Irani, RM; Iyer, R; Meisenzahl, RR; Peydró, JL</t>
  </si>
  <si>
    <t>WOS:000788362500010</t>
  </si>
  <si>
    <t>Do banks price the risks of climate policy change? Combining syndicated loan data with carbon intensity data (CO2 emissions relative to revenue) of borrowers across a wide range of industries, we find a significant carbon premium  since the Paris Agreement. The loan risk premium related to CO2 emission intensity is apparent across industries and broader than that due simply to stranded assets  in fossil fuel or other carbon-intensive industries. The price of risk, however, appears to be relatively low given the material risks faced by some borrowers. Only carbon emissions directly caused by the firm (scope 1) are priced, and not the overall carbon footprint including indirect emissions. Green  banks do not appear to price carbon risk differently from other banks. (C) 2021 Elsevier B.V. All rights reserved.</t>
  </si>
  <si>
    <t>Ehlers, Torsten; Packer, Frank; de Greiff, Kathrin</t>
  </si>
  <si>
    <t>Ehlers, T; Packer, F; de Greiff, K</t>
  </si>
  <si>
    <t>WOS:001048102900001</t>
  </si>
  <si>
    <t>MAY 2023</t>
  </si>
  <si>
    <t>1873-6173</t>
  </si>
  <si>
    <t>1566-0141</t>
  </si>
  <si>
    <t>Based on a novel dataset that combined syndicated loans originated in the emerging market economies with greenhouse gas emission intensity data of borrowers, this study examines whether and to what extent banks in these emerging markets have factored in climate transition risk in their lending decisions. On loan pricing, our results suggest that banks in these emerging markets have started to price-in climate transition risk for loans to emissions-intensive sector since the Paris Agreement. This could reflect their increased awareness of a climate-transition risk towards such firms. The extent of the transition risk premium is also found to be dependent on the environmental attitude of banks. Specifically, green banks are found to charge a higher loan spread than other banks, when lending to the same brown firm after the Paris Agreement. Apart from pricing a transition risk premium in the loan spread, we find evidence that banks may also consider imposing more stringent non-pricing contractual terms, such as shortening loan tenor and imposing collateral requirement, on brown firms especially when the associated credit risk impacts on these firms are more uncertain.</t>
  </si>
  <si>
    <t>EMERGING MARKETS REVIEW</t>
  </si>
  <si>
    <t>Ho, Kelvin; Wong, Andrew</t>
  </si>
  <si>
    <t>Ho, K; Wong, A</t>
  </si>
  <si>
    <t>WOS:001245320200001</t>
  </si>
  <si>
    <t>We show that nonbank lenders act as global shock absorbers from US monetary policy spillovers. For identification, we exploit monetary policy surprises and the global syndicated lending market, where detailed loan -level data allow us to compare the participation of banks and nonbanks in the same loan. When US policy tightens, dollar credit to non -US firms falls, but nonbanks increase credit supply (relative to banks), thereby mitigating the total credit reduction. This relative increase is stronger for riskier non -US firms, proxied by emerging market firms, high -yield firms, or firms in countries with stronger capital inflow restrictions. Finally, there are real effects associated with the international nonbank channel of monetary policy, as firms with better access to nonbank credit relatively increase total corporate debt, investment, and employment.</t>
  </si>
  <si>
    <t>Elliott, David; Meisenzahl, Ralf R.; Peydro, Jose-Luis</t>
  </si>
  <si>
    <t>Elliott, D; Meisenzahl, RR; Peydro, JL</t>
  </si>
  <si>
    <t>WOS:001330739700001</t>
  </si>
  <si>
    <t>OCT 14</t>
  </si>
  <si>
    <t>Relative performance evaluation (RPE) intensifies competitive pressure by tying executive compensation to the profits of rivals. We show that these contracts make loan syndication harder by reducing banks' willingness to participate in loans underwritten by banks named in their RPE contracts. Lead arranger banks, which are more frequently named in RPE, hold larger shares of the loans they syndicate, and their borrowers receive smaller and fewer loans and face higher spreads. Our results highlight the tension between the normal benefits of competition versus the need for cooperation in loan syndication.</t>
  </si>
  <si>
    <t>Schneider, Thomas; Strahan, Philip E.; Yang, Jun</t>
  </si>
  <si>
    <t>Schneider, T; Strahan, PE; Yang, J</t>
  </si>
  <si>
    <t>WOS:000564957800001</t>
  </si>
  <si>
    <t>1573-7136</t>
  </si>
  <si>
    <t>1380-6653</t>
  </si>
  <si>
    <t>Williams, Christopher/0000-0001-9563-2999; Kang, Jung Koo/0000-0001-7605-0619</t>
  </si>
  <si>
    <t>We investigate how credit default swaps (CDSs) affect lenders' incentives to initiatenewlending relationships. We predict that CDSs reduce adverse selection that nonrelationship lead arrangers face when competing for loans. Consistently, we find that a loan is more likely to be syndicated by a nonrelationship lead arranger following CDS trading initiation on a borrower's debt. We also show that borrowers that obtain loans from nonrelationship lead arrangers in the post-CDS trading initiation period are more opaque, in line with the effect of CDSs being more pronounced for borrowers for which adverse selection costs are higher. Further analyses show that, relative to relationship lead arrangers, nonrelationship lead arrangers have lower monitoring incentives in the post-period, as reflected by less restrictive covenants and performance pricing provisions they impose and by the reduced loan shares they retain. Moreover, we find that borrowers of nonrelationship lead arrangers following CDS trading initiation have higher growth opportunities and more volatile operations, consistent with such borrowers benefiting more from weaker restrictions on their activities imposed by lenders. Lastly, lower monitoring incentives of CDS-protected nonrelationship lead arrangers also decrease the propensity of inexperienced participants to join their syndicates. Overall, our findings suggest that CDS trading significantly changes nonrelationship lending dynamics.</t>
  </si>
  <si>
    <t>REVIEW OF ACCOUNTING STUDIES</t>
  </si>
  <si>
    <t>Kang, Jung Koo; Williams, Christopher D.; Wittenberg-Moerman, Regina</t>
  </si>
  <si>
    <t>Kang, JK; Williams, CD; Wittenberg-Moerman, R</t>
  </si>
  <si>
    <t>WOS:000344049100004</t>
  </si>
  <si>
    <t>1862-0019</t>
  </si>
  <si>
    <t>0949-6181</t>
  </si>
  <si>
    <t>Zabkar, Vesna/0000-0002-9331-9090</t>
  </si>
  <si>
    <t>Zabkar, Vesna/H-7030-2018</t>
  </si>
  <si>
    <t>This study examines consumer attitudes toward products of multinational and domestic companies in the Balkan region. In four ex-Yugoslav countries, various variables (general consumption attitudes, personality traits, and demography) were compared and analyzed as determinants of consumer attitudes towards domestic and multinational products. The data for the analysis was derived from a representative sample of 7450 Slovene, Croatian, Serbian, and Bosnian consumers by means of a syndicated field survey (PGM-Valicon 2008). The results in general do not support the assumption that regions are homogeneous in terms of consumer attitudes. The key findings at the regional level indicate that attitudes towards domestic products are driven by a different set of predictors than are attitudes towards products of multinational companies (MNC).</t>
  </si>
  <si>
    <t>JOURNAL OF EAST EUROPEAN MANAGEMENT STUDIES</t>
  </si>
  <si>
    <t>Kolar, Tomaz; Zabkar, Vesna</t>
  </si>
  <si>
    <t>Kolar, T; Zabkar, V</t>
  </si>
  <si>
    <t>WOS:000251833500001</t>
  </si>
  <si>
    <t>This paper investigates the primary and secondary syndicated bank loan market to analyze the effect on pricing when the financial institution commingles syndicated lending with merger advisory services. In particular, we investigate the connection between the acquirer's choice of financial advisor in a merger and future financing commitments. We find evidence of underpricing of syndicated bank loans in both the primary and secondary market. In the primary market, we show that non-acquisition loans granted by merger advisors to acquiring firms after the merger announcement date are charged a lower all-in-spread relative to acquisition loans if there has been a prior lending relationship. Consistent with this finding, we find that syndicated bank loans for non-acquisition purposes arranged by the acquirer's advisor after the merger announcement date trade in the secondary market at a significant discount. Since the terms on these non-acquisition loans are not set upon merger announcement, they are most subject to risk shifting and underpricing agency problems. These findings offer evidence consistent with the existence of loss leader and potentially conflicted loans (priced at below-market terms) that are offered by the acquirer's relationship bank advisor in order to win merger advisory business. (C) 2007 Elsevier B.V. All rights reserved.</t>
  </si>
  <si>
    <t>Allen, Linda; Peristiani, Stavros</t>
  </si>
  <si>
    <t>Allen, L; Peristiani, S</t>
  </si>
  <si>
    <t>WOS:000216885700001</t>
  </si>
  <si>
    <t>2010-1406</t>
  </si>
  <si>
    <t>2010-1392</t>
  </si>
  <si>
    <t>We provide evidence on the covenant structure of corporate loan agreements. Building on the work of Jensen and Meckling [1976, Theory of the Firm: Managerial Behavior, Agency Costs, and Captial Structure, Journal of the Financial Economics 3, 305-360], Myers [1977, Determinants of Corporate Borrowing, Journal of Financial Economics 5, 145-147] and Smith and Warner [1979, On Financial Contracting: An Analysis of Bond Covenants, Journal of Financial Economics 7(2), 117161]. We summarize and test the implications for what we refer to as the Agency Theory of Covenants (ATC), using a large sample of privately placed corporate debt. Our results are consistent with many of the implications of the ATC, including a negative relation between the promised yield on corporate debt and the presence of covenants. We also find that borrower and lender characteristics, as well as macroeconomic factors, determine covenant structure. Loans are more likely to include protective covenants when the borrower is small, has high growth opportunities or is highly levered. Loans made by investment banks and syndicated loans are also more likely to include protective covenants, as are loans made during recessionary periods or when credit spreads are large. Finally, we show that consistent with the ATC, firms that elect to issue private rather than public debt are smaller, have greater growth opportunities, less long-term debt, fewer tangible assets, more volatile cash ows and include more covenants in their debt agreements. An important byproduct of our analysis is to demonstrate empirically that covenant structure and the yield on corporate debt are determined simultaneously.</t>
  </si>
  <si>
    <t>QUARTERLY JOURNAL OF FINANCE</t>
  </si>
  <si>
    <t>Bradley, Michael; Roberts, Michael R.</t>
  </si>
  <si>
    <t>Bradley, M; Roberts, MR</t>
  </si>
  <si>
    <t>WOS:000454380800009</t>
  </si>
  <si>
    <t>1873-6394</t>
  </si>
  <si>
    <t>0144-8188</t>
  </si>
  <si>
    <t>In this study we analyse cash payment anomalies in Italy, at the level of municipality. Cash payments are measured as a share of total payments credited to bank accounts. By estimating an econometric model, we show that the levels of, respectively, income and financial deepening of Italian municipalities are negatively related to the use of cash, as predicted by the theory, whilst the latter is positively affected by the local intensity of criminal activity and money laundering. The analysis allows us to identify the Italian municipalities where the amount of cash transactions is farthest above what is explained by the local socioeconomic 'fundamentals'. In these municipalities one can observe the highest share of cash inflows explained by measures of local illegal activities. Based on the results, we provide territorial indicators of the risk associated to anomalous cash handling. The econometric findings, and the related distribution of money laundering provincial risk, are shown to be robust to different model specifications (cross-section GLM and linear fixed-effects panel). From the perspective of a Financial Intelligence Unit, the study has relevant operational implications: risk indicators help target on-site as well as off-site activities on riskiest municipalities. Judicial authorities and law enforcement agencies, too, could benefit in their activities from the geographical distribution of (cash-related) money laundering risk emerging from the methodology developed in this study. (C) 2018 Elsevier Inc. All rights reserved.</t>
  </si>
  <si>
    <t>INTERNATIONAL REVIEW OF LAW AND ECONOMICS</t>
  </si>
  <si>
    <t>Ardizzi, Guerino; De Franceschis, Pierpaolo; Giammatteo, Michele</t>
  </si>
  <si>
    <t>Ardizzi, G; De Franceschis, P; Giammatteo, M</t>
  </si>
  <si>
    <t>WOS:000588420200005</t>
  </si>
  <si>
    <t>2310-8770</t>
  </si>
  <si>
    <t>2306-4994</t>
  </si>
  <si>
    <t>Zavadska, Diana/F-1021-2017</t>
  </si>
  <si>
    <t>The theoretical bases of determining the influence of banking sector on the innovative development of economy are systematized and improved. The current theoretical provisions characterizing the processes for organization of relations between banks and enterprises of real sector of economy and arising from financing of innovative development of the country are determined. Different approaches of scientists to assess the relationship between banking sector and economic growth are described. The generalization of the current approaches in the scientific literature for the definition of interaction of the banking and real sectors allowed us to say that they are limited to the composition of participants and the priority in the initiation of interaction; the scale of interaction (interaction on micro-, meso- and macroeconomic levels based on the influence of endogenous and exogenous factors) and the forms of interaction (syndicated lending, integration, partnership),It is proved that financial interaction between the subjects of the innovation process is determined by exogenous and endogenous factors. Exogenous factors are a set of factors of macroand microeconomic environments, which form the position of the external environment of the national banking sector and create the potential for opportunities to finance innovation. The group of endogenous factors consists of transformational and transactional factors that shape the internal environment of banks, determine the availability of their financial potential and the possibility of using it to finance the needs of innovative economic development. The study proved the possibility of obtaining a positive or negative synergistic effect from bank financing of innovative development, depending on the impact of mentioned factors on the results of lending relations and the possibility of forming the required financial resources for banks' lending to innovative projects and programs, taking into account threats and innovation risks. The possibility of the impact of innovative loans of banking sector on the development of economy at the macro- and microeconomic levels is assessed. It is indicated that understanding the results of the processes of interaction between banks and borrowers under the influence of various factors will contribute to the formation of an effective lending risk management system to obtain a positive effect from bank lending to the needs of innovative economic development.</t>
  </si>
  <si>
    <t>FINANCIAL AND CREDIT ACTIVITY-PROBLEMS OF THEORY AND PRACTICE</t>
  </si>
  <si>
    <t>Zavadska, D.</t>
  </si>
  <si>
    <t>Zavadska, D</t>
  </si>
  <si>
    <t>WOS:000613393900001</t>
  </si>
  <si>
    <t>1099-1158</t>
  </si>
  <si>
    <t>1076-9307</t>
  </si>
  <si>
    <t>Xu, Alice-Liang/0000-0001-6735-3693; Pappas, Kostas/0000-0003-3012-0858</t>
  </si>
  <si>
    <t>; Pappas, Kostas/F-2330-2019</t>
  </si>
  <si>
    <t>We examine the role of foreign lenders' national cultures in the pricing of syndicated loans. Using Schwartz's cultural dimensions, embeddedness, and mastery, we find that foreign lenders domiciled in countries with higher embeddedness and mastery scores offer lower interest rates. These findings are robust to a battery of robustness tests and incremental to the effects of formal institutions. We also document that greater information asymmetry and foreign lenders' bargaining powers strengthen the impact of the foreign lenders' cultural values on loan pricing. An additional analysis shows that the intensity of loan covenants is also negatively related to the embeddedness and mastery scores of the foreign lenders' countries of domicile. Our findings suggest that cross-border debt contracting decisions are not only determined by objective judgments about risk and return but also depend on the subjective assertion of values and beliefs guided by informal institutions, such as cultural norms. Cultural values can nurture and shape economic incentives and perceptions of sophisticated professional bankers in increasingly globalized market settings, even when the financial stakes are substantial.</t>
  </si>
  <si>
    <t>INTERNATIONAL JOURNAL OF FINANCE &amp; ECONOMICS</t>
  </si>
  <si>
    <t>Pappas, Kostas; Xu, Alice Liang</t>
  </si>
  <si>
    <t>Pappas, K; Xu, AL</t>
  </si>
  <si>
    <t>WOS:000651343200018</t>
  </si>
  <si>
    <t>MAY 2021</t>
  </si>
  <si>
    <t>Chen, Yehning/0000-0002-7013-9222; Lin, Tse-Chun/0000-0002-3266-9898; Bui, Dien Giau/0000-0002-7677-0701</t>
  </si>
  <si>
    <t>Lin, Tse-Chun/AAM-2147-2020; Lin, Tse-Chun/A-4414-2010</t>
  </si>
  <si>
    <t>We find that banks with CEOs who postpone exercising deep in-the-money options are more likely to lend to firms that are smaller, riskier, and more engaged in corporate inno-vation. These borrowers also spend more on R&amp;D than a matched sample after getting the loans. Subsequently, these borrowers have higher innovation outputs and achieve greater market valuations. Overall, our findings suggest that the bank CEOs who reveal a high risk-taking attitude by their option exercising behavior help facilitate technological progress via the syndicate loans. (c) 2021 Elsevier Ltd. All rights reserved.</t>
  </si>
  <si>
    <t>Bui, Dien Giau; Chen, Yehning; Lin, Chih-Yung; Lin, Tse-Chun</t>
  </si>
  <si>
    <t>Bui, DG; Chen, YN; Lin, CY; Lin, TC</t>
  </si>
  <si>
    <t>WOS:000663131300001</t>
  </si>
  <si>
    <t>JUN 2021</t>
  </si>
  <si>
    <t>MAR 8</t>
  </si>
  <si>
    <t>Nguyen, Ca/0000-0001-6893-2670; Pacheco, Alejandro/0000-0002-8845-3316</t>
  </si>
  <si>
    <t>Pacheco, Alejandro/KMA-4564-2024</t>
  </si>
  <si>
    <t>Purpose This study has two primary objectives. First, it analyzes the information content of confidentiality strictness in corporate loan credit agreements. Second, it examines how confidentiality strictness impacts covenant design, lending syndicate structure and loan pricing. Design/methodology/approach Using a sample of 6,327 loan credit agreements originated by US public firms in the period of 1996-2017, this study measures the confidentiality strictness in loan contracts using textual analyses that capture the appearance of confidentiality-related words and the length of confidentiality provision. All regressions include relevant loan characteristics, firm-specific accounting variables, industry and year fixed effects. To address the endogeneity concern, the paper uses borrowing firms' rival cash holdings and R&amp;D expenditures to instrument for confidentiality strictness in two-staged least square regressions. Findings Borrowers which have higher R&amp;D and operate in more competitive product markets have tighter confidentiality policies. Furthermore, this study reveals that confidentiality strictness is negatively associated with the imposition of financial covenants, especially performance covenants. Loan contracts for borrowers with stricter confidentiality on average have more relaxed covenant intensity, measured by the number of covenants. The study also shows that stricter confidentiality attracts finance companies, which have strong expertise in product markets of their parent firms, into the lending syndicate. However, confidentiality-conscious borrowers with higher degree of information asymmetry are subject to higher loan spreads. Originality/value This study provides the first examination of confidentiality policies in loan contracts and supports the idea that loan provisions are not simply made of boilerplate language. The results suggest that, for confidentiality-sensitive borrowers, the greater exposure to product market competition helps control managerial slack and substitute monitoring from financial markets.</t>
  </si>
  <si>
    <t>Ca Nguyen; Pacheco, Alejandro</t>
  </si>
  <si>
    <t>Nguyen, C; Pacheco, A</t>
  </si>
  <si>
    <t>WOS:000788125100006</t>
  </si>
  <si>
    <t>Karavitis, Panagiotis/0000-0002-6062-1197; Kazakis, Pantelis/0000-0002-1526-1225</t>
  </si>
  <si>
    <t>Kazakis, Pantelis/HTO-5342-2023; Karavitis, Panagiotis/ABB-4383-2020</t>
  </si>
  <si>
    <t>International business literature widely recognizes that political forces play a crucial role in modern corporations. Yet, rare are the studies of how foreign operations mitigate the detrimental effect that firm-level political exposure has on the cost of lending. We study such channels in a sample of U.S. corporations with foreign subsidiaries in 69 countries. We proxy firm-level political exposure via political sentiment. We show that firms with a lower political sentiment (i.e., higher political exposure) have a higher cost of lending. We document that multinational enterprises with a presence in many countries, and those having an extended network of foreign subsidiaries can lower the harmful effects of increased political uncertainty. This outcome also holds in the presence of foreign economies of scale, and when multinational corporations have foreign subsidiaries in countries with higher political polarization.</t>
  </si>
  <si>
    <t>Karavitis, Panagiotis; Kazakis, Pantelis</t>
  </si>
  <si>
    <t>Karavitis, P; Kazakis, P</t>
  </si>
  <si>
    <t>WOS:000790197800001</t>
  </si>
  <si>
    <t>2522-0705</t>
  </si>
  <si>
    <t>2522-0691</t>
  </si>
  <si>
    <t>Müllner, Jakob/AAD-2698-2019</t>
  </si>
  <si>
    <t>Infrastructure investments are essential in generating sustainable development but also involve extensive political risk and potentially unreliable local partners. We study how banks financing such investments use syndication with non-local partners to pool economic leverage from trade, investment, and FDI. Using 5928 of the world's largest infrastructure and energy projects in 160 countries between 2000 and 2013, we show that banks pool economic leverage from banks with dominant economic ties to the host country and from supranational institutions. Our findings contribute three distinct elements to the nonmarket strategy literature. First, they highlight the strategic value of macro-economic dependencies in the management of political risk. Second, our study positions non-local alliances as an alternative to alliance partners in the host-country context. Third, our study is the first in IB to acknowledge the value of debt-side pooling of leverage. From a practical and policy point of view, our findings suggest that practitioners and policymakers should strive to improve the efficiency of debt syndication across borders as a means of mitigating political risk and encouraging infrastructure investment.</t>
  </si>
  <si>
    <t>JOURNAL OF INTERNATIONAL BUSINESS POLICY</t>
  </si>
  <si>
    <t>Muellner, Jakob; Dorobantu, Sinziana</t>
  </si>
  <si>
    <t>Müllner, J; Dorobantu, S</t>
  </si>
  <si>
    <t>WOS:001019688200006</t>
  </si>
  <si>
    <t>We provide new evidence of lower borrowing costs for state-owned enterprises (SOEs). Using ORBIS ownership data matched to financing transactions in syndicated loan and bond markets, regressions and propensity score matching estimates confirm the lower financing costs for advanced and developing economies' SOEs, compared to private sector, and especially for hard currency borrowings. For loans, SOEs' financing advantage is moderate. For bonds, the advantage is large and up to -120bps. Financing advantage differs slightly but is present for different state ownership stakes. This confirms that SOEs can, with the right conditions, be an effective conduit for state-related capital raising.</t>
  </si>
  <si>
    <t>Thia, Jang Ping; Kong, Xinyu; Su, Jiaqi</t>
  </si>
  <si>
    <t>Thia, JP; Kong, XY; Su, JQ</t>
  </si>
  <si>
    <t>WOS:001375026500001</t>
  </si>
  <si>
    <t>DEC 2024</t>
  </si>
  <si>
    <t>2024 DEC 12</t>
  </si>
  <si>
    <t>Saharti, Mohammed/0009-0006-1177-4150; Saeed, Asif/0000-0002-6003-7871; Chaudhry, Sajid/0000-0001-8769-8920</t>
  </si>
  <si>
    <t>Nasir, Muhammad Ali/I-6252-2019; Saharti, Mohammed/JZD-5488-2024; Saeed, Asif/ACI-0667-2022</t>
  </si>
  <si>
    <t>This paper examines lending dynamics for firms aiming for a just transition. Analyzing 37,426 firm-year observations from DealScan and Refinitiv's environmental, social and governance (ESG) transition data (2002-2021), we find that lenders offer lower interest rates to firms with prior relationships and strong ESG commitments, particularly environmental ones. While environmental factors receive favourable treatment, economic and governance transitions are less prioritized. Lenders tend to form more dispersed syndicates when supporting firms focused on ESG transitions, especially environmental ones. This research highlights the uneven focus within ESG transitions and emphasizes the underexamined area of governance, providing insights into lending relationships.</t>
  </si>
  <si>
    <t>Saharti, Mohammed; Saeed, Asif; Chaudhry, Sajid M.; Nasir, Muhammad Ali</t>
  </si>
  <si>
    <t>Saharti, M; Saeed, A; Chaudhry, SM; Nasir, MA</t>
  </si>
  <si>
    <t>WOS:A1996UC86300007</t>
  </si>
  <si>
    <t>The paper investigates the time series properties and the efficiency of the secondary market for LDCs syndicated loans. The data corresponding to weekly secondary market prices for 26 LDCs syndicated loans are divided into two subperiods: from July 1988 to June 1990 and from July 1990 to May 1992. Tests of the random walk hypothesis are conducted based on the Augmented Dickey-Fuller methodology and the variance-ratio test of Lo and MacKinlay. The efficiency of the market is tested by means oi filter rule tests. The empirical findings suggest that the secondary market for LDCs syndicated loans has become more efficient over time and that loan prices follow random walks.</t>
  </si>
  <si>
    <t>Lee, SH; Sung, HM; Urrutia, JL</t>
  </si>
  <si>
    <t>WOS:000175752700007</t>
  </si>
  <si>
    <t>We relate the organizational form of investment banking syndicates to moral hazard in team production. Although syndicates are dissolved upon deal completion, membership stability across deals represents a barrier to entry that enables the capture of quasi-rents. This improves incentives for individual bankers to cultivate investor relationships that translate into greater expected proceeds. Reputational concerns of lead bankers amplify the effect. We derive conditions under which restricted entry and designation of a lead banker strictly Pareto dominate, in which case it is also strictly Pareto dominant for the syndicate's fee to be greater than members' cost of participation.</t>
  </si>
  <si>
    <t>Pichler, P; Wilhelm, W</t>
  </si>
  <si>
    <t>WOS:000221890500005</t>
  </si>
  <si>
    <t>The re-entry of banking organizations into securities underwriting raises concerns over the possibility of banks using their lending-generated private information to benefit themselves and the issuing firm at the expense of investors. This paper illustrates the use of syndicate structure by lending banks to credibly commit against such opportunistic behavior and to exploit their proprietary information to lower issuance cost for borrowing firm issuers. We show that lending banks predominantly comanage with a high reputation nonlending underwriter. We present evidence that, relative to investment banks, comanaging issues allows lending banks to lower issuance costs for borrowing firms. (C) 2003 Elsevier B.V. All rights reserved.</t>
  </si>
  <si>
    <t>WOS:000437977500006</t>
  </si>
  <si>
    <t>0313-5934</t>
  </si>
  <si>
    <t>This paper examines the three main themes that are expected to shape the future growth and development of domestic capital debt markets (including syndicated loan and bond markets). The first two themes are: the continued rise in the importance of Asian investors; and the growing appetite of self-managed superannuation funds and non-institutional investors for investing in the domestic bond market. These trends also have an impact on the third theme - increased innovation - both in terms of alternative international markets for raising funds and in the design of debt products. This paper was prepared for the Monash University and Australian Centre for Financial Studies' 22nd Melbourne Money and Finance Conference on 10-11 July 2017.</t>
  </si>
  <si>
    <t>JASSA-THE FINSIA JOURNAL OF APPLIED FINANCE</t>
  </si>
  <si>
    <t>Lambert, Steve</t>
  </si>
  <si>
    <t>Lambert, S</t>
  </si>
  <si>
    <t>WOS:000419706700009</t>
  </si>
  <si>
    <t>We examine the impact of corporate social responsibility (CSR) activities on loan spreads of syndicated bank loans, with a particular interest in how CSR and credit ratings are interrelated as a joint determinant of loan spreads. Focusing on private debt contracts, we show that both CSR strengths and concerns are related to their loan spreads. CSR strengths work to lower firm risk, hence reducing the loan spread, whereas CSR concerns increase firm risk, thus increasing the loan spread. Once we include detailed credit rating information in the models, however, CSR concerns lose significance, but CSR strengths remain significantly related to the loan spread. We also find that both CSR strengths and CSR concerns are related to loan spread for non-rated firms, but the CSR concern effect is stronger than the CSR strength effect for these firms. A further test shows that firm risk measured by stock return volatility plays as a direct channel through which a firm's CSR activities affect loan spreads, whose result lends further support to our main results. Overall, our results provide strong evidence that CSR matters to the pricing of loan contracts beyond credit rating information and the results remain robust to the possible firm size effect and the endogeneity issues.</t>
  </si>
  <si>
    <t>Bae, S; Chang, KY; Yi, HC</t>
  </si>
  <si>
    <t>WOS:000529544800007</t>
  </si>
  <si>
    <t>PII S0022109019000607</t>
  </si>
  <si>
    <t>Keil, Jan/0000-0002-6255-1890; Muller, Karsten/0009-0005-0799-7370</t>
  </si>
  <si>
    <t>Müller, Karsten/JDV-7489-2023</t>
  </si>
  <si>
    <t>How do changes in banking regulation affect the syndicated loan market? Because branch networks and loan syndication both enable banks to diversify geographical credit risk, we investigate the staggered implementation of the Riegle-Neal Interstate Branching and Banking Efficiency Act of 1994. Exploiting that the act only changed the legal framework for out-of-state commercial banks, we find that branching deregulation decreased syndicated loan issuance but spurred bilateral lending to corporations. Consistent with a supply-driven substitution effect, this shift is also reflected in interest rate spreads. Our results suggest that changes to banking regulation can substantially alter credit allocation across loan types.</t>
  </si>
  <si>
    <t>Keil, Jan; Mueller, Karsten</t>
  </si>
  <si>
    <t>Keil, J; Müller, K</t>
  </si>
  <si>
    <t>WOS:001357192500001</t>
  </si>
  <si>
    <t>2024 NOV 1</t>
  </si>
  <si>
    <t>Rhodes, Meredith/0000-0003-4091-0976</t>
  </si>
  <si>
    <t>Using data on newly issued corporate bonds and syndicated loans, we investigate the effects of the Federal Reserve's interventions during the pandemic on corporate debt activity. We document heterogeneous effects for participation rates across firm credit ratings and debt maturity, consistent with a default risk channel of policy transmission. Investment-grade firms disproportionately participate in debt markets following the Fed's announcements, which is driven by the riskiest firms (A and BBB ratings). We also find that BBB and BB-rated firms drive increased participation in short-term debt markets. These results provide evidence that the Fed's interventions improved credit market access to investment-grade firms and the highest-rated noninvestment-grade firms.</t>
  </si>
  <si>
    <t>Arnold, Grace E.; Nishikawa, Takeshi; Rhodes, Meredith E.</t>
  </si>
  <si>
    <t>Arnold, GE; Nishikawa, T; Rhodes, ME</t>
  </si>
  <si>
    <t>WOS:000362310600009</t>
  </si>
  <si>
    <t>Demiroglu, Cem/0000-0003-4865-1411</t>
  </si>
  <si>
    <t>This paper examines the relation between the number and type of lenders that participate in corporate loan facilities and the nature of troubled debt restructurings. We find that loans from traditional bank lenders are significantly easier to restructure out of court than loans from institutional lenders. We also find that the existence of a past banking relationship between the borrower and the lead arranger of a syndicated loan adversely affects the ease of restructuring. Finally, we find that reliance on loans that are held in part by collateralized loan obligations (CLOs) is positively related to the likelihood of a prepackaged bankruptcy, consistent with greater holdout problems when loans are held by CLOs. Overall, our findings suggest that the role of banks in the restructuring process is quite different when bank loans are diffusely held or securitized. (C) 2015 Elsevier B.V. All rights reserved.</t>
  </si>
  <si>
    <t>Demiroglu, Cem; James, Christopher</t>
  </si>
  <si>
    <t>Demiroglu, C; James, C</t>
  </si>
  <si>
    <t>WOS:000721036100001</t>
  </si>
  <si>
    <t>NOV 2021</t>
  </si>
  <si>
    <t>Pham, Viet/0000-0002-0306-6692; PHAM, VIET/0009-0007-2680-8592</t>
  </si>
  <si>
    <t>Sanchez, Daniela/MVY-5740-2025; Sanchez, Juan/ABD-3656-2020; Hao, Jie/HJH-7933-2023</t>
  </si>
  <si>
    <t>We find that the perception of corporate corruption culture in the top executive team affects both pricing and non-pricing loan provisions. Firms with higher levels of perceived corruption culture face higher interest spreads and are more likely to receive a collateral requirement. The bank syndicate is larger and more performance-based covenants and managerial negative restrictions (e.g., limits on capital expenditures or dividend restrictions) are put in place in loans made to firms with higher levels of perceived executive-based corruption. We further find that cultural proximity between lenders and borrowers mitigates the perceived corruption effects significantly, leading to contracts that are less costly and less restrictive. Additional tests suggest that lenders display an in-group bias in favor of culturally proximate borrowers.</t>
  </si>
  <si>
    <t>Hao, Jie; Pham, Viet; Sanchez, Daniela; Sanchez, Juan Manuel</t>
  </si>
  <si>
    <t>Hao, J; Pham, V; Sánchez, D; Sánchez, JM</t>
  </si>
  <si>
    <t>WOS:000259425100002</t>
  </si>
  <si>
    <t>Pyles, Mark/A-8057-2009</t>
  </si>
  <si>
    <t>In the syndicated loan market, borrowers and syndicate arrangers sometimes employ contractual restrictions that influence a loan's liquidity. We analyze two types of constraints on loan resales: ( 1) prior consent constraints implemented by the borrower or the syndicate's lead arranger and ( 2) a minimum denomination requirement for loan sales. We hypothesize that constraints could be mechanisms for fostering relationships and/or facilitating the resolution of financial distress and find some support for each notion. We find that resale constraints are more likely when borrowers are small and have relatively poor credit ratings. We also find that loans with any type of constraint have higher all-in-spreads and are more likely to be secured than unconstrained loans and that the marginal cost of constraining liquidity is relatively high.</t>
  </si>
  <si>
    <t>Pyles, Mark K.; Mullineax, Donald J.</t>
  </si>
  <si>
    <t>Pyles, MK; Mullineax, DJ</t>
  </si>
  <si>
    <t>WOS:000287073700002</t>
  </si>
  <si>
    <t>Between 2001 and 2007, annual institutional funding in highly leveraged loans went up from $32 billion to $426 billion, accounting for nearly 70% of the jump in total syndicated loan issuance over the same period. Did the inflow of institutional funding in the syndicated loan market lead to mispricing of credit? To understand this relation, we look at the institutional demand pressure defined as the number of days a loan remains in syndication. Using market-level and cross-sectional variation in time-on-the-market, we find that a shorter syndication period is associated with a lower final interest rate. The relation is robust to the use of institutional fund flow as an instrument. Furthermore, we find significant price differences between institutional investors' tranches and banks' tranches of the same loans, even though they share the same underlying fundamentals. Increasing demand pressure causes the interest rate on institutional tranches to fall below the interest rate on bank tranches. Overall, a one-standard-deviation reduction in average time-on-the-market decreases the interest rate for institutional loans by over 30 basis points per annum. While this effect is significantly larger for loan tranches bought by collateralized debt obligations (CDOs), it is not fully explained by their role. (C) 2010 Elsevier B.V. All rights reserved.</t>
  </si>
  <si>
    <t>WOS:000331669500008</t>
  </si>
  <si>
    <t>We identify global and regional fluctuations in international private debt flows to emerging and developing countries using data on cross-border loans and international bond issuance over 1993-2009. We use micro-level data on syndicated cross-border loans and international bond placements to estimate the effects of individual borrower characteristics as well as macroeconomic conditions on the cost of foreign borrowing and test whether these effects differ across phases of the lending cycle. First, we find that borrower characteristics associated with lower loan spreads are not necessarily associated with lower bond spreads. Second, we find differential effects of borrower characteristics between cycle phases for loans and bonds separately. Third, we find strong reductions in the cost of debt finance during periods when international debt flows are more than one standard deviation above their mean, but not for expansionary periods, when the growth rate of debt flows is increasing. We also find that higher trade ratios in the borrower's home country raise loan spreads more in periods of high credit flows but have no effect on bond spreads. At the same time, borrowers residing in countries with high investment ratios pay lower spreads on bond issuance particularly during periods of high credit flows, but we find no similar effect for loan spreads. Inflation rates, real exchange rates and previous banking crises have small impacts on loan and bond spreads. (C) 2013 Elsevier Ltd. All rights reserved.</t>
  </si>
  <si>
    <t>Francis, Johanna L.; Aykut, Dilek; Tereanu, Eugen</t>
  </si>
  <si>
    <t>Francis, JL; Aykut, D; Tereanu, E</t>
  </si>
  <si>
    <t>WOS:000413523900005</t>
  </si>
  <si>
    <t>1327-2020</t>
  </si>
  <si>
    <t>0312-8962</t>
  </si>
  <si>
    <t>Prior to the 2007-2009 financial crisis, international banks had an average share of around 65% of the syndicated loan market in Australia. When the crisis hit, the resulting liquidity shock resulted in globally active international banks exiting the Australian market. With limited global operations, the major Australian banks were able to absorb and manage the liquidity shock. This resulted in domestic banks carrying a significantly greater proportion of revolving credit facilities in their syndicated loan portfolios after 2008. Domestic bank willingness and ability to deal with the market disruption and to hold a greater proportion of high liquidity risk revolvers are directly linked to the level of their transaction deposits. Their increased involvement in revolving facilities cannot be fully explained by the certification effect or flight-to-home effect. It is not demand driven and is robust to endogeneity tests.</t>
  </si>
  <si>
    <t>AUSTRALIAN JOURNAL OF MANAGEMENT</t>
  </si>
  <si>
    <t>Brown, Christine; Viet Do; Trevarthen, Oscar</t>
  </si>
  <si>
    <t>Brown, C; Do, V; Trevarthen, O</t>
  </si>
  <si>
    <t>WOS:000441339200001</t>
  </si>
  <si>
    <t>This study finds that better reporting quality is associated with less uncertainty about credit risk as captured by disagreement among the credit rating agencies. The results also show that reporting quality is more important in reducing uncertainty when debt market participants have less access to private information. To mitigate endogeneity concerns, I use the quasi-natural experiment induced by a change in accounting standards that improved reporting quality. Implementation of the standard led to less disagreement among the rating agencies. Overall, this study contributes to the literature on the impact of reporting quality on debt markets and intermediaries.</t>
  </si>
  <si>
    <t>Akins, Brian</t>
  </si>
  <si>
    <t>Akins, B</t>
  </si>
  <si>
    <t>WOS:000452064600007</t>
  </si>
  <si>
    <t>1873-5665</t>
  </si>
  <si>
    <t>1044-0283</t>
  </si>
  <si>
    <t>Chang, Kiyoung/0000-0003-4300-5605; Yi, Ha-Chin/0000-0002-6394-1348</t>
  </si>
  <si>
    <t>We explore a research issue of whether corporate social responsibility (CSR) activities have a monotonic relationship with the cost of bank debt Employing extensive data of private syndicated loans issued by U.S. firms, we find that the benefit of CSR strengths is not monotonic but declines at a decreasing rate, relative to the loan spread of private bank loans. Our findings indicate that there is an optimal level of CSR engagement with respect to the cost of debt Undocumented for U.S. firms in the CSR literature, our results offer new evidence on the non-linearity effect of CSR on debt financing costs and suggest that a borrower's CSR investments beyond an optimal level are viewed as ineffective and wasteful.</t>
  </si>
  <si>
    <t>GLOBAL FINANCE JOURNAL</t>
  </si>
  <si>
    <t>Bae, SC; Chang, K; Yi, HC</t>
  </si>
  <si>
    <t>WOS:000520015200019</t>
  </si>
  <si>
    <t>Godlewski, Christophe/0000-0002-1391-1108</t>
  </si>
  <si>
    <t>We study the effect of syndicated loan and bond announcements on the stock price of borrowers. No work since James (1987) on US data has compared the impact of both types of announcements on the same sample. Applying an event study methodology on a sample of companies from 17 Western European countries, we find that debt announcements tend to generate a positive stock market reaction. Our main conclusion is that loan issuance exerts a significantly stronger reaction than a bond issuance. This finding supports the hypothesis that loan issuance has a positive certification effect. The analysis of determinants of abnormal returns following debt announcements shows a positive impact for financial development and a negative effect for the Eurozone crisis. (C) 2019 Board of Trustees of the University of Illinois. Published by Elsevier Inc. All rights reserved.</t>
  </si>
  <si>
    <t>WOS:000582362700010</t>
  </si>
  <si>
    <t>Gam, Yong Kyu/0000-0002-1862-0027; Park, Junho/0000-0002-6915-1427; Shin, Hojong/0000-0003-3784-4496</t>
  </si>
  <si>
    <t>Gam, Yong Kyu/ABI-7842-2020; Park, Junho/HKF-4637-2023</t>
  </si>
  <si>
    <t>This study empirically investigates the relationship between banking integration and liquidity management. To measure banks' connectivity, we use the number of partnerships proxied via the syndicated loan arrangements in which they serve as lead arrangers. If banks establish more business partnerships through syndicated loan arrangements, those under market stress are more likely to face increased funding costs, create reduced liquidity, and originate declined small business loans and mortgages. Those banks with more partners are shown to have a lower liquidity coverage ratio, suggesting that business partnerships create a disincentive toward liquidity risk management. (C) 2020 Elsevier B.V. All rights reserved.</t>
  </si>
  <si>
    <t>Choi, Seungho; Gam, Yong Kyu; Park, Junho; Shin, Hojong</t>
  </si>
  <si>
    <t>Choi, S; Gam, YK; Park, J; Shin, H</t>
  </si>
  <si>
    <t>WOS:000582477900005</t>
  </si>
  <si>
    <t>Vander Vennet, Rudi/0000-0003-1602-3832; Matthys, Thomas/0000-0001-6359-334X</t>
  </si>
  <si>
    <t>We analyze the presence of bank risk taking associated with unconventional monetary policy in the United States between 2008 and 2015 using corporate syndicated loan data at the bank-firm level. We measure monetary policy using the identification-through-heteroske dasticity approach with a VAR model. To identify the risk-taking channel we control for time-varying heterogeneity in credit demand and supply. Our results indicate that accommodating monetary conditions are associated with overall lower loan spreads. However, the spread reduction is lower for riskier firms, suggesting that there is no risk taking behavior in the syndicated loan market during the UMP period. (C) 2020 Elsevier Ltd. All rights reserved.</t>
  </si>
  <si>
    <t>Matthys, Thomas; Meuleman, Elien; Vander Vennet, Rudi</t>
  </si>
  <si>
    <t>Matthys, T; Meuleman, E; Vander Vennet, R</t>
  </si>
  <si>
    <t>WOS:000694864700014</t>
  </si>
  <si>
    <t>Biswas, Sonny/0000-0003-3124-5070</t>
  </si>
  <si>
    <t>Banks increase cross-border syndicated lending when domestic economic policy uncertainty is high, after controlling for credit demand at the borrower country or country-industry levels. The credit migration effects are strongest for banks with diverse income and when banks face fiercer competition. Using elections as a source of plausibly exogenous variation which positively affects political uncertainty, we provide causal evidence on the effects of political uncertainty on cross-border lending. In countries with exogenous election timings, banks increase cross-border lending during the election period, especially when elections are closely fought. Compared to the extant literature, which extensively documents the negative effect of uncertainty on real investment, our findings show that uncertainty affects investments in financial assets differently.</t>
  </si>
  <si>
    <t>Biswas, Sonny; Zhai, Wei</t>
  </si>
  <si>
    <t>Biswas, S; Zhai, W</t>
  </si>
  <si>
    <t>WOS:000792268000001</t>
  </si>
  <si>
    <t>JUL 13</t>
  </si>
  <si>
    <t>Paltalidis, Nikos/S-4442-2016; Delis, Manthos/MAI-3812-2025</t>
  </si>
  <si>
    <t>We suggest that forward guidance, via publicly committing the central bank to future actions and creating associated expectations, fundamentally affects bank lending decisions independently of other forms of monetary policy. To test this hypothesis, we build a forward guidance measure based on the language used in the Federal Open Market Committee meetings and match this measure with syndicated loans. Our results show that expansionary forward guidance decreases corporate loan spreads and that this effect is stronger for well-capitalized banks lending to riskier firms. Forward guidance also affects nonprice lending terms, such as covenants, performance pricing provisions, and the loan syndicate structure. Additionally, banks tend to initiate new lending relationships with lower spreads after forward guidance issuance.</t>
  </si>
  <si>
    <t>Delis, Manthos D.; Hong, Sizhe; Paltalidis, Nikos; Philip, Dennis</t>
  </si>
  <si>
    <t>Delis, MD; Hong, SZ; Paltalidis, N; Philip, D</t>
  </si>
  <si>
    <t>WOS:000779669700001</t>
  </si>
  <si>
    <t>We find strong evidence that investor diversity is beneficial to loan liquidity: More diverse syndicates, as measured by the number of investor-types or the concentration of loan shares by investor-type, hold loans that have lower quoted bid-ask spreads in the secondary market. These results are robust, and do not appear to be driven by investors' borrower/loan selection. Further, they are not driven by the presence of any particular type of investors. Our findings are consistent with Goldstein and Yang (J Financ 70:1723-1765 2015) insight that there is a strategic complementarity between different groups in trading on their information and producing information.</t>
  </si>
  <si>
    <t>Santos, Joao A. C.; Shao, Pei</t>
  </si>
  <si>
    <t>Santos, JAC; Shao, P</t>
  </si>
  <si>
    <t>WOS:000878519700002</t>
  </si>
  <si>
    <t>OCT 2022</t>
  </si>
  <si>
    <t>Song, Wei/0000-0003-1128-5462; Zhou, Si/0000-0002-8040-8756</t>
  </si>
  <si>
    <t>Fiordelisi, Franco/AAY-6716-2020</t>
  </si>
  <si>
    <t>Does a decrease in shareholder litigation enhance managers' monitoring effort s by ensuring adequate firm risk management? We explore how state universal demand (UD) laws (which limit shareholder litigation as a mechanism to discipline managers), affect bank holding companies' (BHCs) risk. Using a difference -in-differences analysis, we show that BHCs reduce their tail risk exposures after the implementation of UD laws, which is achieved by improving loan asset quality. Indeed, BHCs appear to apply stricter contract terms for syndicate loans to risky and opaque borrowers. We also show that UD law implementation leads to changes in BHC board composition by increasing the proportion of outside directors, the number of independent directors in audit committees and the number of independent directors with financial expertise.(c) 2022 Elsevier B.V. All rights reserved.</t>
  </si>
  <si>
    <t>Degl'Innocenti, Marta; Fiordelisi, Franco; Song, Wei; Zhou, Si</t>
  </si>
  <si>
    <t>Degl'Innocenti, M; Fiordelisi, F; Song, W; Zhou, S</t>
  </si>
  <si>
    <t>WOS:000949732600001</t>
  </si>
  <si>
    <t>MAR 2023</t>
  </si>
  <si>
    <t>Bermpei, Theodora/0000-0003-3790-7338; Wolfe, Simon/0000-0001-9815-9535</t>
  </si>
  <si>
    <t>We show that IRS monitoring exerts a significantly negative effect on the cost of syndicated loans. A one standard deviation increase in the probability of an IRS audit decreases loan spreads by around nine basis points. We also find that this effect is stronger for borrowers with better lending relationships and credible access to public markets. These results indicate that IRS monitoring could increase the bargaining power of borrowers and restrain banks from extracting informational rents from their lending relationships. Thus, they provide a novel insight into how IRS monitoring could lower the cost of financing from the banking system.</t>
  </si>
  <si>
    <t>Bermpei, Theodora; Kalyvas, Antonios Nikolaos; Wolfe, Simon</t>
  </si>
  <si>
    <t>Bermpei, T; Kalyvas, AN; Wolfe, S</t>
  </si>
  <si>
    <t>WOS:001348404900001</t>
  </si>
  <si>
    <t>Wang, Daoping/0000-0002-8778-0163</t>
  </si>
  <si>
    <t>Wang, Daoping/LVS-3524-2024</t>
  </si>
  <si>
    <t>Existing research on carbon risks mainly focuses on firm-level transition risks and regional physical risks, while the impact of regional transition risks on banks has been neglected. This study fills this gap by revealing the pricing effect of regional carbon transition risk in bank lending. Using syndicated loan data, we find a significant premium in loans in high carbon emission areas after the Paris Agreement. Moreover, the regional carbon risk premium is relatively low in areas with higher product marketization, lower legalization, and higher forest coverage levels. Our evidence suggests that banks have considered regional carbon transition risk.</t>
  </si>
  <si>
    <t>Hu, Xuanyi; Liu, Lanbiao; Wang, Daoping</t>
  </si>
  <si>
    <t>Hu, XY; Liu, LB; Wang, DP</t>
  </si>
  <si>
    <t>WOS:001363466300001</t>
  </si>
  <si>
    <t>Politsidis, Panagiotis Nikolaos/0000-0003-2071-0459</t>
  </si>
  <si>
    <t>Demetriades, Elias/LQK-9668-2024</t>
  </si>
  <si>
    <t>How do banks react to firms' climate risks? Using almost 80,000 global syndicated loans originated from 2001 to 2021, we study bank lending to fossil fuel firms vis-a`-vis other firms. We find that loans to fossil fuel firms are at least 7% more costly compared to other firms, and even more so toward the end of our sample. However, loan amounts to fossil fuel firms are approximately 22 % larger, implying heavy financing of brown activities. We show that the pricing effects are even stronger for banks with higher reliance on ESG considerations, consistent with the shifts driven by the supply side (bank behaviour). Overall, our findings corroborate the view that banks price in climate risks but continue to heavily lend to polluting firms in the medium term (with an average maturity of four and one quarter years).</t>
  </si>
  <si>
    <t>Demetriades, Elias; Politsidis, Panagiotis N.</t>
  </si>
  <si>
    <t>Demetriades, E; Politsidis, PN</t>
  </si>
  <si>
    <t>WOS:A1983RR19400025</t>
  </si>
  <si>
    <t>0002-3580</t>
  </si>
  <si>
    <t>INSTITUTIONAL INVESTOR</t>
  </si>
  <si>
    <t>[Anonymous]</t>
  </si>
  <si>
    <t>WOS:A1984TS03000008</t>
  </si>
  <si>
    <t>ROSENBERG, SB</t>
  </si>
  <si>
    <t>WOS:A1984TS03000006</t>
  </si>
  <si>
    <t>DRETZKA, K</t>
  </si>
  <si>
    <t>WOS:000074813100003</t>
  </si>
  <si>
    <t>0004-8992</t>
  </si>
  <si>
    <t>This paper seeks to extend our knowledge of intermediate transacting frameworks by examining the history of the Steel Manufacturers' Nickel Syndicate. The study shows how constituents arranged and employed inter-organizational communication Lines to create a durable cooperative purchasing syndicate that had a special relationship with a New Caledonian supplier. By measuring the financial advantages that members secured by participation relative to market prices, the article explores one way of refining our approach to comparative institutional analysis.</t>
  </si>
  <si>
    <t>AUSTRALIAN ECONOMIC HISTORY REVIEW</t>
  </si>
  <si>
    <t>Boyce, G</t>
  </si>
  <si>
    <t>WOS:000088059100011</t>
  </si>
  <si>
    <t>+</t>
  </si>
  <si>
    <t>0017-8012</t>
  </si>
  <si>
    <t>Werbach, Kevin/0000-0003-4894-8485</t>
  </si>
  <si>
    <t>Werbach, Kevin/AAE-7269-2019</t>
  </si>
  <si>
    <t>HARVARD BUSINESS REVIEW</t>
  </si>
  <si>
    <t>Werbach, K</t>
  </si>
  <si>
    <t>WOS:000089150600002</t>
  </si>
  <si>
    <t>0304-3878</t>
  </si>
  <si>
    <t>This paper analyzes the determinants of spreads on syndicated bank lending to emerging markets, treating the loan-extension and pricing decisions as jointly determined. Compared to the bond market, our findings highlight the role of international banks in providing credit to smaller borrowers about whom information is least complete and, more generally, support the interpretation of bank finance as dominating that segment of international financial markets characterized by the most pronounced information asymmetries. Domestic lending booms and low reserves in relation to short-term debt have been priced in the expected manner by international banks. The high level of short-term debt in East Asia was supported by high growth rates but was characterized by a knife-edge quality. (C) 2000 Elsevier Science B.V. All rights reserved. JEL classification: F21; F30.</t>
  </si>
  <si>
    <t>CATHOLIC UNIV</t>
  </si>
  <si>
    <t>CATHOLIC UNIV, RIO JANEIRO, BRAZIL</t>
  </si>
  <si>
    <t>DEC, 1998</t>
  </si>
  <si>
    <t>11th Interamerican Seminar on Economics (IASE)</t>
  </si>
  <si>
    <t>JOURNAL OF DEVELOPMENT ECONOMICS</t>
  </si>
  <si>
    <t>Eichengreen, B; Mody, A</t>
  </si>
  <si>
    <t>WOS:000228654700002</t>
  </si>
  <si>
    <t>Baum, Joel A.C./0000-0002-0707-7938</t>
  </si>
  <si>
    <t>Shipilov, Andrew/B-3627-2010; Baum, Joel A.C./A-2904-2008</t>
  </si>
  <si>
    <t>We investigate the structure of investment bank syndicate networks in Canada. We consider two banks to be connected if they have participated in an underwriting syndicate together and construct networks of such connections using data drawn from the Record of New Issues (Financial Data Group). We show that these interfirm networks form small worlds, in which banks are both locally clustered and globally connected by short paths of intermediate banks, and are scale free, in which the connectivity of the network is highly skewed and with most banks tied to a small set of prominent banks. We examine changes over time in the network's small-world and scale-free properties, and demonstrate their theoretical and practical implications for the structure and operation of Canadian capital markets by linking these properties to the network's cliquey-ness, resilience, and speed of information transmission.</t>
  </si>
  <si>
    <t>Baum, JAC; Rowley, TJ; Shipilov, AV</t>
  </si>
  <si>
    <t>WOS:000436529800002</t>
  </si>
  <si>
    <t>Suntheim, Felix/0000-0001-9168-8944</t>
  </si>
  <si>
    <t>We show that banks with shared social connections partner more often in the global syndicated loan market and that central banks in the network play dominant roles in various interbank transactions, indicating that social connections facilitate business connections. However, more centralized banks in the network also contribute significantly to the global systemic risk. Moreover, we find the soft information generated by social networks is particularly valuable when potential partners operate under different accounting and regulatory standards. Finally, we show that the recent banking crisis significantly limited the positive soft information effects of social networks in the global banking system. (C) 2017 Elsevier B.V. All rights reserved.</t>
  </si>
  <si>
    <t>Houston, Joel F.; Lee, Jongsub; Suntheim, Felix</t>
  </si>
  <si>
    <t>Houston, JF; Lee, J; Suntheim, F</t>
  </si>
  <si>
    <t>WOS:000618629500007</t>
  </si>
  <si>
    <t>Zaldokas, Alminas/0000-0002-9001-4275</t>
  </si>
  <si>
    <t>Zaldokas, Alminas/A-5115-2015</t>
  </si>
  <si>
    <t>Firms face a trade-off between patenting, thereby disclosing innovation, and secrecy. We show that this trade-off interacts with firms' financing choices. As a shock to innovation disclosure, we study the American Inventor's Protection Act that made firms' patent applications public 18 months after filing, rather than when granted. We find that such increased innovation disclosure helps firms switch lenders, resulting in lower cost of debt, and facilitates their access to syndicated-loan and public capital markets. Our evidence lends support to the idea that public-information provision through patents and private information in financial relationships are substitutes, and that innovation disclosure makes credit markets more contestable.</t>
  </si>
  <si>
    <t>Saidi, Farzad; Zaldokas, Alminas</t>
  </si>
  <si>
    <t>Saidi, F; Zaldokas, A</t>
  </si>
  <si>
    <t>WOS:000661380700014</t>
  </si>
  <si>
    <t>Wu, Eliza/0000-0003-3937-8660</t>
  </si>
  <si>
    <t>Wu, Eliza/M-7823-2013</t>
  </si>
  <si>
    <t>This paper investigates how syndicated lenders react to borrowers' rating changes under heterogeneous conditions and different regulatory regimes. Our findings suggest that cor-porate downgrades that increase capital requirements for lending banks under the Basel II framework are associated with increased loan spreads and deteriorating non-price loan terms relative to downgrades that do not affect capital requirements. Ratings exert an asymmetric impact on loan spreads, as these remain unresponsive to rating upgrades, even when the latter are associated with a reduction in risk weights for corporate loans. The increase in firm borrowing costs is mitigated in the presence of previous bank-firm lending relationships and for borrowers with relatively strong performance, high cash flows and low leverage. (c) 2021 Elsevier B.V. All rights reserved.</t>
  </si>
  <si>
    <t>Hasan, Iftekhar; Kim, Suk-Joong; Politsidis, Panagiotis N.; Wu, Eliza</t>
  </si>
  <si>
    <t>Hasan, I; Kim, SJ; Politsidis, PN; Wu, EL</t>
  </si>
  <si>
    <t>WOS:000759036200001</t>
  </si>
  <si>
    <t>MAR 6</t>
  </si>
  <si>
    <t>1467-937X</t>
  </si>
  <si>
    <t>0034-6527</t>
  </si>
  <si>
    <t>Baskaya, Yusuf Soner/0000-0003-4416-4907</t>
  </si>
  <si>
    <t>Baskaya, Yusuf/Y-9380-2019; ULU, MEHMET/I-8075-2018; di Giovanni, Julian/D-1154-2014</t>
  </si>
  <si>
    <t>This article studies the transmission of the Global Financial Cycle (GFC) to domestic credit market conditions in a large emerging market, Turkey, over 2003-13. We use administrative data covering the universe of corporate credit transactions matched to bank balance sheets to document four facts: (1) an easing in global financial conditions leads to lower borrowing costs and an increase in local lending; (2) domestic banks more exposed to international capital markets transmit the GFC locally; (3) the fall in local currency borrowing costs is larger than foreign currency borrowing costs due to the co-movement of the uncovered interest rate parity (UIP) premium with the GFC over time; (4) data on posted collateral for new loan issuances show that collateral constraints do not relax during the boom phase of the GFC.</t>
  </si>
  <si>
    <t>REVIEW OF ECONOMIC STUDIES</t>
  </si>
  <si>
    <t>di Giovanni, Julian; Kalemli-Ozcan, Sebnem; Ulu, Mehmet Fatih; Baskaya, Yusuf Soner</t>
  </si>
  <si>
    <t>di Giovanni, J; Kalemli-Özcan, S; Ulu, MF; Baskaya, YS</t>
  </si>
  <si>
    <t>WOS:001412011800001</t>
  </si>
  <si>
    <t>wang, shujing/K-3825-2015</t>
  </si>
  <si>
    <t>We investigate whether bank loan financing from 1994 to 2018 conveys valuable private information using a sample of over 10,000 bank loan announcements identified from 8-K filings. We show that the positive announcement effect is persistent and closely related to the information revealed in loan characteristics: The effect is stronger when deals have higher materiality, more favorable pricing, larger lead bank shares, and higher syndicate concentration. The effect is also stronger when lenders have higher credit quality and when credit market conditions are worse. The insignificant wealth effect documented in several early studies is potentially driven by small sample size.</t>
  </si>
  <si>
    <t>Ho, Steven Wei; Liu, Clark; Wang, Shujing</t>
  </si>
  <si>
    <t>Ho, SW; Liu, CR; Wang, SJ</t>
  </si>
  <si>
    <t>WOS:001490220900001</t>
  </si>
  <si>
    <t>MAY 2025</t>
  </si>
  <si>
    <t>2025 MAY 19</t>
  </si>
  <si>
    <t>We study the contribution of banks and nonbanks to cyclical fluctuations in the supply of syndicated loans. We find that a reduction in nonbank lending explains most of the contraction in syndicated credit and the associated employment losses during the Global Financial Crisis, while banks' contribution is small. Looking over multiple cycles, we find nonbanks' credit supply is roughly three times as cyclical as banks', suggesting that nonbanks are the main drivers of syndicated lending cycles. A model in which government support stabilizes bank funding can explain the higher cyclicality of nonbanks.</t>
  </si>
  <si>
    <t>Fleckenstein, Quirin; Gopal, Manasa; Gutierrez, German; Hillenbrand, Sebastian</t>
  </si>
  <si>
    <t>Fleckenstein, Q; Gopal, M; Gutiérrez, G; Hillenbrand, S</t>
  </si>
  <si>
    <t>WOS:000364574600011</t>
  </si>
  <si>
    <t>Li, Ningzhong/0000-0003-1841-3885; LOU, YUN/0000-0003-4251-2234</t>
  </si>
  <si>
    <t>Li, Ningzhong/ADV-0397-2022; Vasvari, Florin/H-2222-2014</t>
  </si>
  <si>
    <t>We examine the determinants of events of default clauses in syndicated loan and bond contracts, provisions that allow lenders to request the repayment of principal and to terminate lending commitments. We document significant variation in the use of default clauses and their restrictiveness within the same type of lending contract but also across loans and bonds. We find that default clauses in public bond contracts are less restrictive than those in syndicated loan contracts. We also document that two ex ante proxies for bankruptcy costs, the level of intangible assets and capitalized research and development expenditures at the time of debt contracting, are associated with less restrictive default clauses, especially in bond contracts. We conclude that bondholders attempt to mitigate the occurrence of inefficient defaults. Given their inability to coordinate with each other and their ownership of subordinated claims, bondholders incur higher default costs than bank lenders.</t>
  </si>
  <si>
    <t>Li, Ningzhong; Lou, Yun; Vasvari, Florin P.</t>
  </si>
  <si>
    <t>Li, NZ; Lou, Y; Vasvari, FP</t>
  </si>
  <si>
    <t>WOS:000345509300001</t>
  </si>
  <si>
    <t>Piacenza, Massimiliano/0000-0003-2437-8254; petraglia, carmelo/0000-0002-4228-422X</t>
  </si>
  <si>
    <t>petraglia, carmelo/AAF-4400-2020; PIACENZA, MASSIMILIANO/ABF-1996-2020</t>
  </si>
  <si>
    <t>This study provides an answer to the question of how much cash deposited via a financial institution can be traced back to criminal activities, by developing a new approach to measure money laundering and proposing an application to Italy. We define a model of cash in-flows on current accounts considering, besides dirty money to be laundered, also the legal motivations to deposit cash and the role of the shadow economy. We find that the average amount of cash laundered in Italy is around 6% of GDP. These findings are coherent with estimates of the nonobserved economy obtained in previous studies.</t>
  </si>
  <si>
    <t>Money Laundering as a Crime in the Financial Sector: A New Approach to Quantitative Assessment, with an Application to Italy</t>
  </si>
  <si>
    <t>Ardizzi, Guerino; Petraglia, Carmelo; Piacenza, Massimiliano; Schneider, Friedrich; Turati, Gilberto</t>
  </si>
  <si>
    <t>Ardizzi, G; Petraglia, C; Piacenza, M; Schneider, F; Turati, G</t>
  </si>
  <si>
    <t>WOS:000374722300003</t>
  </si>
  <si>
    <t>Adam, Tim/0000-0001-7478-5662; Streitz, Daniel/0000-0001-8585-7457</t>
  </si>
  <si>
    <t>We examine whether performance-sensitive debt (PSD) is used to reduce hold-up problems in long-term lending relationships. We find that the use of PSD is more common in the presence of a long-term lending relationship and if the borrower has fewer financing alternatives available. In syndicated deals, however, the presence of a relationship lead arranger reduces the use of PSD because a lead arranger has little incentive to hold-up a client. Further supporting the hypothesis that hold-up concerns motivate the use of PSD, we find a substitution effect between the use of PSD and the tightness of financial covenants. (C) 2016 Elsevier Inc. All rights reserved.</t>
  </si>
  <si>
    <t>Adam, Tim R.; Streitz, Daniel</t>
  </si>
  <si>
    <t>Adam, TR; Streitz, D</t>
  </si>
  <si>
    <t>WOS:000380954700007</t>
  </si>
  <si>
    <t>Marshall, Andrew/0000-0001-7081-1296</t>
  </si>
  <si>
    <t>We examine the choice of borrowing source among public debt, syndicated bank loans, bilateral bank loans and non-bank private debt. Using a sample of 400 non-financial firms over the period 2000-2012, we find strong support for the reputational theory of borrowing source. Larger firms are more likely to borrow in public debt markets. Bank dependent firms are less likely to borrow in public debt markets and choose between bank and non-bank private debt based on maturity, collateral available to lenders and other firm characteristics. These results are consistent with the role of borrower reputation being the primary determinant of borrowing source for UK listed firms.</t>
  </si>
  <si>
    <t>Marshall, Andrew; Mccann, Laura; Mccolgan, Patrick</t>
  </si>
  <si>
    <t>Marshall, A; Mccann, L; Mccolgan, P</t>
  </si>
  <si>
    <t>WOS:000507342700018</t>
  </si>
  <si>
    <t>Streitz, Daniel/0000-0001-8585-7457; Adam, Tim/0000-0001-7478-5662</t>
  </si>
  <si>
    <t>We examine whether managerial overconfidence impacts the use of performance-pricing provisions in loan contracts (performance-sensitive debt [PSD]). Managers with biased views may issue PSD because they consider this form of debt to be mispriced. Our evidence shows that overconfident managers are more likely to issue rate-increasing PSD than regular debt. They choose PSD with steeper performance-pricing schedules than those chosen by rational managers. We reject the possibility that overconfident managers have (persistent) positive private information and use PSD for signaling. Finally, firms seem to benefit less from using PSD ex post if they are managed by overconfident rather than rational managers.</t>
  </si>
  <si>
    <t>Adam, Tim R.; Burg, Valentin; Scheinert, Tobias; Streitz, Daniel</t>
  </si>
  <si>
    <t>Adam, TR; Burg, V; Scheinert, T; Streitz, D</t>
  </si>
  <si>
    <t>WOS:000629191900001</t>
  </si>
  <si>
    <t>Lee, Junyoup/0000-0002-8677-4722</t>
  </si>
  <si>
    <t>This study investigates the effects of foreign exchange (FX) exposure on bank loan spreads. Private bank loans are a major form of corporate financing in both developing and developed countries. However, the international component of credit risk in bank loan pricing has been largely ignored. Controlling for firm- and loan-level characteristics, our results show that firm-level FX exposure is positively related to loan spreads. The results imply that, if other loan and firm characteristics remain constant, syndicated loan lenders view FX exposure as an additional risk factor that can impede future loan repayments. As a result, lenders price borrowing firms' FX exposure, driven by cash flow volatility and foreign operation. The results are robust to different measures of FX exposure, firm fixed effects, cash flow volatility, and controlling for other confounding factors. Our findings are consistent with those of prior international finance studies that document a positive relation between firm-level cash flow volatility and FX exposure and provide important implications for MNCs and policymakers involved with cross-country operations.</t>
  </si>
  <si>
    <t>Kim, Young Sang; Lee, Junyoup; Yi, Ha-Chin</t>
  </si>
  <si>
    <t>Kim, YS; Lee, J; Yi, HC</t>
  </si>
  <si>
    <t>WOS:001068818000001</t>
  </si>
  <si>
    <t>AUG 2023</t>
  </si>
  <si>
    <t>Wu, Eliza/M-7823-2013; Hasan, Iftekhar/IUM-3182-2023</t>
  </si>
  <si>
    <t>We examine the effect of sovereign credit impairments on the pricing of syndicated loans following rating downgrades in the borrowing firms' countries of domicile. We find that the sovereign ceiling policies used by credit rating agencies create a disproportionately adverse impact on the bounded firms' borrowing costs relative to other domestic firms following their sovereign's rating downgrade. Rating-based regulatory frictions partially explain our results. On the supply-side, loans carry a higher spread when granted from low-capital banks, non-bank lenders, and banks with high market power. We further document an operating demand-side channel, contingent on borrowers' size, financial constraints, and global diversification. Our results can be attributed to the relative bargaining power between lenders and borrowers: relationship borrowers and non-bank dependent borrowers with alternative financing sources are much less affected.</t>
  </si>
  <si>
    <t>Hasan, I; Kim, SJ; Politsidis, PN; Wu, E</t>
  </si>
  <si>
    <t>WOS:001202914200001</t>
  </si>
  <si>
    <t>Bui, Dien Giau/0000-0002-7677-0701; Hsu, Yuan-Teng/0000-0001-8805-3964; Huang, Kuo-Jui/0000-0002-8342-3329</t>
  </si>
  <si>
    <t>Hsu, Yuan-Teng/Q-3546-2019; Huang, Kuo-Jui/LFT-3587-2024</t>
  </si>
  <si>
    <t>We investigate whether banks practice environmental, social, and governance (ESG) washing in their lending decisions and how the market reacts. That is, do banks with worse ESG performance intentionally lend to firms with better ESG performance to improve their ESG reputations? Banks with worse ESG performance offer significantly lower loan spreads, longer loan maturities, fewer general covenants, and fewer collaterals to firms with better ESG performance. More importantly, the stock market generally reacts favorably to banks that make these kinds of deals, which could explain why banks engage in ESG washing. We also find that the effects of ESG washing are significantly stronger for borrowers from high -polluting industries and in the post -Kyoto Protocol period. These results support the idea that the banks with worse ESG performance use ESGwashing lending to improve their ESG reputations.</t>
  </si>
  <si>
    <t>Huang, Kuo-Jui; Bui, Dien Giau; Hsu, Yuan-Teng; Lin, Chih-Yung</t>
  </si>
  <si>
    <t>Huang, KJ; Bui, DG; Hsu, YT; Lin, CY</t>
  </si>
  <si>
    <t>WOS:001400495800001</t>
  </si>
  <si>
    <t>2025 JAN 21</t>
  </si>
  <si>
    <t>Yin, Junyang/0000-0002-7027-8118</t>
  </si>
  <si>
    <t>We examine the impact of uncertainty on loan pricing for public and private firms in the UK, using the 2016 Brexit referendum as an exogenous shock of uncertainty. We find that uncertainty leads to a significantly higher cost of borrowing for private firms relative to public firms. However, firm-level foreign exposure, i.e. foreign sales and subsidiaries in the foreign markets, mitigates the adverse impact of uncertainty on loan prices more for private firms than public firms. Moreover, uncertainty increases the number of financial covenants in loans for public firms with high information transparency (i.e. constituents of FTSE 100/250). However, we observe a decline in the number of financial covenants in loans for private firms with low information transparency (i.e. private firms without institutional investors) under uncertainty. Overall, we provide novel evidence highlighting the differences in the design of syndicated loan contracts between public and private firms under uncertainty.</t>
  </si>
  <si>
    <t>Karpuz, Ahmet; Ozkan, Neslihan; Yin, Junyang</t>
  </si>
  <si>
    <t>Karpuz, A; Ozkan, N; Yin, JY</t>
  </si>
  <si>
    <t>WOS:000372595200008</t>
  </si>
  <si>
    <t>1873-1309</t>
  </si>
  <si>
    <t>1042-444X</t>
  </si>
  <si>
    <t>Vieira, Carlos/0000-0001-8112-2736; Pereira da Silva, Paulo/0000-0003-4774-128X</t>
  </si>
  <si>
    <t>Vieira, Isabel/C-6534-2009; da Silva, Paulo/L-2349-2018; Vieira, Carlos/C-6560-2009</t>
  </si>
  <si>
    <t>Previous studies showed that private information gathered through banking services such as loans and syndicated debt is incorporated into CDS rates by large banks. Additionally, there is also evidence that innovations in CDS rates precede stock market returns prior to credit events. This paper adds to the literature by showing that the information obtained by major banks while providing M&amp;A investment banking services is assimilated by CDS rates prior to the operation announcement. We also find strong supportive evidence that CDS innovations have incremental predictive power over stock returns before M&amp;A announcements, and that this predictive power may be even greater when major dealers in the CDS market supplied investment banking services to one of the parts of the deal. (C) 2015 Elsevier B.V. All rights reserved.</t>
  </si>
  <si>
    <t>JOURNAL OF MULTINATIONAL FINANCIAL MANAGEMENT</t>
  </si>
  <si>
    <t>da Silva, Paulo Pereira; Vieira, Isabel; Vieira, Carlos</t>
  </si>
  <si>
    <t>da Silva, PP; Vieira, I; Vieira, C</t>
  </si>
  <si>
    <t>WOS:000306649800001</t>
  </si>
  <si>
    <t>We investigate the role played by the reputation of lead arrangers of syndicated loans in mitigating information asymmetries between borrowers and lenders. We hypothesize that syndications by more reputable arrangers are indicative of higher borrower quality at loan inception and more rigorous monitoring during the term of the loan. We investigate whether borrowers with more reputable lead arrangers realize superior performance subsequent to loan origination relative to borrowers with less reputable arrangers. We further examine whether certification by high-reputation lead banks extends to the quality of borrowers reported accounting numbers. Controlling for endogenous matching of borrowers and lead banks, we find that higher bank reputation is associated with higher profitability and credit quality in the three years subsequent to loan initiation. We also show that bank reputation is associated with long-run sustainability of earnings via higher earnings persistence, and debt contracting value of accounting via a stronger connection between pre-loan profitability and future credit quality. We further document that the enhanced earnings sustainability associated with higher reputation lead banks reflects both superior fundamentals and accruals more closely linked with future cash flows.</t>
  </si>
  <si>
    <t>The Role of Bank Reputation in Certifying Future Performance Implications of Borrowers' Accounting Numbers</t>
  </si>
  <si>
    <t>Bushman, Robert M.; Wittenberg-Moerman, Regina</t>
  </si>
  <si>
    <t>Bushman, RM; Wittenberg-Moerman, R</t>
  </si>
  <si>
    <t>WOS:A1993KV49100004</t>
  </si>
  <si>
    <t>A model of strategic asset pricing is used to investigate the increase in interest rates and the formation of cash syndicates that can occur during privately financed banking crises. Results produced help to explain the Federal Reserve System's creation following the panic of 1907 and to clarify the Fed's role in financing contemporary banking crises.</t>
  </si>
  <si>
    <t>FINANCING BANKING CRISES - LESSONS FROM THE PANIC OF 1907</t>
  </si>
  <si>
    <t>DONALDSON, RG</t>
  </si>
  <si>
    <t>WOS:A1996UT19700002</t>
  </si>
  <si>
    <t>Seguin, Johanne/HLQ-2081-2023; Hanley, Kathleen/KYM-3580-2024</t>
  </si>
  <si>
    <t>We examine aftermarket transactions for closed-end fund IPOs and document large sell-to-buy imbalances (''flipping''), extensive price stabilization, and sharp subsequent price drops. The timing of the price drop is related to both the amount of initial flipping, and use of the over-allotment options. The extent of the flipping activity is related to the composition of the syndicate. Moreover, aftermarket buys (sells) are mainly small (large) trades. These findings suggest that lead underwriters price stabilize and manage the supply of shares in the aftermarket, and that closed-end fund IPOs are marketed to a poorly informed public. (C) 1996 Academic Press, Inc.</t>
  </si>
  <si>
    <t>Hanley, KW; Lee, CMC; Seguin, PJ</t>
  </si>
  <si>
    <t>WOS:A1996VU84900015</t>
  </si>
  <si>
    <t>Kracaw, WA; Zenner, M</t>
  </si>
  <si>
    <t>WOS:000222685700006</t>
  </si>
  <si>
    <t>0022-0388</t>
  </si>
  <si>
    <t>We use a hedonic pricing model to analyse in a risk-return framework the determinants of the pricing of a sample of over 5, 000 syndicated credits granted to developing country borrowers between 1993 and 2001. We conclude that syndicated loans with riskier characteristics or granted to riskier borrowers are more expensive than others, although the effect of purely micro-economic price determinants is in several instances weaker when variables reflecting macro-economic conditions in borrowers' countries are introduced into the model. In addition to individual loan or borrower considerations, lenders seem to focus more on macroeconomic factors to determine the pricing of their loans, such as the level of exports relative to debt service in the developing countries where the borrowers are located. For some, this means restricted access to external financing. We detect possible evidence of lenders exploiting their market power when lending to developing country borrowers. Certain banks appear to charge a premium to change initially agreed loan terms. Furthermore, discounts are granted on developing country loans provided by small groups or clubs of relationship banks rather than on facilities with participation by a large number of institutions.</t>
  </si>
  <si>
    <t>JOURNAL OF DEVELOPMENT STUDIES</t>
  </si>
  <si>
    <t>Altunbas, Y; Gadanecz, B</t>
  </si>
  <si>
    <t>WOS:000228269300011</t>
  </si>
  <si>
    <t>MAR 15</t>
  </si>
  <si>
    <t>Kara, Alper/0000-0002-8560-0501</t>
  </si>
  <si>
    <t>The impact of banks' financial characteristics on their decisions to participate in loan syndications is assessed. From the analysis, it appears that poorly performing banks tend, on average, to be more involved in syndications. Policymakers should perhaps monitor more closely the concentration of credit risk associated with syndicated loans held on the books of under-performing banks.</t>
  </si>
  <si>
    <t>Altunbas, Y; Gadanecz, B; Kara, A</t>
  </si>
  <si>
    <t>WOS:000276226000011</t>
  </si>
  <si>
    <t>Do Lead Banks Exploit Syndicate Participants? Evidence from Ex Post Risk</t>
  </si>
  <si>
    <t>Panyagometh, Kamphol; Roberts, Gordon S.</t>
  </si>
  <si>
    <t>Panyagometh, K; Roberts, GS</t>
  </si>
  <si>
    <t>WOS:000279188600003</t>
  </si>
  <si>
    <t>This paper shows that new loans to large borrowers fell by 47% during the peak period of the financial crisis (fourth quarter of 2008) relative to the prior quarter and by 79% relative to the peak of the credit boom (second quarter of 2007). New lending for real investment (such as working capital and capital expenditures) fell by only 14% in the last quarter of 2008, but contracted nearly as much as new lending for restructuring (LBO5, M&amp;As, share repurchases) relative to the peak of the credit boom. After the failure of Lehman Brothers in September 2008, there was a run by short-term bank creditors, making it difficult for banks to roll over their short term debt. We find that there was a simultaneous run by borrowers who drew down their credit lines, leading to a spike in commercial and industrial loans reported on bank balance sheets. We examine whether these two stresses on bank liquidity led them to cut lending. In particular, we show that banks cut their lending less if they had better access to deposit financing and thus, they were not as reliant on short-term debt. We also show that banks that were more vulnerable to credit-line drawdowns because they co-syndicated more of their credit lines with Lehman Brothers reduced their lending to a greater extent. (C) 2009 Elsevier B.V. All rights reserved.</t>
  </si>
  <si>
    <t>WOS:000350140700008</t>
  </si>
  <si>
    <t>This article tests for asymmetric information problems between the lead arranger and the participants in a lending syndicate. One problem comes from adverse selection, whereby the lead has a private informational advantage over participants. A second problem comes from moral hazard, whereby the lead puts less effort in monitoring when it retains a smaller loan share. Applying an instrumental variables strategy using lending limits, borrower performance is improved by increasing the lead's share. The focus is on separating moral hazard from adverse selection and the results are consistently indicative of monitoring. First, the lead's share is more important for revocable credit lines than for fully funded term facilities. Second, a lead with greater liquidity risk reduces its share resulting in worse borrower performance, but its liquidity risk does not affect the quality of credits it chooses to syndicate in the first place. Third, covenants are paired with a higher lead share, and the sensitivity between share and borrower ex post performance is greater on loans with more covenants.</t>
  </si>
  <si>
    <t>LENDER EXPOSURE AND EFFORT IN THE SYNDICATED LOAN MARKET</t>
  </si>
  <si>
    <t>Mora, Nada</t>
  </si>
  <si>
    <t>Mora, N</t>
  </si>
  <si>
    <t>WOS:000360650700013</t>
  </si>
  <si>
    <t>This paper studies the recent 2007-2009 Global Financial Crisis (GFC) and its transmission through bank lending to emerging Asia economies. It highlights two channels of shock transmission identified in the literature: bank ownership and liquidity. We employ a unique dataset on new loan issuance to Asian borrowers and apply a recently developed method (Khwaja and Mian, 2008. Am. Econ. Rev. 98, 1413-1442) to address the identification problem in examining bank lending and shock transmission. We find that bank ownership does not play a substantial role in the transmission process. It is the liquidity channel measured by lending in foreign currencies that is mainly responsible for the transmission of the GFC to the loan market in Asia. Additionally, our results suggest that the contraction of foreign currency liquidity is partially substituted by domestic currency lending. However, the substitution occurs only within banks and not between banks, owing to high switching costs. Our results are robust according to a number of sensitivity analyses. (C) 2015 Elsevier B.V. All rights reserved.</t>
  </si>
  <si>
    <t>Xu, Ying; Hai Anh La</t>
  </si>
  <si>
    <t>WOS:000374178200001</t>
  </si>
  <si>
    <t>2041-5494</t>
  </si>
  <si>
    <t>0114-0582</t>
  </si>
  <si>
    <t>Purpose - The purpose of this paper is to examine how firms' accounting quality affects bank loan contracting in seven emerging markets and whether these relationships are affected by borrowers' governance standards. Design/methodology/approach - The study sample period is 1999-2007 because the syndicated loan market was severely affected by the East Asian financial crisis of 1998 and the US financial crisis of 2008. The final sample includes 719 loan observations for 75 firms in seven emerging markets. Findings - The authors find that syndicated lenders provide loans with more favorable terms such as larger amounts, longer maturity and lower interest spread to borrowers in emerging markets with higher accounting quality. The authors also find that the influences of accounting quality on syndicated loan contracting for borrowers in emerging markets exist only with higher country-and firm-level governance rankings. The results of this paper suggest that lenders place more value on accounting numbers generated by borrowers in emerging markets with stronger internal and country governance frameworks. Originality/value - Overall, this research provides new insights about how accounting quality affects the contract design. Specifically, the extant literature has demonstrated the effects of accounting quality on financial contracts in developed countries (e.g. Bharath et al., 2008). The authors extend this analysis to borrowers in emerging markets and confirm a similar result. Most notably, the authors explore whether the relationship between accounting quality and syndicated loan contracts is influenced by borrowers' country-and firm-level governance, and find that accounting quality matters only when accompanied by high-quality governance. This research provides new insights about how accounting quality and governance standards affect the terms of borrowing contracts in emerging markets.</t>
  </si>
  <si>
    <t>PACIFIC ACCOUNTING REVIEW</t>
  </si>
  <si>
    <t>Accounting quality, governance standards, and syndicated loan contracts Evidence from emerging markets</t>
  </si>
  <si>
    <t>Song, Liang; Tuoriniemi, Joel C.</t>
  </si>
  <si>
    <t>Song, L; Tuoriniemi, JC</t>
  </si>
  <si>
    <t>WOS:000372995200008</t>
  </si>
  <si>
    <t>We analyze the impact of credit default swap (CDS) trading on bank syndication activity. Theoretically, the effect of CDS trading is ambiguous: on the one hand, CDS can improve risk-sharing and hence be a more flexible risk management tool than loan syndication; on the other hand, CDS trading can reduce bank monitoring incentives. We document that banks are less likely to syndicate loans and retain a larger loan fraction once CDS are actively traded on the borrower's debt. We then discern the risk management and the moral hazard channel. We find no evidence that the reduced likelihood to syndicate loans is a result of increased moral hazard problems.</t>
  </si>
  <si>
    <t>Streitz, Daniel</t>
  </si>
  <si>
    <t>Streitz, D</t>
  </si>
  <si>
    <t>WOS:000470059700002</t>
  </si>
  <si>
    <t>Matta, Rafael/0000-0003-0379-3125</t>
  </si>
  <si>
    <t>Campello, Murillo/E-9433-2016</t>
  </si>
  <si>
    <t>We study how renegotiation frictions impact distressed debt resolution and ex-ante financial contracting. We do so by exploiting an event that exogenously reduced the costs that syndicated lenders incur when renegotiating debt out of court, without affecting in-court restructuring costs (IRS Regulation TD9599). CDS contracts insure creditors against in-court bankruptcy losses and CDS spreads reflect the shadow price of bankruptcy risk. Using a triple-differences approach, we show that CDS spreads fell by record figures on the event's announcement, with declines concentrated among distressed firms that relied most on syndicated loans. Distressed firms' loan renegotiation rates more than doubled, as banks agreed to extend loan maturities in exchange for higher interest payments. Those firms' access to new syndicated loans increased while associated interest markups declined.</t>
  </si>
  <si>
    <t>Renegotiation Frictions and Financial Distress Resolution: Evidence from CDS Spreads</t>
  </si>
  <si>
    <t>Campello, Murillo; Ladika, Tomislav; Matta, Rafael</t>
  </si>
  <si>
    <t>Campello, M; Ladika, T; Matta, R</t>
  </si>
  <si>
    <t>WOS:000487494100002</t>
  </si>
  <si>
    <t>1741-282X</t>
  </si>
  <si>
    <t>0018-7267</t>
  </si>
  <si>
    <t>Roulet, Thomas/AAE-1457-2019</t>
  </si>
  <si>
    <t>Why does professional misconduct persist in the face of media scrutiny? In this study, we explain how professional norms can be at odds with societal norms and how the behaviours they trigger can be perceived as misconduct. Most audiences tend to disapprove of wrongdoings, but specific stakeholders may interpret this disapproval as an indication of the focal organization's level of adherence to professional norms. Building on mixed methods, we explore the case of the investment banking industry during the financial crisis and suggest that corporate customers were favourably biased by the reporting of banks' misconduct in the print media as they linked it to the banks' quality of service. We capture the extent to which banks are associated with misconduct, signalling their adherence to negatively perceived professional norms. We then look at how such signalling affects the likelihood for banks to be invited into initial public offerings syndicates. Our findings show that the more banks are disapproved of for their wrongdoings, the more likely they are to be selected to join a syndicate. This study suggests that the coverage of misconduct can actually act as a positive signal providing banks with incentives to engage in what is broadly perceived as professional misconduct.</t>
  </si>
  <si>
    <t>HUMAN RELATIONS</t>
  </si>
  <si>
    <t>Sins for some, virtues for others: Media coverage of investment banks' misconduct and adherence to professional norms during the financial crisis</t>
  </si>
  <si>
    <t>Roulet, Thomas J.</t>
  </si>
  <si>
    <t>Roulet, TJ</t>
  </si>
  <si>
    <t>WOS:000707219600002</t>
  </si>
  <si>
    <t>This paper uses granular data on syndicated loans to analyse the impact of international reforms for Global Systemically Important Banks (G-SIBs) on bank lending behaviour. Using a difference-in-differences estimation strategy, we find no effect of the reforms on overall credit supply, while at the same time documenting a sub-stantial decline in borrower-and loan-specific risk factors for the affected banks. Moreover, we detect a sig-nificant decline in the pricing gap between interest rates charged by G-SIBs and other banks, which we interpret as indirect evidence for a reduction in funding cost subsidies. Overall, our results suggest that the G-SIB reforms have helped to mitigate moral hazard problems associated with systemically important banks, while the con-sequences for the real economy have been limited.</t>
  </si>
  <si>
    <t>Behn, Markus; Schramm, Alexander</t>
  </si>
  <si>
    <t>Behn, M; Schramm, A</t>
  </si>
  <si>
    <t>WOS:001425013900001</t>
  </si>
  <si>
    <t>We examine the impact of the ECB's asset purchase programmes on euro area non-financial firms' cost of borrowing and their choice between corporate bonds and syndicated loans. Our findings indicate that the Corporate Sector Purchase Programme (CSPP) reduced spreads for both eligible and non-eligible corporate bonds, and that ECB purchases of covered bonds positively affected corporate bond spreads. The CSPP also compressed spreads across all syndicated loans, irrespective of eligibility. We find evidence supporting a cost of borrowing channel for covered bonds under the first programme and asset-backed securities, indicating that syndicated loan spreads reflect banks' borrowing costs in the bond market. Additionally, our results reveal that the CSPP significantly influenced firms' debt financing choices, with these effects being more pronounced for non-switchers.</t>
  </si>
  <si>
    <t>The ECB's APP's impact on non-financial firms' cost of borrowing and debt choice</t>
  </si>
  <si>
    <t>Kanda, Joana F.; Pinto, Joao M.; Silva, Beatriz P.</t>
  </si>
  <si>
    <t>Kanda, JF; Pinto, JM; Silva, BP</t>
  </si>
  <si>
    <t>WOS:001463466900001</t>
  </si>
  <si>
    <t>An entrepreneur makes offers to multiple investors to fund a project that requires a minimum investment. Concerned about other investors' decisions, each investor strategically communicates information about the project to others. When investors have conflicts of interest, those with contractually stronger incentives to invest attempt to persuade others to invest. Depending on the project's ex ante quality, the entrepreneur may promise investors different returns to create conflicts of interest and induce persuasion, or may promise investors an identical return to align their interests and induce truthful communication. The paper illustrates a new motivation for syndication and hierarchy within syndicates.</t>
  </si>
  <si>
    <t>Luo, Dan</t>
  </si>
  <si>
    <t>Luo, D</t>
  </si>
  <si>
    <t>WOS:000248961700001</t>
  </si>
  <si>
    <t>Jones, Howard/KHD-4309-2024; Jenkinson, Tim/KHV-5299-2024</t>
  </si>
  <si>
    <t>Stabilisation is the bidding for and purchase of securities by an underwriter immediately after an offering for the purpose of preventing or retarding a fall in price. Stabilisation is price manipulation, but regulators allow it within strict limits - notably that stabilisation may not occur above the offer price. For legislators and market authorities, a false market is a price worth paying for an orderly market. This paper compares the rationale for regulators' allowing IPO stabilisation with its effects. It finds that stabilisation does have the intended effects, but that underwriters also seem to have other motives to stabilise, including favouring certain aftermarket sellers and enhancing their own reputation and profits. A puzzling aspect of stabilisation is why underwriters create 'naked short' positions which are loss-making to cover when, as is usual, the aftermarket price rises to a premium. We set up a model to show that the lead underwriter may profit from a naked short at the expense of the rest of the syndicate given the way commissions are apportioned between them. We argue that a naked short mitigates the misalignment of interests which stabilisation causes between issuer and lead underwriter, although it does so at the expense of the non-lead underwriters.</t>
  </si>
  <si>
    <t>WOS:000276665800005</t>
  </si>
  <si>
    <t>This paper presents a theory to explain the economic value of tranching and provides empirical evidence to support the theoretical implications. I show that riskier firms are more likely to take loans with multiple tranches. Therefore, the average credit spread on a syndicated loan with multiple tranches is higher than that on a non-tranched loan. However, after accounting for the risk characteristics of a tranched loan, I show that borrowings that are a part of tranched loans have lower credit spreads than otherwise identical non-tranched loans. I also show that the benefits of tranching accrue primarily to riskier borrowers. (C) 2009 Elsevier B.V. All rights reserved.</t>
  </si>
  <si>
    <t>Maskara, Pankaj Kumar</t>
  </si>
  <si>
    <t>Maskara, PK</t>
  </si>
  <si>
    <t>WOS:000300974100005</t>
  </si>
  <si>
    <t>Sanditov, Bulat/0000-0001-5397-6195; Godlewski, Christophe/0000-0002-1391-1108; Burger-Helmchen, Thierry/0000-0001-8866-1919</t>
  </si>
  <si>
    <t>Sanditov, Bulat/KBC-4037-2024; Godlewski, Christophe/D-1830-2014; Burger-Helmchen, Thierry/B-6360-2018</t>
  </si>
  <si>
    <t>We investigate the network structure of bank lending markets and evaluate the impact of lenders' network centrality, considered a measure of their experience and reputation, on borrowing costs. We show that the French market for syndicated bank loans is a small world characterized by large local density and short social distances between lenders. Such a network structure allows for better information and resources flows between banks thus enhancing their social captial. We then show that lenders' experience and reputation play a significant role in reducing loan spreads and thus increasing borrower's wealth.</t>
  </si>
  <si>
    <t>Godlewski, Christophe J.; Sanditov, Bulat; Burger-Helmchen, Thierry</t>
  </si>
  <si>
    <t>Godlewski, CJ; Sanditov, B; Burger-Helmchen, T</t>
  </si>
  <si>
    <t>WOS:000300044900002</t>
  </si>
  <si>
    <t>2041-9945</t>
  </si>
  <si>
    <t>Using unique information obtained from Korea regarding syndicates underwriting of initial public offerings (IPOs), this paper examines how syndicates are formed into syndicate structures, including fee distributions among syndicate members, and also investigates how they affect the IPO process, such as the underpricing of IPOs. Reciprocal participation among syndicates affects the formation of syndicates, and the formation strongly depends on the regulation of underwriting. Approximately 30% of the sample, which was hand-collected, is managed by sole syndicates in that the book manager of the IPO underwrites the entire shares and takes out the overall underwriting fee. The remaining 70% is mainly controlled by the book managers in that over 90% of the shares for an IPO are allocated to the book managers, and over 90% of the underwriting fees are distributed to the book managers. The syndicate structure of an IPO has little effect on underpricing, which strongly depends on underwriting regulation, market conditions during the IPO process, and price adjustment after book building.</t>
  </si>
  <si>
    <t>ASIA-PACIFIC JOURNAL OF FINANCIAL STUDIES</t>
  </si>
  <si>
    <t>Lee, Jong-Ryong; Cho, Young-Gon</t>
  </si>
  <si>
    <t>Lee, JR; Cho, YG</t>
  </si>
  <si>
    <t>WOS:000314903000015</t>
  </si>
  <si>
    <t>Kara, Alper/0000-0002-8560-0501; Molyneux, Philip/0000-0001-6210-7418</t>
  </si>
  <si>
    <t>We examine the effect of information asymmetries among syndicate members on loan prices. To this end we focus on the previous number of borrowing/lending relationships between individual borrowers and lenders and the duration of these interactions. Using this new, direct and explicit measure on a sample of 5867 syndicated loan transactions between 1993 and 2006, we find that when participant banks have information inferiority in the syndicate, they require higher loan spreads to compensate for this asymmetry. This is amplified when the borrowers are more opaque. We thus show how junior participant banks with repeat relationships with the same borrower graduate from uniformed to informed lenders (the spread goes down as asymmetry diminishes) and how they rely both on the arranger's reputation and their own repeat experience with the borrower. (C) 2012 Elsevier B.V. All rights reserved.</t>
  </si>
  <si>
    <t>Gadanecz, Blaise; Kara, Alper; Molyneux, Philip</t>
  </si>
  <si>
    <t>Gadanecz, B; Kara, A; Molyneux, P</t>
  </si>
  <si>
    <t>WOS:000368206500003</t>
  </si>
  <si>
    <t>S21</t>
  </si>
  <si>
    <t>S14</t>
  </si>
  <si>
    <t>This paper exploits a unique data set on bank-firm relationships based on syndicated loan deals to examine the effect of banks' credit risk and capital on firms' risk and performance. Our data set is a multilevel cross-section, which essentially allows controlling for all bank and firm characteristics through respective fixed effects, thus avoiding concerns regarding omitted variables. We find that banks with higher credit risk are associated with more risky firms, with lower profitability and market value. In turn, we find that banks with higher risk-weighted capital ratios lend to riskier firms with less market value. Our results are indicative of a strong adverse selection mechanism and highlight the need to monitor the risky banks more closely, especially as we consider large and influential syndicated loan deals. (C) 2015 Elsevier B.V. All rights reserved.</t>
  </si>
  <si>
    <t>Iosifidi, Maria; Kokas, Sotirios</t>
  </si>
  <si>
    <t>Iosifidi, M; Kokas, S</t>
  </si>
  <si>
    <t>WOS:000384340000003</t>
  </si>
  <si>
    <t>Syndicated loans provide an exceptional opportunity to study differences in banks' approaches to measuring risk because many of these loans are held by more than one bank. We study differences in banks' estimates of risk parameters used to calculate regulatory capital requirements for syndicated loans. Using internal data from nine large U.S. banks, we find significant dispersion in the probability of default (PD) and loss given default (LGD) assigned by different banks to the same loans. Banks' PDs differ substantially, but only a few systematically set PDs higher or lower than others in a statistically significant manner. However, many banks' estimates of LGD differ from others in a systemic manner that is statistically and economically significant, causing large differences in minimum regulatory capital. In addition, we find that banks assign lower PDs to loans of which they hold larger shares, suggesting that incentives affect risk parameters.</t>
  </si>
  <si>
    <t>Firestone, Simon; Rezende, Marcelo</t>
  </si>
  <si>
    <t>Firestone, S; Rezende, M</t>
  </si>
  <si>
    <t>WOS:000465355300001</t>
  </si>
  <si>
    <t>JUN 7</t>
  </si>
  <si>
    <t>2159-4260</t>
  </si>
  <si>
    <t>0001-4788</t>
  </si>
  <si>
    <t>Wang, Rencheng/0000-0001-9784-2770; Stice, Derrald/0000-0002-2376-173X</t>
  </si>
  <si>
    <t>Wang, Rencheng/J-6724-2013</t>
  </si>
  <si>
    <t>Analyzing a large sample of non-US public firms from 31 countries that obtain private loans, we find that loan syndicates that lend to borrowers that employ Big N auditors are larger and less concentrated and that the lead arrangers and largest investors of these syndicates are able to hold a lower proportion of the loan after issuance. Further analysis demonstrates that this effect exists only in countries with strong creditor rights and in those countries with high levels of societal trust, suggesting that both sound formal and informal institutional factors are prerequisites for lenders and borrowers to benefit from differential audit quality on loan syndicate structure efficiency. Furthermore, we find that the loan syndicate structure benefits for borrowers that employ Big N auditors are higher for borrowers with greater information asymmetry problems, but we do not find that Big N audits are able to address the information asymmetry and moral hazard issues between the lenders themselves.</t>
  </si>
  <si>
    <t>ACCOUNTING AND BUSINESS RESEARCH</t>
  </si>
  <si>
    <t>Ma, Zhiming; Stice, Derrald; Wang, Rencheng</t>
  </si>
  <si>
    <t>Ma, ZM; Stice, D; Wang, RC</t>
  </si>
  <si>
    <t>WOS:000564489700015</t>
  </si>
  <si>
    <t>We examine foreign lenders' use of performance pricing provisions (PPPs) in syndicated loan contracts. First, we find that foreign lenders, as a result of both higher information asymmetry and greater renegotiation costs than their domestic counterparts, adopt PPPs instead of tight covenants in their contracts. Second, foreign lenders have a greater preference for PPPs based on credit ratings as opposed to those based on accounting ratios than their domestic counterparts. This is consistent with informationally disadvantaged foreign lenders valuing rating-based PPPs' signaling role, with the role of accounting-based PPPs addressing the hold-up problem being less relevant to them. In addition, the above effects mainly exist when foreign lenders serve as participants rather than lead arrangers in the syndicate. Overall, our findings establish the important role played by rating-based PPPs in addressing foreign participant lenders' information asymmetry and thereby promoting cross-border lending. (c) 2020 Elsevier B.V. All rights reserved.</t>
  </si>
  <si>
    <t>Lee, Edward; Pappas, Kostas; Xu, Alice Liang</t>
  </si>
  <si>
    <t>Lee, E; Pappas, K; Xu, AL</t>
  </si>
  <si>
    <t>WOS:000640637000005</t>
  </si>
  <si>
    <t>Song, Wei-Ling/0000-0003-3257-3009</t>
  </si>
  <si>
    <t>Reciprocity is a subtle but influential factor in maintaining business relationships. We examine the stock recommendations, earnings forecasts, and target prices issued by reciprocity-pressured analysts affiliated with securities underwriters who rely on other major underwriters' invitations to be in syndicates. Consistent with the reciprocal pressure hypothesis, we find that reciprocity-pressured analysts delay releasing negative information on other major underwriters' clients despite the fact that these analysts' affiliated underwriters do not receive fees from those clients. We also document temporary retaliation by major underwriters when reciprocity-pressured analysts deviate from such expected reciprocity. The results suggest that reciprocal pressure in the investment banking industry has a real effect on analyst information dissemination.</t>
  </si>
  <si>
    <t>Mao, Connie X.; Song, Wei-Ling</t>
  </si>
  <si>
    <t>Mao, CX; Song, WL</t>
  </si>
  <si>
    <t>WOS:000649367200008</t>
  </si>
  <si>
    <t>Jang, Yeejin/0000-0003-1143-7534</t>
  </si>
  <si>
    <t>Jang, Yeejin/AAC-4999-2021</t>
  </si>
  <si>
    <t>We examine how cross-country differences in capital regulations shape the structure of global lending syndicates. Using globally syndicated loans extended by banks from forty-four countries, we find that strictly regulated banks participate more in syndicates originated by lead lenders facing less stringent capital regulations. The resulting lending syndicates extend loans to riskier borrowers, charge higher spreads, forego covenants more frequently, and incur higher default rates. Such syndication activity also facilitates the access to credit by riskier corporations and exposes both participants and lead arrangers to greater systemic risk. Overall, our finding is consistent with the explanation that strictly regulated banks rely on the expertise of loosely regulated banks to procure risky deals outside the border.</t>
  </si>
  <si>
    <t>Gao, Janet; Jang, Yeejin</t>
  </si>
  <si>
    <t>Gao, J; Jang, Y</t>
  </si>
  <si>
    <t>WOS:000708288700001</t>
  </si>
  <si>
    <t>FEB 1</t>
  </si>
  <si>
    <t>1360-0591</t>
  </si>
  <si>
    <t>0034-3404</t>
  </si>
  <si>
    <t>Zhu, Shengjun/AAD-3723-2020</t>
  </si>
  <si>
    <t>The competitiveness of financial centres increasingly hinges on their capability at brokering financial flows. Though existing studies have paid attention to the rise and fall of some financial brokerage cities (FBCs), less is known about how such dynamics of FBCs have been shaped by the structure of financial networks and the interactions among FBCs. Taking China's financial network as an example, we consider not only the interactions between FBCs but also their multiple brokerage roles. Empirical analyses confirm that a city's brokerage dynamics are neither independent nor can be portrayed as a linear trajectory.</t>
  </si>
  <si>
    <t>REGIONAL STUDIES</t>
  </si>
  <si>
    <t>Yang, Bofei; Zhu, Shengjun</t>
  </si>
  <si>
    <t>Yang, BF; Zhu, SJ</t>
  </si>
  <si>
    <t>WOS:000758574100001</t>
  </si>
  <si>
    <t>MAR 1</t>
  </si>
  <si>
    <t>SAHOO, SESHADEV/0000-0002-3644-7758</t>
  </si>
  <si>
    <t>Sahoo, Abhimanyu/AAA-5081-2021; SAHOO, SESHADEV/F-3519-2017</t>
  </si>
  <si>
    <t>Purpose This paper aims to investigate the impact of the underwriters' syndicate size (SS) and its structure on underpricing (UP), oversubscription rate, liquidity and volatility. The authors use a database of 185 initial public offers (IPOs) issued in India during the period 2012-2019. Design/methodology/approach The authors have used ordinary least squares regression and stepwise regression on cross-sectional data to construct the regression model for the dependent variables under consideration, namely, UP, subscription rate (SUB), listing day volatility and listing day liquidity. Findings The authors find that larger syndicates reduce UP. The authors also find strong evidence of a larger subscription rate for IPOs managed by larger syndicates, suggesting that larger syndicates generate more information in the market. Looking into the composition of investment banks in the syndicate, the authors find that syndicates comprising more lead managers and comanagers attract a higher subscription from potential investors. More book running lead managers and nonmanaging syndicate members help increase liquidity and reduce the volatility of IPO stocks on listing day. Additionally, the authors find that larger firms with reputed lead managers establish larger syndicates while venture-affiliated IPO firms prefer a smaller syndicate. Practical implications The findings would interest issuing firms, investors, intermediaries and policymakers engaged in formulating syndicates for better management of IPOs. Originality/value The study extends the present literature on IPO syndicates, particularly in the Indian context as an emerging economy. The study extended the present understanding of SS and composition, creating value for the issuers.</t>
  </si>
  <si>
    <t>Sahoo, Seshadev; Sahoo, Abhimanyu</t>
  </si>
  <si>
    <t>Sahoo, S; Sahoo, A</t>
  </si>
  <si>
    <t>WOS:000830148800004</t>
  </si>
  <si>
    <t>Stebunovs, Viktors/AAJ-5177-2020</t>
  </si>
  <si>
    <t>We study the effects of U.S. interest rates and other factors on risk-taking in the global market for U.S. dollar syndicated term loans. We find that, before the Global Financial Crisis, both U.S. and non-U.S. lenders originated ex ante riskier loans to non-U.S. borrowers in response to a decline in short-term U.S. interest rates and, after the crisis, in response to a decline in longer-term U.S. interest rates. After the crisis, this behavior was more prominent for shadow banks and less prominent for banks with relatively low capital. Separately, before the crisis, lenders originated less risky loans in response to U.S. dollar appreciation. Across the periods, the responses to risk appetite and economic uncertainty varied. To the extent that the Federal Reserve affects U.S. interest rates, we provide evidence of global risk-taking spillovers of U.S. monetary policy, which are important but not dominant factors for risk-taking in the market. Published by Elsevier B.V.</t>
  </si>
  <si>
    <t>Risk-taking spillovers of US monetary policy in the global market for US dollar corporate loans</t>
  </si>
  <si>
    <t>Lee, Seung Jung; Liu, Lucy Qian; Stebunovs, Viktors</t>
  </si>
  <si>
    <t>Lee, SJ; Liu, LQ; Stebunovs, V</t>
  </si>
  <si>
    <t>WOS:000783261000001</t>
  </si>
  <si>
    <t>SEP 26</t>
  </si>
  <si>
    <t>1740-0279</t>
  </si>
  <si>
    <t>1358-1988</t>
  </si>
  <si>
    <t>Purpose The purpose of this study is to examine the impact of supervisory Leveraged Lending Guidance (LLG) (2013-2014) on risk and structure of syndicated loans arranged by the largest US banks with participation of nonbank lenders. Design/methodology/approach This study uses supervisory shared national credit loan-level data from 2010 to 2015 and DealScan loan origination data and use linear regressions with clustered standard errors. Findings This study finds that the impact of the LLG was mixed. Incidence and risk of leveraged lending declined following the Guidance, as reflected in lower nonbank syndicate participation. However, the covenant protections weakened and loan spreads at origination declined. This study also provides evidence that some risky lending originations shifted to nonbank entities outside of the banking regulatory environment. Originality/value This study contributes and expands literature on the impact of regulatory guidance on loan risk, terms and structure, focusing on nonbank participation in syndicated commercial loans.</t>
  </si>
  <si>
    <t>JOURNAL OF FINANCIAL REGULATION AND COMPLIANCE</t>
  </si>
  <si>
    <t>Schenck, Natalya; Shi, Lan</t>
  </si>
  <si>
    <t>Schenck, N; Shi, L</t>
  </si>
  <si>
    <t>WOS:000907652500003</t>
  </si>
  <si>
    <t>1873-8079</t>
  </si>
  <si>
    <t>1057-5219</t>
  </si>
  <si>
    <t>Kuruppuarachchi, Duminda/0000-0001-9150-5378; TAN, Eric/0000-0001-9646-486X; Diaz-Rainey, Ivan/0000-0002-9188-0749</t>
  </si>
  <si>
    <t>Diaz-Rainey, Ivan/KJM-4984-2024; Kuruppuarachchi, Duminda/B-8668-2015; TAN, Eric/W-5596-2018</t>
  </si>
  <si>
    <t>We examine banks' exposure to climate transition risk using a bottom-up, loan-level methodology incorporating climate stress test based on the Merton probability of default model and transition pathways from the Inter-governmental Panel on Climate Change (IPCC). Specifically, we match machine learning predictions of corporate carbon footprints to syndicated loans initiated in 2010-2018 and aggregate these to loan portfolios of the twenty largest banks in the United States. Banks vary in their climate transition risk not only due to their exposure to the energy sectors but also due to borrowers' carbon emission profiles from other sectors. Banks generally lend a minimal amount to coal (0.4%) but hold a considerable exposure in oil and gas (8.6%) and electricity firms (4.6%) and thus have a large exposure to the energy sectors (13.5%). We observe that climate transition risk profile was stable over time, save for a temporary (in some cases) and permanent (in others), reduction in their fossil-fuel exposure after the Paris Agreement. From the stress testing, the median loss is 0.5% of US syndicated loans, representing a decrease in CET1 capital of 4.1% when extrapolated to the whole balance sheet. The loss is twice as large in the 1.5 degrees C scenarios (1.4%-2.1% of loan value, 12%-16% of CET1 capital) compared to the 2 degrees C target (0.6%-1.1% of loan value, 5%-9% of CET1 capital) with significant tail-end risk (7.7% of loan value, 62% of CET1 capital). Banks' vulnerabilities are also driven by the ex-ante financial risk of their borrowers more generally, highlighting that climate risk is not independent from conventional risks.</t>
  </si>
  <si>
    <t>INTERNATIONAL REVIEW OF FINANCIAL ANALYSIS</t>
  </si>
  <si>
    <t>Climate transition risk in US loan portfolios: Are all banks the same?</t>
  </si>
  <si>
    <t>Nguyen, Quyen; Diaz-Rainey, Ivan; Kuruppuarachchi, Duminda; McCarten, Matthew; Tan, Eric K. M.</t>
  </si>
  <si>
    <t>Nguyen, Q; Diaz-Rainey, I; Kuruppuarachchi, D; McCarten, M; Tan, EKM</t>
  </si>
  <si>
    <t>WOS:001020000000001</t>
  </si>
  <si>
    <t>1540-6288</t>
  </si>
  <si>
    <t>0732-8516</t>
  </si>
  <si>
    <t>kieschnick, robert/0000-0002-2861-9847; Chen, Chongyang/0000-0002-6952-5281</t>
  </si>
  <si>
    <t>Kieschnick, Robert/KFS-1561-2024; Chen, Chongyang/Y-7624-2019</t>
  </si>
  <si>
    <t>We study the effect of bank competition on the design of syndicate loans. We find that competition in the lead lender's market plays a significant role in determining the terms of the syndicate loans. Specifically, higher concentration leads to higher yield spreads, larger issues, shorter maturities, greater contract intensity, and more collateral requirements, but with a greater likelihood of performance pricing. We also find the prior banking relationships, anti-takeover provisions and whether the lead bank is a national, regional, or state bank influence the designs of these loans.</t>
  </si>
  <si>
    <t>FINANCIAL REVIEW</t>
  </si>
  <si>
    <t>Chen, Chongyang; Kieschnick, Robert</t>
  </si>
  <si>
    <t>Chen, CY; Kieschnick, R</t>
  </si>
  <si>
    <t>WOS:001090921500001</t>
  </si>
  <si>
    <t>Ma, Pengfei/0009-0001-6376-5495</t>
  </si>
  <si>
    <t>Ma, Pengfei/KFA-7438-2024</t>
  </si>
  <si>
    <t>Does partisanship influence the way investors price financial assets? Using voter registration data of bankers originating large corporate loans, we show that bankers whose party differs from that of the U.S. President charge 7% higher loan spreads than other bankers. This effect holds regardless of borrowers' partisanship, and becomes stronger for politically active bankers and when partisan media exhibit greater disagreement. Bankers do not match disproportionately with co-partisan borrowers but they lead syndicates more frequently with copartisan bankers. Our results are not driven by bank or borrower fundamentals, but suggest that investor optimism, driven by political alignment, shapes asset prices.</t>
  </si>
  <si>
    <t>Dagostino, Ramona; Gao, Janet; Ma, Pengfei</t>
  </si>
  <si>
    <t>Dagostino, R; Gao, J; Ma, PF</t>
  </si>
  <si>
    <t>WOS:A1990EP60200008</t>
  </si>
  <si>
    <t>BOEHMER, Ekkehart/J-4136-2014</t>
  </si>
  <si>
    <t>BOEHMER, E; MEGGINSON, WL</t>
  </si>
  <si>
    <t>WOS:000089955200004</t>
  </si>
  <si>
    <t>This paper analyzes the market for syndicated loans, a hybrid of private and public debt. which has grown at a ell over a 20% rate annually over the past decade and which totaled over $1 trillion in 1997. We identify empirically the factors that influence a bank or nonbank's decision to syndicate a loan and the determinants of the proportion of the loan sold in the event of syndication. The evidence reveals a loan is more likely to be syndicated as information about the borrower becomes more transparent, as the syndicate's managing agent becomes more reputable and,as the loan's maturity increases. The lead manager holds larger proportions of information-problematic loans in its own portfolio. Loan syndications, like loan sales, appear to be motivated, in part, by capital regulations, and the liquidity position of the agent bank influences the likelihood of syndication, but not the extent. Our results confirm that information and agency problems affect the salability of debt claims and the extent to which a loan is transaction oriented rather than relationship oriented in the sense of A. Boot and A. Thakor (2000, J. Finance 54, 679-713) Journal of Economic Literature Classification Numbers: D82, G20, G21, G24. (C) 2000 Academic Press.</t>
  </si>
  <si>
    <t>Syndicated loans</t>
  </si>
  <si>
    <t>Dennis, SA; Mullineaux, DJ</t>
  </si>
  <si>
    <t>WOS:000181408300003</t>
  </si>
  <si>
    <t>Using a sample of 495 project finance loan tranches (worth $151 billion) to borrowers in 61 different countries, we examine the relation between legal risk and debt ownership structure. The tranches exhibit high absolute levels of debt ownership concentration: the largest single bank holds 20.3% while the top five banks collectively hold 61.2% of a typical tranche. In countries with strong creditor rights and reliable legal enforcement, lenders create smaller and more concentrated syndicates to facilitate monitoring and low cost contracting. When lenders cannot rely on legal enforcement mechanisms to protect their claims, they create larger and more diffuse syndicates as a way to deter strategic default.</t>
  </si>
  <si>
    <t>Esty, BC; Megginson, WL</t>
  </si>
  <si>
    <t>WOS:000242505600003</t>
  </si>
  <si>
    <t>Harjoto, Maretno/0000-0001-8071-262X</t>
  </si>
  <si>
    <t>Harjoto, Maretno/W-3809-2017</t>
  </si>
  <si>
    <t>Harjoto, Maretno; Mullineaux, Donald J.; Yi, Ha-Chin</t>
  </si>
  <si>
    <t>Harjoto, M; Mullineaux, DJ; Yi, HC</t>
  </si>
  <si>
    <t>WOS:000292102700006</t>
  </si>
  <si>
    <t>Lenders who make large funding commitments earn higher rates of return than those who make smaller commitments. We analyze a data set of sovereign syndicated loan contracts to document study and this phenomenon. We show that the large lenders in the lending syndicates earn a return premium, which is positively affected by the likelihood of future liquidity problems of the borrower. This finding suggests that the onus would be on the large lenders in particular to provide services, such as liquidity insurance and coordinating the workout. The return premium also increases in the fraction of banks among the larger syndicate members, suggesting that banks are special lenders in terms of addressing idiosyncratic liquidity problems.</t>
  </si>
  <si>
    <t>Why Larger Lenders Obtain Higher Returns: Evidence from Sovereign Syndicated Loans</t>
  </si>
  <si>
    <t>Hallak, Issam; Schure, Paul</t>
  </si>
  <si>
    <t>Hallak, I; Schure, P</t>
  </si>
  <si>
    <t>WOS:000307835300003</t>
  </si>
  <si>
    <t>Ferreira, Miguel/0000-0003-0537-2703</t>
  </si>
  <si>
    <t>Ferreira, Miguel/B-7931-2009; Matos, Pedro/JTS-8859-2023</t>
  </si>
  <si>
    <t>We investigate the effects of bank control over borrower firms whether by representation on boards of directors or by the holding of shares through bank asset management divisions. Using a large sample of syndicated loans, we find that banks are more likely to act as lead arrangers in loans when they exert some control over the borrower firm. Bank-firm governance links are associated with higher loan spreads during the 2003-2006 credit boom but lower spreads during the 2007-2008 financial crisis. Additionally, these links mitigate credit rationing effects during the crisis. The results are robust to several methods to correct for the endogeneity of the bank-firm governance link. Our evidence, consistent with intertemporal smoothing of loan rates, suggests that there are costs and benefits from banks' involvement in firm governance.</t>
  </si>
  <si>
    <t>Universal Banks and Corporate Control: Evidence from the Global Syndicated Loan Market</t>
  </si>
  <si>
    <t>Ferreira, Miguel A.; Matos, Pedro</t>
  </si>
  <si>
    <t>Ferreira, MA; Matos, P</t>
  </si>
  <si>
    <t>WOS:000308274500005</t>
  </si>
  <si>
    <t>In this paper, we investigate whether securitization was associated with risky lending in the corporate loan market by examining the performance of individual loans held by collateralized loan obligations. We employ two different data sets that identify loan holdings for a large set of CLOs and find that adverse selection problems in corporate loan securitizations are less severe than commonly believed. Using a battery of performance tests, we find that loans securitized before 2005 performed no worse than comparable unsecuritized loans originated by the same bank. Even loans originated by the bank that acts as the CLO underwriter do not show under-performance relative to the rest of the CLO portfolio. While some evidence exists of under-performance for securitized loans originated between 2005 and 2007, it is not consistent across samples, performance measures, and horizons. Overall, we argue that the securitization of corporate loans is fundamentally different from securitization of other assets classes because securitized loans are fractions of syndicated loans. Therefore, mechanisms used to align incentives in a lending syndicate are likely to reduce adverse selection in the choice of CLO collateral. Published by Elsevier B.V.</t>
  </si>
  <si>
    <t>Benmelech, Efraim; Dlugosz, Jennifer; Ivashina, Victoria</t>
  </si>
  <si>
    <t>Benmelech, E; Dlugosz, J; Ivashina, V</t>
  </si>
  <si>
    <t>WOS:000315899400001</t>
  </si>
  <si>
    <t>GATTI, STEFANO/0000-0003-1947-3302</t>
  </si>
  <si>
    <t>Using a sample of 4,122 project finance loans worth $769 billion arranged from 1991 to 2005, we demonstrate that certification by prestigious lead arranging banks creates economic value by reducing overall loan spreads compared to loans arranged by less prestigious arrangers. Banks participating in these loan syndicates, rather than the project sponsors, pay for this certification. They do so by allowing top tier arrangers to keep larger fractions of the upfront arranging fees. Results are robust to the correction for the endogenous choice of loans by prestigious arrangers and indicate that certification is even more valuable during periods of extreme financial stress.</t>
  </si>
  <si>
    <t>Gatti, Stefano; Kleimeier, Stefanie; Megginson, William; Steffanoni, Alessandro</t>
  </si>
  <si>
    <t>Gatti, S; Kleimeier, S; Megginson, W; Steffanoni, A</t>
  </si>
  <si>
    <t>WOS:000410559700011</t>
  </si>
  <si>
    <t>978-0-12-405928-3; 978-0-12-405196-6</t>
  </si>
  <si>
    <t>Thakor, Anjan/KIB-2985-2024</t>
  </si>
  <si>
    <t>CONTEMPORARY FINANCIAL INTERMEDIATION, 3RD EDITION</t>
  </si>
  <si>
    <t>Greenbaum, SI; Thakor, AV; Boot, AWA</t>
  </si>
  <si>
    <t>Greenbaum, Stuart I.; Thakor, Anjan V.; Boot, Arnoud W. A.</t>
  </si>
  <si>
    <t>WOS:000453601800003</t>
  </si>
  <si>
    <t>1467-9701</t>
  </si>
  <si>
    <t>0378-5920</t>
  </si>
  <si>
    <t>This paper documents to what extent firms from developing countries borrow short versus long term, using data on corporate bond and syndicated loan markets. Contrary to claims in the literature based on firm balance sheets, firms from developing countries borrow through bonds and syndicated loans at maturities similar to those obtained by developed country firms. There are relevant differences across the debt markets composing this aggregate pattern. Firms from developing countries borrow shorter term in domestic bond markets. But the differences in international issuances (accounting for most of the proceeds) are significantly smaller. Moreover, developing country firms borrow longer term in syndicated loan markets. However, only large firms from developing countries (similar in size to those from developed ones) issue bonds and syndicated loans. The short-termism in developing countries is partly explained by a lower proportion of firms using these markets, with more firms relying on other shorter-term instruments.</t>
  </si>
  <si>
    <t>WORLD ECONOMY</t>
  </si>
  <si>
    <t>Cortina, Juan J.; Didier, Tatiana; Schmukler, Sergio L.</t>
  </si>
  <si>
    <t>Cortina, JJ; Didier, T; Schmukler, SL</t>
  </si>
  <si>
    <t>WOS:000456189200002</t>
  </si>
  <si>
    <t>Chen, Chao-Jung/0000-0002-1674-5643</t>
  </si>
  <si>
    <t>This study investigates whether private information from financial covenants in syndicated loans affects analysts' information environment. Specifically, we examine the relationship between the number of financial covenants and common information in analysts' forecasts, defined as the common-to-total information ratio. We demonstrate that the common information in analysts' forecasts increases significantly after loan initiation when loans impose more financial covenants. We also find that the effect is more pronounced for balance sheet-based covenants relative to income statement-based covenants. Our evidence suggests that analysts use financial covenant information in loan contracts to shape their forecast behavior.</t>
  </si>
  <si>
    <t>Chinese Culture Univ</t>
  </si>
  <si>
    <t>Taiwan Accounting Assoc,JAA,KAA,Chinese Culture Univ, Dept Accounting</t>
  </si>
  <si>
    <t>Chinese Culture Univ, Taipei, TAIWAN</t>
  </si>
  <si>
    <t>NOV 30-DEC 01, 2017</t>
  </si>
  <si>
    <t>Accounting Theory and Practice Conference / Asian Accounting Associations Conference</t>
  </si>
  <si>
    <t>Debt covenants and analysts' information environment</t>
  </si>
  <si>
    <t>Lu, Chien-Ju; Chen, Chao-Jung</t>
  </si>
  <si>
    <t>Lu, CJ; Chen, CJ</t>
  </si>
  <si>
    <t>WOS:000640072000005</t>
  </si>
  <si>
    <t>Srivastava, Vikas/AAO-4926-2021</t>
  </si>
  <si>
    <t>Syndicated loan data from India suggest that despite the pressure on margins and volumes, available bankable deals in infrastructure are still strongly contested by commercial lenders. With the implementation of Ind AS accounting norms (IFRS) for commercial banks, the expected credit loss-based provisions have to be set by the bank based on internally estimated probability of default (PD) for different loan portfolios. This change may lead to heavier risk-weighted capital requirements for banks, thus impacting the project finance business. Basel III norms and subsequent discussion papers propose a revised standardized approach doing away with internal modeling approaches and introduction of standardized output floors for specialized lending, including project finance. In this light, the authors present a cash flow simulation model to address the issue of PD estimation by simulating key risk factors. This method may be useful as each project and each sector is unique and so are the risks associated with it. Thus, the authors argue that the use of a simulation model will result in better assessment and monitoring of credit risk than conventional assessment methods, leading to lower default rates and therefore lower capital charge. The authors then suggest some new rules of engagement for project finance lenders to stay relevant in the changing regulatory scenario.</t>
  </si>
  <si>
    <t>Default Probability Assessment for Project Finance Bank Loans and Basel Regulations: Searching for a New Paradigm</t>
  </si>
  <si>
    <t>Srivastava, Vikas; Dashottar, Surya</t>
  </si>
  <si>
    <t>Srivastava, V; Dashottar, S</t>
  </si>
  <si>
    <t>WOS:000725540900007</t>
  </si>
  <si>
    <t>PII S0022109020000745</t>
  </si>
  <si>
    <t>Dahiya, Dr Sandeep/0000-0003-0515-3447</t>
  </si>
  <si>
    <t>Firms with greater shareholder rights have a greater risk-shifting incentive, requiring more lender monitoring. Thus, a reduction in shareholder rights implies more diffused (less monitoring-intensive) loan syndicates. Using the passage of U.S. second-generation antitakeover laws as an exogenous shock that reduces shareholder rights as a natural experiment, we find that loan syndicates become significantly more diffuse after the passage of these laws. These results are confirmed in a large sample of bank loans made during the 1990-2007 period when the loan syndicate market matured. Our results show how corporate governance causally affects financial contracting and creditor control in firms.</t>
  </si>
  <si>
    <t>Bharath, Sreedhar T.; Dahiya, Sandeep; Hallak, Issam</t>
  </si>
  <si>
    <t>Bharath, ST; Dahiya, S; Hallak, I</t>
  </si>
  <si>
    <t>WOS:000871699900001</t>
  </si>
  <si>
    <t>APR 16</t>
  </si>
  <si>
    <t>How do firms invest when financial constraints are relaxed? We document that firms affected by a large positive credit supply shock predominantly increase borrowing for transaction-based purposes. These treated firms have larger asset and employment growth rates; however, growth entirely stems from the increased takeover activity. Announcement returns indicate a low quality of the credit-supply-induced takeover activity. These results offer the possibility that credit-driven growth can simply reflect redistribution, rather than net gains in assets or employment. (JEL G21, G23, G31, G32) Received June 29, 2021; editorial decision August 18, 2022 by Editor Andrew Ellul. Authors have furnished an Internet Appendix, which is available on the Oxford University Press Web site next to the link to the final published paper online.</t>
  </si>
  <si>
    <t>Berg, Tobias; Streitz, Daniel; Wedow, Michael</t>
  </si>
  <si>
    <t>Berg, T; Streitz, D; Wedow, M</t>
  </si>
  <si>
    <t>WOS:001177795900001</t>
  </si>
  <si>
    <t>This study examines the impact of employment background on the objectivity of profitability forecasts in the financial sector. We find that investment bank analysts provide relatively biased recommendations and less accurate forecasts than their counterparts at independent research firms (IRFs). The performance discrepancy is greater for bulge bracket banks and for firms involved in syndication with the analysts' employers. A closer look at analysts transitioning between IRFs and investment banks reveals that these biases stem from their affiliation with investment banks rather than personal bias. Our findings emphasize the critical influence of the work environment on analyst behavior.</t>
  </si>
  <si>
    <t>Liu, Chang; Fan, Maoyong; Athavale, Manoj</t>
  </si>
  <si>
    <t>Liu, C; Fan, MY; Athavale, M</t>
  </si>
  <si>
    <t>WOS:001349100100001</t>
  </si>
  <si>
    <t>MAR 24</t>
  </si>
  <si>
    <t>Some financial institutions voluntarily adopt the Equator Principles, requiring them to monitor the environmental and social (ESG) impacts of projects they finance. We investigate the incidence of these costs on corporate borrowers, as well as evidence of benefits in the form of improved loan terms. Using detailed international loan data, we find that borrowers dealing with green banks derive several economic benefits including lower loan spreads. We argue that dealing with 'green banks' allows firms to signal their ESG commitment and can help them manage ex post ESG-related risk. The empirical approach also addresses endogeneity concerns. We document other benefits including greater lender participation and the support of Multilateral Development Banks. Our counterfactual analysis, however, shows that if regulatory changes were to encourage working with green banks, firms that only deal with them as a result of the policy would not obtain lower loan spreads.</t>
  </si>
  <si>
    <t>Power, Gabriel J.; Tandja-M., Djerry C.</t>
  </si>
  <si>
    <t>Power, GJ; Tandja-M, DC</t>
  </si>
  <si>
    <t>WOS:000250349400010</t>
  </si>
  <si>
    <t>The odds of a current syndicate relationship between two lenders depend upon their previous alliances. The odds are significantly higher [lower] and strongest for a current lead-participant relationship with a continuation [reversal] of their previous roles. To illustrate, the odds are nearly four times higher when two lenders have allied in the previous 5 years. The strength of lead-participant syndicate relationships between two lenders with same-ordered roles is most sensitive to the lead bank's reputation and informationally opaque participants tend to have stronger relationships with lead banks. Lenders exhibit home bias in their syndicate alliances since ongoing relationships are stronger with domestic counterparts. (C) 2007 Elsevier B.V. All rights reserved.</t>
  </si>
  <si>
    <t>Champagne, Claudia; Kryzanowski, Lawrence</t>
  </si>
  <si>
    <t>Champagne, C; Kryzanowski, L</t>
  </si>
  <si>
    <t>WOS:000274725400007</t>
  </si>
  <si>
    <t>We decompose syndicated loan risk into credit, market, and liquidity risk and test how these shape syndicate structure. Commercial banks dominate relative to non-banks in loan syndicates that expose lenders to liquidity risk. This dominance is most pronounced when borrowers have high levels of creditor market risk. We then tie commercial banks' advantage in liquidity risk to access to transactions deposits by comparing investments a cross-banks. The results suggest that risk-management considerations matter most for participants relative to lead arrangers. Links from transactions deposits to liquidity exposure, for instance, are more than 50% larger at participants than at lead arrangers. (C) 2009 Elsevier B.V. All rights reserved.</t>
  </si>
  <si>
    <t>Gatev, Evan; Strahan, Philip E.</t>
  </si>
  <si>
    <t>Gatev, E; Strahan, PE</t>
  </si>
  <si>
    <t>WOS:000287360100005</t>
  </si>
  <si>
    <t>2041-6156</t>
  </si>
  <si>
    <t>Using 1043 IPOs from January 1997 to June 2002, we examine whether syndicate participation is reciprocal and also whether such reciprocity is beneficial to issuers. Our empirical results show that reciprocal syndicates appear to make a lower level of price revision (lower information production), which lowers the amount of capital to be raised through going public, and that the lead underwriter in the reciprocal syndicate provides less analyst coverage. We interpret the lower price revision level as an intention to exert less marketing effort and such intention is, in part, embodied in the form of less analyst coverage by the lead underwriter in the aftermarket. In addition, in order to reduce underpricing, reciprocal syndicates do not provide greater certification services. In addition, we find that reciprocal syndicates charge higher, or at least not lower, underwriting spreads than non-reciprocal syndicates. Evidence overall shows that reciprocity is less beneficial to issuers but, rather, it appears to be established and maintained for the benefit of underwriters.</t>
  </si>
  <si>
    <t>Lee, Cheolwoo; Jeon, Jin Q.; Kim, Bum J.</t>
  </si>
  <si>
    <t>Lee, C; Jeon, JQ; Kim, BJ</t>
  </si>
  <si>
    <t>WOS:000302445800016</t>
  </si>
  <si>
    <t>This paper provides a comprehensive study of the syndicate structure and its relationship to information asymmetry and loan spread by using principal component analysis on a large set of 40 structure-related variables. A total of six structure components are identified and related to syndicate quality, syndicate members' heterogeneity or share concentration, lead arranger's characteristics, lead lender's or syndicate's location, lender-borrower relationships, and lead institution type. In multivariate settings, all six components are significant determinants of loan spread, either directly or indirectly through their impact on other components. Lead share retention, previous lender-borrower relationships and syndicate quality are shown to be bilaterally related to loan spread. Structure components differ regionally, which can provide an explanation for the European pricing discount observed in the literature. An Asian discount is observed and cannot be explained by structure differences. (C) 2011 Elsevier B.V. All rights reserved.</t>
  </si>
  <si>
    <t>Champagne, Claudia; Coggins, Frank</t>
  </si>
  <si>
    <t>Champagne, C; Coggins, F</t>
  </si>
  <si>
    <t>WOS:000348836200003</t>
  </si>
  <si>
    <t>Skully, Michael/0000-0002-4904-9003</t>
  </si>
  <si>
    <t>This paper investigates the contract terms of local versus foreign bank lead loan syndications to test two opposing theories: the home market advantage gained by closer geographical proximity and soft information from existing banking relationships, versus the hold-up problem where banks exploit their information advantage at the borrower's expense. The home market advantage was supported with domestic banks informationally superior to their foreign counterparts. Loans arranged by the former carry lower interest rates, have longer maturities, and are less likely to require collateral. These results are robust after controlling for the non-randomness of the lender-borrower matching process. (C) 2014 Elsevier Inc. All rights reserved.</t>
  </si>
  <si>
    <t>Tram Vu; Viet Do; Skully, Michael</t>
  </si>
  <si>
    <t>Vu, T; Do, V; Skully, M</t>
  </si>
  <si>
    <t>WOS:000351797600001</t>
  </si>
  <si>
    <t>By using a sample of bank loan renegotiations by European firms, I show that the renegotiation of financial contracts bears a certification value, while deeply changing the contractual features of the loan over time, to the benefit of shareholders. I find that amendments to financial covenants and to loan amounts increase the cumulative abnormal returns of a borrowing firm by 10-15%. Early and less frequent renegotiations of bilateral loans with short maturities also imply a positive stock market reaction. Amendments signaling the early accrual of new and positive information allow increasing firm value. (C) 2014 Elsevier B.V. All rights reserved.</t>
  </si>
  <si>
    <t>Godlewski, Christophe J.</t>
  </si>
  <si>
    <t>Godlewski, CJ</t>
  </si>
  <si>
    <t>WOS:000360650700008</t>
  </si>
  <si>
    <t>Chaudhry, Sajid/0000-0001-8769-8920</t>
  </si>
  <si>
    <t>This study explores the effects of information asymmetry and arranger reputations on syndicated loan structures. The moral hazard problem arising from information asymmetries between borrower and syndicate can be overcome only by the most reputable arrangers. Both moral hazard and adverse selection problems appear when arrangers have an information advantage over other syndicate participants. However, the adverse selection problem arises only when low-reputation arrangers lend to opaque borrowers. (C) 2015 Elsevier B.V. All rights reserved.</t>
  </si>
  <si>
    <t>Chaudhry, Sajid M.; Kleimeier, Stefanie</t>
  </si>
  <si>
    <t>Chaudhry, SM; Kleimeier, S</t>
  </si>
  <si>
    <t>WOS:000367119000014</t>
  </si>
  <si>
    <t>Do cultural differences between lender and borrower affect the structure of the loan syndicate? Analyzing 8031 syndicated loans to US borrowers signed between 1986 and 2007, we find that lending shares are higher for foreign arrangers than domestic arrangers. Among foreign arrangers, lending shares further increase with cultural distance. We interpret this as a result of an increased moral hazard problem driven by higher information and effort costs faced by foreign arrangers. However, previous interactions between borrowers and arrangers can reduce moral hazard, hence culturally distant arrangers are able to form diffused syndicates. (C) 2015 Elsevier Inc. All rights reserved.</t>
  </si>
  <si>
    <t>Kleimeier, Stefanie; Chaudhry, Sajid M.</t>
  </si>
  <si>
    <t>Kleimeier, S; Chaudhry, SM</t>
  </si>
  <si>
    <t>WOS:000387136400002</t>
  </si>
  <si>
    <t>1434-4750</t>
  </si>
  <si>
    <t>1434-4742</t>
  </si>
  <si>
    <t>Alvarez-Mozos, Mikel/0000-0002-8457-4647; Tejada, Oriol/0000-0002-4819-0259</t>
  </si>
  <si>
    <t>Alvarez-Mozos, Mikel/B-4610-2016</t>
  </si>
  <si>
    <t>We consider a market comprising a number of perfectly complementary and homogeneous commodities. We concentrate on the incentives for firms producing these commodities to merge and form a vertical syndicate. The main result establishes that the nucleolus of the associated market game corresponds to the unique vector of prices with the following properties: (i) they are vertical syndication-proof, (ii) they are competitive, (iii) they yield the average of the buyers- and the sellers-optimal allocations in bilateral markets, and (iv) they depend on the traders' bargaining power but not on their identity. The proof uses an isomorphism between our class of market games and the entire class of bankruptcy games.</t>
  </si>
  <si>
    <t>REVIEW OF ECONOMIC DESIGN</t>
  </si>
  <si>
    <t>Tejada, O.; Alvarez-Mozos, M.</t>
  </si>
  <si>
    <t>Tejada, O; Alvarez-Mozos, M</t>
  </si>
  <si>
    <t>WOS:000394471500017</t>
  </si>
  <si>
    <t>This paper examines the ability of firms to overcome cross-country barriers to borrowing through foreign asset connections. We find that firm-level foreign assets are an important mechanism in reducing the boundary between borrowers and lenders and thereby enhancing capital access in the syndicated loan market. Our results suggest that firms with foreign assets are more likely to select a foreign lead lender and that the corresponding loans have better pricing terms. And, more specifically, we find that the location of the foreign assets strongly predicts the foreign lender's location. These results support the hypothesis that foreign presence helps reduce information barriers that arise across borders. (C) 2016 Elsevier B.V. All rights reserved.</t>
  </si>
  <si>
    <t>Houston, Joel F.; Itzkowitz, Jennifer; Naranjo, Andy</t>
  </si>
  <si>
    <t>Houston, JF; Itzkowitz, J; Naranjo, A</t>
  </si>
  <si>
    <t>WOS:000415901500006</t>
  </si>
  <si>
    <t>1873-5924</t>
  </si>
  <si>
    <t>1058-3300</t>
  </si>
  <si>
    <t>Fan, Hong/KMA-7361-2024</t>
  </si>
  <si>
    <t>This paper investigates the effects of a borrowing firm's CEO inside debt holdings on the structure of the firm's syndicated loans. When a borrowing firm's CEO has a higher level of inside debt holdings, syndicate loans have a larger number of lenders and are less concentrated, and lead arrangers will retain a smaller portion of loans. In addition, CEO inside debt holdings have a lesser effect on the syndicate structure when lead arrangers have a prior lending relationship with the borrowing firm or the CEOs are close to retirement, while CEO inside debt holdings have greater influence on the syndicate structure when the borrowing firm has low information transparency. (c) 2017 Elsevier Inc. All rights reserved.</t>
  </si>
  <si>
    <t>REVIEW OF FINANCIAL ECONOMICS</t>
  </si>
  <si>
    <t>Chen, Liqiang; Fan, Hong</t>
  </si>
  <si>
    <t>Chen, LQ; Fan, H</t>
  </si>
  <si>
    <t>WOS:000481980500005</t>
  </si>
  <si>
    <t>We formulate and test hypotheses about how lead banks of syndicated loans use private information about loan quality, the Signaling and Sophisticated Syndicate Hypotheses. We measure private information using Shared National Credit (SNC) internal loan ratings made comparable using concordance tables. As outcomes, we use proportions of loans retained by lead banks from SNC and rate spreads on the loans from DealScan. We find favorable private information is associated with higher retention and lower spreads for pure term loans, supporting the Signaling Hypothesis. Only lower spreads occur for pure revolvers, likely because their syndicates more often include large sophisticated banks. (C) 2019 Elsevier B.V. All rights reserved.</t>
  </si>
  <si>
    <t>Balasubramanyan, Lakshmi; Berger, Allen N.; Koepke, Matthew M.</t>
  </si>
  <si>
    <t>Balasubramanyan, L; Berger, AN; Koepke, MM</t>
  </si>
  <si>
    <t>WOS:000599501200019</t>
  </si>
  <si>
    <t>Utama, Cynthia/0000-0002-5577-0278</t>
  </si>
  <si>
    <t>Husodo, Zaafri/AID-1141-2022; Chandera, Yane/CAH-6687-2022</t>
  </si>
  <si>
    <t>This study tests the relationship between ownership dispersion across large shareholders and the structure of loan syndicates. The results of an analysis of a set of bank loan contracts that were extended to Indonesian listed firms, from 1992 to 2016, show that an uneven ownership distribution between the largest controlling shareholder and multiple large shareholders is associated with a smaller and more concentrated syndicate. In line with the agency and moral hazard theoretical framework, the results suggest that in a weak legal system, when banks are lending to companies that are at a high risk of expropriation, they decrease the syndicate size and increase the syndicate concentration in order to intensify their efforts in due diligence and monitoring.</t>
  </si>
  <si>
    <t>Chandera, Yane; Setia-Atmaja, Lukas; Utama, Cynthia Afriani; Husodo, Zaafri Ananto</t>
  </si>
  <si>
    <t>Chandera, Y; Setia-Atmaja, L; Utama, CA; Husodo, ZA</t>
  </si>
  <si>
    <t>WOS:000642445000019</t>
  </si>
  <si>
    <t>Zhou, Si/0000-0002-8040-8756</t>
  </si>
  <si>
    <t>Relationships between large customers and suppliers expose lenders to additional risks. These risks may force lead agents to retain a larger share of syndicated loans, reducing loan-level diversification, and, in turn, increasing the required interest rate spread. Consistent with this view, we find that borrowers? dependence on a few larger customers or suppliers positively affects the cost of the loans indirectly through the loan structure. Instead, we do not observe a direct cost associated with large customer-supplier links, suggesting that lead agents do not increase the interest rate spread as compensation for the additional risks of dealing with borrowers with large customer-supplier links per se. Finally, we document an inverted U-shaped relationship between the length of the large customer-supplier link and the loan share held by the lead agent.</t>
  </si>
  <si>
    <t>Croci, Ettore; Degl'Innocenti, Marta; Zhou, Si</t>
  </si>
  <si>
    <t>Croci, E; Degl'Innocenti, M; Zhou, S</t>
  </si>
  <si>
    <t>WOS:000647336500001</t>
  </si>
  <si>
    <t>Lu, Wenling/0000-0002-2878-7824; Enkhtaivan, Bolortuya/0000-0001-8157-2155</t>
  </si>
  <si>
    <t>Lu, Wenling/C-9068-2015</t>
  </si>
  <si>
    <t>We investigate the effect of the Troubled Asset Relief Program (TARP) on the shares of lead banks in syndicated loans by using quarterly data for the period from 2008 to 2011. We find that TARP capital injections to lead banks have a significantly positive effect on their shares of syndicated loans. Specifically, we estimate that the effect of TARP on the lending of lead banks increases their shares by 6.1% that is equivalent to an additional $50.37 million for an average syndicated loan of $840 million. The significantly positive effect is stronger for a lead bank that is larger, has a greater appetite for risk, and is not under supervisory stress. Overall, our results show that TARP was an effective mechanism for promoting the lending of lead banks. The larger fractional share of lead banks in syndicated loan packages signals both the loan quality and their commitment to mitigating the adverse selection and moral hazard problems. This study sheds new light on the mixed evidence of TARP on lending and contributes to the research and policy debates on the role of stringent supervisory scrutiny in lending.</t>
  </si>
  <si>
    <t>Enkhtaivan, Bolortuya; Lu, Wenling</t>
  </si>
  <si>
    <t>Enkhtaivan, B; Lu, WL</t>
  </si>
  <si>
    <t>WOS:000706881200001</t>
  </si>
  <si>
    <t>Marsh, Blake/0000-0002-7274-0898; Lee, Seung Jung/0000-0002-5926-9237</t>
  </si>
  <si>
    <t>Webster, Christopher/F-2039-2013</t>
  </si>
  <si>
    <t>We introduce a new software package for determining linkages between datasets without common identifiers. We apply this to three datasets commonly used in academic research on syndicated lending: Refinitiv LPC DealScan, S&amp;P Global Market Intelligence Compustat, and National Information Center Structure Data. We benchmark the results of our match using results from the literature and previously matched files that are publicly available. We find that company level matching is enhanced by careful cleaning of the data and considering hierarchical relationships. The R package for one of the company-level matches can be found on GitHub and CRAN, which can be considered a general toolkit to match different firm-level datasets with one another.</t>
  </si>
  <si>
    <t>Cohen, Gregory J.; Dice, Jacob; Friedrichs, Melanie; Gupta, Kamran; Hayes, William; Kitschelt, Isabel; Lee, Seung Jung; Marsh, W. Blake; Mislang, Nathan; Shaton, Maya; Sicilian, Martin; Webster, Chris</t>
  </si>
  <si>
    <t>Cohen, GJ; Dice, J; Friedrichs, M; Gupta, K; Hayes, W; Kitschelt, I; Lee, SJ; Marsh, WB; Mislang, N; Shaton, M; Sicilian, M; Webster, C</t>
  </si>
  <si>
    <t>WOS:000722595600004</t>
  </si>
  <si>
    <t>Politsidis, Panagiotis Nikolaos/0000-0003-2071-0459; Gu, Xian/0000-0003-1409-7838</t>
  </si>
  <si>
    <t>This paper investigates whether state-to-state political ties with the United States affect the pricing of global syndicated loans. We find that a one-standard-deviation improvement in state political ties between the U.S. and the government of a borrower's home country is associated with a 14.7 basis points lower loan spread, shaving off about 11.8 million USD in interest payments over the duration of the average loan for borrowers. Results also show that the effect of political ties is stronger for narrower and more concentrated loan syndicates, when lead arrangers are U.S. banks, during periods in which the U.S. is engaged in armed conflicts, when the U.S. president belongs to the Republican Party, and for borrowers with better balance sheets and prior lending relationships. Notably, not all firms benefit equally, as cross-listed firms and firms in countries with strong institutional quality and ability to attract institutional investors are much less affected by political ties. (c) 2021 Elsevier Ltd. All rights reserved.</t>
  </si>
  <si>
    <t>Ambrocio, Gene; Gu, Xian; Hasan, Iftekhar; Politsidis, Panagiotis N.</t>
  </si>
  <si>
    <t>Ambrocio, G; Gu, X; Hasan, I; Politsidis, PN</t>
  </si>
  <si>
    <t>WOS:000768006000003</t>
  </si>
  <si>
    <t>Tampakoudis, Ioannis/0000-0002-8311-223X; Kiosses, Nikolaos/0000-0002-6570-1233</t>
  </si>
  <si>
    <t>Tampakoudis, Ioannis/AAN-2892-2021; Kiosses, Nikolaos/HKN-4706-2023</t>
  </si>
  <si>
    <t>This study examines the wealth effects of syndicated loan announcements before and after the onset of the COVID-19 outbreak. Using a sample of 637 loan announcements by European borrowers, we find significantly higher wealth gains during the pandemic compared to the pre-pandemic period. The results suggest that the certification of multiple lenders loans conveys a positive signal for the borrowers' creditworthiness during the pandemic-driven economic melt-down. We further show that certain corporate governance mechanisms, such as board size, gender diversity, and CEO duality and compensation, are related differently to borrowers' excess returns before and after the COVID-19 pandemic. The results are robust to alternative model specifications that control for different estimation models and event windows. They also hold after addressing self-selection bias.</t>
  </si>
  <si>
    <t>Tampakoudis, Ioannis; Noulas, Athanasios; Kiosses, Nikolaos</t>
  </si>
  <si>
    <t>Tampakoudis, I; Noulas, A; Kiosses, N</t>
  </si>
  <si>
    <t>WOS:000879054100095</t>
  </si>
  <si>
    <t>1558-0040</t>
  </si>
  <si>
    <t>0018-9391</t>
  </si>
  <si>
    <t>Luo, Xin (Robert)/0000-0003-0122-7293</t>
  </si>
  <si>
    <t>Luo, Xin/LOS-0705-2024; Chen, Siqi/IZE-8631-2023; Yu, Xiaomi ng/GXN-0004-2022</t>
  </si>
  <si>
    <t>In recent years, cyber-racketeering has become a prevalent means of cyberattack, severely jeopardizing nations, organizations, and individual users. However, because previous research has been focused on individual crimes, insider security threats, and compliance, the serious consequences of organized cybercrimes have received little attention. To investigate organized cyber-racketeering, we explore how organized cybercriminals apply organizational techniques to systematically commit cyberattack on individuals and businesses. Based on 80 court cases of successfully prosecuted cybercrimes, this article is one of the first to scientifically examine organized crime syndicates that are engaged in cyber-racketeering. We use the grounded theory approach to investigate organized cyber-racketeering. To ensure the scientific rigor and realism of this study, we examine these court cases to develop a process theory based on the results of interpretive and iterative analyses conducted from multiple perspectives on organized cyber-racketeering. We establish a framework for organized cyber-racketeering to shed light on its characteristics and the crucial role of Internet technology (IT) in the implementation and operation of cyber-racketeering activities. The proposed framework consists of motive, organization, learning and development, and execution. This article contributes both to enhancing the understanding of how organized cybercriminals operate and profit from cyber-racketeering using information and communications technology (ICT) and to improving countermeasures that may be taken by practitioners.</t>
  </si>
  <si>
    <t>IEEE TRANSACTIONS ON ENGINEERING MANAGEMENT</t>
  </si>
  <si>
    <t>Jian, Jie; Chen, Siqi; Luo, Xin; Lee, Tien; Yu, Xiaoming</t>
  </si>
  <si>
    <t>Jian, J; Chen, SQ; Luo, X; Lee, T; Yu, XM</t>
  </si>
  <si>
    <t>WOS:000976927100001</t>
  </si>
  <si>
    <t>This paper addresses the question, Does lenders' culture affect their monitoring efforts and style?, by exploring whether lender individualism affects the loan monitoring of U.S. borrowers for a sample of 27,164 syndicated loan facilities granted between 1998 and 2017. We proxy lender individualism based on the ancestral country of origin of the lead bank's CEO. We show that lender individualism leads to a less stringent monitoring style. We find that individualist lenders resort less to covenant monitoring, impose less strict contract terms, such as performance pricing and rely more on soft information. We also provide evidence that individualist lenders retain a larger loan share and deal with a larger number of lenders. Finally, we find that some governance characteristics (board size and percentage of female directors) and other CEO features (cash compensation, tenure, and non-duality) moderate the negative association between lender individualism and loan monitoring.</t>
  </si>
  <si>
    <t>Bermpei, Theodora; Degl'Innocenti, Marta; Kalyvas, Antonios Nikolaos; Zhou, Si</t>
  </si>
  <si>
    <t>Bermpei, T; Degl'Innocenti, M; Kalyvas, AN; Zhou, S</t>
  </si>
  <si>
    <t>WOS:001051523000001</t>
  </si>
  <si>
    <t>Donovan, John/0000-0002-8509-440X; Phillips, Matthew/0000-0001-7595-4253; Amiraslani, Hami/0000-0002-0925-6462</t>
  </si>
  <si>
    <t>We document a novel trend in syndicated lending where some participants voluntarily waive their rights to borrowers' private information. We posit that public-side lending emerged to facilitate broad lender participation in the syndicated loan market by miti-gating concerns about the leakage of borrowers' private information into public securities markets. In line with this proposition, we find that public-side lending facilitates the loan market participation of lenders for which maintaining robust information barriers is particularly costly. Furthermore, while public-side lending increases within-syndicate in-formation asymmetry, our findings indicate that it does not materially increase interest spreads and is associated with lower coordination costs among syndicate participants. Collectively, we document how debt contracting practices evolved to address frictions associated with the protection of borrowers' private information and the related changes in loan contracting equilibria.&amp; COPY; 2023 Elsevier B.V. All rights reserved.</t>
  </si>
  <si>
    <t>Amiraslani, Hami; Donovan, John; Phillips, Matthew A.; Wittenberg-Moerman, Regina</t>
  </si>
  <si>
    <t>Amiraslani, H; Donovan, J; Phillips, MA; Wittenberg-Moerman, R</t>
  </si>
  <si>
    <t>WOS:A1992HK14500008</t>
  </si>
  <si>
    <t>0022-0507</t>
  </si>
  <si>
    <t>Analysis of British capital market operations before 1914 has focused on institutional and investor behavior without fully considering entrepreneurial conduct. Consequently, those who argue that industrial performance was impaired because capital flows were obstructed by information blockages have overlooked the role company owners could play in shaping communication lines. The fund-raising techniques used by shipowners reveal that private capital attracted through preferential communication channels supported the rise of large-scale enterprise. Founders were not motivated by supply constraints, nor did they forego profits to retain control. Rather, shipowners created asymmetric information flows to attract resources and shape institutional development.</t>
  </si>
  <si>
    <t>JOURNAL OF ECONOMIC HISTORY</t>
  </si>
  <si>
    <t>64THERS, SYNDICATES, AND STOCK PROMOTIONS - INFORMATION FLOWS AND FUND-RAISING TECHNIQUES OF BRITISH SHIPOWNERS BEFORE 1914</t>
  </si>
  <si>
    <t>BOYCE, G</t>
  </si>
  <si>
    <t>WOS:000331699900003</t>
  </si>
  <si>
    <t>Minoiu, Camelia/0000-0003-4819-0934</t>
  </si>
  <si>
    <t>We examine the impact of heightened liquidity risk in bank funding markets during the 2007-2008 subprime crisis on the supply of credit to firms internationally. Our sample comprises almost 800 banks lending in the syndicated loan market to borrowers from 48 advanced and emerging market economies. To control for simultaneous changes in demand, we relate within-borrower changes in bank credit from multiple banks to banks' exposure to liquidity risk. To capture banks' vulnerability to the liquidity shocks that occurred during 2007-2008, we use measures of pre-crisis reliance on wholesale funding. Our results suggest that banks that were more exposed to liquidity risk during the crisis reduced syndicated lending more than other banks. Our results are robust to alternate measures of vulnerability to liquidity risk, choice of sample period and simultaneous movements in exchange rates. Copyright (c) 2013 John Wiley &amp; Sons, Ltd.</t>
  </si>
  <si>
    <t>LIQUIDITY SHOCKS AND THE SUPPLY OF CREDIT AFTER THE 2007-2008 CRISIS</t>
  </si>
  <si>
    <t>Kapan, Tuemer; Minoiu, Camelia</t>
  </si>
  <si>
    <t>Kapan, T; Minoiu, C</t>
  </si>
  <si>
    <t>WOS:000405473300012</t>
  </si>
  <si>
    <t>0974-438X</t>
  </si>
  <si>
    <t>The banking sectors are act as catalyst in achieving rapid economic development of a country. They act as an intermediary to mobilize the excess fund of surplus sectors to provide necessary finance to those sectors, which are needed to promote for the sound development of the economy. The sound financial position of a bank depends upon the recovery of loans or its level of Non-performing assets (NPAs). Therefore the study of non-performing assets of Banks assumes a great importance in a developing economy. The present study is on NonPerforming assets: A case study of Syndicate Bank over the period of five years (2011-2015). The research paper is based on the secondary data. The collected data is analyzed using mean, percentage. Regression, Student t-test and one way Anova test. The study concluded that NPAs are draining the capital of the banks and weakening their financial strength. Management of non-performing assets is a difficult task for every bank in the banking industry. Willful defaults, improper processing of loan proposals, poor monitoring and so on are the causes for accounts becoming NPAs. Therefore, banks must take more care in avoiding any account becoming NPA by taking proper preventive measures in an efficient manner.</t>
  </si>
  <si>
    <t>PACIFIC BUSINESS REVIEW INTERNATIONAL</t>
  </si>
  <si>
    <t>Shiralashetti, A. S.; Poojari, Lata N.</t>
  </si>
  <si>
    <t>Shiralashetti, AS; Poojari, LN</t>
  </si>
  <si>
    <t>WOS:000694715200009</t>
  </si>
  <si>
    <t>WU, Xueping/0000-0001-9274-3589; Chen, Chong/0000-0002-9532-8062</t>
  </si>
  <si>
    <t>Wu, Xueping/AAL-4428-2021; Chen, Chong/ABA-5893-2021; Chen, Chong/AAW-9588-2021</t>
  </si>
  <si>
    <t>Acquirer advisors now often arrange syndicated loans financing merger and acquisition deals they advise on. This paper shows that such an advisor-lender dual role facilitates valuable big-ticket deals. There is a positive announcement effect for the acquirer which also shows no systematic post-deal underperformance-dispelling concerns about the advisor abetting managerial empire building. But advisor-led syndicated loans, despite being larger in size, have higher loan spreads than those led by non-advisors. Advisors apparently have an information advantage but rent extraction is unlikely. The higher charges are justifiable in view of the significantly lower post deal creditworthiness of dual-role bidders. Advisor-lender's superior information about adverse changes in the credit risk is rationally priced into the dual-role interest rate premium.</t>
  </si>
  <si>
    <t>Chen, Chong; Wu, Xueping</t>
  </si>
  <si>
    <t>Chen, C; Wu, XP</t>
  </si>
  <si>
    <t>WOS:001181063500001</t>
  </si>
  <si>
    <t>2024 MAR 12</t>
  </si>
  <si>
    <t>This paper documents that companies with bond issuance are larger, are more leveraged, and have higher financing needs, but have lower observed syndicated loan spreads. Using endogenous treatment and outcome estimations, we find that companies would potentially face an average of 114 to 185 basis points (bps) higher loan spreads in counterfactual absence of bond market access, significantly larger than observational difference (57 bps) or existing estimates in the literature. This finding underscores the importance of bond markets for corporate financing and overcoming lending constraints or market power of banks, and also casts doubt on valued banking services as the explanation why loans are more costly to bonds. We also find bond issuance as information release a partial explanation only.</t>
  </si>
  <si>
    <t>Firms' Bond Market Access and Impact on Bank Borrowing Costs</t>
  </si>
  <si>
    <t>Thia, Jang Ping; Kong, Xinyu</t>
  </si>
  <si>
    <t>Thia, JP; Kong, XY</t>
  </si>
  <si>
    <t>WOS:001198842600001</t>
  </si>
  <si>
    <t>JUN 27</t>
  </si>
  <si>
    <t>1553-3832</t>
  </si>
  <si>
    <t>2194-6167</t>
  </si>
  <si>
    <t>This contribution, based on the proposals by Bakker, Beetsma, and Buti (2024a. The Case for a European Public-Goods Fund. Project Syndicate, 4 March. https://www.project-syndicate.org/commentary/public-goods-fund-could-finance-green-transition-and-ensure-fiscal-responsibility-by-age-bakker-et-al-2024-03, 2024b. Two Birds with One Stone: Investing in European Public Goods while Maintaining Fiscal Discipline at Home. Intereconomics 59 (2): 1-6), discusses an EU fund to finance investments with positive cross-border spill-overs, such as large infrastructures, that are too expensive for individual countries to finance, or of which the benefits are insufficiently internalised by individual investing countries. Each country receives a given part (envelope) of the fund. The envelope size and the contribution as well as the eventual debt repayment burden could be proportional to the size of the economy, thereby minimising cross-border redistribution. Access to the fund's resources is conditional on adherence to the EU's new fiscal rulebook. If a country fails to make full use of its envelope, the remaining resources are re-allocated over the other envelopes. Hence, the fund provides an incentive for countries to simultaneously undertake investments that benefit groups of countries or the EU at large, and to maintain fiscal discipline. We discuss the size of the fund, how it fits within the EU current instrument set, its governance, its financing and its potential political appeal.</t>
  </si>
  <si>
    <t>ECONOMISTS VOICE</t>
  </si>
  <si>
    <t>Beetsma, Roel</t>
  </si>
  <si>
    <t>Beetsma, R</t>
  </si>
  <si>
    <t>WOS:A1992JZ24500002</t>
  </si>
  <si>
    <t>This study provides evidence that market segmentation affects the strength of the association between financial disclosure and net interest cost for new issues of municipal bonds. Previous studies (see, e.g., Amershi and Ramamurtie 1990; Cook 1982; Hendershott and Kidwell 1978; Kidwell et al. 1983) show that the geographic segmentation of primary markets for municipal bonds along regional and national lines is characterized by different sources and costs of information. Because little information is available from alternative sources for the less marketable bonds of smaller issuers which use regional markets, financial reporting variables are hypothesized to be associated more strongly with interest costs for these issues than for those of larger municipalities, whose bonds are typically issued in the national bond market. Cook (1982) argues that the costs of obtaining information about small issuers from alternative sources are relatively high. For these issuers, who also do not issue bonds frequently, regional underwriters may be the only informational intermediaries (other than rating agencies if the bonds are rated) between the issuers and investors (Kidwell et al. 1983). Thus, financial and other entity-specific information contained in the offering statement are expected to be weighted more heavily in pricing these bonds than for bonds of larger issuers. Although this differential-information hypothesis is analogues to Atiase's (1985) argument regarding differential predisclosure of information, our study assumes differential availability of information across market segments, and size alone is not likely to be an adequate proxy for segmentation. Our main analysis uses the nature of the underwriting syndicate, whether it is managed by a national or regional underwriter, to proxy for the relevant market segment. Previous studies of municipal accounting (see, e.g., Ingram and Copeland 1982; Wallace 1981; Wilson and Howard 1984) have provided evidence of an association between bond measures and accounting and auditing variables. However, the results were mixed and inconsistent, which may be attributable to differences in the entities examined (cities, counties, and school districts), the time periods examined, or definitions of variables. Also, differences in the mix of bonds issued in each segment may have contributed to the inconsistent results. By examining the relationship between accounting and auditing variables and bond interest costs sepaarately for each segment of the primary bond market, our study provides useful evidence on the potential effect of different information environments on this relationship. Regression results based on a sample of 119 new municipal bond issues, partitioned on a measure of segmentation (regional vs. national underwriter), are consistent with the hypothesis that the association between the quality and quantity of financial disclosure and interest costs is stronger for municipalities that issue bonds in local or regional markets than for those that issue bonds in the national market. Our results suggest that future research in this area should consider the potential effects of market segmentation when testing the association between accounting or auditing variables and bond interest costs.</t>
  </si>
  <si>
    <t>FEROZ, EH; WILSON, ER</t>
  </si>
  <si>
    <t>WOS:000276630700011</t>
  </si>
  <si>
    <t>0305-0483</t>
  </si>
  <si>
    <t>We investigate the determinants of syndicated loan prices for European borrowers, spanning the entire period of credit expansion and crisis. We construct a large data base consisting of 2102 rated syndicated loan deals from 1990 to 2008 in twenty three countries and ten economic sectors. We investigate the effects on the spread paid over the risk free rate of three major groups of factors: loan characteristics, borrower characteristics and characteristics of country of the borrower, using both qualitative and quantitative variables in a hedonic regression. The results show that all three groups are significant joint determinants of prices of syndicated credit. Our results confirm the existing literature but also provide for first time results stemming form the risk characteristics of the borrower and the country of the borrower. It is shown that distance-to-default as well as aggregate risk associated with country of the borrower are of great concern to the lenders and hence significantly affect the pricing of syndicated loans. Furthermore, we report that financial institutions and public utilities are able to negotiate for cheaper loans, but this result is reversed when financing is for acquisition purposes. Overall, risk, liquidity, solvency and sustainable performance by both the borrower and its domicile country are key determinants of syndicated loan prices. (C) 2009 Elsevier Ltd. All rights reserved.</t>
  </si>
  <si>
    <t>OMEGA-INTERNATIONAL JOURNAL OF MANAGEMENT SCIENCE</t>
  </si>
  <si>
    <t>Christodoulakis, George A.; Olupeka, Taiwo</t>
  </si>
  <si>
    <t>Christodoulakis, GA; Olupeka, T</t>
  </si>
  <si>
    <t>WOS:000289253000005</t>
  </si>
  <si>
    <t>PII 935841088</t>
  </si>
  <si>
    <t>1743-9507</t>
  </si>
  <si>
    <t>0264-2069</t>
  </si>
  <si>
    <t>This paper examines the determinants of banks' involvement in loan syndication using the financial information of 847 participant banks. The results indicate that participant banks join loan syndications when their capital levels are sufficient enough to support the extra risk taken. Banks with lower net interest margin are found to choose syndicated lending as a way of boosting their margins. The motivation of risk diversification through participating in loan syndications is also confirmed.</t>
  </si>
  <si>
    <t>SERVICE INDUSTRIES JOURNAL</t>
  </si>
  <si>
    <t>Altunbas, Yener; Kara, Alper</t>
  </si>
  <si>
    <t>Altunbas, Y; Kara, A</t>
  </si>
  <si>
    <t>WOS:000285659000004</t>
  </si>
  <si>
    <t>Bosch, Oliver/AAF-1191-2020; Steffen, Sascha/C-8083-2016</t>
  </si>
  <si>
    <t>We assess the relative importance of ratings versus stock exchange listings in reducing information asymmetry using a dataset of syndicated loans to public and private firms in the UK. We find that the certification effect of ratings is largest for private firms and that syndicates are smallest if firms are privately held or unrated. Moreover, we find that the marginal effect of being stock exchange listed is insignificant once these firms are rated. Exploiting the heterogeneity among lenders, we find that especially foreign bank and non-bank investors do not provide capital if firms are unrated. Our paper highlights the information produced by rating agencies as an important mechanism by which ratings improve access to capital. Our results also emphasize the importance of syndicate moral hazard on the supply of uninformed capital: bank-borrower relationships significantly increase the loan share syndicated to investors particularly if firms are not listed and unrated. (C) 2010 Elsevier B.V. All rights reserved.</t>
  </si>
  <si>
    <t>Bosch, Oliver; Steffen, Sascha</t>
  </si>
  <si>
    <t>Bosch, O; Steffen, S</t>
  </si>
  <si>
    <t>WOS:000325233500013</t>
  </si>
  <si>
    <t>1873-2062</t>
  </si>
  <si>
    <t>0019-8501</t>
  </si>
  <si>
    <t>This paper proposes design principles for the 'sustainability syndicate': shared responsibility among diverse stakeholders for sustainability; an agenda for unifying economic and ethical rationales; and plural governance based primarily on markets, contracts and collaborative relationships. The paper suggests a research agenda directed at issues that constrain sustainability syndicates. Syndication's contributions to sustainability build upon its trans-organizational structures for shared responsibility. Syndication works as an insurance cooperative that reduces the financial burden of risk. In addition, members could rent skill sets from other stakeholders, reduce barriers to entry into bigger projects, and improve efficiencies. As underlying sustainability are both economic and ethical rationales for shared responsibility, sustainability syndicates induct diverse non-commercial stakeholders into inclusive settings. A unifying agenda in these settings, as it grapples with externalities and constructs welfare-enhancing solutions, enhances sustainability brand differentiation. Plural self-governance, as it corrects for failures of individual self-governance modes, enables market making and market access, reduces transaction costs in contracting, and enables members to build the trust and commitment necessary for collaborations. Sustainability syndicates obviate the need for command-and-control interventions. Although institutional, performance and instrumental constraints still remain, syndicate business models offer potentially game-changing strategies in sustainability marketing. (C) 2013 Elsevier Inc. All rights reserved.</t>
  </si>
  <si>
    <t>INDUSTRIAL MARKETING MANAGEMENT</t>
  </si>
  <si>
    <t>Seshadri, Sudhi</t>
  </si>
  <si>
    <t>Seshadri, S</t>
  </si>
  <si>
    <t>WOS:000333061700017</t>
  </si>
  <si>
    <t>1053-5357</t>
  </si>
  <si>
    <t>Perez, Levi/0000-0001-6632-6626; Humphreys, Brad/0000-0003-0099-7237</t>
  </si>
  <si>
    <t>Humphreys, Brad/P-3340-2019; Perez, Levi/L-6919-2015</t>
  </si>
  <si>
    <t>Anecdotal evidence indicates that many people pool funds to purchase lottery tickets. We investigate the characteristics of such syndicated lottery play in Spain. The results indicate that the method of play, and the characteristics of syndicate members, exhibits significant heterogeneity across different lottery games. Employed individuals are more likely to participate in lottery syndicates than unemployed individuals, and females are more likely to play lottery games syndicated than males. The evidence supports both economic and sociological motives for syndicated play; informational problems appear to be an important barrier to the formation of lottery syndicates. (C) 2013 Elsevier Inc. All rights reserved.</t>
  </si>
  <si>
    <t>JOURNAL OF SOCIO-ECONOMICS</t>
  </si>
  <si>
    <t>Humphreys, Brad R.; Perez, Levi</t>
  </si>
  <si>
    <t>Humphreys, BR; Perez, L</t>
  </si>
  <si>
    <t>WOS:000332610600005</t>
  </si>
  <si>
    <t>We examine how syndicate structure affects loan pricing in international syndicated lending. Using extensive syndicated loan data across 103 countries from 1982 to 2012, we find that both measures of syndicate structure, the proportional number of lead arrangers, and the proportion of loan amount retained by lead arrangers in syndication, are significantly negatively related to loan risk premiums after controlling for contract and country characteristics. These findings indicate that, under informational frictions, as the riskiness of a borrower increases, the syndicate structure becomes more diversified in a way that lead arrangers and participating banks share the loan amount and the associated credit risk in syndication. Hence, syndicate participants collaboratively determine higher loan spreads to align higher compensation for active commitments and greater risk sharing of participating banks in syndication. Our results offer new evidence strongly supporting the diversified nature of syndicate structure but contradicting the concentrated nature of syndicate structure prevailing in existing studies.</t>
  </si>
  <si>
    <t>Bae, Sung C.; Chong, Byung-Uk; Kim, Yura</t>
  </si>
  <si>
    <t>Bae, SC; Chong, BU; Kim, Y</t>
  </si>
  <si>
    <t>WOS:000355279600006</t>
  </si>
  <si>
    <t>We identify a group of lenders specializing in syndicating tradable loans (referred to as transactional lenders [TLs]). We show that borrowers borrowing from TLs experience worse operating performance and more severe credit quality deterioration after loan origination compared to those borrowing from relationship lenders. This difference in the postloan issue performance remains robust after controlling for the potential self-selection of the lender type, or using percentage of traded loans out of all syndicated loans to capture lenders' propensity for syndicating tradable loans. Our results also remains qualitatively the same after we drop various types of risky loans.</t>
  </si>
  <si>
    <t>WOS:000376571500001</t>
  </si>
  <si>
    <t>Purpose - This paper aims to investigate how borrowers' accounting quality influences bank loan syndicates across 11 emerging markets. Furthermore, an investigation of whether the relationship between accounting quality and the bank loan syndicate structure is influenced by borrowers' governance standards is conducted. Design/methodology/approach - To empirically test the research question, a sample including 11 emerging countries is constructed. Following Chen et al. (2011), an accounting quality measure is constructed by aggregating the three commonly used indicators developed by Kothari et al. (2005), McNichols and Stubben (2008) and Dechow and Dichev (2002). Aunivariate analysis and a multivariate analysis are conducted to investigate the relationship between accounting quality and bank loan syndicate structure after controlling for firm characteristics and other variables. Findings - The results of this research show that lead lenders need to retain more ownership and organize a more concentrated loan syndicate when borrowers have poor accounting quality because they must show their commitment to monitoring borrowers. In addition, lead lenders have fewer foreign lenders involved in a loan syndicate and these foreign lenders retain less loan ownership if borrowers' accounting quality is poor because lead banks prefer local lenders who are more familiar with borrowers. Finally, the effects of accounting quality on bank loan syndicates are more significant for borrowers with superior governance because the credibility of accounting numbers generated by a well-governed borrower is better. Originality/value - The existing studies (Ball et al., 2008; Lee and Mullineaux, 2004; Sufi, 2007) have shown how information asymmetry and accounting quality affect loan syndicates in developed countries. This strand of literature is extended by the presentation of significant effects of accounting quality on financing arrangements, even in emerging economies with weak governance standards. This stream of literature is also extended by finding the interaction effects between accounting quality and governance standards on bank loan syndicates, a relationship which has not been examined by the existing literature (Ball et al., 2008).</t>
  </si>
  <si>
    <t>Song, Liang</t>
  </si>
  <si>
    <t>Song, L</t>
  </si>
  <si>
    <t>WOS:000433731800018</t>
  </si>
  <si>
    <t>2256-0963</t>
  </si>
  <si>
    <t>2256-0742</t>
  </si>
  <si>
    <t>The purpose of the paper is to explore and analyze of current market trends in the global market of syndicated lending, characterized its regional structure, identify its specific features and characteristics in different regions of the world and defining the main directions of further development of the global market of syndicated lending. Methodology. The research is based on statistical information from public sources from different countries concerning the development of syndicated loans. Data was also obtained from the websites of leading credit rating agencies, exploring the development of syndicated lending. Also, in the study of the issue, analytical articles on the development of syndicated lending in the world were used. Results. The development of syndicated loan market in recent years is characterized by: rapid growth of the volume and number of transactions; international nature; determining influence the US and Western Europe to market dynamics; active actions of international financial institutions in the developing countries markets; simplification of credit agreements conditions; consolidation of basic parameters of the loan - the total transaction amount and term of the loan. The dynamics of the global market of syndicated lending and its profitability determines the ratio between the leveraged and investment grade loans, which development depends on the overall market situation. Based on the analyzed of main factors it was found that in the short term the market will continue to grow, however quite slowly. Practical implications. Research of the syndicated loan market makes it possible to understand more about the mechanism of functioning of the modern financial sector. In our opinion, special attention should be paid to markets in developing countries which have considerable growth potential. Value/originality. It is first time we have grouped countries due to the main aspects of syndicated lending, such as: the amount of the transaction, loan term, the industry and the share of foreign capital in the market. The obtained results of research will contribute to a better use of international experience for building a system of syndicated lending in country, and make possible transforming it into an effective instrument of financing the real economy.</t>
  </si>
  <si>
    <t>BALTIC JOURNAL OF ECONOMIC STUDIES</t>
  </si>
  <si>
    <t>Moroz, Nazar</t>
  </si>
  <si>
    <t>Moroz, N</t>
  </si>
  <si>
    <t>WOS:000520519100013</t>
  </si>
  <si>
    <t>Melnychenko, Svitlana/0000-0002-5162-6324; Volosovych, Svitlana/0000-0003-3143-7582; Baraniuk, Yurii/0000-0003-1289-2248</t>
  </si>
  <si>
    <t>Svitlana, Volosovych/AFL-9941-2022; Baraniuk, Yurii/AAF-2487-2020; Melnychenko, Svitlana/N-9535-2016</t>
  </si>
  <si>
    <t>The purpose of the research is the definition of the dominant ideas of financial technologies in digital banking. The methods of theoretical generalization, qualitative, quantitative and correlation analysis, causality tests, description and explanation are used, which made it possible to establish the relationship between the volume of investments in financial technologies and the performance of the banking system, identify the areas of application of financial technologies in the activities of the bank, determine the dominant ideas of financial technologies in digital banking and to uncover the factors and prospects of intensifying the use of financial technologies in digital banking in Ukraine. Results of the research are to substantiate the impact of artificial intelligence, biometrics, cloud services, big data, blockchain and open banking services on digital banking. Due to financial technologies in digital banking, it is possible to generate and store large amounts of data, simultaneously analyze and apply the results of their analysis, provide personalized banking services, perform the functions of central storage of information about the client of financial and non-financial nature, which facilitates the effective investment and credit decision-making, as well as improving the level of information security of banking operations. Practical implications. Financial services markets are transformed by the impact of financial technologies. Development of financial technology instruments by non-banking institutions necessitates the identification of opportunities for their use in banks.The set of financial technologies used by banksforms the digital banking system, the development level of which is the main competitive advantage of the bank in the business environment. Digital banking is characterized by the continuity and security of banking services, which provide the consumer with the ability to receive them online anywhere around the clock, personalization of banking services, digital authentication of users and digitization of banking transactions with the replacement of paperwork. The use of financial technologies in digital banking enables to automate customer segmentation processes, reduce costs on payment transactions, optimize accounting, financial and tax accounting, improve customer service and expand your customer base while maximizing revenue in certain business segments. Value/originalliy. The basic spheres of the use of financial technologies in digital banking, as well as the factors and prospects of intensifying the use of their instruments in Ukraine are revealed. The main areas of use of financial technologies in digital banking are customer behavior analysis, transaction monitoring, customer identification and segmentation, fraud management, banking services personification, risk assessment and regulatory compliance, customer response analysis, process automation, financial advice, investment decision-making, trade facilitation, syndicated loan services, and P2P transfers. The prospects for developing financial technology tools in digital banking include strengthening the interaction between regulators, banks and financial technology companies, the increased use of biometrics, the development of neo-banking and open banking services.</t>
  </si>
  <si>
    <t>Melnychenko, Svitlana; Volosovych, Svitlana; Baraniuk, Yurii</t>
  </si>
  <si>
    <t>Melnychenko, S; Volosovych, S; Baraniuk, Y</t>
  </si>
  <si>
    <t>WOS:000705862300008</t>
  </si>
  <si>
    <t>Using supervisory data on the U.S. branches of foreign banks and their syndicated loans, we show that the branches of euro-area banks suffered a liquidity shock in the form of reduced access to wholesale funding from U.S. money market funds during the European sovereign debt crisis. Affected branches cut lending to U.S. firms mostly in the form of revolving credit and along the extensive margin, as increased funding from their parents only partially offset the liquidity shortfall. This shock was amplified by the reaction of exposed U.S. firms, which responded to the loss of credit lines by reducing investment and building up cash reserves. Our findings highlight the impact of funding stress encountered by global banks on firms' in-vestment and precautionary savings. (c) 2021 Published by Elsevier B.V.</t>
  </si>
  <si>
    <t>Correa, Ricardo; Sapriza, Horacio; Zlate, Andrei</t>
  </si>
  <si>
    <t>Correa, R; Sapriza, H; Zlate, A</t>
  </si>
  <si>
    <t>WOS:000889217900001</t>
  </si>
  <si>
    <t>2385-3247</t>
  </si>
  <si>
    <t>1132-7200</t>
  </si>
  <si>
    <t>Pascual, Henar/B-8339-2015; Velasco, Juan/AAF-8431-2019</t>
  </si>
  <si>
    <t>During Francoism, especially its autarkic stage, Spanish colonialism in equatorial Africa found a fundamental ally in the Spanish Continental Guinea Wood Syndicate and its Penin-sular Delegation. From 1936, all of the colony's forest concessionaires were obligated to join. More studies are needed to reflect the role certain institutions played in Spanish colonialism during this period. This paper contributes to filling this gap by studying the activity behind the work of the Peninsular Delegation - the sale of wood. It is argued that this trade was marked by an intention. It reveals the relations, understandings, distances and antagonisms woven around the colonial project and economy, while helping to understand the complex regulato-ry framework that the autarky applied to the use of colonial wood.</t>
  </si>
  <si>
    <t>REVISTA DE HISTORIA INDUSTRIAL</t>
  </si>
  <si>
    <t>Supporting colonial economic policy during early Francoism: The Peninsular Delegation of the Spanish Continental Guinea Wood Syndicate</t>
  </si>
  <si>
    <t>Guerra Velasco, Juan-Carlos; Pascual Ruiz-Valdepenas, Henar</t>
  </si>
  <si>
    <t>Velasco, JCG; Ruiz-Valdepeñas, HP</t>
  </si>
  <si>
    <t>WOS:000749969300001</t>
  </si>
  <si>
    <t>Howe, John/0000-0002-6983-1481</t>
  </si>
  <si>
    <t>Hallman, Nicholas/AAA-4539-2022</t>
  </si>
  <si>
    <t>We study the effects of analyst coverage on syndicated lending. We hypothesize that analyst research alleviates information asymmetries between lead arrangers and participant lenders within a syndicate, increasing the participants' credit supply and reducing the required loan interest spread. Using exogenous shocks to firms' analyst coverage, we find that firms pay higher loan interest spreads and that participant lenders fund smaller fractions of the loans after firms experience a reduction in analyst coverage. Participants are more likely to be nonbank institutional investors and to transact with familiar lead arrangers after the coverage shocks.</t>
  </si>
  <si>
    <t>Hallman, Nicholas; Howe, John S.; Wang, Wei</t>
  </si>
  <si>
    <t>Hallman, N; Howe, JS; Wang, W</t>
  </si>
  <si>
    <t>WOS:000827627700006</t>
  </si>
  <si>
    <t>0034-6454</t>
  </si>
  <si>
    <t>Ren, Ning/0009-0006-8935-421X</t>
  </si>
  <si>
    <t>Wu, Qiang/NDT-1518-2025</t>
  </si>
  <si>
    <t>Motivation: Incumbent literature focuses on motivation, post-initial public offering (IPO) stock performance, and post-IPO operation performance. Few investigate how successful IPOs impact industry peers' performance. This paper is the first to study the competitive effects of IPOs on industry peers' bank loan terms. Premise: Our paper investigates how a successful IPO impacts the incumbent companies' bank loan terms, including price and non-price terms. We assume that the successful IPO will affect industry peers' bank loans via escalated product market competition and financing market competition. Approach: We select the largest IPO event in the surrounding six years in the industry to avoid contamination from other IPOs. We implement ordinary least squares (OLS) regressions on 13,075 facility-firm loan observations from 1989 to 2011. To alleviate endogenous concerns, we use difference-in-difference methodology to prove the causality between IPO competitive effects and industry peers' bank loan terms. Results: We find that after the successful IPO, bank loans initiated for the industry's incumbent firms have significantly higher loan spread, higher likelihood of employing performance pricing provisions, and higher commitment fees. We also find that the syndicate loan structure for industry incumbents becomes more concentrated after successful IPOs in the industry: the number of lenders declines while lead bank share increases. We further show that successful IPOs' competitive effects increase as the level of industrial product competition and financing competition increase. Conclusion: Successful IPOs impact peers' bank loan terms, including price and non-price terms. The IPO competitive effects are more pronounced among firms in more intensive industrial competition and with higher levels of information asymmetry. It implies that IPO competitive effects impact the peers' bank loan terms via product market competition and financing market competition. Consistency: This paper shows that the new player in the market has a competitive advantage over incumbent firms. This finding has important implications to investors and creditors since incumbent firms comprise the majority part of capital market.</t>
  </si>
  <si>
    <t>REVIEW OF BUSINESS</t>
  </si>
  <si>
    <t>Ren, Ning; Wu, Qiang; Francis, Bill B.</t>
  </si>
  <si>
    <t>Ren, N; Wu, Q; Francis, BB</t>
  </si>
  <si>
    <t>WOS:000863165600010</t>
  </si>
  <si>
    <t>Kanno, Masayasu/AAW-6079-2021</t>
  </si>
  <si>
    <t>This study explores credit and systemic risks in the interconnected market for syndicated loans to Japan's real estate investment trusts (J-REITs). Although earlier studies have investigated various aspects of the syndicated loan market, few have considered the financial network and risk resilience perspectives. To bridge this gap, I conduct network analysis using credit exposures or Euclidean distance between loans and perform a macrostress test by extending Furfine's algorithm. The analysis results indicate that Japanese major banks, large regional banks, and J-REITs play a key role in terms of degree centrality. In addition, the test results show that no J-REIT's default causes default contagion of the lending institutions based on syndicated loans outstanding at the end of 2021. Overall, this study provides effective methodologies to evaluate the interconnectedness between loans as well as risk contagion from borrowers to lenders in a two-mode network for syndicated loans.</t>
  </si>
  <si>
    <t>Kanno, Masayasu</t>
  </si>
  <si>
    <t>Kanno, M</t>
  </si>
  <si>
    <t>WOS:001096026300006</t>
  </si>
  <si>
    <t>Sokolowski, Matias/0000-0001-5375-3338; Demerjian, Peter/0000-0001-9973-2276; Owens, Edward/0000-0002-4300-1359</t>
  </si>
  <si>
    <t>We provide evidence that lenders with lower regulatory capital issue loans with lower financial covenant strictness, consistent with such lenders viewing borrower covenant violations as costlier. This is because a borrower covenant violation may lead the lender to downgrade the loan, which triggers accounting that further reduces regulatory capital. Because of regulatory scrutiny, this is true even if the lender waives the violation. We find that this association is concentrated in performance covenants rather than capital covenants. We also find that lenders with relatively low capital issue loans with lower amounts and shorter maturities, consistent with such lenders replacing covenant protection with stricter loan terms on other dimensions. Finally, we find that this form of lender capital management extends to loan syndicate participant lenders, in that participants with relatively low capital adequacy take smaller loan shares when the lead arranger sets high covenant strictness.</t>
  </si>
  <si>
    <t>Demerjian, Peter R.; Owens, Edward L.; Sokolowski, Matias</t>
  </si>
  <si>
    <t>Demerjian, PR; Owens, EL; Sokolowski, M</t>
  </si>
  <si>
    <t>WOS:001177682700001</t>
  </si>
  <si>
    <t>OCT 19</t>
  </si>
  <si>
    <t>Pündrich, Gabriel/AAV-9588-2021</t>
  </si>
  <si>
    <t>In this study, we examine whether mandatory management forecast characteristics are influenced by lender expectations around project financing approvals. In our setting, debt enters the firm's capital structure for the first time and thus firms experience the initiation of bank monitoring. We contend that managers will be motivated to meet the expectations of lenders, who are primarily concerned with cost overruns and project failure, through the creation of budgetary slack. In particular, we examine whether project financing approvals impact mandatory cash flow forecast accuracy and bias. Using a large sample of firms that provide mandatory forecasts of expected future cash outflows around project financing approvals, we find that managers' forecasts become less accurate and more biased. In particular, consistent with the creation of budgetary slack, cost overestimates increase after project financing approval, yet we observe no difference for underestimates. Examining the timing of the overestimation, we find that managers are more likely to create budgetary slack while debt tranches remain to be drawn, coinciding with high-risk construction during the development phase. We interpret these results as evidence consistent with the use of budgetary slack to manage lender expectations and mitigate concerns of cost overruns. The results of our study build upon extant work which examines the relation between corporate disclosure and external monitors. In so doing, our study sheds light on 'transactional' or one-time lending arrangements rather than the more 'relational' or repeated-game lending arrangements found in syndicated loans. Overall, the results of our study speak to how managers alter mandatory forecast characteristics when their projects become subject to lender monitoring.</t>
  </si>
  <si>
    <t>Bozanic, Zahn; Ferguson, Andrew; Puendrich, Gabriel</t>
  </si>
  <si>
    <t>Bozanic, Z; Ferguson, A; Puendrich, G</t>
  </si>
  <si>
    <t>WOS:001357178600001</t>
  </si>
  <si>
    <t>2024 NOV 2</t>
  </si>
  <si>
    <t>Direct lenders, nonbank credit intermediaries with low leverage, have become increasingly important players in corporate loan markets. In this paper, we investigate the role they play in the monetary policy transmission mechanism, using U.S. dollar syndicated loan data covering the 1997-2018 period. We show that direct lenders are more likely to join loan syndicates whenever monetary policy announcements trigger a contraction in borrowers' net worth irrespective of the directional change in interest rates. Thus, our findings suggest that direct lenders dampen the financial accelerator channel of monetary policy.</t>
  </si>
  <si>
    <t>Banerjee, Ryan; Serena, Jose-Maria</t>
  </si>
  <si>
    <t>Banerjee, R; Serena, JM</t>
  </si>
  <si>
    <t>WOS:001421890500001</t>
  </si>
  <si>
    <t>Demetriades, Elias/LQK-9668-2024; Blomkvist, Magnus/N-3912-2019</t>
  </si>
  <si>
    <t>This paper provides evidence of a flight home effect in the syndicated loan market during the COVID-19 pandemic, where lenders rebalance their loan portfolios towards domestic borrowers. Specifically, a one standard deviation increase in COVID exposure in the lenders' home country is associated with a 4.1 percentage point decrease in lenders' share of foreign loans. This home bias eases with the intensity of government restrictions during the pandemic and strengthens with expansionary monetary policy. We further pinpoint an operative supply-side mechanism, where smaller, less capitalized banks with a higher proportion of non-performing loans are more likely to rebalance towards domestic borrowers. Although different forms of asymmetric information exert a material - yet not uniform - effect on the lenders' rebalancing decisions, the flight home effect emerges independently of the existence of these information asymmetries.</t>
  </si>
  <si>
    <t>Bampinas, Georgios; Blomkvist, Magnus; Demetriades, Elias; Politsidis, Panagiotis N.</t>
  </si>
  <si>
    <t>Bampinas, G; Blomkvist, M; Demetriades, E; Politsidis, PN</t>
  </si>
  <si>
    <t>WOS:001389358000001</t>
  </si>
  <si>
    <t>2025 JAN 4</t>
  </si>
  <si>
    <t>Underwriters play an essential role in Initial Public Offerings (IPOs). With the emergence of financial network theory in recent years, scholarly interest has increasingly turned towards the network relationships among underwriters and their influence on capital markets. This study examines 1,884 IPO events involving A-share companies listed on the Shanghai and Shenzhen stock exchanges from 2014 to 2023. It specifically investigates how the centrality of underwriter syndicate networks impacts the stock returns of these companies. The analysis reveals that a higher centrality within these networks is associated with increased stock returns over a 30-day period following the IPO. This outcome underscores the pivotal role of underwriter networks in the capital markets and provides a fresh perspective on the drivers of stock returns for listed companies. The innovative aspect of this research lies in its application of social network analysis to financial studies, particularly in exploring the connection between underwriter syndicate networks and the subsequent stock returns of listed companies. This enhances the current financial theories and empirical research. The findings offer valuable insights and implications for investors, underwriters, and regulators.</t>
  </si>
  <si>
    <t>Yang, Songling; Tai, Yafei</t>
  </si>
  <si>
    <t>Yang, SL; Tai, YF</t>
  </si>
  <si>
    <t>WOS:001436652200001</t>
  </si>
  <si>
    <t>Yang, Daniel/LUY-9644-2024</t>
  </si>
  <si>
    <t>I examine whether and how foreign bank branch participation in U.S. loan syndicates influences loan contract design. I predict that foreign bank branches' dollar funding liquidity risk and information frictions increase renegotiation costs and affect loan contract design. I find that loan contracts with greater foreign bank branch participation include fewer flexibility-reducing covenants, such as capital expenditure and balance sheet covenants, that restrict borrowers from making positive net present value investments. I document similar results using matched sample and plausibly exogenous variation in foreign bank branch participation. Additionally, loan contracts with greater foreign bank branch participation are more likely to feature split control rights, which give banks in revolving lines of credit the exclusive right to renegotiate. In contrast, foreign bank branches are more likely to be included in covenant-lite term loans. Overall, I show that foreign bank branch participation affects U.S. syndicated loan contract design through renegotiation costs.</t>
  </si>
  <si>
    <t>Foreign bank branch participation and US syndicated loan contract design☆</t>
  </si>
  <si>
    <t>Yang, Daniel G.</t>
  </si>
  <si>
    <t>Yang, DG</t>
  </si>
  <si>
    <t>WOS:001471064400001</t>
  </si>
  <si>
    <t>2025 APR 22</t>
  </si>
  <si>
    <t>1446-9022</t>
  </si>
  <si>
    <t>2194-5993</t>
  </si>
  <si>
    <t>Lotti, Giulia/ABD-3076-2020</t>
  </si>
  <si>
    <t>Banks lend through syndicates to diversify risk, but co-lending relationships are sticky. This paper finds a co-lender effect, namely that banks' lending volumes are impacted by shocks to co-lenders. We create a new database of cross-border syndicated lending to developing countries from 1993 to 2020. We characterize the network and, as suggested by theory, find both resilience and fragility. Central players propagate shocks, while the impacts of fringe banks are negligible. The global financial crisis and the growth of South-South lenders prompted a decline in network centrality and higher network density with more connections between a declining number of participants. We find further support for a co-lender effect, compounding the sharp fall in lending during the Covid-19 crisis, employing a different methodology.</t>
  </si>
  <si>
    <t>REVIEW OF NETWORK ECONOMICS</t>
  </si>
  <si>
    <t>Martinez, Marina Conesa; Lotti, Giulia; Powell, Andrew</t>
  </si>
  <si>
    <t>Martínez, MC; Lotti, G; Powell, A</t>
  </si>
  <si>
    <t>WOS:001440670700001</t>
  </si>
  <si>
    <t>Khurshed, Arif/0000-0001-8407-0943; Neufeld, Dr Anna/0000-0001-9545-4360</t>
  </si>
  <si>
    <t>We study amendments of loan contracts and find that loan amendments (LAs) help firms move towards their target capital structures. LAs incur lower transaction costs than new loans or bond issues. Using data on 10,375 LAs of large, US corporations during 1996-2016, we find that LA firms accelerate their speed of adjustment towards target leverage up to 24 months post-LA. This is most pronounced for under-levered firms. Amendments to loan maturity and covenants have the strongest impact. Our results are robust to using alternative definitions of leverage, leverage targets, loan events, and various econometric specifications including placebo and treatment-effect models.</t>
  </si>
  <si>
    <t>Espenlaub, Susanne; Khurshed, Arif; Neufeld, Anna</t>
  </si>
  <si>
    <t>Espenlaub, S; Khurshed, A; Neufeld, A</t>
  </si>
  <si>
    <t>WOS:000391133100001</t>
  </si>
  <si>
    <t>We document negative abnormal returns and abnormally high short selling in the trading days immediately before the private placements of U.S. convertible bonds. Issues experiencing greater post-placement short selling have more intense pre-placement short selling. In contrast, there are no pre-placement negative abnormal returns and less pre-placement abnormal short selling for issuers who also engage in share repurchases. Pre-placement findings are related to specific terms of the converts and related buybacks. While other potential explanations exist, the overall weight of the evidence suggests that the most plausible explanation is front-running. (C) 2016 Elsevier Inc. All rights reserved.</t>
  </si>
  <si>
    <t>Li, Xiaoyang; Lin, Shannon; Tucker, Alan L.</t>
  </si>
  <si>
    <t>Li, XY; Lin, SN; Tucker, AL</t>
  </si>
  <si>
    <t>WOS:000084541500009</t>
  </si>
  <si>
    <t>The most fundamental aspect of credit risk models is the rating of the underlying assets and the associated expected and unexpected migration patterns. The most important migration is to default. While default rate empirical studies of corporate bonds are now commonplace, there has never been a study on the default rate in the corporate bank loan market. This paper assesses, for the first time, the default rate experience on large, syndicated bank loans. The results are stratified by original loan rating using a mortality rate framework for the 1991-1996 period. We find that the mortality rates on bank loans are remarkably similar to that of corporate bonds when measured cumulatively over the five-year period after issuance, but loan default rates appear to be considerably higher than bonds for the first two years after issuance. Since loans have an average effective maturity of under two years, this shorter maturity difference is of considerable relevance, especially if confirmed when our database will cover a longer sample period and more actual defaults. We do attempt to estimate the impact and bias on our results of the study's sample period which only covers the recent benign credit cycle in the US. Our results provide important new information for assessing the risk of corporate loans not only for bankers but also mutual fund investors and analysts of structured financial products, credit derivatives and credit insurance. (C) 2000 Elsevier Science B.V. All rights reserved. JEL classification: G33; G21; G3.</t>
  </si>
  <si>
    <t>Bank England,Bank Japan,US Fed Reserve Board,Board Governors, Fed Reserve Syst,Fed Reserve Bank New York</t>
  </si>
  <si>
    <t>LONDON, ENGLAND</t>
  </si>
  <si>
    <t>SEP 22, 1998</t>
  </si>
  <si>
    <t>Conference on Credit Risk Modelling and the Regulatory Implications</t>
  </si>
  <si>
    <t>Altman, EI; Suggitt, HJ</t>
  </si>
  <si>
    <t>WOS:000241631300006</t>
  </si>
  <si>
    <t>This paper provides a historical perspective on the development of the global syndicated loan market, where $2.6 trillion worth of funds were raised in 2004. The emergence of the Eurodollar market in the 1960s, the balance of payments problems of non-oil-exporting emerging countries in the 1970s, the Latin American financial crises and the US merger wave of the 1980s, and finally the competitive financial environment and the emergence of the secondary loan market during the 1990s are reviewed. These have been the most influential financial developments that shaped the syndicated loan markets in the last few decades.</t>
  </si>
  <si>
    <t>Altunbas, Yener; Gadanecz, Blaise; Kara, Alper</t>
  </si>
  <si>
    <t>WOS:000244885700005</t>
  </si>
  <si>
    <t>I empirically explore the syndicated loan market, with an emphasis on how information asymmetry between lenders and borrowers influences syndicate structure and on which lenders become syndicate members. Consistent with moral hazard in monitoring, the lead bank retains a larger share of the loan and forms a more concentrated syndicate when the borrower requires more intense monitoring and due diligence. When information asymmetry between the borrower and lenders is potentially severe, participant lenders are closer to the borrower, both geographically and in terms of previous lending relationships. Lead bank and borrower reputation mitigates, but does not eliminate information asymmetry problems.</t>
  </si>
  <si>
    <t>WOS:000337776600007</t>
  </si>
  <si>
    <t>1879-1743</t>
  </si>
  <si>
    <t>0165-1889</t>
  </si>
  <si>
    <t>Wagner, Wolf/0000-0002-0355-3263; Silva Buston, Consuelo/0000-0003-3070-4247</t>
  </si>
  <si>
    <t>This paper investigates whether, and through which channel, the active use of credit derivatives changes bank behavior in the credit market, and how this channel was affected by the crisis of 2007-2009. Our principal finding is that banks with larger gross positions in credit derivatives charge significantly lower corporate loan spreads, while banks' net positions are not consistently related to loan pricing. We argue that this is consistent with banks passing on risk management benefits to corporate borrowers but not with alternative channels through which credit derivative use may affect loan pricing. We also find that the magnitude of the risk management effect remained unchanged during the crisis period of 2007-2009. In addition, banks with larger gross positions in credit derivatives cut their lending by less than other banks during the crisis and have consistently lower loan charge-offs. In sum, our study is suggestive of significant risk management benefits from financial innovations that persist under adverse conditions that is, when they matter most. (C) 2014 Elsevier B.V. All rights reserved.</t>
  </si>
  <si>
    <t>JOURNAL OF ECONOMIC DYNAMICS &amp; CONTROL</t>
  </si>
  <si>
    <t>Norden, Lars; Silva Buston, Consuelo; Wagner, Wolf</t>
  </si>
  <si>
    <t>Norden, L; Buston, CS; Wagner, W</t>
  </si>
  <si>
    <t>WOS:000376815700018</t>
  </si>
  <si>
    <t>Li, Ningzhong/0000-0003-1841-3885</t>
  </si>
  <si>
    <t>Vasvari, Florin/H-2222-2014; Li, Ningzhong/ADV-0397-2022</t>
  </si>
  <si>
    <t>We examine the role of dynamic covenant threshold values in syndicated loan agreements. We document that 45% of syndicated loans specify dynamic covenant thresholds in earnings-based covenants and that these changing thresholds typically become tighter over the life of a loan. We find that covenants with a tight trend provide an important signaling mechanism that meets the needs of borrowers that experience an inferior financial performance at loan initiation but expect future performance improvements. Specifically, we find that these covenants provide underperforming borrowers with a grace period by requiring less restrictive initial thresholds. At the same time, they allow these borrowers to credibly convey information to lenders about their future prospects via gradually more demanding subsequent thresholds. Our empirical evidence also suggests that while lenders entering into tight threshold trend covenant contracts receive weaker covenant protection over the grace period, they benefit from having stronger control rights in subsequent periods. (C) 2015 Elsevier B.V. All rights reserved.</t>
  </si>
  <si>
    <t>Li, Ningzhong; Vasvari, Florin P.; Wittenberg-Moerman, Regina</t>
  </si>
  <si>
    <t>Li, NZ; Vasvari, FP; Wittenberg-Moerman, R</t>
  </si>
  <si>
    <t>WOS:000401051300001</t>
  </si>
  <si>
    <t>Acharya, Viral V./HCH-4349-2022</t>
  </si>
  <si>
    <t>We investigate how banks scrambled for liquidity following the asset-backed commercial paper (ABCP) market freeze of August 2007 and its implications for corporate borrowing. Commercial banks in the United States raised dollar deposits and took advances from Federal Home Loan Banks (FHLBs), while foreign banks had limited access to such alternative dollar funding. Relative to before the ABCP freeze and relative to their non-dollar lending, foreign banks with ABCP exposure charged higher interest rates to corporations for dollar-denominated syndicated loans. The results point to a funding risk manifesting as currency shortages for banks engaged in maturity transformation in foreign countries. (C) 2016 Elsevier Inc. All rights reserved.</t>
  </si>
  <si>
    <t>Acharya, Viral V.; Afonso, Gara; Kovner, Anna</t>
  </si>
  <si>
    <t>Acharya, VV; Afonso, G; Kovner, A</t>
  </si>
  <si>
    <t>WOS:000446328300003</t>
  </si>
  <si>
    <t>1783-1350</t>
  </si>
  <si>
    <t>0515-0361</t>
  </si>
  <si>
    <t>Schumacher, Johannes M./0000-0001-5753-3412</t>
  </si>
  <si>
    <t>In a risk exchange, participants trade a privately owned risk for a share in a pool. If participants agree on a valuation rule, it can be decided whether or not, according to the given rule, these trades take place at equal value. If equality of values holds for all participants, then the exchange is said to be financially fair. It has been shown by Buhlmann and Jewell (1979) that, undermild assumptions, the constraint of financial fairness singles out a unique solution among the set of all Pareto efficient risk exchanges. In this paper, we find that an analogous statement is true if we limit ourselves to linear exchanges. Conditions are provided for existence and uniqueness of linear sharing rules that are both financially fair and Pareto efficient among all linear sharing rules. The performance of the linear rule is compared to that of the general (nonlinear) rule in a number of specific cases.</t>
  </si>
  <si>
    <t>ASTIN BULLETIN</t>
  </si>
  <si>
    <t>LINEAR VERSUS NONLINEAR ALLOCATION RULES IN RISK SHARING UNDER FINANCIAL FAIRNESS</t>
  </si>
  <si>
    <t>Schumacher, Johannes M.</t>
  </si>
  <si>
    <t>Schumacher, JM</t>
  </si>
  <si>
    <t>WOS:000461565600006</t>
  </si>
  <si>
    <t>Zhang, Donghang/0000-0003-1133-9432; Chu, Yongqiang/0000-0003-1739-7422</t>
  </si>
  <si>
    <t>Zhang, Donghang/MGA-1685-2025; Chu, Yongqiang/H-8637-2015</t>
  </si>
  <si>
    <t>Using within-loan estimations to remove the impact of demand-side factors, we find that the capital levels of banks participating in the same syndicated loan are positively associated with the banks' contributions to the loan. Consistent with the argument that higher capital reduces the cost of uninsured debt, the positive effect of bank capital on lending is stronger among banks that rely more on wholesale funding. Furthermore, we find that banks increase their contributions to syndicated loans after receiving Troubled Asset Relief Program (TARP) funding. Taken together, we provide new evidence on the importance and causal effect of bank capital on lending.</t>
  </si>
  <si>
    <t>Chu, Yongqiang; Zhang, Donghang; Zhao, Yijia (Eddie)</t>
  </si>
  <si>
    <t>Chu, YQ; Zhang, DH; Zhao, YJ</t>
  </si>
  <si>
    <t>WOS:000480667000012</t>
  </si>
  <si>
    <t>Beatty, Anne/0000-0003-4602-1969; Zhang, Haiwen/0000-0001-9107-3595</t>
  </si>
  <si>
    <t>We explore how an accounting measure of information asymmetry between lead and participating lenders influences syndication structures by examining whether lead lenders' commercial and industrial (CM) loan-loss provision validity affects the fraction of loans they retain. We first conduct multiple tests showing that C&amp;I provision validity reflects banks' underlying screening and monitoring effectiveness. We then find lead lenders' loan share decreases with C&amp;I provision validity, but not with non-C&amp;I provision validity. Consistent with an information effect, we further find this association is attenuated by (i) alternative information sources about the borrowers and (ii) previous lead/participant relationships and participant/borrower relationships. (C) 2019 Elsevier B.V. All rights reserved.</t>
  </si>
  <si>
    <t>The effect of banks' financial reporting on syndicated-loan structures</t>
  </si>
  <si>
    <t>Beatty, Anne; Liao, Scott; Zhang, Haiwen (Helen)</t>
  </si>
  <si>
    <t>Beatty, A; Liao, S; Zhang, H</t>
  </si>
  <si>
    <t>WOS:000465104700007</t>
  </si>
  <si>
    <t>MAY 4</t>
  </si>
  <si>
    <t>This study examines whether local leads benefit bank loan contracting. Based on 2019 loans from emerging markets in 2000-2010, we find significant differences in the lending behaviors between foreign and local lead banks. Foreign lead loans contain significantly higher spread and more financial covenants than those led by all local banks. The inclusion of local banks to colead loans deliver contracting benefits as we find mixed lead loans offer lower spread and prescribe substantially more financial covenants than all foreign lead banks. Local bank involvement reduces information asymmetry between foreign lenders and local borrowers, resulting in less rigorous contracting terms.</t>
  </si>
  <si>
    <t>Do local leads deliver contracting benefits? Evidence from emerging market syndicated loans*</t>
  </si>
  <si>
    <t>Yeh, Yaying Mary Chou; Yao, Wei-Ren; Chin, Chen Lung</t>
  </si>
  <si>
    <t>Yeh, YMC; Yao, WR; Chin, CL</t>
  </si>
  <si>
    <t>WOS:000699403800012</t>
  </si>
  <si>
    <t>1564-698X</t>
  </si>
  <si>
    <t>0258-6770</t>
  </si>
  <si>
    <t>Stucchi, Rodolfo/0000-0002-6317-9461</t>
  </si>
  <si>
    <t>This study uses loan-level data on syndicated lending to a large sample of developing countries between 1993 and 2017 to estimate the mobilization effects of multilateral development banks (MDBs), that is, their ability to crowd-in capital from private creditors. Controlling for a large set of fixed effects, the paper shows evidence of positive and significant mobilization effects of multilateral lending on the size of bank inflows. The number of lenders and the average maturity of syndicated loans also increase. These effects are present not only on impact but last for up to three years and are not offset by a decline in bond financing. There is no evidence of anticipation effects, and the results are robust to numerous tests controlling for the role of confounding factors and unobserved heterogeneity. Finally, the results are economically sizable, indicating that MDBs can mobilize about seven dollars in bank credit over a three-year period for each dollar invested.</t>
  </si>
  <si>
    <t>WORLD BANK ECONOMIC REVIEW</t>
  </si>
  <si>
    <t>Broccolini, Chiara; Lotti, Giulia; Maffioli, Alessandro; Presbitero, Andrea F.; Stucchi, Rodolfo</t>
  </si>
  <si>
    <t>Broccolini, C; Lotti, G; Maffioli, A; Presbitero, AF; Stucchi, R</t>
  </si>
  <si>
    <t>WOS:000664420900001</t>
  </si>
  <si>
    <t>I examine whether banks manage syndicated loan originations to achieve financial reporting goals. Using a large sample of loans and relying on a within-quarter analysis, I find that publicly traded banks that narrowly beat earnings benchmarks initiate more loans in the last month of the fiscal quarter to book origination fees. Relative to otherwise similar loans, these loans are associated with front-end fees that are 4.2% higher but have credit spreads that are 3.3% lower, resulting in a net price discount of 2.5%. The findings are stronger for bigger banks, for lenders that are funding-constrained, and for banks whose managers' pay is more sensitive to stock performance. Further, these loans underperform in terms of future defaults and rating downgrades. Finally, I find that while the hypothesized earnings management helps banks raise capital in the short term, it is costly in the longer term, as it is associated with lower capital and profitability ratios. Overall, I provide model-free evidence on banks' real earnings management and the costs of this behavior.</t>
  </si>
  <si>
    <t>Ertan, Aytekin</t>
  </si>
  <si>
    <t>Ertan, A</t>
  </si>
  <si>
    <t>WOS:000964770400001</t>
  </si>
  <si>
    <t>FEB 2023</t>
  </si>
  <si>
    <t>PICAULT, Matthieu/0000-0002-0291-3941</t>
  </si>
  <si>
    <t>PICAULT, Matthieu/GXM-3309-2022</t>
  </si>
  <si>
    <t>We investigate the effectiveness of the bank lending channel, that is, whether, and if so how, the accommodative monetary policies of the European Central Bank (ECB) mitigated the disruption in bank lending between 2008 and 2014. We show that both standard and non-standard measures of the ECB's monetary policy alleviated banks' funding constraints, helping support their lending activities in the syndicated loan market. We highlight a cross-sectional asymmetry in banks' responses to both measures based on their size, funding constraints, and financial strength. After the 2008 shock, the standard measures reached their limits, highlighting the need to develop new monetary policy tools to support the lending activities of banks that needed it the most, i.e., that are small and financially constrained. As such, we show that the ECB was successful in doing so, with the implementation of non-standard tools significantly supporting the loan offer of these banks after the crisis.</t>
  </si>
  <si>
    <t>To lend or not to lend? The ECB as the ?intermediary of last resort?</t>
  </si>
  <si>
    <t>Burietz, Aurore; Picault, Matthieu</t>
  </si>
  <si>
    <t>Burietz, A; Picault, M</t>
  </si>
  <si>
    <t>WOS:A1996UC86300009</t>
  </si>
  <si>
    <t>Preece, D; Mullineaux, DJ</t>
  </si>
  <si>
    <t>WOS:000235878900006</t>
  </si>
  <si>
    <t>Eckhardt, Jonathan/0000-0001-6980-8903; Delmar, Frederic/0000-0003-4974-9031</t>
  </si>
  <si>
    <t>; Delmar, Frederic/J-8275-2013</t>
  </si>
  <si>
    <t>Using a random sample of 221 new Swedish ventures initiated in 1998, we examine why some new ventures are more likely than others to successfully be awarded capital from external sources. We examine venture financing as a staged selection process in which two sequential selection events systematically winnow the population of ventures and influence which ventures receive financing. For a venture to receive external financing its founders must first select it as a candidate for external funding, and then a financier must fund it. We find evidence that founders select ventures as candidates for external finance based on their perceptions of market competition, market growth, and employment growth, while financiers base funding decisions on objective verifiable indicators of venture development, such as the completion of organizing activities, marketing activities, and the level of sales of the venture. Our findings have implications for venture financing and evolutionary theories of social processes.</t>
  </si>
  <si>
    <t>Eckhardt, JT; Shane, S; Delmar, F</t>
  </si>
  <si>
    <t>WOS:000287073700006</t>
  </si>
  <si>
    <t>We argue that the entry of commercial banks into bond underwriting led to the evolution of co-led underwriting arrangements and lowered the screening incentives of underwriters. Lead underwriters in co-led syndicates faced weaker incentives to screen issuer quality. In boom markets, issues underwritten by co-led syndicates were more likely to be involved in financial misrepresentation events. Underwriter incentives in co-led syndicates were particularly weak in industries where commercial banks stole substantial market share. Similar patterns do not hold in bust markets where investors are likely to engage in their own information collection efforts. Our results suggest that competition may have an adverse effect on the incentives of financial intermediaries in market environments where their information production is more valuable to investors. (C) 2010 Elsevier B.V. All rights reserved.</t>
  </si>
  <si>
    <t>Shivdasani, Anil; Song, Wei-Ling</t>
  </si>
  <si>
    <t>Shivdasani, A; Song, WL</t>
  </si>
  <si>
    <t>WOS:000287927700004</t>
  </si>
  <si>
    <t>We show that small firms using syndicated loans for their mid- and long-term financial needs have significantly higher leverage than firms that do not borrow in this market. This difference cannot be attributed to firm characteristics like the availability of growth opportunities, asset tangibility, R&amp;D spending, profitability and net sales that are known to influence capital structure. We also find that the capital structure of other firms that borrow in the syndicated loan market is not different from those that do not. We show that already highly leveraged small firms are more likely to borrow in the syndicated loan market than other firms. The higher debt in the capital structure of small firms that rely on syndicated loans consequently can be attributed to the availability of capital rather than demand for capital, as shown more generally by Faulkender and Petersen (Rev Financ Stud 19(1):45-79, 2006).</t>
  </si>
  <si>
    <t>Maskara, Pankaj Kumar; Mullineaux, Donald J.</t>
  </si>
  <si>
    <t>Maskara, PK; Mullineaux, DJ</t>
  </si>
  <si>
    <t>WOS:000358352700016</t>
  </si>
  <si>
    <t>10.1108/S1569-3767(2013)14</t>
  </si>
  <si>
    <t>978-1-78350-171-7; 978-1-78350-170-0</t>
  </si>
  <si>
    <t>1569-3767</t>
  </si>
  <si>
    <t>Park, Kwangwoo/0000-0002-8318-1585; Chung, Hae Jin/0000-0001-8670-2369</t>
  </si>
  <si>
    <t>Chung, Hae/C-2068-2011; Park, Kwangwoo/AFV-6132-2022</t>
  </si>
  <si>
    <t>This chapter examines the effect of creditors' monitoring role on the profitability of firm acquisitions. We use the shares retained by the lead arranger of a syndicated loan as a proxy for monitoring level. We find that acquirer announcement returns are positively related to the shares retained by the lead arranger. The effect of the lead arranger's shares on the acquirer's return becomes pronounced in cash acquisition deals, and when there exist financial covenants. Our results suggest that lead arrangers are important not only for monitoring loans but also for successful acquisitions by borrowers. An important policy implication of the main findings of this chapter on bank monitoring is that policy makers should design financial covenants to improve the efficiency of monitoring activities by lead arranging banks in syndicated bank loan deals.</t>
  </si>
  <si>
    <t>International Finance Review</t>
  </si>
  <si>
    <t>GLOBAL BANKING, FINANCIAL MARKETS AND CRISES</t>
  </si>
  <si>
    <t>Chung, Hae Jin; Jang, Eunyoung; Park, Kwangwoo</t>
  </si>
  <si>
    <t>Jeon, BN; Olivero, MP</t>
  </si>
  <si>
    <t>Chung, HJ; Jang, E; Park, K</t>
  </si>
  <si>
    <t>WOS:000342838000002</t>
  </si>
  <si>
    <t>1099-0836</t>
  </si>
  <si>
    <t>0964-4733</t>
  </si>
  <si>
    <t>Recent trends in the project finance industry include an increasing volume and a growing awareness of sustainable development. This has raised the question of whether and a how voluntary code of conduct such as the Equator Principles (EP) could enhance its impact on the project finance industry. We apply an event study methodology, and also consider the market model and conditional variance. We find positive abnormal returns for financial institutions adopting the EP, which supports the reputational risk hypothesis. Furthermore, we document that adopters outperform the global project finance market, especially in terms of market share. However, we do not find evidence that non-adopters are excluded from lending syndicates. Results include practical recommendations for environmental policy. Copyright (c) 2013 John Wiley &amp; Sons, Ltd and ERP Environment</t>
  </si>
  <si>
    <t>BUSINESS STRATEGY AND THE ENVIRONMENT</t>
  </si>
  <si>
    <t>Sustainable Project Finance, the Adoption of the Equator Principles and Shareholder Value Effects</t>
  </si>
  <si>
    <t>Eisenbach, Sebastian; Schiereck, Dirk; Trillig, Julian; von Flotow, Paschen</t>
  </si>
  <si>
    <t>Eisenbach, S; Schiereck, D; Trillig, J; von Flotow, P</t>
  </si>
  <si>
    <t>WOS:000349459300010</t>
  </si>
  <si>
    <t>Caballero, Julian/0000-0003-2367-9725</t>
  </si>
  <si>
    <t>This paper explores whether the level of de facto financial integration of banks in a country increases the incidence of systemic banking crises. The paper computes a measure of financial integration based on network statistics of banks participating in the global market of inter-bank syndicated loans. The network statistics used are indegree, outdegree, betweenness, clustering coefficients, authority, and hub centrality. The paper fits a count data model in the cross-section for the period 1980-2007, and finds that the level of financial integration of the average bank in a country is a robust determinant of the incidence of banking crises. While borrowing (weighted indegree) is positively associated with a higher incidence of crises, betweenness is associated with a lower incidence. That is, the more important is the average bank of a country to the global bank network, as captured by betweenness, the smaller the number of crises the country experiences. (C) 2014 Elsevier B.V. All rights reserved.</t>
  </si>
  <si>
    <t>Caballero, Julian</t>
  </si>
  <si>
    <t>Caballero, J</t>
  </si>
  <si>
    <t>WOS:000360650700010</t>
  </si>
  <si>
    <t>Purda, Lynnette/0000-0002-8693-8045; Zhong, Ligang/0000-0003-3600-2457</t>
  </si>
  <si>
    <t>We document systematic industry differences between the yields of bonds issued with the same credit rating. Specifically, financial firm bonds provide higher yields after controlling for issue and firm-specific characteristics. An exception is the debt of large financial issuers, consistent with the too-big-to-fail phenomenon. Evidence of higher yields extends to syndicated loans but does not translate to abnormal returns in secondary bond market trading when returns are explained by a four factor model. Our results suggest that portfolio managers could use financial institution bonds to generate greater yield within their rating constraints but doing so may increase exposure to risk. (C) 2015 Elsevier B.V. All rights reserved.</t>
  </si>
  <si>
    <t>Purda, Lynnette; Sonmez, Fatma; Zhong, Ligang</t>
  </si>
  <si>
    <t>Purda, L; Sonmez, F; Zhong, LG</t>
  </si>
  <si>
    <t>WOS:000366053800002</t>
  </si>
  <si>
    <t>Wu, Deming/0000-0003-1130-2680</t>
  </si>
  <si>
    <t>This study jointly evaluates the effects of the U.S. Treasury's Troubled Asset Relief Program (TARP), the Federal Reserve's Discount Window (DW), and Term Auction Facility (TAF) on bank syndicated lending during the 2007-2009 financial crisis, using a unique data set that tracks the exposure of each lender in each syndicated credit facility in each year. By comparing lending changes within a group of banks that lend to the same facility of the same firm in the same year, it eliminates the impacts of demand-side factors that often bias the results of empirical studies on bank credit supply. Overall, I find that TARP, DW, and TAF played only a marginal role in increasing bank syndicated lending. By examining lending changes at the facility-lender and firm-lender levels, this study is less prone to the reverse causality problem that is inherent in studies using bank-level data. Therefore, this study complements studies using bank-level data and provides policymakers with a balanced view on the effects of these programs. Published by Elsevier B.V.</t>
  </si>
  <si>
    <t>Wu, Deming</t>
  </si>
  <si>
    <t>Wu, DM</t>
  </si>
  <si>
    <t>WOS:000381925100004</t>
  </si>
  <si>
    <t>Purpose - The purpose of this paper is to articulate the law relating to syndicated loan agreements and what legal experts and parties need to safeguard against inherent pitfalls in its usage and practice. The research design of this paper has two strands: an examination of generic issues relating syndicated loan agreements and the process; and the mechanisms for transferring proprietary rights and interests should parties want to do so. Design/methodology/approach - The paper was written on the basis of evaluating primary and secondary data sources to gain insights into commercial experiences of harnessing syndicated loan facilities as an alternative form of raising finance for development projects. It has examined case law which reflects the law and practice of syndicated loan markets both in common and civil law jurisdictions. Particular attention has been paid to the credibility of source materials and its relevance to usage and practice of syndicated loan agreements. The core element of this methodology has been an evaluation of generic issues which underpin syndicated loan agreements, analysis of academic literature and evaluation of cases and policy documents. The paper has drawn examples in both common and civil jurisdictions to gain insights into the law which governs syndicated loan markets and its practical application. There has been an uptake in syndicated loan markets not only in United Kingdom but also globally. While there has been a growing body of literature on syndicated loan markets, mechanisms for transferring proprietary rights and interests of contractual parties have not been given proportionate attention. The paper addresses a gap in the law of syndicated loan markets and the varied ways in which they are harnessed in international commercial practice. It addresses existing gaps in the law and practice of syndicated loans, not only in the UK but also in other jurisdictions where examples have been drawn. The research design of this paper has two strands: an examination of generic issues relating loans and the process in which they are constituted as financial products; and the mechanisms for transferring proprietary rights and interests. Findings - The findings underscore the fact that much as syndicated loans offer huge advantages to commercial parties, there are also intricacies which parties need to keep in mind and guard against. Like in other forms of commercial agreements, parties to a syndicated loan agreement have the power to nominate the governing law not necessarily from jurisdictions where they do business but as they may see fit. In practice, effective contractual terms in syndicated loans are to be applied slightly differently to other form of commercial agreements in English contract law. For example, representation and warranties are grouped together and constitute statements by the borrower, which the lender considers should be true at the inception of the loan agreement. As a syndicated loan involves the participation of many banks (obviously some foreign banks), there is the potential for conflict of laws. As such, arranging a syndicated loan should be governed by the relating to international commercial contracts to address the challenge posed by conflict of laws. This is essential to ensure proprietary transfer of rights in the asset are properly constituted and effective. The loan should be carefully structured to reflect important technical issues which relate to duties and obligation of contractual parties. Research limitations/implications - This was largely a theoretical paper undertaken on the basis of evaluating primary and secondary data sources, some of which were not able to corroborate. It would have been better to corroborate some of the data sources used with financial institutions (which specialise in syndicate loans and related products) to mitigate the potential for bias the data used were generated. Practical implications - It is important that legal practitioners and policy markers have access to requisite data on different types of loan markets not only in the UK but also other jurisdictions. One of the most important implication is that unlike bond markets (which are sought in response to an uptake in market risks), the foregoing environment tends to negatively correlate in syndicated loan markets. Lending institutions such as banks tend to be cautious when there are instabilities in the market as demonstrated in the aftermath of the recent global financial crisis (2010-2014). There is a converse relationship between loan markets and syndicated loans, which is explained by the fact that the higher the risks, the more cautious lenders (financial institutions) tend to be to safeguard against uncertainties of ending in an environment which is not conducive for business. Bonds on the other hand are sought as security by credit markets against inherent risks especially in times of economic uncertainties. This is why in the aftermath of the recent global financial crisis, banks were anxious and unwilling to lend not only to each other but also to small business for fear and to curtail potential market risks. It needs to be noted that just like in other forms of international commercial agreements, parties in syndicated loan agreements have autonomy to nominate the governing law of the agreement, not necessarily from jurisdictions where parties do business. Where parties have not nominated the governing law clause of syndicated loan contracts, rules of private international law such as characteristic performance of the contract will apply. Social implications - There is a growing body of literature on syndicated loan markets, but one wonders why mechanisms for transferring proprietary rights and interests of contractual parties have not been written about as much. It is an important area but has somehow been overlooked by scholars on this subject. If the borrowers' fails to keep up their repayments (default), it will have an adverse on loan markets and the economic stability which will in turn affects businesses, people and national governments. Originality/value - The paper was written on the basis of evaluating primary and secondary data sources to gain insights into commercial experiences of harnessing syndicated loan facilities as an alternative form of raising finance for development projects. It has examined case law which reflects the law and practice of syndicated loan markets both in common and civil law jurisdictions. Particular attention has been paid to the credibility of source materials and its relevance to usage and practice of syndicated loan agreements. The core element of this methodology has been an evaluation of generic issues which underpin syndicated loan agreements, analysis of academic literature and evaluation of cases and policy documents. The paper has drawn examples in both common and civil jurisdictions to gain insights into the law which governs syndicated loan markets and its practical application.</t>
  </si>
  <si>
    <t>Mugarura, Norman</t>
  </si>
  <si>
    <t>Mugarura, N</t>
  </si>
  <si>
    <t>WOS:000399494900012</t>
  </si>
  <si>
    <t>A</t>
  </si>
  <si>
    <t>Gallo, Raffaele/0000-0003-3886-5571; DRAGO, Danilo/0000-0003-1971-4954</t>
  </si>
  <si>
    <t>We analyze the impact of sovereign rating changes on European corporate loan spreads. We demonstrate that sovereign downgrades lead to significant increases in the spread of loans to domestic firms. We find evidence that the negative effects of a sovereign downgrade are widespread across all firms, also unrated, which are the majority of firms in the European syndicated loan market. A relevant part of this impact depends on the reliance of financial regulation on credit ratings (certification effect), which reduces also loan size and leads to additional burdens for investment grade firms. Instead, we do not find evidence of a significant impact generated by an upgrade. Our results hold also controlling for the sovereign risk, crisis periods, lender characteristics, and endogeneity of loan contract terms. (C) 2017 Elsevier Ltd. All rights reserved.</t>
  </si>
  <si>
    <t>Drago, Danilo; Gallo, Raffaele</t>
  </si>
  <si>
    <t>Drago, D; Gallo, R</t>
  </si>
  <si>
    <t>WOS:000454874400012</t>
  </si>
  <si>
    <t>I investigate whether and how syndicate size influences the type of covenants used in debt contracts. Prior theory and evidence suggest renegotiation considerations from coordination difficulties in large syndicates and intertemporal transfers due to relationship lending in small syndicates are factors in the design of covenants. I find that for large syndicates, borrowers and lenders avoid the use of flexibility-reducing covenants that are more likely to impact negatively on value-enhancing corporate policies in good states of the world. This effect becomes stronger when the borrower has fewer outside financing options. Additionally, I find contracts with large syndicates are more likely to have more covenant slack, include performance pricing provisions, have tailored capital expenditure covenants, and principally rely on covenants that are directly linked to the current performance of the borrower. Collectively, these results imply that syndicate size and related renegotiation considerations affect how accounting information is used in debt contracts.</t>
  </si>
  <si>
    <t>Syndicate Size and the Choice of Covenants in Debt Contracts</t>
  </si>
  <si>
    <t>WOS:000453110000009</t>
  </si>
  <si>
    <t>Inekwe, John/0000-0002-8381-5613</t>
  </si>
  <si>
    <t>Using loan contracts of firms in the syndicated loan market, we generate weighted aggregate measures of financial connections of emerging market economies and relate these financial integration indices to income inequality. The results reveal that financial integration is beneficial in reducing market income inequality, but worsens net income inequality. Financial intermediation is detrimental to net income inequality, but beneficial in lowering market income inequality. The results show that independent access to financing has no relationship with income inequality. The results are invariant using alternative income inequality indices and using external instrument against internal instrument in identifying the equations.</t>
  </si>
  <si>
    <t>Inekwe, John Nkwoma; Jin, Yi; Valenzuela, Maria Rebecca</t>
  </si>
  <si>
    <t>Inekwe, JN; Jin, Y; Valenzuela, MR</t>
  </si>
  <si>
    <t>WOS:000460852500005</t>
  </si>
  <si>
    <t>We examine the stock market response to announcements of public, bank and privately placed debt issuance by large UK firms surrounding the global financial crisis of 2008. Prior to the crisis, we find that stock prices respond positively to announcements of bank debt issuance only. This is restricted to the sub-sample of syndicated bank loans and this is suggestive of the certification from multiple lenders conveying a signal of creditworthiness. We find that abnormal returns on the announcement of bank loans have declined since the financial crisis, both in absolute terms and in comparison to alternative borrowing sources. Overall, our results suggest that surrounding the global financial crisis of 2008, bank loans have become less informative as a signal of the creditworthiness of borrowing firms.</t>
  </si>
  <si>
    <t>Marshall, Andrew; McCann, Laura; McColgan, Patrick</t>
  </si>
  <si>
    <t>Marshall, A; McCann, L; McColgan, P</t>
  </si>
  <si>
    <t>WOS:000466251500009</t>
  </si>
  <si>
    <t>We study the impact of government expropriation risk on the terms of cross-border syndicated loans. By comparing loans by foreign lenders from countries covered by Bilateral Investment Treaties (BITs) to loans from non-covered countries, we isolate and quantify the impact of strengthening property rights against government expropriation on loans. We find that stronger property rights lead to a lower cost of debt, larger loans, larger syndicates, less collateral, and fewer covenants. Results are stronger in countries with a history of government expropriations and robust to methodologies accounting for the endogenous nature of BITs and for the simultaneous determination of loan terms. Our findings persist after the inclusion of other metrics of institutional quality, such as legal origin identifiers and an index of creditor rights. Published by Elsevier B.V.</t>
  </si>
  <si>
    <t>Fotak, Veljko; Lee, Haekwon; Megginson, William</t>
  </si>
  <si>
    <t>Fotak, V; Lee, H; Megginson, W</t>
  </si>
  <si>
    <t>WOS:000511735100001</t>
  </si>
  <si>
    <t>mi, biao/GQA-9125-2022</t>
  </si>
  <si>
    <t>This paper investigates the 'price-concentration' relationship in pricing syndicated loans. By measuring bank concentration at a state level in US, we show supporting evidence to market power hypothesis that syndicated loan prices are positively associated with the concentration of both borrower's and lead arranger's markets but not the concentration of participant lenders' markets. We also show that loan prices are more sensitively to lead arranger's market concentration than to borrower's and a borrower could reduce loan costs by borrowing from a less concentrated bank market. In sharp contrast, loan prices are negatively associated with bank concentration if a loan syndication is led by an investment bank or non-bank financial institution. Our findings are robust to a variety of bank concentration measures and model specification.</t>
  </si>
  <si>
    <t>Mi, Biao; Han, Liang</t>
  </si>
  <si>
    <t>Mi, B; Han, L</t>
  </si>
  <si>
    <t>WOS:000510523500010</t>
  </si>
  <si>
    <t>We investigate the effect of financial integration on a banking crisis. In contrast to existing works, we allow for capital restrictions while studying the impact of financial integration on a banking crisis. Using firm-level lending and borrowing information in the global market of syndicated loans; we generate aggregate measures of financial integration and examine how countries with capital flow restrictions thrive in the wake of a banking crisis. We concentrate on basic network measures of integration for a panel of 62 countries that allow for capital restriction at any time within the sample period. Financial integration increases the incidence of a banking crisis, and capital restrictions worsen a banking crisis. However, capital restrictions reduce the negative impact of financial integration on the incidence of a banking crisis. Thus, financial integration becomes beneficial when countries allow for some forms of capital control.</t>
  </si>
  <si>
    <t>Inekwe, John Nkwoma; Valenzuela, Maria Rebecca</t>
  </si>
  <si>
    <t>Inekwe, JN; Valenzuela, MR</t>
  </si>
  <si>
    <t>WOS:000513374900003</t>
  </si>
  <si>
    <t>Securitized loans have lower lead bank shares, but larger shares held by non-CLO (collateralized loan obligation) institutional investors than nonsecuritized loans. The result can largely be explained by their degree of information asymmetry and credit risk. We find that lead banks increase their holdings after a nonsecuritized loan becomes securitized, but they do not reduce financial exposure to securitized facilities during the boom of the CLO market. Furthermore, we find that securitized loans do not perform differently from similar nonsecuritized loans. We conclude that differences in syndicate structure are likely shaped by participants' investment preference rather than a manifestation of adverse selection.</t>
  </si>
  <si>
    <t>Guo, Zhengfeng; Zhang, Shage</t>
  </si>
  <si>
    <t>Guo, ZF; Zhang, SG</t>
  </si>
  <si>
    <t>WOS:000582362700003</t>
  </si>
  <si>
    <t>Adamuz, Maria de las Mercedes/0000-0002-8859-1348; Tribo, Josep A./0000-0001-8364-5768; Hernandez Cortes, Janko/0000-0003-2474-0970</t>
  </si>
  <si>
    <t>; Tribo, Josep A./H-9434-2015</t>
  </si>
  <si>
    <t>In this paper, we empirically examine the spreads of syndicated and non-syndicated loans. We compare the spreads from tranches belonging to both types of contracts across deals of similar sizes. Our study of large corporate loans in the US market for the period from 1990 to 2013 shows that the differential between syndicated and non-syndicated spreads is, on average, 19.23 basis points. Moreover, for small and medium loans, the differences are 39.3 and 21.89 basis points, respectively. We use different methodologies and time periods and address endogeneity concerns on the decision of syndication to provide robust empirical evidence that, contrary to some previous studies, syndicated loans are not less expensive than non-syndicated loans and in most cases are significantly more expensive, particularly for small loans. (C) 2020 Elsevier B.V. All rights reserved.</t>
  </si>
  <si>
    <t>Hernandez Cortes, Janko; Tribo, Josep A.; Mercedes Adamuz, Maria de las</t>
  </si>
  <si>
    <t>Cortés, JH; Tribó, JA; Adamuz, MDM</t>
  </si>
  <si>
    <t>WOS:000583763500001</t>
  </si>
  <si>
    <t>Financial network analysis can explain the extent of financial integration through the exploration of the lending and borrowing activities of firms in the international loan market. We contend that financial network will have a positive externality such that the acquisition of capital will have beneficial effects on entrepreneurship. Using the information from firms that participate in the syndicated loan market, we generate aggregate financial connectivity indexes and test our hypotheses on a panel of developing countries. The results show that financial connection relates to entrepreneurship. The connection of firms in these economies to the global community spurs entrepreneurship.</t>
  </si>
  <si>
    <t>Global Financial Networks and Entrepreneurship</t>
  </si>
  <si>
    <t>Inekwe, John Nkwoma</t>
  </si>
  <si>
    <t>Inekwe, JN</t>
  </si>
  <si>
    <t>WOS:000614074100001</t>
  </si>
  <si>
    <t>Hoffmann, Arvid/0000-0003-4148-5078</t>
  </si>
  <si>
    <t>Hoffmann, Arvid/KIH-7050-2024</t>
  </si>
  <si>
    <t>We examine how banks finance R&amp;D intensive firms, focusing on the role of patents in overcoming information asymmetry in bank lending. Consistent with moral hazard in due diligence and monitoring, we find that lead arrangers retain a larger share of syndicated loans when lending to R&amp;D intensive firms. Patents can partly overcome moral hazard problems, as banks retain a smaller share of R&amp;D intensive firms' loans if these firms have patents as a signal of the quality of their inventions. Our results are robust to alternative explanatory variable definitions and syndicate structure measures, different samples and subperiods, and difference-in-difference estimations.</t>
  </si>
  <si>
    <t>How do banks finance R&amp;D intensive firms? the role of patents in overcoming information asymmetry</t>
  </si>
  <si>
    <t>Hoffmann, Arvid O., I; Kleimeier, Stefanie</t>
  </si>
  <si>
    <t>Hoffmann, AOI; Kleimeier, S</t>
  </si>
  <si>
    <t>WOS:000821504200002</t>
  </si>
  <si>
    <t>Horyn, Volodymyr/0000-0002-6048-8330; Shuliuk, Bohdana/0000-0001-8692-1983</t>
  </si>
  <si>
    <t>Horyn, Volodymyr/GOK-2819-2022; Horyn, Volodymyr/G-9902-2017; Shuliuk, Bohdana/L-3435-2016</t>
  </si>
  <si>
    <t>The article reveals the peculiarities of the use of bank project financing in the field of PPP. It is substantiated that the peculiarity of the application of PPP project financing is the creation of a special project company, which is responsible for mobilizing financial resources for project implementation; the presence of a hierarchy of investment; more objective assessment of the borrower's solvency and reliability and evaluation of the project itself in terms of its efficiency, security and risk; significant transaction costs to settle the interests of all members of the partnership. It is proved that in modern conditions the role of project bank lending in the sources of project financing is growing rapidly, and the role of banks in this process is much wider than in traditional forms of lending. They not only provide financial support for the project, but also become direct participants in the implementation of the PPP project, performing management, settlement, consulting, guarantee and other functions. Given the specifics of PPP projects (large scale, long implementation time, cost), the participation of commercial banks in their financing is complicated. International development banks and international financial institutions play a leading role in the formation of project financing in the field of PPP, and the syndicated lending mechanism is also used in foreign practice. However, in Ukraine, bank project financing is practically underdeveloped, which is due to its institutional and legal irregularities. The use of syndicated lending mechanisms in Ukraine is unique, as well as the financing of PPP projects through credit and export agencies. PPP project financing with the support of international financial institutions, in particular the EBRD, has been the most developed, concentrating in such areas as infrastructure development, energy reform, and construction. In this regard, the problems of economic, legal and managerial nature, which hinder the development of bank project financing in the field of PPP in Ukraine in modern conditions, are outlined.</t>
  </si>
  <si>
    <t>Shuliuk, B.; Horyn, V</t>
  </si>
  <si>
    <t>Shuliuk, B; Horyn, V</t>
  </si>
  <si>
    <t>WOS:000830616700001</t>
  </si>
  <si>
    <t>1469-5766</t>
  </si>
  <si>
    <t>0308-5147</t>
  </si>
  <si>
    <t>The rise of global finance in the latter twentieth century was an epochal transformation in the history of capitalism and new socio-technical devices emerged to value these innovations, among the most significant being the London Interbank Offered Rate (LIBOR). Today, LIBOR values over $200 trillion in global financial markets despite the repeated attempts by international regulators to repeal the benchmark since its infamous scandal in 2012. How did LIBOR ever rise to its apotheosis in global finance? In this paper, I provide a historical analysis of the rise of LIBOR in global finance, tracing its emergence as an unstandardized rate for eurodollar syndicated loans in the 1960s to its evolution as a standardized benchmark for the growing derivative market in London by the 1980s. In tracing the rise of LIBOR, I argue that global financial markets were shaped by practices and norms particular to the financial centre of London. I conclude by offering the concept of 'positionality' to help theorize the construction of global finance.</t>
  </si>
  <si>
    <t>ECONOMY AND SOCIETY</t>
  </si>
  <si>
    <t>Wiggs, Devin</t>
  </si>
  <si>
    <t>Wiggs, D</t>
  </si>
  <si>
    <t>WOS:001053230300001</t>
  </si>
  <si>
    <t>1938-9744</t>
  </si>
  <si>
    <t>1055-0925</t>
  </si>
  <si>
    <t>Doan, Thang Ngoc/0000-0003-4395-9476; van nguyen, tien/0000-0001-6727-387X</t>
  </si>
  <si>
    <t>Doan, Thang/AAG-3854-2020</t>
  </si>
  <si>
    <t>This paper investigates the effects of uncertainty on international bank linkages based on international data from 1990 to 2013. We further provide insights into this relationship by testing the moderating effects of crises, financial regulations, and institutional quality. The amount of bank pairs that connect via international syndicated lending from source to target country is used to measure the global bank linkages whereas the world uncertainty index reflects a country's uncertainty. We control the unobserved factors by using a full set of fixed effects, including year, source, target-country, and country-pair fixed effects. Moreover, we incorporate the source country-year fixed effect that reflects any international and country-level shocks affecting bank loan supply from a common source country to disentangle the effect of uncertainty shocks in the host country. The empirical results show that the uncertainty in target countries dampens the bank linkages. The effect of uncertainty becomes pronounced when the target countries have crises, stricter financial regulations, or weaker institutions. Our main results are robust when using alternative measures of uncertainty and when controlling for endogeneity problems.</t>
  </si>
  <si>
    <t>JOURNAL OF ECONOMICS AND FINANCE</t>
  </si>
  <si>
    <t>Nguyen, Tien Van; Hoang, Dung Phuong; Doan, Thang Ngoc</t>
  </si>
  <si>
    <t>Nguyen, TV; Hoang, DP; Doan, TN</t>
  </si>
  <si>
    <t>WOS:001200098700001</t>
  </si>
  <si>
    <t>Iliopoulos, Panagiotis/0000-0003-3993-1307</t>
  </si>
  <si>
    <t>Iliopoulos, Panagiotis/AAV-4724-2020</t>
  </si>
  <si>
    <t>This article shows that an orientation towards shareholder value and corporate indebtedness at non-financial firms have been negatively associated with union density in the EU over the past 21 years. We argue that the financialisation of non-financial firms makes them prioritise their 'external (economic) balance' at the expense of a cooperative 'internal equilibrium' model. In other words, corporate financialisation pushes non-financial firms to shift to non-participatory, market-based HR systems that directly undermine the role of trade unions. This study examines this corporate financialisation-induced shift within the EU in the wake of deeper economic integration since 1999 and provides panel data econometric evidence that it has significantly undermined union membership. Cet article entend montrer que l'orientation vers la valeur pour l'actionnaire et l'endettement des entreprises non financieres ont ete negativement associes au taux de syndicalisation dans l'UE au cours des 21 dernieres annees. Il fait valoir que la financiarisation des entreprises non financieres les incite a privilegier leur &lt;&lt; equilibre (economique) externe &gt;&gt; au detriment d'un modele cooperatif &lt;&lt; d'equilibre interne &gt;&gt;. En d'autres termes, la financiarisation des entreprises pousse les entreprises non financieres a adopter des systemes de ressources humaines non participatifs, bases sur la logique du marche, et qui mettent directement en cause le role des syndicats. Cette etude examine ce changement induit par la financiarisation des entreprises dans le contexte d'une integration economique plus poussee depuis 1999 et presente des donnees econometriques de panel demontrant qu'il a considerablement affaibli l'adhesion a un syndicat. Der vorliegende Artikel zeigt, dass die Orientierung am Shareholder-Value und die Verschuldung von Unternehmen, die nicht im Finanzsektor tatig sind, in den vergangenen 21 Jahren zu einer Abnahme des gewerkschaftlichen Organisationsgrades in der EU gefuhrt hat. Wir argumentieren, dass die Finanzialisierung von Nicht-Finanzunternehmen zur Folge hat, dass ihr ,,aussenwirtschaftliches Gleichgewicht auf Kosten eines kooperativen ,,internen Gleichgewichts Prioritat hat. Mit anderen Worten sorgt die Finanzialisierung von Unternehmen dafur, dass Nicht-Finanzunternehmen auf nicht-partizipative und marktorientierte HR-Systeme umstellen, die die Rolle der Gewerkschaften unmittelbar unterlaufen. Die vorliegende Studie untersucht diese durch die Finanzialisierung von Unternehmen hervorgerufenen Veranderungen innerhalb der EU als Folge einer tieferen wirtschaftlichen Integration der EU-Lander seit 1999 und liefert anhand von Paneldaten die okonometrische Evidenz, dass diese Entwicklung zu einem signifikanten Mitgliederverlust der Gewerkschaften gefuhrt hat.</t>
  </si>
  <si>
    <t>Gouzoulis, Giorgos; Galanis, Giorgos; Iliopoulos, Panagiotis (Takis)</t>
  </si>
  <si>
    <t>Gouzoulis, G; Galanis, G; Iliopoulos, P</t>
  </si>
  <si>
    <t>WOS:001222128100002</t>
  </si>
  <si>
    <t>Simoens, Mathieu/0000-0001-7914-9614</t>
  </si>
  <si>
    <t>Simoens, Mathieu/HIK-1529-2022</t>
  </si>
  <si>
    <t>At the outbreak of the Covid-19 pandemic, the European Central Bank issued a strong recommendation towards banks to halt dividend payouts. The goal of this de facto dividend ban was to boost banks' capital to ensure the supply of credit. However, given the importance of dividends for investors, this unprecedented measure is likely to have impacted bank valuations. Hence, banks may have chosen to preserve their higher capital buffers to boost payouts after the lifting of the ban, rendering the intended positive effect on credit supply a priori uncertain. We first investigate the effect of the dividend ban announcement on euro area banks' valuations and find a significantly negative impact. Second, we show that banks significantly expanded credit supply in the syndicated loan market, without counteracting effect of the negative stock market reaction. Our findings are corroborated when we exploit the multi -bank nature of syndicated loans in a within -loan setup.</t>
  </si>
  <si>
    <t>Sanders, Emiel; Simoens, Mathieu; Vander Vennet</t>
  </si>
  <si>
    <t>Sanders, E; Simoens, M; Vander Vennet</t>
  </si>
  <si>
    <t>WOS:001468196400001</t>
  </si>
  <si>
    <t>Tang, Le/0000-0001-8511-0417</t>
  </si>
  <si>
    <t>Tang, Le/IYJ-2634-2023</t>
  </si>
  <si>
    <t>We develop a novel measure of bank interconnectedness, based on their co-lending activities in the syndicated loan market, to examine how a bank's interconnectedness affects the risk of other banks and systemic market risk. Using syndicated loan data from the top 100 U.S. banks from 1995 to 2011, our empirical analysis shows that higher levels of interconnectedness among banks increase individual bank risk and elevate systemic risk, especially during the global financial crisis. This effect is not observed under normal economic conditions. Additionally, by using Lehman Brothers' bankruptcy as a natural experiment, we find that banks connected to Lehman contribute significantly more to systemic risk than those not connected. This evidence supports causality rather than mere correlation.</t>
  </si>
  <si>
    <t>Ren, Jing; Tang, Le</t>
  </si>
  <si>
    <t>Ren, J; Tang, L</t>
  </si>
  <si>
    <t>WOS:000386775200008</t>
  </si>
  <si>
    <t>Ongena, Steven/0000-0002-8381-0062; Kara, Alper/0000-0002-8560-0501</t>
  </si>
  <si>
    <t>We assess the relative effect of securitization activity on banks' lending rates employing a uniquely detailed dataset from the euro-denominated syndicated loan market. We find that in the run-up to the 2007-2009 crisis banks more active at originating asset-backed securities did not price their loans more aggressively (i.e. with narrower lending spreads) than non-active banks. We show that also within the set of loans that were previously securitized, the relative level of securitization activity by the originating bank is not related to narrower lending spreads. Our findings, which are limited to the cross-sectional impact of securitization, suggest that the effect of securitization on the cost of corporate funding appears to be quite limited. (C) 2016 Elsevier B.V. All rights reserved.</t>
  </si>
  <si>
    <t>WOS:000444883300001</t>
  </si>
  <si>
    <t>DRAGO, Danilo/0000-0003-1971-4954; Gallo, Raffaele/0000-0003-3886-5571</t>
  </si>
  <si>
    <t>We analyze whether soliciting multiple ratings leads to lower syndicated loan spreads. Our results document that banks apply, on average, lower spreads to multi-rated firms. This effect depends on the reduction of information asymmetry about borrowers' creditworthiness (information production hypothesis) and on the benefits in regulatory terms (regulatory certification hypothesis). In addition, consistent with the rating shopping hypothesis, we find that banks price the risk that borrowers shopped for better ratings, especially in crisis periods. Our results also hold when considering crisis periods, the unobserved heterogeneity of lenders, the use of rating-based pricing, and adopting a matched sample. (C) 2018 Elsevier B.V. All rights reserved.</t>
  </si>
  <si>
    <t>WOS:000547044300006</t>
  </si>
  <si>
    <t>AUG 17</t>
  </si>
  <si>
    <t>Buchnea, Emily/0000-0003-0788-5887; Tilba, Anna/0000-0002-3988-1111</t>
  </si>
  <si>
    <t>Using an extensive and unique data set that has been created to record the composition of the boards of directors of the top 250 British firms between 1904 and 2010, this article builds upon a previous study by the authors on the corporate network to 1976 by extending the study to 2010. The analysis revolves around three key observations: the nature and depth of the corporate network; the distinct stages in corporate connectivity between 1976 and 2010; and the 1980s watershed in the relationship between financial and other sectors, following which financial institutions withdrew from the corporate network. The article concludes with an analysis of how the data set has changed our perceptions of British corporate networks, wider changes in British business, and a discussion of implications for future research.</t>
  </si>
  <si>
    <t>British corporate networks, 1976-2010: Extending the study of finance-industry relationships</t>
  </si>
  <si>
    <t>Buchnea, Emily; Tilba, Anna; Wilson, John F.</t>
  </si>
  <si>
    <t>Buchnea, E; Tilba, A; Wilson, JF</t>
  </si>
  <si>
    <t>WOS:001345394900001</t>
  </si>
  <si>
    <t>JUL 2024</t>
  </si>
  <si>
    <t>Godlewski, Christophe/D-1830-2014; Sanditov, Bulat/KBC-4037-2024</t>
  </si>
  <si>
    <t>We investigate how lender's capacity of sourcing information about a borrower, proxied by its centrality in the networks of syndicated lending, influences the process of bank loan renegotiation. Using a large sample of more than 6000 loans issued in 25 European countries we find that the presence of network-central and betterinformed lenders in a syndicate has a significant impact on the renegotiation process, increasing the likelihood of renegotiation, the number of renegotiation rounds, and the number of amendments to the loan agreement. Our findings survive numerous robustness checks and confirm that access to superior information encourages private debt renegotiation.</t>
  </si>
  <si>
    <t>Godlewski, Christophe J.; Sanditov, Bulat</t>
  </si>
  <si>
    <t>Godlewski, CJ; Sanditov, B</t>
  </si>
  <si>
    <t>WOS:000358689400007</t>
  </si>
  <si>
    <t>1540-5885</t>
  </si>
  <si>
    <t>0737-6782</t>
  </si>
  <si>
    <t>kumar, minu/0000-0003-2913-2325</t>
  </si>
  <si>
    <t>Product design is an integral component of a brand and an important driver of brand equity. For the brand, product design is an important tool for driving differentiation, creating value for both the consumer and the firm, driving consumer preferences, and creating a sustainable competitive advantage. At the firm level, the importance of investing in design has been substantiated by studies that suggest firms capable of creating innovative design and providing superior consumer value perform better in the marketplace. Thus, product design clearly presents an important area of research for those studying and managing brands. In this context, the goal of this research is to explain the brand-level affective outcomes that product-level design features can create. This paper develops a conceptual framework and hypotheses that theoretically connect design-based values, at the product level, to affective brand-level relational outcomes with the brand. The drivers of product affection include social value, altruistic value, functional value, emotional value, and economic value. Analogous to firm affection, the paper postulates a brand affection construct that is defined as the passion and pride that a consumer feels about owning a brand. Using syndicated product-level data from the automotive industry collected from a national sample of consumers, 712 useable consumer/product observations of 30 small vehicles are employed in the analysis. A confirmatory factor analysis and structural equation model are developed to test the conceptual model. This research finds that the social value and emotional value that a design provides to consumers have a greater effect on brand affection than purely transactional values, such as functional value or economic value. This research contributes to the literature by providing evidence that product design-related values are multifaceted and can contribute to relational outcomes, such as brand affection. It contributes to practice by highlighting the means by which design can be used as a strategic tool to create a sustainable long-lasting relationship with the consumer, and provides managers with a framework to assess the impact of design-based values on long-term relationship-based outcomes. The results provide new insights about how consumers' perceptions of the value of product design at the product level can help create enduring relationships with brands.</t>
  </si>
  <si>
    <t>JOURNAL OF PRODUCT INNOVATION MANAGEMENT</t>
  </si>
  <si>
    <t>Kumar, Minu; Townsend, Janell D.; Vorhies, Douglas W.</t>
  </si>
  <si>
    <t>Kumar, M; Townsend, JD; Vorhies, DW</t>
  </si>
  <si>
    <t>WOS:000226209400013</t>
  </si>
  <si>
    <t>We examine syndicates for 1,638 IPOs from January 1997 through June 2002. We find strong evidence of information production by syndicate members. Offer prices are more likely to be revised in response to information when the syndicate has more underwriters and especially more co-managers. More co-managers also result in more analyst coverage and additional market makers following the IPO. Relationships between underwriters are critical in determining the composition of syndicates, perhaps because they mitigate free-riding and moral hazard problems. While there appear to be benefits to larger syndicates, we discuss several factors that may limit syndicate size.</t>
  </si>
  <si>
    <t>Corwin, SA; Schultz, P</t>
  </si>
  <si>
    <t>WOS:000259266400018</t>
  </si>
  <si>
    <t>Hale, Galina/0000-0002-5604-9730; santos, Joao/0000-0002-6002-5969</t>
  </si>
  <si>
    <t>This paper Uses survival analysis to investigate the timing of a firm's decision to issue for the first time in the public bond market. We find that firms that are more creditworthy and have higher demand for external funds issue their first public bond earlier. We also find that issuing private bonds or taking Out syndicated loans is associated with a faster entry to the public bond market. According to Our results, the relationships that firms develop with investment banks in connection with their private bond issues and syndicated loans further speed up their entry to the public bond market. Finally, we find that a firms reputation has a U-shaped effect on the timing of a firm's bond IPO. Consistent with Diamond's reputational theory, firms that establish a track record of high creditworthiness as well as those that establish a track record of low creditworthiness enter the public bond market earlier than firms with intermediate reputation. Published by Elsevier B.V.</t>
  </si>
  <si>
    <t>WOS:000260588700001</t>
  </si>
  <si>
    <t>Zebedee, Allan/GNP-4902-2022; Singh, Anil/P-4927-2014</t>
  </si>
  <si>
    <t>We examine whether banks price expected liquidity in US syndicated term loans. Using extensive data we show that loans with higher expected liquidity have significantly lower spreads at origination, controlling for other determinants of loan spreads such as borrower, loan, syndicate and macroeconomic variables. A matched sample analysis confirms our results. We estimate that the pricing of expected liquidity results in annual savings of over $1.6 billion to the borrowers, in our sample alone. For the first time in the literature, we identify what influences the decision of financial intermediaries to make secondary markets for an asset, and the consequent pricing impact of this decision in the primary market. (C) 2007 Elsevier B.V. All rights reserved.</t>
  </si>
  <si>
    <t>Gupta, Anurag; Singh, Ajai K.; Zebedee, Allan A.</t>
  </si>
  <si>
    <t>Gupta, A; Singh, AK; Zebedee, AA</t>
  </si>
  <si>
    <t>WOS:000300746500010</t>
  </si>
  <si>
    <t>We investigate whether cultural differences between professional decision makers affect financial contracts in a large data set of international syndicated bank loans. We find that more culturally distant lead banks offer borrowers smaller loans at a higher interest rate and are more likely to require third-party guarantees. These effects do not disappear following repeated interaction between borrower and lender and are economically sizable: A one-standard-deviation increase in cultural distance, approximately the distance between Canada and the United States or between Japan and South Korea, is associated with a 6.5 basis point higher loan spread; the loan spread increases by about 23 basis points if the bank-firm match involves culturally more distant parties, for example, from Japan and the United States. We also find that cultural differences not only affect the relation between borrower and lender, but also hamper risk sharing between participant banks and culturally distant lead banks.</t>
  </si>
  <si>
    <t>Do Cultural Differences Between Contracting Parties Matter? Evidence from Syndicated Bank Loans</t>
  </si>
  <si>
    <t>Giannetti, Mariassunta; Yafeh, Yishay</t>
  </si>
  <si>
    <t>Giannetti, M; Yafeh, Y</t>
  </si>
  <si>
    <t>WOS:000301092100001</t>
  </si>
  <si>
    <t>MA, Yue/0000-0002-5361-9339</t>
  </si>
  <si>
    <t>Ma, Yue/AAK-1219-2020; MA, Yue/F-1124-2010</t>
  </si>
  <si>
    <t>Using a novel data set on corporate ownership and control, we show that the divergence between the control rights and cash-flow rights of a borrowing firm's largest ultimate owner has a significant impact on the concentration and composition of the firm's loan syndicate. When the control-ownership divergence is large, lead arrangers form syndicates with structures that facilitate enhanced due diligence and monitoring efforts. These syndicates tend to be relatively concentrated and composed of domestic banks that are geographically close to the borrowing firms and that have lending expertise related to the industries of the borrowers. We also examine factors that influence the relation between ownership structure and syndicate structure, including lead arranger reputation, prior lending relationship, borrowing firm informational opacity, presence of multiple large owners, laws and institutions, and financial crises. (C) 2011 Elsevier B.V. All rights reserved.</t>
  </si>
  <si>
    <t>Lin, Chen; Ma, Yue; Malatesta, Paul; Xuan, Yuhai</t>
  </si>
  <si>
    <t>Lin, C; Ma, Y; Malatesta, P; Xuan, YH</t>
  </si>
  <si>
    <t>WOS:000355369500021</t>
  </si>
  <si>
    <t>Adamuz, Maria de las Mercedes/0000-0002-8859-1348; Hernandez Cortes, Janko/0000-0003-2474-0970</t>
  </si>
  <si>
    <t>This paper proposes a theoretical model that offers a rationale for the formation of lender syndicates. We argue that the ex-ante process of information acquisition may affect the strategies used to create syndicates. For large loans, the restrictions on lending impose a natural reason for syndication. We study medium-sized loans instead, where there is some room for competition since each financial institution has the ability to take the loan in full by itself. In this case, syndication would be the optimal choice only if their screening costs are similar. Otherwise, lenders would be compelled to compete, since a lower screening cost can create a comparative advantage in interest rates. (C) 2014 Elsevier Inc. All rights reserved.</t>
  </si>
  <si>
    <t>de las Mercedes Adamuz, Maria; Hernandez Cortes, Janko</t>
  </si>
  <si>
    <t>Adamuz, MD; Cortés, JH</t>
  </si>
  <si>
    <t>WOS:000395127200016</t>
  </si>
  <si>
    <t>This article examines the association between underwriting syndicates and the cost of debt based on a sample of Chinese corporate bonds during 2007-2013. We find strong evidence that there is a negative relationship between forming underwriting syndicates and the cost of debt. The cost of bonds is more likely to decrease when the syndicate has more membersspecifically, more joint managers. Additionally, by measuring the information asymmetry using several methods, we observe that this negative relationship is more pronounced when the information asymmetry between issuers and bond investors is more serious. The above results are robust after controlling for the potential endogeneity by constructing instrumental variables based on the unique setting of China's corporate bond market.</t>
  </si>
  <si>
    <t>Yang, Shenggang; Gong, Xun; Xu, Si</t>
  </si>
  <si>
    <t>Yang, SG; Gong, X; Xu, S</t>
  </si>
  <si>
    <t>WOS:000429397400018</t>
  </si>
  <si>
    <t>Examining the syndicate loans market for publicly traded U.S. firms I show that tax avoidance is positively related to loan spreads. Importantly, however, tax-specific premiums disappear for loans with large number of co-leads, which facilitate credit risk diversification, for loans with performance pricing provisions, which facilitate borrower-lender incentive alignment, and for borrowers with CDS contracts, which facilitate credit risk transfer. Moreover, non-bank institutional investors demand higher risk premiums to compensate for their high-risk investment strategies that also account for tax-specific risks and do not have particular focus on tax-specific risk taking. Finally, I show that simultaneous access to private and public debt financing, which reflects greater firm-level financial flexibility and fewer hold-up problems, largely mitigates agency risks associated with all forms of tax avoidance. These syndicate-level risk-mitigating measures work jointly well and are more effective, ex-ante, at moderating tax-specific risks in comparison to maintenance-based covenant structures alone. These results help identify channels through which firms can mitigate non-tax costs associated with tax avoidance and, hence, effectively pursue strategies that persistently reduce their corporate tax liabilities without incurring material agency costs. (C) 2018 Elsevier B.V. All rights reserved.</t>
  </si>
  <si>
    <t>Isin, Adnan Anil</t>
  </si>
  <si>
    <t>Isin, AA</t>
  </si>
  <si>
    <t>WOS:000608118900006</t>
  </si>
  <si>
    <t>Meisenzahl, Ralf/R-9713-2019; Ivanov, Ivan/E-6905-2012</t>
  </si>
  <si>
    <t>We directly measure banks' monitoring of syndicated loans. Banks typically demand borrower information on at least a monthly basis. About 20% of loans involve active monitoring (i.e., site visits or third-party appraisals). Monitoring increases with the lead bank's incentives and the value of information and is negatively associated with loan spreads and maturity. The monitoring captured by our measures can either complement or substitute for covenant-based monitoring, depending on whether the monitoring informs covenant compliance. Banks increase monitoring following deteriorations in borrower financial condition and credit line drawdowns. Finally, monitoring is positively related to future covenant violations and loan renegotiations. (C) 2020 Published by Elsevier B.V.</t>
  </si>
  <si>
    <t>Gustafson, Matthew T.; Ivanov, Ivan T.; Meisenzahl, Ralf R.</t>
  </si>
  <si>
    <t>Gustafson, MT; Ivanov, IT; Meisenzahl, RR</t>
  </si>
  <si>
    <t>WOS:000705681400004</t>
  </si>
  <si>
    <t>Neupane, Biwesh/0000-0001-7918-0259</t>
  </si>
  <si>
    <t>Neupane, Biwesh/GWV-3370-2022</t>
  </si>
  <si>
    <t>We analyze how the geography of bookrunner syndicates affects the quality of service provided to bond issuing firms, as reflected in the pricing of euro-denominated corporate bond tranches. We find that syndicates with a higher share of domestic bookrunners obtain lower at-issue credit spreads for issuing firms. Domestic bookrunners can have locational advantage which not only gives them better access to the investors base, it also gives them soft informational advantage as they are more familiar with the bond issuer. We find that the tranches issued during the financial crisis and the eurozone crisis periods drive our findings, and both certification and placement roles become important to bond issuers in these crisis periods characterised by high information asymmetry. Our results are robust to other definitions of bookrunner geography. (c) 2021 Elsevier Ltd. All rights reserved.</t>
  </si>
  <si>
    <t>Krebbers, Arthur; Marshall, Andrew; McColgan, Patrick; Neupane, Biwesh</t>
  </si>
  <si>
    <t>Krebbers, A; Marshall, A; McColgan, P; Neupane, B</t>
  </si>
  <si>
    <t>WOS:000718774800006</t>
  </si>
  <si>
    <t>Togan, Asli/0000-0003-0489-6855</t>
  </si>
  <si>
    <t>Togan, Asli/AAG-7990-2020</t>
  </si>
  <si>
    <t>I look at the relationship between corporate loan terms and board members' connections to bankers through employment on other boards, a connection relatively unaffected by confounding factors. Using syndicated loan data, I find that firms connected to bankers via other boards are more likely to borrow, and they receive cheaper pricing. However, loan maturity does not differ between connected and unconnected firms. During the 2007-2008 financial crisis loan availability declined for all firms, but connected firms continued to borrow and to receive lower spreads. Generally, my results support the importance of social connections in decreasing information asymmetry and reducing transaction costs.</t>
  </si>
  <si>
    <t>Egrican, Asli Togan</t>
  </si>
  <si>
    <t>Egrican, AT</t>
  </si>
  <si>
    <t>WOS:000816918600034</t>
  </si>
  <si>
    <t>Lambertini, Luisa/0000-0001-6425-4606; Mukherjee, Abhik/0000-0001-8234-5907</t>
  </si>
  <si>
    <t>Lambertini, Luisa/H-4528-2012</t>
  </si>
  <si>
    <t>This paper estimates the impact of stress-testing on lending spreads. We use firm-level data on syndicated loans matched with bank holding company (BHC) data in our panel regressions. Using a difference-in-difference framework, we find: (1) BHCs that failed the stress tests increased their loan pricing; (2) Loan pricing is higher for all BHCs after the commencement of the stress tests. These findings suggest that stress-test failure leads to higher spreads in the syndicated loan market after the great financial crisis.</t>
  </si>
  <si>
    <t>Stress tests and loan pricing-Evidence from syndicated loans</t>
  </si>
  <si>
    <t>Lambertini, Luisa; Mukherjee, Abhik</t>
  </si>
  <si>
    <t>Lambertini, L; Mukherjee, A</t>
  </si>
  <si>
    <t>WOS:000892717600001</t>
  </si>
  <si>
    <t>OCT 24</t>
  </si>
  <si>
    <t>Pan, Xiaofei/0000-0003-1532-2224; Chou, Hsin-I/0000-0003-4951-7361; ZHAO, Jing/0000-0002-4391-4289</t>
  </si>
  <si>
    <t>Chou, Hsin-I/MYR-7292-2025</t>
  </si>
  <si>
    <t>PurposeThis paper aims to examine the relationship between executive pay disparity and the cost of debt.Design/methodology/approachThe authors use a sample of syndicated bank loans granted to United States (US) listed firms from 1992 to 2014 and adopt the loan yield spread (Chief Executive Officer (CEO) pay slice) as the main proxy for the cost of debt (executive pay disparity). The authors also use the Heckman two-stage model to address the sample selection bias and the two-stage least squares and propensity score matching methods to control the potential endogeneity issues. To test different views about executive pay disparity, the authors adopt the cash-to-stock ratio to proxy for managerial risk-shifting incentives.FindingsThe authors find that the cost of debt is significantly higher for firms with larger executive pay disparity, which is robust to sample selection bias, endogeneity concerns, alternative measures and various controls. This positive relationship increases with the risk-shifting incentives of CEOs instead of other top executives, which supports the managerial power view, and is stronger for firms with higher levels of financial distress. The findings suggest that creditors view executive pay disparity are associated with higher credit risk and CEO entrenchment.Originality/valueThis paper reveals one dark side of executive pay disparity: it increases the cost of debt and identifies a significant role played by CEOs' risk-shifting incentives. The authors provide direct evidence of the relevance of pay differential to corporate credit analysis.</t>
  </si>
  <si>
    <t>Chou, Hsin-, I; Pan, Xiaofei; Zhao, Jing</t>
  </si>
  <si>
    <t>Chou, HI; Pan, XF; Zhao, J</t>
  </si>
  <si>
    <t>WOS:001010488000001</t>
  </si>
  <si>
    <t>Chen, Yu-Lun/0000-0002-4957-027X</t>
  </si>
  <si>
    <t>Chiang, Shu-hen/AAS-6562-2021</t>
  </si>
  <si>
    <t>This study estimates the interconnectedness among financial holding companies (FHCs) in Taiwan to identify its determinants. Using the Diebold and Yilmaz's (2012) measure, we find that larger directional connectedness stems from state-owned FHCs, indicating their dominant role in transmitting systemic risk. In addition, we find that bank performance and monetary policy both play an important role in financial connectedness. Finally, we show that syndicated loans may affect interconnectedness because the arranger bank transmits systemic risk to other participating banks.</t>
  </si>
  <si>
    <t>Chen, Yi-Pei; Chen, Yu-Lun; Chiang, Shu-Hen; Mo, Wan-Shin</t>
  </si>
  <si>
    <t>Chen, YP; Chen, YL; Chiang, SH; Mo, WS</t>
  </si>
  <si>
    <t>WOS:001158022800001</t>
  </si>
  <si>
    <t>Han, Liang/0009-0004-6625-3702; MI, Biao/0000-0002-5063-8673</t>
  </si>
  <si>
    <t>Shen, Yun/AAW-5097-2020; mi, biao/GQA-9125-2022</t>
  </si>
  <si>
    <t>Joining the debate on the banking sector's impact on the real economy, this study examines the impact of banks' market power on local businesses' financial reporting quality. Based on the market power hypothesis and the information-based hypothesis, we propose four ways the banking market could affect the financial reporting quality. The proposed mechanisms suggest that borrowers and bank lenders face increased market power by implementing different earnings management and monitoring practices. Our documentary evidence suggests that since the banking market deregulation, restrictions on inter- and intra-state banking and branching have been removed, with banks gaining more power and the market becoming more consolidated. Using a large sample of U.S. listed firms from 1995 to 2019, we find a favourable impact of bank market power on corporate financial reporting quality, primarily driven by heightened monitoring by banks with greater market power, supporting the monitoring-stringent conjecture. In addition, this positive relationship is more pronounced among firms heavily reliant on local banks. Our results are robust to a rich set of tests, such as using alternative measurements for financial reporting quality and bank market power, including macroeconomic factors, and considering drastic changes in the bank market structure. We also address the endogeneity concerns and test the robustness of our key findings in a loan syndication setting. Our research suggests that facing increased bank market concentration and power, firms must pay additional attention to their financial reporting, which is widely used to access external finance.</t>
  </si>
  <si>
    <t>Mi, Biao; Zhang, Luqiao; Han, Liang; Shen, Yun</t>
  </si>
  <si>
    <t>Mi, B; Zhang, LQ; Han, L; Shen, Y</t>
  </si>
  <si>
    <t>WOS:001153751700001</t>
  </si>
  <si>
    <t>Saharti, Mohammed/0009-0006-1177-4150; Chaudhry, Sajid/0000-0001-8769-8920; Ahmad, Nisar/0000-0001-7285-0627</t>
  </si>
  <si>
    <t>Hussain, Syed/X-6917-2019; Saharti, Mohammed/JZD-5488-2024; Ahmad, Nisar/Y-1775-2019</t>
  </si>
  <si>
    <t>This study conducts a citation-based comprehensive systematic literature review (SLR) of the syndicated loan market by identifying and recognizing the sources of knowledge-producing leading articles, journals and authors in this area. In total, we present a citation analysis of 374 articles from the Scopus database using a comprehensive list of keyword searches. We find that the importance of research using syndicated loan data has increased after the global financial crisis (GFC). It is perhaps due to the reason that the GFC was mainly a credit crisis that sparked the interest of research in this area. We identify the Journal of Financial Economics as the leading journal in terms of citation and the Journal of Banking and Finance in terms of publication count. Victoria Ivashina comes out as the leading author in terms of the citation count and Anthony Saunders in terms of publication count. We also perform a content analysis of the top 100 most cited papers and identify data characteristics, major themes, estimation techniques and empirical approaches. Our SLR provides a macro picture of research on syndicated loan studies. Finally, we provide an overview of the direction for future research.</t>
  </si>
  <si>
    <t>Saharti, Mohammed; Chaudhry, Sajid M.; Ahmad, Nisar; Hussain, Syed Mujahid</t>
  </si>
  <si>
    <t>Saharti, M; Chaudhry, SM; Ahmad, N; Hussain, SM</t>
  </si>
  <si>
    <t>WOS:001335333400001</t>
  </si>
  <si>
    <t>2373-8529</t>
  </si>
  <si>
    <t>1934-4554</t>
  </si>
  <si>
    <t>Pinto, Gerard/0009-0000-6362-6033</t>
  </si>
  <si>
    <t>We provide empirical evidence on the bargaining power model proposed in Hu and Ritter (2007) by examining the financial constraints channel on the direct and indirect cost of going public. We find that financially constrained firms possess lower bargaining power and thereby incur higher direct costs (gross spreads) and higher indirect costs (underpricing) in an IPO. Consistent with the bargaining power model, we find that IPOs of financially constrained firms are usually managed by sole bookrunners and underwritten by smaller syndicates. Finally, we find that these financially constrained IPO firms underperform their non-financially constrained IPO peers in the long term. These results are robust to multiple endogeneity tests.</t>
  </si>
  <si>
    <t>FINANCIAL MARKETS AND PORTFOLIO MANAGEMENT</t>
  </si>
  <si>
    <t>Pinto, Gerard</t>
  </si>
  <si>
    <t>Pinto, G</t>
  </si>
  <si>
    <t>WOS:000188662200001</t>
  </si>
  <si>
    <t>0899-7764</t>
  </si>
  <si>
    <t>JOURNAL OF MEDIA ECONOMICS</t>
  </si>
  <si>
    <t>The financial interest and syndication rules and changes in program diversity</t>
  </si>
  <si>
    <t>Einstein, M</t>
  </si>
  <si>
    <t>WOS:000328575800008</t>
  </si>
  <si>
    <t>suardi, sandy/0000-0002-0491-8957; Chang, Yuanchen/0000-0002-7159-6476</t>
  </si>
  <si>
    <t>This paper investigates, both theoretically and empirically, how interactions among potential lenders may influence contract terms via informational cascade in the syndicated loan market. Our model shows that the ex-post observed interest rate is higher and the probability of syndication failure is lower when potential lenders can only observe the decisions of their predecessors versus when they can freely communicate with each other. Empirical tests confirm the model's predictions and the existence of a cascade effect on lending conditions. Using relational distance to proxy for the segmentation of communication, we find that relational distance is positively related to the loan spread and the requirements for collateral and guarantees, but negatively related to the probability of syndication failure.</t>
  </si>
  <si>
    <t>The Cascade Effect on Lending Conditions: Evidence from the Syndicated Loan Market</t>
  </si>
  <si>
    <t>Wu, Wei-Shao; Chang, Hsing-Hua; Suardi, Sandy; Chang, Yuanchen</t>
  </si>
  <si>
    <t>Wu, WS; Chang, HH; Suardi, S; Chang, YC</t>
  </si>
  <si>
    <t>WOS:000469249900008</t>
  </si>
  <si>
    <t>Pazitka, Vladimir/0000-0001-9097-4375; Wojcik, Dariusz/0000-0003-2158-284X</t>
  </si>
  <si>
    <t>Wojcik, Dariusz/KYQ-9370-2024</t>
  </si>
  <si>
    <t>This study investigates the connection between network centrality and firm growth on a sample of 3224 financial services firms located in the UK in the aftermath of the global financial crisis. The findings, based on a spatial econometric model of long-term firm growth, indicate that firms that span structural holes, engage in co-management appointments and have network connections to related companies in other financial centres grow faster. In contrast, such connections generate substantial negative indirect effects on proximate firms, leading to a divergence of growth rates between globally connected and locally embedded firms.</t>
  </si>
  <si>
    <t>Pazitka, Vladimir; Wojcik, Dariusz</t>
  </si>
  <si>
    <t>Pazitka, V; Wójcik, D</t>
  </si>
  <si>
    <t>WOS:000649269400004</t>
  </si>
  <si>
    <t>We classify a large sample of banks according to the geographic diversification of their international syndicated loan portfolio. We show that diversified banks maintain higher loan supply during banking crises in borrower countries. Positive loan supply effects lead to higher firm investment and employment growth. Diversified banks are stabilizing due to their ability to raise additional funding during times of distress. Distinguishing banks by nationality reveals that diversified domestic banks are a stable source of funding, while foreign banks with little diversification are fickle. Findings suggest that declining financial integration makes countries more vulnerable to local financial shocks. (c) 2021 Elsevier B.V. All rights reserved.</t>
  </si>
  <si>
    <t>Doerr, Sebastian; Schaz, Philipp</t>
  </si>
  <si>
    <t>Doerr, S; Schaz, P</t>
  </si>
  <si>
    <t>WOS:000938700900001</t>
  </si>
  <si>
    <t>Han, Liang/0009-0004-6625-3702; Shen, Yun/0000-0002-2943-6022; MI, Biao/0000-0002-5063-8673</t>
  </si>
  <si>
    <t>In the developed markets, good earnings quality could effectively reduce information asymmetries in loan syndication. However, our results shows that earnings quality plays a limited role in loan syndications in a market where the state has dominant power. Examining a sample of syndicated loans to Chinese corporate borrowers, we find that state ownership overrides the signaling role of earnings quality in alleviating the problems of adverse selection and moral hazard, as it provides an implicit guarantee of the loan repayment. Nonetheless, interestingly, firms with better earnings quality, regardless of their state ownership, are rewarded with more favorable loan price. Such an overriding role of state-ownership over syndicated loan contracting prevails even with the presence of foreign lender participation, which suggests that foreign banks seem to have followed the conventional wisdom that 'when in Rome, do as the Romans do'.</t>
  </si>
  <si>
    <t>Zhang, Luqiao; Mi, Biao; Shen, Yun; Han, Liang</t>
  </si>
  <si>
    <t>Zhang, LQ; Mi, B; Shen, Y; Han, L</t>
  </si>
  <si>
    <t>WOS:001438847000001</t>
  </si>
  <si>
    <t>Parlatore, Cecilia/GYD-9630-2022; Acharya, Viral V./HCH-4349-2022</t>
  </si>
  <si>
    <t>We examine the optimal financing of infrastructure when governments can expropriate rents from private sector firms that manage infrastructure. While private firms need incentives to implement projects well, governments need incentives to limit expropriation. This double moral hazard limits the willingness of outside investors to fund infrastructure projects. Optimal financing contracts involve government guarantees to investors against project failure to incentivize the government to agree not to expropriate, thus improving private sector incentives and project quality. The contract also reflects several other features prevalent in infrastructure financing in practice, among which are government coinvestment, tax subsidies, and development rights.</t>
  </si>
  <si>
    <t>Acharya, Viral V.; Parlatore, Cecilia; Sundaresan, Suresh</t>
  </si>
  <si>
    <t>Acharya, VV; Parlatore, C; Sundaresan, S</t>
  </si>
  <si>
    <t>WOS:001489132900001</t>
  </si>
  <si>
    <t>Lending relationships matter for firm financing. In a model of debt dynamics, we study how lending relationships are formed and how they impact the joint choice of leverage and debt maturity, thereby rationalizing recent empirical findings and generating new predictions. In the model, lending relationships evolve through repeated interactions between firms and debt investors. Stronger lending relationships lead firms to adopt higher leverage ratios, issue longer term debt, and raise funds from nonrelationship lenders via syndicated loans or bonds issues when relationship quality is sufficiently high. Debt contracts involving nonrelationship investors have longer maturity than those exclusively issued to relationship investors.</t>
  </si>
  <si>
    <t>Geelen, Thomas; Morellec, Erwan; Rostova, Natalia</t>
  </si>
  <si>
    <t>Geelen, T; Morellec, E; Rostova, N</t>
  </si>
  <si>
    <t>WOS:A1994NY68100005</t>
  </si>
  <si>
    <t>0021-9398</t>
  </si>
  <si>
    <t>We investigate the choice between hiring syndicates through competitive bidding and negotiation. Making syndicates compete can result in inferior terms because of inefficiencies like less effective search, possibly less total search, and trapped bidders. Empirical results are consistent with our hypotheses that purchasing syndicates search less under competition and that competition produces trapped bidders. The results also show that the primary market is rigidly divided under competition. When this occurs, total search under competitive bidding can be less than total search under negotiation. This may explain why competitive bidding is not favored in spite of its lower cost.</t>
  </si>
  <si>
    <t>W FINANCE ASSOC</t>
  </si>
  <si>
    <t>SAN FRANCISCO, CA</t>
  </si>
  <si>
    <t>1991 Western-Finance-Association Meeting</t>
  </si>
  <si>
    <t>JOURNAL OF BUSINESS</t>
  </si>
  <si>
    <t>HANSEN, RS; KHANNA, N</t>
  </si>
  <si>
    <t>WOS:000187841000004</t>
  </si>
  <si>
    <t>This paper hypothesizes that the special role of banks as corporate quasi-insiders has been changing due to developments in informational, legal and institutional infrastructures of syndicated loan markets. We investigate the integration of intermediated and disintermediated financial markets through highly leveraged transaction (HLT) syndicated loans during the 1990s. We demonstrate that, with the emergence of traded HLT syndicated loans as an alternative high-yield asset to high-yield bonds, market integration has dramatically increased. Taking the late 1980s and 1990s together, different factors explain the movement of credit spreads of the two markets. HLT loan market's spreads are strongly affected by bank liquidity. Bank liquidity's effect on HLT loan spreads disappears after 1993. From 1994-1999, junk bond market liquidity factors affect bank loan pricing. We interpret these changes as evidence of the erosion of bank specialness. (C) 2003 Elsevier B.V. All rights reserved.</t>
  </si>
  <si>
    <t>SYDNEY, AUSTRALIA</t>
  </si>
  <si>
    <t>DEC, 2002</t>
  </si>
  <si>
    <t>15th Australasian Finance and Banking Conference</t>
  </si>
  <si>
    <t>Thomas, H; Wang, ZQ</t>
  </si>
  <si>
    <t>WOS:000259424500002</t>
  </si>
  <si>
    <t>1572-9958</t>
  </si>
  <si>
    <t>0217-4561</t>
  </si>
  <si>
    <t>Vaaler, Paul Martin/0000-0002-3566-6764; Aguilera, Ruth/0000-0002-1144-1499</t>
  </si>
  <si>
    <t>AGUILERA, Ruth/GSE-3899-2022; Vaaler, Paul Martin/H-9703-2017</t>
  </si>
  <si>
    <t>We develop and test hypotheses derived from a multi-level theoretical framework for understanding factors shaping the credit risk and capital structure of a quintessentially Asian form of investment known as project finance. It differs from other corporate financing approaches. A project company is separate and bankruptcy remote from the investing firm sponsors that create it. The project company relies extensively on debt capital provided by creditors to fund project operations. Creditors provide more (less) debt as a percentage of overall project capital when there is less (more) risk of project failure and non-repayment. We define a target risk framework identifying country- ,industry-, syndicate-, firm-, and project-related factors shaping Asian project finance company credit risk and thus, project debt. In a sample of 238 project finance companies announced in 13 Asian countries from 1995-2004, we observe substantial effects on project capital structure with respect to country- level factors linked to institutional and macroeconomic theories, syndicate structure factors linked to agency theory, and lead sponsor experience and project size factors linked to learning and transaction cost theories. We argue that these and other determinants of project finance company credit risk and capital structure in Asia since the mid-1990s anticipate similar relationships now emerging elsewhere around the globe.</t>
  </si>
  <si>
    <t>ASIA PACIFIC JOURNAL OF MANAGEMENT</t>
  </si>
  <si>
    <t>Vaaler, Paul M.; James, Barclay E.; Aguilera, Ruth V.</t>
  </si>
  <si>
    <t>Vaaler, PM; James, BE; Aguilera, RV</t>
  </si>
  <si>
    <t>WOS:000316162900012</t>
  </si>
  <si>
    <t>1879-0860</t>
  </si>
  <si>
    <t>1062-9408</t>
  </si>
  <si>
    <t>Using annual data from 1995 to 2009, I analyze the impact of banks' financial fragility on the costs of U.S. corporate bank loans. Diamond and Rajan (2001) hypothesize that financially fragile banks are able to raise funds at a lower cost and competition among banks result in some of these benefits being passed on to borrowers. My results provide broad support for this hypothesis, as I find that a one standard deviation increase in a bank's financial fragility lowers the cost of this bank's corporate loans by 7%. Since some types of regulation, such as deposit insurance, can decrease banks' financial fragility, this paper also contributes to the debate on the benefits and costs of bank regulation which can be helpful for policy-making. (c) 2012 Elsevier Inc. All rights reserved.</t>
  </si>
  <si>
    <t>NORTH AMERICAN JOURNAL OF ECONOMICS AND FINANCE</t>
  </si>
  <si>
    <t>Quijano, Margot</t>
  </si>
  <si>
    <t>Quijano, M</t>
  </si>
  <si>
    <t>WOS:000361584800015</t>
  </si>
  <si>
    <t>This paper develops novel measures for heated negotiation within the IPO syndicate--(i) between the lead underwriter and co-managers and (ii) among co-managers. We find that the inferior bargaining position for the lead underwriter and superior bargaining power for co-managers with initial low compensation for co-managers lead to heated negotiation. Our results indicate that underwriters do not negotiate their shares of compensation based on their pre-commitment and actual provision of key underwriter services. Rather, it appears that heated negotiation materializes as co-managers resist against the lead underwriter's initial unfair profit sharing design. (C) 2015 Elsevier Inc. All rights reserved.</t>
  </si>
  <si>
    <t>Jeon, Jin Q.; Lee, Cheolwoo</t>
  </si>
  <si>
    <t>Jeon, JQ; Lee, C</t>
  </si>
  <si>
    <t>WOS:000425714100006</t>
  </si>
  <si>
    <t>Cai, Jian/KHZ-4895-2024; Steffen, Sascha/C-8083-2016</t>
  </si>
  <si>
    <t>Syndication increases the overlap of bank loan portfolios and makes them more vulnerable to contagious effects. We develop a novel measure of bank interconnectedness using syndicated corporate loan portfolios, overlap based on industry and region, and different weights such as equal weights, size and relationships. We find that interconnectedness is driven mainly by bank diversification, less by bank size or overall loan market size. Interconnectedness is positively correlated with different bank-level systemic risk measures including SRISK, DIP and CoVaR, and such a positive correlation mainly arises from an elevated effect of interconnectedness on systemic risk during recessions. Overall, our results highlight that institution-level risk reduction through diversification ignores the negative externalities of an interconnected financial system. (C) 2017 Elsevier B.V. All rights reserved.</t>
  </si>
  <si>
    <t>Cai, Jian; Eidam, Frederik; Saunders, Anthony; Steffen, Sascha</t>
  </si>
  <si>
    <t>Cai, J; Eidam, F; Saunders, A; Steffen, S</t>
  </si>
  <si>
    <t>WOS:000591834300013</t>
  </si>
  <si>
    <t>Credit plays a significant role in the performance of the banking sector. This research relates financial integration to the credit risk of banks. We compute a measure of financial connectivity based on network statistics using syndicated loans. Using instrumental variable techniques for a panel of 39 countries over the periods of 1988 to 2014, we analyse the link between credit risk and financial integration. Our findings suggest that borrowing banks do not alleviate credit risk. Also, borrowing banks that are more active in the network also help to compound credit risk. However, the closeness centrality reveals a significant reduction in the credit risk of the borrowing banks. Our findings from individual countries reflect the significance of the country of operation of these banks in the international market.</t>
  </si>
  <si>
    <t>Bhattacharya, Mita; Inekwe, John Nkwoma; Valenzuela, Maria Rebecca</t>
  </si>
  <si>
    <t>Bhattacharya, M; Inekwe, JN; Valenzuela, MR</t>
  </si>
  <si>
    <t>WOS:000722645200008</t>
  </si>
  <si>
    <t>This paper examines the pricing of global syndicated loans during the COVID-19 pandemic. We find that loan spreads rise by over 11 basis points in response to a one standard deviation increase in the lender's exposure to COVID-19 and over 5 basis points for an equivalent increase in the borrower's exposure. This implies excess interestof about USD 5.16 million and USD 2.37 million respectively for a loan of average size and duration. The aggravating effect of the pandemic is exacerbated with the level of government restrictions to tackle the virus's spread, with firms' financial constraints and reliance on debt financing, whereas it is mitigated for relationship borrowers, borrowers listed in multiple exchanges or headquartered in countries that can attract institutional investors. (c) 2021 Elsevier B.V. All rights reserved.</t>
  </si>
  <si>
    <t>Hasan, Iftekhar; Politsidis, Panagiotis N.; Sharma, Zenu</t>
  </si>
  <si>
    <t>Hasan, I; Politsidis, PN; Sharma, Z</t>
  </si>
  <si>
    <t>WOS:000779555500005</t>
  </si>
  <si>
    <t>1879-1727</t>
  </si>
  <si>
    <t>0927-5398</t>
  </si>
  <si>
    <t>Zhou, Si/0000-0002-8040-8756; FRIGERIO, MARCO/0000-0001-6646-9889</t>
  </si>
  <si>
    <t>; FRIGERIO, MARCO/HCH-0605-2022</t>
  </si>
  <si>
    <t>Do development banks influence syndicate structure? Using a global dataset across 48 countries of 11,949 syndicated loans from 2001 to 2016, we show that lead banks decrease their loan shares and form less concentrated structures in mixed syndicates that include both development banks and private-sector banks as participant lenders. In line with the social view on the role of development banks, we find that such an effect is stronger during periods of financial instability, particularly for the green industry and in the case of borrowers that are financially constrained. Conversely, we do not find any evidence that mixed syndicates exhibit a different syndicate structure for political distortions. Lastly, we find that mixed syndicates are not associated with higher covenant violations and an increasing of the borrowers' risk profile after the loan origination. Our results are robust when accounting for, among others, relationship lending, asymmetric information within the syndicate, lenders' lending expertise, borrowers' opacity, types of loan, and ranking hierarchy in the syndicate.</t>
  </si>
  <si>
    <t>JOURNAL OF EMPIRICAL FINANCE</t>
  </si>
  <si>
    <t>Degl'Innocenti, Marta; Frigerio, Marco; Zhou, Si</t>
  </si>
  <si>
    <t>Degl'Innocenti, M; Frigerio, M; Zhou, S</t>
  </si>
  <si>
    <t>WOS:001218676100001</t>
  </si>
  <si>
    <t>This study examines how financial information quality affects the participation and lending behavior of foreign banks in the loan syndicate of U.S borrowers. We utilize the implementation of the Sarbanes-Oxley Act (SOX) in the U.S. as our research setting. We demonstrate a significant increase in foreign banks loan shares to public firms in the post -SOX period. In parallel, we find that this increase in lending by foreign banks is accompanied by more favorable price and non -price contract terms. By contrast, we find no evidence of either more loans or more favorable loan contract terms offered to U.S. privately held borrowers by foreign banks. Further analysis shows that the impact of such an exogenous change on loan contract terms are more pronounced among public listed borrowers with higher ex ante information asymmetry. Overall, our findings imply that the increase in quality and reliability of corporate financial information brought about by SOX reduces the information disadvantage of foreign lenders.</t>
  </si>
  <si>
    <t>Information environment and participation of foreign banks in US syndicated loan market</t>
  </si>
  <si>
    <t>Chan, Ann Ling -Ching; Hsieh, Yi-Ting; Lee, Edward; Yueh, Meng -Lan</t>
  </si>
  <si>
    <t>Chan, ALC; Hsieh, YT; Lee, ED; Yueh, ML</t>
  </si>
  <si>
    <t>WOS:001405527200001</t>
  </si>
  <si>
    <t>2025 JAN 25</t>
  </si>
  <si>
    <t>Zhou, Xiao Yan/0000-0001-5262-0269</t>
  </si>
  <si>
    <t>The European Union (EU) Taxonomy on Sustainable Activities is one of the most far-reaching financial market regulations to combat climate change. Using international data from the syndicated loan market, we demonstrate that firms with larger EU Taxonomy-eligible revenue shares paid lower interest rates in the years before the formal introduction of the Taxonomy. Business revenue is Taxonomy-eligible if it originates from transitional activities that substantially contribute to climate change mitigation. A one-standard-deviation increase in firm revenue from transitional activities is associated with 5 basis points (bp) lower loan spreads (5% relative to the standard deviation). Effects are more pronounced for firms in countries with greater climate risk exposure and more stringent environmental policies, and when lending institutions have green preferences. The effects of transitional revenue do not simply reflect a borrower's ESG ratings or broad exposure to climate risks and opportunities. Overall, our results indicate that financial markets already priced in some of the intended effects of the Taxonomy.</t>
  </si>
  <si>
    <t>Sautner, Zacharias; Yu, Jing; Zhong, Rui; Zhou, Xiaoyan</t>
  </si>
  <si>
    <t>Sautner, Z; Yu, J; Zhong, R; Zhou, XY</t>
  </si>
  <si>
    <t>WOS:001013449300001</t>
  </si>
  <si>
    <t>This study investigates the relationships between bank activism and target firms' debtholder value, share-holder value, and firm performance. We find that bank activists are more likely to target firms with heav-ier syndicated loan borrowing and lower credit quality than other shareholder activists. Bank activism events are associated with significantly positive abnormal bond returns, and this effect only exists in the subset of observations where bank shareholder activists possess a loan stake in the target firm. The tar-get firms of bank activism exhibit a significant improvement in credit quality, coupled with decreases in syndicated loan interest rate spreads, crash risk, and CEO risk-taking incentives.Crown Copyright &amp; COPY; 2023 Published by Elsevier B.V. All rights reserved.</t>
  </si>
  <si>
    <t>Song, Keke; Wang, Jun</t>
  </si>
  <si>
    <t>Song, KK; Wang, J</t>
  </si>
  <si>
    <t>WOS:000287946500003</t>
  </si>
  <si>
    <t>1229-828X</t>
  </si>
  <si>
    <t>This paper investigates the determinants of the risk premium of international syndicated corporate loans utilizing extensive syndicate deal database, DealScan, and provides a unique empirical analysis over the test duration from January 2000 to December 2008, including the period of the global financial crisis in 2007-2008. This paper not only examines the macroeconomic and microeconomic determinants of loan risk premiums, but also inspects how exchange rate volatility and the global financial crisis affected the loan risk premium in international lending. The findings of this paper are summarized as following: (i) foreign exchange risk increased loan risk premium of international syndicated corporate loans, (ii) the global financial crisis increased loan risk premiums, (iii) countty and macroeconomic factors had appropriate effects on loan risk premiums based on their characteristics, and (iv) borrowing firm and contract factors such as loan size, loan maturity, loan purposes, and borrower's business sector also had appropriate effects on the risk premium based on their characteristics.</t>
  </si>
  <si>
    <t>JOURNAL OF KOREA TRADE</t>
  </si>
  <si>
    <t>Chong, Byung-Uk; Jang, Yoo-Sik; Park, Hyung-Rae</t>
  </si>
  <si>
    <t>Chong, BU; Jang, YS; Park, HR</t>
  </si>
  <si>
    <t>WOS:000297797200007</t>
  </si>
  <si>
    <t>Gopalan, Radhakrishnan/K-8614-2012; nanda, vikram/P-8953-2019</t>
  </si>
  <si>
    <t>We investigate the effect of poor performance on financial intermediary reputation by estimating the effect of large-scale bankruptcies among a lead arranger's borrowers on its subsequent syndication activity. Consistent with reputation damage, such lead arrangers retain larger fractions of the loans they syndicate, are less likely to syndicate loans, and are less likely to attract participant lenders. The consequences are more severe when borrower bankruptcies suggest inadequate screening or monitoring by the lead arranger. However, the effect of borrower bankruptcies on syndication activity is not present among dominant lead arrangers, and is weak in years in which many lead arrangers experience borrower bankruptcies.</t>
  </si>
  <si>
    <t>Gopalan, Radhakrishnan; Nanda, Vikram; Yerramilli, Vijay</t>
  </si>
  <si>
    <t>Gopalan, R; Nanda, V; Yerramilli, V</t>
  </si>
  <si>
    <t>WOS:000403192900005</t>
  </si>
  <si>
    <t>1095-8681</t>
  </si>
  <si>
    <t>0889-1583</t>
  </si>
  <si>
    <t>This paper provides a comprehensive analysis of how economies in the East Asia and Pacific (EAP) region have been integrating financially with the rest of the world since the 1990's, using bilateral data on portfolio investments, syndicated bank loans, mergers and acquisitions (M&amp;As), and greenfield investments. Four main messages emerge from the analysis. First, the region is increasingly more connected with itself and with the rest of the world, even relative to GDP. Second, although economies in the North capture the bulk of the region's inward and outward investments, EAP's connectivity with the South has grown relatively faster. Third, EAP is relatively more connected through arm's length financing (portfolio investments and syndicated loans) with the more financially developed North, and through FDI (M&amp;As and greenfield investments) with itself and the South. Fourth, more developed EAP economies have a larger role in EAP's arm's length investments than in the region's FDI. (C) 2017 The World Bank. Published by Elsevier Inc. All rights reserved.</t>
  </si>
  <si>
    <t>JOURNAL OF THE JAPANESE AND INTERNATIONAL ECONOMIES</t>
  </si>
  <si>
    <t>Didier, Tatiana; Llovet, Ruth; Schmukler, Sergio L.</t>
  </si>
  <si>
    <t>Didier, T; Llovet, R; Schmukler, SL</t>
  </si>
  <si>
    <t>WOS:000418714100005</t>
  </si>
  <si>
    <t>The recent financial crisis presents an opportunity to examine stock market reactions to syndicated loan decisions reached by borrowers and lenders regarding loan type and loan purpose. We find that during the crisis, the renegotiation flexibility provided by revolving credit is positively valued, whereas during the low-interest-rate period following the crisis, both revolving and term loans are viewed favorably. We also examine information asymmetry effects and find that after the crisis, low-creditworthy borrowers generate a positive market response, but during the crisis, high-creditworthy borrowers are viewed positively and low-creditworthy borrowers are punished by the market.</t>
  </si>
  <si>
    <t>Gasbarro, Dominic; Le, Kim-Song; Schwebach, Robert G.; Zumwalt, J. Kenton</t>
  </si>
  <si>
    <t>Gasbarro, D; Le, KS; Schwebach, RG; Zumwalt, JK</t>
  </si>
  <si>
    <t>WOS:000470940000023</t>
  </si>
  <si>
    <t>Nguyen, Ca/0000-0001-6893-2670; Wald, John/0000-0001-7159-9549; Beyhaghi, Mehdi/0000-0002-1846-8619</t>
  </si>
  <si>
    <t>We examine the probability of exit for different types of investors in the syndicated loan market, as well as how the entry and exit of different types of investors is associated with changes in loan characteristics. Nonbanks, particularly CLOs, closed-end funds, and mutual funds, are more likely than bank lenders to exit the syndicate rather than to participate in the renegotiated loan. For mutual funds, greater net fund outflows imply a greater likelihood of exit, and this finding is consistent with nonbank lending creating greater systemic risk (Stein 2013). For most nonbanks, the likelihood of an exit increases if the financial condition of the borrower improves and the potential for higher spreads wanes. Controlling for borrower risk, the addition of most nonbank institutions, in contrast to banks, is accompanied by an increase in loan spreads, but no significant increase in the number or tightness of covenants.</t>
  </si>
  <si>
    <t>Beyhaghi, Mehdi; Nguyen, Ca; Wald, John K.</t>
  </si>
  <si>
    <t>Beyhaghi, M; Nguyen, C; Wald, JK</t>
  </si>
  <si>
    <t>WOS:000487706400008</t>
  </si>
  <si>
    <t>Kim-McManus, Olivia/MCI-9630-2025</t>
  </si>
  <si>
    <t>This article investigates the impact of political uncertainty on contractual lending terms using a large sample of syndicated loans and a within-firm estimation approach to achieve identification. Firms pay 7 basis points (bps) more on loans originated when their lenders are undergoing an election relative to when their lenders are not undergoing an election. Lenders from less financially developed countries are more likely to pass political uncertainty costs to borrowers. Consistent with electoral uncertainty driving this premium, the most contested elections have the largest impact (17 bps). Overall, political uncertainty leads to a tangible increase in firms' financing costs.</t>
  </si>
  <si>
    <t>Kim, Olivia S.</t>
  </si>
  <si>
    <t>Kim, OS</t>
  </si>
  <si>
    <t>WOS:000210888500001</t>
  </si>
  <si>
    <t>1758-7743</t>
  </si>
  <si>
    <t>0307-4358</t>
  </si>
  <si>
    <t>Purpose - The purpose of this paper is to study the impact of cross-listing and cross-listing location on the terms of the private debt of firms not located in the USA. Specifically, the paper examines the empirical relationship between three syndicated loan terms (pricing, maturity and amount) at loan initiation and the cross-listed status of the borrower (cross-listed in the USA, UK, through depository receipts or not at all), while (not) differentiating between the stage of economic development of the borrower's home country. Design/methodology/approach - The three loan terms are modeled as a simultaneous system of equations and are estimated on a very extensive sample of 3,883 observations. The impact of endogeneity biases due to the sequential choices to and where to cross-list are examined using the inverse Mill's ratios from a bivariate probit model. Findings - All else held equal, foreign borrowers that are cross-listed directly in the UK obtain loans with higher spreads, longer maturities and larger loan amounts if they are from economically developed countries. Borrowers from emerging economies pay lower spreads but receive shorter maturities on syndicated loans if cross-listed in the UK. Cross-listings in the USA are not associated with any significant differential impacts on the three loan terms. Originality/value - This paper makes an important contribution to the cross-listing and capital structure literatures by providing evidence that the net benefit from being cross-listed for one debt component of the cost of capital (i.e. syndicated loans) depends on the listing destination and upon whether or not the borrower is from an emerging economy. The paper provides practical guidance to corporate financial officers on the benefits of international cross-listing and the choice of cross-listing venues on the terms of private debt issues.</t>
  </si>
  <si>
    <t>MANAGERIAL FINANCE</t>
  </si>
  <si>
    <t>WOS:000355001800007</t>
  </si>
  <si>
    <t>Allen, Jason/0000-0003-2558-9061</t>
  </si>
  <si>
    <t>Bank reliance on short-term funding has increased over time. While an effective source of financing in good times, the 2007 financial crisis has exposed the vulnerability of banks and ultimately firms to such a liability structure. We show that banks dependent on wholesale funding contracted their lending the greatest during the crisis. Our results suggest, however, that in the financial crisis vulnerable banks passed the liquidity shock only to public firms and not to private firms. Loans to private firms were affected through a different channel, largely through higher retained shares by lead arrangers. Consistent with standard models of financial intermediation with information asymmetry, vulnerable banks increased their monitoring of informationally opaque firms for which the potential for informational rents is the highest. Crown Copyright (C) 2015 Published by Elsevier B.V. All rights reserved.</t>
  </si>
  <si>
    <t>Allen, Jason; Paligorova, Teodora</t>
  </si>
  <si>
    <t>Allen, J; Paligorova, T</t>
  </si>
  <si>
    <t>WOS:000367852700005</t>
  </si>
  <si>
    <t>1572-9974</t>
  </si>
  <si>
    <t>0927-7099</t>
  </si>
  <si>
    <t>Nirei, Makoto/LFU-3672-2024</t>
  </si>
  <si>
    <t>Loan syndication increases bank interconnectedness through co-lending relationships. We study the financial stability implications of such dependency on syndicate partners in the presence of shocks to banks' capital. Model simulations in a network setting show that such shocks can produce rare events in this market when banks have shared loan exposures while also relying on a common risk management tool such as value-at-risk (VaR). This is because a withdrawal of a bank from a syndicate can cause ripple effects through the market, as the loan arranger scrambles to commit more of its own funds by also pulling back from other syndicates or has to dissolve the syndicate it had arranged. However, simulations also show that the core-periphery structure observed in the empirical network may reduce the probability of such contagion. In addition, simulations with tighter VaR constraints show banks taking on less risk ex-ante.</t>
  </si>
  <si>
    <t>Castellon, SPAIN</t>
  </si>
  <si>
    <t>MAY 30-31, 2013</t>
  </si>
  <si>
    <t>2013 Conference on Network-Approaches-to-Interbank-Markets (NAIM 2013)</t>
  </si>
  <si>
    <t>COMPUTATIONAL ECONOMICS</t>
  </si>
  <si>
    <t>Nirei, Makoto; Sushko, Vladyslav; Caballero, Julian</t>
  </si>
  <si>
    <t>Nirei, M; Sushko, V; Caballero, J</t>
  </si>
  <si>
    <t>WOS:000480613200005</t>
  </si>
  <si>
    <t>2173-1926</t>
  </si>
  <si>
    <t>2173-0164</t>
  </si>
  <si>
    <t>This paper presents an alternative way of funding for retail electricity providers in the Spanish electricity sector, through securitization of future revenue streams generated by power supply. To that end, the paper provides a contextualized overview of the following aspects: the Spanish electricity market after its liberalization, with the emergence of new electricity providers; and the definition and structure of the future-flow securitization process. Due to the lack of liquidity and the difficulty of obtaining funds in the financial sector, new electricity providers have to search for alternative financing. We analyse the possibility of creating a securitization fund of future rights to supply power to their customers, who will be required to commit to a minimum contract period. Providers could implement credit enhancements by setting up a reserve fund to cover their assets, thus achieving better balance-sheet management and maybe even more affordable financing than by turning to the capital market. Finally, an example of the model of securitization is developed for a new retail provider that wants to diversify its activities in a (sic) 20mn-investment project oriented to customers for power supply of less or equal than 50kW. The economic results of the model for a new company show a net present value of (sic) 1 mn with a nine-year payback and an internal rate of return of 13%. If the company's focus is only on financial cost, it would currently be more profitable to seek financing from the capital market through a syndicated bank loan than by issuing a securitization. The securitization would only make sense for high-level investments, suggesting that other companies in a similar situation should join together to launch the securitization project. If the company's focus is on transferring the risk of the payment debtors to the market, securitization offers an alternative to factoring. In any case, the best option for obtaining liquidity to invest in renewable energy will depend on the company strategy.</t>
  </si>
  <si>
    <t>AESTIMATIO-THE IEB INTERNATIONAL JOURNAL OF FINANCE</t>
  </si>
  <si>
    <t>Vela Cantalapiedra, Isabel; Calvo Gonzalez, Jose Luis</t>
  </si>
  <si>
    <t>Cantalapiedra, IV; González, JLC</t>
  </si>
  <si>
    <t>WOS:000830148800003</t>
  </si>
  <si>
    <t>We use supervisory data to investigate the ex-ante credit risk taken by different types of lenders in the U.S. syndicated term loan market during the LSAPs period. We find that nonbank lenders, mutual funds and structured-finance vehicles, take higher risk when longer-term interest rates decrease. The results are stronger for mutual funds that charge higher fees. Banks accommodate other lenders' investment choices by originating riskier loans and selling them off. These results are consistent with search for yield by nonbanks and with a risk-taking channel of monetary policy. Over the sample we study, lower longer-term interest rates appear to have only a minimal effect on loan spreads. (c) 2019 Elsevier B.V. All rights reserved.</t>
  </si>
  <si>
    <t>Risk taking and low longer-term interest rates: Evidence from the US syndicated term loan market</t>
  </si>
  <si>
    <t>Aramonte, Sirio; Lee, Seung Jung; Stebunovs, Viktors</t>
  </si>
  <si>
    <t>Aramonte, S; Lee, SJ; Stebunovs, V</t>
  </si>
  <si>
    <t>WOS:000294037800014</t>
  </si>
  <si>
    <t>Wachtel, Paul/HMP-6332-2023</t>
  </si>
  <si>
    <t>Foreign banks play a prominent role in syndicated loan markets. In this paper we examine foreign banks' motives in participating in cross-border deals in 25 European countries. We find that usual explanations of foreign banking activities can only account partly for the high rate of foreign involvement in syndicated loan markets. The usual argument is that foreign banks are at a disadvantage because they lack soft information and thus they tend to lend to more transparent firms compared to their domestic counterparts. We find that this relationship only holds in relatively small financial systems. We illustrate different motivations for the large amount of cross border lending in large developed markets. In these markets foreign banks tend to lend to especially risky borrowers and projects. (C) 2011 Elsevier B.V. All rights reserved.</t>
  </si>
  <si>
    <t>Haselmann, Rainer; Wachtel, Paul</t>
  </si>
  <si>
    <t>Haselmann, R; Wachtel, P</t>
  </si>
  <si>
    <t>WOS:000297358000004</t>
  </si>
  <si>
    <t>kim, jeong bon/0000-0003-0709-4831; YI, Cheong Heon/0000-0002-1870-735X</t>
  </si>
  <si>
    <t>Using a sample of non-U.S. borrowers from 40 countries during 1997 through 2005, this paper investigates the effect of the voluntary adoption of International Financial Reporting Standards (IFRS) on price and nonprice terms of loan contracts and loan ownership structure in the international loan market. Our results reveal the following. First, banks charge lower loan rates to IFRS adopters than to non-adopters. The difference in loan rates in excess of a benchmark rate between the two groups is about 20 basis points for all loans and nearly 31 basis points for London Interbank Offered Rate (LIBOR)-based loans. Second, banks impose more favorable nonprice terms on IFRS adopters, particularly less restrictive covenants. We also provide evidence suggesting that banks are more willing to extend credit to IFRS adopters through larger loans and longer maturities. Finally, IFRS adopters attract significantly more foreign lenders participating in loan syndicates than non-adopters.</t>
  </si>
  <si>
    <t>Kim, Jeong-Bon; Tsui, Judy S. L.; Yi, Cheong H.</t>
  </si>
  <si>
    <t>Kim, JB; Tsui, JSL; Yi, CH</t>
  </si>
  <si>
    <t>WOS:000329126700007</t>
  </si>
  <si>
    <t>We investigate the impact of bank loan announcements on borrower value during the recent boom and bust cycle of the 2000 s using a sample of 253 large loans to French borrowers. We find a significant and negative stock market reaction to bank loan announcements during the Global Financial Crisis. Hence, although we document significant changes in bank behavior during the crisis with conservative contractual and organizational modifications, we cannot provide empirical support for the certification value of bank loans during a period of increased informational asymmetries. We propose several explanations based on borrowers' financial constraints and lenders' identity. Nevertheless, bank loan announcements for larger firms receiving large loans funded by international pools of lenders contributed to borrower value even during the crisis. (C) 2013 Elsevier By. All rights reserved.</t>
  </si>
  <si>
    <t>WOS:000360377600001</t>
  </si>
  <si>
    <t>2147-429X</t>
  </si>
  <si>
    <t>1309-422X</t>
  </si>
  <si>
    <t>This paper examines the effect of information intermediaries, specifically financial analysts, on the non-price terms and syndicate structure of bank loans. We find that loans to firms with higher analyst coverage have significantly less intensive covenant restrictions, a lower likelihood of requiring collateral and a lower likelihood of having performance-pricing provisions. Furthermore, our results document a negative relation between analyst coverage and loan maturity, implying that banks become more information-sensitive when lending to firms with large analyst coverage. We also find evidence that lenders tend to form less concentrated syndicate when the number of analysts increases.</t>
  </si>
  <si>
    <t>EURASIAN ECONOMIC REVIEW</t>
  </si>
  <si>
    <t>Liu, LiuLing</t>
  </si>
  <si>
    <t>Liu, LL</t>
  </si>
  <si>
    <t>WOS:000363824100005</t>
  </si>
  <si>
    <t>Chan, Ann Ling-Ching/0000-0003-1593-6509</t>
  </si>
  <si>
    <t>We examine whether cross-border lending in the syndicated loan market is affected by an exogenous change in accounting standards comparability through a natural experiment based on the mandatory adoption of International Financial Reporting Standards (IFRS) across Europe. Existing studies on the economic consequences of IFRS in the debt market do not reveal whether the impact is caused by changes in accounting quality or comparability, and this literature has so far produced mixed findings on the effect of IFRS. We show that foreign banks offer IFRS-reporting corporate borrowers a larger loan share, a lower yield spread, and a longer loan maturity only when the banks are themselves domiciled in countries that mandate IFRS. Our findings imply that it was the improvement of financial statement comparability after international accounting harmonization, rather than the enhancement of accounting quality under IFRS, that reduced the information disadvantage for foreign banks and encouraged cross-border lending after mandatory IFRS adoption. (C) 2015 Elsevier Inc. All rights reserved.</t>
  </si>
  <si>
    <t>Chan, Ann Ling-Ching; Hsieh, Yi-Ting; Lee, Edward; Yueh, Meng-Lan</t>
  </si>
  <si>
    <t>Chan, ALC; Hsieh, YT; Lee, E; Yueh, ML</t>
  </si>
  <si>
    <t>WOS:000390078300035</t>
  </si>
  <si>
    <t>1873-5959</t>
  </si>
  <si>
    <t>0167-6687</t>
  </si>
  <si>
    <t>Werker, Bas J.M./0000-0001-9007-0755; Schumacher, Johannes M./0000-0001-5753-3412</t>
  </si>
  <si>
    <t>Groups of agents, such as participants in a collective pension fund, can decide to undertake a joint investment and to define, ex ante, a rule for the division of proceeds. The collective investment decision and the allocation rule together form a risk sharing scheme. Such a scheme defines a contingent claim for each participant. Given a proposed risk sharing scheme and an agreed-upon pricing functional, the values of these claims can be determined and can be compared to the values of the contributions made by the agents. A risk sharing scheme is said to be financially fair if, for each agent, the value of the agent's claim as defined by the scheme is equal to the value of the agent's contribution. The paper provides conditions under which there exists a unique risk sharing scheme that is both Pareto efficient (in the sense of expected utility) and financially fair. Furthermore, an iterative algorithm is presented by which this scheme can be computed. The theory is illustrated by a simple example which shows that, in an incomplete financial rnarket, agents may benefit substantially from forming a collective. (C) 2016 Elsevier B.V. All rights reserved.</t>
  </si>
  <si>
    <t>INSURANCE MATHEMATICS &amp; ECONOMICS</t>
  </si>
  <si>
    <t>Pazdera, Jaroslav; Schumacher, Johannes M.; Werker, Bas J. M.</t>
  </si>
  <si>
    <t>Pazdera, J; Schumacher, JM; Werker, BJM</t>
  </si>
  <si>
    <t>WOS:000482245600023</t>
  </si>
  <si>
    <t>Contreras, Gabriela/0000-0002-7379-1339</t>
  </si>
  <si>
    <t>Contreras, Gabriela/GRR-2615-2022</t>
  </si>
  <si>
    <t>Critical to the success of the Sustainable Development Goals is the extent to which financial institutions are willing to adopt voluntary regulation aimed at ensuring their actions contribute positively. We study the adoption of the most well-known set of rules, the Equator Principles, by applying a network approach to a unique data set containing 18,729 collaborations of financial institutions funding projects between 2003 and 2014 worldwide. We find that those exposed to the highest level of peer pressure by adopters are 33% more likely to also adopt, compared to those that face the lowest level of peer pressure. Even without this peer pressure institutions that already collaborate with adopters are more susceptible to become adopters themselves. Finally, external pressure applied through public campaigns increases adoption, although particularly large (and presumably powerful) institutions are immune to this external pressure. Our findings are particularly relevant for success of the recently launched Principles for Positive Impact Finance, that are heavily inspired by the Equator Principles. (C) 2019 Elsevier Ltd. All rights reserved.</t>
  </si>
  <si>
    <t>Contreras, Gabriela; Bos, Jaap W. B.; Kleimeier, Stefanie</t>
  </si>
  <si>
    <t>Contreras, G; Bos, JWB; Kleimeier, S</t>
  </si>
  <si>
    <t>WOS:000512015400008</t>
  </si>
  <si>
    <t>1478-6990</t>
  </si>
  <si>
    <t>McCahery, Joseph/0000-0001-7410-1507; Cumming, Douglas/0000-0003-4366-6112</t>
  </si>
  <si>
    <t>McCahery, Joseph/NBY-3003-2025; Cumming, Douglas/GYD-3400-2022</t>
  </si>
  <si>
    <t>Loan tranching allows banks to manage risk and facilitate firm financing, which may be essential for firms that cannot access investors from stock markets. We analyze the determinants and benefits of loan tranching by pooling the tranches of individual loans to create the largest cross-country sample of syndicated loans, covering more than 150,000 loans from multinational and domestic firms. We find that, in addition to market, deal, and borrower characteristics, legal and institutional differences impact loan tranching. Strong creditor protection and efficient debt collection increase the probability of tranching and reduce tranche spreads, ultimately promoting firms' access to debt. We also find evidence that tranching facilitates the financing of multinational firms abroad due to the transfer of legal and cultural institutions to foreign subsidiaries. Overall, our results suggest that tranching plays an important role in reducing a country's financial development gap and promotes firms' access to debt.</t>
  </si>
  <si>
    <t>AIB</t>
  </si>
  <si>
    <t>Copenhagen, DENMARK</t>
  </si>
  <si>
    <t>JUN, 2019</t>
  </si>
  <si>
    <t>AIB Annual Meeting</t>
  </si>
  <si>
    <t>Cumming, Douglas; Lopez-de-Silanes, Florencio; McCahery, Joseph A.; Schwienbacher, Armin</t>
  </si>
  <si>
    <t>Cumming, D; Lopez-de-Silanes, F; McCahery, JA; Schwienbacher, A</t>
  </si>
  <si>
    <t>WOS:000744343300001</t>
  </si>
  <si>
    <t>1467-646X</t>
  </si>
  <si>
    <t>0954-1314</t>
  </si>
  <si>
    <t>Vigne, Samuel/0000-0003-1831-617X; Previtali, Daniele/0000-0003-1525-9448</t>
  </si>
  <si>
    <t>del gaudio, belinda/ITU-7603-2023</t>
  </si>
  <si>
    <t>This study investigates the effect of the green lending propensity of banks on profitability and risk. Using a sample of 217 green facilities financing syndication worldwide, we create a variable of green lending approach measuring the weight of green loans on total credit exposure of the lead bank and investigate the effect of the green propensity so as the structure of syndication on bank accounting performance. We find two relevant findings. First, a higher propensity to green lending is associated with lower profitability, more moderate default risk, and lower credit risk than banks with a less green investment approach. Second, more collateralization and duration of green lending increase bank performance, while the larger syndicate size reduces profitability and risk. Overall, our study suggests that banks are prone to invest in green projects, but the risks may offset profitability requiring public support to empower the role of the banking sector in boosting ecological transition.</t>
  </si>
  <si>
    <t>JOURNAL OF INTERNATIONAL FINANCIAL MANAGEMENT &amp; ACCOUNTING</t>
  </si>
  <si>
    <t>Del Gaudio, Belinda L.; Previtali, Daniele; Sampagnaro, Gabriele; Verdoliva, Vincenzo; Vigne, Samuel</t>
  </si>
  <si>
    <t>Del Gaudio, BL; Previtali, D; Sampagnaro, G; Verdoliva, V; Vigne, S</t>
  </si>
  <si>
    <t>WOS:000809689600002</t>
  </si>
  <si>
    <t>A key policy to limit the possibility of bank runs is an explicit deposit insurance scheme, which can be either privately or government funded. Using syndicated loans from 63 countries during the period 1985-2016, we study the effect of government involvement in deposit insurance funding on price and non-price characteristics of loans. We show that changes from purely private-funded to either government-funded or jointly funded deposit insurance increase all-in-spread-drawn by approximately 4.6 %, further increase loan fees, decrease loan maturity, and increase the use of performance pricing provisions. Our findings are consistent with the moral hazard problem behind government-funded deposit insurance schemes.</t>
  </si>
  <si>
    <t>Delis, Manthos D.; Iosifidi, Maria; Papadopoulos, Panagiotis</t>
  </si>
  <si>
    <t>Delis, MD; Iosifidi, M; Papadopoulos, P</t>
  </si>
  <si>
    <t>WOS:001136100700001</t>
  </si>
  <si>
    <t>Musile Tanzi, Paola/0000-0002-4496-3146; De Novellis, Gennaro/0000-0001-7204-916X; RANALLI, Maria Giovanna/0000-0001-7005-8572</t>
  </si>
  <si>
    <t>Musile Tanzi, Paola/HOF-2595-2023; DeNovellis, Gennaro/LKN-4811-2024; RANALLI, Maria Giovanna/M-4761-2013</t>
  </si>
  <si>
    <t>In the post-pandemic era, the exposure to leveraged finance has emerged as a key factor of vulnerability for banks, coping with increasing inflation and interest rates. For this reason, the growth of the leveraged loans market is receiving significant attention from the Authorities (e.g. ECB, 2022). In this paper, we analyze an original sample of leveraged loans (1699) that combines instrument-specific information and the composition of the syndicates, with a specific focus on the G-SIBs participation from 2014 to 2021. The aim is to identify risk indicators that take into account the G-SIBs exposure to risky leveraged loans, the potential impact of the banks' size and their interconnectedness. For this purpose, using M-Quantile regression for binary data, it is possible to obtain a first indicator measuring heterogeneity among banks in terms of credit risk exposure, a second indicator that combines the previous one with the banks' size, and a third indicator as a measure of interconnectedness between banks.</t>
  </si>
  <si>
    <t>De Novellis, G.; Tanzi, P. Musile; Ranalli, M. G.; Stanghellini, E.</t>
  </si>
  <si>
    <t>De Novellis, G; Tanzi, PM; Ranalli, MG; Stanghellini, E</t>
  </si>
  <si>
    <t>WOS:001267894300001</t>
  </si>
  <si>
    <t>Pratobevera, Giuseppe/0000-0002-1093-6641</t>
  </si>
  <si>
    <t>By using institutional trading data in a sample of US IPOs, I provide evidence that IPO syndicate banks use their affiliated institutional investors to build a relationship with IPO lead underwriters and boost their underwriting business. First, I show that investment managers provide unprofitable price support in the aftermarket of IPOs in which their parent banks are non-lead syndicate members. This costly support is concentrated in cold IPOs and IPOs net sold by independent institutions. Second, I show that lead underwriters are more likely to select in the IPO syndicate the banks whose affiliated institutional investors support IPO prices. I discuss and document evidence of the incentives of underwriters and affiliated institutions that make price support emerge in equilibrium.</t>
  </si>
  <si>
    <t>Pratobevera, Giuseppe</t>
  </si>
  <si>
    <t>Pratobevera, G</t>
  </si>
  <si>
    <t>WOS:001408354600001</t>
  </si>
  <si>
    <t>Biodiversity loss can have direct economic impacts, as it limits the availability of natural resources and increases costs across various industries. Biodiversity and nature-related risks can jeopardize creditworthiness of borrowers, and raises concerns for lenders, potentially leading to stricter lending conditions. This paper analyzes how these risks spread from the real economy to the syndicated loan market in the European Union and United Kingdom. We construct a country- level indicator of biodiversity exposure for EU lenders. Our findings show that the exposure of EU banks to biodiversity varies across countries, depending on the exposure level of borrowers and the loan volumes. Secondly, using data on syndicated loans from 2017 to 2022, we observe a positive and significant correlation between loan pricing and the level of biodiversity exposure of the borrower. These findings suggest that creditors are increasingly incorporating nature- related information into their financing decisions, allowing them to diversify and pool risks.</t>
  </si>
  <si>
    <t>Becker, Annette; Di Girolamo, Francesca Erica; Rho, Caterina</t>
  </si>
  <si>
    <t>Becker, A; Di Girolamo, FE; Rho, C</t>
  </si>
  <si>
    <t>WOS:000471288700004</t>
  </si>
  <si>
    <t>TSALAVOUTAS, IOANNIS/0000-0002-4043-3156; Eierle, Brigitte/0000-0003-0779-2218</t>
  </si>
  <si>
    <t>This study investigates debt market effects of research and development (R&amp;D) costs capitalization, using a global sample of public bonds and private syndicated loans issued by public non-financial firms. Firstly, we show that firms capitalize larger amounts of R&amp;D in a year when they exhibit a propensity for issuing bonds, rather than borrowing funds privately from the syndicated loan market, in the subsequent year. Secondly, we provide evidence that capitalized R&amp;D investments reduce the cost of debt. We infer that debt market participants are able to identify firms' motives for R&amp;D capitalization, as we find a reduction in the cost of debt only for those firms that do not show indications of employing R&amp;D capitalization for earnings management reasons. Indeed, only for this sub-sample of firms, the amount of capitalized R&amp;D contributes positively to future earnings. We confirm that R&amp;D capitalization is positively associated with audit fees and thus can be deemed to be a signaling device. Lastly, we find that it is the amount of R&amp;D a firm is expected to capitalize and not the discretionary counterparts, which facilitates a firm's access to public debt markets, reduces bond and syndicated loan prices, and contributes to future benefits.</t>
  </si>
  <si>
    <t>Kress, Andreas; Eierle, Brigitte; Tsalavoutas, Ioannis</t>
  </si>
  <si>
    <t>Kress, A; Eierle, B; Tsalavoutas, I</t>
  </si>
  <si>
    <t>WOS:000501800800001</t>
  </si>
  <si>
    <t>Sarmiento, Miguel/AAB-8096-2019; Gurara, Daniel/O-5174-2019</t>
  </si>
  <si>
    <t>Cross-border bank lending is a growing source of external finance in emerging and developing countries and could play a key role in infrastructure and development financing. This paper looks at the role of multilateral development banks (MDBs) on the terms of syndicated loans, focusing on loan pricing. The results show that MDBs' participation is associated with higher borrowing costs and longer maturities-signaling a greater willingness by MDBs to finance risky projects which may not be financed by the private sector. We also show that MDBs are more likely to lend to borrowers located in countries with high credit and financial risk. Overall, our findings suggest that MDBs could play a role in easing access to credit for high risk borrowers. (C) 2019 International Monetary Fund. Published by Elsevier Ltd. All rights reserved.</t>
  </si>
  <si>
    <t>Gurara, Daniel; Presbitero, Andrea; Sarmiento, Miguel</t>
  </si>
  <si>
    <t>Gurara, D; Presbitero, A; Sarmiento, M</t>
  </si>
  <si>
    <t>WOS:000571953200003</t>
  </si>
  <si>
    <t>Co-lending by private-sector and government-owned lenders accounts for over one-tenth of all syndicated-loan funding to corporate borrowers from 1980 to 2010. Co-lending is often rationalized as a mean to impose market discipline on government-owned lenders. We investigate whether that is really the case, or whether political distortions affect mixed syndicates including both private and government-owned lenders. We find that mixed syndicates allocate more loans to government-connected firms than private syndicates do. Further, loans from mixed syndicates have lower spreads, longer maturities, less collateral, and fewer covenants. Terms are most favorable when borrowers are connected. Firms borrowing from mixed syndicates show a decline in profitability and valuation in subsequent years, suggesting loans are inefficiently allocated. The evidence is consistent with political distortions in mixed lending. Results are driven by domestic government lenders: loan by syndicates including foreign government-owned lenders resemble more closely private-sector loans, both in allocation and loan terms. Published by Elsevier B.V.</t>
  </si>
  <si>
    <t>Fotak, Veljko; Lee, Haekwon</t>
  </si>
  <si>
    <t>Fotak, V; Lee, H</t>
  </si>
  <si>
    <t>WOS:000753825300001</t>
  </si>
  <si>
    <t>Nguyen, Ca/0000-0001-6893-2670</t>
  </si>
  <si>
    <t>In this article, I investigate whether a firm's decision to adopt an amortizing payment schedule affects its cost of bank loans. Focusing on US syndicated loans from 1991 to 2018, I find that amortized loans on average have spreads that are 46 basis points lower than bullet unamortized loan facilities. This discount represents a decrease of $1.66 million in annual interest expenses. I also find that borrowers with higher fundamental volatility, debt rollover risk, or financial constraints enjoy a substantially larger amortization discount and stand a better chance of refinancing their loan debt. However, the discount on loan pricing is moderated if nonbank institutions such as hedge funds or collateralized loan obligations participate in the lending syndicate. My results remain robust when I measure the intensity of loan amortization, control for overall debt maturity profiles, and address the endogeneity issue with propensity score matching and within-loan analyses. Overall, my article supports the liquidity risk hypothesis, which suggests that borrowing firms have incentives to spread loan payments across time to diversify their debt maturity structure and enhance the prospects of debt refinancing, thereby limiting the transmission of liquidity risk to credit risk.</t>
  </si>
  <si>
    <t>Ca Nguyen</t>
  </si>
  <si>
    <t>Nguyen, C</t>
  </si>
  <si>
    <t>WOS:000455484400010</t>
  </si>
  <si>
    <t>Ahiabor, Frederick. S/0000-0001-5132-5268</t>
  </si>
  <si>
    <t>Using a sample of 1,270 project finance syndicated loan tranches arranged from 1998 to 2011 and worth over $300 billion, we estimate the causal impact of certification by domestic lead arrangers on the pricing of project finance loans in emerging markets. We hypothesize that, on average, domestic arrangers are better able to structure and screen project finance deals, credibly communicate the true value of a project and its underlying network of contracts, and monitor the loan contract compared with foreign arrangers. If so, all things being equal, domestic arranger certification should result in lower loan spreads compared with foreign arranger certification. Our results support this hypothesis. After controlling for project and loan characteristics and the potential endogeneity of the lead arranger's selection, we find that certification by domestic arrangers causes a significant reduction in loan spreads across different industrial categories and geographic locations of projects. This finding demonstrates the economic value of domestic arranger certification in project finance lending. Our results suggest that, in the presence of information asymmetry between project sponsors and participant lenders in the syndicate, certification by domestic arrangers offers a superior mechanism to minimize search, information, and monitoring costs.</t>
  </si>
  <si>
    <t>Ahiabor, Frederick S.; James, Gregory A.</t>
  </si>
  <si>
    <t>Ahiabor, FS; James, GA</t>
  </si>
  <si>
    <t>WOS:000661321500005</t>
  </si>
  <si>
    <t>We document a 24% decline in loan issuances in the UK syndicated loan market after the Brexit vote relative to a set of comparable loan markets. The decline in lending is driven by a pervasive reduction in demand by UK firms. Changes in GDP forecast around the Brexit vote explain about 61% of the decline in lending. We do not find evidence, however, that the United Kingdom loses its attractiveness as a financial center for cross-border lending. Our results point to the resilience of global financial centers in the face of large unexpected shocks. (c) 2021 Elsevier B.V. All rights reserved.</t>
  </si>
  <si>
    <t>Berg, Tobias; Saunders, Anthony; Schafer, Larissa; Steffen, Sascha</t>
  </si>
  <si>
    <t>Berg, T; Saunders, A; Schäfer, L; Steffen, S</t>
  </si>
  <si>
    <t>WOS:001488915200001</t>
  </si>
  <si>
    <t>2025 MAY 9</t>
  </si>
  <si>
    <t>1745-6622</t>
  </si>
  <si>
    <t>1078-1196</t>
  </si>
  <si>
    <t>JOURNAL OF APPLIED CORPORATE FINANCE</t>
  </si>
  <si>
    <t>Kleimeier, Stefanie; Megginson, William L.</t>
  </si>
  <si>
    <t>Kleimeier, S; Megginson, WL</t>
  </si>
  <si>
    <t>WOS:000347270000001</t>
  </si>
  <si>
    <t>Korkeamaki, Timo/0000-0002-8925-6103</t>
  </si>
  <si>
    <t>Korkeamäki, Timo/U-7601-2017; Korkeamaki, Timo/ABF-1538-2020</t>
  </si>
  <si>
    <t>We study whether local credit ratings alleviate information asymmetry inherent in the fast growing Chinese market by examining the syndicate structure of loans issued by Chinese borrowers in 2003-2011. Despite the common criticism regarding the quality of Chinese credit ratings, our results suggest that they serve an important role in reducing information asymmetry in the market between corporate insiders and outside borrowers. (C) 2014 Elsevier Inc. All rights reserved.</t>
  </si>
  <si>
    <t>Korkeamaki, Timo; Poyry, Salla; Suo, Maiju</t>
  </si>
  <si>
    <t>Korkeamäki, T; Pöyry, S; Suo, MJ</t>
  </si>
  <si>
    <t>WOS:000418493800013</t>
  </si>
  <si>
    <t>This paper documents and explains the empirical finding that syndicated loans denominated in a foreign currency are charged a lower loan spread relative to those denominated in the local currency in many emerging economies (henceforth referred to as the foreign currency effect). This finding is both economically and statistically significant, and remains even upon controlling for various fixed effects, the endogenous choice of currency, the adjustment of the forward exchange rate to the loan spreads, and lending relationships. We show that the foreign currency effect tends to be stronger when banks from advanced economies are lending in their home currency, loans are syndicated in more mature markets, the capital account openness of the borrower's country is lower, and financial institutions within the borrower's country are not well capitalized. In addition, the foreign currency effect was more pronounced during the financial crisis and its aftermath, likely a result from the spillover effect of accommodative monetary measures and higher counterparty risk. In terms of policy implication, although cheaper foreign currency syndicated loans allow corporations in emerging economies to access credit at a desirable cost, over-borrowing in foreign currency nonetheless increases the overall financial fragility of these countries. (C) 2017 Elsevier B.V. All rights reserved.</t>
  </si>
  <si>
    <t>PEOPLES R CHINA</t>
  </si>
  <si>
    <t>Cross Country Prospectives of Finance Conference</t>
  </si>
  <si>
    <t>Gong, Di; Jiang, Tao; Wu, Weixing</t>
  </si>
  <si>
    <t>Gong, D; Jiang, T; Wu, WX</t>
  </si>
  <si>
    <t>WOS:000899549700004</t>
  </si>
  <si>
    <t>NOV 2022</t>
  </si>
  <si>
    <t>In this study, we examine whether national development banks (NDBs) fill market gaps in the syndicated loan market. Existing theories make conflicting arguments, but little empir-ical research has systematically investigated the roles of NDBs in credit markets. To fill the gap, we build a novel and comprehensive list of NDBs worldwide. Using a large, interna-tional sample of non-sovereign syndicated loans over the past two decades, we find that loans with NDBs have longer maturity and higher loan spreads than those without. These results hold using the propensity score matching technique and the treatment effects model that account for the endogenous selection of NDBs. We also find that NDBs provide financial support for credit-rationed borrowers and play a countercyclical role dur-ing global liquidity cycles. Our study implies that NDBs address market failures in the syn-dicated loan market.(c) 2022 The Author(s). Published by Elsevier Ltd. This is an open access article under the CC BY-NC-ND license (http://creativecommons.org/licenses/by-nc-nd/4.0/).</t>
  </si>
  <si>
    <t>Gong, Di; Xu, Jiajun; Yan, Jianye</t>
  </si>
  <si>
    <t>Gong, D; Xu, JJ; Yan, JY</t>
  </si>
  <si>
    <t>WOS:000424989900030</t>
  </si>
  <si>
    <t>Unlike a traditional bank loan with only a single creditor, a syndicated loan involves a group of lenders: a lead arranger and a number of participant lenders. The syndication process, therefore, generates an additional dimension of agency problem between the lead arranger and the participant lenders, in addition to the traditional agency cost of debt between the borrower and the lender (Diamond, 1984; Holmstrom and Tirole, 1997). We investigate the association between CEO entrenchment of the borrowing firm and the loan syndication concentration and composition. Several results are obtained. First, in syndicated loans made to firms with entrenched CEOs, the number of participant lenders and their share in the loan are smaller; the lead arranger retains a larger loan share. Second, these loans are held more closely (in a more concentrated manner). Third, foreign lenders are less involved in these loans; the number of foreign lenders and their shares in the loan are both smaller. Fourth, we find that the results are mainly driven by loans syndicated by non-dominant lead arrangers. Our findings shed light on the two types of agency problems associated with syndicated loans; between lenders and the borrowers and between lead arranger and participant lenders, and have important implications for shareholders, creditors and regulators. (C) 2017 Board of Trustees of the University of Illinois. Published by Elsevier Inc. All rights reserved.</t>
  </si>
  <si>
    <t>Elyasiani, Elyas; Zhang, Ling</t>
  </si>
  <si>
    <t>Elyasiani, E; Zhang, L</t>
  </si>
  <si>
    <t>WOS:000210918400003</t>
  </si>
  <si>
    <t>KAYA, HALIL/0000-0002-7535-9857</t>
  </si>
  <si>
    <t>Kaya, Halil/KMY-6326-2024</t>
  </si>
  <si>
    <t>Purpose - The purpose of this study is to examine the impact of interest rates on the size and the maturity choice of a syndicated bank loan. In addition, it attempts to determine the long- run impact of a syndicated loan on the borrower's capital structure. Design/methodology/approach - The paper uses a sample of 6,903 syndicated bank loans in the USA, covering the period 1984- 2004. First, all syndicated loans are categorized into two groups: loans in periods of increasing interest rates, and loans in periods of decreasing rates. Then, non- parametric tests are performed to compare the characteristics of the two groups, including the proceeds from the loans, and robust regressions are used to examine the impact of the interest rates on the maturity choice. Finally, robust regressions are employed to examine the long- run impact of the interest rates on the borrowers' leverage ratios. Findings - On the whole, the results reject the market timing theory of capital structure for syndicated bank loans. Firms in the two groups borrow in similar amounts, and in the long run, the difference between the two groups' leverage ratios is statistically insignificant. On the other hand, firms tend to choose longer maturities when the interest rates are low compared to the rates two or three years ago. Originality/value - To the best of the author's knowledge, this is the first study that links debt market conditions to the leverage ratios of firms that borrow in the syndicated bank loan market. In other words, this is the first study that tests the market timing theory of capital structure for syndicated bank loans.</t>
  </si>
  <si>
    <t>Kaya, Halil</t>
  </si>
  <si>
    <t>Kaya, HD</t>
  </si>
  <si>
    <t>WOS:000424878500002</t>
  </si>
  <si>
    <t>We examine whether syndicated loans securitized through collateralized loan obligations (CLOs) have more standardized financial covenants. We proxy for the standardization of covenants using the textual similarity of their contractual definitions. We find that securitized loans are associated with higher covenant standardization than nonsecuritized institutional loans. In addition, we show that CLOs with more diverse or frequently rebalanced portfolios are more likely to purchase loans with standardized covenants, potentially because standardization alleviates information processing costs related to loan monitoring and screening. We also document that covenant standardization is associated with greater loan and CLO note rating agreement between credit rating agencies, further supporting the relation between lower information costs and covenant standardization. Overall, our study provides evidence that loan securitization is related to the design of standardized financial covenants.</t>
  </si>
  <si>
    <t>Bozanic, Zahn; Loumioti, Maria; Vasvari, Florin P.</t>
  </si>
  <si>
    <t>Bozanic, Z; Loumioti, M; Vasvari, FP</t>
  </si>
  <si>
    <t>WOS:000596849900013</t>
  </si>
  <si>
    <t>Firms from emerging economies have significantly increased the amount of bond financing, particularly after the Global Financial Crisis and when compared to other financing instruments. The literature links this growth to a rise in international bond issuances as the supply of capital by foreign investors expanded. This paper explores the role of domestic markets by comparing domestic and international bond issuances by East Asian firms, which are the most active bond issuers in emerging economies. The paper shows that an expansion in domestic bond issuances, in domestic currency, by more and smaller firms was the main component behind the overall growth in bond financing. This expansion was accompanied by a decline in bond yields, higher firm leverage, and higher cash accumulation following issuances after 2008. The evidence is consistent with a higher supply of funds by domestic investors being an important driver behind the rise in domestic bond financing. (C) 2020 Published by Elsevier B.V.</t>
  </si>
  <si>
    <t>Abraham, Facundo; Cortina, Juan J.; Schmukler, Sergio L.</t>
  </si>
  <si>
    <t>Abraham, F; Cortina, JJ; Schmukler, SL</t>
  </si>
  <si>
    <t>WOS:001375054000001</t>
  </si>
  <si>
    <t>Dufour, Alfonso/HGD-0896-2022</t>
  </si>
  <si>
    <t>By modelling the whole U.S. syndicated loan market as a financial network from 2000 to 2022, we find that highly connected institutions hold significant shares of leveraged and covenant-lite loans. Our analysis indicates that the size of leveraged and covenant-lite syndicated loan portfolios increases financial institutions' systemic risk, particularly during recession periods. Although banks commonly sell syndicated loans shortly after origination, our results suggest that they remain vulnerable to pipeline risk. Our study has significant implications for policymakers and regulators, as it can aid in identifying banks exposed to systemic risk associated with leveraged and covenant-lite loans and in ranking systemically important financial institutions accordingly.</t>
  </si>
  <si>
    <t>Sina, A.; Billio, M.; Dufour, A.; Rocciolo, F.; Varotto, S.</t>
  </si>
  <si>
    <t>Sina, A; Billio, M; Dufour, A; Rocciolo, F; Varotto, S</t>
  </si>
  <si>
    <t>WOS:000405473300002</t>
  </si>
  <si>
    <t>Efficiency, in general, defines the relationship between production and some desirable objective functions such as cost minimization or revenue and profit maximization at a given level of technology. The study investigates the cost efficiency of banking sector based on secondary data collected from CMIE Prowess Package over the period of 2010-2015. The present study has chosen Axis Bank, Kotak Mahindra Bank, ICICI Bank, Dhanalaxhmi Bank, Syndicate Bank and State Bank of India as sample units. The statistical methods used are descriptive statistics, Data Envelopment Analysis (DEA), Constant Returns to Scale (CRS) and Variable Returns to Scale (VRS). Based on the results, the study rejects hypotheses that there is no significant difference in the cost efficiency of sample banks based on the selected methods. Hence, the study suggests for acceptable overall level of efficiency during the testing period, with an average efficiency ranging from 0.94 to 1 and from 0.75 to 1 for CRS and VRS respectively. The results prove that reduced investment in equity followed by more loan &amp; advance creation is the most effective method for improving the operational efficiency of inefficient banking firms.</t>
  </si>
  <si>
    <t>Silambarasan, D.; Azhagaiah, R.</t>
  </si>
  <si>
    <t>Silambarasan, D; Azhagaiah, R</t>
  </si>
  <si>
    <t>WOS:000471053600007</t>
  </si>
  <si>
    <t>Purpose This paper aims to quantify the (syndicated) loan exposure to elevated environmental risk sectors of the banking system in the USA, EU, China, Japan and Switzerland at US$1.6tn and to highlight its importance, which ranges from 3.8 (USA) to 0.5 per cent (China) in terms of total national banking assets. The paper highlights the relevance of exploring prudential policy responses, including a harmonized taxonomy, statistical and reporting framework that could contribute to internalizing the negative externalities associated with climate risks by both banks and their supervisors. Among the prudential supervisory tools, credit registers facilitate the assessment of environmental risk drivers in carbon stress tests. This paper also presents a framework of analysis for the regulatory treatment of climate-related risks. Design/methodology/approach Similarly to Weyzig et al. (2014), this paper uses financial databases on the banks' role as book runners for syndicated loans; that is, as the lead arrangers who also provide a large share of the actual lending. Loans are outstanding on December 31, 2014, and the paper assumes linear amortization of loans issued before that date and with maturity after that date. This study includes the largest banks from the above-mentioned countries with financial information available in SNL Financial and EU banks with financial information available in the ECB database on December 31, 2014. By assessing the relative share of the ten largest (or total reporting if less) banks' exposure to each high environmental risk sector in relation to their total assets, these findings can be extrapolated across sectors in the respective country. Findings This paper quantifies the loan exposure to elevated environmental risk sectors of the banking system in the USA, EU, China, Japan and Switzerland in US$1.6tn, broadly in line with the findings of Battiston et al. (2017) and Weyzig et al. (2014). This paper also explores prudential policy approaches and tools. In addition to the lack of taxonomy of brown vs green, the paper identifies the limitations to assess the risks involved in the transition to a low-carbon economy: supervisory reports that do not make full use of the existing international statistical framework (e.g. EU COREP and FINREP); lack of harmonized reporting requirements of environmental risks; lack of credit registers as tools to perform carbon stress-testing; and supervisors' governance framework that do not internalize environmental risks (e.g. proposed revision of the Basel Core Principles of Banking Supervision). As per the stress-testing, the paper presents two examples. The paper presents a framework of analysis for the regulatory treatment of climate-related risks. The author identifies two critical elements of such framework if prudential regulation of environmental risks is to be considered: the consideration or not of climate risk as credit risk and the impact of environmental risks over probabilities of default over the entire business cycle. Research limitations/implications No internationally accepted official taxonomy of high environmental risk sectors exists. This paper uses Moody's (2015a) classification of sectors according to their environmental risk exposure. This paper's exposures do not reflect the real risk exposure of these institutions and the banking industry as a whole because, as explained in Page 6, these values are without regard to bilateral loans and guarantees and securitizations of loans; in the case of loans to power generation companies, renewable sources are not excluding and, similarly, for the production of electric vehicles, loans are not excluded. Furthermore, this paper does not assess banks' exposures to sovereigns subject to high environmental risks and bonds and equity issued by corporations operating in high environmental risk sectors. Practical implications Contribution to the present policy debate on how to regulate banks' exposure to high environmental risk and how to manage the transition to a low-carbon economy. Social implications This paper can increase awareness of the banking sector transition risks to a low-carbon economy. Originality/value This paper quantifies banks direct exposures to high environmental risk sectors using an ample definition of sectors exposed to environmental risk. The author suggests policy actions to assess the environmental risks. The author defines a regulatory framework for banks to internalize the negative externalities of environmental risks.</t>
  </si>
  <si>
    <t>Nieto, Maria J.</t>
  </si>
  <si>
    <t>Nieto, MJ</t>
  </si>
  <si>
    <t>WOS:000695283000028</t>
  </si>
  <si>
    <t>This paper shows how crises prompted firms to switch borrowing across debt markets, impacting the amount borrowed, maturity, and currency denomination at the firm and aggregate levels. During financial crises, firms from advanced and emerging economies shifted their issuance activity between domestic and international syndicated loans and corporate bonds. Firms increased their borrowing in markets not directly hit by crises, partly compensating for declines in shock-hit markets, which provides evidence of market-specific credit supply shocks. As firms moved away from the markets in crisis and borrowed elsewhere, they maintained their borrowing maturity and changed their currency denomination. Changes occurred not only within firms, but also in the composition of issuing firms. The number of borrowing firms declined in crisis-hit markets and increased elsewhere. Mostly large firms issued during crises and switched markets. Overall, the debt dynamics obtained from studying jointly different debt markets differ from those observed in individual markets. (C) 2021 Published by Elsevier B.V.</t>
  </si>
  <si>
    <t>WOS:000434744600032</t>
  </si>
  <si>
    <t>Inekwe, John/0000-0002-8381-5613; Bhattacharya, Mita/0000-0002-4483-2189</t>
  </si>
  <si>
    <t>We provide an empirical analysis of the network structure of African countries based on a unique data set from the syndicated loans market. Using dynamic panel estimation techniques, we analyse the effects of economic, political and trade integrations on finance. Our findings reveal that the network-based measures perform relatively better than the conventional measures in most cases. Economic activities and money supply will help to strengthen the financial sector of the African economies. Moreover, we establish the significance of connectivity within and outside the continent during the integration process. Political and trade influences are somewhat weak and need further attention.</t>
  </si>
  <si>
    <t>WOS:000359044700002</t>
  </si>
  <si>
    <t>1758-8863</t>
  </si>
  <si>
    <t>1321-7348</t>
  </si>
  <si>
    <t>Purpose - The purpose of this paper is to explore how firms' disclosure standards influence the syndicated loan market, with an emphasis on loan syndicate structure and composition. Design/methodology/approach - To empirically investigate the effects of corporate disclosure on bank loan syndicate structure and composition, the authors hand-match Dealscan, Worldscope, and other databases and construct a sample across 11 emerging markets. Findings - The authors found that lead banks retain less ownership and form a less-concentrated loan syndicate when borrowers have superior disclosure policies. The authors also concluded that lead banks select more foreign participants in a loan syndicate and these members retain more ownership when borrowers have high disclosure rankings. Finally, the authors present evidence that the relationship between corporate disclosure and bank loan syndicates is more significant for firms with better governance. Originality/value - The findings suggest that corporate disclosure has a significant influence on financing arrangements, even in a weak governance environment.</t>
  </si>
  <si>
    <t>ASIAN REVIEW OF ACCOUNTING</t>
  </si>
  <si>
    <t>Corporate disclosure and financing arrangements Evidence from syndicated loans in emerging markets</t>
  </si>
  <si>
    <t>Hasan, Iftekhar; Song, Liang; Zhan, Meisong; Zhang, Peng; Zhang, Zhaoguo</t>
  </si>
  <si>
    <t>Hasan, I; Song, L; Zhan, MS; Zhang, P; Zhang, ZG</t>
  </si>
  <si>
    <t>WOS:000510527200017</t>
  </si>
  <si>
    <t>Xefteris, Dimitrios/0000-0001-7397-5288; Ongena, Steven/0000-0002-8381-0062; Delis, Manthos/0000-0001-7987-2706</t>
  </si>
  <si>
    <t>Delis, Manthos/MAI-3812-2025; Xefteris, Dimitrios/S-4080-2017</t>
  </si>
  <si>
    <t>We investigate the effect of regulatory enforcement actions on banks' reputation by estimating the effect of non-compliance with laws and regulations among lead arrangers on the structure of syndicated loans. Consistent with a regulatory reputational stigma, a punished lead arranger increases her loan share to entice participants to continue to co-finance the loan. Consequently, when punished lead arranger initiates a new syndicated loan, then this loan tends to be more concentrated and co-funded by participants with previous collaboration with the lead arranger. However, the observed share increases by punished lead arrangers are seemingly mitigated by extending the loan guarantees, performance pricing provisions, and covenants.</t>
  </si>
  <si>
    <t>Delis, Manthos D.; Iosifidi, Maria; Kokas, Sotirios; Xefteris, Dimitrios; Ongena, Steven</t>
  </si>
  <si>
    <t>Delis, MD; Iosifidi, M; Kokas, S; Xefteris, D; Ongena, S</t>
  </si>
  <si>
    <t>WOS:001209175500001</t>
  </si>
  <si>
    <t>NOV 21</t>
  </si>
  <si>
    <t>Ding, Rong/0000-0002-9966-9868; Conlon, Thomas/0000-0002-9187-5173; HUAN, XING/0000-0003-1845-6367</t>
  </si>
  <si>
    <t>Zhang, Zhifang/AAM-4672-2020; HUAN, XING/GPW-8217-2022</t>
  </si>
  <si>
    <t>We study the impact of unexpected climate shocks on banks' individual and systemic risks. Employing climate risk measures developed using the Billion-Dollar Weather and Climate Disasters data from the National Oceanic and Atmospheric Administration (NOAA) and Dealscan syndicated lending data, we find that climate risk exposure acquired through cross-state lending increases banks' individual and systemic risks. We also find that bank profitability helps offset some of the adverse effects of climate risk. Banks reduce lending and increase loan loss reserves after the experience of an unexpected climate shock. The loan-level analysis reveals that the effect of climate risk exposure on bank risks is more pronounced for loans granted for operating and capital expenditures. We contribute to a growing literature on the impact of climate risk on financial stability and the development of robust measures of climate risk for banks.</t>
  </si>
  <si>
    <t>Conlon, Thomas; Ding, Rong; Huan, Xing; Zhang, Zhifang</t>
  </si>
  <si>
    <t>Conlon, T; Ding, R; Huan, X; Zhang, ZF</t>
  </si>
  <si>
    <t>WOS:001254060400001</t>
  </si>
  <si>
    <t>JUN 2024</t>
  </si>
  <si>
    <t>2024 JUN 26</t>
  </si>
  <si>
    <t>1466-4283</t>
  </si>
  <si>
    <t>0003-6846</t>
  </si>
  <si>
    <t>Chen, MengTao/0000-0002-3911-1520; Sun, Yongming/0000-0003-2200-5833</t>
  </si>
  <si>
    <t>chen, mengtao/IZP-9830-2023</t>
  </si>
  <si>
    <t>This study examines the relationship between syndicated loans and firm innovation in China with a detailed loan-firm-level dataset from Dealscan. The results revealed that the research and development investment for firms that obtained syndicated loans increased by 14.6% in the following fiscal year compared to those that did not. Such effects persist across various robustness checks. The promotion effect of syndicated loans on firm innovation works through two mechanisms: the signalling effect and the efficiency effect. Further analysis suggests that lender characteristics such as being large-scale, having foreign ownership, and having expertise in syndication could further strengthen the positive effect. Moreover, the impact of syndicated loans is more pronounced for financially constrained firms that lack banking relationships. Furthermore, we find that the expansion of syndicated lending within an industry is associated with a positive spillover effect, fostering innovation in non-recipient firms. Our findings highlight the critical role syndicated loans play in alleviating credit rationing problems and stimulating innovation.</t>
  </si>
  <si>
    <t>APPLIED ECONOMICS</t>
  </si>
  <si>
    <t>Sun, Yongming; Chen, Mengtao</t>
  </si>
  <si>
    <t>Sun, YM; Chen, MT</t>
  </si>
  <si>
    <t>WOS:000341152800022</t>
  </si>
  <si>
    <t>Syndicated lending is a widely practiced alternative to traditional bilateral lending and within Europe the syndicated loan market increased significantly during the 2000s. Using a dataset consisting of 4166 European banks, the authors examine the factors that determine the bank's willingness to use syndicated lending rather than traditional lending during the period 2000-2010. The paper finds that syndicated lending was an alternative to bilateral loans when banks were targeting growth or looking to utilize potential capital surpluses. Syndicated lending was also used to improve the returns and credit quality of the bank's loan portfolios. However, in the post crisis period, European banks are less interested in syndicated loan markets and larger banks, especially, those with strong capital bases, are refraining from syndicated lending. (C) 2014 Elsevier B.V. All rights reserved.</t>
  </si>
  <si>
    <t>Howcroft, Barry; Kara, Alper; Marques-Ibanez, David</t>
  </si>
  <si>
    <t>Howcroft, B; Kara, A; Marques-Ibanez, D</t>
  </si>
  <si>
    <t>WOS:000416192700007</t>
  </si>
  <si>
    <t>This study shows that initiation of credit default swap (CDS) trading for an entity's debt increases the share of loans retained by loan syndicate lead arrangers and increases loan spread. These findings are consistent with CDS initiation reducing the effectiveness of a lead arranger's stake in the loan to serve as a mechanism to address the adverse selection and moral hazard problems in the loan syndicate. Additional findings corroborate this interpretation by revealing a moderating effect for firms with greater transparency, for loans originated by a lead arranger with a strong reputation in this market, and for firms with relatively illiquid CDS markets. (C) 2017 Elsevier B.V. All rights reserved.</t>
  </si>
  <si>
    <t>Amiram, Dan; Beaver, William H.; Landsman, Wayne R.; Zhao, Jianxin</t>
  </si>
  <si>
    <t>Amiram, D; Beaver, WH; Landsman, WR; Zhao, JX</t>
  </si>
  <si>
    <t>WOS:000447140900009</t>
  </si>
  <si>
    <t>Caporale, Guglielmo Maria/0000-0002-0144-4135</t>
  </si>
  <si>
    <t>Nandy, Monomita/ITU-0057-2023; Lodh, Suman/AAQ-8281-2020</t>
  </si>
  <si>
    <t>This paper examines the impact of the recent global financial crisis on the cost of debt capital (syndicated loans) in a leading emerging market, namely China, using the difference-in-differences approach. Before the crisis, China adopted banking reforms allowing the entry of foreign banks and more domestic participation in the syndicated loan market. As a result, during the crisis, the volume of syndicated loans grew steadily, in contrast to other countries. In addition, the amount of foreign syndicated loans decreased and average maturity increased compared with the pre-crisis period. Our findings provide useful information to policy makers for devising effective responses to financial crises.</t>
  </si>
  <si>
    <t>Caporale, Guglielmo Maria; Lodh, Suman; Nandy, Monomita</t>
  </si>
  <si>
    <t>Caporale, GM; Lodh, S; Nandy, M</t>
  </si>
  <si>
    <t>WOS:000346739100007</t>
  </si>
  <si>
    <t>This paper investigates the effects of a borrowing firm's CEO risk-taking incentives on the structure of the firm's syndicated loans. When CEO risk-taking incentives are high, syndicates are structured to facilitate better due diligence and monitoring efforts. These syndicates have a smaller number of total lenders and are more concentrated, and lead arrangers will retain a greater portion of the loan. Moreover, CEO risk-taking incentives have a lesser effect on the syndicate structure when lead arrangers have a good reputation and a prior lending relationship with a borrowing firm, while they have a greater effect on the syndicate structure when borrowing firms have low information transparency, are financially distressed or have low growth prospects.</t>
  </si>
  <si>
    <t>Chen, Liqiang</t>
  </si>
  <si>
    <t>Chen, LQ</t>
  </si>
  <si>
    <t>WOS:000740515400003</t>
  </si>
  <si>
    <t>APR-JUN</t>
  </si>
  <si>
    <t>0973-9343</t>
  </si>
  <si>
    <t>0973-9335</t>
  </si>
  <si>
    <t>, Bibhu Prasad Sahoo/0000-0002-4466-412X</t>
  </si>
  <si>
    <t>SAHOO, BIBHU/ITW-0890-2023</t>
  </si>
  <si>
    <t>Purpose: The main arena of this work is to use DuPont analysis to study common causes and determine the personal motivation behind the merger of 10 Indian public sector banks into four major banks. Design/methodology/approach: The banks under analysis are Punjab National Bank (PNB), Oriental Bank of OBC), as well as United Bank, United Bank of India, Andhra Bank, Corporate Bank, Canara Bank, Syndicate Bank, Bank of India and Allahabad Bank. To this end, we used the annual data as of March 31, 2015 and the year ended March 31, 2019. The DuPont model divides ROE into three parts: net profit margin, total asset turnover rate and equity multiplier. The application of the DuPont model gives further bits of knowledge into the efficiency and financial performance of banks. Findings: It turns out that there was no single common component of the DuPont model responsible for the merger of Indian Public Sector Banks. In this study, it was found that the reasons behind each bank's merger had no common ground. Originality/value: The analysis presented in the current paper contributes to existing literature by steering a DuPont Analysis and determining whether a common factor is ultimately responsible for the merger of all ten public sector banks considered in the study. The findings provide useful insights to the policymakers and analysts into the study of Indian Stressed Banks.</t>
  </si>
  <si>
    <t>JIMS8M-THE JOURNAL OF INDIAN MANAGEMENT &amp; STRATEGY</t>
  </si>
  <si>
    <t>Seble, Gursimran Kaur; Sahoo, Bibhu Prasad</t>
  </si>
  <si>
    <t>Seble, GK; Sahoo, BP</t>
  </si>
  <si>
    <t>WOS:000277821700007</t>
  </si>
  <si>
    <t>Park, Kwangwoo/0000-0002-8318-1585</t>
  </si>
  <si>
    <t>Park, Kwangwoo/C-1643-2011</t>
  </si>
  <si>
    <t>This paper examines how borrower firm characteristics affect syndicate size structure in the Japanese loan market for the 1999-2003 period when the banking system is undergoing a major consolidation. We find that syndicates are smaller when borrowers have higher credit risk and when borrowers present larger information asymmetries to the lending group. Interestingly, however, these results are primarily driven by keiretsu (business group) firms. This suggests that the benefits of enhanced monitoring and superior renegotiation prospects are especially useful for banks participating in syndicated loans to Keiretsu firms in Japan rather than informationally opaque, independent firms. (C) 2010 Elsevier Inc. All rights reserved.</t>
  </si>
  <si>
    <t>Lee, Sang Whi; Kwag, Seung-Woog (Austin); Mullineaux, Donald J.; Park, Kwangwoo</t>
  </si>
  <si>
    <t>Lee, SW; Kwag, SW; Mullineaux, DJ; Park, K</t>
  </si>
  <si>
    <t>WOS:000352921900005</t>
  </si>
  <si>
    <t>We examine the composition and drivers of cross-border bank lending between 1995 and 2012, distinguishing between syndicated and non-syndicated loans. We show that on-balance sheet syndicated loan exposures, which account for almost one third of total cross-border loan exposures, increased during the global financial crisis due to large drawdowns on credit lines extended before the crisis. Our empirical analysis of the drivers of crossborder loan exposures in a large bilateral dataset leads to three main results. First, banks with lower levels of capital favor syndicated over other kinds of cross-border loans. Second, borrower country characteristics such as level of development, economic size, and capital account openness, are less important in driving syndicated than non-syndicated loan activity, suggesting a diversification motive for syndication. Third, information asymmetries between lender and borrower countries became more binding for both types of cross-border lending activity during the recent crisis. (C) 2014 International Monetary Fund. Published by Elsevier Ltd. All rights reserved.</t>
  </si>
  <si>
    <t>Cerutti, Eugenio; Hale, Galina; Minoiu, Camelia</t>
  </si>
  <si>
    <t>Cerutti, E; Hale, G; Minoiu, C</t>
  </si>
  <si>
    <t>WOS:000413051500019</t>
  </si>
  <si>
    <t>2199-4730</t>
  </si>
  <si>
    <t>Liu, De/0000-0002-9430-9732</t>
  </si>
  <si>
    <t>Liu, De/HTL-6567-2023</t>
  </si>
  <si>
    <t>Background: Crowdfunding has risen rapidly as a way of raising funds to support projects such as art projects, charity projects, and new ventures. It is very important to understand how crowds in the crowdfunding market are organized to carry out various activities. This study documents and compares two crowd designs for crowdfunding, namely pure crowds, where all crowd members participate as equals, and hybrid crowds, where crowd members are led by an expert investor. The hybrid design is rarely studied in the crowdfunding literature despite its large presence in equity crowdfunding. Methods: We examine industry practices from various countries in terms of crowd designs, review relevant literature on this topic, and develop a conceptual framework for choosing between pure and hybrid crowds. Results: We identify several inefficiencies of pure crowds in crowdfunding platforms and discuss the advantages of hybrid crowds. We then develop a conceptual framework that illustrates the factors for choosing between pure and hybrid crowds. Finally, we discuss the issue of how to manage and regulate lead investors in hybrid crowds. Conclusions: Pure crowds have several shortcomings that could be mitigated by a hybrid crowd design, especially when the proposed project suffers from greater risks, a high degree of information asymmetry, concerns about information leakage, and a high cost of managing the crowds. But for the hybrid crowd to work well, one must carefully design mechanisms for lead investor selection, compensation, and discipline. Our study contributes to the crowdfunding literature and to crowdfunding practice in multiple ways.</t>
  </si>
  <si>
    <t>FINANCIAL INNOVATION</t>
  </si>
  <si>
    <t>Chen, Liang; Huang, Zihong; Liu, De</t>
  </si>
  <si>
    <t>Chen, L; Huang, ZH; Liu, D</t>
  </si>
  <si>
    <t>WOS:000320969600008</t>
  </si>
  <si>
    <t>This paper develops a theoretical framework in which asset linkages in a syndicated loan agreement can infect a healthy bank when its partner bank fails. We investigate how capital constraints affect the choice of the healthy bank to takeover or liquidate the exposure held jointly with the failing bank, and how the bank's ex ante optimal capital holding and possibility of contagion are affected by anticipation of bail-out policy, capital requirements and the joint exposure. We identify a range of factors that strengthen or weaken the possibility of contagion and bailout. Recapitalization with common stock rather than preferred equity injection dilutes existing shareholder interests and gives the bank a greater incentive to hold capital to cope with potential contagion. Increasing the minimum regulatory capital does not necessarily reduce contagion, while the requirement of holding conservation capital buffer could increase the bank's resilience to avoid contagion. (C) 2013 Elsevier B.V. All rights reserved.</t>
  </si>
  <si>
    <t>Tian, Suhua; Yang, Yunhong; Zhang, Gaiyan</t>
  </si>
  <si>
    <t>Tian, SH; Yang, YH; Zhang, GY</t>
  </si>
  <si>
    <t>WOS:000413610700013</t>
  </si>
  <si>
    <t>1873-7374</t>
  </si>
  <si>
    <t>0165-1765</t>
  </si>
  <si>
    <t>Oosterlinck, Kim/0000-0002-8496-1575; Szafarz, Ariane/0000-0002-5286-421X</t>
  </si>
  <si>
    <t>According to the syndicated loan pricing puzzle (Carey and Nini, 2007) interest rates charged to corporate borrowers are lower in Europe than in the U.S. Our investigation suggests that controlling for region specific credit ratings makes the Europe-U.S. gap insignificant, and solves the puzzle. We speculate that the puzzle originates from the lack of uniformity of accounting standards. (C) 2017 Elsevier B.V. All rights reserved.</t>
  </si>
  <si>
    <t>ECONOMICS LETTERS</t>
  </si>
  <si>
    <t>Burietz, Aurore; Oosterlinck, Kim; Szafarz, Ariane</t>
  </si>
  <si>
    <t>Burietz, A; Oosterlinck, K; Szafarz, A</t>
  </si>
  <si>
    <t>WOS:000296598500008</t>
  </si>
  <si>
    <t>Schwartz, Shalom/K-7793-2019</t>
  </si>
  <si>
    <t>This study identifies how country differences on a key cultural dimension-egalitarianism-influence international investment flows. A society's cultural orientation toward egalitarianism is manifested by intolerance for abuses of market and political power and a desire for protecting less powerful actors. We show egalitarianism to be based on exogenous factors including social fractionalization, dominant religion circa 1900, and war experience from the 19th century. We find a robust influence of egalitarianism distance on cross-national flows of bond and equity issuances, syndicated loans, and mergers and acquisitions. An informal cultural institution largely determined a century or more ago, egalitarianism exercises its effect on international investment via an associated set of consistent contemporary policy choices. But even after controlling for these associated policy choices, egalitarianism continues to exercise a direct effect on cross-border investment flows, likely through its direct influence on managers' daily business conduct. (C) 2011 Elsevier B.V. All rights reserved.</t>
  </si>
  <si>
    <t>Siegel, Jordan I.; Licht, Amir N.; Schwartz, Shalom H.</t>
  </si>
  <si>
    <t>Siegel, JI; Licht, AN; Schwartz, SH</t>
  </si>
  <si>
    <t>WOS:000276665700009</t>
  </si>
  <si>
    <t>Examining corporate investment in low-income housing tax credits reveals that firms are willing to incur costs in order to manage the income statement classification of an expense. Accounting rules allow investors who purchase a tax benefit guarantee to amortize their equity in a real estate partnership as a tax expense, rather than as an operating expense, thus avoiding a reduction in pre-tax earnings. Using confidential data from tax credit syndicators, I model the market price of a tax credit as a function of the existence of the guarantee, controlling for foreclosure risk on the underlying real estate. The results are consistent with the hypothesis that an economically significant amount of the guarantee fee is paid by corporate investors for the right to use an accounting method that avoids reductions in pre-tax earnings.</t>
  </si>
  <si>
    <t>Do Firms Incur Costs to Avoid Reducing Pre-Tax Earnings? Evidence from the Accounting for Low-Income Housing Tax Credits</t>
  </si>
  <si>
    <t>Robinson, Leslie A.</t>
  </si>
  <si>
    <t>Robinson, LA</t>
  </si>
  <si>
    <t>WOS:000377072200007</t>
  </si>
  <si>
    <t>1558-7975</t>
  </si>
  <si>
    <t>0888-7993</t>
  </si>
  <si>
    <t>Fang, Xiaohua/0000-0001-5899-4202</t>
  </si>
  <si>
    <t>In this study, we examine whether and how borrowing firms' financial statement comparability affects the contracting features of syndicated loans. Using a sample of loans issued by U.S. public firms in the syndicated loan market over the period 1992-2008, we find strong and robust evidence that financial statement comparability is negatively associated with loan spread and the likelihood of pledging collateral, and positively associated with loan maturity and the likelihood of including performance pricing provisions in loan contracts. We also find that borrowing firms with greater financial statement comparability are able to complete the loan syndication process more swiftly, form loan syndicates enabling the lead lenders to retain smaller percentages of loan shares, and attract a greater number of lenders and, particularly, a greater number of uninformed participating lenders. Altogether, these findings are consistent with the view that financial statement comparability plays an important role in alleviating information asymmetry in the syndicated loan market.</t>
  </si>
  <si>
    <t>ACCOUNTING HORIZONS</t>
  </si>
  <si>
    <t>Financial Statement Comparability and Debt Contracting: Evidence from the Syndicated Loan Market</t>
  </si>
  <si>
    <t>Fang, Xiaohua; Li, Yutao; Xin, Baohua; Zhang, Wenjun</t>
  </si>
  <si>
    <t>Fang, XH; Li, YT; Xin, BH; Zhang, WJ</t>
  </si>
  <si>
    <t>WOS:000300746400006</t>
  </si>
  <si>
    <t>How should loan contracts for financing projects in countries with high political risk be designed? We argue that non-recourse project finance loans and the participation of development banks in the loan syndicate help mitigate political risk. We test these arguments by conducting a study with a sample of 4978 loans made to borrowers in 64 countries. Our results show that if political risk is higher, then project finance loans are more likely to be used, and development banks are more likely to participate in the syndicate. We also show that the terms of the loan contract depend not only on the political risk but also on the legal and institutional environment as well. (C) 2011 Elsevier Inc. All rights reserved.</t>
  </si>
  <si>
    <t>Hainz, Christa; Kleimeier, Stefanie</t>
  </si>
  <si>
    <t>Hainz, C; Kleimeier, S</t>
  </si>
  <si>
    <t>WOS:000339874200004</t>
  </si>
  <si>
    <t>Bouaiss, Karima/0000-0003-2889-634X; Alexandre, Herve/0000-0002-1576-245X; Refait-Alexandre, Catherine/0000-0001-7645-0807</t>
  </si>
  <si>
    <t>Refait-Alexandre, Catherine/AAA-4899-2020</t>
  </si>
  <si>
    <t>The research shows that banking relationships are important to lending. However, few studies focus on the banking relationships in syndicated loans, although these loans have became a major source of financing. The last financial crisis clearly shows the impacts of credit rationing and tightening credit conditions, even in the syndicated loans market. We investigate whether banking relationships help firms to benefit from better terms for syndicated loans in a chaotic financial environment. Using a sample of syndicated loans arranged from 2003 to 2008 in North America and Europe, we find that firms with a previously developed relationship with a lead bank obtained a lower spread and a longer maturity during the financial crisis but did not benefit from larger loan facilities.</t>
  </si>
  <si>
    <t>Alexandre, Herve; Bouaiss, Karima; Refait-Alexandre, Catherine</t>
  </si>
  <si>
    <t>Alexandre, H; Bouaiss, K; Refait-Alexandre, C</t>
  </si>
  <si>
    <t>WOS:000474679400009</t>
  </si>
  <si>
    <t>Mullner, Jakob/0000-0002-3443-0469</t>
  </si>
  <si>
    <t>We build on Williamson's (1988) emphasis on debt as a mechanism of governance to argue and show that the geographic composition of banking syndicates financing infrastructure investments is driven in part by the level of host-country (i.e. local) political risk and, in part, by the level of systemic risk in global financial markets. Geographically dispersed syndicates pool more external leverage over host-country stakeholders, allowing them to mitigate host-country political risk, but are also more difficult to reorganize internally if circumstances demand it. We therefore propose that the geographic composition of a syndicate reflects a trade-off between the syndicate's external political leverage and its ability to reorganize internally. Using data on 5928 large-scale infrastructure projects in 160 countries, we show that syndicates are more geographically dispersed when an investment is exposed to high levels of political risk in the host country. We also identify systemic risk in lending markets as an impediment to creating such debt-side governance, and show that syndicates are more geographically concentrated when they finance projects in years with increased systemic risk (C) 2018 Elsevier B.V. All rights reserved.</t>
  </si>
  <si>
    <t>Dorobantu, Sinziana; Muellner, Jakob</t>
  </si>
  <si>
    <t>Dorobantu, S; Müllner, J</t>
  </si>
  <si>
    <t>WOS:000512953700005</t>
  </si>
  <si>
    <t>We investigate the impact of financial crises on the syndicated loan spreads applied to public and private firms. We found evidence of a greater increase in loan spreads for European public firms than for private ones during the global financial crisis and the euro area sovereign debt crisis. This result is consistent with our hypothesis that public firms' borrowing costs are more sensitive to financial market swings than those of private companies. Our results hold when we control for relationship banking effects, a different sample composition between crisis and non-crisis periods, estimating a propensity score matching, and adopting a sample of syndicated loans to US public firms. (C) 2019 Elsevier B.V. All rights reserved.</t>
  </si>
  <si>
    <t>WOS:000667734400010</t>
  </si>
  <si>
    <t>1944-7477</t>
  </si>
  <si>
    <t>0028-0283</t>
  </si>
  <si>
    <t>This paper describes and analyzes the taxation of capital income in Canada, including the corporate income tax and the taxation of dividends and capital gains at the personal level. The paper then turns to a discussion of directions for policy reform. The perspective is that of a small open economy with highly mobile capital. I argue that a rent-based tax at the corporate level coupled with increases in the taxation of dividends and capital gains at the personal level is attractive in terms of the equity-efficiency trade-off.</t>
  </si>
  <si>
    <t>NATIONAL TAX JOURNAL</t>
  </si>
  <si>
    <t>McKenzie, Kenneth J.</t>
  </si>
  <si>
    <t>McKenzie, KJ</t>
  </si>
  <si>
    <t>WOS:000436917500007</t>
  </si>
  <si>
    <t>Lockhart, George/0000-0001-5277-2043</t>
  </si>
  <si>
    <t>Lockhart, Brandon/JPK-8156-2023</t>
  </si>
  <si>
    <t>Although corporate lobbying can be motivated for numerous reasons, much of corporate lobbying is aimed to secure public subsidies for the firm's high-risk R&amp;D investment, which aggravates the shareholder-creditor conflict. This paper examines how creditors respond to the firm's lobbying that pursues R&amp;D subsidies. Using syndicated bank loan data, we show that R&amp;D-targeted lobbying activity aggravates shareholder-debtholder conflicts and results in debt rationing, shorter debt maturity, and larger loan spreads. We find weak evidence that creditors also impose tighter covenants. We also show that these effects are generally increasing in the firm's R&amp;D intensity. These results are robust to instrumental variable estimations that endogenizes the decision to lobby by instrumenting cost of lobbying with the number of Electoral College representation in the firm's headquarters state. Further analyses show that R&amp;D-targeted lobbying activity is positively related to the value of equity, suggesting that costs of creditor-imposed restrictions do not dominate the benefits of R&amp;D-targeted lobbying. Overall, our findings suggest that the firm's lobbying activity provides useful incremental information to creditors in resolving informational and adverse selection problems in lending transactions. (C) 2018 Elsevier B.V. All rights reserved.</t>
  </si>
  <si>
    <t>Lockhart, George Brandon; Unlu, Emre</t>
  </si>
  <si>
    <t>Lockhart, GB; Unlu, E</t>
  </si>
  <si>
    <t>WOS:000424989900009</t>
  </si>
  <si>
    <t>This study explores and analyzes the correlation between enterprise-bank relationships and market quality to mitigate information asymmetry problems in the securities market. Loans issued by domestic and foreign banks to a sample of companies listed on the Taiwan Stock Exchange are examined to determine the quality of the enterprise-banking relationships according to the dimensions of loan limit, syndicated loan guarantees, and loan interest rates. Market quality is empirically analyzed according to bid-ask spread, market depth, and transient volatility. The results reveal that improvements to the quality of enterprise-bank relationships is reflected in the quality of information in the stock market, and requires reducing information asymmetry between buyers and the sellers. The findings of this study provide insights into the implications of enterprise-bank relationships and may serve as a reference for the general public about reducing information asymmetry when making investment decisions and for competent authorities when formulating policies. (C) 2017 Board of Trustees of the University of Illinois. Published by Elsevier Inc. All rights reserved.</t>
  </si>
  <si>
    <t>Do enterprise-bank relationships improve market quality? Evidence from Taiwan</t>
  </si>
  <si>
    <t>Wang, Ming-Chang; Ding, Yu-Jia; Chiang, Hsin-Chieh</t>
  </si>
  <si>
    <t>Wang, MC; Ding, YJ; Chiang, HC</t>
  </si>
  <si>
    <t>WOS:000519817700007</t>
  </si>
  <si>
    <t>Rodgers, Mary Tone/0000-0001-6960-8733</t>
  </si>
  <si>
    <t>Payne, James/IZQ-1848-2023</t>
  </si>
  <si>
    <t>In the post-2008 crisis period, policy makers debate the implications of banking system concentration. To shed light on this debate, we study a postcrisis period in which less banking regulation existed than in the present period, reasoning that an examination of a less regulated market might reveal useful insights about present day market agents' postcrisis actions. The years immediately following the Panic of 1907 merit study because the period shares important features with the post-2008 crisis financial system: increasing interconnectedness, the growing complexity accompanying the rise of new industries, the rapid deployment of new communications technologies, and substantial innovation in financial instruments. Because the 1907 crisis preceded the Clayton Anti-Trust Act of 1914, it also provides a window into studying market agents' behavior before legislation was enacted to discourage banking system concentration. We find evidence that the market share of corporate bond underwritings at J.P. Morgan &amp; Co. increased in the post-1907 crisis period. We suggest a mechanism by which market share increased: a more concentrated configuration of corporate bond underwriting syndicates. We also indicate that Morgan's increased share may have been a proxy for increased certification value of underwriter reputation because of systemic knowledge Morgan gained during the resolution of the Panic of 1907 rather than for increasing bargaining power. We do not find evidence that Morgan used market power to extract rents from issuers despite increased market share and more concentrated syndicate organization. While our results must be interpreted cautiously due to data limitations, possible lessons for present-day policy makers are that consolidations in the financial system after a financial crisis are complex. Some consolidations may come about from information and reputational gains produced during the crisis. Others may be moves by some firms to concentrate market power and still others from efforts to improve efficiencies in intermediation.</t>
  </si>
  <si>
    <t>Rodgers, Mary T.; Payne, James E.</t>
  </si>
  <si>
    <t>Rodgers, MT; Payne, JE</t>
  </si>
  <si>
    <t>WOS:000519304600015</t>
  </si>
  <si>
    <t>1467-629X</t>
  </si>
  <si>
    <t>0810-5391</t>
  </si>
  <si>
    <t>Previous studies that have examined the impact of the 2008 financial crisis on syndicated loans have ignored potential differences between lending banks by explicitly or implicitly aggregating all lenders together and focusing on borrower characteristics. One must jointly consider both borrower and lender to fully understand the complex role of the syndicate during this period. We consider the identity of the lender, with a focus on five major US banks that failed and their five corresponding acquirers. Our results highlight the distinct roles of investment and commercial banks and facilitate an understanding of relationship and transactional-based lending.</t>
  </si>
  <si>
    <t>ACCOUNTING AND FINANCE</t>
  </si>
  <si>
    <t>WOS:001355997000001</t>
  </si>
  <si>
    <t>In this study, we argue that successful exit outcomes (Trade Sales (TS) or IPO) from VCs' cross-border investments are influenced by time-since-first-funding-received (TSFFR) by the venture. As TSFFR increases, the venture reveals more information about its potential, influencing the value that trade and IPO buyers place on it. This, in turn, influences whether VCs exit via a TS or an IPO. Analyzing 1841 cross-border of UC fund-venture pairs, our findings suggest that TSFFR has an inverted-U-shaped association with the probability of TS. The strength of the US VCs in the cross-border syndicate interacts with this association, reducing the probability of TS exit for lower levels of TSFFR and increasing it for higher levels.</t>
  </si>
  <si>
    <t>Sinha, Kanhaiya K.; Goel, Sanjay; Nguyen, Nga</t>
  </si>
  <si>
    <t>Sinha, KK; Goel, S; Nguyen, N</t>
  </si>
  <si>
    <t>WOS:000547433500005</t>
  </si>
  <si>
    <t>2064-8294</t>
  </si>
  <si>
    <t>0031-496X</t>
  </si>
  <si>
    <t>Vertesy, Laszlo/0000-0001-9783-2572; Bethlendi, Andras/0000-0003-3219-0251</t>
  </si>
  <si>
    <t>Vertesy, Laszlo/M-1260-2018; Bethlendi, Andras/G-5391-2018</t>
  </si>
  <si>
    <t>The type of capital market transaction in which external investois become the members of an undertaking through capital increase by share premium is frequent in everyday business life. We confirmed the significance of the use of the capital reserve for the purposes of maintaining the solvency of an undertaking by using a descriptive statistical analysis. Based on the interpretation of the legal regulation, and the analysis of the accounting and legal practice we found that the Hungarian accounting and legal regulation on capital reserve in force does not ensure sufficient protection and transparency, which weakens social and business trust in business associations. For this reason we would consider it useful from an accounting perspective if capital reserve, similarly to subscribed capital called but not paid, could be paid subsequently, and if it was shown in a separate line of the balance sheet as long as the payment is not made, and if the supplementary notes also contained an obligation to provide information in that regard. Legal risks can be reduced if the arbitral tribunal's clause is included in the memorandum of association or syndicate contract in the case of capital increase by share premium. The excessive length of proceedings and capital shortfalls may jeopardise the success of the undertaking as a whole. It would strengthen the operation of the economy and legal certainty if the Court of Registration registered capital increase by share premium only when the capital reserve has already been paid in a verified manner in addition to the subscribed capital.</t>
  </si>
  <si>
    <t>PUBLIC FINANCE QUARTERLY-HUNGARY</t>
  </si>
  <si>
    <t>The Accounting and Legal Issues of Capital Reserve, with Particular Emphasis on Capital Increase by Share Premium</t>
  </si>
  <si>
    <t>Bocskei, Elvira; Vertesy, Laszlo; Bethlendi, Andras</t>
  </si>
  <si>
    <t>Böcskei, E; Vértesy, L; Bethlendi, A</t>
  </si>
  <si>
    <t>WOS:000258729600007</t>
  </si>
  <si>
    <t>The impact of past syndicate alliances on the consolidation of financial institutions is examined. The odds of two lenders combining increases with the intensity and exclusivity of their prior syndicated loan alliances. The impact is higher for international mergers and acquisitions (M&amp;As) and for prior syndicate co-relationships where the acquirer and target were participant and lead, respectively. The odds of a particular lender being a target decreases as its return on equity (ROE) and earnings/price (E/P) ratios increase and as its size and growth opportunities decrease. The intensity and exclusivity of the syndicated loan alliances leading up to M&amp;A announcements are significantly higher for non-US versus US M&amp;As. The significantly lower short- and long-term performances for both acquirers and targets with prior syndicate co-involvements disappear in the presence of control variables that account for the less frequent use of cash payments, the greater incidence of divestitures, and the higher percentage of shares acquired through their M&amp;As. Acquirers with versus those without past syndicate target co-involvements exhibit greater outperformance for control-firm benchmarked ROEs and lower underperformance for control-firm and prior-to-M&amp;A benchmarked ROEs.</t>
  </si>
  <si>
    <t>Consolidation and value creation in the insurance industry: The role of governance</t>
  </si>
  <si>
    <t>WOS:000339852900004</t>
  </si>
  <si>
    <t>devos, erik/Q-9341-2019</t>
  </si>
  <si>
    <t>This paper provides evidence of a Potential conflict of interest by equity analysts who issue recommendations for investment banks that are related to their own bank through syndication. Analysts issue significantly more optimistic recommendations for investment banks with which their bank is syndicated. Recommending banks upgrade their recommendations just before a relation is initiated, suggesting that they use analyst optimism as a means of currying favor with the syndicate lead in hopes of being invited to join. It also appears that as part of a quid pro quo of sorts, relatively optimistic recommendations are rewarded with more syndicate appointments in the year after the recommendations.</t>
  </si>
  <si>
    <t>Devos, Erik</t>
  </si>
  <si>
    <t>Devos, E</t>
  </si>
  <si>
    <t>WOS:001329488100001</t>
  </si>
  <si>
    <t>SEP 2024</t>
  </si>
  <si>
    <t>Vaihekoski, Mika/A-7517-2008</t>
  </si>
  <si>
    <t>This paper investigates how and why initial public offerings (IPOs) issued on Mondays differ from those on other days. We provide evidence that Monday IPOs make a significantly larger number of filing price amendments during the road show and set offer prices that exceed the filing price range, resulting in higher positive offer price revisions. We also find that Monday IPOs receive less analyst coverage than other-day IPOs, despite their underwriting fees being the same and their total underwriter compensation being higher. Therefore, Monday IPOs are more likely to change lead underwriters in subsequent equity offerings and have a higher risk of delisting as aftermarket support and maintaining good relations with investment banks are critical for their long run survival. We also investigate why underwriters issue IPOs on Mondays. We suggest four possible explanations for Monday IPOs and find indirect evidence that supports the deliberate road show extension explanation.</t>
  </si>
  <si>
    <t>Chowdhury, Abu; Vaihekoski, Mika; Zaman, Mir</t>
  </si>
  <si>
    <t>Chowdhury, A; Vaihekoski, M; Zaman, M</t>
  </si>
  <si>
    <t>WOS:000415358700001</t>
  </si>
  <si>
    <t>1572-9982</t>
  </si>
  <si>
    <t>0013-063X</t>
  </si>
  <si>
    <t>van den Assem, Martijn/0000-0001-5166-1288</t>
  </si>
  <si>
    <t>van den Assem, Martijn/HNJ-3993-2023</t>
  </si>
  <si>
    <t>We conducted 46 interviews with CEOs and CFOs who were closely involved in an initial public offering (IPO) in the Netherlands. Among other things, we find that pre-existing relationships are a primary consideration in the selection of the lead manager and other syndicate members. Pre-marketing feedback figures prominently throughout the pricing process. The width of the price range of book-built IPOs is especially driven by valuation uncertainty. There is evidence of strategic underpricing in anticipation of subsequent equity issues and because of management's interest in satisfying new shareholders. Many interviewees believe that the lead manager's business interests have had a strong influence on the allocation of shares. Managerial perceptions of IPO success are largely driven by how well the firm fared in terms of stock price performance, changes in media attention and visibility, and changes related to the retention and recruitment of staff.</t>
  </si>
  <si>
    <t>ECONOMIST-NETHERLANDS</t>
  </si>
  <si>
    <t>van den Assem, Martijn J.; van der Sar, Nico L.; Versijp, Philippe</t>
  </si>
  <si>
    <t>van den Assem, MJ; van der Sar, NL; Versijp, P</t>
  </si>
  <si>
    <t>WOS:000426407900010</t>
  </si>
  <si>
    <t>kim, jeong bon/0000-0003-0709-4831</t>
  </si>
  <si>
    <t>Ge, Wenxia/JQI-4331-2023</t>
  </si>
  <si>
    <t>This study examines whether a firm's subsidiary operations in offshore financial centers (OFCs) affect loan syndicate structure. We find that as borrowers engage more aggressively in operations in OFCs, lead lenders of a loan syndicate hold a larger percentage of loans to such firms and the number of lenders participating in a loan syndicate becomes smaller. This finding is robust to various robustness tests including propensity score matching analysis and quasi-natural experiment. Furthermore, we find that lead lender reputation and prior lending relationship with the borrower can attenuate the positive relation between OFC operations and loan syndicate concentration. (C) 2017 Elsevier B.V. All rights reserved.</t>
  </si>
  <si>
    <t>Ge, Wenxia; Kim, Jeong-Bon; Li, Tiemei; Li, Yutao</t>
  </si>
  <si>
    <t>Ge, WX; Kim, JB; Li, TM; Li, YT</t>
  </si>
  <si>
    <t>WOS:000858989400001</t>
  </si>
  <si>
    <t>Venkataraman, Kumar/0009-0009-4338-4036</t>
  </si>
  <si>
    <t>Venkataraman, Kumar/E-8560-2010; maxwell, william/B-2669-2009</t>
  </si>
  <si>
    <t>Bond underwriters, lacking Greenshoe options and formal systems to track flipping ac-tivity, have fewer tools than equity underwriters to manage secondary market order flow uncertainty. We show that bond underwriters respond by selectively overallocating some issues to attain net short positions. Overallocations are economically substantive, facilitate the syndicate's price stabilization efforts, and are largely offset in the days after issuance. These issues on average experience more net selling by institutional investors and, despite large syndicate purchases, appreciate less in the secondary market. Thus, overallocation is an observable indicator that underwriters anticipate weakness in net secondary market demand.(c) 2022 Elsevier B.V. All rights reserved.</t>
  </si>
  <si>
    <t>Bessembinder, Hendrik; Jacobsen, Stacey; Maxwell, William; Venkataraman, Kumar</t>
  </si>
  <si>
    <t>Bessembinder, H; Jacobsen, S; Maxwell, W; Venkataraman, K</t>
  </si>
  <si>
    <t>WOS:001124198700001</t>
  </si>
  <si>
    <t>Chy, Mahfuz/KVY-0441-2024</t>
  </si>
  <si>
    <t>This study investigates the impact of macroeconomic shocks to firm investment opportunities on firm debt contracting policy. We find that adverse shocks to investment opportunities lead to a significant reduction in the use of debt covenants in syndicated bank loans. Consistent with incomplete contract theory, we show that firms mitigate debt-equity conflicts arising out of investment opportunities by employing accounting-based financial covenants rather than non-accounting-based prepayment covenants. Adverse shocks to investment opportunities also lead to a concomitant decrease in the cost of borrowing. We find consistent evidence for corporate bond covenants and bond market borrowing costs as well. Overall, this study resolves prior mixed evidence concerning the impact of investment opportunities on debt contracting and connects macroeconomic theory with the accounting literature on debt contracting.</t>
  </si>
  <si>
    <t>Callen, Jeffrey L.; Chy, Mahfuz</t>
  </si>
  <si>
    <t>Callen, JL; Chy, M</t>
  </si>
  <si>
    <t>WOS:000280547100003</t>
  </si>
  <si>
    <t>Following the introduction of the euro, the markets for large debt financing experienced a historical expansion. We investigate the financial factors behind the issuance of syndicated loans for an extensive sample of euro area non-financial corporations. For the first time, we compare these factors to those of its major competitor: the corporate bond market. We find that large firms, with greater financial leverage, more (verifiable) profits and higher liquidation values tend to choose syndicated loans. In contrast, firms with more short-term debt and those perceived by markets as having more growth opportunities favour financing through corporate bonds. Syndicated loans are the preferred instrument at the extreme where firms are very large, profitable but have less growth opportunities.</t>
  </si>
  <si>
    <t>Large debt financing: syndicated loans versus corporate bonds</t>
  </si>
  <si>
    <t>Altunbas, Yener; Kara, Alper; Marques-Ibanez, David</t>
  </si>
  <si>
    <t>Altunbas, Y; Kara, A; Marques-Ibanez, D</t>
  </si>
  <si>
    <t>WOS:000451728200008</t>
  </si>
  <si>
    <t>We propose a model in which banks are exposed to the risk of contagion through their portfolio of loans. We show that a solvency problem in one bank can be transmitted to another if they lend to the same borrower. The novelty is that the channel for the transmission involves banks' monitoring incentives. The intensity with which all banks monitor a common borrower is reduced when one of the banks suffers a solvency shock. The reduced effort intensity affects the borrower's probability of success and creates a contagion (endogenous correlation) from the balance-sheet of the affected bank to the balance-sheet of the other banks lending to the same borrower. Banks hit by a solvency shock have lower incentives to monitor borrowers because less is left after paying depositors. Banks not hit by a solvency shock face borrowers' risks entirely on their own, which increases the expected cost of lending. As a consequence, they respond by reducing the monitoring intensity for the common borrower. Bank equity can mitigate the risk of contagion. (C) 2018 Elsevier B.V. All rights reserved.</t>
  </si>
  <si>
    <t>Biswas, Swarnava S.; Gomez, Fabiana</t>
  </si>
  <si>
    <t>Biswas, SS; Gómez, F</t>
  </si>
  <si>
    <t>WOS:000308773100008</t>
  </si>
  <si>
    <t>1873-6068</t>
  </si>
  <si>
    <t>0007-6813</t>
  </si>
  <si>
    <t>Although Western economies have not yet transitioned out of crisis, the luxury sector is growing again, especially at the high end. In emerging countries, the luxury sector's expansion has reached double digits. However, as luxury products continue to penetrate global markets, the prestige of brands like Louis Vuitton has not declined at all. This seems at odds with the concept of luxury being tied to rarity and exclusivity. Thus, how can we reconcile these facts with theory? In order to capture mounting demands-not only from extraordinary people, but also from ordinary individuals-luxury brands enact virtual rarity tactics, construct themselves as art, and adopt a fashion business model while deemphasizing exceptional quality and country of origin. Rarity of ingredients or craft has been replaced by qualitative rarity. Further, the cult of the designer is a potent tool in building emotional connections with a vast number of clients. Today, brands in the luxury sector are actually selling symbolic and magic power to the masses. There exists a culture gap between Asia and the West; namely, Asian consumers feel safer buying prestigious Western brands with which individuals around them are familiar. The insights offered herein provide clues for entrepreneurs attempting to launch luxury brands. (C) 2012 Kelley School of Business, Indiana University. Published by Elsevier Inc. All rights reserved.</t>
  </si>
  <si>
    <t>BUSINESS HORIZONS</t>
  </si>
  <si>
    <t>Kapferer, Jean-Noel</t>
  </si>
  <si>
    <t>Kapferer, JN</t>
  </si>
  <si>
    <t>WOS:000301092100002</t>
  </si>
  <si>
    <t>This paper shows that the collapse of the global market for syndicated loans during financial crises can in part be explained by a flight home effect whereby lenders rebalance their loan portfolios in favor of domestic borrowers. The home bias of lenders' loan origination increases by approximately 20% if the bank's home country experiences a banking crisis. This flight home effect is distinct from flight to quality because borrowers of different quality are equally affected. The results indicate that the home bias in capital allocation tends to increase when adverse economic shocks reduce the wealth of international investors. (C) 2012 International Monetary Fund. Published by Elsevier B.V. All rights reserved.</t>
  </si>
  <si>
    <t>Giannetti, Mariassunta; Laeven, Luc</t>
  </si>
  <si>
    <t>Giannetti, M; Laeven, L</t>
  </si>
  <si>
    <t>WOS:A1989AU61800005</t>
  </si>
  <si>
    <t>0883-9026</t>
  </si>
  <si>
    <t>JOURNAL OF BUSINESS VENTURING</t>
  </si>
  <si>
    <t>ATTITUDES AND BEHAVIORS OF INFORMAL INVESTORS TOWARD EARLY-STAGE INVESTMENTS, TECHNOLOGY-BASED VENTURES, AND COINVESTORS</t>
  </si>
  <si>
    <t>ARAM, JD</t>
  </si>
  <si>
    <t>WOS:000721982400001</t>
  </si>
  <si>
    <t>MAY 5</t>
  </si>
  <si>
    <t>1758-6054</t>
  </si>
  <si>
    <t>1472-0701</t>
  </si>
  <si>
    <t>Alves, Carlos/0000-0003-3861-8554; Moutinho, Nuno/0000-0002-9242-8324</t>
  </si>
  <si>
    <t>Moutinho, Nuno/AAY-8983-2020; Alves, Carlos/A-1716-2010</t>
  </si>
  <si>
    <t>Purpose This study aims to analyse the effect of borrower's countries on syndicated loan spreads, featuring countries according to institutional factors, namely, financial systems and corporate governance systems. Design/methodology/approach This study is an empirical investigation based on a unique sample of more than 85,000 syndicated loans from 122 countries. The paper uses standard and two-stage least squares regression analysis to test whether the types of financial and corporate governance systems affect loan spreads. Findings The paper finds that borrowers from countries with financial systems oriented towards the banking-based paradigm pay lower interest rate spreads than those from countries with financial systems oriented towards the market-based paradigm. In addition, there is evidence that borrowers from countries with more developed financial systems pay lower spreads. The results also show that borrowers from countries with an Anglo-Saxon governance system pay higher spreads than borrowers from countries with a Continental governance system. Research limitations/implications This study does not consider potential promiscuous relationships that can arise at the ownership structure and governance level between banks and borrowers and may affect loan spreads. Practical implications This study suggests that financial and corporate governance systems are essential factors in the financial intermediation process. Furthermore, the evidence indicates that corporates with higher potential agency costs and higher potential information asymmetry are requested to pay higher spreads. Therefore, the opportunities to such corporates invest optimally tend to be scarcer. Originality/value The paper highlights the impact of institutional factors on the cost of financing, characterising the countries according to the type of financial system and the type of corporate governance system. The study finds that borrowers from countries with bank-based financial systems pay lower interest rate spreads than those from countries with market-based financial systems. The paper also highlights how the level of financial development affects the cost of financing. The paper focusses on non-financial firms, unlike financial firms, which have been the focus of several empirical studies on topics relating to the cost of funding and corporate governance.</t>
  </si>
  <si>
    <t>CORPORATE GOVERNANCE-THE INTERNATIONAL JOURNAL OF BUSINESS IN SOCIETY</t>
  </si>
  <si>
    <t>Moutinho, Nuno; Alves, Carlos Francisco; Martins, Francisco</t>
  </si>
  <si>
    <t>Moutinho, N; Alves, CF; Martins, F</t>
  </si>
  <si>
    <t>WOS:000801182600014</t>
  </si>
  <si>
    <t>Peyravan, Leila/0000-0002-7722-3152</t>
  </si>
  <si>
    <t>We investigate how institutional (non-commercial bank) investors that simultaneously invest in a firm???s debt and equity (dual-holders) influence the firm???s voluntary disclosure. Because institutional dual-holders trade on private information gleaned through lending relationships, we predict and find that borrowers increase earnings forecast disclosure to reduce these investors??? information advantage following the origination of loans with their participation. We also show that the increase in disclosure is stronger when the access to a borrower???s private information endows dual-holders with a greater information advantage and when the consequences of this access are likely to be more pronounced. We further find that institutional dual-holders earn excess returns when trading equity of non-guider firms following loan origination, but not when firms issue guidance, confirming that earnings disclosure helps level the playing field among investors. Our findings highlight that firms actively use disclosure to mitigate the adverse effect of dual-holders on their information environment.</t>
  </si>
  <si>
    <t>Peyravan, Leila; Wittenberg-Moerman, Regina</t>
  </si>
  <si>
    <t>Peyravan, L; Wittenberg-Moerman, R</t>
  </si>
  <si>
    <t>WOS:001165890300001</t>
  </si>
  <si>
    <t>We investigate the impact of the local banking market structure on the level of corporate cash holdings and the value of cash. We find that, in more concentrated banking markets, firms increase their cash holdings by issuing more equity. The marginal value of $1 cash increases by 10 cents with a one-standard-deviation increase in bank concentration. The positive relationship between bank concentration and value of cash is robust to a rich set of tests such as for firms having access to bond markets or firms using syndicated loans and is more prominent for more financially constrained firms. We also explore the mechanism, and our results suggest that in more concentrated banking markets firms demand more cash to shield against default risk.</t>
  </si>
  <si>
    <t>Li, Shengfeng; Han, Liang; Mi, Biao</t>
  </si>
  <si>
    <t>Li, SF; Han, L; Mi, B</t>
  </si>
  <si>
    <t>WOS:000297887700014</t>
  </si>
  <si>
    <t>Nejadmalayeri, Ali/0000-0002-3159-365X</t>
  </si>
  <si>
    <t>Extant research argues that borrowing from financial intermediaries subjects managers to external monitoring. However, given managers' flexibility in choosing the type of debt financing, why would managers submit themselves to external monitoring? Recent theory points to the role of managerial incentive compensation. Specifically, it is argued that managers will borrow from financial intermediaries if their compensation is tied to firm performance. Additionally, it is noted that a more optimal compensation scheme will induce managers to undertake intermediated loans only when the firm is sufficiently profitable. Such a compensation scheme is likely to exist in opaque firm settings where borrowing from financial intermediaries can serve to signal firm profitability. Our study provides corroborative evidence. We find that the choice of syndicated bank loans is positively associated with CEO equity incentives. Second, this syndicated debt-incentive compensation link is influenced by firm profitability, particularly among information problematic firms. Overall, our study points to the role of incentive compensation in the debt placement decision. (C) 2011 Elsevier B.V. All rights reserved.</t>
  </si>
  <si>
    <t>Albring, Susan M.; Khurana, Inder K.; Nejadmalayeri, Ali; Pereira, Raynolde</t>
  </si>
  <si>
    <t>Albring, SM; Khurana, IK; Nejadmalayeri, A; Pereira, R</t>
  </si>
  <si>
    <t>WOS:000291377900004</t>
  </si>
  <si>
    <t>1873-1872</t>
  </si>
  <si>
    <t>0024-6301</t>
  </si>
  <si>
    <t>Wincent, Joakim/0000-0002-8770-8874; Ortqvist, Daniel/0000-0001-6921-1779; Thorgren, Sara/0000-0002-0656-4419; Winncent, Joakim/0000-0002-3135-5571</t>
  </si>
  <si>
    <t>Anokhin, Sergey/AAI-8258-2020; Thorgren, Sara/ABI-2048-2020; Wincent, Joakim/LTF-6002-2024; Örtqvist, Daniel/I-9265-2019</t>
  </si>
  <si>
    <t>Many incumbent corporations make equity investments in young technological start-ups to enhance their innovation effectiveness, and the great majority syndicate at least some of their investments with other incumbents. While syndication is generally held to benefit incumbent corporations, this study demonstrates that it may also be detrimental to corporate innovation, by elaborating the notion of an information exchange paradox essentially, that information exchanges within CVC networks must, somehow, be both open and closed at the same time. Corporations must try to appropriate the knowledge championed by their investees and fellow-investors, but also protect their own know-how from leaking to competitors. Unlike prior CVC research, we demonstrate that knowledge sharing in open innovation forums may be counterproductive. Using a unique data set of the investment decisions made by 163 corporations over four years we show that, for some, participating in syndicate networks may involve losses that outweigh their gains. Our analysis establishes two key findings. First, corporations need to consider the trade-off between the number of ventures they support and the position they take in their syndication networks. The best strategies appear to be maximizing isolationist (supporting many ventures but staying away from the network centre) or minimizing centralist (supporting few ventures, but occupying a central network position) - the other two options (maximizing centralist and minimizing isolationist strategies) are far less effective in converting CVC investments into corporate innovation. Second, this picture is particularly applicable to highly concentrated industries dominated by several powerful incumbents: in fragmented industries these strategy differences are far less pronounced, so the choice of CVC syndication strategy will depend on other considerations. This supports a contingency view of syndication, implying that ensuring incumbent corporations really benefit from equity investments in start-ups is a not a trivial task for their managers. (C) 2010 Elsevier Ltd. All rights</t>
  </si>
  <si>
    <t>LONG RANGE PLANNING</t>
  </si>
  <si>
    <t>Anokhin, Sergey; Ortqvist, Daniel; Thorgren, Sara; Wincent, Joakim</t>
  </si>
  <si>
    <t>Anokhin, S; Örtqvist, D; Thorgren, S; Wincent, J</t>
  </si>
  <si>
    <t>WOS:000330487300002</t>
  </si>
  <si>
    <t>This study examines the determinants of direct costs for real estate investment trust (REIT) seasoned equity offerings. These costs are not related to information asymmetries, unlike non-REIT firms. Gross spreads vary inversely with stock liquidity, price, and industry activity. Concerning REIT-specific heterogeneity, gross spreads are generally insensitive to property type and operating partnership structure. Still, the findings suggest managers can influence costs as higher fees are directly related to the use of underwriting syndicates and more reputable investment banks. Finally, a test for differences in direct costs across REIT and comparable industrials shows significantly lower direct issuance costs for REITs.</t>
  </si>
  <si>
    <t>On The Direct Costs of REIT SEOs</t>
  </si>
  <si>
    <t>Gokkaya, Sinan; Hill, Matthew D.; Kelly, G. Wayne</t>
  </si>
  <si>
    <t>Gokkaya, S; Hill, MD; Kelly, GW</t>
  </si>
  <si>
    <t>WOS:000279739500006</t>
  </si>
  <si>
    <t>In this paper a theoretical framework is developed to explain why multinational enterprises invest in infrastructure through the mode of project finance (PF) instead of using corporate finance. Infrastructure assets are susceptible to creeping expropriation from host governments, and to hold-up from concentrated suppliers/buyers. Corporate finance-based foreign direct investment (FDI) cannot fully mitigate these threats. However, PF-based FDI through strategic use of capital structure-chiefly high leverage and syndicate structure of debt-improves the bargaining position of firms in ex post recontracting negotiations. High leverage precommits cash flows, serves as a monitoring and early warning mechanism that reveals creeping expropriation, induces lenders to join renegotiations and reduces reported net profits. The syndicate structure of debt creates a reputation effect for host countries. High debt shields wealth from concentrated suppliers/buyers while separate incorporation in PF allows suppliers/buyers to hold equity stakes. This theoretical framework is tested by assembling a database of 200 investments worth $ 159.97 billion, by 167 firms, in 128 countries over 17 years. Sample selection bias is controlled for through Heckman probit specification. The hypothesis that PF-based FDI helps mitigate hold-up from concentrated suppliers/buyers finds strong support, while the hypothesis that PF mitigates country risk finds limited support. Journal of International Business Studies (2010) 41, 1036-1055. doi:10.1057/jibs.2009.63</t>
  </si>
  <si>
    <t>Sawant, Rajeev J.</t>
  </si>
  <si>
    <t>Sawant, RJ</t>
  </si>
  <si>
    <t>WOS:000392839100011</t>
  </si>
  <si>
    <t>Priem, Randy/ISV-3547-2023</t>
  </si>
  <si>
    <t>Huyghebaert, Nancy; Priem, Randy</t>
  </si>
  <si>
    <t>Huyghebaert, N; Priem, R</t>
  </si>
  <si>
    <t>WOS:000564709700010</t>
  </si>
  <si>
    <t>Muckley, Cal/0000-0001-7534-0286</t>
  </si>
  <si>
    <t>Muckley, Cal/AGR-7393-2022; Gong, Di/GWQ-3282-2022</t>
  </si>
  <si>
    <t>We show that firms with illiquid stock have higher syndicated loan spreads. This result is invariant to measurement of stock illiquidity, and is robust to a wide set of cross-sectional loan and firm features, firm and time fixed effects. It also holds using a matched difference-indifferences estimator, at an exogenous reduction in the minimum tick size of major United States exchanges, and using a two-stage least squares estimator. Stock illiquidity is shown to increase spreads more when a lead lender has a high market share or a borrower has a low credit rating. It increases spreads less when a borrower has public rated debt and it diminishes the benefit to the loan recipient of a lending relationship. Measurements of stock price informativeness and firm-level governance do not affect the stock illiquidity and loan spread relation. A rationale for these findings is that stock illiquidity impairs the bargaining power of corporate borrowers, in negotiating a loan rate, as it raises the cost of alternatively raising funds by issuing equity.</t>
  </si>
  <si>
    <t>Chen, Jiayuan; Gong, Di; Muckley, Cal</t>
  </si>
  <si>
    <t>Chen, JY; Gong, D; Muckley, C</t>
  </si>
  <si>
    <t>WOS:000224290900001</t>
  </si>
  <si>
    <t>Harvey, Campbell/ABI-4900-2020</t>
  </si>
  <si>
    <t>This paper conducts powerful new tests of whether debt can mitigate the effects of agency and information problems. We focus on emerging market firms for which pyramid ownership structures create potentially extreme managerial agency costs. Our tests incorporate both traditional financial statement data and new data on global debt contracts. Our analysis is mindful of the potential endogeneity between debt, ownership structure, and value, and it takes into account differences in the debt capacity of a firm's assets in place and future growth opportunities. The results indicate that the incremental benefit of debt is concentrated in firms with high expected managerial agency costs that are also most likely to have overinvestment problems resulting from high levels of assets in place or limited future growth opportunities. Subsequent internationally syndicated term loans are particularly effective at creating value for these firms. Our results support the recontracting hypothesis that equity holders value compliance with monitored covenants, particularly when firms are likely to overinvest. (C) 2004 Elsevier B.V. All rights reserved.</t>
  </si>
  <si>
    <t>Harvey, CR; Lins, KV; Roper, AH</t>
  </si>
  <si>
    <t>WOS:000652532100006</t>
  </si>
  <si>
    <t>Using a novel dataset of leveraged loan trades executed by managers of collateralized loan obligations (CLOs), we document the importance of active loan trades - trades executed at a manager's discretion. More active trading increases the returns to CLO equity investors, lowers collateral portfolio default rates, and increases the manager's chances of closing a new deal. Examining the observed loan trades, we find that more active CLOs trade at better prices than less active CLOs, selling leveraged loans earlier and before they get downgraded. Our findings suggest that more active CLOs are better at anticipating deteriorations in loan credit quality.</t>
  </si>
  <si>
    <t>Fabozzi, Frank J.; Klingler, Sven; Molgaard, Pia; Nielsen, Mads Stenbo</t>
  </si>
  <si>
    <t>Fabozzi, FJ; Klingler, S; Molgaard, P; Nielsen, MS</t>
  </si>
  <si>
    <t>WOS:000722547700001</t>
  </si>
  <si>
    <t>Wojcik, Dariusz/0000-0003-2158-284X; hoepner, Andreas/0000-0002-4311-2403; Vu, Anh/0000-0002-2575-5157; Cojoianu, Theodor/0000-0002-7503-2387</t>
  </si>
  <si>
    <t>Wojcik, Dariusz/KYQ-9370-2024; Cojoianu, Theodor/IQU-7677-2023; Schneider, Fabiola/ABA-7913-2021; Hoepner, Andreas/AFD-8362-2022</t>
  </si>
  <si>
    <t>Using a global dataset of over 840,000 equity, bond and syndicated loan investment banking deals, we build the fossil fuel investment brokerage profile of financial centres worldwide between 2000 and 2018. We also study whether city-level fossil fuel divestment commitments and country-level green banking policies impact the profile of fossil fuel financial centres over our study timeframe. We find that several financial centres shift their fossil fuel investment brokerage profiles substantially, including the asset classes in which they are active. However, we do not find any evidence that this is driven by city-level divestment commitments. In contrast, we find that fossil fuel investment banking brokers situated in financial centres exposed to voluntary green banking policies reduce their fossil fuel financing. This is driven by foreign brokers whose behaviour appears to signal an anticipation of forthcoming mandatory green finance policies.</t>
  </si>
  <si>
    <t>Cojoianu, Theodor F.; Hoepner, Andrea G. F.; Schneider, Fabiola I.; Urban, Michael; Vu, Anh; Wojcik, Dariusz</t>
  </si>
  <si>
    <t>Cojoianu, TF; Hoepner, AGF; Schneider, FI; Urban, M; Vu, A; Wójcik, D</t>
  </si>
  <si>
    <t>WOS:000341870500006</t>
  </si>
  <si>
    <t>I analyze the impact of a firm's environmental profile on its cost of equity and debt capital. Using implied cost of capital derived from analysts' earnings estimates, I find that investors demand significantly higher expected returns on stocks excluded by environmental screens (such as hazardous chemical, substantial emissions, and climate change concerns) compared to firms without such environmental concerns. Lenders also charge a significantly higher interest rate on the bank loans issued to firms with these environmental concerns. I provide evidence that the environmental profile of a firm is not simply proxying for an omitted component of its default risk. Further, firms with these environmental concerns have lower institutional ownership and fewer banks participate in their loan syndicate than firms without such environmental concerns. These results suggest that exclusionary socially responsible investing and environmentally sensitive lending can have a material impact on the cost of equity and debt capital of affected firms.</t>
  </si>
  <si>
    <t>Environmental Externalities and Cost of Capital</t>
  </si>
  <si>
    <t>Chava, Sudheer</t>
  </si>
  <si>
    <t>Chava, S</t>
  </si>
  <si>
    <t>WOS:000207488100003</t>
  </si>
  <si>
    <t>This paper examines the information content of quarterly earnings announcements in the syndicated bank loan market by focusing on the private release of earnings information to loan syndicate members. In contrast to the literature on equity price reactions to earnings announcements, we find significant price movements in the secondary loan market four to five weeks prior to public earnings announcement dates, around the time of mandated covenant reports to members of the syndicate. This paper finds that the loan market reaction to private information about earnings is asymmetric. such that loan returns decline when earnings decline. but there is no significant loan market reaction to earnings increases. The results are robust to controlling other earnings pre-announcement information.</t>
  </si>
  <si>
    <t>Allen, Linda; Guo, Hongtao; Weintrop, Joseph</t>
  </si>
  <si>
    <t>Allen, L; Guo, HT; Weintrop, J</t>
  </si>
  <si>
    <t>WOS:000864663100004</t>
  </si>
  <si>
    <t>de Jong, Abe/0000-0002-2809-5465</t>
  </si>
  <si>
    <t>We investigate the effect of legal risk on private information spillover from syndicated loan borrowers to equity markets. We find evidence that is consistent with leakage of information provided to institutional investors in monthly private reports. We expect that insiders avoid the adverse consequences of noise trading by timing trades closely before public announcements. Consistent with this expectation, during a period of low legal risk, we observe abnormal stock returns just before public earnings releases. When legal risk increases, the information leakage decreases. We also find that reputational risk mitigates insider trading after private information releases.</t>
  </si>
  <si>
    <t>de Jong, Abe; Kooijmans, Tim; Veld, Chris</t>
  </si>
  <si>
    <t>de Jong, A; Kooijmans, T; Veld, C</t>
  </si>
  <si>
    <t>WOS:000352857200002</t>
  </si>
  <si>
    <t>Toms, Steve/G-5572-2017</t>
  </si>
  <si>
    <t>This article assesses the validity of John Maynard Keynes' claim that the Lancashire cotton industry failed to restructure because the banks as debt holders prevented firms exiting the industry, creating persistent over-capacity. Using case studies from a substantial sample of Lancashire firms, the article explores archival evidence to establish their financial characteristics, to examine their equity and debt finance and the governance roles of directors and outside ownerhip groups. On the basis of this review the article develops hypotheses to suggest alternatives to the view that bank debt was the dominant explantion of firm level behaviour and industry failure. Applying these to a statistical dataset, results show that syndicates of local shareholders, not banks, were an important impediment to the exit of firms. Moreover, syndicates milked firms of any profits through dividends, thereby limiting reinvestment and re-equipment possibilities. Our results show that where laissez-faire fails in response to a crisis, incumbent investors, particularly block-holders, can be an important impediment to corporate restructuring.</t>
  </si>
  <si>
    <t>Ownership, financial strategy and performance: the Lancashire cotton textile industry, 1918-1938</t>
  </si>
  <si>
    <t>Higgins, David; Toms, Steven; Filatotchev, Igor</t>
  </si>
  <si>
    <t>Higgins, D; Toms, S; Filatotchev, I</t>
  </si>
  <si>
    <t>WOS:000988392300001</t>
  </si>
  <si>
    <t>Given bank debt is a critical financing source for real estate investment trusts (REITs), understanding how REIT banking relationships facilitate their borrowing costs becomes crucial. This research focuses on REIT syndicated loan facilities and investigates how banking relationships affect REIT loan pricing over the 1987-2015 period. We find that banking relationships on average lower syndicated loan spreads by at least 13.53 basis points. This reduction in spread for relationship loans versus non-relationship loans holds for the periods before the subprime crisis, during the crisis, and after the crisis. The result indicates that the financial crisis increases the borrowing cost for REITs with banking relationships by 59.36 basis points, while it increases by 95.92 basis points for REITs without banking relationships. We further examine the cost for public debt and the underpricing for season equity offerings (SEOs). During the non-crisis periods, banking relationships help reduce the borrowing cost of public debt by around 34 basis points. In addition, during the crisis period, the degree of SEO underpricing for REITs with prior banking relationships is significantly lowered (13.2%) compared to REITs without banking relationships.</t>
  </si>
  <si>
    <t>US REIT banking relationships and syndicated loan pricing</t>
  </si>
  <si>
    <t>Shen, Yang-Pin; Wu, Chou-Yen; Lu, Chiuling</t>
  </si>
  <si>
    <t>Shen, YP; Wu, CY; Lu, CL</t>
  </si>
  <si>
    <t>WOS:000282814900001</t>
  </si>
  <si>
    <t>smith, abbie/JVP-3804-2024</t>
  </si>
  <si>
    <t>We delineate key channels through which flows of confidential information to loan syndicate participants impact the dynamics of information arrival in prices. We isolate the timing of private information flows by estimating the speed of price discovery over quarterly earnings cycles in both secondary syndicated loan and equity markets. We identify borrowers disseminating private information to lenders relatively early in the cycle with firms exhibiting relatively early price discovery in the secondary loan market, documenting that price discovery is faster for loans subject to financial covenants, particularly earnings-based covenants; for borrowers who experience covenant violations; for borrowers with high credit risk; and for loans syndicated by relationship-based lenders or highly reputable lead arrangers. We then ask whether early access to private information in the loan market accelerates the speed of information arrival in stock prices. We document that the stock returns of firms identified with earlier private information dissemination to lenders indeed exhibit faster price discovery in the stock market, but only when institutional investors are involved in the firm's syndicated loans. Further, the positive relation between institutional lending and the speed of stock price discovery is more pronounced in relatively weak public disclosure environments. These results are consistent with institutional lenders systematically exploiting confidential syndicate information via trading in the equity market.</t>
  </si>
  <si>
    <t>Price Discovery and Dissemination of Private Information by Loan Syndicate Participants</t>
  </si>
  <si>
    <t>Bushman, Robert M.; Smith, Abbie J.; Wittenberg-Moerman, Regina</t>
  </si>
  <si>
    <t>Bushman, RM; Smith, AJ; Wittenberg-Moerman, R</t>
  </si>
  <si>
    <t>WOS:000890336700001</t>
  </si>
  <si>
    <t>Burietz, Aurore/0000-0002-8666-2229; Ongena, Steven/0000-0002-8381-0062; PICAULT, Matthieu/0000-0002-0291-3941</t>
  </si>
  <si>
    <t>Between 2010 and 2012 and with bank stability as the ultimate target, five European countries implemented a tax levy on banks' liabilities thereby decreasing the cost of equity relative to the cost of debt. Using a difference-in-differences approach we assess the impact of this tax levy on banks' participation in the syndicated loan market. We further investigate the impact of the tax levy along bank size and capital structure. We find that banks located in countries where the tax levy was implemented supply more credit. This increase is more significant for larger lenders and banks that are more capital constrained.</t>
  </si>
  <si>
    <t>Burietz, A.; Ongena, S.; Picault, M.</t>
  </si>
  <si>
    <t>Burietz, A; Ongena, S; Picault, M</t>
  </si>
  <si>
    <t>WOS:001331605900001</t>
  </si>
  <si>
    <t>Grounded in team production and agency theory, we investigate investment bank opportunism in the context of 466 foreign initial public offerings (IPOs) in U.S. equity markets from 2009 to 2023. Findings reveal that IPO underpricing is higher for foreign firms underwritten by larger and more diverse syndicates owing to concerns about free-riding and moral hazard. Our results are robust to a series of sensitivity tests. Moreover, frequent foreign IPOs by home-country firms and strong home-country legal protection for investors attenuate the positive relationship between underwriting syndicate size and diversity and IPO underpricing. By delineating the collaborative nature of IPO underwriting, this study offers new insights into the implications of syndicate structure for foreign IPO performance.</t>
  </si>
  <si>
    <t>Huang, Wenhui; Shen, Zhihan; Lin, Yu; Zhao, Ruocheng</t>
  </si>
  <si>
    <t>Huang, WH; Shen, ZH; Lin, Y; Zhao, RC</t>
  </si>
  <si>
    <t>WOS:000329599100010</t>
  </si>
  <si>
    <t>surroca, jordi/0000-0001-9620-4523; Tribo, Josep A./0000-0001-8364-5768</t>
  </si>
  <si>
    <t>surroca, jordi/H-4240-2015; Tribo, Josep A./H-9434-2015</t>
  </si>
  <si>
    <t>This paper shows that borrowers' ethical behavior leads lending banks to loosen financing conditions when setting loan rates. We advance the banking literature by stressing that the previous financing loosening is enhanced when there is similarity of lenders and borrowers along their ethical domain given that such similarity brings about familiarity and trust in non-opportunistic behavior between them, thereby contributing to lower information frictions. Unique data composed of 12,545 syndicated loan facilities from 19 countries for the period 2003-2007 indicate a 24.8% reduction in the mean spread associated with an increase of one standard deviation in the degree of borrowers' ethical behavior from its mean value. Such reduction is enhanced to 37.6% when lenders also behave in an ethical way. Results withstand a battery of robustness tests including the use of alternative databases that capture the effect of the 2008 financial crisis, financing alternatives such as equity financing as well as nonparametric estimations. (C) 2013 Elsevier B.V. All rights reserved.</t>
  </si>
  <si>
    <t>Kim, Moshe; Surroca, Jordi; Tribo, Josep A.</t>
  </si>
  <si>
    <t>Kim, M; Surroca, J; Tribó, JA</t>
  </si>
  <si>
    <t>WOS:000600539800001</t>
  </si>
  <si>
    <t>DEC 2020</t>
  </si>
  <si>
    <t>Ling, Li/0000-0001-8861-8785; Li, Yaokuang/0000-0002-1111-4762; Zhang, Daru/0000-0002-2254-5728; Wu, Juan/0000-0001-8702-8978</t>
  </si>
  <si>
    <t>This article aims to examine the complexity of lead investor's signaling by information disclosure in equity crowdfunding. We use 40 samples from a Chinese equity crowdfunding source to explore why lead investor influences followers' decision making and how lead investor signals effectively by using fuzzy-set qualitative comparative analysis (fsQCA) approach. Our findings enrich the literature on the lead investors and syndicate by testing the complexity of signaling in equity crowdfunding, shed new light on investigating the decision-making model of individuals at a disadvantage of information asymmetry, and offer insights into signaling strategically online.</t>
  </si>
  <si>
    <t>Li, Yaokuang; Ling, Li; Zhang, Daru; Wu, Juan</t>
  </si>
  <si>
    <t>Li, YK; Ling, L; Zhang, DR; Wu, J</t>
  </si>
  <si>
    <t>WOS:000366053800001</t>
  </si>
  <si>
    <t>The impact of U.S. bank loan announcements on the stock prices of the corporate borrowers has been decreasing during the two last decades with estimated two-day cumulative abnormal returns slipping from almost 200 basis points in the beginning of the 1980s to close to zero by the turn of the Century. We estimate excess returns before and after the onset of the most recent financial crisis. We find that while prior to August 2007 returns were indeed close to zero, afterwards returns jump back up to around 200 basis points. We surmise that in a booming credit market the certification of corporate borrowers by banks started to play a lesser role, while during the crisis the banks' role was revitalized. Consistent with this interpretation we find that after August 2007 excess returns increase especially for loans with a longer maturity, and for smaller, levered, less profitable or lowly rated firms. (C) 2015 Elsevier B.V. All rights reserved.</t>
  </si>
  <si>
    <t>Li, Chunshuo; Ongena, Steven</t>
  </si>
  <si>
    <t>Li, CS; Ongena, S</t>
  </si>
  <si>
    <t>WOS:000426231000016</t>
  </si>
  <si>
    <t>This paper investigates whether monitoring by bank lenders affects CEO incentives of borrowing firms. We find that an increase in bank monitoring incentives significantly reduce the sensitivity of CEO wealth to stock return volatility (Vega). The results are more profound when bank lenders are more powerful and reputable and have a prior lending relationship with the borrowing firms. Additionally, Vega decreases after financial covenant violations and increases when bank lenders have offsetting equity stakes in borrowing firms. The reduction in Vega due to bank monitoring has some real effects on borrowing firms' corporate policies. These results together suggest banks have a unique role in monitoring and shaping CEO incentives to mitigate the risk-shifting incentives of firm managers. (C) 2017 Elsevier B.V. All rights reserved.</t>
  </si>
  <si>
    <t>Saunders, Anthony; Song, Keke</t>
  </si>
  <si>
    <t>Saunders, A; Song, KK</t>
  </si>
  <si>
    <t>WOS:000390494400016</t>
  </si>
  <si>
    <t>Neupane, Suman/0000-0002-9156-8018; Vithanage, Kulunu/0000-0003-2934-8097</t>
  </si>
  <si>
    <t>Chung, Richard/LWJ-0965-2024; Neupane, Suman/AAI-4069-2021</t>
  </si>
  <si>
    <t>This paper examines the role of multiple lead underwriters (MLUs) in pricing initial public offerings (IPOs) by considering certification and marketpower hypotheses. Consistent with the notion that MLUs provide certification to the issue, we find that IPOs backed by MLUs price the offer closer to the intrinsic value of the firm than firms backed by single lead underwriters. Our results also indicate that IPOs led by MLUs experience lower initial return, lower variability of initial returns andbetter long-run performance. The results are robust to self-selection and omitted variable biases. MLU led offerings also exhibit a lower risk of withdrawal and are more likely to conduct a larger secondary equity offering. (C) 2016 Elsevier Inc. All rights reserved.</t>
  </si>
  <si>
    <t>Vithanage, Kulunu; Neupane, Suman; Chung, Richard</t>
  </si>
  <si>
    <t>Vithanage, K; Neupane, S; Chung, R</t>
  </si>
  <si>
    <t>WOS:000440203700006</t>
  </si>
  <si>
    <t>Vaaler, Paul Martin/0000-0002-3566-6764</t>
  </si>
  <si>
    <t>Vaaler, Paul Martin/H-9703-2017</t>
  </si>
  <si>
    <t>Research in management and related fields largely assumes that host-country state (state) ownership in investment projects raises risk for private coinvestors. We question that assumption in theorizing that minority state ownership may actually decrease investment risk in host countries where policy stability is low. Noncontrolling but still substantial state ownership signals to private coinvestors that states will maintain initial investment project terms yet limit interference in project management under those same initial terms. Analyses of 1,373 investment projects announced in 95 host countries from 1990 to 2012 support this proposition: (1) low policy stability in the host country increases investment risk, measured as the percentage of equity comprising all project capital funding on the announcement date, but (2) minority state ownership diminishes the risk-increasing impact of low policy stability, and (3) the risk-diminishing effect is greatest when policy stability is low and the state holds from 21% to 40% of investment project equity. Where permitted, private investors can use state ownership as a risk-reducing strategy in response to low policy stability. Our study highlights where these minority rules hold and state ownership signals credible assurance to private coinvestors in less stable policy environments.</t>
  </si>
  <si>
    <t>Minority Rules: Credible State Ownership and Investment Risk Around the World</t>
  </si>
  <si>
    <t>James, Barclay E.; Vaaler, Paul M.</t>
  </si>
  <si>
    <t>James, BE; Vaaler, PM</t>
  </si>
  <si>
    <t>WOS:000224087000005</t>
  </si>
  <si>
    <t>We examine the size and composition of commercial lending syndicates. Syndicates are smaller and more concentrated when there is little information about the borrower when credit risk is relatively high, and when a loan is secured. This suggests syndicates are structured to enhance monitoring efforts and to facilitate renegotiation if borrowers become financially distressed. Since loan sales can change a syndicate structure, lead banks often constrain such activity. Limiting resales results in larger, more diffuse syndicates at the loan origination stage, however. Syndicates also grow larger and more diffuse when arrangers are more reputable, when loans have longer terms to maturity, and when borrowers hold more growth options. Our results are robust in a sample restricted to borrowers with traded equity or with credit ratings. The findings for composition likewise are robust when we control for potential endogeneity bias and for the influence of syndicate size on composition.</t>
  </si>
  <si>
    <t>Lee, SW; Mullineaux, DJ</t>
  </si>
  <si>
    <t>WOS:000272347900004</t>
  </si>
  <si>
    <t>Park, Jong Chool/0000-0001-8823-2508; Wu, Qiang/0000-0002-4017-6524</t>
  </si>
  <si>
    <t>Park, Jong/AAA-9734-2019; Wu, Qiang/NDT-1518-2025</t>
  </si>
  <si>
    <t>In this paper, we investigate the effect of financial restatements on the debt market. Specifically, we Focus on the secondary loan market, which has become one of the largest capital markets in the US, and ask the following: (1) whether financial restatements increase restating firm's cost of debt financing and (2) whether the information about restatements arrives at the secondary loan market earlier than at the stock market? Using 176 restatement data, we find significant negative abnormal loan returns and increased bid-ask spreads around restatement announcements. Furthermore, this negative loan market reaction is more pronounced when the restatement is initiated by either the SEC or auditors, and when the primary reason for restatement is related to revenue recognition issues. Additionally, we find restatement information arrives at the secondary loan market earlier than at the equity market, and that such private information quickly flows into the equity market. We also show that stock prices begin to decline approximately 30 days prior to the restatement announcements for firms With traded loans. However, we do not find such informational leakage for firms without traded loans. Collectively, the results of this paper suggest: (1) increased cost of debt financing after restatements and (2) superior informational efficiency of the secondary loan market to the stock market.</t>
  </si>
  <si>
    <t>Park, Jong Chool; Wu, Qiang</t>
  </si>
  <si>
    <t>Park, JC; Wu, Q</t>
  </si>
  <si>
    <t>WOS:000962827500001</t>
  </si>
  <si>
    <t>TSOUTSOURA, MARGARITA/0000-0002-8329-0781; Luo, Mancy/0009-0008-2356-1536</t>
  </si>
  <si>
    <t>Kempf, Elisabeth/HKN-0558-2023; Tsoutsoura, Margarita/KHV-5798-2024</t>
  </si>
  <si>
    <t>Does investors' political ideology shape international capital allocation? We provide evi-dence from two settings-syndicated corporate loans and equity mutual funds-to show ideological alignment with foreign governments affects the cross-border capital allocation by U.S. institutional investors. Ideological alignment on both economic and social issues plays a role. Our empirical strategy ensures direct economic effects of foreign elections or government ties between countries are not driving the result. Ideological distance be-tween countries also explains variation in bilateral investment. Combined, our findings im-ply ideological alignment is an important, omitted factor in models of international capital allocation.(c) 2023 Elsevier B.V. All rights reserved.</t>
  </si>
  <si>
    <t>Kempf, Elisabeth; Luo, Mancy; Schaefer, Larissa; Tsoutsoura, Margarita</t>
  </si>
  <si>
    <t>Kempf, E; Luo, MY; Schäfer, L; Tsoutsoura, M</t>
  </si>
  <si>
    <t>WOS:000642316000006</t>
  </si>
  <si>
    <t>1468-2710</t>
  </si>
  <si>
    <t>1468-2702</t>
  </si>
  <si>
    <t>Cojoianu, Theodor/0000-0002-7503-2387; Wojcik, Dariusz/0000-0003-2158-284X; hoepner, Andreas/0000-0002-4311-2403</t>
  </si>
  <si>
    <t>Hoepner, Andreas/AFD-8362-2022; Cojoianu, Theodor/IQU-7677-2023; Wojcik, Dariusz/KYQ-9370-2024; Ascui, Francisco/AAD-4904-2019</t>
  </si>
  <si>
    <t>This article explores whether increasing fossil fuel divestment commitments are related to the reduction of capital flows into the oil and gas sector, based on an analysis of syndicated lending, equity and bond underwriting across 33 countries from 2000 to 2015. We find that increasing oil and gas divestment pledges in a country are associated with lower capital flows to domestic oil and gas companies. This effect is enhanced in more stringent environmental policy regimes and diminished in countries which heavily subsidise fossil fuels. However, the divestment movement may have an unintended effect, insofar as domestic banks situated in countries with high divestment commitments and stringent environmental policies provide more finance to oil and gas companies abroad. We explain these findings through the lens of institutional theory and show how both regulatory and socially normative elements of institutions shape this dynamic.</t>
  </si>
  <si>
    <t>JOURNAL OF ECONOMIC GEOGRAPHY</t>
  </si>
  <si>
    <t>Cojoianu, Theodor F.; Ascui, Francisco; Clark, Gordon L.; Hoepner, Andreas G. F.; Wojcik, Dariusz</t>
  </si>
  <si>
    <t>Cojoianu, TF; Ascui, F; Clark, GL; Hoepner, AGF; Wójcik, D</t>
  </si>
  <si>
    <t>WOS:001272729600001</t>
  </si>
  <si>
    <t>Kubick, Thomas/0000-0002-2365-9786</t>
  </si>
  <si>
    <t>We examine how locked-in CEO equity attributable to large unrealized capital gains tax liabilities influences the cost and restrictiveness of debt contracts. We find that firms enjoy lower loan spreads and are more (less) likely to receive ratings upgrades (downgrades) when their CEO has a large tax burden. Using the capital gains tax rate decrease in the Tax Reform Act of 1997 as an exogenous shock to CEO tax burdens, we find that CEOs with large tax burdens before the tax cut experience a sharp increase in loan spreads afterward. This increase in spreads is larger when the firm has low profitability, high bankruptcy risk, and when loans are unsecured. Further, CEO tax burdens decrease the restrictiveness of nonprice loan terms, increase syndicate size, and decrease issue costs.</t>
  </si>
  <si>
    <t>Kubick, Thomas R.; Lockhart, G. Brandon; Mauer, David C.</t>
  </si>
  <si>
    <t>Kubick, TR; Lockhart, GB; Mauer, DC</t>
  </si>
  <si>
    <t>WOS:000588757600001</t>
  </si>
  <si>
    <t>OCT 11</t>
  </si>
  <si>
    <t>ghosh, chinmoy/AAE-2935-2022</t>
  </si>
  <si>
    <t>Purpose This study identifies the factors responsible for obtaining price premium on privately placed equity in a developing market. Design/methodology/approach We examine a unique data set of a special case of private placement of equity, Qualified Institutional Placement (QIP) in India purchased at a premium. The study analyzed 188 equity issues offered between September 2006 and December 2014. On average, we find that QIP issues received a price premium of 4.38%. The study employed binary probit and ordinary least square regression models to analyze the probability and magnitude of the premium. Findings The study attributes the price premium of QIP to certification effect through group affiliation, signaling through promoters' ownership and monitoring effect through existing institutional investors. These factors influence the probability of premium for QIP issues. However, group affiliation and institutional ownership do not significantly influence the magnitude of the premium. Originality/value The private placement of equity is usually offered at a discount. Our findings contribute to the existing literature by evaluating the premium obtained on private placement as a unique scenario in emerging market supported through certification hypothesis, monitoring hypothesis and signaling.</t>
  </si>
  <si>
    <t>Katti, Supriya; Verma, Naval; Phani, B. V.; Ghosh, Chinmoy</t>
  </si>
  <si>
    <t>Katti, S; Verma, N; Phani, BV; Ghosh, C</t>
  </si>
  <si>
    <t>WOS:000760370100006</t>
  </si>
  <si>
    <t>Theory predicts that bank loan announcements could increase share prices of loan recipients through a certification effect. We provide complementary evidence using the novel market setting of project finance loans. Since the loans are off-balance-sheet, there should be no certification effect. Applying an event study methodology and the Carhart 4-factor model to a large international dataset, we find that project sponsors do not experience positive abnormal returns after announcements, but lenders do. We also find that sponsors and lenders tend to experience greater equity return volatility after announcements.</t>
  </si>
  <si>
    <t>Kammoun, Manel; Power, Gabriel J.; Tandja, Djerry C. M.</t>
  </si>
  <si>
    <t>Kammoun, M; Power, GJ; Tandja, DCM</t>
  </si>
  <si>
    <t>WOS:000479825200001</t>
  </si>
  <si>
    <t>JUL 2019</t>
  </si>
  <si>
    <t>We study how conflicts within a lending syndicate affect loan contract and syndicate formation. We argue that loan provisions serve an important dual function: In addition to moderating borrower-lender conflicts, they reduce within-syndicate conflicts. We show that greater potential for within-syndicate conflicts is associated with more and stricter covenants. Loans are less restrictive when the interests of participants and the lead arrangers are better aligned, for example, when participant-banks have stronger relationships with the lead arranger or hold borrower's equity (indirectly). Overall, our results show that covenant choice, syndicate formation, and lead arranger's loan allocation all play an important role in reducing within-syndicate conflicts.</t>
  </si>
  <si>
    <t>Dass, Nishant; Nanda, Vikram; Wang, Qinghai</t>
  </si>
  <si>
    <t>Dass, N; Nanda, V; Wang, QH</t>
  </si>
  <si>
    <t>WOS:001365002700001</t>
  </si>
  <si>
    <t>1873-2003</t>
  </si>
  <si>
    <t>Berger, Marius/0000-0003-2978-3195</t>
  </si>
  <si>
    <t>This paper shows that angel investor grants encourage new investors to enter the risk finance market, where they syndicate investments with other investors. We argue that this results from the high cost of information acquisition for new investors. New investors bring additional capital into the market but provide little managerial support. However, as these investors join syndicates, ventures can raise larger financing amounts without compromising managerial support. Taken together, these factors positively affect the performance of entrepreneurial ventures. To test our hypotheses, we consider the case of Germany, where the federal government has introduced an investment grant for angel investors. Combining applicant data from the subsidy program with company and ownership information on the quasi-universe of German companies and a largescale company-level panel survey covering over 900 angel-financed ventures to empirically assess our hypotheses provides strong support for our predictions.</t>
  </si>
  <si>
    <t>Berger, Marius; Gottschalk, Sandra</t>
  </si>
  <si>
    <t>Berger, M; Gottschalk, S</t>
  </si>
  <si>
    <t>WOS:000763488400004</t>
  </si>
  <si>
    <t>Hellmann, Thomas/0000-0003-2018-4196</t>
  </si>
  <si>
    <t>Hellmann, Thomas/KFN-1290-2024</t>
  </si>
  <si>
    <t>This paper re-examines the role of investor power in a model of staged equity financing. It shows how the usual effect where market power reduces valuations can be reversed in later rounds. Once they become insiders, powerful investors may use their market power to increase, not decrease valuations. The critical determinant is whether the insider invests above or below the pro-rata threshold. Even though powerful investors initially lower valuations, companies prefer to bring them inside, to leverage their power in later financing rounds. The paper generates novel predictions about valuations and investor returns.</t>
  </si>
  <si>
    <t>Hellmann, Thomas; Thiele, Veikko</t>
  </si>
  <si>
    <t>Hellmann, T; Thiele, V</t>
  </si>
  <si>
    <t>WOS:000402733100013</t>
  </si>
  <si>
    <t>Theory predicts that individual investor's incentives to uncover new information about asset values are low if asset prices are efficient. This, in turn, implies that heterogeneity in investment manager skill, if present, should be most clearly visible among managers that focus on asset classes with less informationally efficient prices. We investigate this argument using a large sample of syndicated bank loan portfolios managed by collateralized loan obligation (CLO) managers. Using a CLO's equity tranche cashon-cash return to measure performance, we find strong persistence that is robust to an extensive set of risk controls. Although investors seem to derive their expectation about management quality from a manager's realized performance and allocate more capital to skilled managers, top performers cope to stay ahead of net-of-fees. This questions the rationality of managers and the efficiency of the syndicated loan market.</t>
  </si>
  <si>
    <t>Are Professional Investment Managers Skilled? Evidence from Syndicated Loan Portfolios</t>
  </si>
  <si>
    <t>Liebscher, Roberto; Maehlmann, Thomas</t>
  </si>
  <si>
    <t>Liebscher, R; Mählmann, T</t>
  </si>
  <si>
    <t>WOS:000287073700001</t>
  </si>
  <si>
    <t>Nandy, Debarshi/0000-0002-9435-0129</t>
  </si>
  <si>
    <t>This paper investigates an important contemporary issue relating to the involvement of hedge funds in the syndicated loan market. In particular, we investigate the potential conflicts of interest that arise when hedge funds make syndicated loans and take short positions in the equity of borrowing firms. We find evidence consistent with the short-selling of the equity of the hedge fund borrowers prior to public announcements of both loan originations and loan amendments. We also find that hedge funds are more likely to lend to highly leveraged, lower credit quality firms, where access to private information is potentially the most valuable and where trading on such information could lead to enhanced profits. Overall, our results have important implications for the current debate regarding regulating the hedge fund industry. (C) 2010 Elsevier B.V. All rights reserved.</t>
  </si>
  <si>
    <t>Massoud, Nadia; Nandy, Debarshi; Saunders, Anthony; Song, Keke</t>
  </si>
  <si>
    <t>Massoud, N; Nandy, D; Saunders, A; Song, KK</t>
  </si>
  <si>
    <t>WOS:001040471200001</t>
  </si>
  <si>
    <t>We examine how sovereign wealth fund (SWF) investments affect target firms' cost of debt. Using a large sample across 39 countries from 2004 to 2019, and applying a difference-in-differences (DiD) approach, we find that the loan spread of target firms decreases after equity investment by SWFs. This result holds when we use alternative specifications, and address endogeneity is-sues. Moreover, the negative effect is more pronounced for borrowing firms with higher risk. We also show that SWFs help reduce the cost of debt when they have a strong connection with the lead banks.</t>
  </si>
  <si>
    <t>Chen, Ruiyuan (Ryan); Liu, Feiyu; Zhao, Yijia (Eddie)</t>
  </si>
  <si>
    <t>Chen, RY; Liu, FY; Zhao, YJ</t>
  </si>
  <si>
    <t>WOS:000334085100015</t>
  </si>
  <si>
    <t>Internal capital markets (ICMs) provide firms an alternative to costly external financing; however, they also provide an avenue to avoid the monitoring associated with issuing external capital. We argue that firms operating inefficient internal capital markets will avoid outside financing. Consistent with this view, conglomerates that cross-subsidize divisions or engage in value-destroying investment avoid external capital market oversight by refraining from issuing both debt and equity. We further show that firms issuing bonds while engaging in value-destroying investment experience yield spreads that are, on average, 46 basis points higher than those of other diversified firms. They similarly experience yield spreads that are 18 basis points higher when they issue syndicated loans. Value-destroying conglomerates also witness SEO announcement returns that are, on average, 1% more negative than firms operating more efficient internal capital markets. (C) 2013 Elsevier B.V. All rights reserved.</t>
  </si>
  <si>
    <t>Cline, Brandon N.; Garner, Jacqueline L.; Yore, Adam S.</t>
  </si>
  <si>
    <t>Cline, BN; Garner, JL; Yore, AS</t>
  </si>
  <si>
    <t>WOS:000948760800001</t>
  </si>
  <si>
    <t>King, Michael/JJE-6777-2023</t>
  </si>
  <si>
    <t>We examine how the composition and concentration of the underwriting syndicate affects out-comes in U.S. initial public offerings (IPOs) from 2002 to 2020. Most IPOs now feature phantom lead managers who underwrite significantly fewer shares than the lead-left bookrunner. We hy-pothesize that the phantom lead is the result of bargaining between issuers wanting greater in-formation production and lead-left bookrunners preferring greater control of the IPO. Larger, less concentrated IPO syndicates feature more absolute price adjustments from the filing price during bookbuilding with downward revisions on average, and more analyst following post-IPO. The magnitude of price adjustments is greater when adding active joint leads relative to passive phantom leads. More concentrated IPOs feature higher first-day returns following positive price adjustments. Adding lead managers reduces the likelihood the lead-left will retain that role in follow-on equity offerings.</t>
  </si>
  <si>
    <t>Dunbar, Craig G.; King, Michael R.</t>
  </si>
  <si>
    <t>Dunbar, CG; King, MR</t>
  </si>
  <si>
    <t>WOS:000629784400001</t>
  </si>
  <si>
    <t>Linares-Zegarra, Jose Manuel/0000-0003-1732-3853; Coakley, Jerry/0000-0002-1976-0945</t>
  </si>
  <si>
    <t>Liñares-Zegarra, Jose/T-5007-2019</t>
  </si>
  <si>
    <t>This paper examines whether solo founders are more likely to succeed in an initial equity crowdfunding (ECF) campaign and are subsequently less likely to fail than founder teams for a large sample of initial ECF campaigns conducted on the three largest UK platforms: Crowdcube, Seedrs and SyndicateRoom. The results show that solo founders have a lower probability of conducting successful initial ECF offerings than founder teams, and are also more likely to fail thereafter. The implication that founder teams enjoy more success is due to the fact that the quality of their human capital may likely attract professional investors who can act as a certification effect. Likewise, the monitoring role of professional investors helps to minimize moral hazard concerns and thus lowers the likelihood of failure for ECF founder teams. The results also establish that founder team human capital characteristics are significant determinants of initial ECF campaign outcomes and venture failure.</t>
  </si>
  <si>
    <t>J. Coakley, A. Lazos and J. M. Linares-Zegarra Equity Crowdfunding Founder Teams: Campaign Success and Venture Failure</t>
  </si>
  <si>
    <t>Coakley, Jerry; Lazos, Aristogenis; Linares-Zegarra, Jose M.</t>
  </si>
  <si>
    <t>Coakley, J; Lazos, A; Liares-Zegarra, JM</t>
  </si>
  <si>
    <t>WOS:000437385500013</t>
  </si>
  <si>
    <t>This paper documents how firms in Arab countries use equity, corporate bond and syndicated loan markets to obtain financing and grow. Working with a new dataset on issuance activity in domestic and international markets and firm performance, the paper finds that capital raising through these markets has grown rapidly since the early 1990s and involved an increasing number of firms. Whereas the amounts raised in equity and loan markets (relative to gross domestic product) stand well relative to international standards, bond issuance activity lags behind. However, bond financing has gained importance over time. Equity issuances take place primarily in domestic markets, whereas bonds and loans are mostly issued internationally, display long maturities and entail low levels of credit risk. Issuing firms from the Arab region are very large compared to international standards. They also tend to be larger, faster growing and more leveraged than non-issuing firms in Arab countries.</t>
  </si>
  <si>
    <t>Cortina, Juan J.; Ismail, Soha; Schmukler, Sergio L.</t>
  </si>
  <si>
    <t>Cortina, JJ; Ismail, S; Schmukler, SL</t>
  </si>
  <si>
    <t>WOS:000419050700005</t>
  </si>
  <si>
    <t>2043-6882</t>
  </si>
  <si>
    <t>1465-7503</t>
  </si>
  <si>
    <t>Murzacheva, Ekaterina/0000-0002-6793-4436; Culkin, Nigel/0000-0003-0415-1407</t>
  </si>
  <si>
    <t>Murzacheva, Ekaterina/JSK-4680-2023; Culkin, Nigel/I-2596-2018</t>
  </si>
  <si>
    <t>This paper examines the disruptive nature of financial innovations available to small firms by the growing range of online platforms that have emerged in the United Kingdom since the financial crisis. It is unveiled that finance provided to small firms via such mechanisms is not identical to more traditional sources, and its adoption therefore cannot be said to be simply a question of direct substitution based, for example on a price comparison. These offer a series of important advantages over more traditional sources of early-stage capital for entrepreneurs seeking funding. Service innovations around security, flexibility of terms, speed of access and transparency of pricing are as important as price considerations for many users, as are innovations made possible by the way, these online markets are structured and in particular in the way these innovative structures allow important types of risk to be dispersed and mitigated.</t>
  </si>
  <si>
    <t>INTERNATIONAL JOURNAL OF ENTREPRENEURSHIP AND INNOVATION</t>
  </si>
  <si>
    <t>Culkin, Nigel; Murzacheva, Ekaterina; Davis, Andrew</t>
  </si>
  <si>
    <t>Culkin, N; Murzacheva, E; Davis, A</t>
  </si>
  <si>
    <t>WOS:000275129300004</t>
  </si>
  <si>
    <t>10.1007/978-3-540-93765-4</t>
  </si>
  <si>
    <t>978-3-540-93764-7</t>
  </si>
  <si>
    <t>In Chap. 3, when describing IPOs and other equity offerings, I referred to a single investment bank managing the issue. Although the whole process is usually managed by one or two banks, generally much more banks are involved to form a syndicate. In this chapter we will see how the syndicate is formed, what is its role and how the banks are compensated (Sect. 4.2). We will also take a deeper look to a peculiar function performed by investment banks once trading begins, i.e., after the IPO is actually concluded: stabilization of the stock price (Sect. 4.3).</t>
  </si>
  <si>
    <t>INVESTMENT BANKING: A GUIDE TO UNDERWRITING AND ADVISORY SERVICES</t>
  </si>
  <si>
    <t>WOS:000281955000002</t>
  </si>
  <si>
    <t>Li, Kai/0000-0002-3845-3895; Jiang, Wei/0000-0003-3256-4938</t>
  </si>
  <si>
    <t>Li, Kai/AAJ-8376-2021; Jiang, Wei/KCX-8643-2024</t>
  </si>
  <si>
    <t>This article provides a comprehensive analysis of a new and increasingly important phenomenon: the simultaneous holding of both equity and debt claims of the same company by non-commercial banking institutions (dual holders). The presence of dual holders offers a unique opportunity to assess the existence and magnitude of shareholder-creditor conflicts. We find that syndicated loans with dual holder participation have loan yield spreads that are 18-32 bps lower than those without. The difference remains economically significant after controlling for the selection effect. Further investigation of dual holders' investment horizons and changes in borrowers' credit quality lends support to the hypothesis that incentive alignment between shareholders and creditors plays an important role in lowering loan yield spreads.</t>
  </si>
  <si>
    <t>When Shareholders Are Creditors: Effects of the Simultaneous Holding of Equity and Debt by Non-commercial Banking Institutions</t>
  </si>
  <si>
    <t>Jiang, Wei; Li, Kai; Shao, Pei</t>
  </si>
  <si>
    <t>Jiang, W; Li, K; Shao, P</t>
  </si>
  <si>
    <t>WOS:000208316300003</t>
  </si>
  <si>
    <t>1520-6297</t>
  </si>
  <si>
    <t>0742-4477</t>
  </si>
  <si>
    <t>Lockshin, Larry/0000-0003-4948-7326</t>
  </si>
  <si>
    <t>Lockshin, Larry/E-5006-2011</t>
  </si>
  <si>
    <t>This research addresses the interaction between the components of brand. More specifically, the authors evaluate how the region of origin as a component of a wine brand adds value to a wine purchaser. Previous research suggests that the region of origin equity is significantly moderated by the other wine attributes with which it is combined on the wine label: commercial brand, level of price, type of bottler, grape variety. The authors test whether the moderating effects depend on self-perceived consumer expertise. They use a discrete choice method to survey 1,162 European wine purchasers, about equally selected from France, Austria, Germany, and the UK. Results show that the region of origin equity is indeed significantly moderated by the other wine attributes. They also show these moderating effects are more important for consumers who perceive themselves as more expert than for consumers who feel they are novices. [EconLit citation: M310]. (C) 2006 Wiley Periodicals, Inc.</t>
  </si>
  <si>
    <t>AGRIBUSINESS</t>
  </si>
  <si>
    <t>Perrouty, Jean Philippe; d'Hauteville, Francois; Lockshin, Larry</t>
  </si>
  <si>
    <t>Perrouty, JP; d'Hauteville, F; Lockshin, L</t>
  </si>
  <si>
    <t>WOS:000559755500017</t>
  </si>
  <si>
    <t>1941-6067</t>
  </si>
  <si>
    <t>1941-6520</t>
  </si>
  <si>
    <t>Murray, Alex/0000-0001-6161-8363</t>
  </si>
  <si>
    <t>Literature has long highlighted that entrepreneurs benefit from having the right network connections. We observe, however, that although the large and growing literature on entrepreneur network evolution shares a common focus around the formation and dissolution of entrepreneurs' interdependent, socially embedded relationships, this literature is fragmented and does not always use the explicit language of network theory. We conduct an integrative review to put forth a typology of five core drivers of entrepreneur network evolution. A core insight of our review is that most entrepreneurial network research emphasizes an overarching pattern that suggests substantial pathdependence, with new ties often being local to entrepreneurs' existing network, hierarchical, and geographic positions. We label this perspective structural localism. By contrast, more recent, emerging research on entrepreneurial action in forming interorganizational relationships, much of which does not use the language of network theory (e.g., ties and networks), suggests a more dynamic and path-creating pattern. We label this perspective agentic network change. After explicating the distinct theoretical foundations and behavioral assumptions of each perspective, we sketch a research agenda for better balancing our understanding of the two and how they intertwine.</t>
  </si>
  <si>
    <t>ACADEMY OF MANAGEMENT ANNALS</t>
  </si>
  <si>
    <t>Hallen, Benjamin L.; Davis, Jason P.; Murray, Alex</t>
  </si>
  <si>
    <t>Hallen, BL; Davis, JP; Murray, A</t>
  </si>
  <si>
    <t>WOS:001135411700001</t>
  </si>
  <si>
    <t>Johan, Sofia/0000-0003-1359-6029; Hughes, Mathew/0000-0001-6859-558X</t>
  </si>
  <si>
    <t>Johan, Sofia/GYD-4711-2022; fu, kun/P-3082-2016</t>
  </si>
  <si>
    <t>We seek to determine the correlation between the human capital of lead investors and their funding performance within equity crowdfunding syndicates. We posit that the multi-faceted human capital of lead investors conveys their credibility and project quality. Using data derived from a sample of 157 individual lead investors on AngelList, we find that lead investors with higher levels of investment experience and entrepreneurial experience display improved funding performance. The research also highlights that lead investors' investment ambitions moderate the effects of work experience and managerial experience on their funding performance. However, educational level and Ivy League education do not lead to significant effects on lead investors' funding performance. This article contributes to the ongoing discussion on the role of human capital in crowdfunding by offering a multi-faceted view from an investor's perspective.</t>
  </si>
  <si>
    <t>Zhang, Ye; Johan, Sofia; Fu, Kun; Hughes, Mathew; Scholes, Louise; Liu, Jiajia</t>
  </si>
  <si>
    <t>Zhang, Y; Johan, S; Fu, K; Hughes, M; Scholes, L; Liu, JJ</t>
  </si>
  <si>
    <t>WOS:000334042100009</t>
  </si>
  <si>
    <t>1540-6520</t>
  </si>
  <si>
    <t>1042-2587</t>
  </si>
  <si>
    <t>Meuleman, Miguel/0000-0003-0330-7174; Vanacker, Tom/0000-0001-5608-1944; Manigart, Sophie/0000-0002-3406-9386</t>
  </si>
  <si>
    <t>Vanacker, Tom/C-9747-2012; Manigart, Sophie/F-9747-2012</t>
  </si>
  <si>
    <t>This paper studies the role of entrepreneurs in investment tie formation in science-based entrepreneurial firms. Specifically, we address why investment tie formation is path dependent for some firms but more amenable to intentional management for others. Using longitudinal case studies, our evidence suggests that early investment tie formation is path dependent because scientific entrepreneurs typically approach only one or a few prospective investors from within their institutional context. Differences in experience between early investors affect the professionalization of entrepreneurial teams (or lack thereof), which influences the extent to which subsequent investment tie formation becomes more amenable to intentional management or remains path dependent.</t>
  </si>
  <si>
    <t>ENTREPRENEURSHIP THEORY AND PRACTICE</t>
  </si>
  <si>
    <t>Vanacker, Tom; Manigart, Sophie; Meuleman, Miguel</t>
  </si>
  <si>
    <t>Vanacker, T; Manigart, S; Meuleman, M</t>
  </si>
  <si>
    <t>WOS:000343345400015</t>
  </si>
  <si>
    <t>Cumming, Douglas/0000-0003-4366-6112</t>
  </si>
  <si>
    <t>Cumming, Douglas/GYD-3400-2022</t>
  </si>
  <si>
    <t>Special Purpose Acquisition Companies (SPACs) are shells initiated with the sole intent of acquiring a single privately held company. SPAC shareholders vote on this acquisition, and in this paper we identify the factors that affect approval probability. Surprisingly, the data indicate more experienced managers and boards do not enhance the probability of deal approval. Similarly, glamor underwriters and larger underwriter syndicates are less likely to be associated with successful SPACs. Further, we find a negative relation between the presence of active investor (hedge funds and private equity funds) shareholdings in a SPAC and approval probability. (C) 2014 Elsevier B.V. All rights reserved.</t>
  </si>
  <si>
    <t>Cumming, Douglas; Hass, Lars Helge; Schweizer, Denis</t>
  </si>
  <si>
    <t>Cumming, D; Hass, LH; Schweizer, D</t>
  </si>
  <si>
    <t>WOS:000364390400004</t>
  </si>
  <si>
    <t>1573-7047</t>
  </si>
  <si>
    <t>0892-9912</t>
  </si>
  <si>
    <t>Pasquini, Martina/0000-0002-4917-8470; TOSCHI, LAURA/0000-0003-4849-4209</t>
  </si>
  <si>
    <t>; TOSCHI, LAURA/R-8460-2016</t>
  </si>
  <si>
    <t>This work investigates the role of university and PRO-oriented seed funds (USFs)-VC funds with an explicit mission to make investments in academic spin-offs and support technology transfer-as instruments for addressing funding gaps and facilitating the commercialization of academic technologies. We first offer an overview of USFs in Europe, highlighting their heterogeneity and principal characteristics. Second, we exploit a unique data set of 1,497 start-ups (including 733 USF-backed start-ups and another 764 start-ups backed by other VC funds) to analyze how USF-backed companies perform in terms of exit rates, staging, and syndication levels when compared with non-USF-backed companies. Empirical evidence suggests that USF-backed companies perform better in staging and syndication but worse in exit rates. Moreover, our analyses show that, within the group of USF-backed companies, the ones that can attract more follow-on funding and investors are those financed by USFs that are internally managed by a universities/PROs and are linked to universities with high scientific rankings.</t>
  </si>
  <si>
    <t>JOURNAL OF TECHNOLOGY TRANSFER</t>
  </si>
  <si>
    <t>Munari, Federico; Pasquini, Martina; Toschi, Laura</t>
  </si>
  <si>
    <t>Munari, F; Pasquini, M; Toschi, L</t>
  </si>
  <si>
    <t>WOS:000901796600001</t>
  </si>
  <si>
    <t>Minutti-Meza, Miguel/0000-0001-7735-8367; Sulcaj, Valbona/0000-0001-9225-8970; BIANCHI FEDRIGONI, PIETRO ANDREA/0000-0002-7567-8161</t>
  </si>
  <si>
    <t>Social network analysis (SNA) examines whether interactions between individuals, teams, and organizations result in network structures and patterns that can explain important outcomes, including firm performance, management reporting behaviors, investor beliefs, and audit outcomes. This paper reviews the growing body of work on SNA in accounting and finance research, focusing on 162 articles published between 2000 and 2021, and offers a roadmap that may help move this literature forward. Our survey summarizes the elements of SNA, organizes this literature within a theoretical framework, and provides a thematic discussion of the context and contribution of the selected studies. We also discuss opportunities and challenges for future research. Finally, we include an empirical illustration of the key concepts and tools of SNA. We believe that SNA will continue to offer an interesting avenue for conducting high-impact and cross-disciplinary research in accounting and finance.</t>
  </si>
  <si>
    <t>Bianchi, Pietro A.; Causholli, Monika; Minutti-Meza, Miguel; Sulcaj, Valbona</t>
  </si>
  <si>
    <t>Bianchi, PA; Causholli, M; Minutti-Meza, M; Sulcaj, V</t>
  </si>
  <si>
    <t>WOS:000211615300009</t>
  </si>
  <si>
    <t>Fernando, Chitru/R-6905-2019</t>
  </si>
  <si>
    <t>The financial crisis has renewed the financial industry's interest in reputation. But despite the role that reputation plays in financial markets, and despite a large academic literature suggesting that reputation should be valuable, there has been no direct evidence that more reputable underwriters earned more than their less reputable counterparts. In fact, the flat percentage underwriting spreads that have been documented for U.S. IPOs-the prevalence of the so-called 7% solution-have seemed to imply that high-reputation underwriters earn no reputational premiums at all. In this summary of the findings of their recently published article, the authors report evidence of a vigorously competitive market for underwriting services in which the underwriter's reputation appears to matter a lot. Reputable underwriters are shown to earn significant returns from their investments in reputation, and their under-writing clients enjoy tangible benefits from hiring them. According to the authors' estimates, high-reputation banks earn reputation premiums that average 0.65% of the proceeds from an IPO, and 0.47% of the proceeds from seasoned equity offerings. And issuers that hire more reputable underwriters appear to receive value for paying these reputational premiums in the form of higher valuations, all-star analyst coverage, and larger and more reputable syndicates.</t>
  </si>
  <si>
    <t>Fernando, Chitru S.; Gatchev, Vladimir A.; May, Anthony D.; Megginson, William L.</t>
  </si>
  <si>
    <t>Fernando, CS; Gatchev, VA; May, AD; Megginson, WL</t>
  </si>
  <si>
    <t>WOS:000289389900002</t>
  </si>
  <si>
    <t>We examine the effect on expected flotation costs of including co-managers in the underwriting syndicate. We consider five components of SEO flotation costs: announcement returns, underpricing, the probability of withdrawals, offering delays, and underwriting spreads. The results show that the characteristics of co-managers participating in syndicates have significant effects on flotation costs, while the effect of the number of co-managers is largely insignificant. Our results are consistent with the notion that highly reputable underwriters and commercial banks serving as co-managers serve a certification role, reducing information asymmetries and, as a result, lowering SEO flotation costs. Published by Elsevier B.V.</t>
  </si>
  <si>
    <t>Jeon, Jin Q.; Ligon, James A.</t>
  </si>
  <si>
    <t>Jeon, JQ; Ligon, JA</t>
  </si>
  <si>
    <t>WOS:000512326700001</t>
  </si>
  <si>
    <t>2381-6732</t>
  </si>
  <si>
    <t>Vismara, Silvio/AEU-0879-2022</t>
  </si>
  <si>
    <t>An Initial Public Offering (IPO) is a crucial stage in the life of a firm since it allows the firm to emerge and grow. Corporate Governance, intended as the set of mechanisms and institutional designs that ensure that investors get a return on their investment, is a key aspect in the IPO since it ultimately affects its performance as well as the valuation given by the market. In this manuscript, we review the trajectory of the literature on corporate governance using a theoretical framework that distinguishes corporate governance mechanisms from market, authority and institutional mechanisms.</t>
  </si>
  <si>
    <t>ANNALS OF CORPORATE GOVERNANCE</t>
  </si>
  <si>
    <t>Lehmann, Erik E.; Vismara, Silvio</t>
  </si>
  <si>
    <t>Lehmann, EE; Vismara, S</t>
  </si>
  <si>
    <t>WOS:000661547800001</t>
  </si>
  <si>
    <t>NOV 25</t>
  </si>
  <si>
    <t>2042-5856</t>
  </si>
  <si>
    <t>1985-2517</t>
  </si>
  <si>
    <t>Purpose The purpose of this study is to examine the effects of non-commercial banking institutions' simultaneous holdings of equity and debt in the same firm (hereafter, dual holdings) on financial covenants in debt contracts. Design/methodology/approach By using the DealScan database, this study tests how dual holdings affect the number of financial debt covenants. Findings This study finds that the presence of dual holders is positively associated with the number of financial covenants in general, suggesting that the use of financial covenants is reduced when the interests between shareholders and creditors are aligned. This study also finds that dual holder participation does not reduce the number of financial covenants in leveraged loans as much as it does in investment-grade loans. Additionally, when a dual holder has a large portion of equity stakes and loan claims in a borrowing firm, the effect of dual holdings on financial covenants is more pronounced. Originality/value This study contributes to debt market research by showing that dual holder participation reduces the number of financial covenants in debt contracts.</t>
  </si>
  <si>
    <t>JOURNAL OF FINANCIAL REPORTING AND ACCOUNTING</t>
  </si>
  <si>
    <t>Lee, Sungsil</t>
  </si>
  <si>
    <t>Lee, S</t>
  </si>
  <si>
    <t>WOS:000280151100004</t>
  </si>
  <si>
    <t>1467-6486</t>
  </si>
  <si>
    <t>0022-2380</t>
  </si>
  <si>
    <t>Lockett, Andy/0000-0001-5752-1112; Meuleman, Miguel/0000-0003-0330-7174; Manigart, Sophie/0000-0002-3406-9386</t>
  </si>
  <si>
    <t>Manigart, Sophie/F-9747-2012</t>
  </si>
  <si>
    <t>P&gt;By combining insights from relational network theory and agency theory we identify the boundary conditions to the embeddedness approach to partner selection decisions in interfirm collaborations. Employing a longitudinal dataset comprising the investment syndicates for the population of UK management buyouts between 1993 and 2003, we find that relational embeddedness is less important for selecting partners when agency risks are low, allowing firms to expand their networks. Furthermore, reputational capital may act as a partial substitute for relational embeddedness, again permitting firms to expand their networks. Our findings enhance understanding of the boundary conditions associated with the relational network approach to partner selections and network behaviour.</t>
  </si>
  <si>
    <t>JOURNAL OF MANAGEMENT STUDIES</t>
  </si>
  <si>
    <t>Meuleman, Miguel; Lockett, Andy; Manigart, Sophie; Wright, Mike</t>
  </si>
  <si>
    <t>Meuleman, M; Lockett, A; Manigart, S; Wright, M</t>
  </si>
  <si>
    <t>WOS:001251492800001</t>
  </si>
  <si>
    <t>NOV 20</t>
  </si>
  <si>
    <t>2040-803X</t>
  </si>
  <si>
    <t>2040-8021</t>
  </si>
  <si>
    <t>Anago, Jude/LHA-4161-2024</t>
  </si>
  <si>
    <t>PurposeThis paper aims to examine the alternative financing available for sustainable infrastructure development in Nigeria's sub-nations. Specifically, the study question is: what financial vehicles do sub-nations seek most, and what are the underlying reasons for their preferences?Design/methodology/approachThe study used a two-round Delphi method, using a questionnaire to gather data from high-ranking government officials in states that have localised sustainable development projects in Nigeria.FindingsResults show that fundamental to sub-national sustainable infrastructure projects are federal allocations, pension funds, private equity, bonds and concessionary grants. Sub-nationals prefer these options, especially the emphasis on private equity, and the concessional funding through catalytic or blended finance because of their relatively lower or below-market interest rates.Practical implicationsThe practical significance of this study is that the state's policymakers can now identify appropriate strategies that enhance the shift towards these sustainable financing options, which will serve as a key catalyst in their 2030 and beyond vision to accelerate their state's infrastructure climate complaint. Equally, investors possessing funds with such attributes will gain an understanding of a prospective market within Nigeria's sub-nation.Social implicationsThis study aims to improve the development of sustainable infrastructure in Nigeria's sub-nations, which would have a beneficial effect on society by mitigating the effects of climate change.Originality/valueThe recommendations of this study can contribute to the development of innovative financial models for sub-national infrastructure development, thereby reducing reliance on revenue generated from fossil fuels.</t>
  </si>
  <si>
    <t>SUSTAINABILITY ACCOUNTING MANAGEMENT AND POLICY JOURNAL</t>
  </si>
  <si>
    <t>Anago, Jude Chidiebere</t>
  </si>
  <si>
    <t>Anago, JC</t>
  </si>
  <si>
    <t>WOS:000577312900009</t>
  </si>
  <si>
    <t>Equity markets fail to account for the value-relevant nonpublic information enjoyed by syndicated loan participants and reflected in publicly posted loan prices. A long-short strategy that buys (sells) the equities of firms with recently appreciated (depreciated) loans earns large risk-adjusted returns, suggesting a surprising and economically important level of segmentation across the same firm's capital structure. The information lag captured by trading strategy returns is not affected by drivers of firm-specific attention, including the publication of loan returns in the Wall Street Journal. Instead, returns to the strategy are eliminated among equities held by mutual funds also trading in syndicated loans.</t>
  </si>
  <si>
    <t>Addoum, Jawad M.; Murfin, Justin R.</t>
  </si>
  <si>
    <t>Addoum, JM; Murfin, JR</t>
  </si>
  <si>
    <t>WOS:001122609900001</t>
  </si>
  <si>
    <t>Lin, Luca/LNQ-4314-2024; Chu, Yongqiang/H-8637-2015</t>
  </si>
  <si>
    <t>Lenders' simultaneous equity holdings introduce conflicts of interest among members of syndicated loans. We argue that lenders address such within-syndicate conflicts with financial covenant design to improve contracting efficiency. We show that loans with higher conflicts rely less on performance-based covenants, which serve as tripwires to facilitate ex-post control transfer and require coordination among syndicate members. Instead, high-conflict loans rely more on capital-based covenants to align shareholder-creditor interest ex-ante and incentivize shareholder monitoring. Overall, these results suggest that such conflicts can reduce capital flexibility and renegotiation efficiency for the borrowers.</t>
  </si>
  <si>
    <t>Chu, Yongqiang; Lin, Luca X.; Xiao, Zhanbing</t>
  </si>
  <si>
    <t>Chu, YQ; Lin, LX; Xiao, ZB</t>
  </si>
  <si>
    <t>WOS:000434220900002</t>
  </si>
  <si>
    <t>Sanditov, Bulat/0000-0001-5397-6195; Godlewski, Christophe/0000-0002-1391-1108</t>
  </si>
  <si>
    <t>Sanditov, Bulat/KBC-4037-2024; Godlewski, Christophe/D-1830-2014</t>
  </si>
  <si>
    <t>Social networks play an important role in mitigating informational frictions related to financial intermediation, especially bank lending. We investigate the effect of the network of financial institutions on the certification value of bank loans using data on syndicated loans to European companies. We find that the presence of more central leaders in a syndicate substantially increases the stock market's reaction to loan announcements. This certification value is reinforced when informational frictions are more important but vanishes when there are severe disruptions in the functioning of financial markets, such as during the financial crisis of 2008.</t>
  </si>
  <si>
    <t>WOS:001458412800001</t>
  </si>
  <si>
    <t>2025 APR 1</t>
  </si>
  <si>
    <t>Polzin, Friedemann/AAA-7566-2019</t>
  </si>
  <si>
    <t>Due to information asymmetries in financial markets, investors tend to share information with their coinvestors to avoid adverse selection. Equity crowdfunding platforms enable coinvestment without direct communication between investors, leading to homophily-driven coinvestments - that is, coinvestments that result from similarities between crowdfunders. These confounding mechanisms in coinvestment patterns give rise to empirical challenges in identifying the influence of investor networks on equity crowdfunders' decision-making. We addressed this by conducting a mixed-methods study. We quantitatively analysed campaign-level investor-pair data and found that after a focal investor pledges to a campaign, a subsequent investor's funding propensity increases with the number of previous coinvestments between them. Social networks between coinvestors matter in such relationships because their time intervals are shorter than those of other investor pairs. These intervals become even shorter when a campaign raises little funding. Our complementary qualitative findings confirm the role of social networks but suggest that only offline networks affect investors' decision-making. Our research has important implications for entrepreneurs' fundraising strategies, platform governance and policy.</t>
  </si>
  <si>
    <t>Cai, Wanxiang; Polzin, Friedemann</t>
  </si>
  <si>
    <t>Cai, WX; Polzin, F</t>
  </si>
  <si>
    <t>WOS:000821550400008</t>
  </si>
  <si>
    <t>Alperovych, Yan/0000-0001-7864-770X; Manigart, Sophie/0000-0002-3406-9386</t>
  </si>
  <si>
    <t>Manigart, Sophie/F-9747-2012; Alperovych, Yan/AFM-5620-2022</t>
  </si>
  <si>
    <t>We investigate how information flows within bank networks facilitate syndicate formation and lending in the leveraged buyout (LBO) market, where relationships between banks and borrowers are scarce and borrower opacity is high. Using novel measures that characterize a bank's ability to source and disseminate information within its loan syndication network, we show that the extent of this capability influences which banks join the syndicate, the share the lead bank holds, and LBO borrowing terms. Banks' ability to source and disseminate network-based information is particularly useful when ties to prospective borrowers are lacking, with the information flows extending beyond knowledge on PE firms and LBO targets.</t>
  </si>
  <si>
    <t>Alperovych, Yan; Divakaruni, Anantha; Manigart, Sophie</t>
  </si>
  <si>
    <t>Alperovych, Y; Divakaruni, A; Manigart, S</t>
  </si>
  <si>
    <t>WOS:000328233100003</t>
  </si>
  <si>
    <t>Minton, Bernadette/0009-0002-9918-7604</t>
  </si>
  <si>
    <t>During the past decade, non-bank institutional investors are increasingly taking larger roles in the corporate lending than they historically have played. These non-bank institutional lenders typically have higher required rates of return than banks, but invest in the same loan facilities. In a sample of 20,031 leveraged loan facilities originated between 1997 and 2007, facilities including a non-bank institution in their syndicates have higher spreads than otherwise identical bank-only facilities. Contrary to risk-based explanations of this finding, non-bank facilities are priced with premiums relative to bank-only facilities in the same loan package. These non-bank premiums are substantially larger when a hedge or private equity fund is one of the syndicate members. Consistent with the notion that firms are willing to pay a premium when loan facilities are particularly important to them, the non-bank premiums are larger when borrowing firms face financial constraints and when capital is less available from banks. (C) 2013 Elsevier B.V. All rights reserved.</t>
  </si>
  <si>
    <t>Lim, Jongha; Minton, Bernadette A.; Weisbach, Michael S.</t>
  </si>
  <si>
    <t>Lim, J; Minton, BA; Weisbach, MS</t>
  </si>
  <si>
    <t>WOS:000310689800010</t>
  </si>
  <si>
    <t>1935-1682</t>
  </si>
  <si>
    <t>Shor, Mikhael/0000-0002-2027-3810</t>
  </si>
  <si>
    <t>Shor, Mikhael/ABE-4407-2020</t>
  </si>
  <si>
    <t>Firms commonly form syndicates to bid jointly for financial assets. Recently, this practice has come under legal scrutiny motivated by models which suggest syndicates are anti-competitive. These models do not account for two important features of financial markets: bidders' value estimates are likely to be correlated, and complicated mechanisms known to be optimal in such settings are usually eschewed in favor of simpler auction formats. We show that these features make it possible for syndicate bidding to generate higher revenues for the auctioneer than bidding among independent firms, even when syndicates are asymmetric or lead to a highly concentrated market. This occurs because syndication can make the industry more suitable to the simple auction format in use. We identify conditions under which syndicates are pro-competitive and discuss the implications for antitrust.</t>
  </si>
  <si>
    <t>B E JOURNAL OF ECONOMIC ANALYSIS &amp; POLICY</t>
  </si>
  <si>
    <t>On the Competitive Effects of Bidding Syndicates</t>
  </si>
  <si>
    <t>Mares, Vlad; Shor, Mikhael</t>
  </si>
  <si>
    <t>Mares, V; Shor, M</t>
  </si>
  <si>
    <t>WOS:001046945300001</t>
  </si>
  <si>
    <t>Demere, Paul/0000-0001-7430-7302</t>
  </si>
  <si>
    <t>Demere, Paul/MTD-2845-2025</t>
  </si>
  <si>
    <t>I examine whether tax return information is useful to equity investors. I do so indirectly, by exploiting unique features of the syndicated loan market, as evidence shows that lenders obtain tax returns from borrowers and that lenders' private information is transmitted to equity markets when institutional investors are part of a loan syndicate. I find significant increases in tax expense valuation and decreases in tax-related market anomalies following the issuance of institutional syndicated loans, suggesting that equity investors find information about firm performance in tax returns that is useful for their trading decisions. I also find evidence suggesting that institutional investors may determine their loan syndicate participation in part based on the value of tax return information. This study extends prior research and informs policy debates over public disclosure of corporate tax return information by providing evidence to support that tax returns can be useful to investor decision making.</t>
  </si>
  <si>
    <t>Demere, Paul</t>
  </si>
  <si>
    <t>Demeré, P</t>
  </si>
  <si>
    <t>WOS:000297601800003</t>
  </si>
  <si>
    <t>Market liquidity is impacted by the presence of financial intermediaries that are informed and active participants in both the equity and the syndicated bank loan markets, specifically informationally advantaged lead arrangers of syndicated bank loans that simultaneously act as equity market makers (dual market makers). Employing a two-stage procedure with instrumental variables, we identify the simultaneous equations model of liquidity and dual market maker decisions. We find that the presence of dual market makers improves the liquidity of the more competitive and transparent equity markets, but widens the spread in the less competitive over-the-counter loan market, particularly for small, informationally opaque firms. (C) 2011 Elsevier Inc. All rights reserved.</t>
  </si>
  <si>
    <t>Allen, Linda; Gottesman, Aron A.; Peng, Lin</t>
  </si>
  <si>
    <t>Allen, L; Gottesman, AA; Peng, L</t>
  </si>
  <si>
    <t>WOS:000495981400005</t>
  </si>
  <si>
    <t>The Loan Syndications and Trading Association victory over federal regulators released managers of open market collateralized loan obligation (CLO) transactions from the requirement to comply with the US risk retention rules. This removed one of the most substantial economic hurdles to managing CLOs sold to investors in the United States and Asia. In their quest for a broader investor base, however, CLO managers are more frequently looking to Europe. At the same time, CLO managers continue to raise capital to fund the equity that supports their CLOs. Because CLOs sold to European institutional investors need to comply with the EU Securitisation Regulation, several important factors must be considered when structuring investment vehicles used by CLO managers to fund their CLO equity. This article examines some of the key legal, tax, and regulatory issues that CLO managers face when raising capital that will be used to fund the equity in EU-compliant CLOs.</t>
  </si>
  <si>
    <t>Recent Trends in Raising Captive Equity for Broadly Syndicated CLOs</t>
  </si>
  <si>
    <t>Reilly, Richard J., Jr.</t>
  </si>
  <si>
    <t>Reilly, RJ</t>
  </si>
  <si>
    <t>WOS:000611877200015</t>
  </si>
  <si>
    <t>10.2308/accr-52661</t>
  </si>
  <si>
    <t>I investigate whether the financial reporting quality (FRQ) of a firm influences the propensity of institutional investors to simultaneously hold the firm's debt and equity (dual-holding). I predict that the underlying reason for institutional dual-holding is access to the better information that is available to lenders in firms with low FRQ. Accordingly, I find that dual-holders are more likely to participate in firms with low FRQ. Additionally, I predict and find that dual-holders trade on the additional information received from borrowers. I find that dual-holders achieve excess returns of 8 percent on their trades in the borrower's equity, and that the direction of their trades predicts the direction of borrowers' news on the earnings announcement day. Finally, I demonstrate that dual-holders' trades generate excess returns only in firms with low FRQ, suggesting that investors become dual-holders in firms with low FRQ because informed trades in such firms offer higher returns.</t>
  </si>
  <si>
    <t>Financial Reporting Quality and Dual-Holding of Debt and Equity</t>
  </si>
  <si>
    <t>Peyravan, Leila</t>
  </si>
  <si>
    <t>Peyravan, L</t>
  </si>
  <si>
    <t>WOS:000492552900001</t>
  </si>
  <si>
    <t>OCT 2019</t>
  </si>
  <si>
    <t>Chakraborty, Suparna/0000-0002-6099-5164</t>
  </si>
  <si>
    <t>Banks, Chih-Huei/AAL-4583-2021</t>
  </si>
  <si>
    <t>In contrast to the literature involving U.S. bank domestic lending, we find that mutual funds affiliated with lending banks reduce their equity investment and turnover in the non-U.S.-listed stock of their non-U.S. borrowers compared to non-lending banks or unaffiliated mutual funds. Reduced equity holdings increase loan spreads, preserving the lending bank's cross-border information monopoly. Equity market holdings and turnover are reduced when banks lend to firms in emerging nations and when the geographic distance between the lender and the mutual fund manager is greatest. Thereby, long-range information percolation may benefit global institutions at the expense of individual subsidiaries.</t>
  </si>
  <si>
    <t>Allen, Linda; Chakraborty, Suparna; Hazarika, Sonali; Su, Chih-Huei</t>
  </si>
  <si>
    <t>Allen, L; Chakraborty, S; Hazarika, S; Su, CH</t>
  </si>
  <si>
    <t>WOS:000723110000001</t>
  </si>
  <si>
    <t>This paper studies how the elimination of the corporate tax bias on bank leverage affects banks' credit provisioning using a quasi-natural experiment, the introduction of an allowance for corporate equity (ACE) in Belgium. We find that affected banks increased their contribution within cross-border syndicated loan facilities relative to other foreign banks, and that this effect was stronger for relatively safe borrowers. We estimate that Belgian bank-led loans had on average 20-50 basis points lower spreads when ACE was in effect. Finally, our results suggest a relatively large, positive credit supply effect domestically.</t>
  </si>
  <si>
    <t>Biswas, Sonny; Horvath, Balint L.; Zhai, Wei</t>
  </si>
  <si>
    <t>Biswas, S; Horváth, BL; Zhai, W</t>
  </si>
  <si>
    <t>WOS:000427553100003</t>
  </si>
  <si>
    <t>1755-3091</t>
  </si>
  <si>
    <t>The information gap in the M&amp;A market hinders acquirers from effectively identifying high-quality targets. We examine whether VC/PEs convey information content in the M&amp;A market and whether acquirers can use such information to identify high-quality targets. We show that VC/PEs have significant information content and can signal high-quality target companies via certification. When acquirers lack acquisition experience and targets are located in inferior information environments, VC/PE certification is more significant. The better reputation a VC/PE has, the more information it conveys. Syndicate VC/PEs convey stronger information than independent VC/PEs. We also find that acquirers do not pay higher premiums for high-quality targets. Overall, our results suggest that VC/PEs have value relevance in the M&amp;A market, confirming their certification role. We present means for acquirers to select high-quality targets and investors to build efficient portfolios. (C) 2016 Sun Yat-sen University. Production and hosting by Elsevier B.V.</t>
  </si>
  <si>
    <t>CHINA JOURNAL OF ACCOUNTING RESEARCH</t>
  </si>
  <si>
    <t>Tang, Qingquan; Li, Wenfei</t>
  </si>
  <si>
    <t>Tang, QQ; Li, WF</t>
  </si>
  <si>
    <t>WOS:001166949400001</t>
  </si>
  <si>
    <t>Block, Joern/0000-0003-4564-0346</t>
  </si>
  <si>
    <t>Block, Joern/K-2208-2016; Kim, Soon Hee/GXF-6736-2022</t>
  </si>
  <si>
    <t>Despite its large and increasing size in the United States and Europe, the private debt (PD) market, compared to the bank and syndicated loan markets, has been researched little. In this paper, we survey U.S. and European investors with private debt assets under management (AuM) of over $390 billion. These investors are primarily direct lending funds. We ask the general partners (GPs) how they source, select, and evaluate deals; how they think of private debt relative to bank and syndicated loan financing; how they monitor their investments; how they interact with private equity (PE) sponsors; and how they view the future of the market. Respondents provide primarily cash-flow-based loans and believe that they finance companies and leverage levels that banks would not fund. Direct lending funds target unlevered returns that appear high relative to their risk. They use leverage in their funds, but appreciably less than banks and collateralized loan obligation funds (CLOs). They use and negotiate for both financial and negative covenants to monitor their investments. The presence of PE sponsors helps them lend more and craft more effective covenants. U.S. and European funds are similar along many dimensions, but European funds rely less on PE sponsors and compete more with banks. Overall, the private debt market is both different from and shares characteristics with bank loan and syndicated loan markets. (JEL G23, G30, G32)</t>
  </si>
  <si>
    <t>Block, Joern; Jang, Young Soo; Kaplan, Steven N.; Schulze, Anna</t>
  </si>
  <si>
    <t>Block, J; Jang, YS; Kaplan, SN; Schulze, A</t>
  </si>
  <si>
    <t>WOS:000951475200001</t>
  </si>
  <si>
    <t>Ma, Le/0000-0003-1115-5051; Chen, Xue/0000-0002-7236-4271</t>
  </si>
  <si>
    <t>Ma, Le/AAX-3728-2020</t>
  </si>
  <si>
    <t>This study examines how crowd investment in investor-led equity crowdfunding is influenced by professional lead investors who act as an agent to lead the fundraising and manage the syndicate on behalf of the principal -crowd investors. Complementing existing equity crowdfunding research where the dominant view of professional endorsement is positive signaling, we apply agency theory and argue that concentrated insider ownership by a lead investor limits crowd investors' bargaining power, increasing agency concerns of potential exploitation. Consistent with this argument, this paper finds that high capital contribution by the lead results in less subsequent crowd investment. We also extend the agency theory by embedding trust in the analysis of the lead and crowd relationship. We find that the level of trust reduces the crowd's insider ownership concerns and moderates the negative impact on fundraising. In contrast to lead investors, capital contribution from early peers attracts follow-on crowd investment. The investor-led model is advocated as the future of equity crowdfunding and crowd investors are encouraged to free ride on the decisions of lead investors. This study brings attention to the costs of investing along with lead investors and provides the first empirical evidence on whether they indeed inject investment confidence.</t>
  </si>
  <si>
    <t>Lead investors? insider ownership and crowd investors? agency concerns in investor-led equity crowdfunding</t>
  </si>
  <si>
    <t>Chen, Xue; Ma, Le</t>
  </si>
  <si>
    <t>Chen, X; Ma, L</t>
  </si>
  <si>
    <t>WOS:001078507800001</t>
  </si>
  <si>
    <t>Liu, Yini/0000-0003-2548-6169</t>
  </si>
  <si>
    <t>Our study examines the pricing of private placements for issuing firms subject to outstanding loan covenants. Using Private Investments in Public Equity (PIPE) deals from 2001 to 2018, we find that issuing firms restricted by loan covenants offer a discount of 3.9% larger than those without covenants. We corroborate the positive impact of financial covenants on discounts through channel tests that assess covenant violation history, covenant strictness, and the identities of lead PIPE investors. The increased probability of technical default and costly renegotiation in cove-nants potentially incentivizes borrowing firms to transition from the loan market to the PIPE market. To minimize endogeneity concerns, we use a matched sample, a Heckman selection model, and a two-stage least squares instrumental variable analysis, all of which present consistent results. Based on our findings, we conjecture that PIPE investors are concerned about the transfer of control rights to lenders and, as a result, demand deeper discounts in PIPE offerings.</t>
  </si>
  <si>
    <t>Liu, Yini; Nguyen, Ca</t>
  </si>
  <si>
    <t>Liu, YN; Nguyen, C</t>
  </si>
  <si>
    <t>WOS:001233213300001</t>
  </si>
  <si>
    <t>Wang, Liying/0000-0002-4631-1766</t>
  </si>
  <si>
    <t>We show that syndicated loan spreads are lower as borrowers' shareholders cross-hold more lenders' equity. Apart from controlling for borrower and lender fixed effects and various other ownership measures, we address endogeneity concerns by conducting a difference-in-differences analysis exploiting the mergers of institutional investors. Additional tests on cross-holding shareholders' holding period, the impact of active cross-holders, subsamples of borrowers subject to different degrees of shareholder-creditor conflicts, changes in borrower risk around loan initiation, and the number of financial covenants provide support for the hypothesis that borrower shareholders' equity holdings of lenders reduce agency costs of debt.</t>
  </si>
  <si>
    <t>When shareholders cross-hold lenders' equity: The effects on the costs of bank loans</t>
  </si>
  <si>
    <t>Wang, Jing; Wang, Liying</t>
  </si>
  <si>
    <t>Wang, J; Wang, LY</t>
  </si>
  <si>
    <t>WOS:000356635300003</t>
  </si>
  <si>
    <t>Clustering of IPO underwriting spreads at 7% poses two important puzzles: Is the market for U.S. equity underwriting services anti-competitive and why do equity underwriters invest in reputation-building? This study helps resolve both puzzles. Modeling endogeneity of firm-underwriter choice using a two-sided matching approach, we provide strong evidence of price and service differentiation based on underwriter reputation. High-reputation banks receive average reputational premia equaling 0.65% (0.47%) of average IPO (SEO) underwritten proceeds, which constitutes 10% (13%) of their underwriting spreads. Equity issuers working with high-reputation underwriters receive significant benefits, including higher offer values and lower percentage spreads net of reputational premia. (C) 2015 Published by Elsevier B.V.</t>
  </si>
  <si>
    <t>Prestige without purpose? Reputation, differentiation, and pricing in US equity underwriting</t>
  </si>
  <si>
    <t>WOS:000323219900001</t>
  </si>
  <si>
    <t>1573-711X</t>
  </si>
  <si>
    <t>1570-7156</t>
  </si>
  <si>
    <t>Voleti, Sudhir/0000-0002-6858-014X</t>
  </si>
  <si>
    <t>The literature suggests that brand equity can be split into two parts - an attribute-based equity and a non-attribute based one that captures consumer preferences beyond the utility offered by individual attributes. In addition to measuring attribute-based equity, firms deploying portfolios of products within complex branding structures often seek to measure the presence, distribution and evolution of these potentially heterogeneous non-attribute based unique branding associations - which we label 'intangible equity' - at each distinct layer of a product's brand hierarchy. We develop and operationalize a robust and flexible Bayesian semiparametric model to first separate the attribute-based equity from intangible equity, to jointly estimate this multi-level intangible equity and to allow it to exhibit state-dependence using a random-walk prior. The model is empirically illustrated on syndicated US national beer sales data. We find significant, heterogeneous and temporally stable intangible equity presence across the brand hierarchy and highlight some substantive implications arising therein.</t>
  </si>
  <si>
    <t>QME-QUANTITATIVE MARKETING AND ECONOMICS</t>
  </si>
  <si>
    <t>A robust approach to measure latent, time-varying equity in hierarchical branding structures</t>
  </si>
  <si>
    <t>Voleti, Sudhir; Ghosh, Pulak</t>
  </si>
  <si>
    <t>Voleti, S; Ghosh, P</t>
  </si>
  <si>
    <t>WOS:000592495500001</t>
  </si>
  <si>
    <t>NOV 2</t>
  </si>
  <si>
    <t>1365-232X</t>
  </si>
  <si>
    <t>0969-9988</t>
  </si>
  <si>
    <t>Cheng, Zhe/0000-0002-3777-3934; Liu, Tingting/0000-0003-3681-1350</t>
  </si>
  <si>
    <t>Cheng, Zhe/AHE-3742-2022</t>
  </si>
  <si>
    <t>Purpose Public private partnership (PPP) has gained increasing popularity around the globe. Whether the government needs to participate in the PPP special purpose vehicle (SPV) as an equity coinvestor is a critical issue in PPP development. This research aims to examine the influence of government equity investment on PPP performance by taking public-private communication as an intermediate variable. Design/methodology/approach A questionnaire survey was adopted as the main research method. PPP practitioners with extensive experiences from both the public and private sectors were targeted respondents. The survey results were subsequently analyzed using statistical data analysis method. Findings Based on the results from the questionnaire survey, this research indicates an inverted U-shaped relationship between the ratio of government equity and performance in PPP projects. In addition, communication plays a mediating role between government equity investment and PPP project performance. Originality/value This research explicates the relationship between the equity structure in a PPP SPV and the project performance. It provides important guidance and reference for PPP practitioners to structure the SPV and associated financial and commercial arrangements. It also offers valuable insights into the development of PPP policy, especially regarding the structuring of PPP models in China and elsewhere.</t>
  </si>
  <si>
    <t>ENGINEERING CONSTRUCTION AND ARCHITECTURAL MANAGEMENT</t>
  </si>
  <si>
    <t>Hu, Zhen; Li, Qianmeng; Liu, Tingting; Wang, Lu; Cheng, Zhe</t>
  </si>
  <si>
    <t>Hu, Z; Li, QM; Liu, TT; Wang, L; Cheng, Z</t>
  </si>
  <si>
    <t>WOS:000470274500007</t>
  </si>
  <si>
    <t>1466-1829</t>
  </si>
  <si>
    <t>1357-1516</t>
  </si>
  <si>
    <t>Czarnitzki, Dirk/AAV-4124-2021</t>
  </si>
  <si>
    <t>Most marketing practitioners and scholars agree that marketing assets such as brand equity significantly contribute to a firm's financial performance. In this paper, we model brand equity as an unobservable stock that results from up to 30 years of past brand-related investment flows. Using firm-specific trademarks as investment proxies, our results show a significant long-run impact on financial performance. The dynamic profile of brand-related investments has an inverted-U shape that reaches its peak after 11 years. On average, it takes four years before brand-related investments show a positive return, and investments older than 19 years show no significant impact. For the median trademarking firm, brand equity contributes (sic)265,000 to annual profits.</t>
  </si>
  <si>
    <t>INTERNATIONAL JOURNAL OF THE ECONOMICS OF BUSINESS</t>
  </si>
  <si>
    <t>Crass, Dirk; Czarnitzki, Dirk; Toole, Andrew A.</t>
  </si>
  <si>
    <t>Crass, D; Czarnitzki, D; Toole, AA</t>
  </si>
  <si>
    <t>WOS:000620787500008</t>
  </si>
  <si>
    <t>1832-911X</t>
  </si>
  <si>
    <t>Barrett, Jonathan/0000-0003-0208-639X</t>
  </si>
  <si>
    <t>Barrett, Jonathan/AAS-4173-2021</t>
  </si>
  <si>
    <t>Equity crowdfunding facilitates companies' access to capital, particularly for start-ups. In New Zealand, light-handed regulation and a syndication model have contributed to the growth of equity crowdfunding. This article analyses the effects of income tax legislation on crowdfunding in New Zealand and considers how - and whether - amendments to income tax legislation could further promote this form of private investment. This paper argues that dissonance exists between financial markets policy on crowdfunding and tax policy on research and development. In the context of dire predictions for Covid-19-related job losses, the potential for crowdfunding to promote start-ups, and to create jobs, deserves tax policymakers' attention.</t>
  </si>
  <si>
    <t>JOURNAL OF THE AUSTRALASIAN TAX TEACHERS ASSOCIATION</t>
  </si>
  <si>
    <t>Plekhanova, Victoria; Barrett, Jonathan</t>
  </si>
  <si>
    <t>Plekhanova, V; Barrett, J</t>
  </si>
  <si>
    <t>WOS:001486819800001</t>
  </si>
  <si>
    <t>2025 MAY 15</t>
  </si>
  <si>
    <t>Purpose - This paper examines whether and how executive equity compensation design is factored into loan pricing decisions of private lenders. Specifically, the authors study the association between the relative proportion of the two main components of executive equity compensation, options and stock awards and the loan spread. Design/methodology/approach - The study utilizes a sample of syndicated bank loans issued to S&amp;P 1500 firms over the period 2007-2017. The empirical results are supported by multivariate analyses, controlling for known determinants of loan contract terms. The authors provide additional evidence that these results are robust to correcting the possible endogeneity in two ways: (1) two-stage least squares regression is utilized using instrumental variables and (2) changes in loan spread are examined in response to intertemporal changes in executive equity compensation design. Findings - The empirical findings indicate that private lenders assess the differential riskiness of the two equity compensation components in determining the loan spread. Specifically, a greater proportion of options in executives' equity compensation is associated with a higher loan spread. The results also suggest that firms compensating their executives with a greater proportion of stock relative to the proportion of options benefit from a lower loan spread. Originality/value - Unlike prior research, this paper uses a single firm measure to capture the relative weight of the two main equity compensation components granted to firm executives. To the best of the authors' knowledge, this is the first study to analyze the joint effect of options and stock awards included in executives' compensation on firm lending costs.</t>
  </si>
  <si>
    <t>Ekici, Emrah; Ruseva, Marina Y.; Katuri, Sai Harsha</t>
  </si>
  <si>
    <t>Ekici, E; Ruseva, MY; Katuri, SH</t>
  </si>
  <si>
    <t>WOS:000667135700013</t>
  </si>
  <si>
    <t>This study examines whether and to what extend global equity offerings at the IPO stage may affect issuing firms' ability to borrow in the domestic debt market. Tracking bank loans taken by U.S. IPO firms in the domestic syndicated loan market, we observe that global equity offering firms experience more favorable loan price than that offered to their domestic counterparts. This finding holds for a set of robustness tests of endogeneity issues. We also find that, compared with their domestic counterparts, global equity offering firms are less likely to have financial distress, engage more in international diversification, and are more likely to wait a longer time to apply for syndicated loans.</t>
  </si>
  <si>
    <t>Global equity offerings and access to domestic loan market: US evidence</t>
  </si>
  <si>
    <t>Hasan, Iftekhar; Wang, Haizhi; Yin, Desheng; Zhang, Jingqi</t>
  </si>
  <si>
    <t>Hasan, I; Wang, HZ; Yin, DS; Zhang, JQ</t>
  </si>
  <si>
    <t>WOS:000343345400008</t>
  </si>
  <si>
    <t>The structure of a firm-commitment Seasoned Equity Offering (SEO) resembles a put-option underwritten by an investment bank syndicate (Smith, 1977). Employing implied volatilities from issuers' stock options as a direct forward-looking measure, this paper examines the impact of expected price risk around SEO issue dates on the direct cost of issuing equity. Using a comprehensive sample of 1208 SEOs between 1996 and 2009, we find issuers with higher option implied volatilities raise less external equity capital and pay higher investment bank fees in the stock market, ceteris paribus. The effect of implied volatility on the investment bank fees is stronger for larger issuers with lower pre-SEO abnormal realized stock volatilities, and for SEOs with higher expected price pressures around issue dates. These relationships are robust to adjustments for correlations among control variables, sample selection bias and also simultaneous determination of offer size and SEG fees. Published by Elsevier B.V.</t>
  </si>
  <si>
    <t>Fodor, Andy; Gokkaya, Sinan</t>
  </si>
  <si>
    <t>Fodor, A; Gokkaya, S</t>
  </si>
  <si>
    <t>WOS:000412384400003</t>
  </si>
  <si>
    <t>Annamalai, Thillai/D-4578-2014</t>
  </si>
  <si>
    <t>A Choice between Staging and Syndication as Tools to Control Risks When Private Equity Invests in Infrastructure</t>
  </si>
  <si>
    <t>Gemson, Josephine; Rajan, A. Thillai</t>
  </si>
  <si>
    <t>Gemson, J; Rajan, AT</t>
  </si>
  <si>
    <t>WOS:001137821800001</t>
  </si>
  <si>
    <t>This paper examines the importance of institutional contexts in cross-border buyout exit success. After tracking 2639 cross-border buyout investments during 1998-2007 in 38 countries and regions as of 2016, I find that the higher the institutional quality of the country where the portfolio company is located, the higher the probability of a successful exit via IPO or M&amp;A. The larger the institutional distance between the portfolio company country and the private equity (PE) firm country, the lower the exit success, while PE firms' international experience, industrial experience, and reputation help improve exit success. Further, their industrial experience and the establishment of a local office mitigate the adverse effects of institutional distance.</t>
  </si>
  <si>
    <t>Tian, Siyang</t>
  </si>
  <si>
    <t>Tian, SY</t>
  </si>
  <si>
    <t>WOS:001162433700001</t>
  </si>
  <si>
    <t>Faverzani, Lara/LZG-8731-2025</t>
  </si>
  <si>
    <t>Using a novel hand -collected dataset on leveraged buyouts, this study tests non -mutually exclusive hypotheses for club formation: collusion; financial resource pooling, either due to the riskiness of the target firm or to the fund's investment limits; and experience. Results of the empirical analysis support the resource pooling motivation: club deals allow their members to buy larger targets and to reduce their equity commitment compared to solo deals. As the amount of equity they should commit to a deal increases, private equity buyers' preference for club deals becomes stronger. Evidence also demonstrates that club deals do not harm competition, in that they are associated with a higher level of competition occurring in the private phase of deal negotiations. Targets' stock price reactions around the acquisition announcements and takeover premiums are similar in solo deals and club deals. Finally, club deals are more likely created when private equity funds are less experienced.</t>
  </si>
  <si>
    <t>Faverzani, Lara</t>
  </si>
  <si>
    <t>Faverzani, L</t>
  </si>
  <si>
    <t>WOS:000538661200001</t>
  </si>
  <si>
    <t>Zhu, Hui/0000-0001-5390-4634; Purda, Lynnette/0000-0002-8693-8045</t>
  </si>
  <si>
    <t>We explore the extent to which differences in countries' formal and informal institutions reduce cross-border leveraged buyout transactions and the potential influence these same institutions have on how private equity (PE) investors choose to enter these transactions. Although institutional differences have frequently been viewed as barriers to cross-border investment, we find evidence that these same differences may motivate a PE firm's decision to enter the transaction with a syndicate of firms rather than undertaking the transaction on their own. Cultural differences between a PE firm and the target nation are significantly related to the choice to enter the deal via a multinational syndicate. The varying nationalities within the syndicate contribute to enhanced familiarity, with average institutional distances between the syndicate and target firms being significantly lower than for single-PE-led deals. Overall, deals undertaken by syndicates are more likely to be successfully completed and require less time in negotiation. These results persist even after accounting for selection bias with regard to target country choice. We explore whether other features of the syndicate are responsible for improved deal outcomes, such as repeated transactions with the same partners, but find no evidence that this is the case.</t>
  </si>
  <si>
    <t>Liu, Chen; Purda, Lynnette; Zhu, Hui</t>
  </si>
  <si>
    <t>Liu, C; Purda, L; Zhu, H</t>
  </si>
  <si>
    <t>WOS:000602840200014</t>
  </si>
  <si>
    <t>This paper studies why buyout firms syndicate and how this influences buyout performance. I find evidence that skill plays an important role in syndication and its effect on performance. The results suggest low-skill firms utilize syndication to pool skill, resources, and information to overcome firm-specific deficiencies and improve performance, but no such effect exists for high skill firms. This evidence is robust to potential endogeneity concerns and other alternative explanations. Additionally, this paper is the first to use a robust statistical network methodology studying the formation of syndication networks that allows for a consistent estimation of effects within the network despite the lack of independence among observations.</t>
  </si>
  <si>
    <t>Stanfield, Jared</t>
  </si>
  <si>
    <t>Stanfield, J</t>
  </si>
  <si>
    <t>WOS:000777040400001</t>
  </si>
  <si>
    <t>Li, Yaokuang/0000-0002-1111-4762; Ling, Li/0000-0001-8861-8785</t>
  </si>
  <si>
    <t>By employing an integrated network perspective, this article aims to explain how the network structures of lead investors impact the following of distant strangers in the context of equity crowdfunding (ECF). We conduct an empirical analysis of our thesis based on a Chinese ECF platform. The findings show that the lead investors occupying less central positions in an entire network attract more distant strangers and that the density of ego networks not only has a U-shaped relationship with the following of distant strangers but also positively moderates the relationship between centrality and the following of distant strangers.</t>
  </si>
  <si>
    <t>Zhang, Huiling; Li, Yaokuang; Wu, Juan; Ling, Li</t>
  </si>
  <si>
    <t>Zhang, HL; Li, YK; Wu, J; Ling, L</t>
  </si>
  <si>
    <t>WOS:000346618300006</t>
  </si>
  <si>
    <t>Gaspar, Jose Miguel/0000-0002-4758-837X</t>
  </si>
  <si>
    <t>Arcot, Sridhar/D-1589-2014</t>
  </si>
  <si>
    <t>The fastest growing segment of private equity (PE) deals is secondary buyouts (SBOs)-sales from one PE fund to another. Using a comprehensive sample of leveraged buyouts, we investigate whether SBOs are value-maximizing, or reflect opportunistic behavior. To proxy for adverse incentives, we develop buy and sell pressure indexes based on how close PE funds are to the end of their investment period or lifetime, their unused capital, reputation, deal activity, and fundraising frequency. We report that funds under pressure engage more in SBOs. Pressured buyers pay higher multiples, use less leverage, and syndicate less suggesting that their motive is to spend equity. Pressured sellers exit at lower multiples and have shorter holding periods. When pressured counterparties meet, deal multiples depend on differential bargaining power. Moreover, funds that invested under pressure underperform. (C) 2014 Elsevier B.V. All rights reserved.</t>
  </si>
  <si>
    <t>Arcot, Sridhar; Fluck, Zsuzsanna; Gaspar, Jose-Miguel; Hege, Ulrich</t>
  </si>
  <si>
    <t>Arcot, S; Fluck, Z; Gaspar, JM; Hege, U</t>
  </si>
  <si>
    <t>WOS:000470059000006</t>
  </si>
  <si>
    <t>2168-8508</t>
  </si>
  <si>
    <t>1096-5572</t>
  </si>
  <si>
    <t>JOURNAL OF PRIVATE EQUITY</t>
  </si>
  <si>
    <t>Do Investor Origins Affect Private Equity Investment Syndicates? A Case from India</t>
  </si>
  <si>
    <t>Gemson, Josephine; Creighton, Mark Douglas; Radhakrishnan, Sriram</t>
  </si>
  <si>
    <t>Gemson, J; Creighton, MD; Radhakrishnan, S</t>
  </si>
  <si>
    <t>WOS:001219442900001</t>
  </si>
  <si>
    <t>Geburtig, Ingo/0009-0001-1246-1969</t>
  </si>
  <si>
    <t>We examine implications from the expansion of private equity (PE) firms into the collateralized loan obligation (CLO) (i.e., leveraged lending) business. Due to similarities in the investment universes of CLO managers and PE firms, asset managers running both of them frequently hold debt and equity claims of the same company. Our results indicate lower credit costs for these companies through the mitigation of shareholder-creditor agency conflicts. The lower funding costs imply increased equity returns for the sponsoring PE firms. In addition, our findings suggest that PE-affiliated CLO managers benefit from informed trading in the secondary leveraged loan market.</t>
  </si>
  <si>
    <t>Dual holdings and shareholder-creditor agency conflicts: Evidence from the syndicated loan market</t>
  </si>
  <si>
    <t>Geburtig, Ingo; Maehlmann, Thomas; Liebscher, Roberto</t>
  </si>
  <si>
    <t>Geburtig, I; Mählmann, T; Liebscher, R</t>
  </si>
  <si>
    <t>WOS:000283025900003</t>
  </si>
  <si>
    <t>Ozbas, Oguzhan/0000-0003-2057-6261</t>
  </si>
  <si>
    <t>Sensoy, Berk/G-1974-2015; Ozbas, Oguzhan/LIC-8686-2024</t>
  </si>
  <si>
    <t>We analyze the pricing and characteristics of club deal leveraged buyouts (LBOs)-those in which two or more private equity partnerships jointly conduct an LBO. Using a comprehensive sample of completed LBOs of U.S. publicly traded targets conducted by prominent private equity firms, we find that target shareholders receive approximately 10% less of pre-bid firm equity value, or roughly 40% lower premiums, in club deals compared to sole-sponsored LBOs. This result is concentrated before 2006 and in target firms with low institutional ownership. These results are robust to controls for target and deal characteristics, including size, Q measures of risk, and time and industry fixed effects. We find little support for benign motivations for club deals based on capital constraints, diversification motives, or the ability of clubs to obtain favorable debt amounts or prices, but it is possible that the lower pricing of club deals is an inadvertent byproduct of an unobserved benign motivation for club formation. (C) 2010 Elsevier B.V. All rights reserved.</t>
  </si>
  <si>
    <t>Officer, Micah S.; Ozbas, Oguzhan; Sensoy, Berk A.</t>
  </si>
  <si>
    <t>Officer, MS; Ozbas, O; Sensoy, BA</t>
  </si>
  <si>
    <t>WOS:000450000200007</t>
  </si>
  <si>
    <t>1467-8543</t>
  </si>
  <si>
    <t>0007-1080</t>
  </si>
  <si>
    <t>Guery, Loris/0000-0003-1982-0001</t>
  </si>
  <si>
    <t>Wood, Geoffrey/ABA-5274-2020</t>
  </si>
  <si>
    <t>This is a study of the effects of alternative investors on a range of work and employment practices in France, paying specific attention to whether investors are indigenous or not. We use data from a detailed survey of French firms, and set our research in the context of the literature on comparative capitalisms. We find that private equity (PE) investments from abroad are associated with greater job insecurity, less spending on training and lower wages, but French PE investments are not. We explore the reasons behind this variation and the implications for theory and practice.</t>
  </si>
  <si>
    <t>BRITISH JOURNAL OF INDUSTRIAL RELATIONS</t>
  </si>
  <si>
    <t>Stevenot, Anne; Guery, Loris; Wood, Geoffrey; Brewster, Chris</t>
  </si>
  <si>
    <t>Stevenot, A; Guery, L; Wood, G; Brewster, C</t>
  </si>
  <si>
    <t>WOS:000296459100008</t>
  </si>
  <si>
    <t>Jelic, Ranko/0000-0003-3228-1815</t>
  </si>
  <si>
    <t>This paper examines 1,089 private equity (PE) backed and non-PE backed (pure) UK buy-outs, determinants of their survival, and their exit behaviour during the period of 1966-2004. Our results suggest that 56% of the pure sample buy-outs remained in a buy-out organisational form for at least seven years after the original buy-out transaction, thus lending support to views that buy-outs present long rather than short term form. PE backed buy-outs exhibit higher exit rates, fewer early (within 12 months) exits and fewer liquidations than their pure counterparts. Buy-outs sponsored by PE syndicates, those harvested during periods with strong market conditions and greater supply of PE funding, tend to have shorter longevity. The most notable difference between the survival experiences of PE backed and pure buy-outs is documented in IPO exits, where a significant number of pure buy-outs exit early to the Alternative Investment Market (AIM).</t>
  </si>
  <si>
    <t>Jelic, Ranko</t>
  </si>
  <si>
    <t>Jelic, R</t>
  </si>
  <si>
    <t>WOS:000460147200004</t>
  </si>
  <si>
    <t>Gianfrate, Gianfranco/AAG-6891-2021</t>
  </si>
  <si>
    <t>Gianfrate, Gianfranco; Brambati, Francesco</t>
  </si>
  <si>
    <t>Gianfrate, G; Brambati, F</t>
  </si>
  <si>
    <t>WOS:000292573800008</t>
  </si>
  <si>
    <t>This article examines the impact of leveraged buyout firms' bank relationships on the terms of their syndicated loans. We examine a sample of 1,590 loans financing private equity sponsored leveraged buyouts between 1993 and 2005, and find that private equity firms' bank relationships are an important factor in cross-sectional variation in the loan interest rate and covenant structure. Our results indicate that bank relationships formed through repeated interactions reduce inefficiencies from information asymmetry and allow leveraged buyouts sponsored by private equity firms to occur on favorable loan terms. A one-standard-deviation increase in bank relationship strength is associated with an 8-basis-point (3%) decrease in the spread and a 0.21-basis-point (4%) increase in the maximum debt to EBITDA covenant. We also find evidence that banks price loans to cross-sell other fee business. A one-standard-deviation increase in both bank relationship strength and cross-selling potential translates into as much as a 4-percentage-point increase in equity return to the leveraged buyout firm. (JEL G20, G21, G23, G24, G32)</t>
  </si>
  <si>
    <t>The Private Equity Advantage: Leveraged Buyout Firms and Relationship Banking</t>
  </si>
  <si>
    <t>Ivashina, Victoria; Kovner, Anna</t>
  </si>
  <si>
    <t>Ivashina, V; Kovner, A</t>
  </si>
  <si>
    <t>WOS:000774776100001</t>
  </si>
  <si>
    <t>Research Summary We show that the existing alliance portfolio of a firm can impede the adoption of a new business practice. We analyze the private equity industry which features alliances in the form of deal syndication and has recently seen the rise of a novel investment practice: add-on deals. Using algorithm-supported induction, we first document robust empirical patterns using machine learning techniques, and then test the theory we construct to explain these patterns using standard econometric methods in a hold-out sample. We find that when the capabilities required for the new business practice require new partners, existing alliance portfolio members who support current practices can impede access to these new partners (and hence the adoption of the new business practice) through capacity constraints and inter-partner rivalry. Managerial Summary Alliance partners play a valuable role in many industries, and particularly in the PE industry as syndication partners. While the benefits of working with such partners are well understood, we uncover a potential weakness that alliance portfolio managers should be aware of. If a new business practice relies substantially on a new type of alliance partner, the existing alliance portfolio may impede access to this partner, thus impeding the adoption of the new practice. For PE fund managers, in particular, this implies balancing their deal syndication strategy with the development of new relationships with corporate partners to adopt add-on models to complement the traditional LBOs. We also show how to use machine learning techniques to uncover patterns of strategic interest in past transaction data.</t>
  </si>
  <si>
    <t>Sen, Prothit; Puranam, Phanish</t>
  </si>
  <si>
    <t>Sen, P; Puranam, P</t>
  </si>
  <si>
    <t>WOS:001067644000001</t>
  </si>
  <si>
    <t>1873-5681</t>
  </si>
  <si>
    <t>0263-2373</t>
  </si>
  <si>
    <t>Ener, Hakan/0000-0001-9996-0252; Davila, Antonio/0000-0002-8815-4201</t>
  </si>
  <si>
    <t>Davila, Antonio/AAS-4852-2021</t>
  </si>
  <si>
    <t>Ownership transition is an increasingly relevant decision in small businesses because millions of owners in the largest world economies are reaching retirement age without a successor. As a result, entrepreneurship through acquisition-becoming an entrepreneur through the acquisition of an existing business and growing it much like a startup-is likely to accelerate in the coming years. In contrast to traditional entrepreneurship, where the entrepreneur comes up with an idea and then grows it into a company, the idea of entrepreneurship through acquisition is embedded in the acquired company. In this article, we share our findings from a research project that tracked first-time entrepreneurs looking to acquire businesses in four European countries. These entrepreneurs put in sweat equity and used the search fund model, whereby investors funded their search expenses and provided funds for an acquisition. However, implementing the search fund model, originally created in the United States, was not straightforward in Europe. Search funders faced novel challenges in investor-entrepreneur (i.e., principal-agent) relationships and the search process. Our study identifies these challenges, the responses from our search fund sample, the lessons learned, and a novel framework to conceptualize a search fund play book specific to Europe. These experiences hold valuable lessons for those who pursue entrepreneurship through acquisition and help stimulate new research questions for scholars.</t>
  </si>
  <si>
    <t>EUROPEAN MANAGEMENT JOURNAL</t>
  </si>
  <si>
    <t>Ener, Hakan; Davila, Antonio</t>
  </si>
  <si>
    <t>Ener, H; Dávila, A</t>
  </si>
  <si>
    <t>WOS:000687978500026</t>
  </si>
  <si>
    <t>This paper explores private company acquisitions, from 2000 to 2016, in the light of the market for corporate control. The two dominant acquirers - strategic acquirers (corporate firms) who seek long-term synergies, and financial ones (private equity firms) who acquire only to divest within a reasonable timeframe while harnessing returns - are bound by a target pool on a different playing field - private targets. Private companies are not affected by agency conflicts as their public counterparts and are generally less visible and more illiquid. This study examines acquirer choice, target characteristics, and deal characteristics, and its impact on deal value. Results indicated that different targets appealed to these acquirers, and PE acquirers valued targets higher than corporate ones. Further, a changing nature of acquisitions following the 2008 financial crisis was observed. (c) 2021 Board of Trustees of the University of Illinois. Published by Elsevier Inc. All rights reserved.</t>
  </si>
  <si>
    <t>Gemson, Josephine</t>
  </si>
  <si>
    <t>Gemson, J</t>
  </si>
  <si>
    <t>WOS:000317879800003</t>
  </si>
  <si>
    <t>1558-9080</t>
  </si>
  <si>
    <t>This paper explores the evolution and strategic positioning of private equity firms (general partners) themselves (versus previous research focused on buyout portfolio firm implications). Specifically, we provide a conceptual configuration of private equity firms along two dimensions: their financial structure emphasis (the strategic use of debt versus equity among private equity portfolio firms) and the diversified scope of their portfolio firms. Using these dimensions, we create a typology classifying private equity firms into short-term efficiency niche players, niche players with long-term equity positions, diversified players with focused groups of portfolio firms, and short-term diversified efficiency-oriented players. We also use resource dependence theory and resource-based theory to form our model, and discuss theoretical and managerial implications as well as public policy suggestions.</t>
  </si>
  <si>
    <t>ACADEMY OF MANAGEMENT PERSPECTIVES</t>
  </si>
  <si>
    <t>Hoskisson, Robert E.; Shi, Wei; Yi, Xiwei; Jin, Jing</t>
  </si>
  <si>
    <t>Hoskisson, RE; Shi, W; Yi, XW; Jin, J</t>
  </si>
  <si>
    <t>WOS:000790815000003</t>
  </si>
  <si>
    <t>1742-5379</t>
  </si>
  <si>
    <t>1742-5360</t>
  </si>
  <si>
    <t>This paper makes an attempt to explain the differing intensities of involvement by VC firms in the investee companies funded by them. To start with, we quantify VC involvement intensity by developing an index and then divide the VC firms in our sample into three distinct clusters. Based on the profiles of these clusters, we conclude that both - the need for monitoring and that for value-addition play an equally important role in determining the intensity of monitoring. We find that Foreign VCs do not exhibit a uniform pattern with respect to their intensity of involvement. One set of foreign VCs avoid early-stage and high-tech sector focused investments altogether. They prefer niche later stage ventures which they can help scale up given their resources and networks. The second type of foreign VCs are those that tackle the agency risks associated with early-stage and high-tech venture investing head-on.</t>
  </si>
  <si>
    <t>INTERNATIONAL JOURNAL OF ENTREPRENEURIAL VENTURING</t>
  </si>
  <si>
    <t>Joshi, Kshitija; Chandrashekar, Deepak; Subrahmanya, M. H. Bala</t>
  </si>
  <si>
    <t>Joshi, K; Chandrashekar, D; Subrahmanya, MHB</t>
  </si>
  <si>
    <t>WOS:000649221500006</t>
  </si>
  <si>
    <t>JUN 1</t>
  </si>
  <si>
    <t>1972-4977</t>
  </si>
  <si>
    <t>0391-2078</t>
  </si>
  <si>
    <t>Meoli, Michele/0000-0002-9438-0782; Vismara, Silvio/0000-0001-5411-0326</t>
  </si>
  <si>
    <t>Meoli, Michele/X-2093-2019; Vismara, Silvio/AEU-0879-2022</t>
  </si>
  <si>
    <t>This is one of the first studies to investigate corporate governance in investment-based crowdfunding. Our cross-platform analysis reveals a large variety in corporate governance mechanisms, in particular with regard to voting rights delivery. Some platforms assign voting rights to individual investors, some work under a nominee structure, and some require the involvement of accredited investors to list offerings. Using a sample of 185 investment-based crowdfunding portals based in Australia, Austria, Canada, France, Germany, Italy, New Zealand, the UK and the US, we find that the delivery of individual voting rights is associated with lower chances of success of the platforms, whereas the delivery of pooled voting rights is not significant. Fewer offerings are listed in syndicate-like platforms.</t>
  </si>
  <si>
    <t>JOURNAL OF INDUSTRIAL AND BUSINESS ECONOMICS</t>
  </si>
  <si>
    <t>Rossi, Alice; Vismara, Silvio; Meoli, Michele</t>
  </si>
  <si>
    <t>Rossi, A; Vismara, S; Meoli, M</t>
  </si>
  <si>
    <t>WOS:000319091400002</t>
  </si>
  <si>
    <t>Humphery-Jenner, Mark/0000-0002-0541-1541</t>
  </si>
  <si>
    <t>Humphery-Jenner, Mark/A-6357-2010</t>
  </si>
  <si>
    <t>This paper analyzes the role of foreign VCs in driving venture success in emerging markets. We analyze a comprehensive data set of 4753 portfolio companies from China. We test whether the presence of a foreign VC increases the likelihood that a portfolio company is successfully exited. We find that the presence of a foreign VC does not per se significantly increase the likelihood of a successful exit. However, the likelihood of a successful exit increases if the foreign VC collaborates with a joint venture (JV) partner. Further, the impact of foreign VC backing depends on the nature of the VC, with foreign VCs tending to perform better when investing in late-stage companies and when they are diversified across industries. If a foreign VC successfully exits an investment, then, compared with a domestic-VC, it prefers to exit via a M&amp;A or secondary-buyout than via an IPO, reflecting the significant lock-up periods associated with VC-backed IPOs in China, the difficulty of achieving a foreign listing, and the difficulty listing a start-up on Chinese markets. (C) 2013 Elsevier B.V. All rights reserved.</t>
  </si>
  <si>
    <t>Humphery-Jenner, Mark; Suchard, Jo-Ann</t>
  </si>
  <si>
    <t>Humphery-Jenner, M; Suchard, JA</t>
  </si>
  <si>
    <t>WOS:000798493000001</t>
  </si>
  <si>
    <t>Croce, Annalisa/0000-0003-1026-2218; Ughetto, Elisa/0000-0002-6019-1051</t>
  </si>
  <si>
    <t>Croce, Annalisa/B-3670-2012</t>
  </si>
  <si>
    <t>Building upon the gender role congruity theory, in this paper, we propose that the association between gender diversity and venture performance changes when roles played by individuals are not coherent with the gender-derived expectations of their ascribed social group. We test our theory in the context of early stage financing, investigating how gender diversity between entrepreneurs and VC managers influences the investment performance of VC-backed firms. Our sample consists of 5800 VC managers, who invested in 5075 different ventures in the period 2000-2019 and of 16,713 venture founders. We find that gender diversity is associated with better performance only when a female entrepreneur is matched to a male VC manager. Our analysis sheds light on the presence of several factors that moderate the observed association, related to the VC's ability to provide value-added services to the invested ventures.</t>
  </si>
  <si>
    <t>Buttice, Vincenzo; Croce, Annalisa; Ughetto, Elisa</t>
  </si>
  <si>
    <t>Butticè, V; Croce, A; Ughetto, E</t>
  </si>
  <si>
    <t>WOS:000616614100001</t>
  </si>
  <si>
    <t>Lang, Nils Konstantin/0000-0002-0128-3976; Wirtz, Peter/0000-0002-4958-1630</t>
  </si>
  <si>
    <t>Lang, Nils/KFA-1739-2024; Wirtz, Peter/AAJ-3384-2020</t>
  </si>
  <si>
    <t>Studying the creation of venture boards in a hand-collected sample of 296 VC investment rounds in 132 German high-tech ventures, we find that risk exposure and investor syndication are strong predictors of whether a formal board is created or not. Our setup allows to study the creation of the nascent board in a legal context where its existence is voluntary and at the same time imposes a strong cost on its members through personal liability. We find that the probability of board creation strongly increases with the amount invested and with conflicting interests among multiple investors. The need for a formalized corporate governance in form of a board is most amplified in seed rounds with three or more syndicating investors, in follow-on rounds with the entrance of any additional institutional investor, and in the presence of pre-planned exit. Hence, a venture board is most required when the stakes are high and when the divergence of interests among principals is amplified.</t>
  </si>
  <si>
    <t>Lang, Nils K.; Wirtz, Peter</t>
  </si>
  <si>
    <t>Lang, NK; Wirtz, P</t>
  </si>
  <si>
    <t>WOS:000251251600006</t>
  </si>
  <si>
    <t>I find that companies funded by more experienced VCs are more likely to go public. This follows both from the direct influence of more experienced VCs and from sorting in the market, which leads experienced VCs to invest in better companies. Sorting creates an endogeneity problem, but a structural model based on a two-sided matching model is able to exploit the characteristics of the other agents in the market to separately identify and estimate influence and sorting. Both effects are found to be significant, with sorting almost twice as important as influence for the difference in IPO rates.</t>
  </si>
  <si>
    <t>Sorensen, Morten</t>
  </si>
  <si>
    <t>Sorensen, M</t>
  </si>
  <si>
    <t>WOS:000445681600001</t>
  </si>
  <si>
    <t>Zhang, Donghang/0000-0003-1133-9432</t>
  </si>
  <si>
    <t>Using a sample of syndicated loans to private equity (PE)-backed initial public offering companies, we examine how a third-party bank relationship influences the syndicate structure of a loan. We find that a stronger relationship between the lead bank and the borrower's PE firm enables the lead bank to retain a smaller share of the loan and form a larger and less concentrated syndicate, especially when the borrower is less transparent. A stronger PE-bank relationship also attracts greater foreign bank participation. Our findings suggest that the lead bank's relationship with a large equity holder of the borrower facilitates information production in lending.</t>
  </si>
  <si>
    <t>Huang, Rongbing; Zhang, Donghang; Zhao, Yijia (Eddie)</t>
  </si>
  <si>
    <t>Huang, RB; Zhang, DH; Zhao, YJ</t>
  </si>
  <si>
    <t>WOS:000404072500004</t>
  </si>
  <si>
    <t>Wang, Sophie/0000-0001-8826-0429; Anderson, Hamish/0000-0001-8018-3393</t>
  </si>
  <si>
    <t>Anderson, Hamish/KBA-8954-2024; Wang, Qing/JYO-3862-2024</t>
  </si>
  <si>
    <t>We examine whether political ties (PTs) benefit VCs in China and find a positive relationship between PTs and successful VC exits. Our findings indicate that PTs are crucial for VCs to exit via Chinese mainland stock markets and M&amp;As. The impact of PTs depends on the nature and compositions of PTs. We document that VCs with management-level PTs enjoy greater success than those with ownership-level PTs, whereas no significant difference between central and local government PTs on VC exits. Our results remain stable after controlling for selection bias, alternative measures for VC exits, and legal and institutional differences across regions. (C) 2017 Elsevier Inc. All rights reserved.</t>
  </si>
  <si>
    <t>Anderson, Hamish D.; Chi, Jing; Wang, Qing (Sophie)</t>
  </si>
  <si>
    <t>Anderson, HD; Chi, J; Wang, Q</t>
  </si>
  <si>
    <t>WOS:000877451400001</t>
  </si>
  <si>
    <t>2333-2077</t>
  </si>
  <si>
    <t>2333-2050</t>
  </si>
  <si>
    <t>Alvarez-Garrido, Elisa/0000-0002-0448-9312</t>
  </si>
  <si>
    <t>Alvarez-Garrido, Elisa/AAD-6696-2020</t>
  </si>
  <si>
    <t>Extant scholarship typically assumes that VC firms prefer to pick winners. I offer an alternative perspective: that specialist VC firms can select less attractive start-ups-with innovative potential but in need of help-and then contribute to the start-ups' innovative processes so they can achieve their potential. The analogy is buying a fixer-upper house, which, with the right help, can be brought to the level of one that is move-in ready. I argue that specialist (versus generalist) VC firms in the syndicate have superior commercialization knowledge and specialized resource networks, and they can choose to follow a movein-ready strategy (select winners) or a fixer-upper strategy (build winners). This choice is contingent on the research environment and how unique the help from the specialist VC firm is: in well-developed research environments, a specialist adds less value and may follow a move-in-ready strategy; in less-developed research environments, a specialist adds more value and may follow a fixer-upper strategy. I leverage an ideal empirical context, global biotechnology VC-backed start-ups, over the period 1996-2006, when the biotech industry was established in the United States and developing in 25 other countries, and highlight qualitative insights from 20 interviews with investors in seven countries.</t>
  </si>
  <si>
    <t>STRATEGY SCIENCE</t>
  </si>
  <si>
    <t>Alvarez-Garrido, Elisa</t>
  </si>
  <si>
    <t>Alvarez-Garrido, E</t>
  </si>
  <si>
    <t>WOS:000304835200006</t>
  </si>
  <si>
    <t>This paper examines why large private equity (PE) funds earn lower returns. The article argues that large PE funds are suited to making large investments and small PE funds are suited to nurturing start-ups. Thus, the suboptimal investment in small companies is one driver of the size effect in PE. A theoretical model and empirical results from a sample of 1,222 funds in the USA support this prediction. The largest 25% of PE funds earn internal rates of return of 5.17% when they invest in the largest 25% of companies but only -2.98% when they invest in the smallest 25%. This suggests that investment size is a driver of the size effect in PE.</t>
  </si>
  <si>
    <t>Humphery-Jenner, Mark</t>
  </si>
  <si>
    <t>Humphery-Jenner, M</t>
  </si>
  <si>
    <t>WOS:000598667500023</t>
  </si>
  <si>
    <t>Pandey, Satyendra/AAA-3015-2020; Srivastava, Dr Saurabh/GWD-0786-2022</t>
  </si>
  <si>
    <t>While the importance of trust in B2B relationships has been well established, research is yet to investigate its processual nature. This study investigates the VC-Entrepreneur relationship - a special B2B relationship to outline the nature and evolution of trust across a venture's life cycle. Results suggest that early-stage relationships are characterized by asymmetric trust, which declines with time and impacts cooperation between both sides, access to funding and business networks, contract enforcement, feedback, mentorship, and knowledge sharing. Late-stage VCEntrepreneur relationships suffer from symmetric distrust, which increases with time, resulting in an overt emphasis on contracts, syndicated investments, disagreements during decision making, and pressure to exit. This study extends B2B trust literature by offering a relationship-phase-contingent view of trust across a venture's life cycle, outlining specific contexts that question the reciprocal and symmetric assumption of trust in dyadic relationships. It highlights how the interplay among power, opportunism, and weak institutional environment dictate dyadic trust. And finally, the paper outlines three testable propositions on trust in VC Entrepreneur relationships that can be extended to other emerging economies.</t>
  </si>
  <si>
    <t>Panda, Swati; Srivastava, Saurabh; Pandey, Satyendra C.</t>
  </si>
  <si>
    <t>Panda, S; Srivastava, S; Pandey, SC</t>
  </si>
  <si>
    <t>WOS:000896739600011</t>
  </si>
  <si>
    <t>Linares-Zegarra, Jose Manuel/0000-0003-1732-3853</t>
  </si>
  <si>
    <t>This paper conjectures that, just as SEO (seasoned equity offering) firms are likely to face fewer information asymmetry problems relative to IPO firms, the same applies to SECO relative to initial ECF (equity crowdfunding) campaign firms. This is mainly due to new information at a SECO -such as pre-money valuation gains - that reduces adverse selection problems. Using a sample of 709 UK ECF firms conducting a first SECO campaign over the 2011-2018 period, the probit results suggest that annualised valuation gains between the initial and SECO campaigns increases the probability of having a successful first SECO campaign but the equity offered lowers this probability. First SECO success is also related to different platform shareholder structures. The results show that the nominee model and coinvestment model dominate the direct model in terms of the probability of conducting a successful first SECO campaign. This is likely linked to reduced adverse selection and moral hazard problems stemming from no separation between ownership and control and enhanced due diligence and monitoring capabilities.</t>
  </si>
  <si>
    <t>Seasoned equity crowdfunded offerings*</t>
  </si>
  <si>
    <t>Coakley, J; Lazos, A; Linares-Zegarra, JM</t>
  </si>
  <si>
    <t>WOS:000373962200006</t>
  </si>
  <si>
    <t>2162-8564</t>
  </si>
  <si>
    <t>0008-1256</t>
  </si>
  <si>
    <t>Goldfarb, Avi/0000-0002-8919-5814</t>
  </si>
  <si>
    <t>Goldfarb, Avi/A-1092-2008</t>
  </si>
  <si>
    <t>Information asymmetry presents a challenge to equity crowdfunding just as in other markets for equity capital. Investors are less likely to finance startups when it is difficult to assess quality. Syndicates reduce market failures caused by information asymmetry by shifting the focal investment activities of the crowd from startups to lead investors. Syndicates align the incentives of issuers, lead investors, and follow-on investors by providing incentives for lead investors to conduct due diligence, monitor progress, and exploit their reputation. Preliminary evidence foreshadows a meaningful role for syndicates in the allocation of capital to early-stage ventures.</t>
  </si>
  <si>
    <t>CALIFORNIA MANAGEMENT REVIEW</t>
  </si>
  <si>
    <t>Are Syndicates the Killer App of Equity Crowdfunding?</t>
  </si>
  <si>
    <t>Agrawal, Ajay; Catalini, Christian; Goldfarb, Avi</t>
  </si>
  <si>
    <t>Agrawal, A; Catalini, C; Goldfarb, A</t>
  </si>
  <si>
    <t>WOS:000651459300002</t>
  </si>
  <si>
    <t>Tykvova, Tereza/0000-0003-3074-3262</t>
  </si>
  <si>
    <t>More than 25% of all US firms that file for an IPO withdraw their offering from registration. Our study, which includes 3438 US domestic first-time IPO filings between 1997 and 2014, examines whether in times of high market volatility, high-quality corporate governance and VC backing may serve as a signal and thus reduce the withdrawal probability. Our results from an interaction term analysis support the view that corporate governance characteristics, but not the VC backing per se, tend to provide signals in highly volatile markets. In addition, our paper delves into the effect of VC characteristics. Local VCs tend to reduce the withdrawal probability. The same holds for VC syndication, particularly in highly volatile markets. Finally, our findings lend support to the conclusion that in highly volatile environments, reputable VCs tend to follow the dual-track strategy or postpone the IPO of their portfolio firms more often than in less volatile markets.</t>
  </si>
  <si>
    <t>Reiff, Annika; Tykvova, Tereza</t>
  </si>
  <si>
    <t>Reiff, A; Tykvová, T</t>
  </si>
  <si>
    <t>WOS:A1981LZ46100002</t>
  </si>
  <si>
    <t>OPTIONS, CONCESSIONS, SYNDICATES, AND THE PROVISION OF VENTURE CAPITAL, 1880-1913</t>
  </si>
  <si>
    <t>MICHIE, RC</t>
  </si>
  <si>
    <t>WOS:000299856400009</t>
  </si>
  <si>
    <t>In this study, we investigate financial distress risks of European companies around the buyout event in the period between 2000 and 2008. In addition, we analyze whether buyout companies go bankrupt more often than comparable non-buyout companies. Our results suggest that private equity investors select companies which are less financially distressed than comparable non-buyout companies and that the distress risk increases after the buyout. Despite this increase, private equity-backed companies do not suffer from higher bankruptcy rates than comparable non-buyout companies. In fact, when companies are backed by experienced private equity funds, their bankruptcy rates are even lower. These findings indicate that experienced investors are better able to manage distress risks than their inexperienced counterparts. (C) 2011 Elsevier B.V. All rights reserved.</t>
  </si>
  <si>
    <t>Tykvova, Tereza; Borell, Mariela</t>
  </si>
  <si>
    <t>Tykvová, T; Borell, M</t>
  </si>
  <si>
    <t>WOS:000620104400001</t>
  </si>
  <si>
    <t>JUL 28</t>
  </si>
  <si>
    <t>SANTOS, RUAN CARLOS DOS/0000-0001-7396-8774</t>
  </si>
  <si>
    <t>SANTOS, RUAN CARLOS DOS/D-5725-2019</t>
  </si>
  <si>
    <t>Purpose From the agency theory's point of view, this paper aims to analyze corporate governance mechanisms about the characteristics of the companies quoted in the segments Bovespa Mais and Bovespa Mais 2 and their influence on the creation of value in preparation for the opening of the initial public offering (IPO). Design/methodology/approach A quantitative approach was adopted to achieve the proposed objective using the panel data with fixed effects and secondary data collected on the Comissao de Valores Mobiliarios website, using statistical software Stata (R) 13.0 for statistical tests. The population comprises non-financial companies belonging to the Bovespa Mais and Bovespa Mais Level 2 groups, as the survey sample took into account the period of adhesion of the companies, totaled in 15 companies, which cover the period from 2008 to 2019. The selected variables correspond to the ownership structure's characteristics, then the board's composition and the fiscal council as the body responsible for supervising the administrators' acts. Findings The main results indicate that the number of independent members on the board of directors and the supervisory board's participation positively influence market performance. However, it also reveals that the concentration of ownership brings fundraising for other companies' acquisitions, risk reduction concerning information asymmetry between investing powers. Research limitations/implications The main results indicate that the number of independent members on the board of directors and the supervisory board's participation positively influence market performance. Despite this, it also reveals that the concentration of ownership brings fundraising for other companies' acquisitions, risk reduction concerning information asymmetry between investing powers. Practical implications This paper advances a comparative institutional perspective to explain capital market choice by firms making an IPO in a foreign market. This paper finds that internal governance characteristics (founder-chief executive officer, executive incentives and board independence) and external network characteristics (prestigious underwriters, degree of venture capitalist syndication and board interlocks) are significant predictors of foreign capital market choice by foreign IPO firms. Social implications While product market choices have been central to strategy formulation for firms in the past, financial markets' integration makes capital markets an equally crucial strategic decision. This paper advances a comparative institutional perspective to explain capital market choice by firms making an IPO in a foreign market. Originality/value This situation generates value to shareholders and is perceived by the market and, ultimately, generates a direct relationship with the market performance of companies. While product market choices have been central to strategy formulation for firms in the past, financial markets' integration makes capital markets an equally major strategic decision.</t>
  </si>
  <si>
    <t>Barros, Francisco Elder Escossio de; Santos, Ruan Carlos dos; Orso, Lidinei Eder; Sousa, Antonia Marcia Rodrigues</t>
  </si>
  <si>
    <t>de Barros, FEE; dos Santos, RC; Orso, LE; Sousa, AMR</t>
  </si>
  <si>
    <t>WOS:A1987H388500004</t>
  </si>
  <si>
    <t>SYNDICATED INVESTMENTS BY VENTURE CAPITAL FIRMS - A NETWORKING PERSPECTIVE</t>
  </si>
  <si>
    <t>BYGRAVE, WD</t>
  </si>
  <si>
    <t>WOS:000441491600006</t>
  </si>
  <si>
    <t>1878-5573</t>
  </si>
  <si>
    <t>1090-9516</t>
  </si>
  <si>
    <t>Morales, Francisco/0000-0003-0785-8838; Mingo, Santiago/0000-0002-5181-7040</t>
  </si>
  <si>
    <t>Morales, Francisco/AAB-6481-2022; Mingo, Santiago/E-3987-2013</t>
  </si>
  <si>
    <t>This study examines how the interplay between home and host country regulatory institutions affects the investment strategy of private equity (PE) firms in an emerging market context. To answer this question, we consider three different mechanisms: (1) the institutional hazard avoidance effect, (2) the institutional escapism effect, and (3) the dysfunctional institutions effect. Contrary to conventional wisdom, we argue that regulatory institutional differences between home and host countries can sometimes have a positive rather than a negative effect on investment likelihood. Our findings show that when a host emerging market has a strong regulatory institutional system relative to other emerging markets, it is more likely that this country will attract PE investments from firms based in home countries with very strong and very weak institutional systems. The empirical analyses, based on a polynomial specification and a dataset covering more than 300 PE firms that made close to 1500 investment transactions in Latin America during 1996-2011, are consistent with our main theoretical arguments.</t>
  </si>
  <si>
    <t>JOURNAL OF WORLD BUSINESS</t>
  </si>
  <si>
    <t>Mingo, Santiago; Junkunc, Marc; Morales, Francisco</t>
  </si>
  <si>
    <t>Mingo, S; Junkunc, M; Morales, F</t>
  </si>
  <si>
    <t>WOS:000577151400009</t>
  </si>
  <si>
    <t>978-0-12-804025-6</t>
  </si>
  <si>
    <t>Casanova, Lourdes/0000-0003-3524-1499</t>
  </si>
  <si>
    <t>Casanova, Lourdes/JUV-2710-2023</t>
  </si>
  <si>
    <t>FINANCING ENTREPRENEURSHIP AND INNOVATION IN EMERGING MARKETS</t>
  </si>
  <si>
    <t>Casanova, L; Cornelius, PK; Dutta, S</t>
  </si>
  <si>
    <t>Casanova, Lourdes; Cornelius, Peter Klaus; Dutta, Soumitra</t>
  </si>
  <si>
    <t>WOS:000249607300008</t>
  </si>
  <si>
    <t>Talmor, Eli/E-5411-2015</t>
  </si>
  <si>
    <t>This paper explores the advantage of private equity in fixing turnaround situations. Meaningful corporate value creation may require addressing operational problems, replacing management, or changing the incentive structure. Change may be implemented under either without change of ownership or through a buyout. The paper derives scenarios under which transferring ownership to private equity prior to implementing a turnaround can emerge as an optimal solution, even when current ownership can conceivably implement the same operational changes as private equity. Also considered is the possibility of investment syndication in which the private equity buyer shares the transaction with other private equity firms. Various alternatives are considered for implementing turnarounds; in particular, ones that allow for management replacement and others that are effectively management buyouts. (c) 2007 Elsevier B.V. All rights reserved.</t>
  </si>
  <si>
    <t>A theory of private equity tumarounds</t>
  </si>
  <si>
    <t>Cuny, Charles J.; Talmor, Eli</t>
  </si>
  <si>
    <t>Cuny, CJ; Talmor, E</t>
  </si>
  <si>
    <t>WOS:000249607300009</t>
  </si>
  <si>
    <t>The paper examines whether private equity (PE)-backed buyouts have higher post-buyout operating profitability than comparable companies as a result of the alleged superior governance mechanism of private equity (The Jensen hypothesis) and whether relative investment specialisation by industry or stage provides the PE firm with a competitive advantage over its peers (The advantages-to-specialization hypotheses). A sample of 122 UK buyouts over the period 1995-2002 and a matched sample of non-PE-backed UK companies are constructed to test the three hypotheses. We find that over the first 3 post-buyout years (i) operating profitability of PE-backed companies is greater than those of comparable companies by 4.5%, consistently with the Jensen hypothesis; (ii) industry specialization of PE firms adds 8.5% to this premium, consistently with the industry-specialization hypothesis; (iii) stage (buyout) specialization does not impact profitability but may provide a spur to growth, inconsistently with the stage-specialization hypothesis. Finally, initial profitability of the PE-backed company plays a major role in post-buyout profitability, suggesting that skill in investment selection and financial engineering techniques may be more important than managerial incentives in generating higher PE company performance. (c) 2007 Published by Elsevier B.V.</t>
  </si>
  <si>
    <t>Cressy, Robert; Munari, Federico; Malipiero, Alessandro</t>
  </si>
  <si>
    <t>Cressy, R; Munari, F; Malipiero, A</t>
  </si>
  <si>
    <t>WOS:000267768500005</t>
  </si>
  <si>
    <t>Previous papers that examined investment decisions by private equity funds are divided on whether staging has a positive or negative effect on returns. We believe these opposing views can be reconciled by studying when staging is used during the life of the investment relationship: We find that staging has a positive effect on investment returns in the beginning of the investment relationship, consistent with the notion that staging helps mitigate information asymmetry. However, staging appears to be negatively associated with returns when used prior to the exit decision. Our unique dataset allows LIS to measure these intertemporal effects precisely. (C) 2009 Elsevier B.V. All rights reserved.</t>
  </si>
  <si>
    <t>Krohmer, Philipp; Lauterbach, Rainer; Calanog, Victor</t>
  </si>
  <si>
    <t>Krohmer, P; Lauterbach, R; Calanog, V</t>
  </si>
  <si>
    <t>WOS:000429869400001</t>
  </si>
  <si>
    <t>0973-0710</t>
  </si>
  <si>
    <t>0972-6527</t>
  </si>
  <si>
    <t>Chinchwadkar, Rohan/AAF-3242-2021</t>
  </si>
  <si>
    <t>The choice of exit method is an inevitable decision faced by entrepreneurs and private equity (PE) investors. The existing literature addresses four categories of factors which influence this choice of exit method between initial public offering (IPO) and acquisition: industry-related factors, market-timing variables, deal-specific factors and demand-for-funds factors. We extend the literature by introducing a new category of factors, PE investor characteristics', and test if this category has a significant effect on the choice of exit method. We also test if the type of entry has an influence on the exit method. We find that PE investor characteristics play an important role in the choice of exit method. The existence of a large syndicate of PE investors in the same firm increases the probability of an IPO exit, but the presence of a foreign PE investor reduces this probability. Moreover, unlike in developed markets, the cost of debt does not affect the choice of exit method in India. We further consider specific exit methods such as strategic sale, financial sale and buyback and find consistent results. We find that in buyout transactions, the probability of an IPO exit is less than that of a strategic sale. Finally, we present a unique finding that the probability of a buyback as opposed to an IPO is higher if a firm is in the real estate sector.</t>
  </si>
  <si>
    <t>JOURNAL OF EMERGING MARKET FINANCE</t>
  </si>
  <si>
    <t>Chinchwadkar, Rohan; Seth, Rama</t>
  </si>
  <si>
    <t>Chinchwadkar, R; Seth, R</t>
  </si>
  <si>
    <t>WOS:000599423700001</t>
  </si>
  <si>
    <t>1464-5343</t>
  </si>
  <si>
    <t>1369-1066</t>
  </si>
  <si>
    <t>Firms going through an initial public offering (IPO) face many uncertainties. Geographic distance between the firm headquarters and the major financial centers, where most investors are located, is another concern. Using a sample of 688 Chinese initial public offerings between 2005 and 2012, we find that remote firms leave investors informationally disadvantaged leading firms to underprice their offering to a greater extent. Furthermore, we find that business affiliations (prestigious lead underwriters and government), which signal firm quality, lessen and the effect of geographic distance on underpricing. Thus, in an IPO context, signals have increasing value for more geographically isolated firms wishing to maximize initial public offering performance. Our study has implications for both academics and practitioners by offering new insights on how geographic distance and signals impact IPO performance.</t>
  </si>
  <si>
    <t>VENTURE CAPITAL</t>
  </si>
  <si>
    <t>Berns, John P.; Zhang, Jing; White, Robert E.</t>
  </si>
  <si>
    <t>Berns, JP; Zhang, J; White, RE</t>
  </si>
  <si>
    <t>WOS:000284666400003</t>
  </si>
  <si>
    <t>Meuleman, Miguel/0000-0003-0330-7174</t>
  </si>
  <si>
    <t>Private equity (PE) has become an increasingly international phenomenon but there is a lack of research that looks at the process by which PE firms invest across borders. We aim to fill this gap in the literature by examining the role of institutional context and organizational learning as determinants of cross-border PE syndication. We examine these issues by studying the international expansion by later-stage UK PE investors into continental Europe over the period 1990 to 2006. Our results indicate that institutional context (in terms of the number of PE firms in the local environment and the presence of investment bankers in the local market) and organizational learning (in terms of the PE firm's experience in the host country; the PE firm's multinational experience; and the number of investment managers per portfolio company; but not the presence of local offices) are significantly related to the use of cross-border syndicates. Implications for theory and practice are suggested. (C) 2009 Elsevier Inc. All rights reserved.</t>
  </si>
  <si>
    <t>Meuleman, Miguel; Wright, Mike</t>
  </si>
  <si>
    <t>Meuleman, M; Wright, M</t>
  </si>
  <si>
    <t>WOS:000245774300001</t>
  </si>
  <si>
    <t>Marti, Jose/0000-0003-0251-8287; Balboa, Marina/0000-0002-1636-1690</t>
  </si>
  <si>
    <t>Marti, Jose/L-5289-2014</t>
  </si>
  <si>
    <t>This paper analyzes the relationship between investors and private equity managers in order to identify the factors that affect the latter's reputation. Since there are no individual references about their past returns in developing private equity markets, the reputation of such players is thought to be linked to their capacity for obtaining new funds. Results provide evidence of the volume of invetments recorded in the past, the ratio of portfolio companies to investment manager, the percentage of divestments carried out through initial public offerings and trade sales, the membership of the national private equity association and the size of funds under management as characteristics of the highest importance in raising funds. (c) 2006 Elsevier Inc. All rights reserved.</t>
  </si>
  <si>
    <t>Balboa, Marina; Marti, Jose</t>
  </si>
  <si>
    <t>Balboa, M; Marti, J</t>
  </si>
  <si>
    <t>WOS:000243413100008</t>
  </si>
  <si>
    <t>Hochberg, Yael V.; Ljungqvist, Alexander; Lu, Yang</t>
  </si>
  <si>
    <t>Hochberg, YV; Ljungqvist, A; Lu, Y</t>
  </si>
  <si>
    <t>WOS:000247348700008</t>
  </si>
  <si>
    <t>1464-3545</t>
  </si>
  <si>
    <t>0309-166X</t>
  </si>
  <si>
    <t>This paper considers the structure, governance and performance of a unique class of mutual funds that receives capital only from individuals, and reinvests this contributed capital in private companies, as opposed to traditional mutual funds that invest in publicly traded companies. It considers the particular class of mutual funds known as Canadian Labour-Sponsored Investment Funds (LSIFs). In contrast to expectations, it is shown that LSIFs have artificially low betas, returns that have significantly underperformed industry benchmarks, average management expense ratios greater than 4%, and have collectively accumulated $Can10 billion ( 4.3 pound billion) as at 2005 since their statutory inception in various Canadian jurisdictions in the 1980s and 1990s. It is shown that these incongruous data are directly attributable to the LSIF statutory governance structure.</t>
  </si>
  <si>
    <t>CAMBRIDGE JOURNAL OF ECONOMICS</t>
  </si>
  <si>
    <t>Cumming, Douglas J.; MacIntosh, Jeffrey G.</t>
  </si>
  <si>
    <t>Cumming, DJ; MacIntosh, JG</t>
  </si>
  <si>
    <t>WOS:001048624500001</t>
  </si>
  <si>
    <t>Da Rin, Marco/AAV-6373-2020</t>
  </si>
  <si>
    <t>The case is set in Denmark in 2019. It describes the seed funding of Leggso, a cleantech start-up that was developing a new technology for turning lignin (wood scrap) into liquid biofuel. This business clearly had a very large potential upside. The venture, a university spin-off developing within the Danish Cleantech Hub ecosystem, faced several major uncertainties: IP strength, managerial skills, market acceptance, competition. Together with its being a seed stage opportunity, this made investing in the company a riskier choice than usual for Patryk Kyllens, senior investment manager at NORDIA, a VC firm active in the Danish Cleantech Hub ecosystem that had entered negotiations with Leggso. Patryk crafted a syndicated tranched seed round to make the deal appealing to the Supervisory Board of NORDIA. Tranching meant Leggso would now receive a first tranche and would have to satisfy a set of milestones to access the second tranche, twelve months ahead. The deal was signed in April 2018. In March of 2019, Leggso found itself failing one of the milestones. How should Patryk manage this situation? Should he renegotiate and keep investing, or call it a day?</t>
  </si>
  <si>
    <t>Da Rin, Marco</t>
  </si>
  <si>
    <t>Da Rin, M</t>
  </si>
  <si>
    <t>WOS:000328475000002</t>
  </si>
  <si>
    <t>This paper examines the long-run performance of French initial public offerings (IPOs) carried out between 1991 and 2005. Using various methodologies, we found that IPOs in our sample performed poorly relative to the comparison portfolios over the 1991-2005 horizon in contrast to that reported by prior studies of the French market. This abnormal long-run performance is more severe for orphan IPOs (those without financial analysts' recommendations) than for non-orphan IPOs the first year following the offerings (a statistically significant difference). In contrast to the widely held belief, this evidence suggests that analyst coverage is indeed not important to the issuing firm. Investors pay more attention to non-orphan IPOs when they are not book built, venture capital backed, underwritten by a large syndicate and less underpriced. Over the 1991-2005 period, an analyst's affiliation does not appear to matter. This result is inconsistent with the conflict of interest hypothesis. During the first year of issuance, analysts' recommendations are associated with the success of a newly public firm. However, once we extend the horizon to 3 or 5 years after the issuance, we can find that analysts' recommendations are not significantly related to the long-run performance of IPOs.</t>
  </si>
  <si>
    <t>Long-run performance of IPOs and the role of financial analysts: some French evidence</t>
  </si>
  <si>
    <t>Boissin, Romain; Sentis, Patrick</t>
  </si>
  <si>
    <t>Boissin, R; Sentis, P</t>
  </si>
  <si>
    <t>WOS:000254921800004</t>
  </si>
  <si>
    <t>The strategy-structure-performance (SSP) paradigm has developed a central role within strategy research. However, recent critiques of the paradigm have called for research that uses more appropriate measures of strategy and structure, inductive methods that enable richer exploration of the paradigm, and extension of the paradigm to the expert-focused organizations that have grown in importance since the paradigm was first developed. This paper answers this call by integrating inductive methods with quantitative analysis of a unique panel data set of 317 professional services firms ( PSFs) to find new measures of strategy and to understand their linkages to organizational structure within such firms. It shows how the core knowledge required for decision making and the coordination challenges in these firms drive their internal structures and that the degree of strategy-structure fit has important performance implications for those firms.</t>
  </si>
  <si>
    <t>Wasserman, Noam</t>
  </si>
  <si>
    <t>Wasserman, N</t>
  </si>
  <si>
    <t>WOS:000635451900004</t>
  </si>
  <si>
    <t>1873-7625</t>
  </si>
  <si>
    <t>0048-7333</t>
  </si>
  <si>
    <t>Maula, Markku/0000-0002-7030-5059; Liu, Yu/0000-0002-2652-7164</t>
  </si>
  <si>
    <t>Liu, Yu/ABR-5320-2022; Maula, Markku/A-9984-2008</t>
  </si>
  <si>
    <t>Network status is generally considered to be a valuable firm asset; however, its effects are not well understood in the context of cross-border VC investments, as foreign VC firms can have different statuses in their home and host countries, and prior research has considered only the effects of home-country network status. Theorizing the importance of a foreign VC firm?s network status in the host country for cross-border VC investments, we hypothesize a positive performance effect for network status in the host country. Furthermore, we theorize that the performance effect of a VC firm?s network status in the host country is stronger in countries with weaker hostcountry regulatory institutions. We test these hypotheses using a global sample of cross-border VC investments and find support for our arguments.</t>
  </si>
  <si>
    <t>RESEARCH POLICY</t>
  </si>
  <si>
    <t>Liu, Yu; Maula, Markku</t>
  </si>
  <si>
    <t>Liu, Y; Maula, M</t>
  </si>
  <si>
    <t>WOS:000429377400006</t>
  </si>
  <si>
    <t>Mingo, Santiago/0000-0002-5181-7040; Morales, Francisco/0000-0003-0785-8838; Dau, Luis/0000-0001-7369-2544</t>
  </si>
  <si>
    <t>Morales, Francisco/AAB-6481-2022; Dau, Luis/GNP-7889-2022; Mingo, Santiago/E-3987-2013; Dau, Luis/K-9746-2013</t>
  </si>
  <si>
    <t>Integrating social network theory with the literature on national distance, we examine how the investment strategy followed by a private equity (PE) firm in an emerging market is affected by the interplay between two important types of national distances - institutional and geographic - and the firm's centrality in the regional syndication network. Covering over 5,000 investment transactions, we use a dataset of more than 500 PE firms based in both developed and emerging markets targeting three emerging market regions - Latin America, Southeast Asia, and Eastern Europe - from 1996 to 2011. The results show that, depending on the level of centrality of PE firms in regional syndication networks, institutional and geographic distances can have differing effects - both in magnitude and direction - on their investment strategies in emerging markets. Moreover, these effects are contingent on whether the PE firm is from a developed market or an emerging market. We conclude that different types of national distances can operate in dissimilar ways depending on (1) firm-level factors defined at the regional level such as centrality in the regional syndication network - and (2) the developed market or emerging market nature of the PE firm.</t>
  </si>
  <si>
    <t>Mingo, Santiago; Morales, Francisco; Dau, Luis Alfonso</t>
  </si>
  <si>
    <t>Mingo, S; Morales, F; Dau, LA</t>
  </si>
  <si>
    <t>WOS:000337049100012</t>
  </si>
  <si>
    <t>10.1002/9781118656501</t>
  </si>
  <si>
    <t>978-1-118-28518-3; 978-1-118-24112-7</t>
  </si>
  <si>
    <t>Vanacker, Tom/0000-0001-5608-1944; Manigart, Sophie/0000-0002-3406-9386</t>
  </si>
  <si>
    <t>Manigart, Sophie/F-9747-2012; Vanacker, Tom/C-9747-2012</t>
  </si>
  <si>
    <t>Robert W Kolb Series in Finance</t>
  </si>
  <si>
    <t>ALTERNATIVE INVESTMENTS: INSTRUMENTS, PERFORMANCE, BENCHMARKS, AND STRATEGIES</t>
  </si>
  <si>
    <t>Vanacker, Tom; Manigart, Sophie</t>
  </si>
  <si>
    <t>Baker, HK; Filbeck, G</t>
  </si>
  <si>
    <t>Vanacker, T; Manigart, S</t>
  </si>
  <si>
    <t>WOS:000309039000005</t>
  </si>
  <si>
    <t>We investigate the investment behavior and exit performance of VCs that have pursued expansion outside their home locations, specifically, in Asia. Our findings indicate that, in the Asian VC markets, foreign VCs have relative advantages over local VCs in terms of size and experience while they are at a disadvantage in information collection and monitoring due to both geographic and cultural distances. When investing alone, foreign VCs are more likely to invest in more information-transparent ventures. Partnership with local VCs helps alleviate information asymmetry and monitoring problem and has positive implication for the exit performance of local entrepreneurial firms. Specifically, we find that after controlling for the endogeneity of selection, firms with both foreign and local VC partnership are about 5% more likely to successfully exit. (C) 2011 Elsevier Inc. All rights reserved.</t>
  </si>
  <si>
    <t>Dai, Na; Jo, Hoje; Kassicieh, Sul</t>
  </si>
  <si>
    <t>Dai, N; Jo, H; Kassicieh, S</t>
  </si>
  <si>
    <t>WOS:000319800200005</t>
  </si>
  <si>
    <t>978-1-84980-168-3</t>
  </si>
  <si>
    <t>HANDBOOK OF RESEARCH ON VENTURE CAPITAL, VOL 2: A GLOBALIZING INDUSTRY</t>
  </si>
  <si>
    <t>Cumming, Douglas</t>
  </si>
  <si>
    <t>Landstrom, H; Mason, C</t>
  </si>
  <si>
    <t>Cumming, D</t>
  </si>
  <si>
    <t>WOS:000709455800001</t>
  </si>
  <si>
    <t>1755-4209</t>
  </si>
  <si>
    <t>1755-4195</t>
  </si>
  <si>
    <t>Purpose Angel investments are increasingly getting specialized. In recent years, start-ups are raising pre-seed funding before seed-stage funding. Investors in pre-seed and seed-stage companies commonly are angel investors. The purpose of this paper is to understand the differences between these two groups of angel investors. Design/methodology/approach Data for this study obtained from angel funding deals from the sources such as Venture Intelligence, VCCEdge, Keiretsu Forum, Dealcurry and The Chennai Angels. A total of 732 angel investments made by 405 investors during 2014-18 were used in the analysis. Non-parametric tests and regression estimations were used to identify the differences between angel investors investing in pre-seed and seed-stage ventures. An index was developed to measure the extent of syndication in angel investments and used as an independent variable in the regression. Findings There are significant differences between angel investors investing in pre-seed and seed-stage ventures. The results show that angels with more industry-specific experience make a higher proportion of investment in seed-stage ventures. Seed-stage ventures attract investors from Tier-1 cities, whereas the pre-seed stage has higher investors from smaller cities. Though the investment size is smaller, the extent of syndication is greater in pre-seed stage investments. Originality/value To differentiate the angel investments between pre-seed and seed-stage funding, this study uses data from Indian start-ups. Further, this study develops a composite syndication index to measure the extent of syndication in angel investments and assesses its impact on an angel investor's choice of pre-seed stage investments.</t>
  </si>
  <si>
    <t>JOURNAL OF INDIAN BUSINESS RESEARCH</t>
  </si>
  <si>
    <t>Annamalaisami, A. Niroopa Rani</t>
  </si>
  <si>
    <t>Annamalaisami, ANR</t>
  </si>
  <si>
    <t>WOS:000356743100007</t>
  </si>
  <si>
    <t>1873-7978</t>
  </si>
  <si>
    <t>0148-2963</t>
  </si>
  <si>
    <t>Woike, Jan Kristian/0000-0002-6816-121X</t>
  </si>
  <si>
    <t>Using computer simulation, we investigate the impact of different strategies on the financial performance of VCs. We compare simple heuristics such as equal weighting and fast and frugal trees with more complex machine learning and regression models and analyze the impact of three factors: VC learning, the statistical properties of the investment environment, and the amount of information available in a business plan. We demonstrate that the performance of decision strategies and the relative quality of decision outcomes change critically between environments in which different statistical relationships hold between information contained in business plans and the likelihood of financial success. The Equal Weighting strategy is competitive with more complex investment decision strategies and its performance is robust across environments. Learning only from those plans that the simulated VC invested in, drastically reduces the VC's potential to learn from experience. Lastly, the results confirm that decision strategies differ in respect to the impact of added information on the outcomes of decisions. Finally, we discuss real-world implications for the practice of VCs and research on VC decision making. (C) 2015 Elsevier Inc. All rights reserved.</t>
  </si>
  <si>
    <t>JOURNAL OF BUSINESS RESEARCH</t>
  </si>
  <si>
    <t>Woike, Jan K.; Hoffrage, Ulrich; Petty, Jeffrey S.</t>
  </si>
  <si>
    <t>Woike, JK; Hoffrage, U; Petty, JS</t>
  </si>
  <si>
    <t>WOS:000266120500006</t>
  </si>
  <si>
    <t>The objective of this paper is to examine the impacts of experience intensity, experience diversity and acquisitive experience on the development of selection and valuation capabilities that help the parent (investor) company generate higher short-term financial returns and improve long-term strategic performance. Based on our analysis of 2110 cases of CVC investments in the VenureXpert data base, we find that industry diversity of a CVC program's experience is positively related to its selection of portfolio companies with relatively high financial potential. The CVC program's experience intensity, stage diversity of its experience, and syndication improve its selection of portfolio companies with greater strategic potential. In addition, stage diversity may enhance valuation capability. We also find that experience accumulation is more effective when a CVC program invests in a portfolio company in the later stage rather than in the early stage. (C) 2008 Elsevier Inc. All rights reserved.</t>
  </si>
  <si>
    <t>Yang, Yi; Narayanan, V. K.; Zahra, Shaker</t>
  </si>
  <si>
    <t>Yang, Y; Narayanan, VK; Zahra, S</t>
  </si>
  <si>
    <t>WOS:000353706900005</t>
  </si>
  <si>
    <t>MAY 28</t>
  </si>
  <si>
    <t>Khurshed, Arif/0000-0001-8407-0943</t>
  </si>
  <si>
    <t>This paper examines exits of UK venture capital backers (VCs) from portfolio companies around the world. Mergers and acquisitions (M&amp;A) are the most frequently used exit route for all investments, both in the UK and abroad. Exit through M&amp;A is particularly common for investments in the UK while the probability of an exit through an initial public offering (IPO) is substantially lower for investments made in the UK than abroad. We are able to explain these country differences in terms of variations in the characteristics of VCs, portfolio companies, legal systems and market conditions. Portfolio companies backed by experienced VCs have high probabilities of exits through M&amp;A or IPO. A successful exit is more likely when a VC syndicate includes an experienced member. The likelihood of a successful exit through M&amp;A, IPO or management buyouts is high in countries with, and at times of, high stock market liquidity. Legal systems that provide more investor protection facilitate exits through IPO or M&amp;A.</t>
  </si>
  <si>
    <t>Espenlaub, Susanne; Khurshed, Arif; Mohamed, Abdulkadir</t>
  </si>
  <si>
    <t>Espenlaub, S; Khurshed, A; Mohamed, A</t>
  </si>
  <si>
    <t>WOS:000876061300001</t>
  </si>
  <si>
    <t>1466-433X</t>
  </si>
  <si>
    <t>0144-6193</t>
  </si>
  <si>
    <t>Brorstrom, Sara/0000-0002-5070-8491; Styhre, Alexander/0000-0002-8347-2665</t>
  </si>
  <si>
    <t>Large-scale urban development projects are complex economic and politically shaped activities, and such projects have oftentimes proved to be more costly and demanding more time to complete than is frequently being stipulated from the outset. Based on these conditions, urban development projects demand effective cross-organizational collaborations to optimize the use of available expertise, the capacity to process data and information, and to optimize public interests (being monitored by democratically elected entities in democratic societies). Based on a study of a major urban development project in Gothenburg, Sweden, this article introduces the concept of syndicated leadership, derived from the concept of syndicated investment in the venture capital industry. Syndicated leadership is based on the centralization of decision-making authority and resource allocation to a team of leaders, each representing (in the case examined) a private corporation, a municipality corporation, or a municipality agency having specific responsibilities in the shared urban development project, but also being dependent on the capacity to coordinate and align project activities. As the case indicates, syndicated leadership demands new expertise and communicative capacities and political skills, but when implemented effectively, it holds the promise of avoiding costly and embarrassing urban development project failures as it makes better use of the expertise of the participant organizations and better accommodate public interests.</t>
  </si>
  <si>
    <t>CONSTRUCTION MANAGEMENT AND ECONOMICS</t>
  </si>
  <si>
    <t>Styhre, Alexander; Brorstrom, Sara</t>
  </si>
  <si>
    <t>Styhre, A; Brorström, S</t>
  </si>
  <si>
    <t>WOS:001240218700004</t>
  </si>
  <si>
    <t>VCs invest in high-performing entrepreneurial firms with the aim of generating high returns. Value-add and portfolio construction are two strategic levers that investors can use to differentiate themselves in an increasingly competitive environment. This paper adopts a case study approach and interviews ten prominent European investors from Western Europe. Its findings are that: 1) value-add is a main preoccupation of VCs where human capital, interpersonal relationships, and monitoring matter; 2) portfolio construction varies and is influenced by considerations of diversification, syndication and exits. This paper contributes to the literature by providing a synthesised understanding of VC activities in a more mature and competitive European start-up ecosystem.</t>
  </si>
  <si>
    <t>Sakiotis, Elisabetta; Buchner, Axel</t>
  </si>
  <si>
    <t>Sakiotis, E; Buchner, A</t>
  </si>
  <si>
    <t>WOS:000316805500010</t>
  </si>
  <si>
    <t>Wongsunwai, Wan/KFA-8008-2024</t>
  </si>
  <si>
    <t>This paper investigates the effect of venture capitalist (VC) quality on earnings management in firms conducting initial public offerings of their equity stock, focusing on manipulation of both accruals and real activities. I develop a measure of VC quality based on a principal components factor analysis using data that are obtainable for virtually all VC firms. This metric is highly correlated with VC funds' financial returns, and with the likelihood of successful exits through initial public offerings or trade sales. After going public, companies backed by higher quality VCs have lower abnormal accruals, lower earnings management through real activities manipulation, and a lower likelihood of financial restatement. Companies backed by top-quartile VCs do not appear to engage in real activities manipulation as a substitute for accruals manipulation. Companies backed by lower-tier VCs exhibit earnings management behaviors which are indistinguishable from those of non-VC-backed companies. The results continue to hold when controlling for endogeneity. Overall, the results suggest that higher quality VCs are better able to constrain opportunistic financial reporting by their portfolio companies going public.</t>
  </si>
  <si>
    <t>Wongsunwai, Wan</t>
  </si>
  <si>
    <t>Wongsunwai, W</t>
  </si>
  <si>
    <t>WOS:000942197400001</t>
  </si>
  <si>
    <t>1467-9310</t>
  </si>
  <si>
    <t>0033-6807</t>
  </si>
  <si>
    <t>Jiang, Chun/0000-0001-9727-0290</t>
  </si>
  <si>
    <t>Jiang, Chun/IQV-3991-2023</t>
  </si>
  <si>
    <t>To improve independent innovation ability, China has explored a unique form of R &amp; D organization called the New R &amp; D Institute (NRDI). The spillover effect of NRDIs in the region arouses curiosity about what exactly drives its innovation performance. After clarifying the NRDI concept and its characteristics, this study studies Nanjing, a typical city with the rapid development of NRDIs in China, to empirically explore the impact mechanism of NRDI development in their start-up period. The study uses panel data from 103 NRDIs spanning 10 quarters from the third quarter of 2018 to the fourth quarter of 2020. Our analysis reveals that R &amp; D investment, government support, research infrastructure, and angel investment have mixed impacts on the revenue, innovation, and enterprise incubation of NRDIs. Specifically, resource inputs such as R &amp; D staff, R &amp; D service platforms, and R &amp; D expenditures boost the revenue growth of NRDIs. In contrast, only a few inputs play an important role in NRDIs' innovation and enterprise incubation, including service platforms, capital investment from high-tech parks, and angel funding. The early development of NRDIs has four features. (1) It is driven more by material capital (R &amp; D expenditure) than by human capital (R &amp; D staff). (2) It relies more on government support rather than institution investment. (3) Research infrastructure has specific significant effects on the innovative output of NRDIs. (4) Angel investment is critical to promote technological innovation and business incubation. Most of the input elements have not yet been very effective in the innovation and incubation of NRDIs. Our research offers essential insights for understanding the innovation mechanism in NRDIs and promoting their healthy development.</t>
  </si>
  <si>
    <t>R &amp; D MANAGEMENT</t>
  </si>
  <si>
    <t>Jiang, Chun; Gao, Yong; Li, Shihan; Luo, Lihua; Zhu, Linna</t>
  </si>
  <si>
    <t>Jiang, C; Gao, Y; Li, SH; Luo, LH; Zhu, LN</t>
  </si>
  <si>
    <t>WOS:000506727600002</t>
  </si>
  <si>
    <t>Meles, Antonio/0000-0002-9531-4517</t>
  </si>
  <si>
    <t>Meles, Antonio/AAN-5509-2020</t>
  </si>
  <si>
    <t>Using a sample of 1593 US firms that go public between 1990 and 2007, we find that VC-backed IPOs experience less financial distress risk post-offering than do comparable non-VC-backed IPOs. After controlling for endogeneity, we find this is related to the screening done by VC-investors, who select firms with lower risk of financial distress and by VCs reducing risks when they finance portfolio firms. We find companies backed by more reputable VCs exhibit higher levels of financial distress risk even when they show superior operating performance, due to their highly levered capital structure and investment in relatively illiquid assets. (C) 2016 Elsevier B.V. All rights reserved.</t>
  </si>
  <si>
    <t>Megginson, William L.; Meles, Antonio; Sampagnaro, Gabriele; Verdoliva, Vincenzo</t>
  </si>
  <si>
    <t>Megginson, WL; Meles, A; Sampagnaro, G; Verdoliva, V</t>
  </si>
  <si>
    <t>WOS:000534353900031</t>
  </si>
  <si>
    <t>Johan, Sofia/0000-0003-1359-6029; Chircop, Justin/0000-0002-5235-8077</t>
  </si>
  <si>
    <t>Tarsalewska, Monika/AAA-7703-2022; Johan, Sofia/GYD-4711-2022</t>
  </si>
  <si>
    <t>Theories on contextual behavior (e.g., social norm, self-identity, and legitimacy theories) suggest that the religiosity of the geographical area in which an organization operates influences its behavior. Using a sample of 91,020 VC investments in the U.S., we study whether religiosity influences VC investment decisions. Based on prior literature that finds a positive relation between religiosity and risk aversion, we posit that VCs located in more religious counties make less risky investments. We find that VCs located in more religious areas are more likely to be involved in staging and syndication and have a greater propensity to invest in later and expansion stages of portfolio companies. Taken together, our results suggest that VCs located in religious counties tend to be more risk averse.</t>
  </si>
  <si>
    <t>Chircop, Justin; Johan, Sofia; Tarsalewska, Monika</t>
  </si>
  <si>
    <t>Chircop, J; Johan, S; Tarsalewska, M</t>
  </si>
  <si>
    <t>WOS:000380952300008</t>
  </si>
  <si>
    <t>1930-3815</t>
  </si>
  <si>
    <t>0001-8392</t>
  </si>
  <si>
    <t>Ter Wal, Anne/0000-0002-6041-6898; Block, Joern/0000-0003-4564-0346</t>
  </si>
  <si>
    <t>Block, Joern/K-2208-2016; Alexy, Oliver/E-9819-2010; Ter Wal, Anne/B-4940-2008</t>
  </si>
  <si>
    <t>Open networks give actors non-redundant information that is diverse, while closed networks offer redundant information that is easier to interpret. Integrating arguments about network structure and the similarity of actors' knowledge, we propose two types of network configurations that combine diversity and ease of interpretation. Closed-diverse networks offer diversity in actors' knowledge domains and shared third-party ties to help in interpreting that knowledge. In open-specialized networks, structural holes offer diversity, while shared interpretive schema and overlap between received information and actors' prior knowledge help in interpreting new information without the help of third parties. In contrast, actors in open-diverse networks suffer from information overload due to the lack of shared schema or overlapping prior knowledge for the interpretation of diverse information, and actors in closed-specialized networks suffer from overembeddedness because they cannot access diverse information. Using CrunchBase data on early-stage venture capital investments in the U.S. information technology sector, we test the effect of investors' social capital on the success of their portfolio ventures. We find that ventures have the highest chances of success if their syndicating investors have either open-specialized or closed-diverse networks. These effects are manifested beyond the direct effects of ventures' or investors' quality and are robust to controlling for the possibility that certain investors could have chosen more promising ventures at the time of first funding.</t>
  </si>
  <si>
    <t>ADMINISTRATIVE SCIENCE QUARTERLY</t>
  </si>
  <si>
    <t>The Best of Both Worlds: The Benefits of Open-specialized and Closed-diverse Syndication Networks for New Ventures' Success</t>
  </si>
  <si>
    <t>Ter Wal, Anne L. J.; Alexy, Oliver; Block, Joern; Sandner, Philipp G.</t>
  </si>
  <si>
    <t>Ter Wal, ALJ; Alexy, O; Block, J; Sandner, PG</t>
  </si>
  <si>
    <t>WOS:000277241800011</t>
  </si>
  <si>
    <t>Cumming, Douglas/GYD-3400-2022; Walz, Uwe/D-1926-2013</t>
  </si>
  <si>
    <t>To obtain more funds from the institutional investors, private equity (PE) fund managers may report inflated valuations of private investee companies that are not yet sold. However, such overvaluations may result in a reputational cost when those investments are realized. Using evidence from 39 countries, we show that there are significant systematic biases in managers' reporting of fund performance. We find that these biases depend on the accounting and legal environment in a country, and on proxies for the degree of information asymmetry between institutional investors and PE fund managers. Journal of International Business Studies (2010) 41, 727-754. doi:10.1057/jibs.2009.62</t>
  </si>
  <si>
    <t>Cumming, Douglas; Walz, Uwe</t>
  </si>
  <si>
    <t>Cumming, D; Walz, U</t>
  </si>
  <si>
    <t>WOS:000403862800003</t>
  </si>
  <si>
    <t>Reber, Beat/0000-0003-0503-0017</t>
  </si>
  <si>
    <t>This study analyses the impact of initial return, post-issue liquidity, and third-party certification on downside risk of initial public offerings (IPOs). Downside risk, measured by value-at-risk (VaR) and conditional value-at-risk (CVaR), draws upon Extreme Value Theory (EVT) and the Peak over Threshold (POT) approach. Initial return and downside risk exhibit a positive association which is consistent with a market overreaction explanation but contradicts the validity of signalling models in which underpricing acts as a costly and difficult to imitate signal of firm quality. Post-issue liquidity, measured by seven distinct definitions to capture different aspects of liquidity, also has a positive association with downside risk. In contrast, third-party certification, measured by the reputation and size of underwriter syndicate and venture capital-backed IPOs do not persistently explain the variation in downside risk. Quantile regression analysis constitutes more rigour in the testing and offers new insights into the sensitivity among variables and their covariates at different quantiles of downside risk. While initial return affects downside risk evenly across the entire distribution, quantile covariates for liquidity measures are statistically significant and generally outside the confidence interval of least squares regression coefficients. Sensitivity of liquidity measures is greater towards the upper end of the downside risk distribution. (C) 2017 Elsevier Inc. All rights reserved.</t>
  </si>
  <si>
    <t>Reber, Beat</t>
  </si>
  <si>
    <t>Reber, B</t>
  </si>
  <si>
    <t>WOS:000305181500002</t>
  </si>
  <si>
    <t>Moore, Curt/0000-0002-8757-2858</t>
  </si>
  <si>
    <t>While product market choices have been central to strategy formulation for firms in the past, the integration of financial markets makes the choice of capital markets an equally important strategic decision. We advance a comparative institutional perspective to explain capital market choice by firms making an IPO in a foreign market. We find that internal governance characteristics (founder-CEO, executive incentives, and board independence) and external network characteristics (prestigious underwriters, degree of venture capitalist syndication, and board interlocks) are significant predictors of foreign capital market choice by foreign IPO firms. Our results suggest foreign IPO firms select a host market where the firms' governance characteristics and third party affiliations fit the host market's institutional environment. Copyright (c) 2012 John Wiley &amp; Sons, Ltd.</t>
  </si>
  <si>
    <t>Moore, Curt B.; Bell, R. Greg; Filatotchev, Igor; Rasheed, Abdul A.</t>
  </si>
  <si>
    <t>Moore, CB; Bell, RG; Filatotchev, I; Rasheed, AA</t>
  </si>
  <si>
    <t>WOS:000268100300004</t>
  </si>
  <si>
    <t>JUN-JUL</t>
  </si>
  <si>
    <t>Manigart, Sophie/0000-0002-3406-9386; Lockett, Andy/0000-0001-5752-1112; Meuleman, Miguel/0000-0003-0330-7174</t>
  </si>
  <si>
    <t>Syndicates are a form of inter-firm alliance in which two or more private equity firms invest together in an investee firm and share a joint pay-off, and are an enduring feature of the leveraged buyout (LBO) and private equity industry. This study examines the relationship between syndication and agency costs at the investor-investee level, and the extent to which the reputation and the network position of the lead investor mediate this relationship. We examine this relationship using a sample of 1,122 buyout investments by 80 private equity companies in the UK between 1993 and 2006. Our findings show that where agency costs are highest, and hence ex-post monitoring by the lead investor is more important, syndication is less likely to occur. The negative relationship between agency costs and syndication, however, is alleviated by the reputation and network position of the lead investor firm.</t>
  </si>
  <si>
    <t>Private Equity Syndication: Agency Costs, Reputation and Collaboration</t>
  </si>
  <si>
    <t>Meuleman, Miguel; Wright, Mike; Manigart, Sophie; Lockett, Andy</t>
  </si>
  <si>
    <t>Meuleman, M; Wright, M; Manigart, S; Lockett, A</t>
  </si>
  <si>
    <t>WOS:000423792800009</t>
  </si>
  <si>
    <t>Zhelyazkov, Pavel I./0000-0003-4559-9937</t>
  </si>
  <si>
    <t>Zhelyazkov, Pavel I./E-8050-2015</t>
  </si>
  <si>
    <t>Organizational theorists have extensively documented the increased likelihood that two organizations will form a relationship if they have preexisting relationships with the same third party, a phenomenon known as triadic closure. They have neglected, however, the importance of the shared third party in facilitating or reversing this process. I theorize that the collaboration outcomes and competitive concerns of the intermediary spanning an open triad play a crucial role in whether that triad closes. Using a longitudinal dataset of the investment decisions of limited partners investing in U.S. venture capital firms in the period 1997-2007, I find that an intermediary is less likely to facilitate a direct connection under two conditions: (1) the intermediary has experienced failed collaborations with one of the indirectly connected parties or (2) the intermediary has competitive concernsdriven by its replaceability and relative attractivenessthat it may lose future business to one of the indirectly connected parties. The paper goes beyond the conceptualization of indirect ties as passive scaffolding that supports creating direct ties and instills a greater appreciation for the role of the intermediary that sits across them.</t>
  </si>
  <si>
    <t>Zhelyazkov, Pavel I.</t>
  </si>
  <si>
    <t>Zhelyazkov, PI</t>
  </si>
  <si>
    <t>WOS:000442732500002</t>
  </si>
  <si>
    <t>Perdreau, Frederic/0000-0001-6602-0889</t>
  </si>
  <si>
    <t>This study sheds new light on the industry specialization of private equity (PE) firms as a source of buy-outs' performance and on the conditions under which these firms can add value to the buy-outs in which they invest. Advantages to specialization are based on specific resources and capabilities that confer the PE funds advantages both in the pre-and post-transaction phases. We argue that the magnitude of the advantages to industry specialization will depend on the criticality of these specific resources for buy-outs' performance improvements. Industry specialization will confer advantages when the target company is weakly or strongly performing before the buy-out because, in that context, performance improvements are more difficult to reach. The analysis is based on a sample of 217 PE-backed buy-outs completed in France between 2001 and 2007. The results show that relative specialization in the industry of the buy-out company results in profit increases of 7.5% greater than buy-outs backed by non-industry-specialized PE firms. Industry specialization also contributes to target company growth, especially when performance improvements are difficult to reach. Besides, the magnitude of the positive industry specialization effect varies between PE firms. This result emphasizes industry specialization as a strategic variable by illustrating heterogeneity in the ability to construct a competitive advantage.</t>
  </si>
  <si>
    <t>Le Nadant, Anne-Laure; Perdreau, Frederic; Bruining, Hans</t>
  </si>
  <si>
    <t>Le Nadant, AL; Perdreau, F; Bruining, H</t>
  </si>
  <si>
    <t>WOS:000724183200001</t>
  </si>
  <si>
    <t>DEC 2021</t>
  </si>
  <si>
    <t>wu, banggang/GXF-6880-2022</t>
  </si>
  <si>
    <t>This study explores whether a new venture invested by a venture capital (VC) firm which is a new entrant to the new venture's industry will achieve a better or worse growth performance. Using the data of 18910 investment deals in China from 2010 to 2018, we find that the industry dissimilarity between a new venture in which a VC firm will invest and the VC firm's portfolio can help the new venture achieve a better growth performance. Such a positive effect would be stronger when the VC firm has more successful experience, when the financing stage of the deal is later, or when the investment environment of the industry is hotter.</t>
  </si>
  <si>
    <t>Hu, Xiao; Wang, Jiayi; Wu, Banggang; Zhao, Taiyang</t>
  </si>
  <si>
    <t>Hu, X; Wang, JY; Wu, BG; Zhao, TY</t>
  </si>
  <si>
    <t>WOS:000319800200006</t>
  </si>
  <si>
    <t>Dimov, Dimo/0000-0003-0894-7736; De Clercq, Dirk/0000-0003-1476-2965</t>
  </si>
  <si>
    <t>; De Clercq, Dirk/KRQ-9650-2024</t>
  </si>
  <si>
    <t>De Clercq, Dirk; Dimov, Dimo</t>
  </si>
  <si>
    <t>De Clercq, D; Dimov, D</t>
  </si>
  <si>
    <t>WOS:000757456700004</t>
  </si>
  <si>
    <t>2-4</t>
  </si>
  <si>
    <t>1741-5276</t>
  </si>
  <si>
    <t>0267-5730</t>
  </si>
  <si>
    <t>Li, Xibao/0000-0001-7686-310X; Ren, Jie/0000-0001-9398-8764</t>
  </si>
  <si>
    <t>Application or 'app' innovation is an important form of innovation in the digital economy. App innovation in China is based on the users and markets. Using 474 utility apps from 217 Chinese companies, we examine the determinants of app innovation. We capture how data are valued in the digital era and find that multilevel factors influence app innovation performance. Specifically, first-mover advantage, firms' experiences in app development and local institutions influence the survival of apps and the quality of app innovation. First-mover advantage, software developing experiences and venture capitalist status influence the product innovation process at the earlier stage of the app life cycle. Whether the company goes public and the marketisation level influence the data-based innovation at the later stage of the app life cycle.</t>
  </si>
  <si>
    <t>INTERNATIONAL JOURNAL OF TECHNOLOGY MANAGEMENT</t>
  </si>
  <si>
    <t>Ren, Jie; Li, Xibao</t>
  </si>
  <si>
    <t>Ren, J; Li, XB</t>
  </si>
  <si>
    <t>WOS:000492457600004</t>
  </si>
  <si>
    <t>Kim, Young-Choon/S-2677-2016</t>
  </si>
  <si>
    <t>In this paper, we develop a new perspective on what determines firms' choice of new markets for entry. First, drawing on the open-system theoretical tradition and literature on inter-organizational networks, we advance and empirically test the proposition that firms tend to enter new markets to which they are connected by partnership ties. We then show that this network influence is filtered through the structure of firms' network connections to new markets and firms' experience. Specifically, we find that multiplicity of connections to new markets, as well as the extensiveness of firms' experience and its relevance to new markets weaken the effect of network ties on firms' choice of new markets. The results of this study indicate that firms' choice of new markets for entry is a nuanced process that is affected by the interplay of firms' collaborative ties, the structure of their network, and firms' internal capabilities. We test our hypotheses in the empirical context of the U.S. venture capital (VC) industry using panel data over a 23-year period and find broad support for them.</t>
  </si>
  <si>
    <t>Following in Partners' Footsteps: An Uncertainty-Reduction Perspective on Firms' Choice of New Markets</t>
  </si>
  <si>
    <t>Makarevich, Alex; Kim, Young-Choon</t>
  </si>
  <si>
    <t>Makarevich, A; Kim, YC</t>
  </si>
  <si>
    <t>WOS:000416765800055</t>
  </si>
  <si>
    <t>1545-2921</t>
  </si>
  <si>
    <t>Braune, Eric/L-7751-2019; SAHUT, Jean-Michel/HNT-0171-2023</t>
  </si>
  <si>
    <t>ECONOMICS BULLETIN</t>
  </si>
  <si>
    <t>What drives CVC investments? An Empirical Test of Social Network Theory Predictions</t>
  </si>
  <si>
    <t>Sahut, Jean-Michel; Braune, Eric; Teulon, Frederic</t>
  </si>
  <si>
    <t>Sahut, JM; Braune, E; Teulon, F</t>
  </si>
  <si>
    <t>WOS:000321599800005</t>
  </si>
  <si>
    <t>Yang, Daegyu/0000-0001-5718-3096</t>
  </si>
  <si>
    <t>Yang, Daegyu/AAI-8442-2020</t>
  </si>
  <si>
    <t>This study explores the impact of the mismatch between two sources of power, ownership and status, on the effectiveness of interorganizational relations. We characterize three types of dyadic ownership-status relationships and examine their relative mixes at the group level: (1) power source match (A's ownership and status are both higher than those of B); (2) ownership-dominated power source mismatch (A's ownership advantage over B is greater than B's status advantage over A); and (3) status-dominated power source mismatch (A's ownership advantage over B is less than B's status advantage over A). We found that power source match enhanced the effectiveness of venture capital (VC) syndication, and that ownership-dominated power source mismatch strengthened the positive effect of power source match because the syndicate could maintain legitimate ownership order and benefit from diverse inputs. By contrast, status-dominated power source mismatch weakened the positive effect of power source match, because it may have created disorderly interaction. Moreover, familiarity between participating VC firms diminished the negative moderating effect of status-dominated mismatch, because mutual trust helped organize group interaction, and entrepreneurial performance fulfilled a similar function, as the autonomy of entrepreneurs from the VC syndicate buffered turbulences caused by interaction problems among VC investors.</t>
  </si>
  <si>
    <t>POWER SOURCE MISMATCH AND THE EFFECTIVENESS OF INTERORGANIZATIONAL RELATIONS: THE CASE OF VENTURE CAPITAL SYNDICATION</t>
  </si>
  <si>
    <t>Ma, Dali; Rhee, Mooweon; Yang, Daegyu</t>
  </si>
  <si>
    <t>Ma, DL; Rhee, M; Yang, D</t>
  </si>
  <si>
    <t>WOS:000457588800003</t>
  </si>
  <si>
    <t>Dawson, Alexandra/0000-0001-6310-6169</t>
  </si>
  <si>
    <t>Dawson, Alexandra/HCI-3398-2022</t>
  </si>
  <si>
    <t>Private equity (PE) firms are increasingly investing in family firms, as these organizations look to grow and deal with ownership succession. In this study we contribute to the developing entrepreneurship literature on PE investment by addressing the heterogeneity of PE firms. We distinguish between private independent and captive PE firms to understand whether different types of PE firms select different (i.e. family vs. non-family) firms as their target. We also look at whether the relationship between the type of PE firm and likelihood of investing in a family firm (vs. a non-family firm) is moderated by two factors, which are related to risk reduction in PE deals, namely size of equity stake and deal syndication. Our analysis of all 902 PE deals that took place in Canada between 2009 and 2014 indicates that family firms are not the preferred investment choice for private independent PE firms, although taking a minority stake positively moderates this relationship.</t>
  </si>
  <si>
    <t>Dawson, Alexandra; Barredy, Celine</t>
  </si>
  <si>
    <t>Dawson, A; Barrédy, C</t>
  </si>
  <si>
    <t>WOS:001027955300001</t>
  </si>
  <si>
    <t>Helbing, Pia/0000-0002-4025-3235; Yoon, Hyungseok/0000-0003-1423-9808</t>
  </si>
  <si>
    <t>; Yoon, Hyungseok/F-5829-2015</t>
  </si>
  <si>
    <t>This study investigates the effect of historical military conflict (between the home countries of venture capital (VC) firms and portfolio companies) on the performance of cross-border VC investments. Using exhaustive data on global cross-border investments during 1986-2017, we find that adverse memories imprinted by historical military conflict have a negative effect on cross-border performance as measured by internal rate of return and public market equivalent. We show that nation-dyadic (i.e. political affinity) and ownership control strategy (i.e. board seat and syndication)-related contingencies moderate the relationship between historical military conflict and cross-border performance. Collectively, our findings shed light on the presence of intergroup interaction challenges and mistrust when investing in cross-border VC deals and demonstrate channels to mitigate their adverse effects.</t>
  </si>
  <si>
    <t>Buchner, Axel; Helbing, Pia; Mohamed, Abdulkadir; Yoon, Hyungseok (David)</t>
  </si>
  <si>
    <t>Buchner, A; Helbing, P; Mohamed, A; Yoon, H</t>
  </si>
  <si>
    <t>WOS:000983773900001</t>
  </si>
  <si>
    <t>1573-0913</t>
  </si>
  <si>
    <t>0921-898X</t>
  </si>
  <si>
    <t>Qiu, Buhui/0000-0003-2233-0986</t>
  </si>
  <si>
    <t>Qiu, Buhui/L-5320-2019</t>
  </si>
  <si>
    <t>This paper studies the effects of institutional distance and geographic distance on Chinese venture capital (VC) investment and subsequent exit and further investigates how social capital, that is, networks and trust, moderates such effects. We document significant dampening effects of both institutional and geographic distances on the likelihood of VC investment, while such effects are mitigated by the level of trust. The dampening effect of institutional distance (geographic distance) on VC investment is enhanced (weakened) by VC firms' network strength. These findings suggest that networks and trust play different roles in moderating the effects of institutional and geographic distances on VC investment in China, which has a unique institutional environment and flourishing VC industry. Further analysis on exit outcomes shows that institutional distance leads to lower likelihood of successful exits, and the dampening effect of institutional distance on the likelihood of successful exits cannot be mitigated by networks or trust. Plain English SummaryChinese VC firms are less likely to invest in institutionally and/or geographically distant provinces. Types of social capital, such as networks and trust, play different roles in moderating the distance effects. VC firms' network strength aggravates the negative effect of institutional distance but mitigates the negative effect of geographic distance on VC investments. In contrast, trust can help overcome investment obstacles due to institutional and geographic distances. Regarding exits from portfolio companies, VC investments in institutionally distant provinces have lower likelihood of successful exits, which cannot be mitigated by greater VC network strength. The findings suggest that to attract VC investment, local governments should foster market-friendly institutions, regulations, and policies. For institutionally and/or geographically distant provinces, enhancing social trust can help overcome the distance effects.</t>
  </si>
  <si>
    <t>SMALL BUSINESS ECONOMICS</t>
  </si>
  <si>
    <t>Huang, Ying Sophie; Qiu, Buhui; Wu, Jiajia; Yao, Juan</t>
  </si>
  <si>
    <t>Huang, YS; Qiu, BH; Wu, JJ; Yao, J</t>
  </si>
  <si>
    <t>WOS:000575142300001</t>
  </si>
  <si>
    <t>JAN 27</t>
  </si>
  <si>
    <t>1758-7484</t>
  </si>
  <si>
    <t>1367-3270</t>
  </si>
  <si>
    <t>Boughanmi, Afef/O-4582-2019; Mbarek, Sondes/JCD-8514-2023</t>
  </si>
  <si>
    <t>Purpose Financing investments in a knowledge-intensive sector may be more difficult as there is a greater degree of uncertainty and asymmetries of information. This paper aims to examine whether a company's intellectual capital (human capital, relational capital and structural capital) can serve as a quality signal in the financing of health care startups with new business models. Design/methodology/approach The study constructed a manual database using several paid and unpaid databases. This paper collected random data from 204 startups that obtained funding during the 2014-2017 period and used signaling theory to examine the factors that impact access to external financing for Indian health care technology startups. Findings This paper found that venture capitalists partly base their financing decisions on the relational capital of the startup represented by startups' age and the average number of website visits, the presence of a syndicate of investors. Human capital variables and structural variables do not show much significant impact. This paper also find some business models show a negative impact on financing implying that investors are reluctant to invest in new technologies that carry more uncertainty and take a longer time to become profitable. Research limitations/implications Before concluding this paper, it is important to acknowledge the limitations of the study and some implications for future research purposes. First, the study is conducted on only 204 startups from India, and as such, it suffers from a small sample size, like many other comparable survey-based studies in entrepreneurship. Second, the results are obtained with respect to data collected from Indian startups and represent the Indian context which limits the generalization on a global level. Practical implications The results suggest that years of experience and prior relevant experience, do not actually impact the financing of a new venture. These results are crucial as India has a unique demographic advantage over other countries in relation to age. If young minds are adequately nurtured, this can result in innovation, entrepreneurship and job creation (which still remains as a foremost challenge for India). Social implications From a policy perspective, a number of implications emerge from the current study. There is a need for ameliorating the capacity of the education system in providing top-quality support including a greater focus on entrepreneurship courses and to replicate the education delivery model from top foreign institutes. The government should take this opportunity to revive the system of education and follow the methodology of elite institutes and to develop entrepreneurship spirit in other colleges and schools. Originality/value Financing the investments of young startups with new business models in knowledge-based sectors may be more difficult. In this paper, this paper demonstrates that startups have to effectively use and manage their intellectual assets to achieve sustainable competitive advantage. The findings of the paper emphasize the role of intellectual capital in securing financing through venture capital.</t>
  </si>
  <si>
    <t>JOURNAL OF KNOWLEDGE MANAGEMENT</t>
  </si>
  <si>
    <t>Nigam, Nirjhar; Mbarek, Sondes; Boughanmi, Afef</t>
  </si>
  <si>
    <t>Nigam, N; Mbarek, S; Boughanmi, A</t>
  </si>
  <si>
    <t>WOS:000211908100002</t>
  </si>
  <si>
    <t>This paper examines the staging of investments when private equity (PE) invests in the infrastructure sector. This sector is characterized by large upfront investment requirements and non-recourse deal structures. Over the last two decades, it has witnessed increasing PE investment activity. PE firms have the option to finance infrastructure project by infusing capital at once, or by staging infusions through multiple investments. In case the PE firm decides to disburse the capital in multiple investments, it creates the staging function, a mechanism successfully used in the past to combat risk and uncertainty. This study hypothesizes that the decision to stage investment is a response to the factors that influence infrastructure deals including institutional and financial environments, project structure, and reputation of the PE firm. This paper examines 358 worldwide infrastructure deals from 1990 to 2009 with PE investments of US$9.74 billion to analyze the choice for, the motives behind, the duration between, and the determinants of staging. We find that developing/transition economies and markets characterized by high inflation and interest rates increases PE propensity to stage. Further deals with larger investment sizes and younger investee companies pose increased risks, and PE firms seem to use their prior infrastructure experience and bargaining power to stage financing. Our results also confirm that long-term relationships between the PE firm and the investee company are advantageous to both parties. We believe that the positive results acquired through the PE staging strategy will help perpetuate it as one of the best tools available for PE investing in the infrastructure sector.</t>
  </si>
  <si>
    <t>Gemson, Josephine; Annamalai, Thillai</t>
  </si>
  <si>
    <t>Gemson, J; Annamalai, TR</t>
  </si>
  <si>
    <t>WOS:000326187000006</t>
  </si>
  <si>
    <t>Altintig, Ayca/0009-0008-7390-9916; Goktan, Mehmet/0000-0002-0058-1015</t>
  </si>
  <si>
    <t>We use the external certification due to the FDA 510(k) clearance process in the medical device industry as a natural experiment and analyze the dynamics of the syndicate formation of venture capital (VC) firms under various levels of uncertainty. We test several nonmutually exclusive hypotheses on project selection, second opinion, collusion, and diversification. Our results suggest that FDA 510(k) clearance serves as an outside certification and reduces uncertainty leading to greater amounts of capital flowing into the company from a larger group of investors. Our results also suggest that experienced VC firms are able to identify promising projects early on without the need for external 510(k) certification or second opinion.</t>
  </si>
  <si>
    <t>How Does Uncertainty Resolution Affect VC Syndication?</t>
  </si>
  <si>
    <t>Altintig, Z. Ayca; Chiu, Hsin-Hui; Goktan, M. Sinan</t>
  </si>
  <si>
    <t>Altintig, ZA; Chiu, HH; Goktan, MS</t>
  </si>
  <si>
    <t>WOS:000269575800011</t>
  </si>
  <si>
    <t>1468-0297</t>
  </si>
  <si>
    <t>This article investigates factors that affect rejection rates in applications for outside finance among different types of investors (banks, venture capital funds, leasing firms, factoring firms, trade customers and suppliers, partners and working shareholders, private individuals and other sources), taking into account the non-randomness in a firm's decision to seek outside finance. The data support the traditional pecking order theory. Further, the data indicate that firms seeking capital are typically able to secure their requisite financing from at least one of the different available sources. However, external finance is often not available in the form that a firm would like.</t>
  </si>
  <si>
    <t>Cosh, Andy; Cumming, Douglas; Hughes, Alan</t>
  </si>
  <si>
    <t>Cosh, A; Cumming, D; Hughes, A</t>
  </si>
  <si>
    <t>WOS:000461590600003</t>
  </si>
  <si>
    <t>1758-6933</t>
  </si>
  <si>
    <t>0048-3486</t>
  </si>
  <si>
    <t>Chowhan, James/I-1649-2019; Zeytinoglu, Isik/F-5023-2015</t>
  </si>
  <si>
    <t>Purpose The purpose of this paper is to examine the mediating role of stress between work intensification and musculoskeletal disorders (MSDs) focusing on personal support workers (PSWs) in home and community care. Design/methodology/approach The analysis sample of 922 comes from the 2015 survey of PSWs employed in Ontario, Canada. The endogenous variable is self-reported MSDs, and the exogenous variable is work intensification. Stress, measured as symptoms of stress, is the mediating variable. Other factors shown in the literature as associated with stress and/or MSDs are included as control variables. Structural equation model regression analyses are presented. Findings The results show that stress mediates the effect of work intensification on PSW's MSDs. Other significant factors included being injured in the past year, facing hazards at work and preferring less hours - all had positive and significant substantive effects on MSDs. Research limitations/implications The survey is cross-sectional and not longitudinal or experimental in design, and it focuses on a single occupation in a single sector in Ontario, Canada and, as such, this can limit the generalizability of the results to other occupations and sectors. Practical implications For PSW employers including their human resource managers, supervisors, schedulers and policy-makers, the study recommends reducing work intensification to lower stress levels and MSDs. Originality/value The findings of this study contribute to the theory and knowledge by providing evidence on how work intensification can affect workers' health and assist decision makers in taking actions to create healthy work environments.</t>
  </si>
  <si>
    <t>PERSONNEL REVIEW</t>
  </si>
  <si>
    <t>Chowhan, James; Denton, Margaret; Brookman, Catherine; Davies, Sharon; Sayin, Firat K.; Zeytinoglu, Isik</t>
  </si>
  <si>
    <t>Chowhan, J; Denton, M; Brookman, C; Davies, S; Sayin, FK; Zeytinoglu, I</t>
  </si>
  <si>
    <t>WOS:000260513700001</t>
  </si>
  <si>
    <t>978-0-7623-1442-3</t>
  </si>
  <si>
    <t>0742-3322</t>
  </si>
  <si>
    <t>Syndicated investments in startups within a particular industry follow an evolutionary path consistent with models of industry growth and evolution. Some industries spend along time gestating, while others grow and mature quickly. Entry into ecommerce industry segments has both characteristics. What spurred the sector's slow emergence and subsequent quick rise? One obvious answer is the development of the Internet in the mid-1990s. However, a competing possibility is that the diffusion pattern resembles an epidemic among venture capital firms. This chapter examines how the existing structure of the VC syndication network in the US enabled such an epidemic. Consistent with existing theory on the spread of a disease in a small world, this study argues that the incidence of investments in ecommerce startups was a function of prior investments located on shortcuts in the network. The time frame is 1980 to just before the NASDAQ boom in 1999.</t>
  </si>
  <si>
    <t>Advances in Strategic Management-A Research Annual</t>
  </si>
  <si>
    <t>NETWORK STRATEGY</t>
  </si>
  <si>
    <t>Walker, Gordon</t>
  </si>
  <si>
    <t>Baum, JAC; Rowley, TJ</t>
  </si>
  <si>
    <t>Walker, G</t>
  </si>
  <si>
    <t>WOS:000911355900001</t>
  </si>
  <si>
    <t>Bai, Xiaoou/0000-0002-4668-153X; Xia, Wei/0000-0002-2713-2578</t>
  </si>
  <si>
    <t>We explore the interplay between homophilic preferences, reciprocity, and societal values in the formation of venture capital investment syndicates in China. Both Chinese and U.S. syndicate lead firms generally prefer including their fellow compatriot firms over comparable non-compatriots in the investment syndicates that they assemble. When a Chinese firm initiates a collaborative first move by including a U.S. firm in an investment syndicate, however, the U.S. firm no longer prefers comparably familiar U.S. firms over the Chinese firm when it subsequently chooses among prospective syndicate partner firms to include in its investment syndicates. In such cases, familiarity triggers impartiality; the experiential trust that was garnered from the collaborative first-move engagement initiated by the Chinese firm diminishes the nationality-based homophilic preferences of the U.S. firm. We do not find similar dynamics when the tables are turned. When a U.S. firm initiates a collaborative first move by including a Chinese firm in an investment syndicate, the Chinese firm subsequently remains partial to fellow compatriot firms that are otherwise comparable to the U.S. firm. The homophilic preferences and identity-based trust between Chinese firms grounded in shared nationality are resilient to any goodwill created by U.S. firms when they initiate collaborative first moves.</t>
  </si>
  <si>
    <t>Xia, Wei; Steensma, H. Kevin; Bai, Xiaoou</t>
  </si>
  <si>
    <t>Xia, W; Steensma, HK; Bai, XO</t>
  </si>
  <si>
    <t>WOS:001444883700006</t>
  </si>
  <si>
    <t>2168-8435</t>
  </si>
  <si>
    <t>1520-3255</t>
  </si>
  <si>
    <t>Syndication and networking are two common phenomena among venture capital firms. Although the focus of a VC firm syndicating most deals is on diversification of the financial risk, the focus of a VC firm establishing a network through syndicated deals is on getting access to expertise, deal flow, and contacts of its peers. In this article, we ask if establishing relationships is more important than diversification of financial risk for young VC firms. We study US-based young VC firms during their first five years of operations and their impact on their long-term success and survivability. We conclude that for a young VC firm, diversification of financial risk pays off in the short run only; such VC firms have a lower chance of surviving and are less successful. However, those young VC firms focused on establishing a relationship network not only perform better in the short term, but also survive longer and are more successful in the long run.</t>
  </si>
  <si>
    <t>JOURNAL OF ALTERNATIVE INVESTMENTS</t>
  </si>
  <si>
    <t>Mehra, Ankur; Seth, Rama</t>
  </si>
  <si>
    <t>Mehra, A; Seth, R</t>
  </si>
  <si>
    <t>WOS:000328000700003</t>
  </si>
  <si>
    <t>1932-443X</t>
  </si>
  <si>
    <t>1932-4391</t>
  </si>
  <si>
    <t>Park, Haemin Dennis/0000-0002-8564-271X</t>
  </si>
  <si>
    <t>Park, Haemin/KFQ-8441-2024; Park, Haemin Dennis/D-6307-2013</t>
  </si>
  <si>
    <t>Corporate investors can provide valuable resources to their new venture investees, but their interests may conflict with those of independent venture capitalist (IVC) coinvestors. We explore how the preferences, resources, and influence of corporate investors vis-a-vis their IVC coinvestors affect their selection of investment opportunities and subsequent nurturing of new venture investees. We show that corporate investors tend to fund new ventures with greater pre-funding innovative capabilities and new ventures receiving corporate funding exhibit greater post-funding rates of innovation compared to those funded solely by IVCs, particularly when their corporate investors are highly reputable relative to their IVC coinvestors. Copyright (c) 2013 Strategic Management Society.</t>
  </si>
  <si>
    <t>STRATEGIC ENTREPRENEURSHIP JOURNAL</t>
  </si>
  <si>
    <t>THE SELECTION AND NURTURING EFFECTS OF CORPORATE INVESTORS ON NEW VENTURE INNOVATIVENESS</t>
  </si>
  <si>
    <t>Park, Haemin Dennis; Steensma, H. Kevin</t>
  </si>
  <si>
    <t>Park, HD; Steensma, HK</t>
  </si>
  <si>
    <t>WOS:000208677600005</t>
  </si>
  <si>
    <t>1740-4762</t>
  </si>
  <si>
    <t>1740-4754</t>
  </si>
  <si>
    <t>Steglich, Christian/0000-0002-9097-0873</t>
  </si>
  <si>
    <t>Steglich, Christian/IZE-0887-2023</t>
  </si>
  <si>
    <t>This research considers how the connectedness of venture capital (VC) firms changes with the job mobility of managers between those firms. A continuous-time Markov chain model is developed to test whether managers are able to 'drag' prior inter-firm relational ties with them as they move between employing firms. The findings support the hypothesis that increasing the stock of managers is material to creating inter-firm ties. However, managers are not found to drag their prior links to new network positions. This result is consistent with an institutional view of VC syndication, suggesting that inter-firm relations are other than managerial in nature. European Management Review (2007) 4, 161-171. doi: 10.1057/palgrave.emr.1500083</t>
  </si>
  <si>
    <t>EUROPEAN MANAGEMENT REVIEW</t>
  </si>
  <si>
    <t>Checkley, Matthew; Steglich, Christian</t>
  </si>
  <si>
    <t>Checkley, M; Steglich, C</t>
  </si>
  <si>
    <t>WOS:000647592400005</t>
  </si>
  <si>
    <t>Tripathi, Smita/AAX-7975-2021</t>
  </si>
  <si>
    <t>This article examines the choice of financial instruments of venture capital/private equity (VC/PE) funds in the Indian infrastructure sector. Using a sample of 690 VC/PE investment transactions over a period of fifteen years, the findings indicate that the choice of financial instrument by VC/PE funds is largely influenced by the ability to mitigate information asymmetry and adverse selection faced by the fund. The evidence provides insights about the type of uncertainty faced by VC/PE funds in different types of Indian infrastructure financing transactions. Results show that the VC/PE funds are less able to screen growth stage firms and, therefore, utilize convertible securities to reduce the cost of adverse selection. Regression analysis provides empirical evidence about the determinants of VC/PE funds choice of financial instrument in the Indian infrastructure sector. VC/PE funds face higher risk when an infrastructure firm expects greater variability of returns at early and growth stages and for new investments in any stage.</t>
  </si>
  <si>
    <t>Tripathi, Smita</t>
  </si>
  <si>
    <t>Tripathi, S</t>
  </si>
  <si>
    <t>WOS:000681709200001</t>
  </si>
  <si>
    <t>MAY 6</t>
  </si>
  <si>
    <t>2040-8757</t>
  </si>
  <si>
    <t>2040-8749</t>
  </si>
  <si>
    <t>tao, wang/LQK-4781-2024</t>
  </si>
  <si>
    <t>Purpose Based on the transaction cost theory, this paper aims to investigate the impact of cultural distance on international strategic alliance formation and its underlying mechanisms. Design/methodology/approach This paper uses the investment of foreign firms in the Chinese Venture Capital market as an empirical background, Obtaining VC data from Zero2IPO Private Equity, CVsource Investment Database (2001-2015). This paper chooses the Logit regression method, according to Lind's three-step method to test the inverted U-shaped relationship. Findings The empirical analysis of foreign venture capital firms invested in China revealed that there is an inverted U-shaped relationship between cultural distance and the possibility of international strategic alliances. This relationship is the result of two opposing mechanisms, which are the need and the feasibility of international strategic alliances. In addition, this study further examined the moderating effects of social embeddedness and social reputation, revealing the boundary effects on the complex relationship between cultural distance and possible international strategic alliance formation. Originality/value This study focuses on cultural difference, which is a key factor leading to a firm's transaction costs. Based on the transaction cost theory, this paper investigates the impact of cultural distance on international strategic alliance formation and its underlying mechanisms.</t>
  </si>
  <si>
    <t>NANKAI BUSINESS REVIEW INTERNATIONAL</t>
  </si>
  <si>
    <t>Xiong, Ming Ning; Wang, Tao; Zhao, Peng</t>
  </si>
  <si>
    <t>Xiong, MN; Wang, T; Zhao, P</t>
  </si>
  <si>
    <t>WOS:001448800400001</t>
  </si>
  <si>
    <t>2025 MAR 18</t>
  </si>
  <si>
    <t>Entrepreneurship-through-acquisition (ETA) or entrepreneurial buyouts are gaining prominence in international buyout markets, though most transactions and financial investors remain concentrated in North America. We use nascent markets in Asia as our research setting to study how buyout entrepreneurs in such emerging ETA markets adapt their communication strategies to attract resources from international investors. More specifically and responding to calls for more research on entrepreneurial buyouts, we investigate how these entrepreneurs shape their fundraising communication in securing financial capital for search funds, a type of entrepreneurial buyout. Using a qualitative, multiple case study approach and signaling theory, we explore six Asian search funds and conducted three expert interviews with international investors. Our exploratory findings emphasize the importance of tailored communication strategies to bridge understanding gaps and build legitimacy between SF entrepreneurs in nascent markets and international investors. The SF entrepreneurs in our sample use educational strategies to familiarize investors with local business systems, highlighting economic opportunities, professional experiences, and market conditions. A dual strategy emerges: educating local investors on the SF model while addressing international investors' concerns about reliability and market potential through local endorsements and financial commitments. These efforts mitigate risks and validate opportunities, aligning with research on private equity syndication in cross-border transactions. This is the first study to apply signaling theory to the fundraising processes of search fund entrepreneurs in nascent markets. We, therefore, extend signaling theory to the ETA context, contributing to the entrepreneurial finance research. The research provides practical guidance for buyout entrepreneurs, highlighting the critical role of fundraising communication in building legitimacy and securing investment in nascent ETA markets.</t>
  </si>
  <si>
    <t>Poeschl, Alexander; Mai, Isabella Manh Quynh</t>
  </si>
  <si>
    <t>Pöschl, A; Mai, IMQ</t>
  </si>
  <si>
    <t>WOS:000184313100002</t>
  </si>
  <si>
    <t>Xu, Chenggang/A-4383-2010</t>
  </si>
  <si>
    <t>This paper provides a contractual foundation that solves a class of commitment problems in R&amp;D financing and explains why large corporations having sufficient resources to finance R&amp;D projects alone often choose to finance them through syndicated venture capital. (C) 2003 Elsevier B.V. All rights reserved.</t>
  </si>
  <si>
    <t>Huang, HZ; Xu, CG</t>
  </si>
  <si>
    <t>WOS:000514461400008</t>
  </si>
  <si>
    <t>Guler, Isin/E-9553-2011</t>
  </si>
  <si>
    <t>Using U.S. venture capital investment data from 1985 to 2008 and qualitative interviews, we examine how group dynamics influence the growth of interorganizational collaborations through the addition of new members. We argue that group dynamics that develop among members in a collaboration, as well as between each member and prospective newcomers, influence which new members join existing collaborations. For prospective newcomers, we distinguish between their depth of embeddedness, the strength of a prospective newcomer's past relationships with any incumbent member of the collaboration, and breadth of embeddedness, the proportion of incumbent members with which the newcomer has had prior ties. For incumbent members, we examine network faultlines, or subgroups in their collaboration, that may lead to power struggles. We find that when strong network faultlines exist, the depth and breadth of a prospective newcomer's embeddedness will have different influences on its likelihood of joining the collaboration: A newcomer with greater depth of embeddedness with the collaboration may be perceived to influence power dynamics in the group, leading to lower likelihood of joining, whereas a newcomer with greater breadth may not suffer the same liability. We also find that newcomers with greater depth benefit from the status of their strongest tie in the collaboration, and newcomers with greater breadth are more desirable partners when they are more experienced. Overall, our results highlight the mechanisms of anticipated power distribution and mediation as overlooked concerns in member additions to collaborations, especially when there is conflict.</t>
  </si>
  <si>
    <t>Zhang, Lei; Guler, Isin</t>
  </si>
  <si>
    <t>Zhang, L; Guler, I</t>
  </si>
  <si>
    <t>WOS:000466038900004</t>
  </si>
  <si>
    <t>JUL 24</t>
  </si>
  <si>
    <t>This paper investigates the impact of venture capital (VC) syndicate size and composition on the IPO and post-IPO performances of investee companies in an attempt to shed some light on the extent to which larger and more diverse syndicates are more likely to suffer from internal agency problems which might hinder the decision-making process and lead to less value added for their portfolio companies. The question is of great relevance because, while the vast majority of the empirical literature compares VC backed IPOs with non-VC backed ones, most VC funding is provided by syndicates of two or more financiers. We construct alternative measures of size as well as diversity based on several VC characteristics such as age, geographic location, type and affiliation of VC firms and find that larger and more diverse syndicates are associated with higher underpricing and lower valuation at the IPO date. Furthermore, we provide evidence that that diversity and size are negatively correlated to the long-term performance of the IPO firms and this finding is robust to several alternative measures of long-term performance.</t>
  </si>
  <si>
    <t>Falconieri, Sonia; Filatotchev, Igor; Tastan, Mesut</t>
  </si>
  <si>
    <t>Falconieri, S; Filatotchev, I; Tastan, M</t>
  </si>
  <si>
    <t>WOS:000311374800007</t>
  </si>
  <si>
    <t>Atanasov, Vladimir/0000-0002-1893-6187</t>
  </si>
  <si>
    <t>Ivanov, Vladimir/AAC-7482-2020; Atanasov, Vladimir/N-1806-2014</t>
  </si>
  <si>
    <t>We examine the role of reputation in limiting opportunistic behavior by venture capitalists towards four types of counterparties: entrepreneurs, investors, other VCs, and buyers of VC-backed startups. Using a hand-collected database of lawsuits, we document that more reputable VCs (i.e., VCs that are older, have more deals and funds under management, and syndicate with larger networks of VCs) are less likely to be litigated. We also find that litigated VCs suffer declines in future business relative to matched peers. These declines are larger for more reputable VCs, and for VCs that are defendants to multiple lawsuits or sued by entrepreneurs.</t>
  </si>
  <si>
    <t>Atanasov, Vladimir; Ivanov, Vladimir; Litvak, Kate</t>
  </si>
  <si>
    <t>Atanasov, V; Ivanov, V; Litvak, K</t>
  </si>
  <si>
    <t>WOS:001288671500013</t>
  </si>
  <si>
    <t>Brannon, David/HPB-7548-2023</t>
  </si>
  <si>
    <t>Based on 259 articles published in the entrepreneurship, management, and finance literatures during 1990-2022, we provide an integrative review and synthesis of governance in new ventures. We structure our review around the formal contract between the new venture and its investors, and discuss the governance approaches of various pre-initial public offering investors across the three stages of the investment cycle: precontractual, contract design, and post-contractual. Pre-contractual governance and contract formation are explained using a signaling theory lens. To capture the intricacies of post-contractual governance, particularly for late-stage investors such as venture capitalists and private equity firms that have conflicting interests, multiple identities, and overlapping governance roles, we relax the core tenets of agency theory to direct academic inquiry toward a more sophisticated framework-multiple agency theory-that better reflects the complexities of post-contractual governance. Given the limitations of formal contracting in resolving the ambiguities of start-up governance, we integrate our narrative by using a complementary social embeddedness theory lens that highlights the importance of informal governance embedded in personal and social ties in creating implicit obligations based on trust, reciprocity, and reputation. Finally, we discuss how governance breakdowns can cause start-ups to fail, especially in their later stages.</t>
  </si>
  <si>
    <t>Deb, Palash; Sreekumar, Vipin; Sen, Prothit; Duru, Augustine; Brannon, David L.</t>
  </si>
  <si>
    <t>Deb, P; Sreekumar, V; Sen, P; Duru, A; Brannon, DL</t>
  </si>
  <si>
    <t>WOS:001100008000001</t>
  </si>
  <si>
    <t>Schwab, Andreas/A-4528-2009</t>
  </si>
  <si>
    <t>This study introduces the novel construct of bridge-economy partners, which can assist Western firms in learning how to collaborate with local partners when entering unfamiliar foreign countries that have substantially different socioeconomic characteristics. We offer initial empirical evidence regarding the relevance of establishing such interorganizational partnership triads among Western, bridge-economy, and local firms for the entries of Western venture capital firms (VCs) into Mainland China between 1997 and 2008. Venture age, regional legal maturity, and the Western VCs' accumulated local experience are identified as relevant contingency factors for the likelihood of adopting this type of collaboration, which involves partners from three different types of economies. We supplement our quantitative analyses with anecdotal qualitative evidence from interviews with VC executives and fund managers. Executive summary: This study introduces the novel construct of bridge-economy partners and outlines their potentially beneficial roles in the context of foreign-market entry undertaken by Western firms. The established literature suggests that Western firms consider collaboration with a local firm as an accelerator for learning about and adapting to local conditions. However, the substantial socioeconomic differences that may exist between home and host country can create paramount challenges for collaborations between Western firms and their local partners. Adding a third type of partner from a country with substantial socioeconomic overlap to both firms' home countries can help bridge the socioeconomic gap between Western and local firms. The bridge economy partners can assist Western firms in learning how to collaborate with their new local partners. This study offers initial empirical evidence for the relevance of such interorganizational partnership triads between Western, bridge-economy, and local firms by using the data of Western venture capital firms (VCs) and their entries into Mainland China between 1997 and 2008. Venture age, regional legal maturity, and accumulated local experience of Western VCs are identified as relevant contingency factors for the likelihood of adopting this type of triadic interorganizational partnership. Quantitative hypothesis tests are supplemented with anecdotal qualitative evidence. Reported findings extend the emerging entrepreneurship literature that focuses on foreign-market entry and globalization. Our focus on triadic partnerships and the role of bridge-economy firms extends the previous research that has instead nearly exclusively focused on dyadic collaborations between Western firms and local partners. A triadic WBL partnership offers an alternative strategy to use when entering foreign markets that have substantially different cultural, economic, and institutional characteristics. Our findings further highlight that even though such triadic WBL partnerships make intuitive sense, successfully implementing such complex collaborations requires minimum levels of accumulated host-country experiences and can benefit from mature legal environments. For policymakers in emerging economies that are interested in supporting foreign investment, the creation of legal environments conducive to forming such triadic WBL collaborations introduces a promising policy option. Beyond these initial key insights, this study also provides guidance for systematic future research into this promising type of collaboration for foreign market entry.</t>
  </si>
  <si>
    <t>Zhang, Jing; Zhang, Wei; Schwab, Andreas</t>
  </si>
  <si>
    <t>Zhang, J; Zhang, W; Schwab, A</t>
  </si>
  <si>
    <t>WOS:000303692900013</t>
  </si>
  <si>
    <t>As an effective investment strategy, investors often invest jointly in a company by forming a syndicate. The unique feature of this paper is that it endogenizes the formation of an investment syndicate. We provide a theory on the endogenous formation of networks in investment syndication and analyze how several key factors such as risk aversion, productivity, risk and cost affect incentive and syndicated investment. We also apply the theory to venture capital investment and identify empirical evidence in support of it. (C) 2012 Elsevier B.V. All rights reserved.</t>
  </si>
  <si>
    <t>Wang, Lanfang; Wang, Susheng</t>
  </si>
  <si>
    <t>Wang, LF; Wang, SS</t>
  </si>
  <si>
    <t>WOS:000311175800006</t>
  </si>
  <si>
    <t>In the bank-borrower setting, a firm's existing lender may exploit its positional advantage to extract rents from the firm in subsequent financings. Analogously, a startup's existing venture capital investors (VCs) may dilute the founder through a follow-on financing from these same VCs (an inside round) at an artificially low valuation. Using a hand-collected dataset of Silicon Valley startup firms, we find little evidence that VCs use inside rounds to dilute founders. Instead, our findings suggest that inside rounds are generally used as backstop financing for startups that cannot attract new money, and these rounds are conducted at relatively high valuations (perhaps to reduce litigation risk). (C) 2012 Elsevier B.V. All rights reserved.</t>
  </si>
  <si>
    <t>Broughman, Brian J.; Fried, Jesse M.</t>
  </si>
  <si>
    <t>Broughman, BJ; Fried, JM</t>
  </si>
  <si>
    <t>WOS:000299598400007</t>
  </si>
  <si>
    <t>Tian, Xuan/JOZ-0963-2023</t>
  </si>
  <si>
    <t>This paper provides evidence that venture capital (VC) syndication creates value for entrepreneurial firms in two dimensions. First, VC syndication creates product market value for their portfolio firms. Specifically, VC syndicates invest significant amounts in younger firms, in earlier financing rounds, and in early stage firms. Further, VC syndicates nurture innovation of their portfolio firms and help them achieve better post-initial public offering operating performance. Second, VC syndication creates financial market value for their portfolio firms. Specifically, VC syndicate-backed firms are more likely to have a successful exit, enjoy a lower initial public offering (IPO) underpricing, and receive a higher IPO market valuation. The findings are robust to a variety of alternative syndication measures, subsamples, econometric models, and controlling for endogeneity in VC syndication.</t>
  </si>
  <si>
    <t>Tian, Xuan</t>
  </si>
  <si>
    <t>Tian, X</t>
  </si>
  <si>
    <t>WOS:000371649500013</t>
  </si>
  <si>
    <t>Organizational theorists are increasingly interested in the antecedents of terminating interorganizational relationships, but have paid little attention to the disruptive consequences of such terminations on future tie formations. To redress this imbalance, the present study focuses on how venture capital (VC) firms' withdrawals from VC syndicates are associated with their subsequent syndication in the period from 1985 to 2008. We argue that withdrawals disrupt the relationships of the withdrawing VC firms with the coinvestors and reduce the likelihood of them entering into subsequent exchange (relational consequences). Furthermore, public information on the withdrawals can undermine the withdrawing VC firm's reputation for reliability, making it a less desirable exchange partner overall (global reputational consequences). Finally, we find that abandoned coinvestors can spread negative private information about the withdrawing firm, reducing its chances of syndication with their other network contacts (local reputational consequences). We also show that the global and local reputational consequences attenuate each other, due to redundancy in the content of the information each provides. We discuss the implications of our theory for the research on network dynamics and reputation.</t>
  </si>
  <si>
    <t>AFTER THE BREAK-UP: THE RELATIONAL AND REPUTATIONAL CONSEQUENCES OF WITHDRAWALS FROM VENTURE CAPITAL SYNDICATES</t>
  </si>
  <si>
    <t>Zhelyazkov, Pavel I.; Gulati, Ranjay</t>
  </si>
  <si>
    <t>Zhelyazkov, PI; Gulati, R</t>
  </si>
  <si>
    <t>WOS:000287990100004</t>
  </si>
  <si>
    <t>Kim, Yongtae/GXA-0913-2022</t>
  </si>
  <si>
    <t>Using an effort-sharing framework for VC syndicates, we assess how syndication impacts investment returns, chances of successful exit, and the time taken to exit. With data from 1980 to 2003, and applying apposite econometrics for endogeneity to these different performance measures, we are able to ascribe much of the better return to selection, with the value-addition by monitoring role significantly impacting the likelihood and time of exit. While the extant literature on Venture Capital (VC) syndication is divided about the relative importance of the selection and value-add hypotheses, we find that their roles are complementary. (C) 2010 Elsevier Inc. All rights reserved.</t>
  </si>
  <si>
    <t>Das, Sanjiv R.; Jo, Hoje; Kim, Yongtae</t>
  </si>
  <si>
    <t>Das, SR; Jo, H; Kim, Y</t>
  </si>
  <si>
    <t>WOS:000394638400007</t>
  </si>
  <si>
    <t>Bellavitis, Cristiano/L-7801-2015</t>
  </si>
  <si>
    <t>Venture capital (VC) syndicates involve repeated transactions among partners and therefore possess network-like characteristics. Although networks provide access to important externalities, extant literature has not studied the effects of the focal firm's resource needs on performance benefits arising from different network structures. We investigate the impact of two proxies for firm-level resources, namely maturity and status, on the relationship between network cohesion and VC performance. We find that mature and high status VCs benefit less from network cohesion. We also show that maturity and status simultaneously determine the performance effects of network cohesion.</t>
  </si>
  <si>
    <t>Bellavitis, Cristiano; Filatotchev, Igor; Souitaris, Vangelis</t>
  </si>
  <si>
    <t>Bellavitis, C; Filatotchev, I; Souitaris, V</t>
  </si>
  <si>
    <t>WOS:000296490200007</t>
  </si>
  <si>
    <t>1467-8683</t>
  </si>
  <si>
    <t>0964-8410</t>
  </si>
  <si>
    <t>Saade, Samer/0000-0002-2648-1821</t>
  </si>
  <si>
    <t>Manuscript Type: Empirical Research Question/Issue: This paper examines whether firm performance at initial public offerings (IPO) is differentially affected by the origin of Venture Capital (VC) firms. Empirical investigations consider both the anti-director index and the anti-self dealing index of the country of origin of a specific VC firm as indicators for its level of legal protection of shareholders' rights. Research Findings/Insights: We find that underpricing of US IPOs is negatively related to the rating of the legal protection rights of VC firms within the VC syndicate of an IPO firm, and the effect is more significant in the subsample of IPOs involving foreign VC firms. There is also evidence of a complementary role played by the legal protection rights of foreign VCs and board independence of IPO firms in reducing underpricing. Further robustness tests confirm empirical findings controlling for the selection bias of IPO firms by foreign VCs, and using the effect of the protection rights of the country of origin of the lead, largest, board member, or oldest, i.e., most experienced, VC firm. There is also evidence of a positive but marginally significant effect of the legal protection rights of VC firms on the long-term performance of their portfolio companies. Theoretical/Academic Implications: Our paper suggests that the institutional framework and national legal differences should matter in considering the effect of VC firms on IPO performance. We find strong support for the institutional perspective whereby institutional predictions were largely supported. Our results also expand on prior research on VC syndication and show that in addition to VC monitoring, the shareholders' protection rights of the country of origin of foreign VC syndicate members would signal the quality of portfolio companies at IPO. Moreover, the complementary role between the legal protection rights of the country of origin of foreign VCs and board independence indicates that firm performance is the outcome of complex mechanisms involving both firm and country-level settings. Practitioner/Policy Implications: Evidence on the association between IPO performance and the origin of VC firms suggests that policy-makers and practitioners should view legal protection of shareholders' rights as a global issue. Since VC investments are valuable for the development of small and medium-size enterprises, our results should contribute to our understanding of cross-border partnering and the quality of partners within the VC industry.</t>
  </si>
  <si>
    <t>CORPORATE GOVERNANCE-AN INTERNATIONAL REVIEW</t>
  </si>
  <si>
    <t>Shareholders' Rights and the Effect of the Origin of Venture Capital Firms on the Underpricing of US IPOs</t>
  </si>
  <si>
    <t>Chahine, Salim; Saade, Samer</t>
  </si>
  <si>
    <t>Chahine, S; Saade, S</t>
  </si>
  <si>
    <t>WOS:000307347600003</t>
  </si>
  <si>
    <t>This research addresses the issues of governance choices and attributes of network participants as determinants of early entry by integrating a network perspective into the strategic management literature. Our arguments are tested using data on 813 Internet portfolio companies' investments by the venture capitals (VCs), one of the most rapidly developing sectors of the financial service industry in the USA. The results provide little evidence that governance choices between sole investments and syndicate networks may affect the decision to invest in early movers in the Internet industry. Nevertheless, the attributes of VC investors in initial investments affect the likelihood of investing in early movers. The propensity for syndicate investments in early start-ups in the Internet industry increases with the presence of heterogeneous investors' attributes but decreases with the presence of homogeneous investors' attributes.</t>
  </si>
  <si>
    <t>Cheng, Chun Yun</t>
  </si>
  <si>
    <t>Cheng, CY</t>
  </si>
  <si>
    <t>WOS:001215359000001</t>
  </si>
  <si>
    <t>1432-1386</t>
  </si>
  <si>
    <t>0936-9937</t>
  </si>
  <si>
    <t>Montalban, Matthieu/0000-0002-3567-3358; Brossard, Olivier/0000-0001-5786-9987; Bedu, Nicolas/0000-0002-3235-6576</t>
  </si>
  <si>
    <t>The characteristics of the financial arrangements established to finance startups affect the fate of startups. Among these features, we particularly focus on the proximities and differences between venture capital (VC) investors in syndicated investments. We consider the proximities between investors in a startup and between investors and the startup. Against the background of the theoretical literature dealing with proximity relations, we distinguish five types of proximities between VC investors and between VC investors and the startups they finance: geographic, institutional, organizational, social, and cognitive. We then test six hypotheses regarding the impacts of these proximities on the likelihood of three events occurring in VC-backed startups: obtaining a later-stage round of funding, going public, and being merged or acquired. We implement these tests on a 33-year-long, 68-country sample using survival models adapted to account for tied failures and competing events. We find that the five forms of proximity relations are influential but have distinct roles. We also find that the impacts of these proximities are nonlinear in the sense that too much proximity/distance always ends up reverting the effects of proximity/distance. Finally, we observe that as the theoretical literature predicts, cognitive proximity is positively correlated with the probability of a merger and acquisition (M&amp;A) but negatively correlated with the likelihood of an initial public offering (IPO).</t>
  </si>
  <si>
    <t>JOURNAL OF EVOLUTIONARY ECONOMICS</t>
  </si>
  <si>
    <t>Bedu, Nicolas; Brossard, Olivier; Montalban, Matthieu</t>
  </si>
  <si>
    <t>Bédu, N; Brossard, O; Montalban, M</t>
  </si>
  <si>
    <t>WOS:000391220600011</t>
  </si>
  <si>
    <t>Vanacker, Tom/0000-0001-5608-1944</t>
  </si>
  <si>
    <t>Vanacker, Tom/C-9747-2012</t>
  </si>
  <si>
    <t>Past research has established that new firms can enhance their attractiveness to prospective resource providers by affiliating with more reputable firms. But research on this process has yet to fully account for two critical realities underscored by recent research: (1) firms need to acquire resources from different groups of resource providers and (2) reputation is multidimensional. Drawing on the organizational reputation literature and on information processing theory, we propose that two groups of resource providers will respond differently to new firms' affiliations in accordance with differences in the groups' abilities to recognize and interpret reputation-related signals. We also propose that within a single group of resource providers, distinct characteristics of the affiliate will exert different influences. We test these propositions using longitudinal data from Belgian firms that affiliated with venture capital (VC) investors. Consistent with our predictions, we find that characteristics of a VC affiliate exert more influence on prospective financiers than on prospective employees. We further find that prospective financiers were more influenced by a VC's industry-specific experience than by its media prominence, whereas prospective employees were more influenced by a VC's media prominence than by its industry-specific experience. Taken together, the findings show that new firms' resource attraction trajectories are shaped by their affiliates in more complex ways than past research has accounted for.</t>
  </si>
  <si>
    <t>Vanacker, Tom; Forbes, Daniel P.</t>
  </si>
  <si>
    <t>Vanacker, T; Forbes, DP</t>
  </si>
  <si>
    <t>WOS:000257165500006</t>
  </si>
  <si>
    <t>Nielsen, Kasper Meisner/0000-0002-8043-0769</t>
  </si>
  <si>
    <t>Nielsen, Kasper Meisner</t>
  </si>
  <si>
    <t>Nielsen, KM</t>
  </si>
  <si>
    <t>WOS:000503325100003</t>
  </si>
  <si>
    <t>This paper highlights the venture capital investor (VC) portfolios of startups, and explores how the portfolios evolve. We emphasize the important trade-off between broadening and reinforcing VC portfolios (i.e., expanding to new VCs versus relying on existing VCs). This is because, to startups, new and existing VCs generate very different opportunities and constraints. Focusing on the social structure of existing VCs, we argue that startups are more likely to opt for new VCs when the internal networks of existing VCs are denser, when the external networks of existing VCs are smaller, and when the status of existing VCs is lower. Additionally, we not only focus on whether new VCs are on board, but also pay attention to which new VCs are introduced, by analyzing the ex-ante embeddedness between existing and newly-introduced VCs. We stress that when new VCs are highly embedded with existing VCs, their involvement makes only a limited contribution to broadening a startup's portfolio and network. We test the hypotheses using a sample of VC financing rounds in the U.S. and find broad support.</t>
  </si>
  <si>
    <t>Wang, Pengfei</t>
  </si>
  <si>
    <t>Wang, PF</t>
  </si>
  <si>
    <t>WOS:000541676600001</t>
  </si>
  <si>
    <t>Research Summary With data on 1,156 venture capitalist (VC)-backed U.S. initial public offerings (IPOs), we find that the initial level of Chief Executive Officer (CEO) human capital (HC) when a firm receives its first VC investment is negatively related to the likelihood of changing CEO before IPO. The distance between a firm and its lead VC has a positive effect on the likelihood and this effect is stronger when the initial CEO HC is lower. These results suggest that as a larger distance amounts to greater cost of VC direct monitoring, VC is more compelled to change CEO, especially when initial CEO HC is lower. Controlling for the endogeneity of CEO change, we find that CEO change before IPO has a positive relationship with the firm's IPO valuation and changes in operating performance. Managerial Summary Changing CEO prior to IPO is common in startups, especially in those backed by VCs. We argue that VC can monitor a portfolio firm in two ways (which are not mutually exclusive):directly monitoringonsite the firm andindirectly monitoringrelying upon the firm's top management especially CEO. We propose and find empirical evidence to support that as a larger distance between a firm and its lead VC amounts to greater cost of direct monitoring and thus making direct monitoring less feasible, the VC is more compelled to change CEO, especially when the CEO is deemed less capable (i.e., having a lower level of human capital). We also find that CEO change before IPO increases a firm's IPO valuation and changes in operating performance.</t>
  </si>
  <si>
    <t>Chahine, Salim; Zhang, Yan (Anthea)</t>
  </si>
  <si>
    <t>Chahine, S; Zhang, Y</t>
  </si>
  <si>
    <t>WOS:000364202800005</t>
  </si>
  <si>
    <t>Eisenhardt, Kathleen/ABB-3087-2022</t>
  </si>
  <si>
    <t>Drawing on institutional theory, we examine how the institutional logicstaken-for granted norms, structures, and practicesof different types of funding partners influence young firms and their search for innovations. We test our hypotheses in a longitudinal study of a complete population of ventures in the minimally invasive surgical device industry in the U.S., supplemented by interviews with industry informants. We find that types of funding partners vary significantly from one another: they all provide resources, but their institutional logics differ. Venture capitalists (VCs) pick young firms with significant patented technologies and help firms launch products, and high-status VCs strengthen both the patenting and product innovations of young firms. Corporate venture capitalists and government agencies also select patent-intensive firms but are less effective than VCs in helping ventures during the relationship because, though these partners often have impressive technical and commercial resources for innovation, their institutional logics constrain how effectively young firms can access their resources. Relative to other types of funding partners, VCs have a closer advisor relationship with the venture; greater power, influence, and access to resources; better-paced and more-motivating milestones; and better understanding of the commercialization process. Our results extend the institutional logics literature to interorganizational relationships and suggest that the choice among types of funding partners may have unanticipated effects on firms' innovation beyond the financial resources gained through the relationship.</t>
  </si>
  <si>
    <t>Pahnke, Emily Cox; Katila, Riitta; Eisenhardt, Kathleen M.</t>
  </si>
  <si>
    <t>Pahnke, EC; Katila, R; Eisenhardt, KM</t>
  </si>
  <si>
    <t>WOS:000776674600001</t>
  </si>
  <si>
    <t>PII S1740877621000267</t>
  </si>
  <si>
    <t>1740-8784</t>
  </si>
  <si>
    <t>1740-8776</t>
  </si>
  <si>
    <t>Li, Xibao/0000-0001-7686-310X; , Lu/0000-0001-6556-9466; Ren, Jie/0000-0001-9398-8764; Yin, Ximing/0000-0002-6300-9614; Ge, Mingxv/0000-0003-4730-0804</t>
  </si>
  <si>
    <t>This study investigates how venture capital firms (VCs) choose syndication partners. Exponential random graph models of Chinese VC syndication networks from 2006 to 2013 show that the homophily mechanism does not always determine VCs' partner selection. In selecting partners, VCs have to strike a balance between reducing uncertainty and mobilizing heterogeneous resources. Therefore, decisions about partners depend on institutional uncertainty and VCs' investment preferences. While VCs that focus on traditional business in an immature market are more likely to form homogeneous syndications, their peers that prefer to invest in innovative companies and that can rely on a stable market tend to syndicate with heterogeneous partners.</t>
  </si>
  <si>
    <t>MANAGEMENT AND ORGANIZATION REVIEW</t>
  </si>
  <si>
    <t>Zheng, Lu; Cao, Likun; Ren, Jie; Li, Xibao; Yin, Ximing; Chen, Jin</t>
  </si>
  <si>
    <t>Zheng, L; Cao, LK; Ren, J; Li, XB; Yin, XM; Chen, J</t>
  </si>
  <si>
    <t>WOS:000803633400002</t>
  </si>
  <si>
    <t>Past research has produced contradictory insights into how prior collaboration between organizations-their relational embeddedness-impacts collective collaborative performance. We theorize that the effect of relational embeddedness on collaborative success is contingent on the type of success under consideration, and we develop a typology of two kinds of success. We test our hypotheses using data from Crunchbase on a sample of almost 11,000 U.S. start-ups backed by venture-capital (VC) firms, using the VCs' previous collaborative experience to predict the type of success that the start-ups will experience. Our findings indicate that as prior collaborative experience within a group of VCs increases, a jointly funded start-up is more likely to exit by acquisition (which we call a focused success); with less prior experience among the group of VCs, a jointly funded start-up is more likely to exit by initial public offering (a broadcast success). Our results deepen understanding of the connections between organizational performance and collaboration networks, contributing to entrepreneurship research on the role of investors in technology ventures.</t>
  </si>
  <si>
    <t>Wang, Dan; Pahnke, Emily Cox; Mcdonald, Rory M.</t>
  </si>
  <si>
    <t>Wang, D; Pahnke, EC; Mcdonald, RM</t>
  </si>
  <si>
    <t>WOS:000642445000026</t>
  </si>
  <si>
    <t>We study a new channel through which portfolio companies benefit from ties among venture capitalists (VCs). By tracing individual VCs? investment and syndication histories, we show that VCs? ties improve companies? access to strategic alliance partners. While existing studies demonstrate that alliances are more frequent among companies sharing the same VC, we provide evidence that alliances are also more frequent among companies indirectly connected through VC syndication networks. In addition, our results suggest that VCs? ties mitigate asymmetric infor-mation problems that arise when alliances are formed. Finally, strategic alliances between companies from connected VCs? portfolios tend to perform well. We demonstrate that this type of alliance is associated with higher IPO chances. We also address alternative explanations and related endogeneity concerns.</t>
  </si>
  <si>
    <t>Brinster, Leonhard; Tykvova, Tereza</t>
  </si>
  <si>
    <t>Brinster, L; Tykvová, T</t>
  </si>
  <si>
    <t>WOS:000468030800009</t>
  </si>
  <si>
    <t>Rong, Ke/0000-0002-4651-5902; Yang, Kunhao/0000-0002-7654-9441; Luo, Jar-Der/0000-0002-1387-9849</t>
  </si>
  <si>
    <t>Rong, Ke/A-4525-2018; Yang, Kunhao/IZD-7899-2023</t>
  </si>
  <si>
    <t>This paper explores the different syndication behavior in various types of Chinese venture capitals (VC), in particular it focuses on foreign, private-owned and state-owned VC firms and these firms' behavior when faced with institutional uncertainties. Mixed methods data analysis was conducted using the Simuton database of 1,173 VC firms and snowball interviews were also conducted in the Chinese state-owned and private-owned VCs as well as foreign VCs. Findings indicate foreign VC investors are more willing to build much denser relationships than those of Chinese state-owned and private VC firms in order to overcome the uncertainty. This result provides additional evidence that adopting close relationships or a guanxi-based (informal social network) strategy does not only depend on cultural issues such as East Asian culture, but also on high institutional uncertainty. Furthermore, this paper develops four propositions on how VC firms establish syndication influenced by high institutional uncertainty. Finally, the conclusion and discussion sections put forward implications to VC companies about how informal social networks facilitate the internationalization process and growth in foreign markets.</t>
  </si>
  <si>
    <t>Luo, Jar-Der; Rong, Ke; Yang, Kunhao; Guo, Rong; Zou, YaQi</t>
  </si>
  <si>
    <t>Luo, JD; Rong, K; Yang, KH; Guo, R; Zou, YQ</t>
  </si>
  <si>
    <t>WOS:000510398100010</t>
  </si>
  <si>
    <t>1793-6837</t>
  </si>
  <si>
    <t>0217-5908</t>
  </si>
  <si>
    <t>Marinova, Dora/H-2093-2013</t>
  </si>
  <si>
    <t>Venture capital (VC) is usually invested in high risk technology companies at their early stages of development. In response to the industry risk environment, the VC fund managers have developed a set of risk management practices appropriate for the industry which include investment syndication. Furthermore, the VC funds are supplied by individual and institutional investors with different risk profiles and investment focus, usually in finite amounts and for a limited period of time. The funding agreement between the VC firms and the fund investors combined with the limited amount and time can lead to additional funding liquidity risks as the VC funds are invested in the portfolio companies. In this paper, we develop a simple two period model from a VC firm's perspective with funding liquidity constraints to demonstrate how funding liquidity risk can influence syndication decisions. We subsequently analyze the implication of the model, derive a set of predictions and validate them with VC investment data from Australia. The analysis shows that syndication has both instrumental function in risk management and behavioral implications on risk culture essential for addressing the emerging frontiers of sustainability risks.</t>
  </si>
  <si>
    <t>SINGAPORE ECONOMIC REVIEW</t>
  </si>
  <si>
    <t>FUNDING LIQUIDITY RISK, SYNDICATION BEHAVIOR AND THE RISK CULTURE OF THE AUSTRALIAN VENTURE CAPITAL INDUSTRY</t>
  </si>
  <si>
    <t>Siddiqui, Asif Iqbal; Marinova, Dora</t>
  </si>
  <si>
    <t>Siddiqui, AI; Marinova, D</t>
  </si>
  <si>
    <t>WOS:000333811500007</t>
  </si>
  <si>
    <t>1530-9134</t>
  </si>
  <si>
    <t>1058-6407</t>
  </si>
  <si>
    <t>Real-world financial contracts vary greatly in the combinations of cash flow contingency terms and control rights used. Extant theoretical work explains such variation by arguing that each investor finely tailors contracts to mitigate investment-specific incentive problems. We provide overwhelming evidence from 4,561 venture capital (VC) contracts that this tailoring is overstated: even though there is broad variation in contracting across VCs, each individual VC tends to specialize, recycling familiar terms. In fact, a VC typically restricts contracting choices to a small set of alternatives: 46% of the time, a VC uses the same exact cash flow contingencies as in one of her previous five contracts. We document specialization in both aggregated downside protection, and in each individual cash flow contingency term. Such specialization remains economically and statistically significant even after controlling for VC and company characteristics. We also find that VCs learn to use new contractual solutions from other VCs in her syndication network. Our findings challenge the traditional premise that each investor selects from the universe of combinations of terms to match an investment's unique contracting problem. Rather, the cumulative evidence indicates that contract-specialization arises because investors better understand payoff consequences of familiar terms, and are reluctant to experiment with unknown combinations.</t>
  </si>
  <si>
    <t>JOURNAL OF ECONOMICS &amp; MANAGEMENT STRATEGY</t>
  </si>
  <si>
    <t>Different Problem, Same Solution: Contract-Specialization in Venture Capital</t>
  </si>
  <si>
    <t>Bengtsson, Ola; Bernhardt, Dan</t>
  </si>
  <si>
    <t>Bengtsson, O; Bernhardt, D</t>
  </si>
  <si>
    <t>WOS:000527720200001</t>
  </si>
  <si>
    <t>MAY 11</t>
  </si>
  <si>
    <t>2042-597X</t>
  </si>
  <si>
    <t>2042-5961</t>
  </si>
  <si>
    <t>Mishra, Sarita/0000-0003-1049-8503</t>
  </si>
  <si>
    <t>BAG, DINABANDHU/E-5718-2012; Mishra, Sarita/I-1507-2015</t>
  </si>
  <si>
    <t>Purpose This study is based on the development of predictive classification for the success of a venture capital (VC) deal derived from both qualitative and quantitative indicators. Design/methodology/approach Decision tree analysis has used for devising the success model of VC deal. Various deal characteristics are considered in this study as the observable component of success. Findings The finding of this analysis indicates that the success of the deal does not only depend on the final outcome like post company valuation (POST_COMP), realised revenue (RREV) but also depends on various observable contractual characteristics like syndication, use of convertible security and ownership percentage with some noticeable deal features. Practical implications This study increases the further scope of study on a contractual mechanisms such as allocation of cash flow right and control right in the deal contract between venture investor and entrepreneur firm. This could give a better understanding of success path of a venture deal. Originality/value This study has attempted to derive a performance model based on observable attributes of a VC deal.</t>
  </si>
  <si>
    <t>WORLD JOURNAL OF ENTREPRENEURSHIP MANAGEMENT AND SUSTAINABLE DEVELOPMENT</t>
  </si>
  <si>
    <t>Mishra, Sarita; Bag, Dinabandhu</t>
  </si>
  <si>
    <t>Mishra, S; Bag, D</t>
  </si>
  <si>
    <t>WOS:000864183500001</t>
  </si>
  <si>
    <t>1099-131X</t>
  </si>
  <si>
    <t>0277-6693</t>
  </si>
  <si>
    <t>Zhang, Kun/0000-0003-1040-6517; McCarthy, Killian/0000-0002-3999-9881</t>
  </si>
  <si>
    <t>Venture capital (VC) is the main contributor to entrepreneurial firms' funding and thus plays a crucial role in their sustainable development and rapid growth. However, early-stage VC investors often face valuation obstacles to predict firm valuation since entrepreneurial firms lack operational performance records and information asymmetry exists between them. In this paper, an integrated differential evolution algorithm and adaptive moment estimation method scheme (Adam-ENN) is proposed for early-stage VC investors to predict entrepreneurial firm valuation. Experimental results show that the proposed machine learning method outperforms the baseline methods. The feature contribution analysis and partial dependence plots were performed to open up the black box of the relationships between entrepreneurial firm valuation and its features. Results indicate that the number of VC investors in the funding syndicate is the most important feature, and VC investors' social capital also plays a significant role in the prediction model. Interestingly, the number of patents cannot convey an effective signal in entrepreneurial firm quality especially in the early-stage entrepreneurial firm valuation. Finally, this paper helps to guide entrepreneurial firms' valuation using machine learning techniques and offers deep insight into the entrepreneurship financing mechanism from the perspective of VC.</t>
  </si>
  <si>
    <t>JOURNAL OF FORECASTING</t>
  </si>
  <si>
    <t>Zhang, Ruling; Tian, Zengrui; McCarthy, Killian J.; Wang, Xiao; Zhang, Kun</t>
  </si>
  <si>
    <t>Zhang, RL; Tian, ZR; McCarthy, KJ; Wang, X; Zhang, K</t>
  </si>
  <si>
    <t>WOS:000321599800011</t>
  </si>
  <si>
    <t>In this article, we examine the contingent effects of signals generated by different types of networks on new ventures' formation of future strategic alliances. We argue that the signaling value of a given tie in reducing adverse selection is more pronounced when another type of tie is lacking. In particular, we suggest that signals associated with (i) a new venture's affiliations with venture capitalists (VCs) that have prominent positions in syndicate networks and (ii) a new venture's prominent position in alliance networks resulting from previous alliances offer redundant benefits. As a result, the positive effect of VC prominence in determining a new venture's future alliance formation diminishes as the new venture's prominence in alliance networks increases. Evidence from biotech alliances between new ventures and established companies provides support for our theory.</t>
  </si>
  <si>
    <t>SIGNALS ACROSS MULTIPLE NETWORKS: HOW VENTURE CAPITAL AND ALLIANCE NETWORKS AFFECT INTERORGANIZATIONAL COLLABORATION</t>
  </si>
  <si>
    <t>Ozmel, Umit; Reuer, Jeffrey J.; Gulati, Ranjay</t>
  </si>
  <si>
    <t>Ozmel, U; Reuer, JJ; Gulati, R</t>
  </si>
  <si>
    <t>WOS:000863291000003</t>
  </si>
  <si>
    <t>This study investigates the relationship between internet penetration and venture capital (VC) investment in China. Exploiting staggered inclusion in demonstration cities under the Broadband China strategy as a positive shock to internet penetration, our difference-in-differences analysis shows that this policy shock results in an increase in VC investments in demonstration cities relative to others. Moreover, the increase in VC investments is concentrated in early stage financing and young start-ups. In terms of VC fund sources, we find a stronger effect on foreign and independent VCs. Our mechanism analysis suggests that the effect of the broadband rollout is mainly driven by cities with higher ex-ante costs of information acquisition and that such costs are reduced by the improvement of internet-based network infrastructure. Finally, we provide additional evidence on the benefits to established companies by showing that broadband rollout improves the information environment of listed firms. Our study sheds new light on the economic consequences of infrastructure development that reduces information acquisition costs in China.</t>
  </si>
  <si>
    <t>Li, Wenfei; Li, Donghui; Yang, Shijie</t>
  </si>
  <si>
    <t>Li, WF; Li, DH; Yang, SJ</t>
  </si>
  <si>
    <t>WOS:000235955900005</t>
  </si>
  <si>
    <t>De Clercq, Dirk/0000-0003-1476-2965; Dimov, Dimo/0000-0003-0894-7736</t>
  </si>
  <si>
    <t>De Clercq, Dirk/KRQ-9650-2024</t>
  </si>
  <si>
    <t>Given the importance and prevalence of new venture failure, having a better understanding of the factors that affect its occurrence is a paramount research objective. In view of the increased focus on venture capital firms (VCFs) as important stakeholders for entrepreneurial ventures, in this study we examined the relationship between VCFs' investment strategies and their portfolio failure rates. We examined two aspects of a VCF's investment strategy: (1) the extent to which the VCF develops specialized expertise and (2) the extent to which the VCF undertakes investments in cooperation with other investors through syndication. We tested our hypotheses on longitudinal data of the realized strategies of 200 U.S.-based VCFs over a 12-year period. We found that a VCF's specialized development stage expertise had a negative effect on the proportion of defaults in the VCF's portfolio. We also found that the level of syndication positively-rather than negatively-affected the proportion of defaults. We discuss our findings from both theoretical and practical points of view.</t>
  </si>
  <si>
    <t>Dimov, D; De Clercq, D</t>
  </si>
  <si>
    <t>WOS:000182858800004</t>
  </si>
  <si>
    <t>Stromberg, Per/0000-0002-4269-7251</t>
  </si>
  <si>
    <t>Kaplan, Steven/AAU-1226-2021; Stromberg, Per/KHZ-2037-2024</t>
  </si>
  <si>
    <t>We compare the characteristics of real-world financial contracts to their counterparts in financial contracting theory. We do so by studying the actual contracts between venture capitalists (VCs) and entrepreneurs. The distinguishing characteristic of VC financings is that they allow VCs to separately allocate cash flow rights, board rights, voting rights, liquidation rights, and other control rights. We describe and measure these rights. We then interpret our results in relation to existing financial contracting theories. We also describe the interrelation and the evolution across financing rounds of the different rights.</t>
  </si>
  <si>
    <t>Kaplan, SN; Strömberg, P</t>
  </si>
  <si>
    <t>WOS:000394542600002</t>
  </si>
  <si>
    <t>Colombo, Massimo G./0000-0003-0373-1565</t>
  </si>
  <si>
    <t>Using a new European Commission-sponsored longitudinal datasetthe VICO datasetwe assess the impact of independent (IVC) and corporate venture capital (CVC) investments on the economic performance of European high-tech entrepreneurial firms during the period 1992-2010. After controlling for potential sources of endogeneity and selection bias, our results indicate that both IVC and CVC investments boost portfolio firms' economic performance. These effects are mostly due to an increase in real sales value. Moreover, the dynamics of the impact of VC investments on firms' overall economic performance and its componentsreal sales value, real fixed assets, and real labor costsdiffers depending on the type of investor. Finally, we do not detect any impact related to the syndication of investments by both IVC and CVC investors.</t>
  </si>
  <si>
    <t>Colombo, Massimo G.; Murtinu, Samuele</t>
  </si>
  <si>
    <t>Colombo, MG; Murtinu, S</t>
  </si>
  <si>
    <t>WOS:001366975700001</t>
  </si>
  <si>
    <t>1468-0106</t>
  </si>
  <si>
    <t>1361-374X</t>
  </si>
  <si>
    <t>Horioka, Charles/AFE-9181-2022</t>
  </si>
  <si>
    <t>In this paper, I analyse detailed data on intergenerational transfers in four countries (China, India, Japan and the United States) from the 'Japan Household Panel Survey on Consumer Preferences and Satisfaction (JHPS-CPS)' which has been conducted by the Institute of Social and Economic Research of Osaka University in these four countries since 2003, in order to shed light on the impact of intergenerational transfers on household wealth disparities and on possible reasons for the substantial differences in household wealth disparities among the four countries. Almost all of the evidence I present suggests that intergenerational transfers have a disequalising impact on household wealth disparities and promote the transmission of household wealth disparities from generation to generation in all four countries, although the magnitude of these effects varies considerably from country to country. Moreover, the evidence I present sheds considerable light on possible reasons for the substantial differences in household wealth disparities among the four countries.</t>
  </si>
  <si>
    <t>PACIFIC ECONOMIC REVIEW</t>
  </si>
  <si>
    <t>Horioka, Charles Yuji</t>
  </si>
  <si>
    <t>Horioka, CY</t>
  </si>
  <si>
    <t>WOS:000487012000006</t>
  </si>
  <si>
    <t>The article investigates the impact of stage financing and syndication practices on the underpricing level of venture-backed firms (VBFs) undertaking their initial public offerings (IPOs). This empirical study uses a unique hand-collected data set concerning more than 260 VBFs that went public on Euronext Paris and Alternext between 1997 and 2013. Our findings suggest a lower level of underpricing for firms backed by syndicated venture capital investment. Additionally, we find that the syndicate size is negatively associated with the level of underpricing. However, there is no evidence that stage financing has a significant impact. Syndication thus appears to be the only relevant mechanism to improve IPO performance (measured by the underpricing level), as it reduces agency costs and information asymmetry between the different stakeholders in an IPO process.</t>
  </si>
  <si>
    <t>Honorine, Awounou-N'dri; Emmanuelle, Dubocage</t>
  </si>
  <si>
    <t>Honorine, AN; Emmanuelle, D</t>
  </si>
  <si>
    <t>WOS:000418976900015</t>
  </si>
  <si>
    <t>This study explores the initial public offering (IPO) and financing of biotechnology start-ups in Japan. Using a unique data set, we find that biotechnology start-ups initially backed by venture capital (VC) firms and those originating from universities are more likely to go public within a shorter period. Moreover, we find that neither staged financing nor syndication by VC firms is associated with higher IPO value relative to investment. Furthermore, we provide evidence that the timing of IPOs does not depend on equity market conditions in the biotechnology industry, whereas IPO value tends to depend on equity market conditions. We discuss the factors that explain these findings, which contradict findings in previous studies of VC investments.</t>
  </si>
  <si>
    <t>Honjo, Yuji; Nagaoka, Sadao</t>
  </si>
  <si>
    <t>Honjo, Y; Nagaoka, S</t>
  </si>
  <si>
    <t>WOS:000371917400005</t>
  </si>
  <si>
    <t>Cumming, Douglas/0000-0003-4366-6112; Knill, April/0000-0003-3838-8437</t>
  </si>
  <si>
    <t>Cumming, Douglas/GYD-3400-2022; Knill, April/X-6168-2018</t>
  </si>
  <si>
    <t>We examine the impact of international venture capital investors on private firm success spanning 81 countries over the years 1995-2010. The data examined indicate that, relative to deals in which the investor base is purely domestic, private firms that have an international investor base have a higher probability of exiting via an initial public offering (IPO) and higher IPO proceeds. The evidence is consistent with the view that while the benefits of internationalization may be difficult and costly to manage, for those firms that succeed in managing cross-border coordination costs, there is potential value for an IPO firm. The benefits relative to the costs of internationalizing the investor base for private firms sold in acquisitions, by contrast, are much less pronounced. The most important source of this benefit appears to be access to capital.</t>
  </si>
  <si>
    <t>Cumming, Douglas; Knill, April; Syvrud, Kelsey</t>
  </si>
  <si>
    <t>Cumming, D; Knill, A; Syvrud, K</t>
  </si>
  <si>
    <t>WOS:000300073500002</t>
  </si>
  <si>
    <t>We investigate the determinants of cross-border venture capital (VC) performance using a large sample of 10,205 cross-border VC investments by 1906 foreign VC firms (VCs) in 6535 domestic portfolio companies. We focus on the impact of a domestic country's economic freedom on the performance of both VC investments and portfolio companies using a probit model and the Cox hazard model. After controlling for other related factors of domestic countries, portfolio companies. VCs and the global VC market, as well as year and industry fixed effects, we find that a domestic country's economic freedom is crucial to cross-border VC performance. In particular, in a more economically free country, as measured by the raw values of, quartiles of or the ranking in the index of economic freedom (IEF), a foreign VC-backed portfolio company is more likely to pull off a successful exit through an IPO (initial public offering) or an M&amp;A (merger and acquisition), and a foreign VC firm is likely to spend a shorter investment duration in the portfolio company. We also identify interesting evidence on the impact of many other level factors of domestic countries, portfolio companies. VCs and the global VC market on cross-border VC performance. (C) 2011 Elsevier B.V. All rights reserved.</t>
  </si>
  <si>
    <t>WOS:001300191600001</t>
  </si>
  <si>
    <t>AUG 2024</t>
  </si>
  <si>
    <t>This study investigates how venture capitalists (VCs) balance upside potential and downside risk across investment stages. Drawing on the attention-based view, we propose a situated attention mechanism-that is, the investment stage represents a situational consideration affecting VC's attention allocation to different risk dimensions. We argue that varying staging situations drive VCs to prioritize upside potential in the initial stage yet downside risk in the subsequent stage. As such, VCs may initially favor a risky project, but subsequently devalue it. We further propose that these effects are contingent on number of VCs on market, start-up maturity, and VC attention constraints. Our empirical results support our predictions.</t>
  </si>
  <si>
    <t>Hao, Bin; Feng, Yanan; Tan, Hongbin; Ye, Mingzhu</t>
  </si>
  <si>
    <t>Hao, B; Feng, YN; Tan, HB; Ye, MZ</t>
  </si>
  <si>
    <t>WOS:000480820000005</t>
  </si>
  <si>
    <t>Saade, Samer/0000-0002-2648-1821; Goergen, Marc/0000-0003-4391-2651</t>
  </si>
  <si>
    <t>Goergen, Marc/N-3353-2019; Goergen, Marc/B-8379-2009</t>
  </si>
  <si>
    <t>This article examines the role played by foreign venture capital (VC) firms in U.S. initial public offerings (IPOs). We find that U.S. VC-backed IPOs benefit from the foreignness of the VC syndicate. Specifically, jointly with domestic VC firms, foreign VC firms certify the quality of their portfolio companies at the time of the IPO, which increases their IPO premium. Foreign VC firms also play an advisory role, enhancing the foreign business activities of their U.S. investees, thereby increasing the IPO premium. Finally, value added by foreign VC firms is greater through their monitoring role if they originate from countries where the investee has foreign business activities.</t>
  </si>
  <si>
    <t>Chahine, Salim; Saade, Samer; Goergen, Marc</t>
  </si>
  <si>
    <t>Chahine, S; Saade, S; Goergen, M</t>
  </si>
  <si>
    <t>WOS:000519849600021</t>
  </si>
  <si>
    <t>2251-7316</t>
  </si>
  <si>
    <t>2228-7566</t>
  </si>
  <si>
    <t>The field of technology investing is ridden with dire risks, particularly the ones arising from the presence of asymmetric information among venture capital firms (VCs) and entrepreneurs. The objective of this paper, is to assess the differential strategies devised by the high-technology focused foreign VCs and domestic VCs in negotiating the information risks encountered by them. The sample for the study comprises 70 active VC firms - both foreign and domestic drawn from the Venture Intelligence database. Using the theoretical framework of resource-based view and transactions costs theory and the non-linear data mining technique of Classification and Regression Trees (CART), we first segregate segments of foreign VCs and domestic VCs exhibiting the highest technology focus. Further, we profile each of these segments and compare and explain the differences in the risk management strategies pursued by them. The results from this paper bring to light several interesting findings. To start with, all high-tech focused foreign VCs are not uniform with regards of the risk-management strategies deployed by them. In general, foreign VCs rely on domain specialization, deep sector knowledge and geographic location within India as primary mechanisms of managing information risks. On the contrary, for high-tech focused domestic VCs syndicating with other specialized VCs combined with the opportunity recognition potential of their investment executives with erstwhile founding experience emerges as the core risk-control strategy.</t>
  </si>
  <si>
    <t>JOURNAL OF GLOBAL ENTREPRENEURSHIP RESEARCH</t>
  </si>
  <si>
    <t>Joshi, Kshitija</t>
  </si>
  <si>
    <t>Joshi, K</t>
  </si>
  <si>
    <t>WOS:000298824500022</t>
  </si>
  <si>
    <t>1873-6777</t>
  </si>
  <si>
    <t>0301-4215</t>
  </si>
  <si>
    <t>Hammond, Geoffrey/0000-0002-0922-8728</t>
  </si>
  <si>
    <t>Hammond, Geoffrey/C-7005-2008; Jones, Craig/A-3609-2009</t>
  </si>
  <si>
    <t>Energy analysis, environmental life-cycle assessment (LCA) and economic appraisals have been utilised to study the performance of a domestic building integrated photovoltaic (BIPV) system on a 'whole systems' basis. Energy analysis determined that the system paid back its embodied energy in just 4.5 years. LCA revealed that the embodied impacts were offset by the electricity generated to provide a net environmental benefit in most categories. Only carcinogens, ecotoxicity and minerals had a small net lifetime burden. A financial analysis was undertaken from the householder's perspective, alongside cost-benefit analysis from a societal perspective. The results of both indicated that the systems are unlikely to pay back their investment over the 25 year lifetime. However, the UK is in an important period (2010/11) of policy transition with a move away from the 'technology subsidies' of the Low Carbon Buildings Programme (LCBP) and towards a 'market development policy' of feed-in tariffs. Representing the next stage on an innovation S-curve this is expected to facilitate rapid PV uptake, as experienced in countries such as Germany, Denmark, and Spain. The results of the present study clearly demonstrate the importance of the new government support scheme to the future uptake of BIPV. (C) 2011 Published by Elsevier Ltd.</t>
  </si>
  <si>
    <t>ENERGY POLICY</t>
  </si>
  <si>
    <t>Hammond, Geoffrey P.; Harajli, Hassan A.; Jones, Craig I.; Winnett, Adrian B.</t>
  </si>
  <si>
    <t>Hammond, GP; Harajli, HA; Jones, CI; Winnett, AB</t>
  </si>
  <si>
    <t>WOS:000259438700008</t>
  </si>
  <si>
    <t>Using data on the establishment of Venture Capital syndicates in Germany during the period 1995-2005 1 document that relationships are formed between VCs that Occupy different strategic positions in the network to allow for the combination of complimentary investment expertise. (C) 2008 Elsevier B.V. All rights reserved.</t>
  </si>
  <si>
    <t>Hopp, Christian</t>
  </si>
  <si>
    <t>Hopp, C</t>
  </si>
  <si>
    <t>WOS:000645030600007</t>
  </si>
  <si>
    <t>10.5465/amj.2018.0969</t>
  </si>
  <si>
    <t>TATARYNOWICZ, Adam/IXD-1224-2023; Zhelyazkov, Pavel I./E-8050-2015</t>
  </si>
  <si>
    <t>In this study, we investigate the emergence of status-asymmetric ties among venture capital firms. In particular, we highlight the venture's performance trajectory as a powerful antecedent of upward-status asymmetries (in which a lower-status actor brings a higher-status alter into a venture) as well as downward-status asymmetries (in which a higher-status actor brings in a lower-status alter). We hypothesize that lower-status firms tend to bring higher-status alters into ventures on a better performance trajectory, whereas higher-status firms tend to bring lower-status alters into poorly performing ventures. Furthermore, we argue that these effects will be moderated by market heat, which affects whether investors would focus on the upside or downside of deals. We test our hypotheses in a longitudinal analysis of venture capital syndication patterns in the United States between 1990 and 2017. We find support for most of our predictions and document that the ability of lower-status lead investors to bring higher-status followers into good ventures is particularly accentuated in hot markets, which can heighten market participants' concerns about missing good deals. We thus highlight the interplay between the internal and the external contexts in shaping the formation of status-asymmetric relationships.</t>
  </si>
  <si>
    <t>MARRIAGE OF UNEQUALS? INVESTMENT QUALITY HETEROGENEITY, MARKET HEAT, AND THE FORMATION OF STATUS-ASYMMETRIC TIES IN THE VENTURE CAPITAL INDUSTRY</t>
  </si>
  <si>
    <t>Zhelyazkov, Pavel, I; Tatarynowicz, Adam</t>
  </si>
  <si>
    <t>Zhelyazkov, PI; Tatarynowicz, A</t>
  </si>
  <si>
    <t>WOS:000258783000003</t>
  </si>
  <si>
    <t>Sorenson, Olav/0000-0002-0599-6738</t>
  </si>
  <si>
    <t>Sorenson, Olav/ABE-5373-2020; Sorenson, Olav/C-6926-2011</t>
  </si>
  <si>
    <t>Most existing theories of relationship formation imply that actors form highly cohesive ties that aggregate into homogenous clusters, but actual networks also include many distant ties between parties that vary on one or more social dimensions. To explain the formation of distant ties, we propose a theory of relationship formation based on the characteristics of settings, or the places and times in which actors meet. We posit that organizations form relations with distant partners when they participate in two types of settings: unusually faddish ones and those with limited risks to participants. In an empirical analysis of our thesis in the formation of syndicate relations between U. S. venture capital firms from 1985 to 2007, we find that the probability that geographically and industry distant ties will form between venture capital firms increases with several attributes of the target-company investment setting: (1) the recent popularity of investing in the target firm's industry and home region, (2) the target company's maturity, (3) the size of the investment syndicate, and (4) the density of relationships among the other members of the syndicate.</t>
  </si>
  <si>
    <t>Sorenson, Olav; Stuart, Toby E.</t>
  </si>
  <si>
    <t>Sorenson, O; Stuart, TE</t>
  </si>
  <si>
    <t>WOS:000936076400001</t>
  </si>
  <si>
    <t>1758-7840</t>
  </si>
  <si>
    <t>1462-6004</t>
  </si>
  <si>
    <t>Hughes, Mathew/0000-0001-6859-558X; Zhang, Ye/0000-0002-1928-4563</t>
  </si>
  <si>
    <t>fu, kun/P-3082-2016</t>
  </si>
  <si>
    <t>PurposeThis paper is about equity crowdfunding syndicates as a form of entrepreneurial finance and looks specifically at the lead investors' human capital and their ability to raise funds.Design/methodology/approachThe authors develop regressions on a unique hand-collected dataset of 178 lead investors taken from the US-based platform AngelList.FindingsResults indicate that lead investors' specialized human capital has a positive effect on their syndicate fundraising performance. However, it does not find a significant effect of general human capital. It also finds that specialized human capital is mediated by the reputation of the lead investor on the platform.Research limitations/implicationsThis study extends human capital theory in the crowdfunding context by providing a more comprehensive portrait of human capital and in doing so, shifts the focus from an entrepreneur to an investor perspective, an approach much neglected in the crowdfunding literature.Originality/valueThis study advances the current knowledge on crowdfunding as it is one of the first to understand syndicate investment as an innovative and alternative platform-based financial channel. It also contributes to the current debate on the role of human capital in crowdfunding and more generally to entrepreneurial finance.</t>
  </si>
  <si>
    <t>JOURNAL OF SMALL BUSINESS AND ENTERPRISE DEVELOPMENT</t>
  </si>
  <si>
    <t>Equity crowdfunding syndicates and fundraising performance: the effect of human capital and lead investor reputation</t>
  </si>
  <si>
    <t>Zhang, Ye; Scholes, Louise; Fu, Kun; Hughes, Mathew; Tang, Fangcheng</t>
  </si>
  <si>
    <t>Zhang, Y; Scholes, L; Fu, K; Hughes, M; Tang, FC</t>
  </si>
  <si>
    <t>WOS:000806553300003</t>
  </si>
  <si>
    <t>Fu, Xiaoqing/0000-0002-3694-122X</t>
  </si>
  <si>
    <t>Fu, Xiaoqing/GPK-7573-2022</t>
  </si>
  <si>
    <t>From a policy perspective, university spin-offs (USOs) with venture capital (VC) investment are most promising because they are growth-oriented and contribute most prominently to economic growth. Hence, effective policies should consider the motivation of VC investment in USOs. By employing a manually collected novel database that includes all listed high-tech USOs and related VC investment activities prior to initial public offering (IPO) in China over the past three decades, we observe a close relationship between a multi-layered second-tier stock market and a vibrant VC market for USO financing. We find that USOs receive less investment from government VCs and mixed-VC syndicates and receive their investment in an earlier stage than non-USOs but that private VCs have no funding bias against USOs. The result implies the presence of crowding-in effect of government VCs in the context of USO financing. Moreover, VC investment in USOs is more pronounced in deals that have a higher initial equity commitment of academic founders and a noncontrolling strategy, highlighting the importance of delivering value, commitment, and trust signals in winning VC funding. Finally, as private VCs in the form of limited partnerships behave like typical pre-IPO-stage investors, they barely demonstrate any significant preference over these factors.</t>
  </si>
  <si>
    <t>Fu, Xiaoqing Maggie; Harrison, Richard T.; Li, Dongfu Franco</t>
  </si>
  <si>
    <t>Fu, XM; Harrison, RT; Li, DF</t>
  </si>
  <si>
    <t>WOS:000343957100008</t>
  </si>
  <si>
    <t>1467-8454</t>
  </si>
  <si>
    <t>0004-900X</t>
  </si>
  <si>
    <t>Chen, Zhiqi/0000-0002-5618-4182</t>
  </si>
  <si>
    <t>We investigate the relationship between venture capital (VC) networks and investment performance in China. Distinct features of China's VC networks are captured in our econometric model through the inclusion of an index of network stability and a dummy variable that indicates a VC firm's connections with the Chinese state. Our econometric analysis shows that a VC firm's position in its network, its network stability and close connections with the state all contribute to its investment performance. Comparison with the findings in Hochberg et al. (2007) indicates that networks are more important for investment performance in China than in the US. Moreover, our analysis suggests that familiarity with local culture and customs and understanding of the idiosyncrasies of China's markets and institutions are important for the success of a VC firm in China.</t>
  </si>
  <si>
    <t>AUSTRALIAN ECONOMIC PAPERS</t>
  </si>
  <si>
    <t>Liu, Zhiyang; Chen, Zhiqi</t>
  </si>
  <si>
    <t>Liu, ZY; Chen, ZQ</t>
  </si>
  <si>
    <t>WOS:001048569300001</t>
  </si>
  <si>
    <t>1863-6691</t>
  </si>
  <si>
    <t>1863-6683</t>
  </si>
  <si>
    <t>Block, Joern/K-2208-2016</t>
  </si>
  <si>
    <t>An entrepreneur's digital identity matters for resource acquisition and venture development. However, we know little about the factors that influence or change entrepreneurs' digital identities. This study explores how entrepreneurs' digital identities change after a venture capital (VC) funding round. Applying a language-based text analysis to a large sample of tweets from 2,094 US entrepreneurs, we analyze entrepreneurs' digital identities before and after VC funding. The results of our analysis show that VC funding can impact the entrepreneur's digital identity in both a positive and a negative way. On the positive side, entrepreneurs increasingly use language indicative of higher self-confidence, positive emotions, and increased professionalism. On the negative side, we find that the entrepreneur's digital identity loses its authenticity, particularly with high funding amounts raised. The latter can be problematic as authenticity is shown to be a critical resource that entrepreneurs possess to build legitimacy and engage stakeholders in their venture. Our study contributes to research on the consequences of VC funding for entrepreneurs as well as to research on entrepreneurial digital identities. Practical implications exist for entrepreneurs managing their entrepreneurial identities over the course of venture development.</t>
  </si>
  <si>
    <t>REVIEW OF MANAGERIAL SCIENCE</t>
  </si>
  <si>
    <t>Block, Joern H.; Diegel, Walter; Fisch, Christian</t>
  </si>
  <si>
    <t>Block, JH; Diegel, W; Fisch, C</t>
  </si>
  <si>
    <t>WOS:000334183900007</t>
  </si>
  <si>
    <t>Extant research shows that resources are significant to a firm's choice of alliance formation. We focus on an important form of intangible resource-firm reputation-and examine how it affects a firm's propensity to form alliances. We propose an inverted U-shaped relationship between a firm's reputation and its likelihood of alliance formation, resulting from the opposing mechanisms of opportunity and need. We also examine how this relationship may vary across two contingencies: (1) foreign and domestic firms; and (2) different levels of institutional development. Empirical analyses of China's venture capital (VC) industry provide support for our hypotheses. Copyright (c) 2013 John Wiley &amp; Sons, Ltd.</t>
  </si>
  <si>
    <t>Gu, Qian; Lu, Xiaohui</t>
  </si>
  <si>
    <t>Gu, Q; Lu, XH</t>
  </si>
  <si>
    <t>WOS:000277298100002</t>
  </si>
  <si>
    <t>We examine whether strong networks among incumbent venture capitalists (VCs) in local markets help restrict entry by outside VCs, thus improving incumbents' bargaining power over entrepreneurs. More densely networked markets experience less entry, with a one-standard deviation increase in network ties among incumbents reducing entry by approximately one-third. Entrants with established ties to target-market incumbents appear able to overcome this barrier to entry; in turn, incumbents react strategically to an increased threat of entry by freezing out any incumbents who facilitate entry into their market. Incumbents appear to benefit from reduced entry by paying lower prices for their deals.</t>
  </si>
  <si>
    <t>WOS:000486078200002</t>
  </si>
  <si>
    <t>1540-627X</t>
  </si>
  <si>
    <t>0047-2778</t>
  </si>
  <si>
    <t>Watzinger, Martin/0000-0002-5192-0558</t>
  </si>
  <si>
    <t>Our study analyzes the effect of the capital gains tax on the individual investment decisions of venture capitalists. By doing so, we are able to study the decisions for a sample of 61,558 funding rounds in 32 countries from 2000 to 2012. Our results support the predictions of the theoretical model that higher capital gains tax rates are associated with fewer start-ups financed and a lower probability of receiving follow-up funding. However, the results concerning the effect on the probability of success of start-ups show that a higher tax burden is associated with a higher probability of eventual start-up success.</t>
  </si>
  <si>
    <t>JOURNAL OF SMALL BUSINESS MANAGEMENT</t>
  </si>
  <si>
    <t>Bock, Carolin; Watzinger, Martin</t>
  </si>
  <si>
    <t>Bock, C; Watzinger, M</t>
  </si>
  <si>
    <t>WOS:001275074100001</t>
  </si>
  <si>
    <t>Tao, Xiaohui/0000-0003-4112-3667; Guan, Peifeng/0009-0008-9524-0766</t>
  </si>
  <si>
    <t>tao, xiaohui/KCK-2677-2024</t>
  </si>
  <si>
    <t>Firms can derive insights not only from their own failures but also from the innovation failures of counterparts in the same industry. This study investigates how 109 Chinese A-share listed high-tech firms (2013-2022) learn from counterparts' innovation failures to improve their success rate of innovation and emphasizes the crucial role of venture capital (VC) syndication networks in facilitating knowledge transfer. Central VCs within the network notably enhance vicarious learning from others' failures. Further empirical analysis shows a significant increase in the success rate of exploitative innovations, while the impact on exploratory innovations is minimal.</t>
  </si>
  <si>
    <t>Tao, Xiaohui; Huang, Yitao; Guan, Peifeng; Meng, Yao; Huisingh, Donald</t>
  </si>
  <si>
    <t>Tao, XH; Huang, YT; Guan, PF; Meng, Y; Huisingh, D</t>
  </si>
  <si>
    <t>WOS:000295689400007</t>
  </si>
  <si>
    <t>Using a sample of 1485 funded firms in Germany, we analyse the driving forces of Venture Capitalist (VC) syndication and try to disentangle the circumstances under which VCs engage in collaboration with partners. The results indicate that syndication is more pronounced for younger funded firms. For firms where products are far from commercialization, the risks that investors face are more severe. With respect to disentangling the role of diversification and managerial resource motives we analyse the impact of syndication activities on the industry concentration in VC portfolios. The results indicate that (all else equal) more syndication leads to more pronounced concentration on certain industries. These findings are in line with the argument that VCs involve partners to leverage upon their idiosyncratic skills and knowledge to either improve deal selection and/or provide a better quality of managerial advice to the funded firm rather than simply using syndication to diversify portfolios.</t>
  </si>
  <si>
    <t>Hopp, Christian; Rieder, Finn</t>
  </si>
  <si>
    <t>Hopp, C; Rieder, F</t>
  </si>
  <si>
    <t>WOS:000368943800003</t>
  </si>
  <si>
    <t>Hommel, Ulrich/E-6144-2012</t>
  </si>
  <si>
    <t>This article provides a comprehensive theoretical and empirical literature review of venture capital contracts. This outlines the differences between theoretical and practical uses of contract designs; that is, (1) how does the choice of securities give rise to different adverse selection problems in terms of attracting different types of entrepreneurial companies; how does the choice of securities in conjunction with cash flow and control rights provisions affect (2) the effort levels by the entrepreneur and the investor; and (3) ultimately affect entrepreneurial outcomes. This article highlights the major discrepancies between theory and practice and points out potential avenues for further research.</t>
  </si>
  <si>
    <t>Burchardt, Jens; Hommel, Ulrich; Kamuriwo, Dzidziso Samuel; Billitteri, Carolina</t>
  </si>
  <si>
    <t>Burchardt, J; Hommel, U; Kamuriwo, DS; Billitteri, C</t>
  </si>
  <si>
    <t>WOS:000348372700008</t>
  </si>
  <si>
    <t>We analyze the impact of institutional and cultural differences on success in global venture capital (VC) investing. In both developed and emerging economies, superior legal rights (and enforcement) and better developed stock markets significantly enhance VC performance. Remarkably, cultural distance between countries of the portfolio company and its lead investor positively affects VC success. Further analysis reveals that cultural differences create incentives for rigorous ex ante screening, improving VC performance. Finally, local VC participation enhances success and mitigates foreign VCs' liability of foreignness, albeit only in developed economies. Our findings follow from analyzing VC investments in nearly 10,000 companies across 30 countries.</t>
  </si>
  <si>
    <t>Nahata, Rajarishi; Hazarika, Sonali; Tandon, Kishore</t>
  </si>
  <si>
    <t>Nahata, R; Hazarika, S; Tandon, K</t>
  </si>
  <si>
    <t>WOS:000981031100001</t>
  </si>
  <si>
    <t>NOV 10</t>
  </si>
  <si>
    <t>Peng, Lanying/0009-0009-3080-568X; Li, Wentao/0000-0001-5738-6045</t>
  </si>
  <si>
    <t>Wang, Zehao/KPY-4709-2024</t>
  </si>
  <si>
    <t>Our study examines whether Venture capitalists (VCs) prefer independent or syndicated investments when faced with exit uncertainty. By exploiting an initial public offering (IPO) suspension in China, our analysis reveals that VCs are more likely to independently invest in start-ups during such a suspension, which is driven by the screening and monitoring roles of VCs. Specifically, we find a greater likelihood of VC exits and a higher return on investment for VCs investing in start-ups during the suspension. Further, start-ups that obtain financing from VCs during the suspension are strictly monitored by VCs and reduce the extent of upward earnings management in the pre-IPO year.</t>
  </si>
  <si>
    <t>Sun, Shuxiao; Peng, Lanying; Wang, Zehao; Li, Wentao; Wang, Zhen</t>
  </si>
  <si>
    <t>Sun, SX; Peng, LY; Wang, ZH; Li, WT; Wang, Z</t>
  </si>
  <si>
    <t>WOS:000606841500001</t>
  </si>
  <si>
    <t>We investigate whether foreign venture capital (VC) firms create value above and beyond the value created by domestic VC firms in US initial public offering (IPO) firms. Contributing to an emerging literature on the role and effects of foreign VC firms, we study whether such VC firms enhance innovation by their investee firms. While high levels of innovation are a prerequisite for future value creation, as well as for maintaining the firm's competitive advantage, the extant literature nevertheless suggests that investors struggle with valuing innovation input when firms are about to go public. Ultimately, this results in greater rather than lower IPO underpricing. We argue that foreign VC firms, especially those from countries with high patent activity, increase the innovation levels of their investee firms. In turn, their presence in the VC syndicate signals the greater likelihood of the investee firm successfully turning innovation input (i.e. research and development (R&amp;D) expenditures) into innovation output (i.e. patents), resulting in lower IPO underpricing. Studying a sample of 995 US IPOs conducted during 2000-2016, we find strong and consistent support for the above arguments.</t>
  </si>
  <si>
    <t>Chahine, Salim; Goergen, Marc; Saade, Samer</t>
  </si>
  <si>
    <t>Chahine, S; Goergen, M; Saade, S</t>
  </si>
  <si>
    <t>WOS:000741649100001</t>
  </si>
  <si>
    <t>1520-6688</t>
  </si>
  <si>
    <t>Most children in the United States will spend at least part of their childhood living apart from one of their parents; the child support system is designed to ensure that they nonetheless receive financial support. While the system is largely effective when noncustodial parents have substantial regular earnings, many noncustodial parents, including a disproportionate share of those whose children live in poverty, have limited earnings and ability to pay child support. The system's response to nonpayment is primarily sticks, that is, threats and punishments. Nonexperimental evaluations of alternative approaches have shown promise. The National Child Support Noncustodial Parent Employment Demonstration (CSPED), a large-scale random-assignment evaluation enrolling more than 10,000 noncustodial parents across 18 locations in eight states, was designed to test the effectiveness of an alternative approach-adjusting child support orders, reducing punitive enforcement, and offering employment and parenting services. We find that CSPED, using carrots in place of sticks, substantially increased the satisfaction of noncustodial parents with child support services, lowered the amount of support owed, and increased noncustodial parents' sense of responsibility for their children. However, CSPED had limited to no effects on child support compliance, child support payments, or employment outcomes. (c) 2022 The Authors. Journal of Policy Analysis and Management published by Wiley Periodicals LLC on behalf of Association for Public Policy and Management.</t>
  </si>
  <si>
    <t>JOURNAL OF POLICY ANALYSIS AND MANAGEMENT</t>
  </si>
  <si>
    <t>Cancian, Maria; Meyer, Daniel R.; Wood, Robert G.</t>
  </si>
  <si>
    <t>Cancian, M; Meyer, DR; Wood, RG</t>
  </si>
  <si>
    <t>WOS:000235955900002</t>
  </si>
  <si>
    <t>Hommel, Ulrich/E-6144-2012; Manigart, Sophie/F-9747-2012</t>
  </si>
  <si>
    <t>Financial theory, access to deal flow, selection, and monitoring skills are used to explain syndication in venture capital firms in six European countries. In contrast with U.S. findings, portfolio management motives are more important for syndication than individual deal management motives. Risk sharing, portfolio diversification, and access to larger deals are more important than selection and monitoring of deals. This holds for later stage and for early stage investors. Value adding is a stronger motive for syndication for early stage investors than for later stage investors, however. Nonlead investors join syndicates for the selection and value-adding skills of the syndicate partners.</t>
  </si>
  <si>
    <t>Manigart, S; Lockett, A; Meuleman, M; Wright, M; Landström, H; Bruining, H; Desbrières, P; Hommel, U</t>
  </si>
  <si>
    <t>WOS:000545282300001</t>
  </si>
  <si>
    <t>Fainshmidt, Stav/0000-0002-7112-345X</t>
  </si>
  <si>
    <t>Fainshmidt, Stav/KHE-5736-2024</t>
  </si>
  <si>
    <t>Prior research suggests that market-supporting institutions are attractive to international venture capital (IVC), yet paradoxically VC firms increasingly invest in countries characterized by institutional weaknesses. In this study, we explore the institutional contexts that make countries attractive to IVC investment and favorable to IVC performance, thus illuminating the implied risk-reward tradeoffs in IVC firm location choice and ability to navigate institutional weaknesses. Utilizing fuzzy-set Qualitative Comparative Analysis (fsQCA), we find four distinct configurations of institutions associated with IVC attractiveness. Each configuration allows for some institutional weaknesses, enabling us to elaborate theory on institutional complementarities and substitutions that drive IVC investment. Further, we find that IVC firms have performed well even in countries with pervasive institutional weaknesses, suggesting that IVC firms may uniquely contribute to the success of new ventures in such institutional contexts. We discuss implications for theory and offer policy and managerial recommendations particularly relevant to IVC activity in the Asia-Pacific region.</t>
  </si>
  <si>
    <t>Pezeshkan, Amir; Smith, Adam; Fainshmidt, Stay; Nair, Anil</t>
  </si>
  <si>
    <t>Pezeshkan, A; Smith, A; Fainshmidt, S; Nair, A</t>
  </si>
  <si>
    <t>WOS:000259361500001</t>
  </si>
  <si>
    <t>De Clercq, Dirk/0000-0003-1476-2965</t>
  </si>
  <si>
    <t>Zaheer, Aks/AAD-6192-2022; De Clercq, Dirk/KRQ-9650-2024</t>
  </si>
  <si>
    <t>Drawing on expectancy, equity, and collective effort theories, we argue that the level of involvement of individual firms in multifirm alliances depends on both individual firms' self-focused interests and factors stemming from the firms' membership in the alliance group. We apply our theoretical arguments to the context of venture capital syndicates and test the hypotheses using data about 160 venture capital firms (VCFs) drawn from a survey instrument and a secondary data source. The results show that individual firms' involvement in a multifirm alliance is somewhat dominated by group effects; specifically, financial stake relative to that of the group and the reputation of the other group members significantly influence the focal firm's involvement. However, focal firms' involvement relates negatively to their own reputation. We discuss the implications of these findings for future research. Our results imply that firms in multiparty alliances pay attention to the characteristics of their alliance partnership to calibrate their own behaviour. In our specific setting, VCF involvement in syndicates depends more on relative syndicate characteristics than on the focal firm's absolute level of investment. Further, because reputation is negatively associated with involvement, entrepreneurs and potential syndicate entrants should ensure that they fully leverage VCF reputation to achieve their goals.</t>
  </si>
  <si>
    <t>De Clercq, Dirk; Sapienza, Harry J.; Zaheer, Akbar</t>
  </si>
  <si>
    <t>De Clercq, D; Sapienza, HJ; Zaheer, A</t>
  </si>
  <si>
    <t>WOS:001065967800001</t>
  </si>
  <si>
    <t>SEP 2023</t>
  </si>
  <si>
    <t>Bayar, Onur/0000-0001-8847-5956</t>
  </si>
  <si>
    <t>This paper examines how information acquisition through social media affects venture capital (VC) investments into entrepreneurial startup firms. We collect a unique data set from Twitter API to measure the impact of owned social media (OSM) and earned social media (ESM) of portfolio companies on the structure of VC investments they receive. We find evidence consistent with the hypothesis that startup firms' social media engagement affects the staging of VC financing, the VC syndicate structure, and the probability of a successful exit. When a portfolio company's social media accounts are more active and the company has a higher engagement volume with its followers, VC firms reduce the extent of stage financing and are less likely to syndicate with each other in financing such a portfolio company. Overall, our results demonstrate that entrepreneurial firms with higher OSM and ESM engagement volume have fewer VC financing rounds, a smaller number of VCs in their VC syndicates, a lower probability of VC syndication, a higher successful exit probability, and a higher amount total funding across all rounds.</t>
  </si>
  <si>
    <t>Bayar, Onur; Kesici, Emre</t>
  </si>
  <si>
    <t>Bayar, O; Kesici, E</t>
  </si>
  <si>
    <t>WOS:A1992JU23800003</t>
  </si>
  <si>
    <t>Harrison, Richard/0000-0002-0154-0039</t>
  </si>
  <si>
    <t>This paper presents the results of the first study of the informal venture capital market in the United Kingdom, and compares the characteristics and behaviour of informal investors in the U.K. and North America. Although similar to their U.S. counterparts in demographics (with the exception of age, as U.K. informal investors are significantly older than those in the U.S.), U.K. informal investors invest less, operate independently rather than in syndicated investments, have somewhat higher rate of return and capital gain expectations and are less satisfied overall with the performance of their portfolios. U.K. investors also receive information on and seriously consider more investment opportunities, but do not make any more investments than their U.S. counterparts. Overall, in comparison to the U.S. market, the U.K. venture capital market appears to operate less effectively, thereby reducing its potential contribution to venture financing. The paper concludes with a call for more extensive international comparative studies of informal venture capital as a first step to increasing both the breadth and depth of knowledge of the operation and characteristics of this market.</t>
  </si>
  <si>
    <t>INTERNATIONAL PERSPECTIVES ON THE SUPPLY OF INFORMAL VENTURE CAPITAL</t>
  </si>
  <si>
    <t>HARRISON, RT; MASON, CM</t>
  </si>
  <si>
    <t>WOS:000340044500004</t>
  </si>
  <si>
    <t>haritchabalet, carole/0000-0003-3788-8966</t>
  </si>
  <si>
    <t>We study the fund-raising strategy of an entrepreneur when investors have private information about his project's profitability. The entrepreneur cares about monetary profits and about the probability to obtain financing. If he contacts both venture capitalists (VCs) simultaneously, he obtains high monetary profits. If he commits to a period of exclusive negotiation with one VC, he increases the probability to obtain financing but deal terms deteriorate. The optimal negotiation strategy results from this tradeoff. We also solve for the equilibrium financial contracts and obtain implications for VCs' portfolios and entrepreneurs' deals.</t>
  </si>
  <si>
    <t>Casamatta, Catherine; Haritchabalet, Carole</t>
  </si>
  <si>
    <t>Casamatta, C; Haritchabalet, C</t>
  </si>
  <si>
    <t>WOS:000275125600004</t>
  </si>
  <si>
    <t>Manigart, Sophie/0000-0002-3406-9386; Lockett, Andy/0000-0001-5752-1112; Verwaal, Ernst/0000-0001-8160-8904</t>
  </si>
  <si>
    <t>Drawing from the resource-based view and transaction costs economics, we develop a theoretical framework to explain why small and large firms face different levels of resource access needs and resource access capabilities, which mediate the relationship between firm size and hybrid governance. Employing a sample of 317 venture capital firms, drawn across six European countries, we empirically assess our framework in the context of venture capital syndication. We estimate a path model using structural equation modeling and find, consistent with our theoretical framework, mediating effects of different types of resource access needs and resource access capabilities between VC firm size and syndication frequency. These findings advance the small business literature by highlighting the trade-offs that size imposes on firms that seek to manage their access to external resources through hybrid governance strategies.</t>
  </si>
  <si>
    <t>Verwaal, Ernst; Bruining, Hans; Wright, Mike; Manigart, Sophie; Lockett, Andy</t>
  </si>
  <si>
    <t>Verwaal, E; Bruining, H; Wright, M; Manigart, S; Lockett, A</t>
  </si>
  <si>
    <t>WOS:000235955900003</t>
  </si>
  <si>
    <t>Venture capitalists (VCs) in all non-U.S. countries around the world have consistently reported the use of a variety of securities, including common equity, preferred equity, convertible preferred equity, debt, convertible debt, and combinations (in the U.S., VCs typically use convertible preferred equity, and there is a tax bias in favor of that instrument in the U.S.). The types of entrepreneurial firms that receive venture finance may be defined by a variety of characteristics, such as stage of development, type of industry, and capital requirements. Given this broad context observed in practice, previous research has not considered the extent to which different securities, among the complete class of forms of finance, attract different types of entrepreneurial firms. In this article, we investigate the empirical tractability of the adverse selection risks associated with capital structure from 4,114 first-round Canadian venture capital investments. We first characterize the nature of uncertainty (in terms of the risk of financing a lemon or a nut) facing investors for different types of entrepreneurial firms. We then show that VC syndication significantly mitigates problems of adverse selection.</t>
  </si>
  <si>
    <t>WOS:000514210700013</t>
  </si>
  <si>
    <t>Mohammadi, Ali/0000-0001-9348-7505</t>
  </si>
  <si>
    <t>Shafi, Kourosh/I-4952-2019; Mohammadi, Ali/AAP-9433-2021; Johan, Sofia/GYD-4711-2022</t>
  </si>
  <si>
    <t>Forming early relationships increases entrepreneurial ventures' chances of survival and success by allowing access to critical resources from partners. However, since not all ventures achieve their desired goals through collaboration due to uncertainty, such relationships are sometimes abandoned. This paper investigates the costs of ties that have gone awry in the context of venture capital investments. We conjecture that the adverse perceptions of signals associated with tie discontinuation reduce an investee venture's valuation in the follow-on round of financing by partially deterring prospective investors, particularly higher-quality ones, from joining the syndicate. By examining large-sample evidence that supports our theory, we suggest that early entrepreneurial ties to venture capitalists may be a double-edged sword, especially in light of the costs of tie discontinuation.</t>
  </si>
  <si>
    <t>INVESTMENT TIES GONE AWRY</t>
  </si>
  <si>
    <t>Shafi, Kourosh; Mohammadi, Ali; Johan, Sofia A.</t>
  </si>
  <si>
    <t>Shafi, K; Mohammadi, A; Johan, SA</t>
  </si>
  <si>
    <t>WOS:001232483700001</t>
  </si>
  <si>
    <t>Fu, Hui/0000-0002-3626-0563</t>
  </si>
  <si>
    <t>Fu, Hui/KBC-0714-2024</t>
  </si>
  <si>
    <t>This paper investigates the timing of venture capital (VC) investment in startups from the perspective of the matching relationship between VC firms and startups. Using data on VC investments in China, we find that matching between VCs and startups with similar quality rankings promotes VC investment in early-stage startups. The promoting effect of balanced matching is particularly pronounced for private VCs and domestic VCs. In addition, exit market liquidity strengthens this positive association, as evidenced by the finding that the effect of matching is more pronounced when the IPO market is open than when it is closed. We further show that balanced matching between the two parties helps increase the risk-taking by VCs, thereby enhancing their propensity to invest in early-stage startups.</t>
  </si>
  <si>
    <t>Fu, Hui; Qi, Huilan; An, Yunbi</t>
  </si>
  <si>
    <t>Fu, H; Qi, HL; An, YB</t>
  </si>
  <si>
    <t>WOS:000469347700005</t>
  </si>
  <si>
    <t>Title II of the JOBS Act has expanded the opportunities for entrepreneurial ventures to raise funds from accredited investors via online equity crowdfunding platforms in the United States. Over $1.4 billion in capital has been committed by the accredited investors in Title II platforms since 2013, yet little is known about how venture characteristics influence the success of raising funds from investors via online equity crowdfunding platforms. Further, it is not known whether online equity crowdfunding is supplementing or replacing traditional venture funding sources. To address these gaps in our knowledge, we draw on research in traditional offline risk capital investments and we evaluate the effects of market, execution and agency risks on equity crowdfunding success by examining 337 ventures that engaged in equity crowdfunding under Title II. We find evidence consistent with investors in online equity crowdfunding platforms giving consideration to all three types of risks. We also find that investors in equity crowdfunding platforms are particularly responsive to the venture ability to attract traditional venture capital funding prior to engaging in equity crowdfunding.These results suggest that online equity crowdfunding platforms are supplementing rather than replacing traditional venture funding sources.</t>
  </si>
  <si>
    <t>Mamonov, Stanislav; Malaga, Ross</t>
  </si>
  <si>
    <t>Mamonov, S; Malaga, R</t>
  </si>
  <si>
    <t>WOS:000223909900009</t>
  </si>
  <si>
    <t>Stromberg, Per/KHZ-2037-2024; Kaplan, Steven/AAU-1226-2021</t>
  </si>
  <si>
    <t>We study the investment analyses of 67 portfolio investments by 11 venture capital (VC) firms. VCs describe the strengths and risks of the investments as well as expected postinvestment actions. We classify the risks into three categories and relate them to the allocation of cash flow rights, contingencies, control rights, and liquidation rights between VCs and entrepreneurs. The risk results suggest that agency and hold-up problems are important to contract design and monitoring, but that risk sharing is not. Greater VC control is associated with increased management intervention, while greater VC equity incentives are associated with increased value-added support.</t>
  </si>
  <si>
    <t>WOS:000360240000005</t>
  </si>
  <si>
    <t>Quas, Anita/0000-0002-6121-1931; Bertoni, Fabio/0000-0003-1478-673X; Colombo, Massimo G./0000-0003-0373-1565</t>
  </si>
  <si>
    <t>Quas, Anita/Q-1549-2016; Bertoni, Fabio/E-2087-2013</t>
  </si>
  <si>
    <t>We study the investment patterns of different types of venture capital (VC) investors in Europe: independent VC, corporate VC, bank-affiliated VC and governmental VC. We rely on a unique dataset that covers 1663 first VC investments made by 846 investors in 737 young high-tech entrepreneurial ventures in seven European countries. We compare the relative specialization indices of the different VC investor types across several dimensions that characterize investee companies: industry, age, size, stage of development, distance from the investor and country. Our findings indicate that VC investor types in Europe differ substantially in their investment patterns when compared to one another and that, in terms of investment patterns, governmental VC investors appear to be the most distinct type of VC investor. The investment patterns of different VC investors are stable over time and similar across different European countries. Finally, the investment patterns of the different VC investor types in Europe are significantly different from those observed in the USA.</t>
  </si>
  <si>
    <t>Bertoni, Fabio; Colombo, Massimo G.; Quas, Anita</t>
  </si>
  <si>
    <t>Bertoni, F; Colombo, MG; Quas, A</t>
  </si>
  <si>
    <t>WOS:000731793600001</t>
  </si>
  <si>
    <t>Tian, Xuan/0000-0001-5429-3273</t>
  </si>
  <si>
    <t>We examine whether venture capital (VC) investors learn information contained in public market stock prices. VCs are less likely to stage finance startups and syndicate with other VCs when stock prices are more informative. An instrumental variable approach suggests that the relation is likely causal. The startup's initial public offering (IPO) prospect is the plausible information contained in stock prices learned by VCs. The effect of VC learning on staging and syndication is more pronounced when collecting information is more costly and the information learned is more reliable. Evidence from a survey of VC investors confirms that they actively learn information from the public market. VCs' learning from the public market significantly affects their investments across startup firms. Our paper sheds new light on the real effects of financial markets and suggests that the informational role of security prices is much broader than what we have thought.</t>
  </si>
  <si>
    <t>Liu, Bibo; Tian, Xuan</t>
  </si>
  <si>
    <t>Liu, BB; Tian, X</t>
  </si>
  <si>
    <t>WOS:000418710400002</t>
  </si>
  <si>
    <t>Gianfrate, Gianfranco/0000-0002-4751-9075</t>
  </si>
  <si>
    <t>Who Is the Sovereign among Sovereign Wealth Funds? A Network Analysis of Co-Investments</t>
  </si>
  <si>
    <t>Gianfrate, Gianfranco; Merlin, Enrico</t>
  </si>
  <si>
    <t>Gianfrate, G; Merlin, E</t>
  </si>
  <si>
    <t>WOS:000248750100011</t>
  </si>
  <si>
    <t>Urso, Pietro/H-1183-2014</t>
  </si>
  <si>
    <t>The recorded transactions of venture capital investments permit a direct examination of the Braudel hypothesis that regional markets evolve dynamically and interdependently in reference to a global system. This hyothesis contradicts the popular belief that regional financial development is anchored in dense clusters. Using methods of complex graphs, we analyze 159,561 transactions over nearly 45 years to demonstrate the rapid emergence of a national network of syndications. A giant component emerges early in the history of the industry, which subsumes the regional and sectoral subgraphs. The results confirm the Braudel hypothesis over the role of regional clusters, rejects preferential attachment in favor of repeated ties among trusted partners, and emphasizes the importance of dynamics and complex weighted graphs for the analysis of social and economic behavior.</t>
  </si>
  <si>
    <t>Kogut, Bruce; Urso, Pietro; Walker, Gordon</t>
  </si>
  <si>
    <t>Kogut, B; Urso, P; Walker, G</t>
  </si>
  <si>
    <t>WOS:000509610700008</t>
  </si>
  <si>
    <t>PII S002210901900005X</t>
  </si>
  <si>
    <t>Bubna, Amit/E-4923-2015</t>
  </si>
  <si>
    <t>Although venture capitalists (VCs) can choose from thousands of potential syndicate partners, many co-syndicate with small groups of preferred partners. We term these groups VC communities. We apply computational methods from the physical sciences to 3 decades of syndication data to identify these communities. We find that communities comprise VCs that are similar in age, connectedness, and functional style but undifferentiated in spatial location. Machine-learning tools classify communities into 3 groups roughly ordered by their age and reach. Community VC financing is associated with faster maturation and greater innovation, especially for early-stage firms without an innovation history.</t>
  </si>
  <si>
    <t>Bubna, Amit; Das, Sanjiv R.; Prabhala, Nagpurnanand</t>
  </si>
  <si>
    <t>Bubna, A; Das, SR; Prabhala, N</t>
  </si>
  <si>
    <t>WOS:001109186100001</t>
  </si>
  <si>
    <t>This study focuses on how a venture capital (VC) firm's lead orientation (i.e., the propensity to act as lead investors rather than follower investors in its past syndication investments) influences its decision to enter new investment markets, and how such a relationship is altered by VC firm's position in the syndication network. Based on empirical analyses that use detailed information on 11,219 investment deals in China from January 1999 to June 2016, we find an inverted U-shaped relationship between VC firms' lead orientation and the distance between the new-entered market and the existing markets. In addition, a VC firm's network centrality weakens the inverted Ushaped relationship, while the level of network constraint strengthens the main effect. To establish our findings' reliability, we conducted robustness checks using different measures and subsamples. Additionally, we employed the instrumental variable approach and the Heckman selection model to address potential endogeneity issues, further strengthening the validity of our findings.</t>
  </si>
  <si>
    <t>Hu, Xiao; Wang, Jiayi; Wu, Banggang; Xiang, Shuting</t>
  </si>
  <si>
    <t>Hu, X; Wang, JY; Wu, BG; Xiang, ST</t>
  </si>
  <si>
    <t>WOS:000370093300007</t>
  </si>
  <si>
    <t>Integrating resource dependence and social network theories, we investigate how foreign firms' position in alliance network in host country influences their further allying with firms from the host and home countries. We introduce network centrality as a factor that influences two competing forces in alliance formation: willingness and attractiveness. Furthermore, we argue that foreign firms suffering from a low network centrality may find it easier to enhance their network position if they have industry experience. Our analysis of data on US venture capital firms' investment in China supports our theoretical framework. Theoretical and managerial implications of our findings are discussed. (C) 2015 Elsevier Inc. All rights reserved.</t>
  </si>
  <si>
    <t>Zhang, Jing; Pezeshkan, Amir</t>
  </si>
  <si>
    <t>Zhang, J; Pezeshkan, A</t>
  </si>
  <si>
    <t>WOS:001267674100001</t>
  </si>
  <si>
    <t>Gill, Andrej/0000-0003-1013-0979; Heller, David/0000-0002-7676-7297</t>
  </si>
  <si>
    <t>Venture capitalists (VCs) shape innovative activities, moving beyond the role of providing financial resources. This paper investigates the role of VCs in firms' innovative performance regarding two mutually exclusive concepts in which they enable or accelerate the patenting activities, distinguishing previously patenting and non-patenting portfolio firms, respectively. To reveal underlying mechanisms, the analyses explore differences in the timing of patenting activities and the level of VC involvement using large-scale VC and firm-level data. We find a positive and persistent enabling effect, suggesting that VCs push for rapid commercialization of inventive ideas by previously non-patenting firms. While we find no accelerating effect on average, high investor involvement and reputable VCs can accelerate the innovative activity of patenting firms by fostering new ideas. Examining firm-level differences in prior patenting experience shows that some target firms only obtain financial support, while others additionally seek active investor involvement that compensates for their need for expert knowledge. Overall, these findings disclose new and differentiated perspectives on the role of VCs in stimulating the inventive capabilities of their portfolio firms.</t>
  </si>
  <si>
    <t>Gill, Andrej; Heller, David; Michel, Nina A.</t>
  </si>
  <si>
    <t>Gill, A; Heller, D; Michel, NA</t>
  </si>
  <si>
    <t>WOS:000299856400012</t>
  </si>
  <si>
    <t>This study examines the extent to which principal-principal agency conflicts within venture capital (VC) syndicates lead to additional principal-agent conflicts in IPO firms in two institutional contexts. Using a matched sample of 274 VC-backed IPOs in the US and the UK, it shows that the diversity of a VC syndicate increases pre-IPO discretionary current accruals, used as a proxy for earnings management, but the impact of such diversity is higher in the US. There is also evidence of higher underpricing and lower aftermarket performance in firms with higher earnings management and VC diversity, and these negative performance effects are also higher in the US. Our findings indicate that local and informal institutions have a significant effect on multiple agency conflicts in IPO firms and performance outcomes. (C) 2011 Elsevier B.V. All rights reserved.</t>
  </si>
  <si>
    <t>Chahine, Salim; Arthurs, Jonathan D.; Filatotchev, Igor; Hoskisson, Robert E.</t>
  </si>
  <si>
    <t>Chahine, S; Arthurs, JD; Filatotchev, I; Hoskisson, RE</t>
  </si>
  <si>
    <t>WOS:000966170200004</t>
  </si>
  <si>
    <t>This article explores the factors affecting the syndication strategies of Indian Venture Capital and Private Equity (VCPE) firms. Analysis of 5,399 VCPE investment deals from 1998 to 2016 shows that firms' preferences to syndicate are significantly affected by the characteristics of the VCPE firms, the investee firms, and the agreement itself. More specifically, experience and ownership (foreign vs. domestic) of the VCPE firm, age and industry of the investee firm, and size and stage of the investment deal influence the syndication preferences, reflecting the finance and resource motives for syndication. Our empirical analysis shows that younger VCPE firms and those with domestic investors may have a resource motive for syndication, preferring to manage the high market and technological risks associated with VCPE investing through syndication. In addition, to tackle information asymmetry, Indian VCPE firms are likely to syndicate when they invest in younger companies and those with high innovation and technology quotients. Similarly, VCPE firms reveal evidence of the financial motive for syndication. They strategize to diversify risks when the investment size is large or the stage of the investment deal is early.</t>
  </si>
  <si>
    <t>Dugar, Poonam; Suthar, Mita</t>
  </si>
  <si>
    <t>Dugar, P; Suthar, M</t>
  </si>
  <si>
    <t>WOS:001159576000001</t>
  </si>
  <si>
    <t>2024 FEB 11</t>
  </si>
  <si>
    <t>Makarevich, Alex/0000-0001-7619-3329</t>
  </si>
  <si>
    <t>Extending the Attention-based View (ABV) to firms' alliances, this study examines the relationship between the degree of attention to a focal alliance by alliance members and its success. We also examine how two contextual factors of collaboration, relational embeddedness and concentration of governance, affect this relationship in the context of U.S. venture capital syndicates. We find that attention increases the chances of syndicate success, that relational embeddedness of partners enhances the positive effect of attention, and that concentrated syndicate governance negatively moderates the effect of attention. This study joins the nascent stream of literature that emphasizes the importance of organizational factors in outcomes of inter-firm alliances and contributes to the integration of insights from the ABV and alliance research traditions to build a more comprehensive understanding of alliance success factors.</t>
  </si>
  <si>
    <t>Makarevich, Alex</t>
  </si>
  <si>
    <t>Makarevich, A</t>
  </si>
  <si>
    <t>WOS:000840423700003</t>
  </si>
  <si>
    <t>PII S0022109020000691</t>
  </si>
  <si>
    <t>Tian, Xuan/JOZ-0963-2023; Gu, Lifeng/I-7964-2013</t>
  </si>
  <si>
    <t>We examine the effect of labor mobility on venture capital (VC) investment. Following the staggered adoption of the inevitable disclosure doctrine that restricts labor mobility, VCs are less likely to invest in affected states. This effect is more pronounced when human capital is more important to startups, when VC investment is more uncertain, and when VCs' monitoring costs are higher. The reduced innovation productivity of employees is a plausible underlying mechanism. To mitigate this adverse effect, VCs stage finance startups more and syndicate more with other VCs. Our paper sheds new light on the real effects of labor market frictions.</t>
  </si>
  <si>
    <t>Gu, Lifeng; Huang, Ruidi; Mao, Yifei; Tian, Xuan</t>
  </si>
  <si>
    <t>Gu, LF; Huang, RD; Mao, YF; Tian, X</t>
  </si>
  <si>
    <t>WOS:001050989400001</t>
  </si>
  <si>
    <t>PII S0022109023000297</t>
  </si>
  <si>
    <t>Mella-Barral, Pierre/0000-0002-4437-3592; Hong, Suting/0000-0001-6329-6265</t>
  </si>
  <si>
    <t>We argue that syndicates associate venture capitalists (VCs) with uneven skill levels in order to lower their expected gains from threatening to stop financing: Non-continued participation would send a milder negative signal to alternative financiers. This can explain the empirical observations that i) early-round syndicates regularly associate VCs with different levels of experience and ii) follow-on syndicates often involve none of the early-round VCs. Consistent with the theory, we find empirically that the heterogeneity of VC experience levels in a syndicate is i) negatively related to the extent to which the founders of the VC-backed firm are professionally well connected and ii) positively related to the likelihood of syndicate switching in a later round.</t>
  </si>
  <si>
    <t>Hong, Suting; Mella-Barral, Pierre</t>
  </si>
  <si>
    <t>Hong, ST; Mella-Barral, P</t>
  </si>
  <si>
    <t>WOS:000880054800001</t>
  </si>
  <si>
    <t>This study explores how a venture capital (VC) firm's lead orientation (i.e., acting more as a lead investor rather than a follower investor in past syndication investments) influences its selection of familiar syndicate partners. By conducting empirical research that uses detailed information of 11,219 investment deals in China from January 1999 to June 2016, we find that a VC firm's lead orientation has an inverted U-shaped relationship with its propensity to select familiar syndicate partners. In other words, as a VC firm's lead orientation increases, its familiarity degree with the partners in the subsequent syndicated investment will first increase and then decrease. In addition, a VC firm's network centrality and network constraint imposed by the VC network structure both weakens the inverted U-shaped relationship between its lead orientation and the selection of familiar partners. Robustness checks with different measures and samples, together with the instrumental variable approach and the Heckman selection model that address potential endogeneity problems, show the reliability of our findings.</t>
  </si>
  <si>
    <t>Venture capital firms' lead orientation, network position, and selection of familiar syndicate partners</t>
  </si>
  <si>
    <t>Hu, Xiao; Wang, Jiayi; Wu, Banggang</t>
  </si>
  <si>
    <t>Hu, X; Wang, JY; Wu, BG</t>
  </si>
  <si>
    <t>WOS:000388290300009</t>
  </si>
  <si>
    <t>Colombo, Massimo G./0000-0003-0373-1565; Shafi, Kourosh/0000-0002-3967-6345</t>
  </si>
  <si>
    <t>Shafi, Kourosh/I-4952-2019</t>
  </si>
  <si>
    <t>Research summary: This study replicates Dushnitsky and Shaver (2009) in an institutional setting different from the United States, that is, the European venture capital market. We highlight the role played by this switch of boundary condition in influencing how legal defenses protect new ventures' knowledge from misappropriation and encourage the formation of ties between these ventures and same-industry corporate venture capitalists. Furthermore, we consider timing and social defenses and their interactions with legal defenses in Europe. Our results indicate that the use of legal and other defenses by new ventures does vary, depending on the characteristics of the institutional context. Managerial summary: In this study, we focus attention on the formation of corporate venture capital (CVC) ties in Europe. We highlight that the institutional context of the European venture capital market differs from the one in the United States, and this difference influences how legal defenses protect new ventures' knowledge from misappropriation and encourage the formation of ties between these ventures and same-industry CVCs. We also consider the protection offered to new ventures by postponing CVC ties to later stages and by affiliation with prominent independent VCs. We show that, in Europe, these protections are less effective than in the United States. However, the protection provided by legal defenses is reinforced when new ventures are affiliated with prominent independent VCs. Copyright (C) 2016 John Wiley &amp; Sons, Ltd.</t>
  </si>
  <si>
    <t>Colombo, Massimo G.; Shafi, Kourosh</t>
  </si>
  <si>
    <t>Colombo, MG; Shafi, K</t>
  </si>
  <si>
    <t>WOS:000494828100006</t>
  </si>
  <si>
    <t>1758-6534</t>
  </si>
  <si>
    <t>1355-2554</t>
  </si>
  <si>
    <t>Purpose The purpose of this paper is to advance a holistic model of venture capital (VC) firms' syndication decisions in an emerging economy. When considering syndication with local partners, VC firms consider multiple sources of risk related to firm-specific characteristics (life-cycle, operational and political). In conjunction with these risk factors, they also consider their own capabilities, namely, their knowledge breadth and knowledge depth. Knowledge breadth stems from a VC firm's network position and knowledge depth is a result of its prior industry expertise. Together, these capabilities have competing impacts on VC firms' desire to syndicate. From one perspective, VC firm capabilities may help deal with risk such that syndication may not be perceived as necessary. Alternatively, VC firm capabilities may signal attractiveness to a local partner and allow the VC firm to syndicate more easily. Design/methodology/approach Fuzzy-set qualitative comparative analysis is conducted on a sample of 111 US VC firms investing in China between 1993 and 2010. Findings Lower VC firm capabilities are associated with a tendency not to syndicate with a local partner when venture risk factors are low. This pattern may arise because of such VC firms' relative lack of experience with partnership management or weaker appeal to local partners. Originality/value This study is one of the earliest attempts to develop a neo-configurational perspective within the VC literature and thus contributes to a more nuanced understanding of international VC firms' strategic behaviour in emerging economies by examining multiple risks and capabilities simultaneously and in conjunction.</t>
  </si>
  <si>
    <t>INTERNATIONAL JOURNAL OF ENTREPRENEURIAL BEHAVIOR &amp; RESEARCH</t>
  </si>
  <si>
    <t>Pezeshkan, Amir; Smith, Adam; Fainshmidt, Stav; Zhang, Jing</t>
  </si>
  <si>
    <t>Pezeshkan, A; Smith, A; Fainshmidt, S; Zhang, J</t>
  </si>
  <si>
    <t>WOS:000944324700001</t>
  </si>
  <si>
    <t>Hoisl, Karin/0000-0002-2113-5794</t>
  </si>
  <si>
    <t>Guerini, Massimiliano/E-9361-2017</t>
  </si>
  <si>
    <t>Patents are an important signal of the unobserved quality of young, innovative firms. We study patents that protect radical inventions associated with high earnings potential but also a high risk of failure. These previously disregarded signals convey positive and negative information simultaneously, i.e., strong signals that have a dark side. We argue that whether firms that send such signals are attractive investment targets for venture capital (VC) investors depends on the characteristics of the investors. Reputable VC investors are attracted to the strong quality signals of patents protecting radical inventions and are better able than other VC investors to deal with the dark side of these signals through syndication. These effects are stronger in the first financing round than in follow-on rounds, as the (positive and negative) informational value of patents protecting radical inventions diminishes over time as information asymmetries between young firms and prospective VC investors are reduced. We test these predictions using a sample of 759 young life science firms and 555 VC investors. Econometric estimates from a matching model support our predictions.</t>
  </si>
  <si>
    <t>Colombo, Massimo G.; Guerini, Massimiliano; Hoisl, Karin; Zeiner, Nico M.</t>
  </si>
  <si>
    <t>Colombo, MG; Guerini, M; Hoisl, K; Zeiner, NM</t>
  </si>
  <si>
    <t>WOS:000451592200003</t>
  </si>
  <si>
    <t>MAR 16</t>
  </si>
  <si>
    <t>Zheng, Shuai/AAY-5781-2021; wu, banggang/GXF-6880-2022</t>
  </si>
  <si>
    <t>By combining the two perspectives of social networks and institutional theory, this article explores the influence of venture capital (VC) networks on investment performance against the background of China's institutional changes. This article uses the dynamic network analysis approach to conduct empirical research on 6498 investment events in China from 2008 to 2014. Although our results support previous studies regarding the higher investment performance of better-networked VCs, we further find that China's institutional changes have significant moderating effects on the above relationship. Specifically, in the early periods of change with high levels of voids in institutional environments, the reduction of institutional voids brought by institutional improvement decrease the likelihood of better-networked VCs achieving higher investment performance. However, when better institutions with fewer voids are built, the positive influence of VC networks will begin to increase as institutional voids are further reduced. The results are robust across different samples, econometric models, and measures of dependent variables and explanatory variables.</t>
  </si>
  <si>
    <t>Yang, Delin; Hu, Xiao; Wu, Banggang; Xie, Zhenzhen</t>
  </si>
  <si>
    <t>Yang, DL; Hu, X; Wu, BG; Xie, ZZ</t>
  </si>
  <si>
    <t>WOS:000380073600004</t>
  </si>
  <si>
    <t>Jolink, Albert/0000-0002-8823-1748; Niesten, Eva/0000-0002-9497-7263</t>
  </si>
  <si>
    <t>Niesten, Eva/AAA-8849-2022; Jolink, Albert/AAA-9417-2022; Niesten, Eva/L-5413-2013</t>
  </si>
  <si>
    <t>This article addresses solutions for contractual hazards in the formation and operation of collaborations with start-ups. We suggest that venture capitalists (VCs) may serve as a mechanism to mitigate contractual hazards and act as a substitute for equity sharing in joint ventures. This article is to our knowledge the first to address the impact of VC on governance decisions for start-ups. We analyse 5405 bilateral collaborations from the SDC database for the period 2009-2014 and find that VC-backed firms are less likely to share equity in collaborations. In a subset of 564 VC-backed firms, start-ups are less likely to choose a joint venture as a governance structure in comparison with established firms. When firms are backed by a larger number of VCs, they are also less likely to share equity in a collaboration. This article improves our understanding of the effect of VC on governance decisions in inter-firm relations and presents evidence of a trade-off between joint venture equity and VC equity in the formation of collaborations. It also shows that this trade-off becomes even more substantial when syndication of VCs is present.</t>
  </si>
  <si>
    <t>Jolink, Albert; Niesten, Eva</t>
  </si>
  <si>
    <t>Jolink, A; Niesten, E</t>
  </si>
  <si>
    <t>WOS:000281805800001</t>
  </si>
  <si>
    <t>Birkinshaw, Julian/0000-0001-8954-4132; Maula, Markku/0000-0002-7030-5059</t>
  </si>
  <si>
    <t>Murray, Gordon/D-1280-2014; Birkinshaw, Julian/C-9113-2014; Hill, Susan/B-2241-2017; Maula, Markku/A-9984-2008</t>
  </si>
  <si>
    <t>While recent literature has advocated the transfer of venture capital (VC) practices and structures to corporate venture (CV) units, the wisdom of this advice has not been subject to rigorous empirical scrutiny. We test the implications of the VC model for CV unit performance using a longitudinal database combining survey, archival, and survival data on 95 CV units. VC model elements of high-powered incentives, autonomous organization, investment syndication, investment staging, and specialization were each associated with higher CV unit performance. Critically different elements of the VC model predicted improvements in either strategic or financial performance in CV units. Survival of the CV unit was strongly associated with employing the VC model, partially mediated by enhanced performance. Copyright (C) 2009 Strategic Management Society.</t>
  </si>
  <si>
    <t>Hill, Susan A.; Maula, Markku V. J.; Birkinshaw, Julian M.; Murray, Gordon C.</t>
  </si>
  <si>
    <t>Hill, SA; Maula, MVJ; Birkinshaw, JM; Murray, GC</t>
  </si>
  <si>
    <t>WOS:000416325500002</t>
  </si>
  <si>
    <t>Vedula, Siddharth/0000-0002-6171-8388</t>
  </si>
  <si>
    <t>Research summaryWe examine how social cues drive strategic decision making under uncertainty, specifically in the context of U.S. VC firms' first internationalization decisions. We compare the relative impacts of cues from: (a) geographically proximal firms, (b) syndicate partners, and (c) VCs investing in the same industries as the focal firm. Over the 23-year period from 1990 to 2012, we find that cues from geographically proximal peers are important, while syndicate partner actions play a significant but smaller role in driving focal firm internationalization decisions. Analogous, firm-specific experience in the form of nonlocal (but domestic) investing attenuates the effect of geographically proximal peers. Our findings have important implications on how the nature of information from social cues affects imitation decisions. Managerial summaryThe U.S. venture capital industry has globalized rapidly over the past two decades, but the decision to invest abroad is still a highly uncertain one, particularly for firms with no prior global experience. We examine the extent to which such initial internationalization decisions are driven by social cues, comparing the relative impacts of social cues from: (a) geographically proximal firms, (b) syndicate partners, and (c) VCs investing in the same industries as the focal firm. We find that the foreign investment decisions of geographically proximal peers have the strongest impact, while syndicate partner actions play a smaller role. The impacts of geographically proximal peers are also weaker for firms that have analogous experience, in the form of nonlocal (but domestic) investing. Copyright (c) 2017 Strategic Management Society</t>
  </si>
  <si>
    <t>Geographic, Network, and Competitor Social Cues: Evidence from US Venture Capitalists Internationalization Decisions</t>
  </si>
  <si>
    <t>Vedula, Siddharth; Matusik, Sharon F.</t>
  </si>
  <si>
    <t>Vedula, S; Matusik, SF</t>
  </si>
  <si>
    <t>WOS:000269938700005</t>
  </si>
  <si>
    <t>High-profile financial disasters have been linked to risks being less diversified than expected. Some of these involve financial agents acting on behalf of source-investors. Such a financial-agent network can be found in the venture capital sector. It has been understood that the institutional funds that invest in Venture Capital firms (VCs) can diversify their financial portfolio risk by investing in several VCs. But the adverse scenario remains that an institutional fund invests in more than one VC, which chooses, via syndication, to invest in the some venture. This creates less diversification than expected. The result is inadvertent systemic risk for the institutional fund. A random sampling model is developed to explore this network scenario; encompassing both the source and destination of VCs' funds. The study uses a data set of 20 UK-based VCs and 73 institutional funds, making a total of 218 investments in VCs, in the period 1993-2003. The findings reject the view that institutional funds investing in multiple VCs tend to do so such that risk is minimised via diversification; the observed pattern of relationships is worse-than-random. Risk in investment networks can be materially higher than any standard portfolio analysis would show. (C) 2009 Elsevier Ltd. All rights reserved.</t>
  </si>
  <si>
    <t>Checkley, Matthew S.</t>
  </si>
  <si>
    <t>Checkley, MS</t>
  </si>
  <si>
    <t>WOS:000260513700016</t>
  </si>
  <si>
    <t>Wowak, Adam/0000-0002-7690-2161</t>
  </si>
  <si>
    <t>Pollock, Tim/IZQ-0950-2023; Baker, Ted/IQT-0312-2023; Wowak, Adam/A-4396-2019</t>
  </si>
  <si>
    <t>In this chapter we examine the process by which new firms become central actors within their industry networks. We focus, in particular, on how relatively new venture capital (VC) firms become more central within investment syndication networks. We present a model that captures the relationships among (1) the social capital and status of the new VC firm's founders, (2) the VC firm's resource endowments, (3) the VC firm's ability to forge relationships with other prestigious and central venture capital firms, (4) the visibility-enhancing performance of portfolio firms, and (5) the urgency and effort exhibited by the new VC as it pursues these opportunities. These factors combine to shape a new VC's journey from the periphery to the center of its industry network. To illustrate these processes, we develop in-depth case studies of Benchmark Capital and August Capital, two VC firms founded in 1995. We then elaborate upon the enacted nature of resource and opportunity constraints and</t>
  </si>
  <si>
    <t>Fund, Bret R.; Pollock, Timothy G.; Baker, Ted; Wowak, Adam J.</t>
  </si>
  <si>
    <t>Fund, BR; Pollock, TG; Baker, T; Wowak, AJ</t>
  </si>
  <si>
    <t>WOS:000235955900004</t>
  </si>
  <si>
    <t>Jaaskelainen, Mikko/0000-0003-1752-732X; Maula, Markku/0000-0002-7030-5059</t>
  </si>
  <si>
    <t>Jääskeläinen, Mikko/K-4208-2015; Jaaskelainen, Mikko/E-8277-2012; Maula, Markku/A-9984-2008</t>
  </si>
  <si>
    <t>This article proposes that the attention allocated by venture capitalists to portfolio companies impacts their performance. The article develops arguments for optimal portfolio size and for the moderating roles of syndication frequency and role. The hypotheses receive support from analyses employing longitudinal data of the leading U.S. venture capital firms. Our results indicate the value of venture capitalist involvement and give guidance for its optimal allocation and syndication.</t>
  </si>
  <si>
    <t>Jääskeläinen, M; Maula, M; Seppä, T</t>
  </si>
  <si>
    <t>WOS:000551505900005</t>
  </si>
  <si>
    <t>This paper examines the benefits of syndicating with foreign venture capital (VC) firms for domestic VC firms in emerging markets. We find that the VC firms that are domestic to their invested companies and previously syndicated with foreign partners invest proportionately more frequently in riskier ventures. After gaining syndication experience with foreign VC firms, a larger number of their portfolio companies are successfully exited, thereby suggesting improved performance. We hypothesize that this outcome is due to the organizational learning effects. While the previous research has shown benefits for foreign VC firms, our results show that domestic VC firms also benefit from international syndication through improved investments.</t>
  </si>
  <si>
    <t>Khurshed, Arif; Mohamed, Abdulkadir; Schwienbacher, Armin; Wang, Fan</t>
  </si>
  <si>
    <t>Khurshed, A; Mohamed, A; Schwienbacher, A; Wang, F</t>
  </si>
  <si>
    <t>WOS:000409520100007</t>
  </si>
  <si>
    <t>AUG 1</t>
  </si>
  <si>
    <t>Gupta, Anil/0009-0001-5205-8680</t>
  </si>
  <si>
    <t>Gupta, Anil/D-1108-2010</t>
  </si>
  <si>
    <t>THE CONDITIONAL IMPORTANCE OF PRIOR TIES: A GROUP-LEVEL ANALYSIS OF VENTURE CAPITAL SYNDICATION</t>
  </si>
  <si>
    <t>Zhang, Lei; Gupta, Anil K.; Hallen, Benjamin L.</t>
  </si>
  <si>
    <t>Zhang, L; Gupta, AK; Hallen, BL</t>
  </si>
  <si>
    <t>WOS:000736161400001</t>
  </si>
  <si>
    <t>ZAMBELLI, SIMONA/0000-0001-6502-8029; Cumming, Douglas/0000-0003-4366-6112</t>
  </si>
  <si>
    <t>Zambelli, Simona/JGE-5906-2023; Cumming, Douglas/GYD-3400-2022</t>
  </si>
  <si>
    <t>This study investigates the differing role of enforcement on the formation of venture capital (VC) syndication networks. We conjecture that public enforcement, with strong investigative powers against any syndicate member, discourages the formation of denser syndication networks due to misconduct risk by a member. By contrast, private enforcement, with strong disclosure and liability standards, enables denser syndication networks, through clear liability rules, standardized securities contracts and cost-sharing amongst syndicate members. Our VC data from 31 countries show a negative impact of public enforcement on VC networks and partially support the positive impact of private enforcement depending on cultural conditions.</t>
  </si>
  <si>
    <t>Cumming, Douglas J.; Mohammadi, Ali; Zambelli, Simona</t>
  </si>
  <si>
    <t>Cumming, DJ; Mohammadi, A; Zambelli, S</t>
  </si>
  <si>
    <t>WOS:000801193100001</t>
  </si>
  <si>
    <t>Wang, Jiani/G-8591-2019</t>
  </si>
  <si>
    <t>What type of investment strategies are effective for foreign venture capital (VC) firms investing in transition economies? This is the research question we address in this paper by analyzing recent institutional developments and investment activities of foreign VC firms investing in China. We find that foreign VC firms identify China as lacking fully-developed institutions necessary to effectively support VC investing. We further find that foreign VCs have evolved unique proactive, hands-on investment strategies via a bumpy road of investing in China: initially dominating the Chinese VC industry, but since the great financial recession playing a still-significant but reduced and disadvantaged-role subservient to the rapidly increasing role of domestic VC firms. We developed a novel triangulation research methodology that allows us to provide significantly more depth in our analysis of how foreign VCs compete in transition economies. This research contributes to both the institutional theory and VC investing literatures. We suggest that foreign VCs can increase their competitive advantage by developing hands-on value-added investing strategies, when investing in transitioning markets.</t>
  </si>
  <si>
    <t>Wang, Jiani; Chen, Su; Scheela, William</t>
  </si>
  <si>
    <t>Wang, JN; Chen, S; Scheela, W</t>
  </si>
  <si>
    <t>WOS:000450004700016</t>
  </si>
  <si>
    <t>1555-1938</t>
  </si>
  <si>
    <t>1554-7191</t>
  </si>
  <si>
    <t>Fernandez-Lopez, Sara/0000-0003-2496-4333; Rodriguez-Gulias, Maria Jesus/0000-0001-8390-474X; Rodeiro-Pazos, David/0000-0002-5272-2676</t>
  </si>
  <si>
    <t>Rodriguez-Gulias, Maria Jesus/KHU-7432-2024; Fernandez-Lopez, Sara/B-5573-2015; Rodeiro-Pazos, David/A-3782-2013</t>
  </si>
  <si>
    <t>The establishment of spin-offs to commercialise university knowledge/technology is a potential mechanism to promote economic and innovative development. Nevertheless, University Spin-Offs (USOs) are usually resource-constrained, especially in obtaining funding, limiting their growth. Venture Capital (VC) investors play an important role in the financing and the improvement of their managerial skills, which are critical for firm growth. This paper aims to explore both the effect of VC partners on the USOs' growth and the cross-national differences in the role played by them. To study both issues, we empirically analysed 516 Spanish and 904 Italian USOs created by 50 Spanish and 57 Italian universities, respectively, and observed them between 2005 and 2013. The results showed different effects in the Spanish and Italian cases. While in Spain the presence of VC partners positively affects the USOs' growth, in Italy there is not a significant effect. This evidence calls for systematic policies by public administrations and universities to foster USO growth.</t>
  </si>
  <si>
    <t>INTERNATIONAL ENTREPRENEURSHIP AND MANAGEMENT JOURNAL</t>
  </si>
  <si>
    <t>Jesus Rodriguez-Gulias, Maria; Rodeiro-Pazos, David; Fernandez-Lopez, Sara; Corsi, Christian; Prencipe, Antonio</t>
  </si>
  <si>
    <t>Rodríguez-Gulías, MJ; Rodeiro-Pazos, D; Fernández-López, S; Corsi, C; Prencipe, A</t>
  </si>
  <si>
    <t>WOS:000342870600005</t>
  </si>
  <si>
    <t>Grilli, Luca/0000-0003-4550-9276</t>
  </si>
  <si>
    <t>Grilli, Luca/K-6348-2017</t>
  </si>
  <si>
    <t>Using a new European Union-sponsored firm-level longitudinal dataset, we assess the impact of government-managed (GVC) and independent venture capital (IVC) funds on the sales and employee growth of European high-tech entrepreneurial firms. Our results show that the main statistically robust and economically relevant positive effect is exerted by IVC investors on firm sales growth. Conversely, the impact of GVC alone appears to be negligible. We also find a positive and statistically significant impact of syndicated investments by both types of investors on firm sales growth, but only when led by IVC investors. Our results remain stable after controlling for endogeneity, survivorship bias, reverse causality, anticipation effects, legal and institutional differences across countries and over time and are stable with respect to potential non-linear effects of age and size of entrepreneurial firms. Overall, our analysis casts doubt on the ability of governments to support high-tech entrepreneurial firms through a direct and active involvement in VC markets. (C) 2014 Elsevier B.V. All rights reserved.</t>
  </si>
  <si>
    <t>Grilli, Luca; Murtinu, Samuele</t>
  </si>
  <si>
    <t>Grilli, L; Murtinu, S</t>
  </si>
  <si>
    <t>WOS:000345506500003</t>
  </si>
  <si>
    <t>1873-0620</t>
  </si>
  <si>
    <t>1075-4253</t>
  </si>
  <si>
    <t>Schertler, Andrea/0000-0002-0648-7572; Tykvova, Tereza/0000-0003-3074-3262</t>
  </si>
  <si>
    <t>Schertler, Andrea/HGB-2552-2022</t>
  </si>
  <si>
    <t>Venture capitalists (VCs) face additional risks and costs when they invest in firms located in geographically remote countries or in countries whose institutions differ substantially from those in their home countries. Our study considers foreign VCs' prospect of overcoming these investment obstacles as a rationale for syndicating with local VCs from the investment countries. Through such syndication, foreign VCs may obtain easier access to investment opportunities, improve the risk allocation and face lower information costs. Using a novel dataset of worldwide deals, we draw a diametrically opposed picture for the two kinds of distance: our results lend support to the conjecture that the obstacles of great institutional distance cannot be overcome with the help of a local VC, whereas those of great geographical distance can. (C) 2014 Elsevier Inc. All rights reserved.</t>
  </si>
  <si>
    <t>JOURNAL OF INTERNATIONAL MANAGEMENT</t>
  </si>
  <si>
    <t>Tykvova, Tereza; Schertler, Andrea</t>
  </si>
  <si>
    <t>Tykvová, T; Schertler, A</t>
  </si>
  <si>
    <t>WOS:000374233900009</t>
  </si>
  <si>
    <t>1464-3650</t>
  </si>
  <si>
    <t>0960-6491</t>
  </si>
  <si>
    <t>Colombo, Massimo G./0000-0003-0373-1565; Mohammadi, Ali/0000-0001-9348-7505; Cumming, Douglas/0000-0003-4366-6112</t>
  </si>
  <si>
    <t>Mohammadi, Ali/AAP-9433-2021; Cumming, Douglas/GYD-3400-2022</t>
  </si>
  <si>
    <t>We investigate the differences in venture capital (VC) governance of investee firms with Open Business Models, specifically Open Source Software (OSS), versus closed business models. Due to OSS's pronounced complexity and uncertainty, we conjecture that VC-backed OSS firms are more frequently staged and syndicated. We present robust empirical evidence from the United States that OSS ventures have more financing rounds and are more likely to be syndicated, and mixed evidence that OSS ventures have a larger number of syndicated investors.</t>
  </si>
  <si>
    <t>INDUSTRIAL AND CORPORATE CHANGE</t>
  </si>
  <si>
    <t>Colombo, Massimo G.; Cumming, Douglas; Mohammadi, Ali; Rossi-Lamastra, Cristina; Wadhwa, Anu</t>
  </si>
  <si>
    <t>Colombo, MG; Cumming, D; Mohammadi, A; Rossi-Lamastra, C; Wadhwa, A</t>
  </si>
  <si>
    <t>WOS:000237857300003</t>
  </si>
  <si>
    <t>This paper examines the development of effective boards in venture capital (VC)-backed initial public offerings. It argues that VC-backed IPOs suffer from two sets of agency costs which are related to principal-agent and principal-principal relationships between the founders and members of the VC syndicate. Using a unique sample of 293 entrepreneurial IPOs in the UK it shows that VC syndicates invest in relatively more risky firms. VC-backed IPOs have more independent boards than IPOs with no VC involvement, with board independence being higher in syndicated VC-backed firms. These results are consistent with assumption that these governance factors are used to mitigate agency costs associated with VC involvement in IPO firms. We also find that in syndicated IPOs there is a higher equity presence of passive private equity firms investing alongside VC firms.</t>
  </si>
  <si>
    <t>Filatotchev, Igor; Wright, Mike; Arberk, Mufit</t>
  </si>
  <si>
    <t>Filatotchev, I; Wright, M; Arberk, M</t>
  </si>
  <si>
    <t>WOS:001251556700001</t>
  </si>
  <si>
    <t>Dong, Jianwei/0000-0003-0056-3746</t>
  </si>
  <si>
    <t>Access to external funding is a primary obstacle for female entrepreneurs must overcome. We hypothesize that the alignment in risk preferences between foreign venture capital firms (VCs) and female entrepreneurs makes foreign VCs more likely to hedge their cross -border investment risk by selecting female entrepreneurs, who tend to be risk -averse. Using a sample of 6,168 investment events involving VCs from 43 countries and regions investing in Chinese startups, we find that purely foreign VCs are more inclined to invest in female-led startups than purely local VCs. Furthermore, the tendency of foreign VCs to invest in female entrepreneurs is particularly pronounced in early-stage startups. Additionally, we observe no significant difference between syndicates composed of both foreign and local VCs and those consisting purely of local VCs in terms of their likelihood of investing in female-led startups. This study sheds light on the remarkable contribution of foreign VCs toward fostering female entrepreneurship and promoting gender equality, thereby providing important implications for policymakers, VCs, and female entrepreneurs.</t>
  </si>
  <si>
    <t>Hao, Haixia; Dong, Jianwei; Wang, Han</t>
  </si>
  <si>
    <t>Hao, HX; Dong, JW; Wang, H</t>
  </si>
  <si>
    <t>WOS:000424372300004</t>
  </si>
  <si>
    <t>/0000-0003-3272-0662; , Jun/0000-0001-8294-4790</t>
  </si>
  <si>
    <t>Xia, Jun/KFS-8626-2024; /B-3434-2011</t>
  </si>
  <si>
    <t>This study examines how venture capital (VC) firms terminate investments in an emerging economy context. We contend that due to the weak institutional environment, it is appropriate to draw on insights from power and social relation perspectives for a better understanding of the phenomenon. Specifically, we argue that a termination decision hinges on not only the dependence relationship between a VC firm and its portfolio companies, but also the social relationships among VC firms. Event history analyses of approximately 12,000 VC deals made in China between 2001 and 2012 reveal that when a VC firm has a greater number of investments in an industry, it is more likely to terminate investments on a portfolio company in that industry. Moreover, such effect on termination is moderated by the focal VC's embeddedness with its syndicate partners and collaboration opportunities with other VC firms outside the immediate access of the syndicate partners. Our study sheds light on research on VC decision making in emerging markets by integrating insights from resource dependence relationships and interorganizational network characteristics.</t>
  </si>
  <si>
    <t>Zheng, Yanfeng; Xia, Jun</t>
  </si>
  <si>
    <t>Zheng, YF; Xia, J</t>
  </si>
  <si>
    <t>WOS:000451349800011</t>
  </si>
  <si>
    <t>Zhang, Yuejia/0000-0002-4886-2553</t>
  </si>
  <si>
    <t>I investigate the performance of mixed syndication involving both governmental and private venture capital firms (GVCs and PVCs) in the context of China. Using the data on the investments in start-ups between 1995 and 2011, I find that start-ups backed by mixed syndication in their initial financing round are less likely to survive to the next round to obtain refinancing, compared to those backed by syndication solely among PVCs. I present evidence consistent with two possible explanations of the underperformance of firms backed by mixed syndication: a potentially lower criterion of selecting portfolio companies when led by PVCs and less complementary resources but higher coordination cost in mixed syndication. The empirical results continue to hold when using instrumental variables, propensity score matching analysis and the quasi-maximum likelihood estimation method for mitigating the potential selection bias and endogeneity problems.</t>
  </si>
  <si>
    <t>Zhang, Yuejia</t>
  </si>
  <si>
    <t>Zhang, YJ</t>
  </si>
  <si>
    <t>WOS:001049536500001</t>
  </si>
  <si>
    <t>Hirschmann, Mirko/0000-0001-9842-7616</t>
  </si>
  <si>
    <t>With the global rise of impact investments to achieve societal goals, an increasing number of new ventures that aim to create societal impact now seek to go public. However, while many conceptual studies suggest that impact investors are less likely to pursue financially oriented exit plans in exchange for generating societal impact, there is little empirical evidence to back up this claim. Using a propensity score matching approach, we draw on data from Crunchbase and empirically compare the initial public offering (IPO) performance of a large sample of 3398 investments by impact investors with 3398 investments by matched venture capital (VC) investors. We find that impact investor investments are less likely to lead to an IPO than VC investments. Besides, our results indicate that syndication by impact investors increases the likelihood of an IPO. This suggests that companies funded by impact investors benefit more from syndication than their VC-funded counterparts. Our findings have practical implications for impact investors, portfolio ventures, and policymakers.</t>
  </si>
  <si>
    <t>Hirschmann, Mirko; Fisch, Christian</t>
  </si>
  <si>
    <t>Hirschmann, M; Fisch, C</t>
  </si>
  <si>
    <t>WOS:000497531500008</t>
  </si>
  <si>
    <t>1552-6534</t>
  </si>
  <si>
    <t>0276-1467</t>
  </si>
  <si>
    <t>Vaidyanathan, Rajiv/0009-0008-1628-6556; Vaidyanathan, Rajiv/0000-0001-8496-0276</t>
  </si>
  <si>
    <t>; Vaidyanathan, Rajiv/U-1306-2018</t>
  </si>
  <si>
    <t>Recent research on the marketing-entrepreneurship interface has highlighted the importance of understanding the relationships between various actors that enable entrepreneurial activity. Entrepreneurs often depend on VCs not just for funding, but also for their expertise in environmental scanning, innovation, and strategic direction. This study takes the perspective of entrepreneurs as consumers of the value offered by VC firms and uses a broad survey of entrepreneurs to understand the factors that could affect long term relationships between these actors. The results show that entrepreneurs select VCs primarily on their perceptions of the fairness of the contract, reputation, and startup valuation. We also find evidence that entrepreneurs are uniformly disappointed in their experiences with VCs when comparing their pre- and post-financing views. Our findings contain important implications for a creating a balanced macromarketing view of the VC-entrepreneur relationship and holds practical implications for venture capitalists, entrepreneurs, and policy makers.</t>
  </si>
  <si>
    <t>JOURNAL OF MACROMARKETING</t>
  </si>
  <si>
    <t>Vaidyanathan, Rajiv; Vaidyanathan, Vijay; Wadhwa, Vivek</t>
  </si>
  <si>
    <t>Vaidyanathan, R; Vaidyanathan, V; Wadhwa, V</t>
  </si>
  <si>
    <t>WOS:000685886900001</t>
  </si>
  <si>
    <t>McCarthy, Killian/0000-0002-3999-9881</t>
  </si>
  <si>
    <t>This paper examines how the number, quality, and depth of the relationships, between a corporate venture capital (CVC) unit and the traditional venture capital (VC) that it coinvests with, affect the corporate investor's innovation performance. We find that there is an inverted U-shaped relationship between the number and the quality of the CVC unit's partners and the corporate investor's innovation performance. The depth of the relationship weakens the diminishing benefits of coinvesting with many partners. Jointly, our findings illustrate the danger of the 'more is always better' principle in terms of VC centrality and provide in-depth insights for corporate investors to organize innovation.</t>
  </si>
  <si>
    <t>Zhang, Ruling; McCarthy, Killian J.; Wang, Xiao</t>
  </si>
  <si>
    <t>Zhang, RL; McCarthy, KJ; Wang, X</t>
  </si>
  <si>
    <t>WOS:000247639200008</t>
  </si>
  <si>
    <t>1758-6070</t>
  </si>
  <si>
    <t>0025-1747</t>
  </si>
  <si>
    <t>Purpose - The purpose of this paper is to investigate the role of human capital in venture capital organizations. New trends in investor behaviour have emerged in recent years. There is evidence to suggest that venture capital (VC) firms involve themselves more actively in the companies in which they invest through influencing company strategy and through using their knowledge and contacts to introduce portfolio companies to networks of suppliers and customers, professionals and alternative sources of finance. Design/methodology/approach - Using survey data, the paper empirically examines the VC firms' propensity to engage in terms of the factors that make some firms more active than the others. Findings - Specifically, the paper finds and identifies those mechanisms that are used by VC firms to develop their engagement practice, including human capital and specialized deal flow. The paper also addresses the question of the effects of VC firm engagement on performance. Originality/value - The paper makes a contribution in terms of the way human capital performs in venture capital organizations and how public policies can explicitly take into account the human dimension of the investment process.</t>
  </si>
  <si>
    <t>MANAGEMENT DECISION</t>
  </si>
  <si>
    <t>Casson, Peter D.; Martin, Roderick</t>
  </si>
  <si>
    <t>Casson, PD; Martin, R</t>
  </si>
  <si>
    <t>WOS:000394471500025</t>
  </si>
  <si>
    <t>Grilli, Luca/0000-0003-4550-9276; Cumming, Douglas/0000-0003-4366-6112</t>
  </si>
  <si>
    <t>Cumming, Douglas/GYD-3400-2022; Grilli, Luca/K-6348-2017</t>
  </si>
  <si>
    <t>This paper examines the impact of government versus private independent venture capital (VC) backing on the exit performance of entrepreneurial firms. Our analyses are based on the VICO dataset, which avoids the coding problems of VC type in the Thompson Financial SDC dataset. The data indicate that private independent VC-backed companies have better exit performance than government-backed companies. Mixed-syndicates of private-independent and governmental VC investors give rise to a higher (but not statistically different) likelihood of positive exits than that of IVC-backing. Our findings are not influenced by the composition of the syndicate in terms of size and institutional heterogeneity. Our results remain stable after controlling for endogeneity concerns, selection bias, omitted variable bias, legal and institutional differences across countries and over time through several econometric techniques. Moreover, our results are not driven by: i) the holding period of the different types of VC investors; ii) the potential signaling effect of GVC towards IVC investors; iii) the firm's financial structure and net cash-flow ratio; iv) the investment stage; and v) the distance between the VC investor and the target company. (C) 2014 Elsevier B.V. All rights reserved.</t>
  </si>
  <si>
    <t>Cumming, Douglas J.; Grilli, Luca; Murtinu, Samuele</t>
  </si>
  <si>
    <t>Cumming, DJ; Grilli, L; Murtinu, S</t>
  </si>
  <si>
    <t>WOS:000563782700004</t>
  </si>
  <si>
    <t>PII S0022109019000218</t>
  </si>
  <si>
    <t>We develop a theoretical model providing a new rationale for venture capitalist (VC) syndicate formation and empirically test our model predictions. An entrepreneur obtains financing and two different value-adding inputs from a single VC or from two different VCs, each operating in his area of expertise. We characterize the entrepreneur's equilibrium choice between contracting with a single VC, individually with multiple VCs, or with a VC syndicate. We show that syndicates mitigate VCs' moral hazard problem in value addition. We also analyze the dynamics of VC syndicate composition. The results of our empirical analysis are consistent with our model's predictions.</t>
  </si>
  <si>
    <t>Peer Monitoring, Syndication, and the Dynamics of Venture Capital Interactions: Theory and Evidence</t>
  </si>
  <si>
    <t>Bayar, Onur; Chemmanur, Thomas J.; Tian, Xuan</t>
  </si>
  <si>
    <t>Bayar, O; Chemmanur, TJ; Tian, X</t>
  </si>
  <si>
    <t>WOS:000235878900005</t>
  </si>
  <si>
    <t>Hsu, David/G-6375-2012</t>
  </si>
  <si>
    <t>This paper examines the possible impact of venture capital (VC) backing on the commercialization direction of technology-based start-ups by asking: To what extent (if at all) do VC-funded start-ups engage in cooperative commercialization strategies (strategic alliances or technology licensing, or both) relative to a comparable set of start-ups, and with what consequences? To address these questions, I assemble a novel data set that matches firms receiving a federal research and development subsidy through the U.S. Small Business Innovative Research program to VC-funded firms by observable characteristics in five technology-intensive industries. These data allow decoupling of cooperative activity resulting from start-up development via the passage of calendar time from that due to association with VCs. An analysis of the 696 start-ups in the sample (split by an external funding source) suggests substantial boosts in both cooperative activity associated with VC-backed firms and in the likelihood of an initial public offering.</t>
  </si>
  <si>
    <t>Hsu, DH</t>
  </si>
  <si>
    <t>WOS:000368587500002</t>
  </si>
  <si>
    <t>FEB-MAR</t>
  </si>
  <si>
    <t>We examine cross-border syndication in investments led by foreign venture capitalists (VCs) focusing on the potential correlation between cultural differences and the formation of VC syndicates. Contrary to the risk-sharing motive, we find that a greater cultural disparity between the countries of investors and their companies is actually associated with smaller VC syndicates. This is driven largely by lesser local investor representation in foreign VC-led syndicates. However, certain cultural disparity-related syndication strategies, such as the involvement of locally experienced foreign VCs or syndicate members from culturally similar countries, are associated with greater presence of local VCs who provide valuable monitoring services. We further show that these culture-linked syndication approaches are significantly correlated with VC financing and monitoring strategies in cross-border investments and their eventual success.</t>
  </si>
  <si>
    <t>Dai, Na; Nahata, Rajarishi</t>
  </si>
  <si>
    <t>Dai, N; Nahata, R</t>
  </si>
  <si>
    <t>WOS:000377104600004</t>
  </si>
  <si>
    <t>Over the last few years, growth in the flow of venture capital (VC) in Canada has been driven primarily by increased reliance on foreign, primarily US, investors This is a situation that is not unique to Canada. Other countries (for example, Ireland and several EU nations) have small domestic VC stocks but are geographically situated near countries with relatively large stocks of VC. This paper reports research that shows this to be a mixed blessing. On the one hand, foreign investors make relatively large investments, thereby addressing the downward-skewed size distribution of VC funds in the Canadian VC market. Moreover, compared with domestic investors, foreign VCs' participation is associated with higher propensities of successful exits through IPOs, greater capital availability, and shorter time to exit. On the other hand, this research also documents a relationship between foreign VCs' participation and lower payments at exit per dollar of VC investment, raising concerns about the monetary returns to Canadian founders and early-stage, higher risk, Canadian syndicate VCs. The link between cross-border VC investment and higher likelihood of VC exit through cross-border M&amp;As is also noteworthy. These empirical findings address the role of foreign VCs in financing Canadian growth firms, and help provide a yet more comprehensive understanding of the Canadian VC market.</t>
  </si>
  <si>
    <t>Kong, Shuangshuang; Nitani, Miwako; Riding, Allan</t>
  </si>
  <si>
    <t>Kong, S; Nitani, M; Riding, A</t>
  </si>
  <si>
    <t>WOS:000442058600026</t>
  </si>
  <si>
    <t>Yang, Song/0000-0002-7040-4583</t>
  </si>
  <si>
    <t>Wang, Zhouguang/F-7918-2017</t>
  </si>
  <si>
    <t>We use a time-sequence dataset of 837 Venture Capital Firms in China to investigate how the social network characteristics of these VC firms affect their performance. We identified three network positional features: degree centrality, Eigen-value centrality, and efficiency that hypothetically are consequential to a VC firm's performance. Our data analysis reveals that network efficiency is a significant but negative determinant of a VC firm's performance - the network inefficiency, measured by the extent to which the alter firms of an ego firm are connected with each other boosts the ego firm's performance. We discuss such findings by contextualizing them in the unique institutional environment and emerging market of China.</t>
  </si>
  <si>
    <t>Cohesiveness or competitiveness: Venture capital syndication networks and firms' performance in China</t>
  </si>
  <si>
    <t>Yang, Song; Li, Yuanqin; Wang, Xingzhou</t>
  </si>
  <si>
    <t>Yang, S; Li, YQ; Wang, XZ</t>
  </si>
  <si>
    <t>WOS:000356109900002</t>
  </si>
  <si>
    <t>Alperovych, Yan/0000-0001-7864-770X</t>
  </si>
  <si>
    <t>Alperovych, Yan/AFM-5620-2022</t>
  </si>
  <si>
    <t>We investigate the implications of venture capital (VC) investor type (government or private) on the operating efficiency of a sample of 515 Belgian portfolio firms up to 3 years after the investment We find that the government VC-backed firms display significant reductions in productivity. No significant differences in efficiency are found in firms backed by private VC compared with their non-VC-backed peers. Finally, significant reductions in efficiency exist in targets of government VC compared to their non-VC-backed peers. (C) 2014 Elsevier Inc All rights reserved.</t>
  </si>
  <si>
    <t>Alperovych, Yan; Huebner, Georges; Lobet, Fabrice</t>
  </si>
  <si>
    <t>Alperovych, Y; Hübner, G; Lobet, F</t>
  </si>
  <si>
    <t>WOS:001151727600001</t>
  </si>
  <si>
    <t>Kolaric, Sascha/0000-0003-2656-9206</t>
  </si>
  <si>
    <t>We investigate the impact of financial sponsor backing [venture capital (VC) or private equity (PE)] on post-initial public offerings (IPO) acquisition strategies of newly public companies. We find that PE-backed newly public firms undertake nearly three times more acquisitions than VC-backed ones and almost twice as many as non-backed firms, indicating that acquisitions are a primary growth strategy for PEs. This result remains robust after addressing potential endogeneity concerns. Additionally, PE syndicate-backed firms engage in transformative acquisitions, proxied by size, while VC-backed firms prioritise organic growth through R&amp;D spending. Moreover, PE-backed acquirers experience significant positive long-run post-IPO stock returns, unlike VC-backed acquirers.</t>
  </si>
  <si>
    <t>Kaufmann, Mattheo; Kolaric, Sascha; Walter, Lennart</t>
  </si>
  <si>
    <t>Kaufmann, M; Kolaric, S; Walter, L</t>
  </si>
  <si>
    <t>WOS:001067817000003</t>
  </si>
  <si>
    <t>MAR 27</t>
  </si>
  <si>
    <t>2515-964X</t>
  </si>
  <si>
    <t>Kirihata, Tetsuya/0000-0003-0335-1829</t>
  </si>
  <si>
    <t>Kirihata, Tetsuya/JMC-1945-2023</t>
  </si>
  <si>
    <t>PurposeThe study compares the impacts of mixed syndication venture capital (VC) investment and private VC (PVC) investment on the transitional performance indicators of intangible assets, fixed assets, liabilities and number of employees in Estonia. It also examines the impact of mixed syndication on investees' sales and profit.Design/methodology/approachThis study conducted panel data regression analyses based on the dataset consists of yearly data from 2006 to 2015 for more than 187,000 unlisted firms in Estonia.FindingsResults showed that mixed syndication had a significant positive effect on the number of employees of investees but not on investees' sales and profit. PVC investment had a significant positive effect on investee sales but not on the transitional performance indicators of investees.Originality/valueThe study has two unique research contributions. First, it investigates the impact of syndicated investment on investees' transitional performance indicators in addition to performance indicators. Second, it focuses on Estonia, an emerging country that has somewhat achieved success in fostering information and communications technology startups and is one of the earliest emerging countries to implement a mixed syndication VC investment policy.</t>
  </si>
  <si>
    <t>JOURNAL OF ASIAN BUSINESS AND ECONOMIC STUDIES</t>
  </si>
  <si>
    <t>Kirihata, Tetsuya</t>
  </si>
  <si>
    <t>Kirihata, T</t>
  </si>
  <si>
    <t>WOS:000236795300003</t>
  </si>
  <si>
    <t>This paper explores factors that affect portfolio size among a sample of venture capital financing data from 214 Canadian funds. Four categories of factors affect portfolio size: (1) the venture capital funds' characteristics, including the type of fund, fund duration, fund-raising, and the number of venture capital fund managers; (2) the entrepreneurial firms' characteristics, including stage of development, technology, and geographic location; (3) the nature of the financing transactions, including staging, syndication, and capital structure; and (4) market conditions. The data further indicate decreasing returns to scale in the number of entrepreneurial firms financed by a venture capital fund.</t>
  </si>
  <si>
    <t>Cumming, DJ</t>
  </si>
  <si>
    <t>WOS:000331348800002</t>
  </si>
  <si>
    <t>Venture capital (VC) cross-border syndication has increased significantly in recent years. This study examines the risk and returns of investments of US-European cross-border syndicates in US portfolio companies. We use a large sample of investments across four financing stages, and highlight several noteworthy differences between cross-border syndicates and previous US-only evidence. By comparison, US-European syndicates are larger than US-only syndicates, involve younger VCs, and focus more on later financing stages. Controlling for sample selection bias caused by the endogenous choices of exit route and exit timing, we examine the risk and returns of investments backed by cross-border syndicates. Consistent with evidence from US-only syndicates, alpha and beta decrease monotonically from the earliest (start-up) stage to the later stages of financing. (C) 2013 Elsevier Inc. All rights reserved.</t>
  </si>
  <si>
    <t>WOS:000554927000032</t>
  </si>
  <si>
    <t>1873-5509</t>
  </si>
  <si>
    <t>0040-1625</t>
  </si>
  <si>
    <t>zhang, Weike/0000-0002-5176-4460</t>
  </si>
  <si>
    <t>Zhang, Weike/AAE-8388-2022; Kou, Gang/G-3869-2010; Tian, Xiaoli/F-4446-2011</t>
  </si>
  <si>
    <t>Venture capital (VC) plays an increasingly important role in advancing the technological innovation of enterprises. A growing body of evidence suggests that VC influences the technological performance of enterprises. No known empirical studies have focused on the relationships between geographic distance and the enterprise's technological performance. This study explores whether and how the geographic distance between VC institutions and enterprises influences the enterprise's technological performance from the perspective of the VCs equity backgrounds (governmental, private, and foreign) and investment strategies (independent and joint). The findings and conclusions are as follows: (1) The geographic distance between VC institutions and enterprises has a significantly nonlinear effect on the technological performance of the VC-backed enterprise, and they are negatively correlated when the geographic distance is less than the specified threshold. (2) The influence of geographic distance on the enterprise's technological performance varies with the VCs equity backgrounds. Geographic distance has a more significant impact on the technological performance of governmental VC- and private VC-backed enterprise compared with foreign VC-backed enterprise. (3) For different investment strategies, geographic distance also has a distinct influence on the enterprise's technological performance. When compared with joint VC, the impact of independent VC on the enterprise's technological performance is more influenced by geographic distance.</t>
  </si>
  <si>
    <t>TECHNOLOGICAL FORECASTING AND SOCIAL CHANGE</t>
  </si>
  <si>
    <t>Tian, Xiaoli; Kou, Gang; Zhang, Weike</t>
  </si>
  <si>
    <t>Tian, XL; Kou, G; Zhang, WK</t>
  </si>
  <si>
    <t>WOS:000353571800002</t>
  </si>
  <si>
    <t>An important type of product differentiation in the venture capital (VC) market is industry specialization. We estimate a market structure model to assess competition among VCs-some of which specialize in a particular industry and others of which are generalists-and find that the incremental effect of additional same-type competitors increases as the number of same-type competitors increases. Furthermore, we find that the effects of generalist VCs on specialists are substantial, and larger than the effect of same-type competitors. Estimates from other industries typically show the incremental effects falling as the number of same-type competitors increases and the effects of same-type competitors as always being larger than the effects of different-type competitors. Consistent with the presence of network effects that soften competition, these patterns are more pronounced in markets that exhibit dense organizational networks among incumbent VCs. Markets with sparser incumbent networks, by contrast, exhibit competitive patterns that resemble those of other, non-networked industries.</t>
  </si>
  <si>
    <t>Hochberg, Yael V.; Mazzeo, Michael J.; McDevitt, Ryan C.</t>
  </si>
  <si>
    <t>Hochberg, YV; Mazzeo, MJ; McDevitt, RC</t>
  </si>
  <si>
    <t>WOS:000283250000003</t>
  </si>
  <si>
    <t>Using a sample of 2,373 unique capital contributions from 437 venture capitalists (VCs) over subsequent rounds into 961 start-ups during the period 1995-2005 in Germany we disentangle the circumstances under which lead VCs engage in syndicate relationships with partner VCs. The results indicate that syndication is more pronounced when VCs face higher risks that need to be diversified and capital burdens are larger. Moreover, we document that industry investment experience lends legitimacy to lead VCs, allowing them to enter syndicate relationships to enhance their network positions. In general, greater industry experience is associated with more syndication. Lastly, the results show that lead VCs involve new/additional partners in subsequent financing rounds to leverage their idiosyncratic skills and knowledge to improve deal selection and/or provide a better quality of managerial advice.</t>
  </si>
  <si>
    <t>When do venture capitalists collaborate? Evidence on the driving forces of venture capital syndication</t>
  </si>
  <si>
    <t>WOS:000592446500001</t>
  </si>
  <si>
    <t>OCT 1</t>
  </si>
  <si>
    <t>Syndication occurs when two or more venture capital (VC) firms invest in the same deal in order to pool resources, information and knowledge and to share financial risk amongst syndicate members. The extent to which US VC firms syndicate with UK/European VCs on UK/European deals (and vice versa) has received little empirical study. This study reviews syndication amongst UK/European and US VCs in order to ascertain their rationales for syndication: themes that are explored include risk sharing, additional finance, and/or value add from the different expertise of syndicate members. The study considers if there are issues with the alignment of interests of syndicate members internationally across borders. The research reveals that whilst European VCs appear willing to syndicate with US VCs, some US VCs have historically been reluctant to syndicate with European VCs. The reasons for this reluctance are addressed and suggestions for greater co-operation between European and US VCs proposed. Funding from US VCs, through collaborative syndicates with European VCs, is necessary to supplement the lack of patient capital in Europe which is required in order to scale up potential high-growth companies.</t>
  </si>
  <si>
    <t>Arundale, Keith</t>
  </si>
  <si>
    <t>Arundale, K</t>
  </si>
  <si>
    <t>WOS:000334042100008</t>
  </si>
  <si>
    <t>This paper analyzes the factors impacting partnering decisions in venture capital syndicates using a unique data set of 2,373 venture capitalist (VC) transactions in Germany. We employ a signaling perspective to partner-selection strategies within VC syndicates. By including time-varying information about industry experience and cooperation patterns, we explicitly take into account not only the changing social context for partner selection, but also the dynamic nature of signals sent and received. Our analysis documents that the informativeness of investment experience as a signal depends on the existence and frequency of previous joint deals with the lead VC. Experience becomes a much stronger signal if previous invitations to syndicates are bilateral rather than unilateral. The willingness to invite others to deals signals the ability to reciprocate through one's own deal flow. Moreover, we show how the value of signals erodes over time, that is, information from the previous year carries more informational value than signals from more distant years. In sum, the data reveal that different signals carry weight for lead VCs, and that the frequency of signals sent and the stage of development of the portfolio firm positively moderate the value and relevance of signaling behavior. While early stage investments are mainly characterized by need to diversify and to spread risks, value-added advice is necessary in later rounds, and hence, the strength of the signals sent and received gain in relevance and in value.</t>
  </si>
  <si>
    <t>A Signaling Perspective on Partner Selection in Venture Capital Syndicates</t>
  </si>
  <si>
    <t>Hopp, Christian; Lukas, Christian</t>
  </si>
  <si>
    <t>Hopp, C; Lukas, C</t>
  </si>
  <si>
    <t>WOS:000604039100002</t>
  </si>
  <si>
    <t>1557-1211</t>
  </si>
  <si>
    <t>0149-2063</t>
  </si>
  <si>
    <t>Organizational theory recognizes reputation as a central element to understanding the firm. Examining investor valuations of 1,676 initial public offerings (IPOs) in the United States from 1990 to 2011, we find that reputation transfer through an association of an IPO firm with a venture capital (VC) firm represents a resource whose value can increase/decrease over time depending on investors' valuations of prior IPOs funded by a VC firm. We conclude that the impact of reputation transfer through association is not unidirectional but, instead, is to be viewed in the context of prior reputational development of organizations the focal firm is associated with. Furthermore, we find that three transfer enhancers can improve the impact of VC firm reputation transfer on IPO valuations, including the VC firm's past experience intensity, the diversity of IPO experiences, and the number of prior syndicated IPOs involving the VC firm as a lead investor.</t>
  </si>
  <si>
    <t>JOURNAL OF MANAGEMENT</t>
  </si>
  <si>
    <t>Success by Association: The Impact of Venture Capital Firm Reputation Trend on Initial Public Offering Valuations</t>
  </si>
  <si>
    <t>Chahine, Salim; Filatotchev, Igor; Bruton, Garry D.; Wright, Mike</t>
  </si>
  <si>
    <t>Chahine, S; Filatotchev, I; Bruton, GD; Wright, M</t>
  </si>
  <si>
    <t>WOS:001430821800001</t>
  </si>
  <si>
    <t>This paper examines the influence of syndicated investments involving governmental venture capital (GVC) and private venture capital firms (PVC) on the success of innovative companies in China. By analysing a comprehensive dataset of small and medium-sized firms in China's thirdtier equity market, the National Equities Exchange and Quotations (NEEQ), we demonstrate that compared to the syndicated investment led by GVC, those GVCs playing a facilitating role have a more significant effect on boosting innovation firms' success in NEEQ. We identify three ways syndications help firms graduate to main stock markets: improving resource allocation, enhancing innovation quality, and lowering agency risk. Further investigation based on a quasinatural experiment indicates that GVC-facilitating syndication impacts are more pronounced after adopting the Government Investment Regulation in 2018.</t>
  </si>
  <si>
    <t>Leading or facilitating? -- The appropriate role of governmental venture capital in China</t>
  </si>
  <si>
    <t>Xia, Zhoubo; Hua, Xiuping; Wang, Yong; Peng, Jiadong</t>
  </si>
  <si>
    <t>Xia, ZB; Hua, XP; Wang, Y; Peng, JD</t>
  </si>
  <si>
    <t>WOS:000299819200004</t>
  </si>
  <si>
    <t>Fitza, Markus/0000-0002-9422-7032</t>
  </si>
  <si>
    <t>Fitza, Markus/Q-6586-2019</t>
  </si>
  <si>
    <t>This study contributes to the research on the effect of diversification on performance under conditions of uncertainty. More specifically, we examine diversification in the context of venture capital firms. Drawing on the knowledge and organizational learning literature, we hypothesize that firms benefit from either low levels of diversification because of efficiencies in processing knowledge or high levels of diversification because of access to broad information that facilitates solving complex problems and the ability to direct a portfolio company down different trajectories. Consistent with our hypotheses, we find a U-shaped relationship. Firms benefit from either low or high levels of diversification; moderate levels yield the poorest results. When uncertainty is highest (i.e., early stage investing, no coinvestors), the effects are most pronounced. Copyright (c) 2011 John Wiley &amp; Sons, Ltd.</t>
  </si>
  <si>
    <t>Diversification in the venture capital industry: leveraging knowledge under uncertainty</t>
  </si>
  <si>
    <t>Matusik, Sharon F.; Fitza, Markus A.</t>
  </si>
  <si>
    <t>Matusik, SF; Fitza, MA</t>
  </si>
  <si>
    <t>WOS:000446848000009</t>
  </si>
  <si>
    <t>1750-6158</t>
  </si>
  <si>
    <t>1750-614X</t>
  </si>
  <si>
    <t>Purpose The venture capital syndication brings in various resources for the portfolio firms, which positively affects those firms' performance, while conflicts within syndicates also have negative impact on the portfolio firms' performance. This study aims to explore the two opposite effects of the venture capital syndication on the portfolio firms' operations. Drawing on Ma et al.'s (2013) power source match perspective, the authors examine the effect of (mis)match of power source between ownership and status on the portfolio firms' performance. Design/methodology/approach The study uses panel data from two professional databases containing information about the venture capital-backed firms in China. The fixed effect model is applied to analyze the data. Findings This study found that power source match in the venture capital syndicates works positively on the portfolio firms' performance. This positive relationship is weakened when there is ownership-dominated power source mismatch present. Practical implications This study suggests that when new ventures search for venture capital, it is better to allocate greater ownership to the venture capital providers with high-status power, so that ownership power and status power can have a proper match to increase the coordination among venture capital providers, thereby helping portfolio firms perform better. Originality/value This study looks into the performance of a portfolio firm when there is power a (mis)match in a venture capital syndication, extending the current literature in this area where only the performance of the venture syndications is examined.</t>
  </si>
  <si>
    <t>CHINESE MANAGEMENT STUDIES</t>
  </si>
  <si>
    <t>Wang, Li; Jiang, Marshall Shibing</t>
  </si>
  <si>
    <t>Wang, L; Jiang, MS</t>
  </si>
  <si>
    <t>WOS:000381838500013</t>
  </si>
  <si>
    <t>Liu, Yu/0000-0002-2652-7164; Maula, Markku/0000-0002-7030-5059</t>
  </si>
  <si>
    <t>Liu, Yu/AAB-5377-2020; Maula, Markku/A-9984-2008</t>
  </si>
  <si>
    <t>If partnering with local firms is an intuitive strategy with which to mitigate uncertainty in foreign ventures, then why don't organizations always partner with local firms, especially in uncertain settings? We address this question by unbundling the effects of uncertainty in foreign ventures at the venture and country levels. We contend that, while both levels increase the need for partnering with local firms in foreign ventures, country-level uncertainty increases the difficulty of partnering with local firms and decreases the likelihood of such partnerships. We also posit that experiential learning helps firms manage the two types of uncertainty, and thereby reduces the need for partnering yet, experience in the host country makes partnering more feasible and increases the likelihood of such partnerships. To test our hypotheses, we conceptualise the decision to partner with a local firm in a foreign venture as a multilayered decision, and model it accordingly. Using a global sample of venture capital investments made between 1984 and 2011, we find support for the distinct effects of venture- and country-level uncertainty as well as for corresponding levels of experiential learning. These findings have implications for the literature on cross-border venture capital investment and international business in general.</t>
  </si>
  <si>
    <t>WOS:001215039900001</t>
  </si>
  <si>
    <t>1742-1780</t>
  </si>
  <si>
    <t>1742-1772</t>
  </si>
  <si>
    <t>Du, Delin/0000-0002-3795-2553</t>
  </si>
  <si>
    <t>Du, Delin/HDN-4460-2022; Zhang, Yiping/GWM-7007-2022</t>
  </si>
  <si>
    <t>A growing body of evidence suggests that geographical distance plays an important role for venture capital (VC) investment. This study explores whether and how the geographical distance between the lead VC firms (VCFs) and the invested entrepreneurial firms (IEFs) influences the investment strategies of VCFs and their performance. The results show: (1) The geographical distance has a significant positive effect on the performance of VC investments. (2) As distance increases, lead VCFs will tend to be conservative on investments by improving project screening criteria and adopting syndication strategies and multiple-rounds of staged financing, which can dramatically improve the successful exit from the invested projects. This study has useful theory and policy implications for VCFs, entrepreneurial firms and local governments.</t>
  </si>
  <si>
    <t>SPATIAL ECONOMIC ANALYSIS</t>
  </si>
  <si>
    <t>Wang, Jiaoe; Liu, Fengyuan; Li, Jianjun; Du, Delin; Wu, Jiafan</t>
  </si>
  <si>
    <t>Wang, JE; Liu, FY; Li, JJ; Du, DL; Wu, JF</t>
  </si>
  <si>
    <t>WOS:000363243800007</t>
  </si>
  <si>
    <t>We investigate the effect of public (PUVC) and private (PRVC) venture capital funds on the sales growth of 6513 European New Technology-Based Firms (NTBFs) during the period from 1992 to 2009. Our results show that PUVC-backed NTBFs underperform with respect to PRVC-backed ones and do not grow more than non-venture capital-backed companies. The impact of PUVC is still not statistically significant (even though it is positive) when PUVC funds target young NTBFs. The only notable exception suggesting a positive and statistically significant impact for PUVCs is when PUVC funds cofinance with PRVC funds, and both target young firms.</t>
  </si>
  <si>
    <t>WOS:000315922300002</t>
  </si>
  <si>
    <t>1467-6419</t>
  </si>
  <si>
    <t>0950-0804</t>
  </si>
  <si>
    <t>The aim of this paper is to review the theoretical and empirical literature on the impact of the affiliation of venture capital (VC) firms with a particular focus on the differences between Europe and the US. A main characteristic of VC firms is their high level of involvement in the management of funded firms. However, the VC industry is composed of heterogeneous actors. The literature has studied to a great degree the independent funds that dominate the US market. Yet, there also exist VC funds affiliated with banks or with industrial firm, which can benefit from synergies with their parent corporation. Several studies have highlighted significant differences between these types of VC firms.</t>
  </si>
  <si>
    <t>JOURNAL OF ECONOMIC SURVEYS</t>
  </si>
  <si>
    <t>Andrieu, Guillaume</t>
  </si>
  <si>
    <t>Andrieu, G</t>
  </si>
  <si>
    <t>WOS:000351797600015</t>
  </si>
  <si>
    <t>We compare and contrast the performance of cross-border and domestic venture capital (VC) investments in terms of the time it takes VC backers to exit portfolio companies through initial public offering (IPO), trade sale (M&amp;A), or other routes. Initial analysis suggests that cross-border investments are exited more quickly than domestic investments, and this difference is driven by the cross-border investments in North America. We explore whether the difference between domestic and cross-border exits can be explained by regional variations in economic/market activity and legal systems. We find it is important to allow for the impact of these macro variables on the time to VC exit to vary across regions. This is crucial not just to capture the full impact of the macro factors, but also to explain the differences in time to exit between domestic and cross-border investments. (C) 2014 Elsevier B.V. All rights reserved.</t>
  </si>
  <si>
    <t>WOS:001239259000001</t>
  </si>
  <si>
    <t>Santana, Verônica/ABA-1056-2021</t>
  </si>
  <si>
    <t>We investigate the determinants of Venture Capital (VC) firms' activity in Latin America. Using more than 10 thousand funding rounds from 2002 to 2020, we found that the status of the firm determines more frequent and larger deals. Non-redundant connections increase the odds of investing, but redundant ones explain larger amounts. Younger firms participate in more deals, but mature firms invest larger amounts. Geographic proximity explains more investments, but institutional differences (regulatory quality and rule of law) explain larger rounds. We show that forecasting models with those features are useful for asset allocation and investment promotion.</t>
  </si>
  <si>
    <t>Guzella, Marcelo; Buchbinder, Felipe; Santana, Veronica</t>
  </si>
  <si>
    <t>Guzella, M; Buchbinder, F; Santana, V</t>
  </si>
  <si>
    <t>WOS:000534399000010</t>
  </si>
  <si>
    <t>Samila, Sampsa/0000-0001-7769-3747</t>
  </si>
  <si>
    <t>Sorenson, Olav/ABE-5373-2020; Samila, Sampsa/P-3201-2015</t>
  </si>
  <si>
    <t>We use investment-level data to study performance persistence in venture capital (VC). Consistent with prior studies, we find that each additional initial public offering (IPO) among a VC firm's first ten investments predicts as much as an 8% higher IPO rate on its subsequent investments, though this effect erodes with time. In exploring its sources, we document several additional facts: successful outcomes stem in large part from investing in the right places at the right times; VC firms do not persist in their ability to choose the right places and times to invest; but early success does lead to investing in later rounds and in larger syndicates. This pattern of results seems most consistent with the idea that initial success improves access to deal flow. That preferential access raises the quality of subsequent investments, perpetuating performance differences in initial investments. (C) 2020 The Author(s). Published by Elsevier B.V.</t>
  </si>
  <si>
    <t>Nanda, Ramana; Samila, Sampsa; Sorenson, Olav</t>
  </si>
  <si>
    <t>Nanda, R; Samila, S; Sorenson, O</t>
  </si>
  <si>
    <t>WOS:000291067800007</t>
  </si>
  <si>
    <t>This paper examines the causes and consequences of venture capital (VC) stage financing. Using information about the physical location of an entrepreneurial firm and the geographic distance between the VC investor and the firm, I show that VC investors located farther away from an entrepreneurial firm tend to finance the firm using a larger number of financing rounds, shorter durations between successive rounds, and investing a smaller amount in each round. However, VC investors' propensity to stage is independent of whether the firm is located in a close-knit community. I also find that VC staging positively affects the entrepreneurial firm's propensity to go public, operating performance in the initial public offering (IPO) year, and post-IPO survival rate, but only if the firm is located far away from the VC investor. However, the effect of VC staging on entrepreneurial firm's performance is independent of whether it is located in a close-knit community. The findings are robust to a variety of alternative proximity measures, instrumental variables, and econometric approaches for dealing with endogeneity problems. (C) 2011 Elsevier B.V. All rights reserved.</t>
  </si>
  <si>
    <t>WOS:000296025000002</t>
  </si>
  <si>
    <t>Kang, Hyoung-Goo/0000-0002-2428-3741</t>
  </si>
  <si>
    <t>Kang, Hyoung-Goo/AEX-5624-2022</t>
  </si>
  <si>
    <t>Research concerning diversification and specialization of venture capital funds typically does not consider how a VC's effort might influence performance of different portfolios. We develop a model that analyzes VC effort when there is the potential for cross-sectional and/or serial knowledge spillover among projects. The model generates two implications concerning VC effort and performance. First, VC post-investment effort is a nonmonotonic function of performance shocks, especially for diversified VCs. Second, greater cross-sectional and serial knowledge spillovers improve the performance of specialization relative to diversification, and shape how the number of decision stages in a project affects portfolio choice. Copyright (C) 2011 Strategic Management Society.</t>
  </si>
  <si>
    <t>Kang, Hyoung-Goo; Burton, Richard M.; Mitchell, Will</t>
  </si>
  <si>
    <t>Kang, HG; Burton, RM; Mitchell, W</t>
  </si>
  <si>
    <t>WOS:000332018900008</t>
  </si>
  <si>
    <t>The paper tests different theories of how diversification by Venture Capital (VC) firms affects fund performance. The Financial Intermediation and the Resource-based Theory suggest that lower financial risk associated with diversification implies a lower return. However, the assumptions of these theories are questionable in the context of venture capital. We test their validity using data on VC portfolio diversification by industry and country using an original dataset of 649 VC funds originating in the United Kingdom over the period 1981-2000. Results show that higher diversification by industry does indeed lower VC fund success rates. Diversification by geographical region, on the contrary, increases returns.</t>
  </si>
  <si>
    <t>Cressy, Robert; Malipiero, Alessandro; Munari, Federico</t>
  </si>
  <si>
    <t>Cressy, R; Malipiero, A; Munari, F</t>
  </si>
  <si>
    <t>WOS:000281793900001</t>
  </si>
  <si>
    <t>braunerhjelm, pontus/0000-0003-0218-7924</t>
  </si>
  <si>
    <t>Parker, Steve/C-8180-2011</t>
  </si>
  <si>
    <t>This article describes the academic contributions of the 2010 recipient of the Global Award for Entrepreneurship Research, Professor Josh Lerner of the Harvard Business School. Lerner's empirical research on the inter-relationship between venture capital, innovation and entrepreneurship has greatly extended and improved our understanding of one of the major drivers of growth in modern economies. The first part of this article explains Lerner's contributions as regards the structure and organization of the venture capital industry. Later, his most important publications on entrepreneurship, innovation and intellectual property rights are surveyed. Several aspects of Lerner's policy-oriented work are then outlined, before the article closes with a brief conclusion.</t>
  </si>
  <si>
    <t>Braunerhjelm, Pontus; Parker, Simon C.</t>
  </si>
  <si>
    <t>Braunerhjelm, P; Parker, SC</t>
  </si>
  <si>
    <t>WOS:000278646800001</t>
  </si>
  <si>
    <t>Dimov, Dimo/0000-0003-0894-7736; /0000-0001-8392-9461</t>
  </si>
  <si>
    <t>Milanov, Hana/JYO-5536-2024</t>
  </si>
  <si>
    <t>This study examines the syndication of investments novel to a VC firm as a function of the firm's need and opportunity to do so. We distinguish two types of uncertainty that firms face when considering novel investments: egocentric, pertaining to making the right decisions, and altercentric, pertaining to being evaluated as a potential partner on the investment. Whereas the former increases the firm's need to syndicate the investment, the latter reduces the firm's opportunity to do so, making it contingent upon the firm's status and reputation for attracting potential partners. Using data on first-round venture capital investments, we find that novel investments are more likely to be syndicated. Moreover, this relationship is stronger for firms with higher status and weaker for firms with higher reputation. These results highlight a relational aspect of uncertainty, inherent in a particular VC firm - investment dyad, and suggest that status and reputation play different roles in aligning the need and opportunity to syndicate novel investments. (C) 2009 Elsevier Inc. All rights reserved.</t>
  </si>
  <si>
    <t>Dimov, Dimo; Milanov, Hana</t>
  </si>
  <si>
    <t>Dimov, D; Milanov, H</t>
  </si>
  <si>
    <t>WOS:000348442100008</t>
  </si>
  <si>
    <t>10.1108/S0742-3322201431</t>
  </si>
  <si>
    <t>978-1-78350-493-0</t>
  </si>
  <si>
    <t>Park, Haemin/KFQ-8441-2024</t>
  </si>
  <si>
    <t>We explore factors determining board membership of venture capitalists (VCs) in a syndicate in privately held entrepreneurial ventures. We suggest that board membership is determined by the bargaining process between VCs and new ventures in governing those ventures. Specifically, VCs are more likely to become board members in new ventures if they are highly reputable due to the success of their prior new venture investees, whereas VCs are less likely to gain board rights in new ventures with greater bargain power from superior innovation</t>
  </si>
  <si>
    <t>FINANCE AND STRATEGY</t>
  </si>
  <si>
    <t>Villalonga, B</t>
  </si>
  <si>
    <t>WOS:000302550000007</t>
  </si>
  <si>
    <t>Manigart, Sophie/0000-0002-3406-9386</t>
  </si>
  <si>
    <t>This study explores the impact of the bargaining power of venture capital (VC) firms on the valuation of their portfolio companies. VC firm types with greater bargaining power vis-a-vis the entrepreneur are expected to negotiate lower valuations compared with VC firm types with less bargaining power. Consistent with this hypothesis, university and government VC firms, which have comparatively greater bargaining power, negotiate lower valuations compared with independent VC firms. The valuations of captive VC firms equal those of independent VC firms. Our findings suggest that valuations in the VC contract reflect the relative bargaining power of the VC investor.</t>
  </si>
  <si>
    <t>Heughebaert, Andy; Manigart, Sophie</t>
  </si>
  <si>
    <t>Heughebaert, A; Manigart, S</t>
  </si>
  <si>
    <t>WOS:001476291500001</t>
  </si>
  <si>
    <t>This paper investigates the expropriation of minority shareholders in private placements (PPs) conducted by Chinese listed companies and explores the monitoring role of venture capitals (VCs) in mitigating the expropriation. Our empirical analysis reveals that controlling shareholders engage in various opportunistic behaviors around PPs to expropriate value from minority shareholders. Furthermore, we find that the involvement of VCs in listed companies significantly reduces these opportunistic behaviors through improving the information disclosure quality and enhancing the board supervision. Additionally, our further analysis indicates that VC's monitoring effect is particularly pronounced in enterprises with non-government background VC, higher reputation VC and VC syndicate. Our findings suggest that informal interactions between VCs and controlling shareholders may complement formal corporate governance structures, thereby offering additional protection for minority shareholders.</t>
  </si>
  <si>
    <t>Bai, Jiangtao; Song, He; Wan, Shan; Zhang, Mingxuan</t>
  </si>
  <si>
    <t>Bai, JT; Song, H; Wan, S; Zhang, MX</t>
  </si>
  <si>
    <t>WOS:000480820000006</t>
  </si>
  <si>
    <t>Although founders are responsible for soliciting venture capital (VC) funding, their influence over VC syndicate formation has largely been neglected in the extant literature. This article fills this gap by comparing serial and novice entrepreneurs. Using the information asymmetry argument as our guiding framework, we argue that when potential investors face diminished information asymmetry, entrepreneurs are more likely to form VC syndicates that are more beneficial to ventures-providing entrepreneurs with greater and more diverse resources and to some extent reducing entrepreneurs' loss of control. Enriched by qualitative evidence from fieldwork, a quantitative analysis of 351 ventures shows general support for our argument and reveals unexpected nuances.</t>
  </si>
  <si>
    <t>Zhang, Lei</t>
  </si>
  <si>
    <t>Zhang, L</t>
  </si>
  <si>
    <t>WOS:000318172800004</t>
  </si>
  <si>
    <t>This study examines the effect of venture capitalist (VC) prestige on the post-issue survivability of IPOs and how VC characteristics influence the effect. We find that IPOs backed by prestigious VCs are less likely to delist for performance failure and have longer listing duration relative to those without VC backing; however, IPOs backed by ordinary VCs are as likely to delist as IPOs without VC backing. The finding is robust for Internet and high-tech firms. We further examine heterogeneous VC characteristics and find that the ability of prestigious VCs to improve IPO survival is a function of their investment experience and managerial ability. VC prestige characterized by industry specialization and syndication networks is not related to IPO survival. Overall, the results suggest that the VC characteristics that produce prestige, rather than the prestige itself, drive the long-term survival of IPOs.</t>
  </si>
  <si>
    <t>Chou, Ting-Kai; Cheng, Jia-Chi; Chien, Chin-Chen</t>
  </si>
  <si>
    <t>Chou, TK; Cheng, JC; Chien, CC</t>
  </si>
  <si>
    <t>WOS:000649221500005</t>
  </si>
  <si>
    <t>TENCA, FRANCESCA/0000-0003-1630-2241; Colombo, Massimo G./0000-0003-0373-1565</t>
  </si>
  <si>
    <t>Bertoni, Fabio/E-2087-2013; Tenca, Francesca/KHU-1518-2024; Quas, Anita/Q-1549-2016</t>
  </si>
  <si>
    <t>In this paper we analyse the changes in the patterns of investments for venture capital (VC) investors with different governance structures. We distinguish independent, corporate, bank-affiliated and governmental VC investors. Focusing on a sample of VC investments made in the period 1998-2014 in 28 EU-member countries and Israel, we compute specialization indexes for each investor type along five dimensions (age and industry of target, geographical distance; cross-border and syndicated investments) and compare their evolution across four time periods (booming internet bubble: 1998-2001, bursting post-bubble: 2002-2004, post bubble recovery: 2005-2007, global financial crisis: 2008-2010, and post global financial crisis 2011-2014). We find interesting trends in how investors with different governance structures changed their patterns of investment across time, highlighting the importance of considering the dynamic nature of the VC ecosystem.</t>
  </si>
  <si>
    <t>Bertoni, Fabio; Colombo, Massimo G.; Quas, Anita; Tenca, Francesca</t>
  </si>
  <si>
    <t>Bertoni, F; Colombo, MG; Quas, A; Tenca, F</t>
  </si>
  <si>
    <t>WOS:000385349600008</t>
  </si>
  <si>
    <t>1573-0697</t>
  </si>
  <si>
    <t>0167-4544</t>
  </si>
  <si>
    <t>Wang, Daojuan/0000-0002-7389-9139; Hain, Daniel/0000-0002-7772-9946</t>
  </si>
  <si>
    <t>Johan, Sofia/GYD-4711-2022; Wang, Daojuan/AAH-8969-2020</t>
  </si>
  <si>
    <t>Frequent and open interaction between venture capitalists (VCs) and entrepreneurs is necessary for venture capital investments to occur. Increasingly, these investments are made across jurisdictions. The vast majority of these cross-border investments are carried out in a syndicate of two or more VCs, indicating the effects of intra-industry networks needing further analysis. Using China as a model, we provide a novel multidimensional framework to explain cross-border investments in innovative ventures across developed and emerging economies. By analyzing a unique international dataset, we examine worldwide venture capital investment flows from 2000-2012 and consider the effects of geographical, cultural, and institutional proximity as well as institutional and relational trust. We find trust to mitigate the negative effects of geographical and cultural distance, where institutional trust is more relevant for investments in emerging economies, and relational trust is more relevant for investments in developed economies.</t>
  </si>
  <si>
    <t>JOURNAL OF BUSINESS ETHICS</t>
  </si>
  <si>
    <t>Hain, Daniel; Johan, Sofia; Wang, Daojuan</t>
  </si>
  <si>
    <t>Hain, D; Johan, S; Wang, DJ</t>
  </si>
  <si>
    <t>WOS:000376815700014</t>
  </si>
  <si>
    <t>Tian, Xuan/JOZ-0963-2023; Yu, Xiaoyun/GYD-9060-2022</t>
  </si>
  <si>
    <t>Information-based theories of financial intermediation focus on delegated monitoring. However, there is little evidence on how markets discipline intermediaries who fail at this function. We exploit the direct link between corporate fraud and monitoring failure and examine how a venture capital (VC) firm's reputation is affected when it fails to prevent fraud in its portfolio companies. We find that reputation-damaged VCs interact differently in the future with their limited partners, other VCs, and IPO underwriters because they are perceived as ineffective monitors. In addition, VCs that fail to prevent fraud experience greater difficulty in taking future portfolio companies public. (C) 2015 Elsevier B.V. All rights reserved.</t>
  </si>
  <si>
    <t>Tian, Xuan; Udell, Gregory F.; Yu, Xiaoyun</t>
  </si>
  <si>
    <t>Tian, X; Udell, GF; Yu, XY</t>
  </si>
  <si>
    <t>WOS:000273937200006</t>
  </si>
  <si>
    <t>masulis, ronald william/0000-0001-5205-341X</t>
  </si>
  <si>
    <t>masulis, ronald/E-9908-2012</t>
  </si>
  <si>
    <t>We analyze financial contracting in start-ups backed by corporate venture capitalists (CVCs). CVCs' strategic goals can economically hurt or benefit the start-ups, depending on product market relationships between start-ups and CVC parents. Empirically, start-ups receive funding from both complementary and competitive CVC parents. However, start-up insiders commonly limit the influence of competitive CVCs, awarding them lower board power, while retaining higher board representation for themselves. Second, lead CVCs receive lower board representation, indicating heightened concerns about their greater influence in start-ups' early stages. Finally, start-ups extract higher valuations from competitive CVCs, reflecting greater moral hazard problems. Overall, CVC strategic objectives affect their early inclusion in VC syndicates, their control rights and share pricing. (C) 2009 Elsevier Inc. All rights reserved.</t>
  </si>
  <si>
    <t>Masulis, Ronald W.; Nahata, Rajarishi</t>
  </si>
  <si>
    <t>Masulis, RW; Nahata, R</t>
  </si>
  <si>
    <t>WOS:000440415400003</t>
  </si>
  <si>
    <t>Against the background of the growing internationalization of venture capital (VC) investing, this is the first global comparison of the returns generated by individual domestic and cross-border deals. We examine investments worldwide during 1971-2009 and find that cross-border investments significantly underperform compared with equivalent domestic investments. Returns are negatively affected by geographic distances, cultural disparities, and institutional differences between the home and host countries. Returns on cross-border and domestic deals also decline after the late 1990s. International portfolio diversification and the saturation of domestic markets may explain why VC investors make cross-border investments despite poor expected returns.</t>
  </si>
  <si>
    <t>Buchner, Axel; Espenlaub, Susanne; Khurshed, Arif; Mohamed, Abdulkadir</t>
  </si>
  <si>
    <t>Buchner, A; Espenlaub, S; Khurshed, A; Mohamed, A</t>
  </si>
  <si>
    <t>WOS:001414363300001</t>
  </si>
  <si>
    <t>The risk spillover of the energy stock market has become a research hot spot in the field of energy finance. Investors and regulators can avoid systemic risks through the risk spillover relationship among listed companies. Therefore, predicting the risk spillover of the energy stock market is necessary. This study proposes a new forecasting framework to predict the risk spillover among different listed energy companies by leveraging the common concerns of investors for such companies. Results show that the deep neural network with targeted loss function constructed in this study demonstrates higher prediction accuracy.</t>
  </si>
  <si>
    <t>Si, Jingjian; Gao, Xiangyun; Zhou, Jinsheng</t>
  </si>
  <si>
    <t>Si, JJ; Gao, XY; Zhou, JS</t>
  </si>
  <si>
    <t>WOS:000729421100001</t>
  </si>
  <si>
    <t>This paper presents a model in which a budget-constrained venture capital investor forms a syndicate and coinvests in a risky project. Assuming that syndication ameliorates competition among investors and that investee's outside option increases with investor competition, the model predicts that even if follower syndicate members are passive and do not add value to the project, the size of the syndicate is positively related to the maximum risk that the lead venture capital investor can tolerate.</t>
  </si>
  <si>
    <t>Geronikolaou, George</t>
  </si>
  <si>
    <t>Geronikolaou, G</t>
  </si>
  <si>
    <t>WOS:000680111200001</t>
  </si>
  <si>
    <t>Parker, Owen/N-6235-2018</t>
  </si>
  <si>
    <t>Building on the behavioral theory of the firm, we empirically examine how starting strategies and syndication networks can influence venture capital (VC) firms' problemistic search. We propose that: (a) depending on a VC's strategic starting point, that is, the VC's extent of specialization, the directionality of problemistic search may change to either expanding or contracting search activities; and (b) depending on search direction, structural holes in syndication networks can either impede or facilitate the problemistic search process. In a sample of U.S. VC firms, we find results consistent with our predictions, which have important implications for entrepreneurship and organizational strategy research.</t>
  </si>
  <si>
    <t>Duke, Jake; Havakhor, Taha; Mui, Rachel; Parker, Owen</t>
  </si>
  <si>
    <t>Duke, J; Havakhor, T; Mui, R; Parker, O</t>
  </si>
  <si>
    <t>WOS:000644859100010</t>
  </si>
  <si>
    <t>Li, He/0000-0002-9882-3341</t>
  </si>
  <si>
    <t>Prior literature recognized the importance of members' prior ties on venture capital (VC) syndicated investments and uncovered investors' different roles, in separate streams of research. This study bridges these two relevant but disjoint streams by examining how different roles' prior ties affect VC syndicated investments. We consider the difference between leaders and followers, as well as their prior ties to the VC network and to the target investee. Our empirical analysis of the Chinese VC market demonstrates that VC investors' prior ties have stronger influences for followers in VC syndicate formation than those for leaders. This research sheds lights on the understanding of different mechanisms of VC syndicate formation for different roles.</t>
  </si>
  <si>
    <t>Wu, Jing; Li, He; Liu, Ling; Xu, Yun</t>
  </si>
  <si>
    <t>Wu, J; Li, H; Liu, L; Xu, Y</t>
  </si>
  <si>
    <t>WOS:000342682300009</t>
  </si>
  <si>
    <t>Park, Sarah/0000-0001-6458-0225</t>
  </si>
  <si>
    <t>This study examines the differential application of mechanisms that venture capitalists use to mitigate the risks of portfolio company internationalization. We investigate differences in round size, round interval, and round syndication between new ventures that internationalize (with a fraction of revenue from abroad) and solely domestic new ventures, using longitudinal data of 962 investing rounds in 334 venture capital-backed technology companies. While opportunistic internationalizers (ratio of foreign sales to total sales less than 10%) receive less funding per round by smaller syndicates over longer intervals than domestic ventures, higher intensity strategic internationalizers receive their funding in shorter intervals.</t>
  </si>
  <si>
    <t>Venture Capitalists' Risk Mitigation of Portfolio Company Internationalization</t>
  </si>
  <si>
    <t>LiPuma, Joseph A.; Park, Sarah</t>
  </si>
  <si>
    <t>LiPuma, JA; Park, S</t>
  </si>
  <si>
    <t>WOS:000245293000008</t>
  </si>
  <si>
    <t>This paper examines the dynamics of exit options for US venture capital funds. Using a sample of more than 20,000 investment rounds, we analyze the time to 'IPO', 'trade sale' and 'liquidation' for 6000 VC-backed firms. We model these exit times using competing risks models, which allow for a joint analysis of exit type and exit timing. The hazard rate for IPOs are clearly non-monotonic with respect to time. As time flows, VC-backed firms first exhibit an increased likelihood of exiting to an IPO. However, after having reached a plateau, non-exited investments have fewer possibilities of IPO exits as time increases. This sharply contrasts with trade sale exits, where the hazard rate is less time-varying. We further provide evidence on the impact of economic factors such as syndicate size and composition, geographical location and VC value adding, on exit outcomes. (c) 2006 Elsevier B.V. All rights reserved.</t>
  </si>
  <si>
    <t>Giot, Pierre; Schwienbacher, Armin</t>
  </si>
  <si>
    <t>Giot, P; Schwienbacher, A</t>
  </si>
  <si>
    <t>WOS:000314697900006</t>
  </si>
  <si>
    <t>clarysse, bart/0000-0001-7074-4468</t>
  </si>
  <si>
    <t>The objective of this paper is to examine to what extent different venture capital firms contribute to the likelihood that the portfolio company in which they invested will realize a trade sale. We use arguments from learning theory to hypothesize the relationship between vicarious, experiential and congenital learning of the venture capital (VC) firm and the trade sale hazard of its portfolio companies. Based on our analysis of 206 VC-backed UK start-ups, we find that both trade sale experience of the VC and learning from syndicate partners with trade sale experience significantly increase the trade sale hazard. The routines and procedures learned from experienced syndicate partners complement experience accumulated through trial and error. Congenital trade sale experience of the investment managers on the contrary has no significant influence on the acquisition hazard.</t>
  </si>
  <si>
    <t>Learning from own and others' previous experience: the contribution of the venture capital firm to the likelihood of a portfolio company's trade sale</t>
  </si>
  <si>
    <t>Clarysse, Bart; Bobelyn, Annelies; Aguirre, Itxaso del Palacio</t>
  </si>
  <si>
    <t>Clarysse, B; Bobelyn, A; Aguirre, ID</t>
  </si>
  <si>
    <t>WOS:001169308800001</t>
  </si>
  <si>
    <t>teti, emanuele/0000-0002-1849-0445</t>
  </si>
  <si>
    <t>Dell'Acqua, Alberto/KYR-4099-2024</t>
  </si>
  <si>
    <t>We empirically examine the interaction between different types of diversification (stage, industry, geography) and portfolio size, i.e., number of investee companies, in explaining venture capital (VC) funds' returns. We study a comprehensive dataset of 422 liquidated US VC funds to conduct multiple analyses in a large timeframe. The results show that large portfolio size and diversification in a limited number of industries contribute positively to fund performance, while stage and geographical diversification have no significant relationship with returns. Our findings can support both the practice of VC portfolio management in reaching better capital allocation efficiency and policymakers in providing guidance for VC fund development programmes backed by sovereign and international institutions.</t>
  </si>
  <si>
    <t>Teti, Emanuele; Dell'Acqua, Alberto; Bovsunovsky, Ada</t>
  </si>
  <si>
    <t>Teti, E; Dell'Acqua, A; Bovsunovsky, A</t>
  </si>
  <si>
    <t>WOS:000615834200001</t>
  </si>
  <si>
    <t>MAR 4</t>
  </si>
  <si>
    <t>This paper documents how Shenzhen Capital Group (SCG) tackled agency problems faced by governmental venture-capital firms (GVCs) by adopting an expansion strategy and undertaking a series of reforms in its compensation scheme and decision-making process. Empirical results show that after SCG's reforms, portfolio companies funded by SCG or a SCG-led syndicate were more likely to achieve successful exits through IPO or M&amp;A than those financed by other GVCs. This paper provides evidence and a live example of how GVCs can effectively mitigate agency problems to achieve better performance.</t>
  </si>
  <si>
    <t>WOS:000488112500001</t>
  </si>
  <si>
    <t>SEP 2019</t>
  </si>
  <si>
    <t>Kwak, Gihyun/0000-0002-6515-9376</t>
  </si>
  <si>
    <t>This study analyses the determinants of the return on Korean venture capital (VC) funds in terms of fund management strategies. In particular, I adopt the quantile regression analysis to identify the heterogeneous effect of a strategy based on the performance level of a fund. As a result of the analysis, it has been shown that to achieve high performance, it is necessary to use instruments to deal with the uncertainty of investment targets and information asymmetry such as stepwise investment, use of conversion securities, syndication. In addition, for very high performance, it is necessary to focus on a certain industry and to include a few companies in the portfolio with large investment. As well, in order to achieve high returns, investing large amount in a small number of portfolios is confirmed to be valid strategy.</t>
  </si>
  <si>
    <t>Kwak, Gihyun</t>
  </si>
  <si>
    <t>Kwak, G</t>
  </si>
  <si>
    <t>WOS:001061724400001</t>
  </si>
  <si>
    <t>Pham, Hung Viet/0000-0001-8163-4010; Nguyen, Duc Giang/0000-0002-3035-0437</t>
  </si>
  <si>
    <t>We find evidence that venture capital (VC)-backed targets receive more stock as the method of payment in mergers and acquisitions than non-VC-backed targets do, even after controlling for self-selection bias, differences of characteristics between transactions of VC-backed and non-VC-backed targets and VC information bridge-building. VC-backed targets prefer stock of acquirers that are small, young, risky or invest intensively. In addition, we document that the ratio of stock is larger when the targets are financed by reputable VCs, a syndicate of VCs or VCs with low fund maturity. Overall, our findings suggest that VCs strategically hold shares of the acquirers that meet their investment preferences.</t>
  </si>
  <si>
    <t>Nguyen, Giang; Pham, Hung</t>
  </si>
  <si>
    <t>Nguyen, G; Pham, H</t>
  </si>
  <si>
    <t>WOS:001340981300002</t>
  </si>
  <si>
    <t>e200105</t>
  </si>
  <si>
    <t>1807-7692</t>
  </si>
  <si>
    <t>Carneiro, Jorge/0000-0003-3321-5430</t>
  </si>
  <si>
    <t>Carneiro, Jorge/C-4921-2013</t>
  </si>
  <si>
    <t>This study investigates whether venture capitalists (VCs) influence the internationalization small firms and whether such impact differs between foreign and domestic VCs. Our findings, based on in-depth interviews with top decision-makers from two VCs and four portfolio ventures, indicate contrasts between the perceptions of VCs and portfolio firms, so that the former claim to have a higher impact than what is perceived by the latter. Additionally, our evidence about differential impacts of foreign versus domestic VCs runs counter to the literature and suggests that the purported stronger impact of foreign VCs may have been over-emphasized in literature. Two contingencies are revealed that seem to affect the impact of the VC and of nationality on the internationalization of investee firms: breadth of the industry (global versus local industries) and firm's vocation (born global firm versus local leader).</t>
  </si>
  <si>
    <t>BRAZILIAN ADMINISTRATION REVIEW</t>
  </si>
  <si>
    <t>Carneiro, Jorge; Moreira, Antonio Amaral; Sheng, Hsia Hua</t>
  </si>
  <si>
    <t>Carneiro, J; Moreira, AA; Sheng, HH</t>
  </si>
  <si>
    <t>WOS:001204644100001</t>
  </si>
  <si>
    <t>Feng, Huiqun/0000-0001-9198-2588; Wang, Qingwei/0000-0002-3695-7846</t>
  </si>
  <si>
    <t>Feng, Huiqun/GWC-3473-2022; Xiao, Jason Zezhong/GNP-1347-2022</t>
  </si>
  <si>
    <t>This study shows that, unlike the positive role played by other institutional investors documented in the literature, venture capital (VC) in pursuit of short-term gains through exit strategies reduces the stock price informativeness of portfolio companies, especially when VC is associated with a higher level of the ability (longer-term VC directors, large VC syndicate), incentive (private VC sponsors), and willingness (less reputable VCs) to manipulate information. Furthermore, internal and external monitoring helps mitigate the negative impact of VC on stock price informativeness. Finally, earnings management and reduced information disclosure mediate the relationship between VC involvement and stock price informativeness.</t>
  </si>
  <si>
    <t>Feng, Huiqun; Wang, Qingwei; Xiao, Jason Zezhong</t>
  </si>
  <si>
    <t>Feng, HQ; Wang, QW; Xiao, JZ</t>
  </si>
  <si>
    <t>WOS:000254991000006</t>
  </si>
  <si>
    <t>We examine the performance effects of two knowledge-driven strategies - internal knowledge development and external knowledge access through inter-firm relationships - in the context of venture capital investing. Using longitudinal data on the investments, syndication, and performance of 200 US-based venture capital firms, we find that investing in industries in which a firm has more knowledge and investing with more or familiar external partners enhances investment performance. In addition, we reveal important interactions between the two strategies, such that access to external knowledge is particularly beneficial when the investment exposes gaps in the firm's own expertise. Thus, access to external knowledge is more effective when an incongruity exists between what the firm knows and what it intends to do. We discuss the study's implications for organizational knowledge and learning, strategic alliance, and venture capital literature.</t>
  </si>
  <si>
    <t>WOS:000317994800001</t>
  </si>
  <si>
    <t>Rosenbusch, Nina/LKL-9227-2024</t>
  </si>
  <si>
    <t>Researchers and practitioners frequently propose that venture capital (VC) is an important resource to increase the performance of funded firms, especially in environments of uncertainty. In this paper we scrutinize these theoretical propositions, following an evidence-based research approach. We synthesize 76 empirical samples on 36,567 firms. We find a small positive performance effect of VC investment on funded firm performance; however, the effect vanishes if researchers control for industry selection effects. Furthermore, we find that the performance effect mainly relates to firm growth while profitability is unaffected. We also uncover that performance effects are reduced when the funded firms are very young or very mature. In addition, studies focusing on IPO events, which constitute the majority of studies, determine a substantially smaller performance effect. We discuss theoretical implications and offer suggestions for future research on VC. (C) 2012 Elsevier Inc. All rights reserved.</t>
  </si>
  <si>
    <t>Rosenbusch, Nina; Brinckmann, Jan; Mueller, Verena</t>
  </si>
  <si>
    <t>Rosenbusch, N; Brinckmann, J; Müller, V</t>
  </si>
  <si>
    <t>WOS:000453624400021</t>
  </si>
  <si>
    <t>This paper intends to complement the existing literature on the performance of venture capital (VC) investments by presenting a multiple principal-agent framework for examining partner selection strategies aimed at mitigating uncertainties and their effects on investment performance and boundary conditions. Using a dataset of VC investments from 1980 and 2008 in the U.S., we found evidence that the existence of industrial and geographic uncertainties negatively affects the performance of independent VC (IVC) investments. The empirical results show that the strategy of partner selection has no effect on WC performance. However, from the homophily and resource perspectives, if various VC-specific uncertainties are considered as contextual factors, one would expect CVC firms to be selected as partners by IVC firms as a way to increase the probability of success.</t>
  </si>
  <si>
    <t>Cheng, Chun-Yun; Tang, Ming-Je</t>
  </si>
  <si>
    <t>Cheng, CY; Tang, MJ</t>
  </si>
  <si>
    <t>WOS:001471761700001</t>
  </si>
  <si>
    <t>China's capital market has achieved prominent scale and depth, however, it still confronts huge challenges in sci-tech industry. In this context, China strives to conduct both fundamental and applied research, with an emphasis on science and technology innovation, to address the bottlenecks. Using data from China's STAR market from 2019 to 2023, this study focuses on the influence and mechanism of venture capital (VC) on innovation performance. We find that venture capital improves the innovation performance of sci-tech enterprises through two mechanisms: improving risk-bearing and mitigating financing constraints. Additionally, our further analysis indicates that VC's influence is particularly pronounced in enterprises with higher VC shareholding ratios, directors appointed by VC, VC syndication-backed enterprises, and enterprises in the eastern region. Our findings are robust after controlling sample selection bias or other endogeneity issues. Previous empirical analysis has demonstrated the significant role of VC in improving innovation performance in developed countries. This paper reconfirms this effect in sci-tech industries in the largest developing country, China. Moreover, our analysis reveals that the mechanism differs greatly from the case in developed countries, which enhances our standing of VC dynamics.</t>
  </si>
  <si>
    <t>Li, Xiuzhen; Song, He; Zheng, Yingfei</t>
  </si>
  <si>
    <t>Li, XZ; Song, H; Zheng, YF</t>
  </si>
  <si>
    <t>WOS:000262048300013</t>
  </si>
  <si>
    <t>While venture capital has received a tremendous amount of attention, prior research has predominantly looked at venture capital firms (VCFs) post raising their first fund. In this paper, we move the point of analysis back further and ask what type of founding team experience best predicts VCF success, controlling for firm strategy, firm size, and the environment upon which the firm was born. Empirical results show that venture capital, senior management, and consulting experience aids VCF success, while entrepreneurial experience impedes it. None of the control variables affect a VCF's ability to raise subsequent funds.</t>
  </si>
  <si>
    <t>Walske, Jennifer M.; Zacharakis, Andrew</t>
  </si>
  <si>
    <t>Walske, JM; Zacharakis, A</t>
  </si>
  <si>
    <t>WOS:000261010800002</t>
  </si>
  <si>
    <t>I propose a new measure of venture capital (VC) firm reputation and analyze its performance implications on private companies. Controlling for portfolio company quality and other VC-specific factors including experience, connectedness, syndication, industry competition, exit conditions, and investment environment, I find companies backed by more reputable VCs by initial public offering (IPO) capitalization share (based on cumulative market capitalization of IPCs backed by the VC), are more likely to exit successfully, access public markets faster, and have higher asset productivity at IPOs. Further tests suggest VCs' IPO Capitalization share effectively captures both VC screening and monitoring expertise. My findings have financial implications for limited partners and entrepreneurs regarding their VC-sorting activities. (C) 2008 Elsevier B.V. All rights reserved.</t>
  </si>
  <si>
    <t>Nahata, Rajarishi</t>
  </si>
  <si>
    <t>Nahata, R</t>
  </si>
  <si>
    <t>WOS:000692430100001</t>
  </si>
  <si>
    <t>Bellavitis, Cristiano/0000-0002-8193-7430; Fisch, Christian/0000-0003-3609-7193; McNaughton, Rod B/0000-0002-8949-7716</t>
  </si>
  <si>
    <t>McNaughton, Rod/AAF-2181-2020; Bellavitis, Cristiano/L-7801-2015</t>
  </si>
  <si>
    <t>Plain English Summary A new study, investigating 130 countries, finds that COVID-19 influenced the global venture capital landscape in surprising ways. We assess the effect of the COVID-19 pandemic on venture capital (VC) investments, documenting a significant decline in investments using a dataset of 39,527 funding rounds occurring before and during the pandemic in 130 countries. Our study shows that this decline is more pronounced for investments in seed-stage ventures, industries affected more heavily by the COVID-19 crisis, international investments, and non-syndicated investments. However, prominent investors are affected differently compared to less prominent VC firms. We assess the effect of the COVID-19 pandemic on venture capital (VC) investments, documenting a significant decline in investments using a dataset of 39,527 funding rounds occurring before and during the pandemic in 130 countries. In line with our theoretical considerations, we show that this decline is more pronounced for investments characterized by higher uncertainty, namely investments in seed-stage ventures, industries affected more heavily by the COVID-19 crisis, international investments, and non-syndicated investments. Investor prominence partially moderates these effects.</t>
  </si>
  <si>
    <t>Bellavitis, Cristiano; Fisch, Christian; McNaughton, Rod B.</t>
  </si>
  <si>
    <t>Bellavitis, C; Fisch, C; McNaughton, R</t>
  </si>
  <si>
    <t>WOS:000381909400005</t>
  </si>
  <si>
    <t>Panda, Swati/AAK-7060-2021</t>
  </si>
  <si>
    <t>Purpose - Maintaining cooperation and avoiding opportunism is essential for a healthy venture capitalist (VC) - entrepreneur relationship. Therefore, the purpose of this paper is to explore the role of control and trust for developing a cooperative VC-entrepreneur relationship in an agency environment in the Indian context. Design/methodology/approach - The study adopts a multiple case study approach to investigate ten VC-entrepreneur dyads. It uses data collected from both primary and secondary sources. Content analysis was used as the data treatment technique. Findings - The empirical evidence indicates that VC-entrepreneur relationships emerging in the early stages suffer from low agency risks and use more of relational mechanisms to curb opportunism and develop cooperation while relationships at an advanced stage suffer from higher agency risks and employ more of control mechanisms to address it. Practical implications - The findings can be utilized to enhance cooperation in VC-entrepreneur relationship by identifying the appropriate context to apply relational or control mechanisms, which would eventually lead to better performance of the venture. Originality/value - This distinction results in the development of a theoretical model which shows how the dual governance mechanisms of control and trust interact with one another to affect confidence in partner cooperation as an entrepreneurial venture raises multiple rounds of venture capital across various stages. The data collected from Indian VC-entrepreneur dyads offers a rich description of the relationship dynamics across the Indian entrepreneurial ecosystem.</t>
  </si>
  <si>
    <t>Panda, Swati; Dash, Shridhar</t>
  </si>
  <si>
    <t>Panda, S; Dash, S</t>
  </si>
  <si>
    <t>WOS:000298875900005</t>
  </si>
  <si>
    <t>0013-0095</t>
  </si>
  <si>
    <t>Fritsch, Michael/0000-0003-0337-4182</t>
  </si>
  <si>
    <t>Fritsch, Michael/E-9321-2011</t>
  </si>
  <si>
    <t>In our study, we investigated whether the supply of venture capital (VC) is driven by spatial proximity between a VC company and the portfolio firm. Our analysis was based on information about VC investments in Germany between 2004 and 2009. We found that possible problems caused by the geographic distance to a portfolio firm seem to be overcome by the syndication of investments with one of the VC firms located close to the investment. The results suggest, however, that a short geographic distance between an investor and the investment has an increasing effect on the probability of syndication as well as on the number of firms that join the syndicate. Hence, local VC suppliers may assume the role of an anchor, connecting the regional economy to more distant parts of the industry.</t>
  </si>
  <si>
    <t>ECONOMIC GEOGRAPHY</t>
  </si>
  <si>
    <t>The Regional Supply of Venture Capital: Can Syndication Overcome Bottlenecks?</t>
  </si>
  <si>
    <t>Fritsch, Michael; Schilder, Dirk</t>
  </si>
  <si>
    <t>Fritsch, M; Schilder, D</t>
  </si>
  <si>
    <t>WOS:000281631800004</t>
  </si>
  <si>
    <t>This article explores the rationale of syndications of institutional venture capital investors when they fund start-ups. There is an implicit labor division between institutional venture capital investors in which pure venture capital firms are in charge of converting investment uncertainty into risk by funding the seed stage of start-ups. The other investors invest in the following stages to sustain the start-ups' development. Relationships between investors are also handled following informal rules. Exchanges between institutional venture capital investors are based on a reciprocity that follows the informal principles of the gift exchange theory.</t>
  </si>
  <si>
    <t>Syndication of Venture Capital Investment: The Art of Resource Pooling</t>
  </si>
  <si>
    <t>Ferrary, Michel</t>
  </si>
  <si>
    <t>Ferrary, M</t>
  </si>
  <si>
    <t>WOS:001248533500001</t>
  </si>
  <si>
    <t>Zhang, Jiamin/0000-0002-3196-8482</t>
  </si>
  <si>
    <t>Research SummaryGovernment involvement plays a significant role in fostering entrepreneurship. We examine how government involvement in venture capital (VC) investments shapes the decoupling between risk-taking and investment returns. We distinguish government involvement through state ownership (GVC) and personal political connections (connected VC). We theorize that government involvement through GVC is associated with the downside risk-return paradox, that is, concurrent higher risk-taking and lower-than-expected returns. In contrast, government involvement through connected VCs is linked to the upside risk-return paradox, that is, concurrent lower risk-taking and higher-than-expected returns. Our theoretical predictions receive general support from analyses using longitudinal data from VC firms in China. Our study sheds light on the heterogeneity in the decoupling between risk and return and the underlying mechanisms through which governments influence entrepreneurship.Managerial SummaryGovernments often seek to promote entrepreneurship; yet, their involvement in start-ups tends to deviate from the conventional wisdom of a positive risk-return association. Government-owned venture capital (VC) firms tend to take greater risks and invest in earlier-stage start-ups, but yield lower returns from their investments. Conversely, VC firms that have personal ties to government officials tend to take lower risks and prefer later-stage start-ups, yet achieve higher returns. These intriguing findings reveal the complexities of government participation in entrepreneurial activities and offer valuable insights for policy formulation. In addition, our findings highlight the importance for entrepreneurs to recognize diverse goals and resources in government involvement. Considering this when seeking external financing is helpful in positioning start-ups for growth and success.</t>
  </si>
  <si>
    <t>Zhang, Jiamin; Gu, Qian Cecilia</t>
  </si>
  <si>
    <t>Zhang, JM; Gu, QC</t>
  </si>
  <si>
    <t>WOS:000320348400002</t>
  </si>
  <si>
    <t>I study how often and why a serial founder receives financing for his new company from a venture capital (VC) firm that also invested in his previous company. One in 10 VC investments leads to a repeated relationship and one in three serial founders enters into a repeated relationship with any previous VC firm. A repeated relationship is more likely when the relational VC firm has acquired more private information about the founder, but less likely if the founder's new venture has a bad fit with the VC firm's geographic or industry focus. My findings add to the literature on relational financing by showing that the preservation of information is an important motivation for relational financing when screening and monitoring costs are high. Yet, repeated relationships are discontinued because investors also respond to information problems by specializing in certain types of firms. Finally, I find evidence of non-relational investments being passed onto trusted VC syndication partners. (c) 2013 Elsevier Inc. All rights reserved.</t>
  </si>
  <si>
    <t>Bengtsson, Ola</t>
  </si>
  <si>
    <t>Bengtsson, O</t>
  </si>
  <si>
    <t>WOS:000724968900008</t>
  </si>
  <si>
    <t>We examine the impact of mixed ownership on the performance of venture capital (VC) firms in China. We use successful/unsuccessful exits from VC-financed entrepreneurial companies and number of patent applications by VC-financed companies as proxies for VC firms' performance. Consistent with existing research on the inferior performance of SOEs relative to non-SOEs, we find that on average government-controlled VC firms (GVCs) underperform domestic private investors-controlled VC firms (PVCs). More importantly, we find that introducing minority private investors (i.e., mixed ownership) helps improve the performance of GVCs. However, we find no evidence that introducing minority government investors (i.e., mixed ownership) helps improve the performance of PVCs. Our results provide relevant information to the ongoing debate on the role of the government investors and private investors in developing the VC industry in emerging markets.</t>
  </si>
  <si>
    <t>Ke, Bin; Wang, Lanfang</t>
  </si>
  <si>
    <t>Ke, B; Wang, LF</t>
  </si>
  <si>
    <t>WOS:000679982800001</t>
  </si>
  <si>
    <t>JUN 20</t>
  </si>
  <si>
    <t>2053-4612</t>
  </si>
  <si>
    <t>2053-4604</t>
  </si>
  <si>
    <t>Vyas, Vishal/AAK-6038-2020; Sharma, Renuka/AFG-2262-2022; Mehta, Kiran/AAL-9160-2021</t>
  </si>
  <si>
    <t>Purpose The existing literature on venture capitalists' (VCs') exits provides insufficient evidence regarding factors affecting the exit decision. This study aims to identify these factors and examine how VC firms do ranking or prioritize these factors. Design/methodology/approach The study is based on primary data. The qualitative analysis was done to develop the survey instrument. Fuzzy analytical hierarchical process, which is a popular method of multi-criteria decision modeling, is used to identify or rank the determinants of exit strategy by venture capital firms in India. Findings Broadly, eight determinants of exit strategy are ranked by VCs. A total of 33 statements describe these eight determinants. The results are analyzed on the basis of four measures of VCs' profile, i.e. age of VC firm, number of start-ups in portfolios, type of investment and amount of investment. Research limitations/implications The survey instrument needs to be validated with a larger sample size and other financial backers than VCs. Practical implications The study has direct managerial implication for VC firms as it provides useful information regarding the determinants of exit strategy by VC firms in India. These findings can provide necessary information to other financial backers too, viz., angel investors, banks, non-banking financial institutions and other individual and syndicated set-ups providing funding to start-ups. Originality/value The current research is unique as no prior study has explored the determinants of VCs exit strategy and prioritizing these determinants.</t>
  </si>
  <si>
    <t>JOURNAL OF ENTREPRENEURSHIP IN EMERGING ECONOMIES</t>
  </si>
  <si>
    <t>Mehta, Kiran; Sharma, Renuka; Vyas, Vishal; Kuckreja, Jogeshwarpree Singh</t>
  </si>
  <si>
    <t>Mehta, K; Sharma, R; Vyas, V; Kuckreja, JS</t>
  </si>
  <si>
    <t>WOS:000233431200010</t>
  </si>
  <si>
    <t>OCT 20</t>
  </si>
  <si>
    <t>LYUU, YUH-DAUH/0000-0003-2079-8825</t>
  </si>
  <si>
    <t>The geometric average trigger reset option resets the strike price based on the geometric average of the underlying asset's prices over a monitoring window. Similar contracts have been traded on exchanges in Asia. This paper derives an analytic formula for pricing this option with multiple monitoring windows. The analytic formula in fact is a corollary of a general formula that holds for a large class of path-dependent options: It prices any option whose value can be written as a linear combination of E(e(b.X) 1{(X epsilon A})), where X is a multinormal random vector and b is some constant vector. Numerical experiments suggest that the pricing formula approximates the values of arithmetic average trigger reset options accurately. Thus pricing the arithmetic average trigger reset option can benefit from using this formula as the control variate in Monte Carlo simulation. Numerical results also suggest that the geometric average trigger reset option does not have significant delta jump as the standard reset option, and this useful property reduces the hedging risk dramatically.</t>
  </si>
  <si>
    <t>Dai, TS; Fang, YY; Lyuu, YD</t>
  </si>
  <si>
    <t>WOS:000350904500005</t>
  </si>
  <si>
    <t>De Clercq, Dirk/0000-0003-1476-2965; Gerasymenko, Violetta/0000-0002-1314-1481</t>
  </si>
  <si>
    <t>Gerasymenko, Violetta/K-9200-2019; De Clercq, Dirk/KRQ-9650-2024</t>
  </si>
  <si>
    <t>This study extends extant research on business model change by examining the impact of venture capital firms (VCFs) on the performance of young ventures that have substantially changed their business model. The analysis, using a unique dataset of 163 venture capital-backed portfolio companies (PFCs), reveals a positive relationship between the scope of VCF involvement and PFC performance. Furthermore, the VCFs' experience with business model change and the recruitment of an outside CEO to the PFC both increase the positive impact of VCF involvement. These findings have implications for theory and practice. Copyright (c) 2014 Strategic Management Society.</t>
  </si>
  <si>
    <t>Gerasymenko, Violetta; De Clercq, Dirk; Sapienza, Harry J.</t>
  </si>
  <si>
    <t>Gerasymenko, V; De Clercq, D; Sapienza, HJ</t>
  </si>
  <si>
    <t>WOS:000537120800004</t>
  </si>
  <si>
    <t>Hsu, Wei-Huei/0000-0001-5522-5731</t>
  </si>
  <si>
    <t>Hsu, Wei-Huei/AAB-4540-2019</t>
  </si>
  <si>
    <t>We examine whether the market values continuing venture capital (VC) investor involvement in firms post-IPO. Compared to the US, Australian VC investors exit their investments post-IPO by on-market sales rather than distribution of holdings to their investors. Lockup periods tend to be longer and ownership thresholds for reporting trades lower. We find that the market responds positively to buy transactions, negatively to sell transactions of VC investors and negatively to the resignation of VC directors. These results are consistent with VC investors in the firm having a positive influence and creating value from which the VCs and other shareholders benefit.</t>
  </si>
  <si>
    <t>Hsu, Wei-Huei; Owen, Sian; Suchard, Jo-Ann</t>
  </si>
  <si>
    <t>Hsu, WH; Owen, S; Suchard, JA</t>
  </si>
  <si>
    <t>WOS:000377225300006</t>
  </si>
  <si>
    <t>1540-5915</t>
  </si>
  <si>
    <t>0011-7315</t>
  </si>
  <si>
    <t>Cai, Gangshu/0000-0003-0673-5908; Zhou, Sean/0000-0001-5314-2676</t>
  </si>
  <si>
    <t>; Zhou, Sean/F-7279-2011</t>
  </si>
  <si>
    <t>This article investigates a hybrid procurement mechanism that combines a reverse auction with flexible noncompetitive contracts. A buyer adopts such mechanism to procure multiple units of a product from a group of potential suppliers. Specifically, the buyer first offers contracts to some suppliers who, if accepting the contract, do not participate in the auction while committing to selling a unit to the buyer at the price of the subsequent auction. For the suppliers rejecting the offers, they can join the subsequent auction with the other suppliers to compete on the remaining units. When the buyer offers only one flexible noncompetitive contract, we find that the selected supplier may accept the offer regardless of whether he knows his exact cost information. Meanwhile, the buyer can benefit from offering such a contract, as opposed to solely conducting a regular reverse auction or offering a noncompetitive contract that does not allow suppliers declining offers to join the subsequent auction. Moreover, we find that the suppliers' information about their own costs has a significant impact on the buyer's decision. When the buyer makes multiple offers, we analyze the resulting game behavior of the selected suppliers and demonstrate that the buyer can benefit more than just offering one such contract. Therefore, the hybrid procurement mechanism can be mutually beneficial for both the buyer and the selected suppliers.</t>
  </si>
  <si>
    <t>DECISION SCIENCES</t>
  </si>
  <si>
    <t>Zhou, Sean X.; Tao, Zhijie; Zhang, Nianbing; Cai, Gangshu (George)</t>
  </si>
  <si>
    <t>Zhou, SX; Tao, ZJ; Zhang, NB; Cai, GS</t>
  </si>
  <si>
    <t>WOS:000273301800004</t>
  </si>
  <si>
    <t>Keil, Thomas/0000-0001-6124-0655; Maula, Markku/0000-0002-7030-5059</t>
  </si>
  <si>
    <t>Keil, Thomas/F-6604-2012; Maula, Markku/A-9984-2008</t>
  </si>
  <si>
    <t>We investigate how corporate venture capitalists (CVCs) can rapidly attain central positions in venture capital syndication networks. Using data of CVC investments by U.S. corporations between 1996 and 2005, we complement prior research, which suggests that centrally positioned VCs predominantly invest together with other centrally positioned VCs. While we find clear support for the social network theory arguments that prior central positions in syndication networks significantly explain future network positions of CVCs, we also find a negative interaction effect between past centrality and corporate resources. This finding implies that resources of CVCs can substitute for their lack of prior centrality and allow them to gain rapidly central positions in rigid VC syndication networks.</t>
  </si>
  <si>
    <t>Unique Resources of Corporate Venture Capitalists as a Key to Entry Into Rigid Venture Capital Syndication Networks</t>
  </si>
  <si>
    <t>Keil, Thomas; Maula, Markku V. J.; Wilson, Cameron</t>
  </si>
  <si>
    <t>Keil, T; Maula, MV; Wilson, C</t>
  </si>
  <si>
    <t>WOS:000324089400002</t>
  </si>
  <si>
    <t>We examine the dynamics of the positive sorting in the venture capital industry. Our findings indicate that switching lead venture capitalists (VCs) is not uncommon during the course of entrepreneurial firms' development. Companies with upwardly revised perceived quality are more likely to switch to more reputable VCs. Further, companies that switch lead VCs obtain larger capital infusion and higher pre-money valuation. However, companies that switch to more reputable VCs accept smaller investment size and lower pre-money valuation in follow-on rounds. In addition, it takes significantly more time for switchers with downwardly revised perceived quality to obtain subsequent financing.</t>
  </si>
  <si>
    <t>Cumming, Douglas; Dai, Na</t>
  </si>
  <si>
    <t>Cumming, D; Dai, N</t>
  </si>
  <si>
    <t>WOS:001247692100001</t>
  </si>
  <si>
    <t>NOV 13</t>
  </si>
  <si>
    <t>Yang, Jun/0000-0002-5796-7672</t>
  </si>
  <si>
    <t>Fu, Hui/KBC-0714-2024; Ai, wei/MXJ-5899-2025</t>
  </si>
  <si>
    <t>This study investigates how economic policy uncertainty (EPU) impacts the syndication behaviors of venture capital firms (VCs). Analyzing data from China, we find that EPU boosts the likelihood that VCs take syndicated investments. When facing great EPU, compared with their domestic and private counterparts, foreign and state-backed VCs exhibit a greater propensity for syndication, particularly in collaboration with VCs from distinct capital backgrounds. Further, EPU reduces VCs' risk-taking tendencies and exacerbates inadequate information exchange in the market, thereby making VCs more inclined to syndicate their investments. Finally, EPU adversely affects VCs' exit performance, but syndication helps alleviate this impact.</t>
  </si>
  <si>
    <t>Economic Policy Uncertainty and Syndication: Evidence from China's Venture Capital Market</t>
  </si>
  <si>
    <t>Qi, Huilan; Fu, Hui; Yang, Jun; Ai, Wei</t>
  </si>
  <si>
    <t>Qi, HL; Fu, H; Yang, J; Ai, W</t>
  </si>
  <si>
    <t>WOS:000353545400003</t>
  </si>
  <si>
    <t>Hellmann, Thomas/0000-0003-2018-4196; Du, Qianqian/0000-0002-9150-9544</t>
  </si>
  <si>
    <t>This article examines enterprises funded by government-sponsored venture capitalists (GVCs). We find that enterprises funded by both GVCs and private venture capitalists (PVCs) obtain more investment than enterprises funded purely by PVCs, and much more than those funded purely by GVCs. Also, markets with more GVC funding have more VC funding per enterprise and more VC-funded enterprises, suggesting that GVC finance largely augments rather than displaces PVC finance. There is also a positive association between mixed GVC/PVC funding and successful exits, as measured by initial public offerings (IPOs) and acquisitions, attributable largely to the additional investment.</t>
  </si>
  <si>
    <t>Brander, James A.; Du, Qianqian; Hellmann, Thomas</t>
  </si>
  <si>
    <t>Brander, JA; Du, QQ; Hellmann, T</t>
  </si>
  <si>
    <t>WOS:000278870500009</t>
  </si>
  <si>
    <t>978-1-60692-855-4</t>
  </si>
  <si>
    <t>Syndication of investment exists in over 90% of venture capital backed companies. Syndication means that the investors form a group to invest jointly in a company. The existing literature emphasizes the benefits of investors from syndication through risk sharing and resource sharing. However, a few questions are left unanswered. First, does the manager of the firm also benefit from syndication? For example, with more sources of funding, the firm's future funding is more secure. Also, with competition among the investors, the manager may improve his bargaining position. Second, is syndication related to agency problems? There are no answers to these questions in the literature and empirical studies on syndication in venture capital are rare. By collecting data from 933 venture capital backed companies that went public in recent years, we conduct a detailed empirical study on syndication. It shows that (1) syndication is beneficial to both managers and investors for the purposes of risk sharing and potentially for alleviating agency problems; (2) syndication has clear implications on the allocations of income rights and control rights, implying a possible solution to or a result of agency problems.</t>
  </si>
  <si>
    <t>Business Issues Competition and Entrepreneurship</t>
  </si>
  <si>
    <t>HANDBOOK OF BUSINESS AND FINANCE: MULTINATIONAL COMPANIES, VENTURE CAPITAL AND NON-PROFIT ORGANIZATIONS</t>
  </si>
  <si>
    <t>Bergmann, M; Faust, T</t>
  </si>
  <si>
    <t>WOS:000499484300002</t>
  </si>
  <si>
    <t>This paper presents an analysis of syndication and domain specialisation strategies pursued by the venture capital (VC) firms in India. Using the theoretical lens of the resource-based view, we explore how three main resource-related attributes: resource structure of the VC firms, resource requirements of the investee ventures and the ease of access to resources, drive the intensities of syndication and specialisation for the VC firms under study. We use the K-means cluster analysis technique, to analyse and profile four distinct VC firm segments: a) low syndication and low specialisation; b) high syndication and low specialisation; c) low syndication and high specialisation; d) high syndication and high specialisation. Our study contributes to the extant literature on VC investment strategies, top management teams and fills an important gap on the literature pertaining to VC firms in India.</t>
  </si>
  <si>
    <t>Joshi, Kshitija A.</t>
  </si>
  <si>
    <t>Joshi, KA</t>
  </si>
  <si>
    <t>WOS:000285180000004</t>
  </si>
  <si>
    <t>This paper investigates the determinants of cross-border venture capital (VC) performance in the Chinese VC market. We focus on the impact of foreign VC firms' (VCs') human capital and domestic entrepreneurs' experience on the performance of both VC investments and portfolio companies using logit and Cox hazard models. After controlling for portfolio company quality, domestic VC industry development, domestic exit conditions and a number of other factors, little correlation was evident between VC performance and foreign VCs' human capital, such as experience, networks and reputation. In contrast, the domestic entrepreneurs' experience is crucial to VC performance. In particular, if an entrepreneur has more general experience in terms of the number of companies previously worked for or more special experience in terms of the number of companies previously served as a CEO or top manager, a portfolio company is more likely to pull off a successful exit through IPO or M&amp;A, and the VCs are also likely to shorten their investment duration in the portfolio company. (C) 2010 Elsevier B.V. All rights reserved.</t>
  </si>
  <si>
    <t>WOS:001008790800001</t>
  </si>
  <si>
    <t>Perez-Castrillo, David/0000-0002-1840-7621; Nieto-Postigo, Jonas/0000-0001-5791-2973</t>
  </si>
  <si>
    <t>Banal-Estanol, Albert/D-7578-2013; MACHO-STADLER, INES/C-7092-2008; Perez-Castrillo, David/D-7585-2012</t>
  </si>
  <si>
    <t>We create a novel, comprehensive dataset of UK-based startups with extensive information on ownership, control, and valuation. Our database provides unique descriptive evidence about the relevance of individual stakeholders in startups, particularly before the entry of venture capital institutional investors. We compare the influence of two comparable characteristics of various groups of pre-institutional individual stakeholders: size and experience. We show that the quantity as well as the experience, of founders, directors, and other individual investors correlate with the startup's type of, and value at, exit. Success results are very different across types of diversity: functional diversity appears to have a positive relationship with success whereas that of demographic diversity is negative.</t>
  </si>
  <si>
    <t>Banal-Estanol, Albert; Macho-Stadler, Ines; Nieto-Postigo, Jonas; Perez-Castrillo, David</t>
  </si>
  <si>
    <t>Banal-Estañol, A; Macho-Stadler, I; Nieto-Postigo, J; Pérez-Castrillo, D</t>
  </si>
  <si>
    <t>WOS:000419208100004</t>
  </si>
  <si>
    <t>1753-9587</t>
  </si>
  <si>
    <t>1753-9579</t>
  </si>
  <si>
    <t>Mirjanic, Borjana/0000-0002-9260-130X</t>
  </si>
  <si>
    <t>Radivojevic, Nikola/AAV-9332-2020</t>
  </si>
  <si>
    <t>In this paper, the authors present a newvalue-at-risk (VaR) model for the estimation of market risk in banks and other financial institutions. The model is labeled a new historical bootstrapVaR model, since it shares the same theoretical basis as the historical simulation (HS) and bootstrap approaches. This paper aims to answer the question of whether incorporating the bootstrap method into the HS model contributes to improving the applicability of the HS approach in terms of meeting the backtesting rules of the Basel Accord. In order to obtain an answer to this question, we test the applicability and compare the performances of the HS500 and the autoregressive moving average-generalized autoregressive conditional heteroscedasticity-Bootstrap HS500 (ARMA-GARCH-Bootstrap HS500) models on the capital markets of Serbia, Croatia, Greece, Spain, Germany, Slovakia, the Czech Republic, Romania and Hungary. The results of our research show that the new model performed better than the HS model. Thus, we can conclude that incorporating the bootstrap approach into the HS approach contributes to improving the applicability of the HS approach.</t>
  </si>
  <si>
    <t>JOURNAL OF RISK MODEL VALIDATION</t>
  </si>
  <si>
    <t>Radivojevic, Nikola; Sobat-Matic, Zorana; Mirjanic, Borjana B.</t>
  </si>
  <si>
    <t>Radivojevic, N; Sobat-Matic, Z; Mirjanic, BB</t>
  </si>
  <si>
    <t>WOS:000694864700008</t>
  </si>
  <si>
    <t>Vu, Le/0000-0001-8628-4056; Nguyen, Duc Giang/0000-0002-3035-0437</t>
  </si>
  <si>
    <t>We find that venture capital (VC) syndicate-backed targets receive higher acquisition premiums and spend more time negotiating transaction terms. The acquirers of syndicate-backed targets receive lower cumulative abnormal returns surrounding the acquisition announcement, but they outperform the individual-backed targets in the long-term. We show that VC syndication creates value for entrepreneurial firms by leading to larger and more independent boards of directors prior to acquisition. It also leads to better incentive alignment between the CEO and the shareholders of the acquiring firm. In addition, syndicate-backed targets prefer stock as the method of payment in mergers and acquisitions. Collectively, we show that VC syndication creates value for both entrepreneurial firms and their acquirers in the long-term.</t>
  </si>
  <si>
    <t>Nguyen, Giang; Vu, Le</t>
  </si>
  <si>
    <t>Nguyen, G; Vu, L</t>
  </si>
  <si>
    <t>WOS:000235955900008</t>
  </si>
  <si>
    <t>Maula, Markku/0000-0002-7030-5059</t>
  </si>
  <si>
    <t>Maula, Markku/A-9984-2008</t>
  </si>
  <si>
    <t>Cross-border venture capital has become increasingly common in recent years. Little is known, however, about the antecedents of venture capitalists' commitment to portfolio firms in international settings. We used a multiple case study to build a grounded model of interorganizational commitment in cross-border syndication networks. The model proposes that changes in a venture's prospects influence investors' commitment levels. This relationship is amplified by the remoteness of the investor and is mitigated by the investor's embeddedness in local syndication networks and the relative investment size. The model contributes to the literature on cross-border venture capital and interorganizational commitment in international settings.</t>
  </si>
  <si>
    <t>Mäkelä, MM; Maula, MVJ</t>
  </si>
  <si>
    <t>WOS:000547284900001</t>
  </si>
  <si>
    <t>NOV 27</t>
  </si>
  <si>
    <t>2040-8277</t>
  </si>
  <si>
    <t>2040-8269</t>
  </si>
  <si>
    <t>Purpose Staged financing is a prominent feature of the venture capital investment process. With staged financing, venture capitalists (VCs) may choose to either make an investment or delay it at each round. The purpose of this paper is to investigate the influence of market uncertainty, project-specific uncertainty and agency problems on these decisions. Design/methodology/approach The study uses data from Indian firms that received venture capital funding between 2000 and 2017. The duration between funding rounds is analysed using survival analysis. An accelerated failure time model is used to estimate the influence of market uncertainty, project-specific uncertainty and agency problems on the length of time between funding rounds. Findings VCs delay investment when there are high levels of uncertainty in the market; if market uncertainty increases by 1%, delay in funding increases by more than 6% (almost a month) on average. There is no statistically significant relationship found between the funding duration and project-specific uncertainty. Agency problems motivate VCs to invest sooner. An increase in agency problems results in a reduction of 55% (almost five months) in the length of time before the next funding round. Practical implications This study has useful business policy implications. It provides VCs with real option value drivers such as market uncertainty, agency problems, which influence the timing of decisions in staged investment processes. It will help to make the choice between investing and delaying at each round of financing more robust. Further, it is useful for VCs to differentiate between market uncertainty and agency problems against the backdrop of their different implications for staging decisions. Originality/value Few studies have examined staging decisions from a real options perspective in the context of a developed economy and very few from a developing economy perspective. This study increases understanding of staging decisions in the Indian context.</t>
  </si>
  <si>
    <t>MANAGEMENT RESEARCH REVIEW</t>
  </si>
  <si>
    <t>Panda, Satya Narayan; Gopalaswamy, Arun Kumar</t>
  </si>
  <si>
    <t>Panda, SN; Gopalaswamy, AK</t>
  </si>
  <si>
    <t>WOS:001077372600003</t>
  </si>
  <si>
    <t>Kang, Jun-Koo/KBA-9485-2024; Oh, Seungjoon/ACT-8889-2022</t>
  </si>
  <si>
    <t>This paper examines how the coordination of venture capital (VC) investors in their syndicates, as measured by their geographic concentration, affects firm performance and ex ante contractual terms. Using the introduction of new airline routes between the locations of VC investors as a shock to their coordination costs, we find that firms with geographically concentrated VC investors are more likely to exit successfully than other firms. Geographically proximate VC investors are also more likely to form syndicates in follow-up rounds and to use less intensive staged financing and fewer convertible securities.</t>
  </si>
  <si>
    <t>Kang, Jun-Koo; Li, Yingxiang; Oh, Seungjoon</t>
  </si>
  <si>
    <t>Kang, JK; Li, YX; Oh, S</t>
  </si>
  <si>
    <t>WOS:000340337400008</t>
  </si>
  <si>
    <t>Contributing to the literature on local bias and financial networks, we examine how direct and indirect network ties of financial intermediaries mitigate the effects of distance and preference for local investments. In our analysis of cross-border venture capital exits, we find that proximity within networks facilitates cross-border transactions, which suggests that network distance is an important dimension of distance in addition to its geographical and cultural dimensions. The results also suggest that network distance affects the reach and quality of mediated information: indirect ties to partners' partners, with their broad reach, facilitate the identification of investment opportunities, whereas direct ties, which have certification effects, facilitate quality assessment. (C) 2013 Elsevier Inc. All rights reserved.</t>
  </si>
  <si>
    <t>Jaaskelainen, Mikko; Maula, Markku</t>
  </si>
  <si>
    <t>Jääskeläinen, M; Maula, M</t>
  </si>
  <si>
    <t>WOS:000398748900001</t>
  </si>
  <si>
    <t>Maula, Markku/0000-0002-7030-5059; Jaaskelainen, Mikko/0000-0003-1752-732X; Meuleman, Miguel/0000-0003-0330-7174</t>
  </si>
  <si>
    <t>Jääskeläinen, Mikko/K-4208-2015; Maula, Markku/A-9984-2008; Jaaskelainen, Mikko/E-8277-2012</t>
  </si>
  <si>
    <t>Syndicating with prior partners through relationally embedded ties may be widespread, but not always optimal when investing across borders especially if few prior partners operate in the focal market. However, the substitutes of relational embeddedness for trust creation in cross-border partner selection are poorly understood. We develop and test a model of how relational embeddedness interacts with structural embeddedness and legal and normative institutions and how relational embeddedness and these three substitutes jointly affect cross border partner selection in venture capital syndicates. We test the hypotheses in the context of cross-border venture capital syndication in 12 European countries. Our findings based on a case -control analysis suggest that although relational embeddedness is a key driver of future partnering, structural embeddedness and trust generating institutions such as high quality legal frameworks and industry associations facilitate cross-border:partnering and diminish the need to rely on relationally embedded ties in cross-border partner selection. (C) 2017 Elsevier Inc. All rights reserved.</t>
  </si>
  <si>
    <t>Meuleman, Miguel; Jaaskelainen, Mikko; Maula, Markku V. J.; Wright, Mike</t>
  </si>
  <si>
    <t>Meuleman, M; Jääskeläinen, M; Maula, MVJ; Wright, M</t>
  </si>
  <si>
    <t>WOS:000418976900005</t>
  </si>
  <si>
    <t>This paper provides a novel interpretation of the factors leading to low performance in venture capital (VC) markets. By using human and social capital perspectives, we investigate the relationship between the professional experience and education of VC firm managers and i) the success of their portfolio firms on one hand and ii) their fundraising activity on the other. Our study focuses on the French VC market. The French business environment is characterized by tight links between businesses and the state and by powerful elite networks, while the VC industry has been dominated by government funding and incentives since the global financial crisis. We evidence a positive relationship between task-specific human capital variables and the exit success of VC-backed firms. However, unlike the research from the US market, we find no support for the claim that success determinants impact fundraising activity. Instead, we substantiate the importance of higher social networks for raising larger funds in markets with strong networks.</t>
  </si>
  <si>
    <t>Milosevic, Miona</t>
  </si>
  <si>
    <t>Milosevic, M</t>
  </si>
  <si>
    <t>WOS:000561688100009</t>
  </si>
  <si>
    <t>Raithatha, Mehul/0000-0002-2935-5652</t>
  </si>
  <si>
    <t>Raithatha, Mehul/ABB-1602-2020; Raithatha, Mehul/N-8132-2013</t>
  </si>
  <si>
    <t>We evaluate the monitoring and certification hypotheses associated with venture capital (VC) investors involved with Indian listed firms having the potential to influence firm performance. Empirical results of our study do not support monitoring and certification hypotheses associated for VC investors involved in publicly listed firms in India. On the other hand, we find the evidence of value erosion due to the presence of VC investors. The negative effect is justified through the opportunistic behaviour of the investor having a very easy route to exit investment through the secondary market in case of expected underperformance of the firm. The study also reveals that the origin of VC investors does influence firm performance. The results have a significant impact due to the regulatory framework defining the portfolio of VC investors.</t>
  </si>
  <si>
    <t>Katti, Supriya; Raithatha, Mehul</t>
  </si>
  <si>
    <t>Katti, S; Raithatha, M</t>
  </si>
  <si>
    <t>WOS:000256914400005</t>
  </si>
  <si>
    <t>This paper examines how the provision of venture capital to small- and medium-sized businesses (SMEs) is influenced by the ownership structure of the venture capital provider. We introduce a new and unique dataset from the Japanese venture capital market, comprising data on investment and venture capital activities of 127 Japanese venture capital funds. The data allow us to provide a direct comparison of the behaviour of individual owner-manager venture capitalists versus financial intermediation (e.g., bank's venture capital divisions). The data indicate owner-manager venture capitalists (financial disintermediation) give rise to much smaller portfolios of SMEs and more advice to entrepreneurs. Across the scope of different financial intermediation structures, including banks, life insurance companies, securities firms, corporations and government bodies, there are further differences in the provision of governance and value-added advice provided to SMEs. Also, the data indicate US-affiliated funds in Japan are more likely to have smaller portfolios and tend to provide more advice to SMEs.</t>
  </si>
  <si>
    <t>Cumming, Douglas; Fleming, Grant; Schwienbacher, Armin</t>
  </si>
  <si>
    <t>Cumming, D; Fleming, G; Schwienbacher, A</t>
  </si>
  <si>
    <t>WOS:001370647800001</t>
  </si>
  <si>
    <t>This article compares the exit performance of companies backed by government venture capital (GVC) with that of firms backed by independent venture capital (IVC). Using a sample of 3,817 firms from 9 Asian developing countries during a 26-year period (1991-2017), we run multinomial logistic regressions and initially show that GVC-backed firms are more likely to be financed in the early stage than IVC-backed firms are. In doing so, GVC absorbs the higher probability of an unsuccessful exit associated with firms financed in the early stage. In contrast, we find that in the expansion and later stages, GVC-backed firms perform better than IVC-backed firms. Overall, we show that GVC-backed firms outperform IVC-backed firms. These empirical findings are reinforced by several robustness checks. Thus, we challenge the hypothesis on GVC underperformance tested in the literature on other geographical areas. Finally, we provide evidence that mixed syndication (a combination of GVC and IVC) improves the exit performance of ventures.</t>
  </si>
  <si>
    <t>Muhammad, Iqbal; Serve, Stephanie</t>
  </si>
  <si>
    <t>Muhammad, I; Serve, S</t>
  </si>
  <si>
    <t>WOS:A1994PW25300001</t>
  </si>
  <si>
    <t>This paper surveys recent research on venture capital and suggests directions for future research. There is new empirical evidence in the field, and new theoretical models have resolved some issues. The paper selectively examines recent findings, particularly models and empirical work about the staging of financing, the use of syndicates, the process of screening investments, and the participation by venture capitalists in IPOs. Finally, the paper identifies some of the remaining issues for which new research is needed.</t>
  </si>
  <si>
    <t>BARRY, CB</t>
  </si>
  <si>
    <t>WOS:000627921500001</t>
  </si>
  <si>
    <t>GUPTA, RICHA/0000-0001-8776-3171; Shukla, Abha/0000-0002-7001-1341</t>
  </si>
  <si>
    <t>Shukla, Abha/JFJ-2775-2023</t>
  </si>
  <si>
    <t>India has become one of the major recipients of venture capital (VC) in the last decade. It is important to understand if the factors that have played an important role in influencing the VC investment in developed countries are of relevance in the context of developing countries as well. The purpose of the study is to explore the various dimensions of VC investments in India with respect to factors such as industry of investment, stage of investment, round of investment, stake acquired, geographical location, syndication, investor type, etc. and their impact on the amount of investment. A descriptive and empirical research has been carried out using VC investment deals in India during the period from 1st January, 2004 to 31st October, 2016. It is found that the amount of investment by a VC fund in an undertaking is primarily influenced by the stage of investment and the stake acquired. Investor type and industry are also found to have a significant effect on the funding amount. While economic growth and market index are found to have a very small effect on the amount of VC funding, geographical location and syndication donot seem to have any effect on the amount invested.</t>
  </si>
  <si>
    <t>Gupta, Richa; Shukla, Abha</t>
  </si>
  <si>
    <t>Gupta, R; Shukla, A</t>
  </si>
  <si>
    <t>WOS:000275949400006</t>
  </si>
  <si>
    <t>Johan, Sofia/GYD-4711-2022; Cumming, Douglas/GYD-3400-2022</t>
  </si>
  <si>
    <t>This paper examines cross-country evidence on the duration of venture capital (VC) investment. We formulate a theory of VC investment duration based on the idea that venture capitalists exit when the expected marginal cost of maintaining the investment is greater than the expected marginal benefit, and thereby relate VC investment duration to entrepreneurial firm characteristics, investor characteristics, deal characteristics, and institutional and market conditions. VC investment duration data in Canada and the United States lend strong support to the theoretical predictions developed herein.</t>
  </si>
  <si>
    <t>Cumming, Douglas; Johan, Sofia</t>
  </si>
  <si>
    <t>Cumming, D; Johan, S</t>
  </si>
  <si>
    <t>WOS:000237036200003</t>
  </si>
  <si>
    <t>MAR 20</t>
  </si>
  <si>
    <t>Engel, Dirk/ABD-8170-2021</t>
  </si>
  <si>
    <t>The paper deals with the role played by private equity investors (venture capital companies and corporate investors) in the emergence of a new biotechnology industry in Germany in the second half of the 90's. Our analysis takes into account the different business models and business fields to be found in the biotechnology industry. Based on theoretical arguments, a great relevance of venture capital companies (VCC) in financing young innovative biotechnology firms developing health care applications and technology platforms is expected, whereas corporate investors like incumbents in pharmaceutical and chemical industries may play a more important role in financing supplier companies. The empirical analysis is based on 378 biotechnology firms, founded between 1995 and 1999. Descriptive results emphasize a crucial importance of the access to venture capital provided by venture capital companies: VCC are venturing partner of 42 percent of healthcare developer in their early stage. Opposite to that, corporate investors are marginally involved as venturing partner of high risk projects. The observed pattern also holds in a multivariate analysis which controls for some core variables as determinants of equity funding. The result for corporate investors differs from observations in the US for collaborative arrangements. Therefore, country specific settings may matter.</t>
  </si>
  <si>
    <t>Champenois, C; Engel, D; Heneric, O</t>
  </si>
  <si>
    <t>WOS:000374205700010</t>
  </si>
  <si>
    <t>We investigate how personal characteristics affect people's desire to collaborate and whether this attraction enhances or detracts from performance in venture capital. We find that venture capitalists who share the same ethnic, educational, or career background are more likely to syndicate with each other. This homophily reduces the probability of investment success, and the detrimental effect is most prominent for early-stage investments. A variety of tests show that the cost of affinity is most likely attributable to poor decision making by high-affinity syndicates after the investment is made. These results suggest that birds-of-a-feather-flock-together effects in collaboration can be costly. (C) 2016 Elsevier B.V. All rights reserved.</t>
  </si>
  <si>
    <t>Gompers, Paul A.; Mukharlyamov, Vladimir; Xuan, Yuhai</t>
  </si>
  <si>
    <t>Gompers, PA; Mukharlyamov, V; Xuan, YH</t>
  </si>
  <si>
    <t>WOS:001350693000001</t>
  </si>
  <si>
    <t>Bae, Joonhyung/0000-0002-9057-3720</t>
  </si>
  <si>
    <t>Drawing on entrepreneurial financing literature, we investigate how venture capital (VC) firms' investment horizons affect their ventures' product quality problems. We argue that when a VC firm has a short investment horizon, it may guide its portfolio companies to develop new products fast to increase the likelihood of successful exits. However, this deliberate effort may act as a double-edged sword for ventures. That is, VC firms' guidance on product commercialization could inadvertently expose ventures to product quality problems. Building on this notion, we suggest that ventures backed by VC firms with short investment horizons may experience more product quality problems than those backed by VC firms with long investment horizons. We further suggest that the effect of a VC firm's investment horizon on product quality problems is mitigated when the venture is invested by corporate VC investors but amplified when the venture develops complex products. We test our hypotheses using a dataset on product recalls of VC-backed ventures in the U.S. medical device industry. Executive summary: The success and survival of new ventures largely depend on their ability to develop and commercialize innovative products. Due to their limited resources, these ventures often seek support from venture capital (VC) investors. However, the involvement of VC investors can be a double-edged sword, as their focus on timely (or even accelerated) product introduction may lead to unforeseen problems. This occurs because VC firms may adopt different approaches to supporting ventures in new product development, depending on their investment horizons, which are constrained by their contractual obligations to their limited partners (LPs). Specifically, VC firms with long investment horizons may allow their portfolio companies to have sufficient time to develop new products. In contrast, VC firms with short investment horizons may be under time pressure and guide their portfolio companies to speed up the product development process to increase the chances of ventures' exits within a limited timeline. Building on this notion, we examine how the investment horizons of VC investors impact ventures' product quality problems. Ventures invested by VC firms with short investment horizons may face pressure to accelerate the new product development process, preventing the ventures from engaging in time-intensive learning processes necessary for cultivating new technological and market knowledge. Therefore, we propose that ventures invested by VC firms with short investment horizons may experience more product quality problems than those invested by VC firms with long investment horizons. We further propose two boundary conditions to validate our theoretical mechanisms. First, we suggest that the negative effect of VC investors' time horizons on product quality problems is mitigated by the presence of corporate VC (CVC) firms in the investment syndicate. As CVC firms have long investment horizons and pursue strategic goals, they can counterbalance the influence of VC firms with short investment horizons on ventures' product development process. Second, we suggest that the complexity of the products developed by ventures amplifies the impact of VC firms' investment horizons on product quality problems. This is because complex products require more time for intensive learning and information processing, making ventures particularly susceptible to product quality problems when under time pressure. To test these arguments, we use the data on product recalls of VC-backed ventures in the U.S. medical device industry. We also incorporate insights from interviews with venture capitalists and entrepreneurs to validate our arguments. This study enhances our understanding of how partner-specific characteristics (VC firms' investment horizons in our context) affect private ventures' development paths and outcomes. By highlighting the tradeoffs associated with VC funding, we provide a more balanced perspective to the literature on VC investments, which has predominantly emphasized the benefits of VC investment. Our arguments and findings suggest that the time pressure faced by VC investors can be transferred to ventures, potentially resulting in unexpected product quality problems.</t>
  </si>
  <si>
    <t>Shin, Moonsik; Bae, Joonhyung; Ozmel, Umit</t>
  </si>
  <si>
    <t>Shin, M; Bae, J; Ozmel, U</t>
  </si>
  <si>
    <t>WOS:000384228900001</t>
  </si>
  <si>
    <t>Hellmann, Thomas/0000-0003-2018-4196; Da Rin, Marco/0000-0001-7917-6292</t>
  </si>
  <si>
    <t>Hellmann, Thomas/KFN-1290-2024; Da Rin, Marco/AAV-6373-2020</t>
  </si>
  <si>
    <t>We examine the effect of trust in venture capital. Our theory predicts a positive relationship of trust with investment, but a negative relationship with success. Using a hand-collected dataset of European venture capital deals, we find that the Eurobarometer measure of trust among nations positively predicts venture capital firms' investment decisions, but that it has a negative correlation with successful exits. Our theory also predicts that earlier stage investments require higher trust, that syndication is more valuable in low-trust situations, and that higher trust investors use more contingent contracts. The empirical evidence supports these predictions.</t>
  </si>
  <si>
    <t>Bottazzi, Laura; Da Rin, Marco; Hellmann, Thomas</t>
  </si>
  <si>
    <t>Bottazzi, L; Da Rin, M; Hellmann, T</t>
  </si>
  <si>
    <t>WOS:000565508700001</t>
  </si>
  <si>
    <t>1468-5876</t>
  </si>
  <si>
    <t>1352-4739</t>
  </si>
  <si>
    <t>Yu, Fei/AAA-4487-2020; Nirei, Makoto/LFU-3672-2024</t>
  </si>
  <si>
    <t>Using a dataset that recorded a large number of investment transactions in China from 1991 to 2018, we examine the statistical properties of the Chinese venture capital (VC) syndication network. Our main findings are as follows. First, the number of investment transactions sharply increased after 2014. Second, more than half of the VC firms are located in Beijing, Shanghai, and Shenzhen. Third, the degree distribution becomes roughly straight on a log-log plot. Fourth, the hypothesis that the degree distribution follows a power-law distribution is not rejected for 2015 and 2016. Fifth, better connected VC firms increase their connectivity faster, which suggests the existence of preferential attachment.</t>
  </si>
  <si>
    <t>JAPANESE ECONOMIC REVIEW</t>
  </si>
  <si>
    <t>Nirei, Makoto; Shoji, Toshiaki; Yu, Fei</t>
  </si>
  <si>
    <t>Nirei, M; Shoji, T; Yu, F</t>
  </si>
  <si>
    <t>WOS:001267758800015</t>
  </si>
  <si>
    <t>This paper uses a competing risks model with time-varying covariates to study the duration of venture capital (VC) investments among U.S.-based VC-backed entrepreneurial start-ups. We specifically analyze the dynamics of venture capital funding, investment syndication, and financial market conditions throughout VC investment duration and then link these variables to the different exit outcomes. Parameter estimates from our models confirm that our approach provides refined evidence for the determinants of VC exit dynamics. We find that the VC incubation period is the shortest for single-round syndicated investments. Among portfolio companies receiving VC through multiple rounds, the fastest initial public offerings (IPOs) occur in booming technological industries for which VC firms provided deep pockets at the exit. In contrast, the quickest trade sales occur for the firms where venture capitalists eased the initial cash constraints of the portfolio companies and decreased their financing thereafter. In addition, improved liquidity conditions over the course of investment duration are likely to delay VC write-offs.</t>
  </si>
  <si>
    <t>Gejadze, Maia; Giot, Pierre; Schwienbacher, Armin</t>
  </si>
  <si>
    <t>Gejadze, M; Giot, P; Schwienbacher, A</t>
  </si>
  <si>
    <t>WOS:001113306300005</t>
  </si>
  <si>
    <t>1751-6765</t>
  </si>
  <si>
    <t>1751-6757</t>
  </si>
  <si>
    <t>Xiaoli, Wang/H-1079-2014</t>
  </si>
  <si>
    <t>Along with the globalisation trend, cross-border venture capital (VC) investments in emerging markets have also attracted many scholars' attentions. Confronted with the uncertainties of cultural distance and institutional difference, cross-border VC firms choose syndication as an effective investment strategy to reduce the risk. In this paper, we systematically investigate the motivation of the cross-border venture capitalists to form syndication with local VC firms when they invest in China's venture capital market, i.e. the determinants of their syndication decisions. To our knowledge, we are the first to incorporate cultural distance and institutional learning into the analysis of cross-border syndication decisions, and we believe our research will help investors better understand the foreign VC firms' syndication behaviours under the unique culture and institutional environment of China. Our empirical results show that cultural distance will cause a series of communication and trust issues, and thus increases the probability of cross-border syndication. On the other hand, institutional learning can decrease the uncertainty caused by cultural distance and institutional difference, and thus decrease the motivation of cross-border syndication. We also find that the syndication decisions are influenced by other factors such as investment scale, investment year and venture location.</t>
  </si>
  <si>
    <t>EUROPEAN JOURNAL OF INTERNATIONAL MANAGEMENT</t>
  </si>
  <si>
    <t>Yang, Ye; Wang, Xiaoli; Tang, Linlu</t>
  </si>
  <si>
    <t>Yang, Y; Wang, XL; Tang, LL</t>
  </si>
  <si>
    <t>WOS:000457820300020</t>
  </si>
  <si>
    <t>Di Lorenzo, Francesco/0000-0003-4588-4041</t>
  </si>
  <si>
    <t>Conti, Annamaria/S-8879-2018</t>
  </si>
  <si>
    <t>This paper employs the 2008 financial crisis as an empirical setting to examine how investment strategies of venture capitalists (VCs) vary in the presence of a liquidity supply shock, and what the performance implications of these strategies are for their portfolio startups. We show that while, on aggregate, funded startups receive no less financing during the financial crisis than in non-crisis times, VCs allocate relatively more resources to startups operating in the VCs' core sectors. We show that this skew allocation follows from VCs choosing to double down on their core-sector investing, rather than by a changed mix of investors or startups during the financial crisis. These effects are strongest for early-stage startups, for which information problems are most severe. Furthermore, these results are driven by the investment strategies of more-experienced VCs. Building on these findings, we find superior ex post performance among crisis-funded portfolio startups operating in more experienced VCs' core sectors.</t>
  </si>
  <si>
    <t>Conti, Annamaria; Dass, Nishant; Di Lorenzo, Francesco; Graham, Stuart J. H.</t>
  </si>
  <si>
    <t>Conti, A; Dass, N; Di Lorenzo, F; Graham, SJH</t>
  </si>
  <si>
    <t>WOS:000350923500002</t>
  </si>
  <si>
    <t>TOSCHI, LAURA/0000-0003-4849-4209</t>
  </si>
  <si>
    <t>TOSCHI, LAURA/R-8460-2016</t>
  </si>
  <si>
    <t>This article analyses whether and how the impact of publicly backed venture capital (VC) funds varies across regions, depending on their level of innovation intensity and in comparison with private VC funds. Building on agency and human capital theories, the authors distinguish public VC funds into regional and governmental types, to assess potential differences in the performance of their portfolio companies. The analyses rely on a sample of 628 VC-backed companies in the United Kingdom during 1998-2007, and they confirm that regional characteristics matter for rigorous assessments of the effectiveness of public VC programmes. (c) 2014 Elsevier Inc. All rights reserved.</t>
  </si>
  <si>
    <t>Munari, Federico; Toschi, Laura</t>
  </si>
  <si>
    <t>Munari, F; Toschi, L</t>
  </si>
  <si>
    <t>WOS:001018277200001</t>
  </si>
  <si>
    <t>AUG 4</t>
  </si>
  <si>
    <t>1758-4116</t>
  </si>
  <si>
    <t>1463-7154</t>
  </si>
  <si>
    <t>LAACHACH, Abderrahim/0000-0003-3588-0143</t>
  </si>
  <si>
    <t>Laachach, Abderrahim/JFB-1723-2023</t>
  </si>
  <si>
    <t>PurposeDespite the innovation and performance of venture capital (VC)-backed firms receiving extensive attention, how and under what conditions VC influences innovation and performance remains unclear. The present paper draws on organizational learning (OL) theory to examine the moderating effect of syndication on backed firms.Design/methodology/approachDrawing on a literature review that connects OL and innovation to the performance of VC-backed firms, this study examines the effects of OL on innovation and firm performance among these firms by questioning the moderating effect of VC syndication. A sample of 78 VC-backed firms was used to test the robustness of the proposed model and causal relationships through the use of partial least squares structural equation modeling (PLS-SEM).FindingsThe empirical evidence demonstrates that the intervention of venture capitalists can not only stimulate innovation, but also have a significantly positive effect on firm performance. Furthermore, the evidence reveals that syndication of VC investment supports backed firms in improving the firms' performance and generating innovation from acquired knowledge.Originality/valueTo the best of the authors' knowledge, this study is the first in North Africa that focuses on the moderating effects of venture capital syndication on the relationships between OL, innovation and firm performance.</t>
  </si>
  <si>
    <t>BUSINESS PROCESS MANAGEMENT JOURNAL</t>
  </si>
  <si>
    <t>Laachach, Abderrahim; Ettahri, Younes</t>
  </si>
  <si>
    <t>Laachach, A; Ettahri, Y</t>
  </si>
  <si>
    <t>WOS:000673668700001</t>
  </si>
  <si>
    <t>This article is a maiden attempt at exploring determinants of stage-specific investment choices of Indian venture capital and private equity (VCPE) firms. Analysis of 5,782 VCPE investment deals during 1998-2016 shows that firms' preferences to invest in various stages (early vs. late) are significantly affected by the characteristics of the VCPE firms, features of the deal, and characteristics of the investee firms. More specifically, experience and ownership (foreign vs. domestic) of VCPE firm, type of deal (syndicated or otherwise), investment size of the deal, and location and industry of the investee firm influence the stage of investment. Detailed empirical analysis shows that younger VCPE firms and those with domestic investors prefer to invest in early stages, presumably because they wish to build a reputation and also leverage their proximity with investee firms to manage high market and technological risks associated with early-stage investments. Syndication is another mechanism used to manage the risks associated with early-stage deals. Investee firms in industries that have lower investment requirements or shorter gestation periods and those located in regions with a mature entrepreneurial ecosystems are more likely to attract early-stage investments.</t>
  </si>
  <si>
    <t>Dugar, Poonam; Basant, Rakesh</t>
  </si>
  <si>
    <t>Dugar, P; Basant, R</t>
  </si>
  <si>
    <t>WOS:001221887000001</t>
  </si>
  <si>
    <t>We explore the importance of sustaining commitment in inter -firm relationships in the corporate venture capital setting. We find that a corporate investor 's past behavior in terms of committing to investment relationships and not abandoning them prematurely confers reputational benefits that increase the likelihood of its participation in future investment opportunities. These reputational effects have a greater impact when the corporate investor has extensive patent stocks and has higher levels of potential slack. Our study highlights the value of sustaining commitment in interfirm relationships, and offers a deeper understanding of an important driver of corporate venture capital program investment opportunities.</t>
  </si>
  <si>
    <t>Cabral, Joseph J.; Kumar, M. V. Shyam; Park, Haemin Dennis</t>
  </si>
  <si>
    <t>Cabral, JJ; Kumar, MVS; Park, HD</t>
  </si>
  <si>
    <t>WOS:000501176300001</t>
  </si>
  <si>
    <t>1476-8364</t>
  </si>
  <si>
    <t>1043-8599</t>
  </si>
  <si>
    <t>This paper investigates a model where two corporate venture capital firms (CVCs) decide whether to finance a new venture stand-alone or together, called syndication. The CVCs obtain a cash flow if the venture succeeds. In addition, the venture has a positive or negative effect on an asset (e.g. a product or a process) of the CVCs parental companies. This effect may differ among the parental companies. I show that the CVC faced with the weaker positive effect becomes the stand-alone investor only if the cash flow is low. Otherwise, in equilibrium, there are only syndicates or stand-alone investments of the CVC with the stronger positive effect. However, if one CVC faces a positive effect on its parental company's asset whereby the opponent faces a negative effect, then a syndicate is still possible. The model generates empirical predictions for syndicates consisting of several CVCs.</t>
  </si>
  <si>
    <t>ECONOMICS OF INNOVATION AND NEW TECHNOLOGY</t>
  </si>
  <si>
    <t>Maxin, Hannes</t>
  </si>
  <si>
    <t>Maxin, H</t>
  </si>
  <si>
    <t>WOS:000319800200009</t>
  </si>
  <si>
    <t>Avdeitchikova, Sofia</t>
  </si>
  <si>
    <t>Avdeitchikova, S</t>
  </si>
  <si>
    <t>WOS:001251675500001</t>
  </si>
  <si>
    <t>Feng, Ting/KCQ-7877-2024</t>
  </si>
  <si>
    <t>Driving the digital transformation of enterprises with the power of the capital market is a new key to comprehensively promoting the development of the digital economy. In this context, we investigate the impact of venture capital on the digital transformation of enterprises. Based on the data of A-share listed companies in Shanghai and Shenzhen from 2008 to 2022, we find that venture capital can promote digital transformation. State-owned and syndicated venture capital have more significant impacts on promoting digital transformation. In terms of the mechanism of action, venture capital plays three roles: financial assistance, governance empowerment, and capability support. It helps enterprises to obtain credit support and ease financing constraints, improve management efficiency and curb myopia, increase investment in R&amp;D personnel and innovation output, and thus promote digital transformation. In addition, venture capital can enhance its value-added role through digital transformation and provide sufficient market incentives for it to promote digital transformation. Our study enriches the literature on venture capital and enterprise digital transformation and provides empirical reference for leveraging market forces to accelerate enterprise digital construction.</t>
  </si>
  <si>
    <t>Peng, Huan; Bumailikaimu, Sulidan; Feng, Ting</t>
  </si>
  <si>
    <t>Peng, H; Bumailikaimu, S; Feng, T</t>
  </si>
  <si>
    <t>WOS:000746048200005</t>
  </si>
  <si>
    <t>Using hand-collected data, we show that coinvestment is widespread in the angel investment market, even among seed-stage startups. Individual angels with demonstrated seed-stage success experience an increase in the quantity, quality, and geographic and industry spread of their coinvestment connections relative to unsuccessful peers and are rewarded with more deal flow. These results are stronger for less-established angels and for angels whose successes are more indicative of their ability. Success also begets more success: the portfolio companies of successful angels are more likely to receive follow-on financing, especially from VC firms. Our results highlight how angels grow their coinvestment networks.</t>
  </si>
  <si>
    <t>Venugopal, Buvaneshwaran; Yerramilli, Vijay</t>
  </si>
  <si>
    <t>Venugopal, B; Yerramilli, V</t>
  </si>
  <si>
    <t>WOS:000324658600021</t>
  </si>
  <si>
    <t>We examine the contributions of venture capital investment to entrepreneurial firms in China. Based on a panel dataset of Chinese manufacturing firms, we investigate the performance and R&amp;D activities of venture capital-backed (VC-backed) and non-VC-backed firms during the period 1998 to 2007. We explore whether VC-backed firms in China generally outperform their non-VC-backed counterparts, and if so, whether this outperformance is mainly attributed to the ex-ante screening or ex-post monitoring efforts of venture capitalists (VCs). We then determine whether the different types of VCs and investment approaches affect the ex-post monitoring efforts of VCs, and consequently, the performance and R&amp;D activities of the VC-backed firms. Our analysis shows that VC-backed firms outperform non-VC-backed firms in terms of profitability, labor productivity, sales growth, and R&amp;D investment. First, VCs select firms with higher profitability, labor productivity, and sales growth, as well as firms that invest more in R&amp;D activities. Moreover, the differences in profitability and labor productivity are significantly magnified after VC entry. After receiving investment from VCs, firms on average achieve magnified higher ROS, ROE, and labor productivity compared to non-VC-backed firms. However, no evidence demonstrates the magnified improvement in sales growth or R&amp;D investment of the VC-backed firms after the venture investment is made. We distinguish the screening and value added effects by using propensity score matching. We also use instrumental variables to determine whether the post-investment performance improvements of the firms are driven by the venture capital investment. Finally, we find different types of VCs and investment approaches affect the performance of the firms after the investment is made. Foreign VCs add more value to the firms they invest in compared to domestic VCs. Firms backed by syndicated investment perform better and invest more in R&amp;D after the investment is made compared to those backed by non-syndicated investment and non-VC-backed firms. (C) 2013 Elsevier B.V. All rights reserved.</t>
  </si>
  <si>
    <t>Guo, Di; Jiang, Kun</t>
  </si>
  <si>
    <t>Guo, D; Jiang, K</t>
  </si>
  <si>
    <t>WOS:000307526100013</t>
  </si>
  <si>
    <t>0969-5931</t>
  </si>
  <si>
    <t>This paper examines the effect of different types of international knowledge accumulation on the internationalization of venture capital firms, as a particular type of professional service firms. We distinguish between experiential knowledge acquired through previous activities, inherited knowledge through the management team and external knowledge through network partners. Hypotheses are developed for both the likelihood and the number of cross-border investments. The hand collected dataset comprises a combination of survey and archival data on a unique sample of 110 venture capital firms from five different European countries. Analyses indicate a positive effect of experiential and inherited knowledge on internationalization, but external knowledge has limited impact. Intense international contacts even decrease international activities. Together, these results highlight the importance of experiential and inherited knowledge to overcome information asymmetries inherent in the internationalization of professional service firms, and of venture capital firms in particular. (C) 2011 Elsevier Ltd. All rights reserved.</t>
  </si>
  <si>
    <t>INTERNATIONAL BUSINESS REVIEW</t>
  </si>
  <si>
    <t>De Prijcker, Sofie; Manigart, Sophie; Wright, Mike; De Maeseneire, Wouter</t>
  </si>
  <si>
    <t>De Prijcker, S; Manigart, S; Wright, M; De Maeseneire, W</t>
  </si>
  <si>
    <t>WOS:000324965800003</t>
  </si>
  <si>
    <t>AUG-SEP</t>
  </si>
  <si>
    <t>1879-2383</t>
  </si>
  <si>
    <t>0166-4972</t>
  </si>
  <si>
    <t>Terjesen, Siri/0000-0002-2070-1942; Fiet, James/0000-0001-6915-5017</t>
  </si>
  <si>
    <t>Terjesen, Siri/C-4920-2013</t>
  </si>
  <si>
    <t>We examine whether venture capitalists (VCs) make investments based on normative rationality, which is derived from habitual and embedded norms and traditions indicative of a macroculture. Syndication and social and professional relations facilitate the development of shared decision-making frameworks. Using a four step methodology and a unique dataset of 139VC decisions and 82 independent VC assessments of those decisions, we find that the VC industry exhibits collective investment decision-making preferences, reflecting normative rationality. We offer implications for theory, practice, and future research. (C) 2012 Elsevier Ltd. All rights reserved.</t>
  </si>
  <si>
    <t>TECHNOVATION</t>
  </si>
  <si>
    <t>Terjesen, Siri; Patel, Pankaj C.; Fiet, James O.; D'Souza, Rodney</t>
  </si>
  <si>
    <t>Terjesen, S; Patel, PC; Fiet, JO; D'Souza, R</t>
  </si>
  <si>
    <t>WOS:000280432300004</t>
  </si>
  <si>
    <t>Dushnitsky, Gary/B-6292-2014</t>
  </si>
  <si>
    <t>This paper investigates the effect of compensation of corporate personnel on their investment in new technologies. We focus on a specific corporate activity, namely corporate venture capital (CVC), describing minority equity investment by established-firms in entrepreneurial ventures. The setting offers an opportunity to compare corporate investors to investment experts, the independent venture capitalists (IVCs). On average, we observe a performance gap between corporate investors and their independent counterparts. Interestingly, the performance gap is sensitive to CVCs' compensation scheme: it is the largest when CVC personnel are awarded performance pay. Not only do we study the association between incentives and performance but we also document a direct relationship between incentives and the actions managers undertake. For example, we observe disparity between the number of participants in venture capital syndicates that involve a corporate investor, and those that consist solely of IVCs. The disparity shrinks substantially, however, for a subset of CVCs that compensate their personnel using performance pay. We find a parallel pattern when analyzing the relationship between compensation and another investment practice, staging of investment. To conclude, the paper investigates the three elements of the principal-agent framework, thus providing direct evidence that compensation schemes (incentives) shape investment practices (managerial action), and ultimately investors' outcome (performance). Copyright (C) 2010 John Wiley &amp; Sons, Ltd.</t>
  </si>
  <si>
    <t>ENTREPRENEURIAL FINANCE MEETS ORGANIZATIONAL REALITY: COMPARING INVESTMENT PRACTICES AND PERFORMANCE OF CORPORATE AND INDEPENDENT VENTURE CAPITALISTS</t>
  </si>
  <si>
    <t>Dushnitsky, Gary; Shapira, Zur</t>
  </si>
  <si>
    <t>Dushnitsky, G; Shapira, Z</t>
  </si>
  <si>
    <t>WOS:000462293400002</t>
  </si>
  <si>
    <t>Shin, Sang Yoon/JYP-7421-2024</t>
  </si>
  <si>
    <t>This study investigates how a venture capital's network affects its exit performance. While most network research focuses on individual characteristics such as centrality and density, this study explores the overall advantage that results from holding a network position (i.e., a network advantage). This network advantage is examined at the syndicate level, which is a group of organizations. Within this context, the study contemplates the syndicate's network advantage and hones in on the syndicate's network advantage diversity, because the composition of members' network advantage within the syndicate as well as the syndicate's network advantage itself may affect the syndicate's performance. To do this, first it is hypothesized that both a venture capital syndicate's network advantage and its network advantage diversity are positively associated with its exit performance. Next, the study predicts that a syndicate's network advantage diversity negatively moderates the positive relationship between the syndicate's network advantage and its exit performance. Then a two stage least squares analysis of 1137 venture capital syndicate investments largely confirms the predicted effects. A syndicate's network advantage is shown to contribute to its exit performance. A syndicate's network advantage diversity clearly weakens the positive relationship between the syndicate's network advantage and performance, while its direct effect on performance is not significantly supported. Overall, these findings show that a syndicate's network advantage and its diversity are critical determinants of its exit performance in the venture capital industry.</t>
  </si>
  <si>
    <t>Network advantage's effect on exit performance: examining venture capital's inter-organizational networks</t>
  </si>
  <si>
    <t>Shin, SY</t>
  </si>
  <si>
    <t>WOS:A1994PW25300002</t>
  </si>
  <si>
    <t>This paper examines three rationales for the syndication of venture capital investments, using a sample of 271 private biotechnology firms. Syndication is commonplace, even in the first-round investments. Experienced venture capitalists primarily syndicate first-round investments to venture investors with similar levels of experience. In later rounds, established venture capitalists syndicate investments to both their peers and to less experienced capital providers. When experienced venture capitalists invest for the first time in later rounds, the firm is usually doing well. Syndication also often insures that the ownership stake of the venture capitalist stays constant in later venture rounds. I argue that the results are consistent with the proposed explanations.</t>
  </si>
  <si>
    <t>LERNER, J</t>
  </si>
  <si>
    <t>WOS:000409930400004</t>
  </si>
  <si>
    <t>2197-1722</t>
  </si>
  <si>
    <t>0304-0941</t>
  </si>
  <si>
    <t>Sharma, Anil/AAV-4650-2020</t>
  </si>
  <si>
    <t>In today's era, technology and innovative ideas had driven the global economy. A selection of venture investment process is regarded as the most complex task due to its direct or indirect impact on venture's success rate. Venture capitalists (VCs) use a multi-criteria approach to identify new and incipient entrepreneurs while investing a new venture. At the times of investment, VCs assess several investment proposals based on some key factors such as entrepreneur's personality, product and market characteristics, financial consideration, management skills and so on. Earlier researchers were concentrated on these factors solely; thus, a holistic approach is required for better understanding of venture capital investment process. To do so, interpretive structural modeling was used to explore and develop an interrelationship among relevant decision-making factors. Structural self-interaction matrix was used to measure the level partitions at various iteration levels. A digraph facilitates the accomplishment of logical framework based on identified dependent (those affected by drivers) and driver (those affect others) factors. This paper may help VCs and entrepreneurs to better analyze the investment process and provide them a deep understanding of various issues associated with investment decision-making process.</t>
  </si>
  <si>
    <t>DECISION</t>
  </si>
  <si>
    <t>Dhochak, Monika; Sharma, Anil Kumar</t>
  </si>
  <si>
    <t>Dhochak, M; Sharma, AK</t>
  </si>
  <si>
    <t>WOS:000275004000002</t>
  </si>
  <si>
    <t>Building oil Huang and Xu's (2003) financial syndication model, we model syndication for expertise. and examine its impact oil post-investment, venture capitalist involvement We compare the performances of financial versus expertise motives on the decision to finance innovation (C) 2009 Elsevier B V All rights reserved.</t>
  </si>
  <si>
    <t>Legrand, Muriel Dal-Pont; Pommet, Sophie</t>
  </si>
  <si>
    <t>Legrand, MDP; Pommet, S</t>
  </si>
  <si>
    <t>WOS:001134469100001</t>
  </si>
  <si>
    <t>FAN, Yueqi/0000-0002-5653-0188</t>
  </si>
  <si>
    <t>This study develops a two-sided matching structural model to examine whether government venture capitals (GVCs) crowd out private venture capitals (PVCs) by comparing the pre-money economic valuation of observed and counterfactual investments. The structural model also allows us to study the impacts of GVCs on the post-investment performance of the funded companies. Using China's VC market data between 2000 and 2020, we find that GVC-funded companies are those neglected by PVCs, and the potential economic performance of GVC-funded companies is inferior to that of PVC-funded ones. It means that the data do not support the crowding out conjecture. Moreover, the evidence suggests that the potential innovativeness of GVC-funded companies is higher than that of PVC-funded companies, indicating that GVCs bridge the equity gap left by PVCs in innovative companies. Regarding the impacts on companies' postinvestment performance, GVCs are not significantly different from PVCs in improving companies' economic performance, and they are better than PVCs in improving companies' innovative performance. We also explore the impacts of different types of GVCs, the impacts of the coinvestment between GVCs and PVCs, and the impacts of GVCs on companies in different stages of development.</t>
  </si>
  <si>
    <t>Zhang, Jing; Fan, Yueqi; Liu, Ye</t>
  </si>
  <si>
    <t>Zhang, J; Fan, YQ; Liu, Y</t>
  </si>
  <si>
    <t>WOS:000234241600004</t>
  </si>
  <si>
    <t>This article provides theory and evidence in support of the proposition that venture capitalists adjust their investment decisions according to liquidity conditions on IPO exit markets. We refer to technological risk as a choice variable in terms of the characteristics of the entrepreneurial firm in which the venture capitalist invests, and liquidity risk as the current and expected future external exit market conditions. We show that in times of expected illiquidity of exit markets (high liquidity risk), venture capitalists invest proportionately more in new high-tech and early-stage projects (high technology risk) in order to postpone exit requirements. When exit markets are liquid, venture capitalists rush to exit by investing more in later-stage projects. We further provide complementary evidence that shows that conditions of low liquidity If risk give rise to less syndication. Our theory and supporting empirical results facilitate a unifying theme that links related research on illiquidity in private equity.</t>
  </si>
  <si>
    <t>WOS:000310628600003</t>
  </si>
  <si>
    <t>How does the social capital of venture capitalists (VCs) affect the funding of start-ups? By building on the rich social capital literature, we hypothesize a positive effect of VCs' social capital, derived from past syndication, on the amount of money that start-ups receive. Specifically, we argue that both structural and relational aspects of VCs' social networks provide VCs with superior access to information about current investment objects and opportunities to leverage them in the future, increasing their willingness to invest in these firms. Our empirical results, derived from a novel dataset containing more than 1,500 first funding rounds in the Internet and IT sector, strongly confirm our hypotheses. We discuss the implications of our findings for theories of venture capital and entrepreneurship, showing that the role and effect of VCs' social capital on start-up firms may be more complex than previously argued in the literature.</t>
  </si>
  <si>
    <t>Alexy, Oliver T.; Block, Joern H.; Sandner, Philipp; Ter Wal, Anne L. J.</t>
  </si>
  <si>
    <t>Alexy, OT; Block, JH; Sandner, P; Ter Wal, ALJ</t>
  </si>
  <si>
    <t>WOS:000177214500002</t>
  </si>
  <si>
    <t>Antweiler, Werner/0000-0001-8526-378X</t>
  </si>
  <si>
    <t>Antweiler, Werner/IYI-9261-2023</t>
  </si>
  <si>
    <t>Syndication arises when venture capitalists jointly invest in projects. We model and test two possible reasons for syndication: project selection, as an additional venture capitalist provides an informative second opinion; and complementary management skills of additional venture capitalists. The central question is whether venture capitalists are engaged primarily in selection or in managerial value added. These alternatives imply contrasting predictions about comparative returns to syndicated and standalone investments. Our empirical analysis, using Canadian. data, finds that syndicated investments have higher returns, favoring the value-added interpretation. We also discuss risk sharing and project scale as possible reasons for syndication.</t>
  </si>
  <si>
    <t>Venture-capital syndication: Improved venture selection vs. the value-added hypothesis</t>
  </si>
  <si>
    <t>Brander, JA; Amit, R; Antweiler, W</t>
  </si>
  <si>
    <t>WOS:000396973900001</t>
  </si>
  <si>
    <t>This paper aims to understand when foreign and domestic firms have different likelihoods of syndication in venture capital investments. Although current theory may imply that foreign firms face the liability of foreignness that constrain their syndication opportunities, empirical studies provide quite mixed evidence. To address this issue, this study emphasizes the contingency roles of settings, experience, and reputation. In particular, I argue that foreign firms are more likely to syndicate, compared with domestic ones, when focal investments are less mature, or when local markets are colder and less capitalized. However, the difference in syndication between foreign and domestic firms decreases when they accumulate more experience or when they acquire higher reputation. I find empirical evidence from a sample of venture capital investments in China, UK, and the Netherlands. Theoretical and practical implications are discussed at the end. (C) 2016 Elsevier Inc. All rights reserved.</t>
  </si>
  <si>
    <t>Wang, P</t>
  </si>
  <si>
    <t>WOS:000328567300005</t>
  </si>
  <si>
    <t>1467-6451</t>
  </si>
  <si>
    <t>0022-1821</t>
  </si>
  <si>
    <t>Lippert, Steffen/0000-0002-4045-1266; Fabrizi, Simona/0000-0001-5804-2762</t>
  </si>
  <si>
    <t>Lippert, Steffen/M-8808-2019; Fabrizi, Simona/L-8229-2016</t>
  </si>
  <si>
    <t>We model patent-signaling by informed venture capitalists to incumbent acquirers of developed innovations. We show that, to signal, venture capitalists develop more patents with higher impact than incumbents would. A tightening of patenting requirements by the patent offices, such as an increase in the required inventive step, increases the pool of unprotected early-stage ideas, which venture capitalists are better at judging than incumbents, and decreases the number and breadth of patented claims needed to separate highly valuable from less valuable innovations. Consequently, such a tightening would make venture capitalists more likely to back entrepreneurs and increase entrepreneurial incentives to innovate.</t>
  </si>
  <si>
    <t>JOURNAL OF INDUSTRIAL ECONOMICS</t>
  </si>
  <si>
    <t>Fabrizi, Simona; Lippert, Steffen; Norback, Pehr-Johan; Persson, Lars</t>
  </si>
  <si>
    <t>Fabrizi, S; Lippert, S; Norbäck, PJ; Persson, L</t>
  </si>
  <si>
    <t>WOS:000695282600032</t>
  </si>
  <si>
    <t>This study analyzes how investor attention to industries affects firm valuations in the venture capital market. Relying on aggregate search frequency in Baidu, we construct a direct measure of investor attention to industries (ASVI). Our results show that an increase in ASVI predicts higher firm valuations. We prove that the price increase is an attention-induced result rather than an information-based fundamental premium, which is due to the evidence of a long-run reversal of firm valuations and worse performance of VC investments. Our findings continue to hold across a wide range of robustness checks, including sample selection, endogeneity, alternative measures of ASVI. We also find that syndicated investments and involvement of experienced venture capitalists attenuate the effect of ASVI on firm valuations, further supporting the attention-induced view.</t>
  </si>
  <si>
    <t>Que, Jiangjing; Zhang, Xueyong</t>
  </si>
  <si>
    <t>Que, JJ; Zhang, XY</t>
  </si>
  <si>
    <t>WOS:000243755100003</t>
  </si>
  <si>
    <t>Venture capital markets are characterized by multiple incentive problems and asymmetric information. Entrepreneurs and venture capitalists enter into contracts that influence their behaviour and mitigate the agency costs. In particular, they select an appropriate kind and structure of financing and specify the rights as well as the duties of both parties. The typical features of venture capital investments are an intensive screening and evaluation process, active involvement of venture capitalists in their portfolio companies, staging of capital infusions, use of special financing instruments such as convertible debt or convertible preferred stock, syndication among venture capitalists or limited investment horizon.</t>
  </si>
  <si>
    <t>Tykvova, Tereza</t>
  </si>
  <si>
    <t>Tykvová, T</t>
  </si>
  <si>
    <t>WOS:000466974500009</t>
  </si>
  <si>
    <t>Pierrakis, Yannis/0000-0002-5422-9957</t>
  </si>
  <si>
    <t>Pierrakis, Yannis/K-1327-2019; Saridakis, Emmanuel/AAC-7172-2020</t>
  </si>
  <si>
    <t>This paper empirically examines the development of social networks among venture capitalists and other professionals of the regional innovation ecosystem. Using an online survey of venture capitalists, the article considers their networking behaviour, focusing particularly on the distinction between those employed by private and those employed by publicly backed venture capital funds, and on the composition and spatial search of their networks. It investigates whether the frequency of interaction between venture capitalists and other members of the innovation ecosystem is associated with the nature of the venture capital funds. The paper provides the first detailed investigation of the relationship between different types of venture capitalists and other players of the innovation ecosystem such as universities incubators, research institutes, and business support organisations. The results show that there are distinctive differences within the two seemingly similar professional groups (private and public venture capitalists), and public dependence of the venture capital fund is strongly and significantly associated with higher volumes of interactions. The more publicly dependent a fund is, the more it interacts with other players of the innovation system. This finding has important implications for both academics and practitioners and suggests that publicly backed funds have a wider role to play in mobilising the different players of the regional innovation ecosystem.</t>
  </si>
  <si>
    <t>Pierrakis, Yannis; Saridakis, Eorge</t>
  </si>
  <si>
    <t>Pierrakis, Y; Saridakis, E</t>
  </si>
  <si>
    <t>WOS:000383723100001</t>
  </si>
  <si>
    <t>0148-6195</t>
  </si>
  <si>
    <t>Obrimah, Oghenovo/GLU-9684-2022</t>
  </si>
  <si>
    <t>I find venture capitalists' (VCs') information production activities help decrease uncertainty about asset valuations within public equity markets, resulting in price convergence within the cross-section of Initial Public Offerings (IPOs) that are backed by different classes of VCs and price convergence between VC and non-VC backed IPOs. These findings provide evidence that venture capital financing can be a component of an effective or efficient price discovery process within public equity markets that yields beneficial externalities in so far as the pricing of non-VC backed IPOs are concerned. Given a decrease in valuation uncertainty ultimately results in lower costs of capital for issuing firms, larger stock markets, and improvements in market liquidity or efficiency, empirical findings provide evidence that VCs' information production activities are beneficial for economic growth and economic development (price discovery processes that induce efficient allocation of resources within stock markets). (C) 2016 Elsevier Inc. All rights reserved.</t>
  </si>
  <si>
    <t>JOURNAL OF ECONOMICS AND BUSINESS</t>
  </si>
  <si>
    <t>Obrimah, Oghenovo A.</t>
  </si>
  <si>
    <t>Obrimah, OA</t>
  </si>
  <si>
    <t>WOS:000238308000001</t>
  </si>
  <si>
    <t>In this paper, we examine a Canadian tax-driven venture capital vehicle known as the Labour Sponsored Venture Capital Corporation (LSVCC). As a theoretical matter, we suggest that the LSVCCs can be expected to have higher agency costs and lower profitability than private venture capital funds. We present data that is consistent with this view. The central question that we analyze, however, is whether the tax advantages conferred on LSVCCs have resulted in LSVCCs crowding out, or displacing other types of venture capital funds. Empirical analysis of our data (which covers the 1977-2001 period) is highly consistent with crowding out. The data suggest that crowding out has been sufficiently energetic as to lead to a reduction in the aggregate pool of venture capital in Canada, frustrating one of the key governmental goals underlying the LSVCC programs; namely, the expansion of the aggregate pool of capital. In the course of our analysis, we confirm the importance of macroeconomic factors (the performance of the stock market, real interest rates, and changes in real gross domestic product) in affecting the supply of and demand for venture capital. We also generate evidence that is consistent with the proposition that entrepreneurs in the market for venture capital prefer to incorporate their businesses federally, rather than provincially. (c) 2006 Elsevier Inc. All rights reserved.</t>
  </si>
  <si>
    <t>WOS:001401385600001</t>
  </si>
  <si>
    <t>Amore, Mario Daniele/0000-0003-4107-6979</t>
  </si>
  <si>
    <t>Amore, Mario Daniele/LNQ-4049-2024</t>
  </si>
  <si>
    <t>We show that families are an engine of venturing activities: almost 30 percent of corporate venture capital (CVC) deals in the US from 2000 to 2017 originated from family firms. Family firms, primarily those led by family CEOs, orchestrate CVC activities differently than non-family firms: they syndicate more often and with more reputable investors, join larger syndicates, and make more proximate deals (geography- and industry-wise). This approach to corporate venturing maps into performance results: family CVC-backed ventures exhibit a higher likelihood of successful exit. Collectively, our results shed light on the important, and largely unexplored, role of family firms in CVC.</t>
  </si>
  <si>
    <t>Amore, Mario Daniele; Murtinu, Samuele; Pelucco, Valerio</t>
  </si>
  <si>
    <t>Amore, MD; Murtinu, S; Pelucco, V</t>
  </si>
  <si>
    <t>WOS:000314697900005</t>
  </si>
  <si>
    <t>Manigart, Sophie/0000-0002-3406-9386; Vanacker, Tom/0000-0001-5608-1944; Paeleman, Ine/0000-0003-4206-1410</t>
  </si>
  <si>
    <t>Vanacker, Tom/C-9747-2012; Paeleman, Ine/AAO-7846-2020; Manigart, Sophie/F-9747-2012; Paeleman, Ine/K-9085-2018</t>
  </si>
  <si>
    <t>This paper studies how the presence of cross-border as opposed to domestic venture capital investors is associated with the growth of portfolio companies. For this purpose, we use a longitudinal research design and track sales, total assets and payroll expenses in 761 European technology companies from the year of initial venture capital investment up to seven years thereafter. Findings demonstrate how companies initially backed by domestic venture capital investors exhibit higher growth in the short term compared to companies backed by cross-border investors. In the medium term, companies initially backed by cross-border venture capital investors exhibit higher growth compared to companies backed by domestic investors. Finally, companies that are initially funded by a syndicate comprising both domestic and cross-border venture capital investors exhibit the highest growth. Overall, this study provides a more fine-grained understanding of the role that domestic and cross-border venture capital investors can play as their portfolio companies grow and thereby require different resources or capabilities over time.</t>
  </si>
  <si>
    <t>Devigne, David; Vanacker, Tom; Manigart, Sophie; Paeleman, Ine</t>
  </si>
  <si>
    <t>Devigne, D; Vanacker, T; Manigart, S; Paeleman, I</t>
  </si>
  <si>
    <t>WOS:000247639200009</t>
  </si>
  <si>
    <t>Abell, Peter; Nisar, Tahir M.</t>
  </si>
  <si>
    <t>Abell, P; Nisar, TM</t>
  </si>
  <si>
    <t>WOS:001137193400001</t>
  </si>
  <si>
    <t>2024 JAN 6</t>
  </si>
  <si>
    <t>1868-7873</t>
  </si>
  <si>
    <t>1868-7865</t>
  </si>
  <si>
    <t>Venture capital is viewed by many researchers as a tool for supporting innovation through the provision of funding for high-risk innovative projects. Furthermore, the literature suggests that syndication, wherein two or more venture capitalists (investors) collaborate to fund a project, can enhance performance through the combination of financial resources and expertise. This paper aims to investigate the influence of venture capital syndication on innovation. Specifically, it examines whether radical or incremental innovation is more effectively fostered and the impact of syndication on R&amp;D intensity. It also explores the impact of R&amp;D on innovation. Additionally, it examines whether the industry sector has an impact on the type of innovation developed. To gather data, a questionnaire was administered to venture capital-backed Moroccan companies. The study utilized a statistical analysis method called partial least squares structural equation modeling (PLS-SEM). The findings reveal that there is no significant link between venture capital syndication and radical innovation. However, venture capital syndication does have a positive effect on incremental innovation. Whether in service or industrial activities, incremental innovation tends to result in better outcomes compared to radical innovation. Additionally, venture capital syndication positively impacts R&amp;D intensity, but R&amp;D itself does not affect radical innovation. The results of this study can be instrumental in making well-informed decisions when selecting syndication partners or innovation strategies.</t>
  </si>
  <si>
    <t>JOURNAL OF THE KNOWLEDGE ECONOMY</t>
  </si>
  <si>
    <t>Laachach, Abderrahim</t>
  </si>
  <si>
    <t>Laachach, A</t>
  </si>
  <si>
    <t>WOS:000460180900003</t>
  </si>
  <si>
    <t>We investigate the relationship between investment of corporate venture capital (CVC) and foreign venture capital (FVC), and the concentration of investors involved in a financing round. As forms of venture capital distinct from independent venture capital, CVC and FVC can offer different value to new ventures. However, having FVC or CVC investors in the syndicate can also pose additional risks to other investors. We find that a corporate venture capital or a foreign venture capital affiliation is related to lower concentration of investors. Our results suggest that the investors evaluate not only the venture but also their syndicate partners in determining their relative share of round investment.</t>
  </si>
  <si>
    <t>Park, Sarah; LiPuma, Joseph A.; Park, Sewon Sharon</t>
  </si>
  <si>
    <t>Park, S; LiPuma, JA; Park, SS</t>
  </si>
  <si>
    <t>WOS:001219596700001</t>
  </si>
  <si>
    <t>We empirically examine how venture capitalists adjust coinvestor relationships over time. We identify a fundamental trade-off where the benefits of familiarity are weighed against the opportunity costs of coinvesting with other syndication partners. Using US data, we find that venture capitalists dynamically adjust their relationship intensities by gradually disengaging from overly deep relationships. More centrally networked investors are more cautious with disengaging. In hot investment markets investors disengage more readily from existing relationships, but new relationships forged in hot market are less enduring. Perhaps surprisingly, we find a negative relationship between deeper prior relationships and investment performance.</t>
  </si>
  <si>
    <t>Du, Qianqian; Hellmann, Thomas</t>
  </si>
  <si>
    <t>Du, QQ; Hellmann, T</t>
  </si>
  <si>
    <t>WOS:000429760000011</t>
  </si>
  <si>
    <t>This paper investigates the difference between governmental venture capital firms (GVCs) and private venture capital firms (PVCs) from the perspective of a VC life cycle. Compared to PVCs, GVCs have less success over the cycle as a whole. We argue that the lack of a link between current performance and future fundraising, and a less efficient compensation mechanism for those involved may be important contributions to the explanation. Using data on VC investments in the Chinese market between 1991 and 2010, the empirical results show that portfolio companies backed by GVCs underperform those backed by PVCs in going public. However, the under performance of GVC-hacked start-ups is offset by the GVCs' privileged access to their local resources, especially the priority of getting listed on the domestic stock market. The results are supported by a series of robustness checks and selection bias tests.</t>
  </si>
  <si>
    <t>Zhang, Yuejia; Mayes, David Geoffrey</t>
  </si>
  <si>
    <t>Zhang, YJ; Mayes, DG</t>
  </si>
  <si>
    <t>WOS:000562557500001</t>
  </si>
  <si>
    <t>FEB 13</t>
  </si>
  <si>
    <t>1559-2243</t>
  </si>
  <si>
    <t>1558-7894</t>
  </si>
  <si>
    <t>Purpose The purpose of this paper is twofold to examine the factors that contribute to local bias of venture capital in China and to explore the relationship between local bias and performance of venture capital institutions. Design/methodology/approach Local bias was measured in line with the model developed by Cumming and Dai (2010). Regression techniques were performed for our long-term cross-sectional data to analyse the potential determinants of local bias. This is followed by the Probit model to test the relationship between local preference and successful exit. Findings The overall finding indicated that local bias in China increased over time. The stiff competition among venture capital institutions reduced local bias, but the enhanced innovation capabilities of a particular geographical area amplified local bias because of the knowledge spillover effect. Finally, the results suggested that venture capital institutions with less local bias enjoy a greater likelihood of making successful exits. Research limitations/implications This study used successful venture capital exit as a proxy for venture capital institution's performance because of the unavailability of information such as internal rate of return. Future research should try to adopt other way of measuring venture capital institution's performance. Practical implications This study sheds light on the various possible causes of local bias that the policymakers need to be aware of. Despite the rapid rise of China's venture capital market in recent years, venture capital institutions have yet to make inroads into the local high-tech industry. This study implies to the policymakers that to reverse this trend, they should formulate policies that foster the long-term performance of venture capital institutions, mitigate the severity of local bias and raise the competitiveness of the Chinese venture capital market. Originality/value Because of data limitations, there is currently lack of prior empirical research on local bias of Chinese venture capital institutions based on large-scale data. This study intends to fill the gap.</t>
  </si>
  <si>
    <t>JOURNAL OF ASIA BUSINESS STUDIES</t>
  </si>
  <si>
    <t>Fu, Yawei; Ng, Sin Huei</t>
  </si>
  <si>
    <t>Fu, YW; Ng, SH</t>
  </si>
  <si>
    <t>WOS:000298480700003</t>
  </si>
  <si>
    <t>Bonini, Stefano/0000-0003-4247-0476; Bonini, Sergio/0000-0003-0079-3031</t>
  </si>
  <si>
    <t>Salvi, Antonio/KWT-6761-2024; Bonini, Sergio/T-6594-2019</t>
  </si>
  <si>
    <t>Manuscript Type: Empirical Research Question/Issue: What determines venture capitalists influence on the governance of firms? How do venture capitalists shape the governance of their investees? Are venture capitalists governance practices consistent across countries? These important questions are under- investigated in the extant literature. In this study, we shed light on the effects of venture capital investors on a large set of governance decisions and we discover the existence of striking cross- country differences. Research Findings/Insights: We test our conjectures on a unique hand- collected questionnaire- based dataset of 164 companies in five countries and two regions (Europe and the US). Our empirical results show that there is a strong and positive relationship between VCs' funding and their influence on some factors like decisions on CEO hiring, executive compensation, board decisions and appointments. Employee incentives are also positively related to the proportion of VC funding. On the other hand, results show that the proportion of VC funding is only marginally significant in explaining VC influence on strategy direction and investment planning. Our analysis though, offers a remarkably different view after splitting data into European and American subsamples. Theoretical/Academic Implications: Our results provide a novel view of the functioning of the Venture Capital industry and its degree of pervasiveness in the management of portfolio companies. Adopting a unique dataset, we add new evidence on detailed governance decisions, thus supporting the idea that the incremental contribution of a professional investor to a new venture is largely exceeding the capital infusion only. Finally, we show that governance decisions exhibit significant country effects. This evidence supports the view that a global theory of corporate governance cannot rely on a single interpretation framework such as agency theory, but needs to be integrated with predictions from alternative views such institutional theory. Practitioner/Policy Implications: Corporate governance is the essential mechanism allowing proper management of financial and corporate resources by aligning incentives of employees and investors, thus enabling oversight and control on companies. Yet, corporate governance rules and mechanisms are costly and have different effectiveness across countries. Our results provide guidance to investors in selecting the appropriate set of governance provisions conditional on a set of investment- specific factors.</t>
  </si>
  <si>
    <t>Bonini, Stefano; Alkan, Senem; Salvi, Antonio</t>
  </si>
  <si>
    <t>Bonini, S; Alkan, S; Salvi, A</t>
  </si>
  <si>
    <t>WOS:000254392500012</t>
  </si>
  <si>
    <t>Bates, Timothy/C-9637-2010</t>
  </si>
  <si>
    <t>This study analyzes the performance of mature investments made by venture-capital (VC) funds that specialize in financing minority business enterprises. We explore the hypothesis that VCs focusing on investing in minority businesses earn attractive returns because this market niche is underserved. Minority VC funds collectively earned yields on their realized investments that were estimated to be broadly equivalent to those of the mainstream VC industry. However, these yields vary greatly from fund to fund. VC fund traits that predict high yields on individual investments are identified by estimating multivariate regressions explaining net investment returns.</t>
  </si>
  <si>
    <t>Bates, Timothy; Bradford, William D.</t>
  </si>
  <si>
    <t>Bates, T; Bradford, WD</t>
  </si>
  <si>
    <t>WOS:000277948100006</t>
  </si>
  <si>
    <t>This paper examines local bias in the context of venture capital (VC) investments. Based on a sample of U.S. VC investments between 1980 and June 2009, we find more reputable VCs (older, larger, more experienced, and with stronger IPO track record) and VCs with broader networks exhibit less local bias. Staging and specialization in technology industries increase VCs' local bias. We also find that the VC exhibits stronger local bias when it acts as the lead VC and when it is investing alone. Finally, we show that distance matters for the eventual performance of VC investments. (C) 2009 Elsevier B.V. All rights reserved.</t>
  </si>
  <si>
    <t>WOS:000478983500002</t>
  </si>
  <si>
    <t>Lutz, Eva/0000-0003-3925-609X</t>
  </si>
  <si>
    <t>This study investigates the impact of trust among nations on the formation of multinational venture capital syndicates. The data set is based on ThomsonONE and comprises 859 realised triads among lead venture capitalists, their syndicate partners, and portfolio firms. We find that bilateral trust has a significant positive impact on the probability of cooperation in a syndicate. The magnitude of this relationship depends on the status of venture capital markets. The relevance of bilateral trust to the probability of cooperation increases for investments in large venture capital markets with high deal numbers. In line with previous findings on venture capitalists' constricted scrutiny in boom phases, we find that trust becomes less relevant for cooperation during upswings of deal activity in the target market. Consistent with research that finds access to capital as one major reason for syndication; recent capital abundance in the syndicate partner's market reduces the impact of bilateral trust on the probability of cooperation.</t>
  </si>
  <si>
    <t>Plagmann, Carolin; Lutz, Eva</t>
  </si>
  <si>
    <t>Plagmann, C; Lutz, E</t>
  </si>
  <si>
    <t>WOS:001423770500001</t>
  </si>
  <si>
    <t>Ge, Guoqing/J-3067-2015</t>
  </si>
  <si>
    <t>This paper examines the syndicate partner composition of governmental venture capital firms (GVCs), focusing on whether GVCs are more likely to partner with other GVCs or private venture capital firms (PVCs), the mechanisms driving this composition, and the impact of partner composition on GVC investment performance. Based on data from China, we find that GVCs disproportionately partner with other GVCs when initiating an investment. Mechanism analysis shows that relational ties and aligned investment preferences are important reasons for GVCs' tendency to have other GVCs as partners. However, GVC-led syndicate investments with more GVC partners perform worse than those with more PVC partners. These results remain consistent across a series of robustness tests. Our research contributes to the burgeoning literature on GVCs and VC syndicate partner selection, and has important policy implications for venture capital industries around the world.</t>
  </si>
  <si>
    <t>Ge, Guoqing; Xue, Jian; Zhang, Qian</t>
  </si>
  <si>
    <t>Ge, GQ; Xue, J; Zhang, Q</t>
  </si>
  <si>
    <t>WOS:000949498800025</t>
  </si>
  <si>
    <t>Benlian, Alexander/0000-0002-7294-3097; Thies, Ferdinand/0000-0003-3379-302X</t>
  </si>
  <si>
    <t>Thies, Ferdinand/LBI-2321-2024; Benlian, Alexander/E-1075-2014</t>
  </si>
  <si>
    <t>We assess whether and how crowdfunding influences follow-up financing through syndicated venture capital. Drawing on signaling theory and the syndication literature, our overarching empirical finding is that crowdfunding influences different dimensions of the venture capital syndication process. First, ventures that used crowdfunding have a lower likelihood to be financed by a syndicated investment. Second, a crowdfunding campaign facilitates smaller but more international syndicates, while investment experience appears to be incidental. Overall, our results show that a crowdfunding campaign can mitigate information asymmetries between a venture capitalist and a new venture, reducing the need to form syndicates.</t>
  </si>
  <si>
    <t>Thies, Ferdinand; Huber, Alexander; Bock, Carolin; Benlian, Alexander</t>
  </si>
  <si>
    <t>Thies, F; Huber, A; Bock, C; Benlian, A</t>
  </si>
  <si>
    <t>WOS:000468985600001</t>
  </si>
  <si>
    <t>MAY 23</t>
  </si>
  <si>
    <t>1673-7431</t>
  </si>
  <si>
    <t>1673-7326</t>
  </si>
  <si>
    <t>This study investigates whether venture capital reputation is a blessing or a curse for entrepreneurial firm innovation by using data from 1553 observations of venture capital investments on entrepreneurial firms in China's New Over-the-Counter (OTC) Market. Advantages that venture capital brings to entrepreneurial firms have been widely acknowledged in extant research. However, our research emphasizes the potential resource outflows rather than inflows when firms are embedded in a shared reputable venture capital, and finds that the curse effect of venture capital reputation on entrepreneurial firms is manifested. Furthermore, we develop the concept of venture capital intra-industrial reputation and extra-industrial reputation to give a contingent answer to the blessing or curse question. The conclusions are drawn indicating that the curse effect is contingent on industrial distance. Venture capital intra-industrial reputation is positively linked to entrepreneurial firm innovation, whereas extra-industrial reputation exerts a strong negative impact, which is responsible for the curse effect.</t>
  </si>
  <si>
    <t>FRONTIERS OF BUSINESS RESEARCH IN CHINA</t>
  </si>
  <si>
    <t>Liang, Han; Liu, Gang; Yin, Jianling</t>
  </si>
  <si>
    <t>Liang, H; Liu, G; Yin, JL</t>
  </si>
  <si>
    <t>WOS:000998708800001</t>
  </si>
  <si>
    <t>ARORA, PADMASAI/0000-0001-9669-1384</t>
  </si>
  <si>
    <t>ARORA, PADMASAI/ABG-6055-2021</t>
  </si>
  <si>
    <t>PurposeA critical aspect in venture capital (VC) exiting is the choice of exit mode. This study aims to predict if venture capitalists (VCs) can take the venture capital undertaking public by identifying the impact of investment attributes, market timing and macroeconomic conditions on the choice of mode of exit for VCs. Design/methodology/approachThe study uses logistic regression on a sample of 632 Indian VC-backed firms where VCs exited during the past two decades via initial public offers (IPOs) and other routes, including strategic sale, secondary sale and buyback. FindingsResults suggest that growth stage investments, larger syndication size and a larger number of IPOs increase the probability of exiting through IPOs, whereas investments in the information technology and information technology-enabled services industry have a higher likelihood of being exited through other routes. Region and gross domestic product are found to be statistically insignificant in predicting the likelihood for a particular mode of exit. Practical implicationsThe results have practical implications for VCs as knowledge regarding the influence of investment attributes, market timing and macroeconomic conditions can help them in deciding their exit strategy vis-a-vis mode of exit and can maximize their potential gains. The results also have implications for the potential investors, primarily the public at large and acquirers. Originality/valueThe determinants of VC exit options remain an unexplored area in the Indian context. To the best of the authors' knowledge, the study is the first of its kind that has used investment attributes, market timing and macroeconomic conditions to predict VC exit options in India.</t>
  </si>
  <si>
    <t>Gupta, Richa; Arora, Padmasai</t>
  </si>
  <si>
    <t>Gupta, R; Arora, P</t>
  </si>
  <si>
    <t>WOS:001057819300001</t>
  </si>
  <si>
    <t>Venture capital (VC) has an important function in stimulating economic prosperity and innovation. However, the high risk and intensive resource requirements make VC challenging, motivating venture capitalists (VCs) to form network communities to alleviate risk and share resources. VC network communities are involved in a dynamic process that depends upon member turnover. This study investigates the VC network communities from the investors' movement across VC network communities' perspective and examines this movement behavior on their VC performance, measured by the enterprises' innovation. We found that the investors' movement across network communities has an inverted U-shape effect on enterprises' innovation. In addition, the experience of the VCs and the higher level of clustering of the network community make the inverted U-shape curve steeper and make the turning point to the left. Our findings urge VCs to utilize the advantages from both intra- and extranetwork communities and consider their stability and mobility, especially when they are more experienced and the network community has a higher clustering level. Therefore, their investment performance, in terms of the enterprise's innovation, can be enhanced.</t>
  </si>
  <si>
    <t>Gu, Jing; Zhang, Fujuan; Xu, Xun; Xue, Chaokai</t>
  </si>
  <si>
    <t>Gu, J; Zhang, FJ; Xu, X; Xue, CK</t>
  </si>
  <si>
    <t>WOS:001456572100001</t>
  </si>
  <si>
    <t>1939-4632</t>
  </si>
  <si>
    <t>0094-5056</t>
  </si>
  <si>
    <t>Shi, Zhi-Hong/IUN-8124-2023</t>
  </si>
  <si>
    <t>We study small-scale venture capital investment, or angel investment, through the popular reality show Shark Tank with the goal of ascertaining the financial impact of angel investors' fame on venture capital allocation. We use a hand-collected dataset, applying Becker's theory of discrimination to the Shark Tank simulation of the angel investment market. We use Google Trends data on angel investors as a measure of investors' fame to test its influence on angel financing. We find that, in the context of angel capital, entrepreneurs are not inclined to pay a celebrity premium for more renowned backers. However, the fame of angel investors is positively associated with higher project survival rates. Additionally, excessive equity relinquishment by founding entrepreneurs is linked to lower project survival rates, highlighting the balance between funding negotiations and long-term entrepreneurial success.</t>
  </si>
  <si>
    <t>EASTERN ECONOMIC JOURNAL</t>
  </si>
  <si>
    <t>Shi, Zhihong; Smirnova, Elena; Simms, Shalei; Castro-Andrade, Christopher</t>
  </si>
  <si>
    <t>Shi, ZH; Smirnova, E; Simms, S; Castro-Andrade, C</t>
  </si>
  <si>
    <t>WOS:000406466500005</t>
  </si>
  <si>
    <t>1753-8971</t>
  </si>
  <si>
    <t>1753-8963</t>
  </si>
  <si>
    <t>Hua, Xiuping/0000-0002-9989-7668</t>
  </si>
  <si>
    <t>Wang, Miao/JMQ-4237-2023</t>
  </si>
  <si>
    <t>This study examines the impacts of venture capital (VC) on performance and innovation of China's small-and medium-sized enterprises (SME). Using unbalanced panel data of 2699 VC-backed and non-VC backed firms in China's pilot over-the-counter equities market, namely the National Equity Exchange and Quotation (NEEQ) market, during 2005-2014, we find that venture capital financing not only spurs innovation in the Chinese market, but also exhibits significantly positive impact on financial performance. Empirical evidence reveals that syndication of venture capital investment as well as the reputation of venture capitalists helps to create value for VC-backed firms. However, no evidence is found that foreign VC-backed firms perform better than domestic VC-backed ones. The results are robust to a variety of specifications. Our findings imply that the VC financing is an effective channel to promote the development of SMEs at China's multilayer capital market and syndicated VC investments and venture capitalists with high reputation shall be encouraged to play a bigger role in nurturing innovation and entrepreneurship in the future.</t>
  </si>
  <si>
    <t>CHINA ECONOMIC JOURNAL</t>
  </si>
  <si>
    <t>The innovation and performance impacts of venture capital investment on China's small- and medium-sized enterprises</t>
  </si>
  <si>
    <t>Hua, Xiuping; Wang, Yali; Wang, Miao</t>
  </si>
  <si>
    <t>Hua, XP; Wang, YL; Wang, MA</t>
  </si>
  <si>
    <t>WOS:000579985300007</t>
  </si>
  <si>
    <t>Alperovych, Yan/0000-0001-7864-770X; Groh, Alexander/0000-0001-8605-7590; Quas, Anita/0000-0002-6121-1931</t>
  </si>
  <si>
    <t>Alperovych, Yan/AFM-5620-2022; Quas, Anita/Q-1549-2016</t>
  </si>
  <si>
    <t>Governmental venture capital funds (GVCs) are created by policymakers around the world to support young innovative companies (YICs) with the aim of bridging the equity gap. In this paper, we study the heterogeneity in the design of GVC programs in Europe and identify the design features that are most effective in achieving the desired outcomes of this policy. Specifically, we focus on the probability that GVC-backed companies will receive additional funds from private venture capital investors and, ultimately, changes in their growth and innovation outcomes. We find that the choices of location, colocation, syndication and industry focus of a GVC program substantially influence the extent to which it is able to achieve such goals. Important policy implications are discussed.</t>
  </si>
  <si>
    <t>Alperovych, Yan; Groh, Alexander; Quas, Anita</t>
  </si>
  <si>
    <t>Alperovych, Y; Groh, A; Quas, A</t>
  </si>
  <si>
    <t>WOS:001256376500001</t>
  </si>
  <si>
    <t>Wang, Xiaoli/0000-0002-6381-8761</t>
  </si>
  <si>
    <t>In the context of the Chinese market, foreign cross-border venture capitalists have devised specific strategies to mitigate the challenges associated with the liabilities of foreignness, such as risks and information asymmetry. They have strategically leveraged social capital to not only decrease investment risk but also to influence their investment preferences and behaviors. To investigate the influence of different types of social capital on the investment decisions of cross-border venture capitalists, hypotheses are proposed and tested using regression analysis. Our research reveals several key findings in this regard. Firstly, cross-border venture capitalists with a robust structural social capital network exhibit a greater propensity to invest in early-stage companies. This suggests that well-established connections and partnerships within the Chinese entrepreneurial ecosystem provide a level of comfort and confidence when investing in ventures at their infancy. Interestingly, relational and cognitive social capital, though undoubtedly valuable, do not significantly impact the decision to make early-stage investments. Furthermore, we have observed that venture capitalists with higher levels of structural and cognitive social capital are more inclined to form syndications. Collaborative partnerships and shared knowledge networks seem to be crucial factors that drive syndication decisions. Lastly, venture capitalists endowed with substantial structural and relational social capital tend to allocate larger investment amounts, signifying the influence of business or personal relationships and network connections on the scale of their investments.</t>
  </si>
  <si>
    <t>Tan, Yi; Wang, Xiaoli; Lee, Jason Z. -H.; Shi, Kun</t>
  </si>
  <si>
    <t>Tan, Y; Wang, XL; Lee, JZH; Shi, K</t>
  </si>
  <si>
    <t>WOS:000255956300002</t>
  </si>
  <si>
    <t>1464-5114</t>
  </si>
  <si>
    <t>0898-5626</t>
  </si>
  <si>
    <t>ENTREPRENEURSHIP AND REGIONAL DEVELOPMENT</t>
  </si>
  <si>
    <t>Attracting cross-border venture capital:: the role of a local investor</t>
  </si>
  <si>
    <t>Makela, Markus M.; Maula, Markku V. J.</t>
  </si>
  <si>
    <t>WOS:000827959600001</t>
  </si>
  <si>
    <t>APR 3</t>
  </si>
  <si>
    <t>Koppl-Turyna, Monika/0000-0002-4717-7060; Christopoulos, Dr Dimitrios/0000-0001-7367-1129</t>
  </si>
  <si>
    <t>Christopoulos, Dimitrios/LXB-1681-2024; Koeppl-Turyna, Monika/Z-2663-2019</t>
  </si>
  <si>
    <t>This study investigates the phenomenon of syndication in the venture capital industry. Investments conducted by syndicates are believed to have a better chance of being successful, which can be measured by the survival probability of portfolio companies or by successful exits. Using a novel and large dataset covering several countries, our analysis shows that investors' strong network ties are associated with the success of portfolio companies in Europe. We also demonstrate differences in the association of network centrality with survival between different financing rounds, with the former being more important in early-stage investments and in the first round of financing. Furthermore, we show a strong association of investors' network ties with the sales growth of portfolio companies before and after the deal, which is consistent in both selection and value-added channels. Finally, we explicitly account for the endogeneity of syndicate formation and show that the results hold if we instrument for venture firms' network properties, as indicated by significant and correspondingly larger coefficients.</t>
  </si>
  <si>
    <t>Christopoulos, Dimitris; Koeppl, Stefan; Koppl-Turyna, Monika</t>
  </si>
  <si>
    <t>Christopoulos, D; Koeppl, S; Köppl-Turyna, M</t>
  </si>
  <si>
    <t>WOS:000254472800002</t>
  </si>
  <si>
    <t>This paper examines bank behavior in venture capital. It considers the relation between a bank's venture capital investments and its subsequent lending, which can be thought of as intertemporal cross-selling. Theory suggests that unlike independent venture capital firms, banks may be strategic investors who seek complementarities between venture capital and lending activities. We find evidence that banks use venture capital investments to build lending relationships. Having a prior relationship with a company in the venture capital market increases a bank's chance of subsequently granting a loan to that company. Companies can benefit from these relationships through more favorable loan pricing.</t>
  </si>
  <si>
    <t>Hellmann, Thomas; Lindsey, Laura; Puri, Manju</t>
  </si>
  <si>
    <t>Hellmann, T; Lindsey, L; Puri, M</t>
  </si>
  <si>
    <t>WOS:000260750600005</t>
  </si>
  <si>
    <t>This paper empirically considers the role of preplanned exits (the investor's initial strategy to sell the investee firm via an acquisition or an initial public offering (IPO) at the time of initial contract with the entrepreneur), legal conditions and investor versus investee bargaining power in the allocation of cash flow and control rights in entrepreneurial finance. We introduce a sample of 223 entrepreneurial investee firms financed by 35 venture capital funds in 11 continental European countries, and these data indicate the following. First, preplanned acquisition exits are associated with stronger investor veto and control rights, a greater probability that convertible securities will be used, and a lower probability that common equity will be used; the converse is observed for preplanned IPOs. Second, investors take fewer control and veto rights and use common equity in countries of German legal origin, relative to Socialist, Scandinavian, and French legal origin. Third, more experienced entrepreneurs are more likely to get financed with common equity and less likely to be financed with convertible preferred equity, while more experienced investors are more likely to use convertible preferred equity and less likely to use common equity. (c) 2008 Elsevier B.V. All rights reserved.</t>
  </si>
  <si>
    <t>Cumming, Douglas; Johan, Sofia Atiqah Binti</t>
  </si>
  <si>
    <t>Cumming, D; Johan, SAB</t>
  </si>
  <si>
    <t>WOS:000337772100002</t>
  </si>
  <si>
    <t>Li, Jing/0000-0003-2360-5486</t>
  </si>
  <si>
    <t>This study examines how the performance of cross-border venture capital investments is affected by national institutional and cultural distances between the environments of venture capitalists (VCs) and investee ventures. We propose that institutional and cultural distances will decrease VCs' effectiveness in conducting venture capital activities and negatively affect investment performance in terms of exit success, and obtain supportive evidence while controlling for geographic distance. We further analyze how VCs can use their international experience to mitigate the negative consequences of national distances. We find that while broad international experience in diverse countries attenuates the deleterious effects of institutional distance in a significant way, it does not have a similar impact in attenuating the negative effects of cultural distance. (C) 2013 Elsevier Inc. All rights reserved.</t>
  </si>
  <si>
    <t>Li, Yong; Vertinsky, Ilan B.; Li, Jing</t>
  </si>
  <si>
    <t>Li, Y; Vertinsky, IB; Li, J</t>
  </si>
  <si>
    <t>WOS:001081695300001</t>
  </si>
  <si>
    <t>SEP 2</t>
  </si>
  <si>
    <t>This paper studies the impact of venture capital's tolerance for technological innovation failure on invested companies' technological innovation performance using Chinese data. The results show that the higher venture capital's tolerance for technological innovation failure, the better the performance of the company's technological innovation. The heterogeneity of venture capital is further examined. We find venture capitals that invest jointly, with foreign-funded or governmental backgrounds can positively regulate the effect of tolerance on performance. However, in industries where innovation is of high difficulty, participation of government venture capital inhibits this effect. Our conclusions provide enlightenment for improving companies' technological innovation performance.</t>
  </si>
  <si>
    <t>Li, Guang; Liu, Yulong; Zhang, Qiqi</t>
  </si>
  <si>
    <t>Li, G; Liu, YL; Zhang, QQ</t>
  </si>
  <si>
    <t>WOS:000425204100022</t>
  </si>
  <si>
    <t>Drawing on an analysis of 8,270 companies from 41 countries, I explore the relationship between success of venture capital investments and legal frameworks in the investment countries. Legal framework quality is related to success, but the effect varies with the deal type. First, the significant and positive relationship between legal framework quality and success is more pronounced for domestic deals than for international deals. Further investigations suggest that international venture capitalists often exit their portfolio companies abroad, particularly when these companies are located in countries with in efficient legal frameworks. In addition, the results lend support to the view that international venture capitalists have a greater experience and reputation. Second, legal framework quality seems to be more important for success in syndicated than in standalone deals. This finding supports the view that a sound legal framework may improve the benefit-cost balance of syndication, while an inefficient legal framework may tend to increase costs in syndicated deals. (C) 2017 Elsevier B.V. All rights reserved.</t>
  </si>
  <si>
    <t>WOS:001234490200001</t>
  </si>
  <si>
    <t>Lutz, Eva/0000-0003-3925-609X; Isaak, Andrew/0000-0001-5822-4355</t>
  </si>
  <si>
    <t>Isaak, Andrew/ABW-2591-2022; Isaak, Andrew/I-9468-2014</t>
  </si>
  <si>
    <t>Through the lens of organizational homophily, our study analyzes the network behavior of family firms in the high-risk context of family corporate venture capital (CVC). Specifically, we examine family corporate venture capitalists' patterns in syndicate partner relationships using a global sample of 3,130 coinvestments from 2007 to 2022. We find that family corporate venture capitalists are more likely than their nonfamily counterparts to coinvest with syndicate partners who possess a similar wealth of experience in terms of overall investment experience, industry experience, and specialization. Family corporate venture capitalists follow the expected homophilic behavior of family firms when selecting nonfamily partners. This phenomenon is less pronounced in larger syndicates wherein individual syndicate partners may have less influence and there may be looser bonds between coinvestors. Our study contributes to research on family firms' venturing and social capital as well as on CVC syndication.</t>
  </si>
  <si>
    <t>Theisen, Michelle; Isaak, Andrew; Lutz, Eva</t>
  </si>
  <si>
    <t>Theisen, M; Isaak, A; Lutz, E</t>
  </si>
  <si>
    <t>WOS:000474895600002</t>
  </si>
  <si>
    <t>1741-2870</t>
  </si>
  <si>
    <t>0266-2426</t>
  </si>
  <si>
    <t>Gerasymenko, Violetta/0000-0002-1314-1481</t>
  </si>
  <si>
    <t>This article examines the extent to which venture capital firms (VCFs) learn from successful experience and when such experience influences the likelihood of future successful exits. To test our theory, we drew upon a novel dataset of young French VCFs and their investments. Results indicate that VCFs learn from success, but only up to a certain level of after which the benefits decline. We also found an adverse effect on future performance from the first VCF experience, if it was successful. Refuting our prediction, VCFs appear to learn better from significant, rather than small, successes. Finally, our results reveal that VCFs learn most from more recent success but that extrapolating lessons from more dated experience may harm future performance. Our study contributes to the venture capital and organisational learning literature with practical implications for venture capitalists and entrepreneurs.</t>
  </si>
  <si>
    <t>INTERNATIONAL SMALL BUSINESS JOURNAL-RESEARCHING ENTREPRENEURSHIP</t>
  </si>
  <si>
    <t>Bacon-Gerasymenko, Violetta</t>
  </si>
  <si>
    <t>Bacon-Gerasymenko, V</t>
  </si>
  <si>
    <t>WOS:000319090800016</t>
  </si>
  <si>
    <t>Maula, Markku/0000-0002-7030-5059; Keil, Thomas/0000-0001-6124-0655</t>
  </si>
  <si>
    <t>Maula, Markku/A-9984-2008; Keil, Thomas/F-6604-2012</t>
  </si>
  <si>
    <t>Technological discontinuities pose serious challenges to top managers' attention. These discontinuities, which often JL occur at the fringes of an industry, are usually driven by innovative and (often) venture capital-backed start-ups creating new products and transforming existing industries in ways that are difficult for incumbent managers to understand against the backdrop of their existing cognitive schemata. However, failing to appreciate and embrace successful technological discontinuities might endanger incumbents' very existence. Extending the attention-based view, we explore whether and how interorganizational relationships guide top managers' attention either to or away from technological discontinuities. We propose that homophilous relationships (e.g., alliances with industry peers) should exhibit a negative relationship with incumbents' timely attention to technological discontinuities, whereas heterophilous relationships (e.g., with venture capitalists as a result of coinvestments) should exhibit a positive relationship. Furthermore, we hypothesize that the status of the partners strengthens the effect of homophilous and heterophilous relationships with the timely attention of top managers to technological discontinuities. Based on a longitudinal study of the incumbents in four information and communications technology industry sectors, we find that heterophilous ties through corporate venture capital (CVC), coinvesting with high-status venture capital firms, exhibit a strong positive relationship with timely attention. CVC, when it connects senior management to high-status venture capitalists through coinvestments, has a special role in directing top managers' attention to technological discontinuities and ensuing business opportunities. Implications for the understanding of the role of interorganizational ties as structural determinants of top managers' attention are discussed.</t>
  </si>
  <si>
    <t>Top Management's Attention to Discontinuous Technological Change: Corporate Venture Capital as an Alert Mechanism</t>
  </si>
  <si>
    <t>Maula, Markku V. J.; Keil, Thomas; Zahra, Shaker A.</t>
  </si>
  <si>
    <t>Maula, MVJ; Keil, T; Zahra, SA</t>
  </si>
  <si>
    <t>WOS:000406874400009</t>
  </si>
  <si>
    <t>This paper addresses the effects of venture capitalist (VC) reputation on the performance of portfolio firms, and how this works in different institutional settings. Drawing on a dataset of 519 portfolio firms from China, we found that VC reputation does significantly increase the market value of portfolio firms in both the IPO year and the subsequent years. In addition, institutions moderate the relationship between VC reputation and portfolio firm performance such that the effect of VC reputation is positive and significant given extensive rule-based institutions, but insignificant given more relationship-based institutions. Our results provide empirical support for the impact of institutional factors such as market transparency and institutional efficiency on how venture capital firms can add value to invested portfolio firms.</t>
  </si>
  <si>
    <t>Lin, Runhui; Li, Ya; Peng, Tao; Zhang, Hongjuan</t>
  </si>
  <si>
    <t>Lin, RH; Li, Y; Peng, T; Zhang, HJ</t>
  </si>
  <si>
    <t>WOS:000602840200029</t>
  </si>
  <si>
    <t>Lahr, Henry/0000-0002-0238-0014</t>
  </si>
  <si>
    <t>We show how a venture capital firm's fundraising is affected by its investment choices. We investigate three leading indicators that are calculated from the types of investments the venture capital firms make: style drift investments, follow-on investments, and investments in which the venture capital firm is not the lead investor in the portfolio company. We find that these investment characteristics are associated with lower fundraising. Characteristics and the reaction of fundraising to characteristics are both moderately stable through time. We also find some evidence that information about investment characteristics is more important for fundraising during bad states of the world and that ex-ante characteristics are related to eventual exit outcomes and financial performance.</t>
  </si>
  <si>
    <t>Lahr, Henry; Trombley, Timothy E.</t>
  </si>
  <si>
    <t>Lahr, H; Trombley, TE</t>
  </si>
  <si>
    <t>WOS:000287566300007</t>
  </si>
  <si>
    <t>, Joe/HJP-1314-2023</t>
  </si>
  <si>
    <t>This paper examines how public market information relates to the initiation of venture capital projects. Analysis of venture capital investments in the U.S. between 1980 and 2007 indicates that venture capitalists tend to defer new investment projects in target industries with substantial market volatility. This delay effect of market volatility is reduced if the target industry experiences high sales growth or if competition among venture capitalists is intense in the target industry. The paper provides further evidence to corroborate the view that venture capitalists rationally respond to market shifts in their investment decisions. (C) 2009 Elsevier Inc. All rights reserved.</t>
  </si>
  <si>
    <t>Li, Yong; Mahoney, Joseph T.</t>
  </si>
  <si>
    <t>Li, Y; Mahoney, JT</t>
  </si>
  <si>
    <t>WOS:000661936100001</t>
  </si>
  <si>
    <t>1758-7115</t>
  </si>
  <si>
    <t>1460-1060</t>
  </si>
  <si>
    <t>, BEI/0000-0001-7023-6009; Yi, Rui/0000-0002-1072-2627</t>
  </si>
  <si>
    <t>Lyu, Bei/AAE-1496-2020</t>
  </si>
  <si>
    <t>PurposeThe study aims to empirically study the effect of venture capital on open innovation of China's enterprises.Design/methodology/approachThis paper selects China's A-share listed companies on the small and medium-sized enterprises (SMEs) board and the Growth Enterprise Market from 2014 to 2018 as research samples to empirically study the effect of venture capital on open innovation of China's enterprises.FindingsThe authors find that venture capital can significantly promote open innovation of enterprises. This promoting effect is more significant when the venture capital institutions have profounder industry experience, higher shareholding ratio and are syndicated. Further research finds that venture capital mainly promotes open innovation through three mechanisms: increasing monetary funds, improving absorptive capacity and strengthening executive incentives, and the effect of venture capital on open innovation is significantly different under the conditions of different regions, industries and property rights.Originality/valueThis paper not only reveals the effect of venture capital on enterprises' open innovation and the specific mechanism, but also provides empirical evidence for emerging economies to build a national innovation ecosystem and make use of capital markets to accelerate innovation strategies.</t>
  </si>
  <si>
    <t>EUROPEAN JOURNAL OF INNOVATION MANAGEMENT</t>
  </si>
  <si>
    <t>Yi, Rui; Wang, Haojun; Lyu, Bei; Xia, Qinghua</t>
  </si>
  <si>
    <t>Yi, R; Wang, HJ; Lyu, B; Xia, QH</t>
  </si>
  <si>
    <t>WOS:000629304400017</t>
  </si>
  <si>
    <t>SAHUT, Jean-Michel/HNT-0171-2023</t>
  </si>
  <si>
    <t>This paper investigates the degree to which incumbent information technology (IT) companies efficiently capture information from venture capital (VC) networks. It focuses particularly on the extent to which intangible or financial resources increase the number of relationships with venture capitalists and influence the central position of IT companies within VC networks. Generalized-method-of-moments (GMM) methodology is used herein to analyze the revision of decision-making processes concerning corporate venture capital (CVC) investments conducted by IT companies. To date, the sample used in this study is the first to exclusively focus on CVC investment decisions following the burst of the IT bubble in 2001. The CVC practices of 184 IT companies over the period between 2004 and 2016 are studied, revealing that the R&amp;D investments made by these companies, along with the amount of CVC investments made, strongly impact the number of relationships they forge and maintain and the centrality of their position in VC networks.</t>
  </si>
  <si>
    <t>Braune, Eric; Lantz, Jean-Sebastien; Sahut, Jean-Michel; Teulon, Frederic</t>
  </si>
  <si>
    <t>Braune, E; Lantz, JS; Sahut, JM; Teulon, F</t>
  </si>
  <si>
    <t>WOS:000628720200001</t>
  </si>
  <si>
    <t>Venture capital (VC) syndicates pool diverse resources from their members to accomplish the common goal of nurturing new ventures for a successful exit. Although the size of syndicate is a fundamental attribute impacting performance, the influence of syndicate size is less understood in prior studies with mixed findings. To address the gap, we suggest that there is an inverted U relationship between a syndicate size and venture performance. As the number of partners in a VC syndicate increases, a syndicate can provide more heterogeneous resources that can help its portfolio company succeed, but coordination costs increase as well. We thus predict that the net effect combining these two countervailing effects yields an inverse-U relationship between syndicate size and performance. We further examine two boundary conditions under which the nonlinear relationship is likely to manifest. Analyzing 407 investment syndicates formed by 1,106 VC firms for new ventures in the U.S. information and communications technology sector between 1990 and 2006, we find that the relationship between syndicate size and performance is an inverse-U shape. We further find that geographic distance among syndicate partners flattens the inverse-U curve, whereas a strong reputation of the lead VC firms shifts the inverse-U curve to the right.</t>
  </si>
  <si>
    <t>Kim, Ji Youn (Rose); Park, Haemin Dennis</t>
  </si>
  <si>
    <t>Kim, JY; Park, HD</t>
  </si>
  <si>
    <t>WOS:000528002500016</t>
  </si>
  <si>
    <t>This paper analyses the different effects of foreign venture capital (FVC) and domestic venture capital (DVC) on innovation for IPOs. Using patent counts to measure innovation, the results indicate that FVC-backed firms are less innovative than DVC-backed firms. Our findings are robust after controlling for the sample selection bias using a propensity score matching approach. One possible underlying mechanism through which FVCs nurture less innovation is their inferior geographic proximity to investment targets.</t>
  </si>
  <si>
    <t>WOS:000239552100004</t>
  </si>
  <si>
    <t>This study empirically examines the syndication of equity by multiple venture capitalists in Germany. Following the literature, there are mainly two competing views as to why venture capitalists syndicate investments. First, syndication can be viewed as a means of risk-sharing. Second, venture capitalists may provide important productive resources to firms: capital and information. I test hypotheses based on these two aspects. The results show that the syndication of equity and the number of venture capitalists involved cannot be fully explained by firm characteristics like size, age, or industry affiliation. Although syndicated investments do not differ significantly in stock-market performance, they do show significantly higher growth rates.</t>
  </si>
  <si>
    <t>Lehmann, Erik E.</t>
  </si>
  <si>
    <t>Lehmann, EE</t>
  </si>
  <si>
    <t>WOS:000332063800001</t>
  </si>
  <si>
    <t>Abdou, Khaled/AAF-3940-2021</t>
  </si>
  <si>
    <t>Older, more experienced and smaller U.S. venture capital firms are most probable to sacrifice proximate distance for new opportunities in foreign, and mostly mature, portfolio companies. These companies are treated differently than the domestic ones, as U.S. venture capital firms collaborate with and delegate monitoring to foreign partners, rather than stage or syndicate. Successful outcomes mostly occur in more mature, non-hi-tech, portfolio companies that receive more financing per round. Our results are robust to the investee country's openness and industry classification, stage of the investment and possible sample selection problems.</t>
  </si>
  <si>
    <t>Abdou, Khaled; Varela, Oscar</t>
  </si>
  <si>
    <t>Abdou, K; Varela, O</t>
  </si>
  <si>
    <t>WOS:000294902800004</t>
  </si>
  <si>
    <t>1351-3958</t>
  </si>
  <si>
    <t>Kim, Yeonbae/0000-0002-1124-1155</t>
  </si>
  <si>
    <t>Lee, jeongdong/AAI-3771-2021</t>
  </si>
  <si>
    <t>Set by government, corporate, financial and individual sources, venture capitalists in Korea have adapted themselves to the new and uncertain venture capital market through stand-alone and syndicated investments. The present study raises questions about whether various financial sources contributed differentially to their portfolio firms during the market boom of 2000. Results show that no single capital source showed better performance, and only corporate venture capitalists contributed to intermediate goods firms. The latter finding might reflect the unique ability of corporate venture capitalists to use vertical value-chain linkages for their investments.</t>
  </si>
  <si>
    <t>ASIAN ECONOMIC JOURNAL</t>
  </si>
  <si>
    <t>Corporate Venture Capital and Its Contribution to Intermediate Goods Firms in South Korea</t>
  </si>
  <si>
    <t>Kim, Younghoon; Kim, Yeonbae; Lee, Jeong-Dong</t>
  </si>
  <si>
    <t>Kim, Y; Kim, Y; Lee, JD</t>
  </si>
  <si>
    <t>WOS:000928898300001</t>
  </si>
  <si>
    <t>MAY 27</t>
  </si>
  <si>
    <t>1469-8390</t>
  </si>
  <si>
    <t>1366-2716</t>
  </si>
  <si>
    <t>Sabel, Christopher Albert/0000-0003-0248-2667; Di Lorenzo, Francesco/0000-0003-4588-4041</t>
  </si>
  <si>
    <t>Sabel, Christopher/AHA-6579-2022</t>
  </si>
  <si>
    <t>The effects of corporate venture capital (CVC) investments on ventures' revenues and innovation-related outcomes depend on the characteristics of the investors and on the dynamics of the investment process. Recently, venture financing literature has highlighted the importance of investment timing as a driver for investee ventures development and success. Building on the literatures on complementary assets and relative absorptive capacity, we explore how the timing of CVC investments affects ventures' revenues and R&amp;D intensity. Using a dataset of Norwegian ventures in knowledge-intensive industries, we find evidence for a differential effect of CVC investments when comparing a venture's early- and late-stage, showing that investments received in late-stage increase ventures' revenues, but decrease ventures' R&amp;D intensity. Further, we find that syndication with multiple CVC investors amplifies this effect. This study contributes to the understanding of the CVC-venture relationship and the impact on venture's post-CVC outcomes.</t>
  </si>
  <si>
    <t>INDUSTRY AND INNOVATION</t>
  </si>
  <si>
    <t>Di Lorenzo, Francesco; Sabel, Christopher Albert</t>
  </si>
  <si>
    <t>Di Lorenzo, F; Sabel, CA</t>
  </si>
  <si>
    <t>WOS:000257343300001</t>
  </si>
  <si>
    <t>This study takes a real options perspective towards venture capital staging and views the staging decision as a choice between holding the current option to invest and investing now to obtain the option to invest subsequently. It proposes that this staging decision depends on the factors that influence the value of these two options, such as competition and various sources of uncertainty. The empirical results suggest that market uncertainty encourages venture capital firms to delay investing at each round of financing, whereas competition, project-specific uncertainty and agency concerns prompt venture capital firms to invest sooner. This study has useful implications for theory and practice. (C) 2007 Elsevier Inc. All rights reserved.</t>
  </si>
  <si>
    <t>Li, Yong</t>
  </si>
  <si>
    <t>Li, Y</t>
  </si>
  <si>
    <t>WOS:000332391800003</t>
  </si>
  <si>
    <t>Bertoni, Fabio/0000-0003-1478-673X</t>
  </si>
  <si>
    <t>Bertoni, Fabio/E-2087-2013</t>
  </si>
  <si>
    <t>Manuscript Type Empirical Research Question/Issue We examine the way in which the exit mode (i.e., initial public offering - IPO, trade sale, or write-off) of venture capital (VC) investments is influenced by the additional exit opportunities brought by cross-border VC investors. Research Findings/Insights We perform our analysis on a sample of 1,062 VC investments in 462 young high-tech companies in seven European countries. Our findings indicate that, controlling for firm performance, investor characteristics, and local exit conditions, the probability of exiting via trade sale is positively correlated to the additional set of mergers and acquisitions (M&amp;A) opportunities brought by cross-border investors. A similar effect, but with weaker statistical significance, is also identified for exits by IPO, which are positively affected by IPO volumes in the countries of cross-border investors. Theoretical/Academic Implications Cross-border VC investment may, at least partially, compensate for inadequate local exit conditions. Cross-border investors can spillover the capital market activity of their home country and enhance exit options for young ventures. International syndicates are also quicker to write off their non-performing investments. Practitioner/Policy Implications Not all exit modes are equally affected by international syndication. The impact of cross-border investors on the exit mode also depends on their country of origin and, more specifically, on the exit opportunities available there. The mechanism is stronger for trade sales than for IPOs.</t>
  </si>
  <si>
    <t>Bertoni, Fabio; Groh, Alexander Peter</t>
  </si>
  <si>
    <t>Bertoni, F; Groh, AP</t>
  </si>
  <si>
    <t>WOS:000337175300007</t>
  </si>
  <si>
    <t>10.1533/9781908818386</t>
  </si>
  <si>
    <t>978-1-90881-838-6; 978-1-90756-894-7</t>
  </si>
  <si>
    <t>2050-0289</t>
  </si>
  <si>
    <t>This chapter addresses the purpose of angel and venture capital, as well as venture capital activity in the U.S. and abroad. It examines the venture capital arrangement with new start-up firms and addresses how venture capital firms are structured. It looks at venture capital's sources of funds and its networks. It addresses the effects of venture capital on governance and management of the new venture.</t>
  </si>
  <si>
    <t>Woodhead Publishing Series in Biomedicine</t>
  </si>
  <si>
    <t>FUNDING OF BIOPHARMACEUTICAL RESEARCH AND DEVELOPMENT</t>
  </si>
  <si>
    <t>Williams, DR</t>
  </si>
  <si>
    <t>Williams, David R.</t>
  </si>
  <si>
    <t>WOS:000170698800001</t>
  </si>
  <si>
    <t>Lockett, Andy/0000-0001-5752-1112</t>
  </si>
  <si>
    <t>This paper examines competing finance, resource-based and deal flow explanations for the syndication of venture capital investments. Evidence from 60 firms (a 58.8% response rate) is analysed. Overall the finance perspective provides a strong explanation of motives for syndication, but the resource-based view is found to be much more important for those firms involved in at least some early stage transactions. The implications for researchers are that venture capital firms should not be treated as a homogeneous group and that the investment stages in which they operate may strongly influence attitudes towards syndication. In addition, there are implications for practitioners as venture capital firms may not be attributing sufficient attention to the need to augment their own resource base in order to enable them to make superior decisions when selecting deals and managing investments. (C) 2001 Elsevier Science Ltd. All rights reserved.</t>
  </si>
  <si>
    <t>Lockett, A; Wright, M</t>
  </si>
  <si>
    <t>WOS:000700128400004</t>
  </si>
  <si>
    <t>SEP 1</t>
  </si>
  <si>
    <t>1911-9917</t>
  </si>
  <si>
    <t>0317-0861</t>
  </si>
  <si>
    <t>van Rhijn, Tricia/AAB-2632-2019; Underwood, Kathryn/ABA-4961-2021; Janus, Magdalena/ABG-4161-2020</t>
  </si>
  <si>
    <t>To inform the development of an inclusive national child care system for all families and children, we examine the institutional interactions of 127 Canadian families with disabled children. Our analysis demonstrates that families participated in numerous early-years services, but 79.5% experienced exclusion. Using an institutional ethnography lens, we illustrate that exclusion occurs through policy and regulations families confront to gain entry, maintain enrolment, and contend with professional meta-texts. Key rights-based, economic, and inclusion policy considerations are provided. Our research and policy considerations recognize not only the importance of inclusion in child care but also the role of child care in creating inclusive communities.</t>
  </si>
  <si>
    <t>CANADIAN PUBLIC POLICY-ANALYSE DE POLITIQUES</t>
  </si>
  <si>
    <t>van Rhijn, Tricia; Underwood, Kathryn; Frankel, Elaine; Lero, Donna S.; Spalding, Karen; Janus, Magdalena; Friendly, Martha; Hache, Arlene</t>
  </si>
  <si>
    <t>van Rhijn, T; Underwood, K; Frankel, E; Lero, DS; Spalding, K; Janus, M; Friendly, M; Haché, A</t>
  </si>
  <si>
    <t>WOS:000213588900006</t>
  </si>
  <si>
    <t>We investigate the determinants of venture capital (VC) exit behavior after the lockup expiry in initial public offerings (IPOs) by considering insights from prospect theory and behavioral finance for the first time. Hereby, the paper concentrates on the under-researched relationship between fund managers and the limited partners investing in these funds. The results from a proprietary dataset of 292 U.S. VC-backed IPOs from 1991 to 2008 imply that VC firm characteristics and fund dynamics have a significant influence on the exit extent after the lockup expiry and may not always be in line with limited partners' interests, hinting at the relevance of behavior grounded in prospect theory. In particular, first-time funds keep their shares longer after an IPO, whereas funds satisfied with current fund performance cash out soon after the end of the lockup period. (C) 2015 Published by Elsevier Inc.</t>
  </si>
  <si>
    <t>Bock, Carolin; Schmidt, Maximilian</t>
  </si>
  <si>
    <t>Bock, C; Schmidt, M</t>
  </si>
  <si>
    <t>WOS:000425704600003</t>
  </si>
  <si>
    <t>It is well-known that clearing banks in Britain did not publish their true profits until 1969. This article sets out to establish from sources in the banks' archives reliable and consistent estimates of the true profits and profitability of the major English clearing banks during the period 1920-68. The methods used and problems encountered are explained, and the results discussed, together with possible sources of data outside the banks. The impact of inflation on rates of return is considered. The question of 'smoothing' of published profits by the banks is addressed. The results are discussed in the context of economic theory and the perceived cartel nature of banking and some comparisons made to estimates of profitability in the wider UK economy. Finally, some interesting questions raised by the results, and which require further study, are identified.</t>
  </si>
  <si>
    <t>Capie, Forrest; Billings, Mark</t>
  </si>
  <si>
    <t>Capie, F; Billings, M</t>
  </si>
  <si>
    <t>WOS:001089424900001</t>
  </si>
  <si>
    <t>2589-2975</t>
  </si>
  <si>
    <t>2096-2487</t>
  </si>
  <si>
    <t>Chankoson, Thitinan/AAL-2640-2020; Wareewanich, Thitinant/JMQ-8697-2023</t>
  </si>
  <si>
    <t>This study aims to identify the systematic factors influencing venture capital performance in emerging technology. Emerging technologies are the driving force of contemporary economic and social development, but their technologies and markets are subject to great uncertainty. As a high-risk, high-yield investment method, venture capital plays an extremely important role in supporting technological innovation and promoting the upgrading of industrial structures. Following information processing theory, this study applies a quantitative analysis to data from 61 venture capitalists in Beijing, China using structural equation modeling (SEM). The sample firms were established since 2015 and invested mainly in emerging technology startups. The model passed the goodness-of-fit indices test and reveals that information acquisition, venture capital executives, and venture capital strategies have a positive impact on venture capital performance, and venture capital strategies played a partial mediating role.(c) 2022 China Science Publishing &amp; Media Ltd. Publishing services by Elsevier B.V. on behalf of KeAi Communications Co. Ltd. This is an open access article under the CC BY-NC -ND license (http://creativecommons.org/licenses/by-nc-nd/4.0/).</t>
  </si>
  <si>
    <t>INTERNATIONAL JOURNAL OF INNOVATION STUDIES</t>
  </si>
  <si>
    <t>Wang, Shuai; Wareewanich, Thitinant; Chankoson, Thitinan</t>
  </si>
  <si>
    <t>Wang, S; Wareewanich, T; Chankoson, T</t>
  </si>
  <si>
    <t>WOS:000670127400018</t>
  </si>
  <si>
    <t>ALEENAJITPONG, NATDANAI/0000-0002-3880-6726</t>
  </si>
  <si>
    <t>ALEENAJITPONG, NATDANAI/AAZ-7256-2021</t>
  </si>
  <si>
    <t>Venture capital firms (VC) have encountered with uncertainty and risk of asymmetric information due to an investment in early-to-growth stage start-ups with technological base and high growth potential. Venture capital syndication network helps reduce a broad gap of information asymmetry in a venture capital investment. Moreover, network connections are found to be the success factor for venture capitalists under a lack of fully developed institutional environment in emerging market. Venture capital industry in Southeast Asia is nascent yet in demanding and fast growing. Despite a decline in the number of venture deals in the US, the deals keep surging in Southeast Asia (SEA), one of the most significant and dynamic propellers of the world economy. To develop the entrepreneurial ecosystem in SEA, it is interesting to examine how VC firms are connected to one another. Even though several literatures found some distinctive network characteristics amidst the US, European and Chinese venture capital market, the Southeast Asian has left unattended. In this paper, we initiate the network of venture capital firms among Southeast Asian nations and explore their relationships through social network analysis. The purposes of this study are to investigate the topological and statistical properties of VC network consisting of small-world behavior, power law distribution, and centrality measure such as degree, closeness, and betweenness. In addition, we classify various levels of connections into subnetworks and examine influential groups of VCs in Southeast Asia. We initiate an empirical study on the characteristics of VC network across different countries in Southeast Asia by using a unique hand-collected dataset of syndicated deals. Social network analysis has initially and preliminarily been applied to the VC network in this region. This paper contributes to VC network literature in providing a unique network structure and network metrics of venture capital in SEA. In managerial contribution, this study provides more structural VC cooperation towards VC syndication networks. This benefits to venture capital firms who are looking for potential partners in Southeast Asian region and start-up companies who are looking for funding with high-networked or influencial VCs. The results also confirm previous evidence of significance on VC networks in emerging market, even if the institution and regulation are claimed to fall behind that in the developed market. This research introduces the fact that the venture capital network in Southeast Asia has small-world pattern and Singapore acts as a hub of venture capital market in the region. Top-ranking VC firms have been listed by network centrality across nations, while multi-company syndications are prevailing in Southeast Asia.</t>
  </si>
  <si>
    <t>Aleenajitpong, Natdanai; Leemakdej, Arnat</t>
  </si>
  <si>
    <t>Aleenajitpong, N; Leemakdej, A</t>
  </si>
  <si>
    <t>WOS:000602840200033</t>
  </si>
  <si>
    <t>Mella-Barral, Pierre/0000-0002-4437-3592</t>
  </si>
  <si>
    <t>An early-round investment delivers information about the quality of a project before more funds are needed. To obtain the best early-round financing offer, the entrepreneur should then approach a venture capitalist with highest screening ability. Going for the most accurate venture capitalist can however backfire in a follow-on round of financing. He could extract advantageous terms by threatening not to reinvest: the more accurate the incumbent, the more the signal sent by his non-participation to alternative financiers would be negative. Then, the most attractive early-round venture capitalist has only intermediate screening ability. The threat of strategic decertification enhances credit rationing.</t>
  </si>
  <si>
    <t>Mella-Barral, Pierre</t>
  </si>
  <si>
    <t>Mella-Barral, P</t>
  </si>
  <si>
    <t>WOS:000243648400003</t>
  </si>
  <si>
    <t>This paper analyses 280 Australian venture capital and private equity funds and their investments in 845 entrepreneurial firms over the period 1982-2005. I focus the analysis on the Innovation Investment Fund (IIF) governmental program, first introduced in 1997. In order to highlight the unique aspects of the IIF, I compare the properties of the Australian IIF program with government venture capital programs in Canada, the UK and the US. The IIF program is unique with a focus on partnering between government-private sector partnerships, as described herein. I analyse the performance of the IIF funds along several dimensions: the propensity to take on risk by investing in early stage and high-tech investments; the propensity to monitor and add value to investees through staging, syndication, and portfolio size per fund manager; and the exit success. For each of these evaluation criteria, I assess the performance of the IIF funds relative to other types of private equity and venture capital funds in Australia. The data analysed show - in both a statistically and economically significant way - that the IIF program has facilitated investment in start-up, early stage and high tech firms as well as the provision of monitoring and value-added advice to investees. Overall, therefore, the data are strongly consistent with the view that the IIF program is fostering the development of the Australian venture capital industry. However, the vast majority of investments have not yet been exited, and the exit performance of IIFs to date has not been statistically different than that of other private funds. Further evaluation of IIF performance and outcomes is warranted when subsequent years of data become available. (c) 2006 Elsevier Inc. All rights reserved.</t>
  </si>
  <si>
    <t>WOS:000372758900003</t>
  </si>
  <si>
    <t>Quas, Anita/0000-0002-6121-1931; Guerini, Massimiliano/0000-0003-2812-0779</t>
  </si>
  <si>
    <t>Quas, Anita/Q-1549-2016; Guerini, Massimiliano/E-9361-2017</t>
  </si>
  <si>
    <t>This paper investigates the screening and certification abilities of government-managed venture capital (GVC) firms in Europe. Using a sample of European high-tech entrepreneurial companies, we show that GVC funding increases the likelihood that companies will receive private venture capital (PVC). Moreover, GVC-funded companies that have received a first round of PVC are at least as likely as other PVC-backed companies to receive a second round of PVC or to be listed or acquired. After ruling out alternative explanations, we interpret these results as positive evidence of GVC firms' abilities in selecting promising companies and certifying them to PVC investors. (C) 2015 Elsevier Inc. All rights reserved.</t>
  </si>
  <si>
    <t>Guerini, Massimiliano; Quas, Anita</t>
  </si>
  <si>
    <t>Guerini, M; Quas, A</t>
  </si>
  <si>
    <t>WOS:000299328400004</t>
  </si>
  <si>
    <t>A growing body of literature examines the formation of strategic alliances as an important value-added role provided by venture capital firms. This paper contributes to this literature by examining two related questions: whether venture capital firms use strategic alliances as a substitute or compliment to capital infusion, and how venture capital firms use alliances to mitigate different types of risk. Results from 2505 venture-backed startups reveal that venture capital firms treat alliance formation as a substitute for capital infusion and that the breadth of the network of syndication partners investing in the startup increases the number of its strategic alliances. We also find intentionality in alliance formation. Specifically, firms operating in industry environments characterized by technical risk are more likely to form alliances with partners capable of mitigating technical risks, and firms operating in environments characterized by market risk are more likely to form alliances with partners capable of mitigating market risk. Our findings lend additional support to the perspective that alliances represent an important mechanism through which venture capital firms add value to their portfolio companies.</t>
  </si>
  <si>
    <t>Strategic alliances by venture capital backed firms: an empirical examination</t>
  </si>
  <si>
    <t>Wang, Haizhi; Wuebker, Robert J.; Han, Shu; Ensley, Michael D.</t>
  </si>
  <si>
    <t>Wang, HZ; Wuebker, RJ; Han, S; Ensley, MD</t>
  </si>
  <si>
    <t>WOS:000225915500002</t>
  </si>
  <si>
    <t>This paper is the first to introduce an analysis of the effect of different types of Venture capitalist value-added activities (financial, administrative. marketing. strategic/management) on fundraising. In addition, we include an analysis of the functional difference between committed funds and drawdowns front capital commitments vis-a-vis pension funds and venture capital funds. The new comprehensive data, collected by the Australian Bureau of Statistics for 1999-2001, enable controls for venture capitalist performance. risk, investment activity, and management and performance fees. The results indicate that significantly more capital is allocated to venture capitalists that provide financial and strategic/management expertise to entrepreneurial firms (as opposed to marketing and administrative expertise.). In addition. fundraising is greater among funds with higher returns and performance fees and lower fixed management fees. In contrast. drawdowns from capital commitments are greater among venture capital funds that provide financial and marketing expertise to investees (as opposed to strategic and administrative expertise), and among funds with higher performance fees and fixed management fees. Further, the results indicate an adverse impact on Venture capital fundraising from illiquidity attributable to a 2-year lock-up period in IPO exits over the period considered. (C) 2004 Elsevier B.V. All rights reserved.</t>
  </si>
  <si>
    <t>Cumming, D; Fleming, G; Suchard, JA</t>
  </si>
  <si>
    <t>WOS:000372588700007</t>
  </si>
  <si>
    <t>Cumming, Douglas/0000-0003-4366-6112; Sadorsky, Perry/0000-0002-1718-6732</t>
  </si>
  <si>
    <t>Sadorsky, Perry/AAF-3856-2019; Henriques, Irene/AAF-3892-2019; Cumming, Douglas/GYD-3400-2022</t>
  </si>
  <si>
    <t>Cleantech venture capital investment differs from the typical venture capital investment in that it tends to be very capital intensive and faces greater technology risks associated with the functioning of the technology, scalability and exit requirements than the typical venture capital investment. Moreover, unlike the typical venture capital investment, the benefits arising from cleantech cannot be totally captured by the venture capitalist as many of its benefits accrue to society via reduced environmental degradation and better health and quality of life outcomes. The public goods literature posits that such externalities reduce investment in cleantech below the socially optimal level. We seek to determine whether there are countervailing factors which may incite greater cleantech investment. We argue that oil prices, increased stakeholder attention, as well as the impact of various formal and informal institutions are such factors. This paper provides a cross-country analysis of the determinants of cleantech venture capital investment with a unique worldwide dataset of 31 countries spanning 1996-2010. The data show consistent evidence of a pronounced role for oil prices in driving cleantech venture capital deals, which is more important than other economic, legal or institutional variables. Cleantech media coverage is likewise a statistically significant determinant of cleantech venture capital investment and as economically significant as other country level legal, governance, and cultural variables. Uncertainty avoidance has a negative impact on cleantech venture capital investment, as well as a moderating effect on other variables. (C) 2016 Elsevier Inc. All rights reserved.</t>
  </si>
  <si>
    <t>Cumming, Douglas; Henriques, Irene; Sadorsky, Perry</t>
  </si>
  <si>
    <t>Cumming, D; Henriques, I; Sadorsky, P</t>
  </si>
  <si>
    <t>WOS:000590859300002</t>
  </si>
  <si>
    <t>Follow-on equity fundraising for young ventures is a key issue for venture capital (VC) performance and entrepreneurial success. VC managers' antecedents and fund characteristics might play a role here, through a signaling perspective, in securing additional financing for their portfolio ventures. However, the entrepreneurial finance literature has not yet investigated the importance of the lead VC managers' profiles for syndication in subsequent VC financing rounds. In this mixed-methods study, we examine these antecedents and determinants of follow-on fundraising through syndication. Using a hand-collected dataset of first-round VC deals and their subsequent financing rounds in France we demonstrate the importance of prior innovation and VC experience for successful follow-on fundraising. We find that general, business and consulting experiences of first investors have a negative signaling effect on outside VC investors for follow-on fundraising. Also, we disprove previous beliefs that banking and finance professionals attract follow-on financing through their rich VC and private equity networks. We show the contrary: that homogenous finance experience sends negative signals to outside investors about portfolio quality and value-adding ability. We triangulate, refine and frame our findings with a qualitative research loop grounded in 12 in-depth interviews with leading French VCs.</t>
  </si>
  <si>
    <t>Follow-on financing through syndication in the VC industry - a signaling perspective of VC human capital and fund characteristics</t>
  </si>
  <si>
    <t>Milosevic, Miona; Le Pendeven, Benjamin; Fendt, Jacqueline</t>
  </si>
  <si>
    <t>Milosevic, M; Le Pendeven, B; Fendt, J</t>
  </si>
  <si>
    <t>WOS:000306213000003</t>
  </si>
  <si>
    <t>One of the basic premises of venture capital is leverage, which often means adding money and other resources to speed up growth. As a result, small- to medium-sized venture funded firms are expected to show significant growth at an early stage. Our research examines how equity based-venture funding methods affect SME performance and internationalization. We divide venture capital financing into several categories: incremental financing where firms receive their venture capital funding in portions, lump-sum funding where firms receive their funding in one lump-sum, syndication where two or more external investors participate in a single financing round and non-syndicated financing where one investor participates in a single financing round. The results show that type of equity-based venture capital financing affect performance and internationalization. Annual sales growth rate and annual turnover are used as proxies for performance. Export ratio is used as a proxy for internationalization. Staged financing and financing through a syndicate has a positive effect on performance and internationalization when used separately. We observe a negative effect when syndication and staged financing are used in combination.</t>
  </si>
  <si>
    <t>Smolarski, Jan; Kut, Can</t>
  </si>
  <si>
    <t>Smolarski, J; Kut, C</t>
  </si>
  <si>
    <t>WOS:000562905000001</t>
  </si>
  <si>
    <t>2044-1401</t>
  </si>
  <si>
    <t>2044-1398</t>
  </si>
  <si>
    <t>Purpose The purpose of this paper is to discuss how venture capital institutions can use their syndicated investment network to help listed companies to achieve better performance in mergers and acquisitions (M&amp;A) activities. Design/methodology/approach This paper builds a fixed effect unbalanced panel regression model to study the impact of venture capital network on the M&amp;A performance of listed companies. Findings Evidence indicated that the stronger the information resource acquisition ability of venture capital institutions in the network, the better the listed company's M&amp;A performance supported; the stronger the information resource control ability of venture capital institutions in the network, the better the listed company's M&amp;A performance supported; the higher the participation of venture capital institutions, the more significant the positive impact of information resource acquisition and information resource control abilities on M&amp;A performance in the network. Research limitations/implications The data in this paper are from China's Growth Enterprise Market (GEM), other markets may be considered in the future research studies. Practical implications The research conclusions of this paper affirm the positive role played by venture capital institutions through syndicated investment in eliminating information asymmetry in M&amp;A of invested companies. The information resource acquisition and control abilities and participation degree of the venture capital network have positively promoted the M&amp;A performance of the invested enterprises. Originality/value The conclusions of this paper not only provide useful supplements to existing research literature on venture capital network functions and corporate M&amp;A but also have certain guiding value for venture capital institutions and start-ups to better use venture capital practices to improve their capabilities and performance.</t>
  </si>
  <si>
    <t>CHINA FINANCE REVIEW INTERNATIONAL</t>
  </si>
  <si>
    <t>Jin, Yonghong; Xu, Meng; Wang, Wei; Xi, Yuqin</t>
  </si>
  <si>
    <t>Jin, YH; Xu, M; Wang, W; Xi, YQ</t>
  </si>
  <si>
    <t>WOS:000229572200001</t>
  </si>
  <si>
    <t>This paper introduces a data set on forms of finance used in 12,363 Canadian and US venture capital (VC) and private equity financings of Canadian entrepreneurial firms from 1991 to 2003. The data comprise different types of venture capital institutions, including corporate, limited partnership, government, and labour-sponsored funds as well as US funds that invest in Canadian entrepreneurial firms. Unlike prior work with US venture capitalists financing US entrepreneurial firms, the data herein indicate that convertible preferred equity has never been the most frequently used form of finance for either US or Canadian venture capitalists financing Canadian entrepreneurial firms, regardless of the definition of the term 'venture capital'. A syndication example and a simple theoretical framework are provided to show the nonrobustness of prior theoretical work on optimal financial contracts in venture capital finance. Multivariate empirical analyses herein indicate that (1) security design is a response to expected agency problems, (2) capital gains taxation affects contracts, (3) there are trends in the use of different contracts which can be interpreted as learning, and (4) market conditions affect contracts. (c) 2004 Elsevier Inc. All rights reserved.</t>
  </si>
  <si>
    <t>WOS:000247985900004</t>
  </si>
  <si>
    <t>We consider a theoretical model that offers a rationale for the syndication of venture capital investments: syndication improves the screening process of venture capitalists and prevents competition between investors after investment opportunities are disclosed. The analysis identifies the costs of syndication in terms of investment decisions or post-investment involvement of venture capitalists. These costs depend crucially on the level of experience of venture capitalists. The model generates empirical predictions concerning the determinants of syndication and the characteristics of syndicated deals. (c) 2007 Elsevier Inc. All rights reserved.</t>
  </si>
  <si>
    <t>WOS:000279866500001</t>
  </si>
  <si>
    <t>978-1-60876-936-0</t>
  </si>
  <si>
    <t>This study examines the relationship between corporate investments and the degree of internationalization by companies receiving venture capital funds. In 2000, more than $100 billion in venture capital disbursements, nearly one-fifth of which came from corporations, helped ease some of the resource constraints that affect 98 percent of entrepreneurs in technology-based ventures. That same year, nearly 200,000 small technology ventures conducted international sales. Prior research disagrees about whether the receipt of venture capital is related to increased levels of international activity. However, these studies have not explicitly considered the use of corporate venture capital, which provides differential value-added from that of independent venture capital. This study of 268 new technology-based ventures finds that companies that receive corporate venture capital (CVC)-that is, equity investments by established corporations-are larger, older, better funded, and further along in their development than ventures that have not received corporate funding. Controlling for these differences, a positive and significant relationship exists between the receipt of CVC and a higher percentage of revenues earned from foreign sources. However, there is no conclusive evidence that either corporate international diversity or prior international investing experience is a mechanism by which this relationship exists. This study suggests that entrepreneurs following internationalizing strategies consider corporate sources of funding and that independent venture capital providers consider corporate syndicate partners for their portfolio companies interested in foreign market entry. This study represents one portion of my doctoral dissertation. Another portion examines whether venture capital providers manage their investments differently if the venture undertakes foreign activities. A third paper studies the relationship between internationalization and venture performance at initial public offerings.</t>
  </si>
  <si>
    <t>Business Economics in a Rapidly Changing World</t>
  </si>
  <si>
    <t>ROLE OF CORPORATE VENTURE CAPITAL IN INNOVATION</t>
  </si>
  <si>
    <t>LiPuma, Joseph A.</t>
  </si>
  <si>
    <t>Tollington, JF</t>
  </si>
  <si>
    <t>LiPuma, JA</t>
  </si>
  <si>
    <t>WOS:000798101700001</t>
  </si>
  <si>
    <t>Plain English Summary A Tribute to Mike Wright: The Research Legacy of a Prolific Management Buy-out and Entrepreneurial Finance Scholar. Mike Wright was a prolific scholar with an incredibly long and diverse publication list. He pioneered management buy-out and entrepreneurial finance research. This academic niche emerged with the appearance of the first leveraged buy-out transactions in the USA in the late 1970s. Mike accompanied this development since its inception and surveyed international buy-out markets like no other researcher. The academic discipline, and Mike's research, diversified into financing relationships with innovative entrepreneurial ventures and new methods of raising entrepreneurial capital. This tribute describes the development of management buy-out and entrepreneurial finance literature and practice by reviewing Mike's original research output in the field. The review may also serve as a compendium for young scholars venturing into management buy-out and entrepreneurial finance research. Abstract This paper reviews Professor Mike Wright's contributions to the management buy-out and entrepreneurial finance literature. It documents the development and variety of his academic work over time. We begin by describing Mike's research impact, before analyzing his bibliometric records and providing definitions of his favorite research topics. We then discuss his individual papers starting with the emergence of buy-outs, agency costs, and corporate governance issues. After this, we move to internationalization, boom and bust, Mike's acknowledgement of the arrival of active investors, emerging markets, deal structuring, syndication, new venture finance, financial and economic performance, and recent developments. We document the legacy of an abundant scholar and, thanks to his outstanding academic impact, provide guidance through the evolution of management buy-out and entrepreneurial finance research since its inception.</t>
  </si>
  <si>
    <t>Pioneering management buy-out and entrepreneurial finance research: Mike Wright's research legacy</t>
  </si>
  <si>
    <t>Sannajust, Aurelie; Groh, Alexander</t>
  </si>
  <si>
    <t>Sannajust, A; Groh, A</t>
  </si>
  <si>
    <t>WOS:001076727800001</t>
  </si>
  <si>
    <t>Han, Yue/0000-0001-6713-4597</t>
  </si>
  <si>
    <t>This study examines the effectiveness and applicability of a trending machine learning algorithm, the feed forward neural networks (FFNNs) in making merger arbitrage investment decisions. Using a sample of attempted takeovers, 24 deal-specific, target-specific, and macroeconomic factors serve as input variables for the proposed FFNNs model. The resulting failure probabilities are utilized by a simulated hedge fund in evaluating merger arbitrage opportunities. By comparing other funds employing simplistic or commonplace predictive models and investment decision rules, our findings reveal the power of machine learning in takeover failure prediction and the use of FFNN can increase risk-standardized deal returns on average.</t>
  </si>
  <si>
    <t>Braun, Declan; Han, Yue; Wang, Heng Emily</t>
  </si>
  <si>
    <t>Braun, D; Han, Y; Wang, HE</t>
  </si>
  <si>
    <t>WOS:001192555800001</t>
  </si>
  <si>
    <t>In this paper, we empirically examine the impact of venture capital investment on the dividend policy of the invested companies using a sample of list companies from China's ChiNext market during the period 2014 to 2019. Our empirical results show that different types of VC investments have different impacts on the dividend policies of the invested companies. To be specific, we found independent venture capital companies (IVCs) promote the company's dividend payment and increase the level of dividend payments while corporate venture capital (CVC) inhibits the company's dividend payment. The joint participation of multiple types of venture capital investment (syndication) also increases the company's dividend distribution. Our main contributions are two-fold. First, we provide a comprehensive analysis in the field of VC and dividend policy; second, we differentiate VC from the perspective of investment objectives and examine its different impacts on the dividend policies of the invested companies.</t>
  </si>
  <si>
    <t>Tan, Yi; Wang, Xiaoli; Fu, Xiaoyu</t>
  </si>
  <si>
    <t>Tan, Y; Wang, XL; Fu, XY</t>
  </si>
  <si>
    <t>WOS:000083471800008</t>
  </si>
  <si>
    <t>Unconditional measures can incorrectly measure alpha and beta when portfolio managers engage in dynamic trading strategies or change their alphas and betas in response to publicly available information about the economy. The authors advocate conditional performance evaluation (CPE) to measure dynamic alphas and betas. Comparing a sample of 261 manager portfolios over 1980-1996 to the Russell 3000,they find that a portfolio of the toy quintile of CAPM alphas outperforms the bottom quintile by 1.45% annualized, while the spread for quintiles of CPE alphas is 4.00%. When style indexes are used to compute alphas, the spread between top and bottom quintiles of CAPM alphas becomes a perverse -2.41% annualized. On the other hand, the top quintile of CPE alphas outperforms the bottom by 2.61%. The top quintile also outperforms the average manager by 1.70% and the Russell 3000 by 2.42% annualized. While higher CPE alphas do not guarantee superior returns, they are more likely to successfully forecast: returns than CAPM alphas.</t>
  </si>
  <si>
    <t>Christopherson, JA; Ferson, WE; Turner, AL</t>
  </si>
  <si>
    <t>WOS:000825261200001</t>
  </si>
  <si>
    <t>Jordan, David/0000-0003-1776-4245; de Bromhead, Alan/0000-0003-4704-2331</t>
  </si>
  <si>
    <t>When and why did Sterling Area countries stop holding sterling as the majority of their foreign exchange reserves? This paper takes a comparative approach to examine the relative importance of various determinants of adherence to sterling in its declining years as an international currency. Using an original cross-national panel dataset covering the period 1965-79, we conduct survival analysis which systematically evaluates a comprehensive set of economic and political factors, at the country level as well as in international relations, about when and why countries chose to diversify their reserves away from sterling. Our results highlight the significance of international transactional factors in influencing adherence to sterling, while the effects of British geopolitical retrenchment, Commonwealth cultural ties, and distributional issues were more ambiguous and sensitive to local conditions. We also find that domestic political and historical factors, such as democracy and imperial legacy, played a role in sterling's international unravelling. Finally, we use our results to examine the experience of individual sterling countries and their decisions to diversify.</t>
  </si>
  <si>
    <t>de Bromhead, Alan; Jordan, David; Kennedy, Francis; Seddon, Jack</t>
  </si>
  <si>
    <t>de Bromhead, A; Jordan, D; Kennedy, F; Seddon, J</t>
  </si>
  <si>
    <t>WOS:000488275900002</t>
  </si>
  <si>
    <t>1543-270X</t>
  </si>
  <si>
    <t>0888-4773</t>
  </si>
  <si>
    <t>Jeanes, Ruth/0000-0002-3907-0108</t>
  </si>
  <si>
    <t>Funding bodies seek to promote scientific research that has a social or economic impact beyond academia, including in sport management. Knowledge translation in sport management remains largely implicit and is yet to be fully understood. This study examines how knowledge translation in sport management can be conceptualized and fostered. The authors draw on a comparative analysis of coproduced research projects in Belgium and Australia to identify the strategic, cognitive, and logistic translation practices that researchers adopt, as well as enablers and constraints that affect knowledge translation. The findings show ways in which knowledge translation may be facilitated and supported, such as codesign, boundary spanning, adaptation of research products, and linkage and exchange activities. The findings reveal individual, organizational, and external constraints that need to be recognized and, where possible, managed.</t>
  </si>
  <si>
    <t>JOURNAL OF SPORT MANAGEMENT</t>
  </si>
  <si>
    <t>Schaillee, Hebe; Spaaij, Ramon; Jeanes, Ruth; Theeboom, Marc</t>
  </si>
  <si>
    <t>Schaillée, H; Spaaij, R; Jeanes, R; Theeboom, M</t>
  </si>
  <si>
    <t>WOS:000419245600014</t>
  </si>
  <si>
    <t>Lu, Christine Y./0000-0002-7550-6837</t>
  </si>
  <si>
    <t>Zhang, Fang/HHN-2153-2022</t>
  </si>
  <si>
    <t>Objectives: To evaluate the impact of transitioning from Medicaid to Medicare Part D drug coverage on the use of noncancer treatments among dual enrollees with cancer. METHODS: We leveraged a representative 5% national sample of all fee-for-service dual enrollees in the United States (2004-2007) to evaluate the impact of the removal of caps on the number of reimbursable prescriptions per month (drug caps) under Part D on 1) prevalence and 2) average days' supply dispensed for antidepressants, antihypertensives, and lipid-lowering agents overall and by race (white and black). RESULTS: The removal of drug caps was associated with increased use of lipid-lowering medications (days' supply 3.63; 95% confidence interval [CI] 1.57-5.70). Among blacks in capped states, we observed increased use of lipid-lowering therapy (any use 0.08 percentage points; 95% CI 0.05-0.10; and days' supply 4.01; 95% CI 2.92-5.09) and antidepressants (days' supply 2.20; 95% CI 0.61-3.78) and increasing trends in antihypertensive use (any use 0.01 percentage points; 95% CI 0.004-0.01; and days' supply 1.83; 95% CI 1.25-2.41). The white-black gap in the use of lipid-lowering medications was immediately reduced (-0.09 percentage points; 95% CI -0.15 to -0.04). We also observed a reversal in trends toward widening white-black differences in antihypertensive use (level -0.08 percentage points; 95% CI -0.12 to -0.05; and trend -0.01 percentage points; 95% CI -0.02 to -0.01) and antidepressant use (-0.004 percentage points; 95% CI -0.01 to -0.0004). CONCLUSIONS: Our findings suggest that the removal of drug caps under Part D had a modest impact on the treatment of hypercholesterolemia overall and may have reduced white-black gaps in the use of lipid-lowering and antidepressant therapies. (C) 2017 Published by Elsevier Inc. on behalf of International Society for Pharmacoeconomics and Outcomes Research (ISPOR).</t>
  </si>
  <si>
    <t>Adams, Alyce S.; Madden, Jeanne M.; Zhang, Fang; Lu, Christine Y.; Ross-Degnan, Dennis; Lee, Angelina; Soumerai, Stephen B.; Gilden, Dan; Chawla, Neetu; Griggs, Jennifer J.</t>
  </si>
  <si>
    <t>Adams, AS; Madden, JM; Zhang, F; Lu, CY; Ross-Degnan, D; Lee, A; Soumerai, SB; Gilden, D; Chawla, N; Griggs, JJ</t>
  </si>
  <si>
    <t>WOS:000370843000004</t>
  </si>
  <si>
    <t>1179-2027</t>
  </si>
  <si>
    <t>1170-7690</t>
  </si>
  <si>
    <t>Johnson, Owen Ashby/0000-0003-3998-541X; Hulme, Claire/0000-0003-2077-0419; Hall, Peter/0000-0001-6015-7841</t>
  </si>
  <si>
    <t>Hulme, Charles/B-4115-2013; Hall, Peter/O-3131-2019; Hall, Peter/C-2695-2008</t>
  </si>
  <si>
    <t>Many healthcare organizations are now making good use of electronic health record (EHR) systems to record clinical information about their patients and the details of their healthcare. Electronic data in EHRs is generated by people engaged in complex processes within complex environments, and their human input, albeit shaped by computer systems, is compromised by many human factors. These data are potentially valuable to health economists and outcomes researchers but are sufficiently large and complex enough to be considered part of the new frontier of 'big data'. This paper describes emerging methods that draw together data mining, process modelling, activity-based costing and dynamic simulation models. Our research infrastructure includes safe links to Leeds hospital's EHRs with 3 million secondary and tertiary care patients. We created a multidisciplinary team of health economists, clinical specialists, and data and computer scientists, and developed a dynamic simulation tool called NETIMIS (Network Tools for Intervention Modelling with Intelligent Simulation; http://www.netimis.com) suitable for visualization of both human-designed and data-mined processes which can then be used for 'what-if' analysis by stakeholders interested in costing, designing and evaluating healthcare interventions. We present two examples of model development to illustrate how dynamic simulation can be informed by big data from an EHR. We found the tool provided a focal point for multidisciplinary team work to help them iteratively and collaboratively 'deep dive' into big data.</t>
  </si>
  <si>
    <t>PHARMACOECONOMICS</t>
  </si>
  <si>
    <t>Johnson, Owen A.; Hall, Peter S.; Hulme, Claire</t>
  </si>
  <si>
    <t>Johnson, OA; Hall, PS; Hulme, C</t>
  </si>
  <si>
    <t>WOS:000471456400001</t>
  </si>
  <si>
    <t>OCT 3</t>
  </si>
  <si>
    <t>1941-837X</t>
  </si>
  <si>
    <t>1369-6998</t>
  </si>
  <si>
    <t>Evers, Silvia/0000-0003-1026-570X; van Mastrigt, Ghislaine/0000-0001-8053-5512</t>
  </si>
  <si>
    <t>Jongen, Peter/JCN-9422-2023; Evers, Silvia/K-9720-2015; van Mastrigt, Ghislaine/B-1751-2014</t>
  </si>
  <si>
    <t>Aims: This trial-based economic evaluation (EE) assesses from a societal perspective the cost-effectiveness of an intensive 3-day cognitive theory-based intervention (CDT), compared to care-as-usual, in patients with relapsing remitting multiple sclerosis (RRMS) and low disability (Expanded Disability Status Scale [EDDS] score &lt; 4.0). Materials and methods: The trial of the EE was registered in the Dutch Trial Register: Trial NL5158 (NTR5298). The incremental cost-effectiveness ratio (ICER) was expressed in cost on the Control sub-scale of the Multiple Sclerosis Self-Efficacy Scale (MSSES) and the incremental cost-utility ratio (ICUR) in the cost per Quality Adjusted Life Years (QALY) using the EQ-5D-5L. Bootstrap, sensitivity, and sub-group analyses were performed to determine the robustness of the findings. Results: The two groups of 79 patients were similar in baseline characteristics. The base case ICER is situated in the northeast quadrant (euro72 (40.74/euro2,948)) due to a higher MSSES Control score and higher societal costs in the CDT group. The ICUR is situated in the northwest (inferior) quadrant due to losses in QALY and higher societal costs for the CDT group (-0.02/euro2,948). Overall, bootstrap, sensitivity, and sub-group analyses confirm the base case findings. However, when the SF-6D is used as a study outcome, there is a high probability that the ICUR is situated in the northeast quadrant. Limitations: The relative short follow-up time (6 months) and the unexpected increase in MSSES Control in the control group. Conclusions: When using the EQ-5D-5L to calculate a QALY, CDT is not a cost-effective alternative in comparison to care as usual. However, when using self-efficacy or SF-6D as outcomes, there is a probability that CDT is cost-effective. Based on the current results, CDT for patients with RRMS clearly show its potential. However, an extended follow-up for the economic evaluation is warranted before a final decision on implementation can be made.</t>
  </si>
  <si>
    <t>JOURNAL OF MEDICAL ECONOMICS</t>
  </si>
  <si>
    <t>van Mastrigt, Ghislaine A.; Evers, Silvia M.; Heerings, Marco; Visser, Leo H.; Ruimschotel, Rob P.; Hussaarts, Astrid; Duyverman, Lotte; Valkenburg-Vissers, Joyce; Cornelissen, Job; Bos, Michel; van Droffelaar, Maarten; Jongen, Peter J.</t>
  </si>
  <si>
    <t>van Mastrigt, GA; Evers, SM; Heerings, M; Visser, LH; Ruimschotel, RP; Hussaarts, A; Duyverman, L; Valkenburg-Vissers, J; Cornelissen, J; Bos, M; van Droffelaar, M; Jongen, PJ</t>
  </si>
  <si>
    <t>WOS:000445726100005</t>
  </si>
  <si>
    <t>Manuscript TypeEmpirical Research Question/IssueWhere are fintech venture capital investments taking place around the world? What is the role of institutional factors on the international allocation of fintech venture capital? Research Findings/InsightsWe document a notable change in the pattern of fintech venture capital (VC) investments around the world relative to other types of investments after the global financial crisis. We show that fintech venture capital investments are relatively more common in countries with weaker regulatory enforcement and without a major financial center after the financial crisis. Also, we show the fintech boom is more pronounced for smaller private limited partnership venture capitalists that likely have less experience with prior venture capital booms and busts. These fintech VC deals are substantially more likely to be liquidated, especially when located in countries without a major financial center. Theoretical/Academic ImplicationsWe build on the institutions and corporate governance literatures by showing the importance of enforcement in driving relative differences in investment patterns and investor participation. For entrepreneurial startups, regulatory arbitrage drives investment into countries with a dearth of enforcement and regulatory costs. We argue that the spike in fintech venture capital in certain countries is attributable to differential enforcement of financial institution rules amongst startups versus large established financial institutions after the financial crisis. Practitioner/Policy ImplicationsRegulatory arbitrage in the context of fintech venture capital can spur booms and busts. Less experienced venture capitalists seem more prone to undertake investments that exacerbate boom and bust cycles. National governance is strengthened by the enforcement of regulatory standards, and corporate governance through investor experience and oversight can mitigate these swings, and facilitate better investment outcomes.</t>
  </si>
  <si>
    <t>Cumming, Douglas J.; Schwienbacher, Armin</t>
  </si>
  <si>
    <t>Cumming, DJ; Schwienbacher, A</t>
  </si>
  <si>
    <t>WOS:001067926700001</t>
  </si>
  <si>
    <t>Pelucco, Valerio/0009-0007-0656-4914; Amore, Mario Daniele/0000-0003-4107-6979</t>
  </si>
  <si>
    <t>Conti, Annamaria/S-8879-2018; Amore, Mario Daniele/LNQ-4049-2024</t>
  </si>
  <si>
    <t>Research SummaryRecently, the venture capital (VC) industry has experienced the entry of several new capital providers. Using US data on investors and their portfolio startups from 2000 to 2022, we document the emergence of a new type of investors: the micro VC. Our analysis reveals that micro Vencture Capitalists (VCs) have an idiosyncratic investment strategy, which differs from traditional VCs. Compared with these investors, micro VCs invest in riskier startups, that is, early-stage ventures initiated by less experienced founders; yet, micro VCs are less likely to syndicate, stage their investments, and replace the startup founders. Additionally, startups funded by micro VCs are less likely to experience successful exits than those backed by traditional VCs. These results can be traced to a mix of smaller capital endowments, less sophisticated limited partners, and lesser human capital of which micro VCs dispose, and that may induce them to spread their thin capital across many investments to maximize returns. Our analysis also uncovers important differences in the strategies pursued by micro VCs and business angels.Managerial SummaryThe VC industry is increasingly populated by a variety of investors with disparate characteristics and objectives. One such type of investors is represented by the so-called micro VC firms. These are VC firms that manage funds typically below $50 million and focused primarily on investing in founder-led startups. We leverage comprehensive VC data in the United States to answer three questions: (1) Who leads micro VC firms? (2) How do micro VC firms invest? (3) How do startups backed by micro VC perform? We find that micro VC firms are often led by relatively inexperienced entrepreneurs with little VC experience, and these firms are supported by less sophisticated limited partners. Although micro VC firms invest in riskier startups, they are less engaged in syndication and investment staging than traditional VC firms. Finally, micro VC-backed startups have a lower probability of successful exit as compared with those backed by traditional VC firms. Collectively, our results suggest that micro VCs differ from traditional VCs beyond being micro.</t>
  </si>
  <si>
    <t>Amore, Mario Daniele; Conti, Annamaria; Pelucco, Valerio</t>
  </si>
  <si>
    <t>Amore, MD; Conti, A; Pelucco, V</t>
  </si>
  <si>
    <t>WOS:A1980JJ39700006</t>
  </si>
  <si>
    <t>MANAGEMENT FOCUS</t>
  </si>
  <si>
    <t>SMITH, LD</t>
  </si>
  <si>
    <t>WOS:001306165500001</t>
  </si>
  <si>
    <t>2024 SEP 6</t>
  </si>
  <si>
    <t>Testa, Giuseppina/GZH-1767-2022; Quas, Anita/Q-1549-2016</t>
  </si>
  <si>
    <t>This descriptive study aims at examining to which extent, and by which means governments intervene in the private venture capital market. To do so, we present original primary data, hand-collected from the annual reports of 128 national and sub-national government agencies located in 11 European countries, and their 392 Government Venture Capital (GVC) programmes run over the 2007-2021 period. Our data confirms the importance of governments in the supply of VC, accounting for 30.9% of the total euro-amount of VC investments. It also documents a great deal of variation in the design features of GVC agencies (their ownership, experience, geographical focus, stated objectives and policy mix used) and their means of intervention (general investment approach, involvement of the private investors, budget organization and size, investment selection criteria), which was neglected by previous studies. We argue that the marked differences across GVC policies may explain why the existent evidence on whether GVC policies are effective is not clear-cut. We draw on existing literature discussing government intervention in entrepreneurial finance to reason on how each design feature might influence GVC effectiveness, and put forward several propositions calling for future empirical research to test them.</t>
  </si>
  <si>
    <t>Testa, Giuseppina; Quas, Anita; Compano, Ramon</t>
  </si>
  <si>
    <t>Testa, G; Quas, A; Compañó, R</t>
  </si>
  <si>
    <t>WOS:001338535400001</t>
  </si>
  <si>
    <t>NOV 12</t>
  </si>
  <si>
    <t>1758-6100</t>
  </si>
  <si>
    <t>0965-3562</t>
  </si>
  <si>
    <t>Lanuza, Felipe/0000-0002-6360-6865; Mane, Mrudula/0000-0002-3169-7010; Devilat Loustalot, Bernadette M./0000-0002-2679-9629</t>
  </si>
  <si>
    <t>Lanuza, Felipe/IYJ-5744-2023</t>
  </si>
  <si>
    <t>PurposeDespite the recurrence of earthquakes, responses are usually triggered afterwards, lacking mitigation strategies to diminish risks. Damaged dwellings cannot be immediately reinforced to continue inhabitation, generating disruption. Repairs are usually costly, as large numbers of affected constructions make damage assessment difficult, and post-earthquake reconstruction programmes often lack a heritage-specific approach. This research seeks to address these issues through a methodology based on high-end documentation technologies applied to built heritage and local community engagement.Design/methodology/approach The methodology proposed combines different recording tools to capture social and built environment data, such as interviews, mapping, drone capture, photography and 3D laser scanning, in the pilot case study of Bela, a historical settlement in the seismic region of Kutch in Gujarat, India, affected by the 2001 Bhuj earthquake. This paper particularly discusses aspects of community engagement around data capture and representation processes.FindingsThe introduction of advanced documentation technologies can help speed up the process of damage assessment, analyse social aspects that are key to a respectful re-construction, and enhance community engagement through visual representations, which are relevant to social acceptance and understanding towards a meaningful introduction and sustained use in earthquake risk management.Research limitations/implicationsThe methodology proposed can inform similar cases in seismic areas and enhance engagement, helping to develop a sense of awareness in the community regarding the need for preparedness in the face of earthquakes. However, there are technical challenges in using advanced recording technologies in terms of equipment accessibility, skills, knowledge and future uses of the data. Social and cultural aspects, such as caste and gender divisions, also implied disparity in accessing the data and relating it to the research team, bringing forward the need to tailor public engagement to achieve inclusivity. Practical implicationsThis study has practical implications. The most relevant one is how the process of carrying out the research served as a way to raise awareness for future seismic events. In this regard, local academic institutions and non-governmental organisations (NGOs) are critical mediators in reaching the community in greater depth, from which to bridge to external and/or governmental agencies based on existing links and trust.Social implicationsThis study also shows social implications. As a case study-based research, the link developed with the local community will help coordinate actions in case an earthquake occurs and increase cohesion within the community towards a joint aim, in this case, to reduce the risk of disasters due to seismic events.Originality/valueThis paper accounts for a novel approach to documenting buildings in heritage settlements prone to earthquakes that uses the digital record as (1) a basis to assess and intervene in the built environment and better understand how it supports the local community's ways of living and maintaining buildings; and (2) a platform for local engagement and agency in planning and re-construction as a post-disaster mitigation measure.</t>
  </si>
  <si>
    <t>Tohoku Univ, Int Res Inst Disaster Sci</t>
  </si>
  <si>
    <t>Tohoku Univ, Int Res Inst Disaster Sci, Sendai, JAPAN</t>
  </si>
  <si>
    <t>JUN 01-04, 2023</t>
  </si>
  <si>
    <t>9th International i-Rec Conference: Tensions Between Tradition and Innovation in Disaster Risk Reduction, Climate Action, and Reconstruction</t>
  </si>
  <si>
    <t>DISASTER PREVENTION AND MANAGEMENT</t>
  </si>
  <si>
    <t>Devilat, Bernadette M.; Lanuza, Felipe; Mane, Mrudula; Pithawalla, Zeus</t>
  </si>
  <si>
    <t>Devilat, BM; Lanuza, F; Mane, M; Pithawalla, Z</t>
  </si>
  <si>
    <t>WOS:000474323000006</t>
  </si>
  <si>
    <t>vulkan, nir/KHC-7163-2024</t>
  </si>
  <si>
    <t>Equity crowdfunding platforms are at the center of the digital transformation of early-stage venture funding. These digital platforms were originally heralded as a democratizing force in early stage finance, due to their role in facilitating the exchange between entrepreneurs and a multitude of non-professional small investors (the crowd). Equity crowdfunding platforms have experienced considerable growth and now attract professional investors including business angels. The presence of angels alongside the crowd on equity crowdfunding platforms has raised questions whether these digital platforms can continue to play their role in democratizing access to capital. Using data from a leading equity crowdfunding platform, we examine the interplay between the investment decisions of angels and the crowd. We find evidence of information flows in crowdfunding platforms between angels, and from angels to the crowd. We find angels play an important role in funding of large ventures, whereas the crowd not only fill the funding gaps for such large ventures but also play a pivotal role in the funding of small ones. The complementarity between angels and crowd investors seems to increase the overall efficiency in an otherwise highly asymmetric and uncertain market, confirming that digitization can indeed bring important benefits to venture investment.</t>
  </si>
  <si>
    <t>Wang, Wanxin; Mahmood, Ammara; Sismeiro, Catarina; Vulkan, Nir</t>
  </si>
  <si>
    <t>Wang, WX; Mahmood, A; Sismeiro, C; Vulkan, N</t>
  </si>
  <si>
    <t>WOS:000323470000024</t>
  </si>
  <si>
    <t>Based on 1182 dyads of venture capitalists and German portfolio companies involved in a financing round between 2002 and 2007, the study here examines the importance of spatial proximity between investors and investees in a dense economy. Analysis of this data shows that the probability of a financing relationship decreases by 8% if the journey time increases by one standard deviation. For deals involving very small or very large investment sums, and for less experienced venture capitalists and lead investors, spatial proximity is particularly important. The results suggest that even in economies with a dense infrastructure such as Germany spatial proximity between investor and investee impacts the likelihood of an investment. (C) 2012 Published by Elsevier Inc.</t>
  </si>
  <si>
    <t>Lutz, Eva; Bender, Marko; Achleitner, Ann-Kristin; Kaserer, Christoph</t>
  </si>
  <si>
    <t>Lutz, E; Bender, M; Achleitner, AK; Kaserer, C</t>
  </si>
  <si>
    <t>WOS:000548600500004</t>
  </si>
  <si>
    <t>1526-5536</t>
  </si>
  <si>
    <t>1047-7047</t>
  </si>
  <si>
    <t>Lee, Hsiao-Hui/0000-0003-4318-9731; Mithas, Sunil/0000-0002-2182-6202; Andrade Rojas, Mariana Giovanna/0000-0002-7380-6617; Kathuria, Abhishek/0000-0003-2925-7654</t>
  </si>
  <si>
    <t>Rojas, Mariana/KWU-5972-2024; Lee, Hsiao-Hui/F-4462-2011</t>
  </si>
  <si>
    <t>Although the ability to produce exploratory innovations is important for firm performance, firms face difficulties in producing exploratory innovations because knowledge is often distributed across cultures and geographies. In this study, we examine whether information technology (IT) helps firms to overcome the liabilities of global operations particularly when it comes to creation of exploratory innovations. We argue that information technologies that promote social integration facilitate more novel knowledge recombinations that help to overcome the difficulties arising from global operations. We draw on the knowledge-based view of the firm and hypothesize that IT-enabled social integration capacity influences exploratory innovation by enabling firms to leverage global cultural diversity and global geographical dispersion. Our empirical analyses using archival panel data from 120 public U.S. manufacturing firms from 2003 to 2014 support these hypotheses. A key implication of our results is that IT helps firms to achieve greater exploratory innovation by turning the potential liabilities of cultural diversity and geographical dispersion associated with global operations into assets.</t>
  </si>
  <si>
    <t>INFORMATION SYSTEMS RESEARCH</t>
  </si>
  <si>
    <t>Saldanha, Terence J. V.; Sahaym, Arvin; Mithas, Sunil; Andrade-Rojas, Mariana Giovanna; Kathuria, Abhishek; Lee, Hsiao-Hui</t>
  </si>
  <si>
    <t>Saldanha, TJV; Sahaym, A; Mithas, S; Andrade-Rojas, MG; Kathuria, A; Lee, HH</t>
  </si>
  <si>
    <t>WOS:000604759800002</t>
  </si>
  <si>
    <t>10.1017/9781108612821</t>
  </si>
  <si>
    <t>978-1-108-47036-0</t>
  </si>
  <si>
    <t>International Corporate Law and Financial Market Regulation</t>
  </si>
  <si>
    <t>POLITICAL ECONOMY OF FINANCIAL REGULATION</t>
  </si>
  <si>
    <t>Pistor, Katharina</t>
  </si>
  <si>
    <t>Avgouleas, E; Donald, DC</t>
  </si>
  <si>
    <t>Pistor, K</t>
  </si>
  <si>
    <t>WOS:001252165300003</t>
  </si>
  <si>
    <t>This article begins with a discussion of private fund performance metrics and turns to the closely related topic of performance benchmarking, a crucial issue in light of the widely held belief that private equity and venture capital investments outperform publicly traded assets. The authors then discuss how to estimate the alpha and beta of private investment funds and move onto a second set of topics concerned with portfolio construction and risk management. They examine the distorting effects that serially correlated return streams can have on risk analysis and asset allocation decisions and finally conclude with a discussion of practical remedies that allocators can employ to mitigate the risks of owning long-dated illiquid assets.</t>
  </si>
  <si>
    <t>Weisman, Andrew; Shapiro, Joshua</t>
  </si>
  <si>
    <t>Weisman, A; Shapiro, J</t>
  </si>
  <si>
    <t>WOS:000488420200010</t>
  </si>
  <si>
    <t>1873-1236</t>
  </si>
  <si>
    <t>0966-6923</t>
  </si>
  <si>
    <t>Free access to public transport is viewed as an effective means to enable inclusive mobility, but the recent decline in bus patronage by passengers entitled to free travel in the West Midlands and other UK regions presents a conundrum to transport research and policy. In this research, we analyse travel smartcard transactions recorded over nearly six years for 371,220 concessionary passengers resident in the West Midlands Combined Authority. Using sequence analysis, we identify six groups representing different temporal boarding profiles. We link these profiles to geo-spatial data and characterise them by means of spatial pattern detection and multinomial logit modelling. We find that, first, the decline in patronage occurs in three waves across the study period according to distinct activity patterns; second, formerly frequent (daily) passengers tend to abandon the bus and thus show the largest impact on the overall trend; third, the neighbourhood context of withdrawing passengers indicates social disadvantage, higher instance of ethnic minorities and lower car ownership rates, in other words higher risk of social exclusion. To discuss these in parts paradoxical results, we identify three causal domains social, health-related and structural - and conclude with implications for policy promoting inclusive and healthy mobility in later life.</t>
  </si>
  <si>
    <t>JOURNAL OF TRANSPORT GEOGRAPHY</t>
  </si>
  <si>
    <t>Kandt, Jens; Leak, Alistair</t>
  </si>
  <si>
    <t>Kandt, J; Leak, A</t>
  </si>
  <si>
    <t>WOS:000817043400001</t>
  </si>
  <si>
    <t>Hoyle, Martin/0000-0001-5593-9777; Parkinson, Bonny/0000-0002-2137-0962; Song, Rachel (Huaxia)/0000-0003-1396-2551; Sharma, Rajan/0000-0002-4474-5296; Jeet, Varinder/0000-0003-3765-5310</t>
  </si>
  <si>
    <t>Parkinson, Bonny/F-6445-2010</t>
  </si>
  <si>
    <t>Background and Objectives Prostate-specific membrane antigen (PSMA) positron emission tomography (PET) combined with computed tomography (CT) is a new imaging modality to detect the extra-prostatic spread of prostate cancer. PSMA PET/CT has a higher sensitivity and specificity than conventional imaging (CT +/- whole body bone scan [WBBS]). This study conducted a cost-utility analysis of PSMA PET/CT compared with conventional imaging for patients with newly diagnosed, intermediate-risk or high-risk primary prostate cancer. Perspective Australian healthcare perspective. Setting Tertiary. Methods A decision-analytic Markov model combined data from a variety of sources. The time horizon was 35 years. The sensitivity and specificity of PSMA PET/CT and CT alone were based on meta-analyses and the test accuracy of CT+WBBS was based on a single randomised controlled trial. Health outcomes included cases detected, life-years, and quality-adjusted life-years. Costs related to other diagnostic tests, initial treatment, adverse events, and post-disease progression were included. All costs were reported in 2021 Australian Dollars (A$). Results The deterministic incremental cost-effectiveness ratio of PSMA PET/CT was estimated to be A $21,147/quality-adjusted life-year gained versus CT+WBBS, and A$36,231/quality-adjusted life-year gained versus CT alone. The results were most sensitive to the time horizon, and the initial treatments received by patients diagnosed with metastatic cancer. The probability of PSMA PET/CT being cost effective was estimated to be 91% versus CT+WBBS and 89% versus CT alone, using a threshold of AU$50,000/quality-adjusted life-year gained. Conclusions PSMA PET/CT is likely to be more costly than CT+WBBS or CT alone in Australia; however, it is still likely to be considered cost effective compared with conventional imaging.</t>
  </si>
  <si>
    <t>Song, Rachel; Jeet, Varinder; Sharma, Rajan; Hoyle, Martin; Parkinson, Bonny</t>
  </si>
  <si>
    <t>Song, R; Jeet, V; Sharma, R; Hoyle, M; Parkinson, B</t>
  </si>
  <si>
    <t>WOS:000438387500002</t>
  </si>
  <si>
    <t>Purpose Studies which look at disaster affected people's use of communications technologies often fail to take into account people's communication rights in their analyses, particularly their right to freedom of expression. The purpose of this paper is to draw attention to this issue by exploring the link between freedom of expression, community participation and disaster risk reduction in the use of digital feedback channels offered by aid and government agencies in the aftermath of Typhoon Haiyan. Design/methodology/approach Ethnographic fieldwork was undertaken in the Philippines between 2014 and 2015 in Tacloban City and Sabay Island, both in the Visayas, which have been affected by Typhoon Haiyan. A total of 101 in-depth interviews were conducted with affected people, local and national officials, community leaders, civil society groups, telecommunications companies and humanitarian agencies. Findings The interviews reveal that majority of disaster-affected Filipinos chose not to engage with formal feedback platforms offered by government and aid agencies out of fear of giving critical feedback to those in authority. They were concerned about the possibility of losing their entitlement to aid, of being reprimanded by government officers, and of the threat to their lives and of their loved ones if they expressed criticism to the government's recovery efforts. Nonetheless, 15 per cent used backchannels while 10 per cent availed of the formal means to express their views about the recovery. Research limitations/implications The paper sought to draw links between people's lack of engagement with the formal feedback mechanisms offered by government and aid agencies in the wake of Haiyan and the restrictive sociopolitical environment in the Philippines. Further research could be undertaken to examine how freedom of expression plays a role in disaster prevention and mitigation. Research into this area could potentially provide concrete steps to help prevent the occurrence of disasters and mitigate their impacts. Originality/value Freedom of expression and its place in disaster risk reduction is rarely explored in disaster studies. The paper addresses this oversight by examining the lack of engagement by communities affected by Haiyan with digital feedback channels provided by aid agencies and government. The findings suggest that despite the provisions for community participation in DRR under the Philippine Disaster Law, people are prevented to express criticism and dissent which puts into question the spirit and purpose of the law.</t>
  </si>
  <si>
    <t>Longboan, Liezel</t>
  </si>
  <si>
    <t>Longboan, L</t>
  </si>
  <si>
    <t>WOS:001174892600001</t>
  </si>
  <si>
    <t>Prior research has investigated how the prices of stocks and commodities as well as inflation levels have been affected by the Russian war against Ukraine. So far, however, we know little about the impacts of the war on the entrepreneurial finance sector. Prior research on the effects of unexpected exogenous crisis events on entrepreneurial finance suggests a strong negative impact on new and follow-on funding for entrepreneurial ventures. Our study regards the Russian war against Ukraine as an unexpected exogenous crisis event and explores its impact on the entrepreneurial finance sector. It goes beyond a mere sentiment and impact analysis and also explores the underlying reasons and mechanisms as well as potential response and coping strategies employed by entrepreneurial finance investors. Based on two surveys of European venture capital (VC) and private equity (PE) investors, we find that the war had a strong negative impact on the two types of investors and their respective funds. Both VC and PE investors report more risk-aversion of limited partners (LPs) and LPs leaving the market as important challenges resulting in an overall lower willingness of LPs to invest. This applies in particular to banks, insurance funds, and pension funds. On the portfolio firm level, securing equity financing and maintaining liquidity were considered pressing issues. Overall, the situation seems to be more difficult for portfolio companies of VC as compared to PE investors. For the former, the financing- and liquidity-related issues seem to be more existential and survival-threatening. Responding to these challenges, both VC and PE investors altered their industry focus and put more emphasis on entrepreneurial experience. Financial investment selection criteria such as financial valuation, profitability, and cash- as well as revenue-generating capacity also increased in importance. Again, differences between VC and PE investors exist. Our study has implications for entrepreneurial finance theory and practice and concludes with an agenda for research on the impacts of the Russian war against Ukraine on entrepreneurial finance.</t>
  </si>
  <si>
    <t>Kraemer-Eis, Helmut; Block, Joern; Botsari, Antonia; Lang, Frank; Lorenzen, Solvej; Diegel, Walter</t>
  </si>
  <si>
    <t>Kraemer-Eis, H; Block, J; Botsari, A; Lang, F; Lorenzen, S; Diegel, W</t>
  </si>
  <si>
    <t>WOS:000404807700009</t>
  </si>
  <si>
    <t>1066-2243</t>
  </si>
  <si>
    <t>Elhai, Jon/0000-0001-5205-9010; Hall, Brian/0000-0001-9358-2377</t>
  </si>
  <si>
    <t>Elhai, Jon/U-1901-2017; Hall, Brian/B-7694-2016</t>
  </si>
  <si>
    <t>Purpose - Despite concerns about digital privacy, little is known about emotional distress about data hacking and surveillance incidents. The purpose of this paper is to examine variables predicting anxiety about data hacking, and the role that such anxiety and other potentially important variables have in explaining the use of digital privacy protection behavior. Design/methodology/approach - In total, 305 participants from an online labor market were sampled who frequently use the internet, surveyed about recent anxiety (using the Generalized Anxiety Disorder-7 scale (GAD-7)), anxiety about data hacking (GAD-7, in reference to data hacking), and issues of digital privacy: news exposure, perceived importance, self-efficacy, protection behavior, and previous hacking victimization. Findings - Profession (information technology-related) moderated the symptom structure for recent anxiety, but not data hacking anxiety. Using structural equation modeling, prior hacking victimization predicted anxiety about hacking. Digital privacy protection behavior was related to hacking anxiety and privacy self-efficacy. Data hacking anxiety mediated relations between hacking victimization and privacy protection. Privacy self-efficacy mediated relations between news exposure to hacking incidents and privacy protection. Research limitations/implications - Limitations include the self-report nature of the instruments, and use of a selective, non-random sample. Practical implications - Results highlight knowledge, self-efficacy, and threat appraisal among IT managers in motivating better digital security practices. Originality/value - This is the first study using a standardized instrument of anxiety to examine distress about hacking and predictors of digital privacy protection behavior.</t>
  </si>
  <si>
    <t>INTERNET RESEARCH</t>
  </si>
  <si>
    <t>Elhai, Jon D.; Levine, Jason C.; Hall, Brian J.</t>
  </si>
  <si>
    <t>Elhai, JD; Levine, JC; Hall, BJ</t>
  </si>
  <si>
    <t>WOS:000386401100015</t>
  </si>
  <si>
    <t>Behrendt, Frauke/0000-0003-1020-0770</t>
  </si>
  <si>
    <t>This article develops the concept of smart velomobility that is concerned with networked practices, systems and technologies of cycling. The concept draws on velomobility, Smart Mobility/Intelligent Transport Systems (ITS), Smart Cities and the Internet of Things (IoT). The article presents results from an empirical study, where 80 riders of a networked fleet of e-bikes discuss their experience of smart velomobility. The results show how digital and physical mobilities merge, the way riders of the networked fleet interact with the data, how they share the data and how they feel tracked (privacy). The conclusion sketches out future research of smart velomobilities and also points out the policy and innovation potential of cycling as active, sustainable and networked mode of transport in the context of Smart Cities and the Internet of Things. Crown Copyright (C) 2016 Published by Elsevier Ltd. All rights reserved.</t>
  </si>
  <si>
    <t>Behrendt, Frauke</t>
  </si>
  <si>
    <t>Behrendt, F</t>
  </si>
  <si>
    <t>WOS:000433984400002</t>
  </si>
  <si>
    <t>2157-5665</t>
  </si>
  <si>
    <t>2194-6175</t>
  </si>
  <si>
    <t>The co-existence of angel, independent venture capital (IVC), and corporate venture capital (CVC) in the entrepreneurial finance market raises a natural question of why a start-up finances its projects from one source over another. This question becomes more complicated to address because a start-up grows or declines dynamically. Using a life cycle theory of entrepreneurial finance, which suggests that a start-up uses several financing sources as it reaches certain thresholds in its life cycle accordingly, I explore this selection issue with my dataset on 113 biopharmaceutical start-ups. I find that these start-ups tend to finance their projects mostly from solely IVCs or CVCs rather than angels and syndicated investors combining IVCs and CVCs when they have more preclinical and phase I products in their R&amp;D pipelines; and from CVCs or syndicated investors rather than angels and IVCs when they do more phase II and phase III products.</t>
  </si>
  <si>
    <t>ENTREPRENEURSHIP RESEARCH JOURNAL</t>
  </si>
  <si>
    <t>A Start-Up's R&amp;D Stages and the Evolution of Financing Sources: Evidence from the Biotechnology Industry</t>
  </si>
  <si>
    <t>Kang, Hyunsung D.</t>
  </si>
  <si>
    <t>Kang, HD</t>
  </si>
  <si>
    <t>WOS:000555302100006</t>
  </si>
  <si>
    <t>978-1-137-39402-6; 978-1-137-39401-9</t>
  </si>
  <si>
    <t>Schofield, Phillipp/0000-0003-0278-0509</t>
  </si>
  <si>
    <t>MONEY, PRICES AND WAGES: ESSAYS IN HONOUR OF PROFESSOR NICHOLAS MAYHEW</t>
  </si>
  <si>
    <t>Schofield, Phillipp</t>
  </si>
  <si>
    <t>Allen, M; Coffman, D</t>
  </si>
  <si>
    <t>Schofield, P</t>
  </si>
  <si>
    <t>WOS:001069004300002</t>
  </si>
  <si>
    <t>Johnson, Timo/0000-0003-4752-084X</t>
  </si>
  <si>
    <t>We assess how early-stage financing affects the overall performance of start-ups. Specifically, we compare the impact of accelerator programs, business angels, venture capitalists, and non-refundable capital on the acquisition of follow-on financing and exit success. We also assess differences between top investors and other investors in the respective financing form. Based on a dataset of 81,883 start-ups, we show that both the financing form and the individual investors have significant long-term effects on performance. More specifically, the relative contribution of the financing form is strongly outweighed by the experience effects of top investors. Utilising various fixed effects and probit regression models, we demonstrate that these results are valid across financing forms and apply to both interim performance and exit success.</t>
  </si>
  <si>
    <t>Johnson, Timo B.; Bock, Carolin; Fisch, Christian; Schiereck, Dirk</t>
  </si>
  <si>
    <t>Johnson, TB; Bock, C; Fisch, C; Schiereck, D</t>
  </si>
  <si>
    <t>WOS:000550153800010</t>
  </si>
  <si>
    <t>1879-3193</t>
  </si>
  <si>
    <t>0261-5177</t>
  </si>
  <si>
    <t>Alford, Philip/0000-0003-1415-3748; Jones, Rosalind/0000-0003-2381-0519</t>
  </si>
  <si>
    <t>; Jones, Rosalind/JEF-9839-2023</t>
  </si>
  <si>
    <t>This paper addresses calls for more detailed studies of small tourism enterprises. Researchers report a lack of adoption and ineffective utilisation of digital technologies in smaller tourism businesses. The study focuses on two university-facilitated projects of digital marketing adoption and utilisation by 53 small and medium sized tourism businesses in the South of England. The framework for this study was driven by Modes of Knowledge Transference and Technology-In-Practice. The findings describe peer-to-peer knowledge acquisition and sharing that take place in university-led projects and suggests that a combination of Mode 1 and Mode 2 knowledge helps entrepreneurs to advance their digital marketing knowledge. Peer-to-peer clusters are an effective means of placing digital marketing knowledge and technology in the context of small and medium tourism business practice. The paper provides implications for destination marketing organisations and policymakers and suggestions for future avenues of research are offered.</t>
  </si>
  <si>
    <t>TOURISM MANAGEMENT</t>
  </si>
  <si>
    <t>Alford, Philip; Jones, Rosalind</t>
  </si>
  <si>
    <t>Alford, P; Jones, R</t>
  </si>
  <si>
    <t>WOS:000371698200002</t>
  </si>
  <si>
    <t>The exit process has been largely ignored in business angel research yet, the practitioner community identifies the difficulty in achieving exits as the most pressing problem for investors. This is attributed to the failure of investors to adopt an exit-centric approach to investing. This article explores the validity of this claim analysing the investment approach of 21 gatekeepers' (managers) of angel groups in Scotland and Northern Ireland. Most gatekeepers state that they do consider the exit decision when investing. However, this is contradicted by a verbal protocol analysis which indicates that exit is not a significant consideration in the initial screening process. The small number of exits achieved by the groups is consistent with the general lack of an exit-centric approach to investinging. This lack of scrutiny upon the exit is likely to have a negative impact on the level of future angel investment activity.</t>
  </si>
  <si>
    <t>Mason, Colin; Botelho, Tiago</t>
  </si>
  <si>
    <t>Mason, C; Botelho, T</t>
  </si>
  <si>
    <t>WOS:000239858000008</t>
  </si>
  <si>
    <t>This article provides a foundation for an understanding of the dynamics of venture capital from the entrepreneur's point of view. An important aspect of understanding venture capital involves the different sources of risk capital for the entrepreneur, i.e., (classic) venture capitalists (VCs), business angels, and corporate venture capitalists. Furthermore, whatever source of risk capital entrepreneurs choose, they have to take into account the different phases of the investment cycle, i.e., the pre-investment, post-investment, and exit phases. We discuss some of the key issues of which entrepreneurs need to be aware when dealing with venture capitalists during each of these three investment phases. Furthermore, we provide hands-on advice to help entrepreneurs maximize the value of their relationship with VCs throughout the investment cycle, and we point to trouble spots which can endanger value creation. For instance, in the pre-investment phase, the challenges of finding an (adequate) investor, obtaining the right amount of money, and structuring a fair deal are paramount for entrepreneurs. During the post-investment phase, entrepreneurs must attend to managing the relationship with the VC via the creation of effective communication, mutual trust, and the establishment of objectivity and consideration towards the other party. For the exit phase, we discuss the importance of establishing a timely and harmonious exit for the VC. We begin with a brief comparison of venture capitalists in classic venture capital firms with business angels and corporate venture capitalists. The focus of the article, however, is on classic venture capital.</t>
  </si>
  <si>
    <t>De Clercq, Dirk; Fried, Vance H.; Lehtonen, Oskari; Sapienza, Harry J.</t>
  </si>
  <si>
    <t>De Clercq, D; Fried, VH; Lehtonen, O; Sapienza, HJ</t>
  </si>
  <si>
    <t>WOS:000384953700005</t>
  </si>
  <si>
    <t>Hull, Tyler/0000-0002-7882-1277</t>
  </si>
  <si>
    <t>We find that entrepreneurial firms in emerging nations backed by syndicates composed of international and local venture capitalists have more successful exits and higher post-IPO operating performance than those backed by syndicates of purely international or purely local venture capitalists. We control for the potential endogenous participation and syndication by international VCs using instrumental variables analyses and a natural experiment and find a causal effect of international VC participation on successful outcomes. International VCs face disadvantages in their investments due to the lack of proximity to the entrepreneurial firm. Using air service agreements between countries as an exogenous change in effective proximity, we find that entrepreneurial firms backed by international VCs are more successful when travel becomes easier between the two countries. Overall, our results indicate that the greater venture capital expertise of international venture capitalists and the superior local knowledge and lower monitoring costs of local venture capitalists are both important in obtaining successful investment outcomes. (C) 2016 Elsevier Inc. All rights reserved.</t>
  </si>
  <si>
    <t>Chemmanur, Thomas J.; Hull, Tyler J.; Krishnan, Karthik</t>
  </si>
  <si>
    <t>Chemmanur, TJ; Hull, TJ; Krishnan, K</t>
  </si>
  <si>
    <t>WOS:000874694100003</t>
  </si>
  <si>
    <t>2392-1625</t>
  </si>
  <si>
    <t>1898-2255</t>
  </si>
  <si>
    <t>Karaszewski, Wlodzimierz/0000-0002-8351-4589; Kuczmarska, Magdalena/0000-0002-7587-5122; Jaworek, Malgorzata/0000-0003-1448-1127</t>
  </si>
  <si>
    <t>Motivation: The COVID-19 pandemic caused a major crisis in global economy. The year 2020 will be remembered in the history of global economy as the year of a massive supply and demand shock, and, consequently, a slump in economic growth in most countries. The effects of the pandemic will be felt to varying degrees by the majority of the world's economic entities. One such effect is the radical decrease in global foreign direct invest-ment (FDI). It is hard to assess now how heavily the pandemic will influence the long-term FDI trends. The perception of the pandemic risk is, however, likely to heighten. This article deals with foreign direct investment risks, and more specifically, with the pandem-ic risk seen as one of natural risks in COVID-19-related contexts.Aim: The article aims to identify how the enterprises with Polish capital in Kazakhstan perceive the pandemic risk in comparison with other FDI risks. The authors of this paper were co-investigators on a scientific research project concerning FDI in Kazakhstan as exemplified by the investment intensity of Polish enterprises. The project was carried out from 2019 to 2021, i.e., when the pandemic started and during its course. The research concept was, however, created before there were any signs of the pandemic. Therefore, the research questions regarding FDI risk in Kazakhstan were not to any extent inspired by this occurrence. Nevertheless, the question about the pandemic risk was included in the research tool. Thus, the perception of this risk became the subject of research. The findings of partial research that are presented in this article are original in nature, because the assessments constituting their basis were formulated at a time when Kazakh-stan, like other countries around the world, struggled with the pandemic and when its effects were unknown.Results: According to the enterprises with Polish capital in Kazakhstan, the main ar-eas of risk entailed in their operation in this country were, most importantly, the risks of the investment country and global risks. Local currency exchange risk ranked 1st; as many as 70% of respondents said that this risk perception was high. This was followed by global economic events (e.g. depression), performance risks (e.g. product price, transfer risks, the price of capital) and government policy risks (e.g. tax reforms, monetary re-forms, price controls, trade restrictions, nationalisation, government regulation, barriers to earnings repatriation). The 5th most distinctly perceived risk by the studied enterprises was global social events risks, including the pandemic risk. 40% of the surveyed entities defined this risk perception as high, and 30% each as medium and small. The fact that the pandemic risk ranked 5th among other FDI risk components in Kazakhstan indicates its great significance to the enterprises operating there at an early stage of the COVID-19 pandemic, i.e., when the level of uncertainty caused by the pandemic in terms of both its economic and its social effects was very high.</t>
  </si>
  <si>
    <t>EKONOMIA I PRAWO-ECONOMICS AND LAW</t>
  </si>
  <si>
    <t>Jaworek, Malgorzata; Karaszewski, Wlodzimierz; Kuczmarska, Magdalena</t>
  </si>
  <si>
    <t>Jaworek, M; Karaszewski, W; Kuczmarska, M</t>
  </si>
  <si>
    <t>WOS:000487297800001</t>
  </si>
  <si>
    <t>MAR 3</t>
  </si>
  <si>
    <t>1469-9702</t>
  </si>
  <si>
    <t>0023-656X</t>
  </si>
  <si>
    <t>Wright, Valerie/0000-0002-4400-9272; Phillips, Jim/0000-0002-5183-9469</t>
  </si>
  <si>
    <t>This article examines the relationship between long-running deindustrialisation and skilled male employment culture in the West of Scotland. The age of deindustrialisation is a valuable designation: the contraction of industrial production and employment in the United Kingdom was gradual rather than sudden, managed carefully in the 1960s and 1970s and then recklessly in the 1980s. In Scotland there was an important transition in the 1960s from established to younger industrial sectors. In the sphere of employment culture this tested the Clydesider skilled male identity, which was constructed and reproduced in workplaces and industrial communities. The resilience of this identity is tracked through oral history examination of workers employed at the Fairfields shipyard in Govan, Glasgow, and the Linwood car plant, ten miles west in Renfrewshire. The Clydesider identity was derived from shipyard employment culture. It privileged earnings, workplace voice and relative autonomy from managerial supervision. Workers at Linwood used the Clydesider identity to advance their influence on the shop floor, contesting the frustrations of assembly goods manufacturing and asserting skill and autonomy. The article shows how manual workers on the Clyde adjusted to and made sense of deindustrialisation in the 1960s and 1970s in moral economy terms. The protracted and incomplete 'half-life' of deindustrialisation contained positive as well as negative effects.</t>
  </si>
  <si>
    <t>LABOR HISTORY</t>
  </si>
  <si>
    <t>Phillips, Jim; Wright, Valerie; Tomlinson, Jim</t>
  </si>
  <si>
    <t>Phillips, J; Wright, V; Tomlinson, J</t>
  </si>
  <si>
    <t>WOS:000478739700008</t>
  </si>
  <si>
    <t>1557-928X</t>
  </si>
  <si>
    <t>0742-1222</t>
  </si>
  <si>
    <t>Konsynski, Benn/0009-0008-3884-9460; Kathuria, Abhishek/0000-0003-2925-7654; Saldanha, Terence/0000-0001-5127-3867</t>
  </si>
  <si>
    <t>Emerging economies present attractive opportunities to foreign firms. However, internationalization risk faced by foreign firms can have significant implications for their performance relative to local firms. Information Technology (IT) and IT-enabled capabilities help firms overcome internationalization risk and compete globally. Marketing Capability and Relational Capability also mitigate this risk through access to information related to markets and the business environment. We examine how foreign firms and local firms compare in leveraging synergies between such IT and firm capabilities. We focus on two kinds of IT-enabled capabilities: IT-enabled Flexibility in Customer Services, and IT-enabled Flexibility in Partner Services, and develop hypotheses for their complementary effects with Marketing Capability and Relational Capability respectively, to positively influence firm performance. We then draw on the firm-specific advantages framework to argue that foreign firms face a comparative disadvantage relative to local firms in leveraging the synergy between IT-enabled Flexibility in Customer Services and Marketing Capability. In contrast, foreign firms enjoy a comparative advantage relative to local firms in leveraging the synergy between IT-enabled Flexibility in Partner Services and Relational Capability. Empirical analysis using matched-pair survey and secondary data of 182 foreign and local firms in India supports our hypotheses. Our findings highlight important differences in how foreign and local firms benefit from IT, thus contributing towards a better understanding of how context and contingencies influence IT implications in emerging economies.</t>
  </si>
  <si>
    <t>JOURNAL OF MANAGEMENT INFORMATION SYSTEMS</t>
  </si>
  <si>
    <t>Khuntia, Jiban; Kathuria, Abhishek; Saldanha, Terence J., V; Konsynski, Benn R.</t>
  </si>
  <si>
    <t>Khuntia, J; Kathuria, A; Saldanha, TJ; Konsynski, BR</t>
  </si>
  <si>
    <t>WOS:000632389700001</t>
  </si>
  <si>
    <t>1478-4491</t>
  </si>
  <si>
    <t>Walton-Roberts, Margaret/0000-0002-6789-5350; Bourgeault, Ivy/0000-0002-5113-9243</t>
  </si>
  <si>
    <t>RUNNELS, VIVIEN/LQU-8289-2024</t>
  </si>
  <si>
    <t>Background Gender roles and relations affect both the drivers and experiences of health worker migration, yet policy responses rarely consider these gender dimensions. This lack of explicit attention from source country perspectives can lead to inadequate policy responses. Methods A Canadian-led research team partnered with co-investigators in the Philippines, South Africa, and India to examine the causes, consequences and policy responses to the international migration of health workers from these 'source' countries. Multiple-methods combined an initial documentary analysis, interviews and surveys with health workers and country-based stakeholders. We undertook an explicit gender-based analysis highlighting the gender-related influences and implications that emerged from the published literature and policy documents from the decade 2005 to 2015; in-depth interviews with 117 stakeholders; and surveys conducted with 3580 health workers. Results The documentary analysis of health worker emigration from South Africa, India and the Philippines reveal that gender can mediate access to and participation in health worker training, employment, and ultimately migration. Our analysis of survey data from nurses, physicians and other health workers in South Africa, India and the Philippines and interviews with policy stakeholders, however, reveals a curious absence of how gender might mediate health worker migration. Stereotypical views were evident amongst stakeholders; for example, in South Africa female health workers were described as preferred for innate personal characteristics and cultural reasons, and in India men are directed away from nursing roles particularly because they are considered only for women. The finding that inadequate remuneration was as a key migration driver amongst survey respondents in India and the Philippines, where nurses predominated in our sample, was not necessarily linked to underlying gender-based pay inequity. The documentary data suggest that migration may improve social status of female nurses, but it may also expose them to deskilling, as a result of the intersecting racism and sexism experienced in destination countries. Regardless of these underlying influences in migration decision-making, gender is rarely considered either as an important contextual influence or analytic category in the policy responses. Conclusion An explicit gender-based analysis of health worker emigration, which may help to emphasize important equity considerations, could offer useful insights for the health and social policy responses adopted by source countries.</t>
  </si>
  <si>
    <t>HUMAN RESOURCES FOR HEALTH</t>
  </si>
  <si>
    <t>Hiding in plain sight: the absence of consideration of the gendered dimensions in 'source' country perspectives on health worker migration</t>
  </si>
  <si>
    <t>Bourgeault, Ivy Lynn; Runnels, Vivien; Atanackovic, Jelena; Spitzer, Denise; Walton-Roberts, Margaret</t>
  </si>
  <si>
    <t>Bourgeault, IL; Runnels, V; Atanackovic, J; Spitzer, D; Walton-Roberts, M</t>
  </si>
  <si>
    <t>WOS:000436858600006</t>
  </si>
  <si>
    <t>1753-0814</t>
  </si>
  <si>
    <t>1753-0806</t>
  </si>
  <si>
    <t>Panda, Abinash/AAK-2749-2021</t>
  </si>
  <si>
    <t>Mintzberg (2004) in his book Managers not MBAs has noted that an MBA course tends to focus on analytical skills, and hence, prepares students for nothing. Ghosal (2005) has noted that bad management theories were destroying good management practices. Bennis and O'Toole (2005) have attributed the failure to produce relevant research to business schools' obsession for scientific research and hiring professors with limited organisational experience, who end up producing research and teaching that is not relevant to managers and organisations outside. The issue of 'irrelevance' of management education is more acutely experienced in India as business schools in India tend to rely on the Western world even for the text books. It is high time to revitalise management education in India by contextualising both course curriculum and andragogy. This paper has made a serious attempt and offered a few suggestions to re-engineer the management education in India. The author has argued and presents a case for educators and educational administrators to take a fresh look at the course curriculum, andragogy, and students' learning outcomes of management education in India.</t>
  </si>
  <si>
    <t>INTERNATIONAL JOURNAL OF INDIAN CULTURE AND BUSINESS MANAGEMENT</t>
  </si>
  <si>
    <t>Panda, Abinash</t>
  </si>
  <si>
    <t>Panda, A</t>
  </si>
  <si>
    <t>WOS:000532694900012</t>
  </si>
  <si>
    <t>Puhan, Milo/0000-0003-4721-1879</t>
  </si>
  <si>
    <t>Puhan, Milo/ABE-6298-2020</t>
  </si>
  <si>
    <t>Objectives: In a previous project aimed at informing patient-centered care for people with multiple chronic conditions, we performed highly stratified quantitative benefit-harm assessments for 2 top priority questions. In this current work, our goal was to describe the process and approaches we developed and to qualitatively glean important elements from it that address patient-centered care. Methods: We engaged patients, caregivers, clinicians, and guideline developers as stakeholder representatives throughout the process of the quantitative benefit-harm assessment and investigated whether the benefit-harm balance differed based on patient preferences and characteristics (stratification). We refined strategies to select the most applicable, valid, and precise evidence. Results: Two processes were important when assessing the balance of benefits and harms of interventions: (1) engaging stakeholders and (2) stratification by patient preferences and characteristics. Engaging patients and caregivers through focus groups, preference surveys, and as co-investigators provided value in prioritizing research questions, identifying relevant clinical outcomes, and clarifying the relative importance of these outcomes. Our strategies to select evidence for stratified benefit-harm assessments considered consistency across outcomes and subgroups. By quantitatively estimating the range in the benefit-harm balance resulting from true variation in preferences, we clarified whether the benefit-harm balance is preference sensitive. Conclusions: Our approaches for engaging patients and caregivers at all phases of the stratified quantitative benefit-harm assessments were feasible and revealed how sensitive the benefit-harm balance is to patient characteristics and individual preferences. Accordingly, this sensitivity can suggest to guideline developers when to tailor recommendations for specific patient subgroups or when to explicitly leave decision making to individual patients and their providers.</t>
  </si>
  <si>
    <t>Aschmann, Helene E.; Boyd, Cynthia M.; Robbins, Craig W.; Chan, Wiley, V; Mularski, Richard A.; Bennett, Wendy L.; Sheehan, Orla C.; Wilson, Renee F.; Bayliss, Elizabeth A.; Leff, Bruce; Armacost, Karen; Glover, Carol; Maslow, Katie; Mintz, Suzanne; Puhan, Milo A.</t>
  </si>
  <si>
    <t>Aschmann, HE; Boyd, CM; Robbins, CW; Chan, WV; Mularski, RA; Bennett, WL; Sheehan, OC; Wilson, RF; Bayliss, EA; Leff, B; Armacost, K; Glover, C; Maslow, K; Mintz, S; Puhan, MA</t>
  </si>
  <si>
    <t>WOS:000423900300009</t>
  </si>
  <si>
    <t>2325-0453</t>
  </si>
  <si>
    <t>1092-0277</t>
  </si>
  <si>
    <t>Insurance claims have deductibles, which must be considered when pricing for insurance premium. The deductible may cause censoring and truncation to the insurance claims. However, modeling the unobserved response variable using maximum likelihood in this setting may be a challenge in practice. For this reason, a practitioner may perform a regression using the observed response, in order to calculate the deductible rates using the regression coefficients. A natural question is how well this approach performs, and how it compares to the theoretically correct approach to rating the deductibles. Also, a practitioner would be interested in a systematic review of the approaches to modeling the deductible rates. In this article, an overview of deductible ratemaking is provided, and the pros and cons of two deductible ratemaking approaches are compared: the regression approach and the maximum likelihood approach. The regression approach turns out to have an advantage in predicting aggregate claims, whereas the maximum likelihood approach has an advantage when calculating theoretically correct relativities for deductible levels beyond those observed by empirical data. For demonstration, loss models are fit to the Wisconsin Local Government Property Insurance Fund data, and examples are provided for the ratemaking of per-loss deductibles offered by the fund. The article discovers that the regression approach is actually a single-parameter approximation to the true relativity curve. A comparison of selected models from the generalized beta family discovers that the usage of long-tail severity distributions may improve the deductible rating, while advanced frequency models such as 01-inflated models may have limited advantages due to estimation issues under censoring and truncation. In addition, in this article, models for specific peril types are combined to improve the ratemaking.</t>
  </si>
  <si>
    <t>NORTH AMERICAN ACTUARIAL JOURNAL</t>
  </si>
  <si>
    <t>Lee, Gee Y.</t>
  </si>
  <si>
    <t>Lee, GY</t>
  </si>
  <si>
    <t>WOS:000355367300012</t>
  </si>
  <si>
    <t>Allwood, Julian/K-5115-2013</t>
  </si>
  <si>
    <t>Increasing population and economic growth continue to drive China's demand for energy and water resources. The interaction of these resources is particularly important in China, where water resources are unevenly distributed, with limited availability in coal-rich regions. The 3 Red Lines water policies were introduced in 2011; one of their aims is to reduce industrial water use, of which the energy sector is a part. This paper analyses current water withdrawals and consumption for all energy processes and assesses the sector's compliance with the industrial water policy under different scenarios, considering potential future policy and technological changes. The results show that future energy plans could conflict with the industrial water policy, but the amount of water used in the energy sector is highly dependant on technology choices, especially for power plant cooling. High electricity demand in the future is expected to be met mainly by coal and nuclear power, and planned inland development of nuclear power presents a new source of freshwater demand. Taking a holistic view of energy and water-for-energy enables the identification of co-benefits and trade-offs between energy and water policies that can facilitate the development of more compatible and sustainable energy and water plans. (c) 2015 The Authors. Published by Elsevier Ltd.</t>
  </si>
  <si>
    <t>Qin, Ying; Curmi, Elizabeth; Kopec, Grant M.; Allwood, Julian M.; Richards, Keith S.</t>
  </si>
  <si>
    <t>Qin, Y; Curmi, E; Kopec, GM; Allwood, JM; Richards, KS</t>
  </si>
  <si>
    <t>WOS:001021524000003</t>
  </si>
  <si>
    <t>2327-2236</t>
  </si>
  <si>
    <t>Forlines, Grayson/0000-0003-0395-737X; Clayton, Denise/0000-0001-9195-8924</t>
  </si>
  <si>
    <t>Background: Sickle cell disease (SCD) is a genetic condition affecting primarily individuals of African descent, who happen to be disproportionately impacted by poverty and who lack access to health care. Individuals with SCD are at high likelihood of high acute care utilization and chronic pain episodes. The multiple complications seen in SCD contribute to significant morbidity and premature mortality, as well as substantial costs to the healthcare system. Objectives: SCD is a complex chronic disease resulting in the need for primary, specialty and emergency care. Many providers do not feel prepared to care for individuals with SCD, despite the existence of evidence-based guidelines. We report the development of a SCD toolbox and the dissemination process to primary care and emergency department (ED) providers in North Carolina (NC). We report the effect of this dissemination on health-care utilization, cost of care, and overall cost-benefit. Methods: The SCD toolbox was adapted from the National Heart, Lung, and Blood Institute recommendations. Toolbox training was provided to quality improvement specialists who then disseminated the toolbox to primary care providers (PCPs) affiliated with the only NC managed care coordination system and ED providers. Tools were made available in paper, online, and in app formats to participating managed care network practices (n=1800). Medicaid claims data were analyzed for total costs and benefits of the toolbox dissemination for a 24-month pre- and 18-month post-intervention period. Results: There was no statistically significant shift in the number of outpatient specialty visits, ED visits or hospitalizations. There was a small decrease in the number of PCP visits in the post-implementation period. The dissemination resulted in a net cost-savings of $361 414 ($14.03 per-enrollee per-month on average). However, the estimated financial benefit associated with the dissemination of the SCD toolbox was not statistically significant. Conclusions: Although we did not find the expected shift to increased PCP visits and decreased ED visits and hospitalizations, there were many lessons learned.</t>
  </si>
  <si>
    <t>JOURNAL OF HEALTH ECONOMICS AND OUTCOMES RESEARCH</t>
  </si>
  <si>
    <t>Tanabe, Paula; Blewer, Audrey L.; Bonnabeau, Emily; Bosworth, Hayden B.; Clayton, Denise H.; Crego, Nancy; Earls, Marian F.; Eason, Kern; Forlines, Grayson; Rains, Gary; Young, Matthew; Shah, Nirmish</t>
  </si>
  <si>
    <t>Tanabe, P; Blewer, AL; Bonnabeau, E; Bosworth, HB; Clayton, DH; Crego, N; Earls, MF; Eason, K; Forlines, G; Rains, G; Young, M; Shah, N</t>
  </si>
  <si>
    <t>WOS:000427153000010</t>
  </si>
  <si>
    <t>Joranli, Ingvild/0000-0002-6288-9920</t>
  </si>
  <si>
    <t>Purpose The creation of customized, technology-based services is highly dependent on experience-based knowledge embodied in individual expert employees. Therefore, knowledge upgrading through recruitment is fundamental to advanced services firms. Paying particular attention to the role of pre-existing knowledge bases and organisational contexts, this paper aims to investigate how software services firms search and select new employees. By doing so, it addresses an underdeveloped part of the human resource management (HRM) literature that concerns the relationship between recruitment and organisational learning. Design/methodology/approach The analysis uses qualitative data gathered through semi-structured interviews with HR managers and executives in 12 software firms located in the Norwegian capital, and supplementary information from technologists' CVs. The firms are strategically chosen to support conceptual development and to allow theoretical generalizations that have relevance for practitioners, and for future research. Findings The findings point to a challenging tension associated with the need to create stable individual knowledge linkages internally in consultancy-based business environments where technologists tend to develop their careers through external labour market mobility. Practical implications Mangers should reflect upon the balance between external and internal competence investments. The creation of an organisational labour market represents one way of co-investing in integrative capabilities and thus of avoiding over-dependency on external sources of knowledge. Originality/value The study provides a conceptual model linking recruitment to organisational learning, and emphasises the importance of knowledge management functions at the intersection between external labour markets and the internal organisation.</t>
  </si>
  <si>
    <t>Joranli, Ingvild</t>
  </si>
  <si>
    <t>Joranli, I</t>
  </si>
  <si>
    <t>WOS:000529795600046</t>
  </si>
  <si>
    <t>Mazzucato, Mariana/0000-0001-9183-5000; Deleidi, Matteo/0000-0001-6371-5255</t>
  </si>
  <si>
    <t>Deleidi, Matteo/GQI-3801-2022; Mazzucato, Mariana/H-4456-2011; Semieniuk, Gregor/ABM-4335-2022</t>
  </si>
  <si>
    <t>Rapid structural change towards a low-carbon energy supply requires significant additional investments into innovative but high-risk low-carbon technologies. Mobilising greater private investments requires applying the right policy instruments, but while fiscal measures and regulation have been well researched, systematic quantitative evidence about the effect of public direct investment is lacking. Absent empirical evidence, contradictory theoretical arguments claim that such public (co-)investments either 'crowd out' or 'crowd in' private investors. In this paper we show that the macroeconomic concept of crowding out/in is inapplicable to sectoral studies such as of renewable electricity. Instead, both neoclassical microeconomics and evolutionary economics suggest public direct investment to have a positive effect due to either externalities or market creation effects. We also provide the first quantitative estimate of the effect of public direct investment on private investment into renewable electricity technologies for 17 countries in the period 2004-2014. Using FGLS and static and dynamic GMM estimators, we find that public investments not only have a positive but also consistently the largest effect on private investment flows relative to feed-in tariffs, taxes and renewable portfolio standards in general, and for wind and solar technologies separately. Implications for policy aimed at accelerating the low-carbon transition are discussed.</t>
  </si>
  <si>
    <t>Deleidi, Matteo; Mazzucato, Mariana; Semieniuk, Gregor</t>
  </si>
  <si>
    <t>Deleidi, M; Mazzucato, M; Semieniuk, G</t>
  </si>
  <si>
    <t>WOS:000762166500001</t>
  </si>
  <si>
    <t>In the new ecosystem for financing the sustainable development goals (SDGs), private actors are no longer passive bystanders in the development process, nor engaged merely as clients or contractors but as co-investors and co-producers in development projects and programmes. This 'private turn' in the financing of international development and other global public goods sees the enmeshment of public and private finance that brings aid and other forms of official development finance into sharp contact with regulatory regimes commonly associated with commercial investments, capital markets and corporate activity. The shift away from public resources for financing (e.g., multilateral sovereign loans) to leveraging financial markets for development capital (e.g., equity and portfolio investments) will insert countries into global financial markets and engagements with corporate actors in ways that will change forms of regulation, accountability and transparency of public finance. Zooming in on the creation of markets for sustainable development investments (SDI), this paper explores how this broader 'reengineering of public finance' is establishing new forms of governance that are restructuring the relationship between states and markets and between transnational capital and their host communities. Specifically, the movement towards private investments and financial markets as key drivers of financing for sustainable development has two critical impacts on transnational governance: (a) the use of private markets, in their capital allocation roles, as quasi-regulatory tools for achieving the SDGs and other global public goods; and (b) the deployment of private regulatory regimes (e.g., contracts, codes of conduct, corporate governance codes) as mechanisms to govern the social and environmental externalities of transnational economic activity. These developments have wide-ranging impacts on the domestic legal, political and civic constitution of states that can paradoxically constrain fiscal and policy space for enabling the attainment of the SDGs.</t>
  </si>
  <si>
    <t>Tan, Celine</t>
  </si>
  <si>
    <t>Tan, C</t>
  </si>
  <si>
    <t>WOS:000261308100043</t>
  </si>
  <si>
    <t>DEC 1</t>
  </si>
  <si>
    <t>Shrestha, Krishna/0000-0001-6562-1316; Ross, Helen/0000-0003-4439-6273; Sarker, Ashutosh/0000-0003-0550-282X</t>
  </si>
  <si>
    <t>Sarker, Ashutosh/GRX-4367-2022; Ross, Helen/B-9585-2014</t>
  </si>
  <si>
    <t>Water is perhaps one of the most studied types of common-pool resource (CPR) goods. Its quality, however, has not been discussed as much in the CPR literature as its quantity. We examine the significance of studying water quality from a CPR perspective, and then analyze implications for the formulation of institutional arrangements to improve water quality. We illustrate with a case study in South East Queensland, Australia. This involves a rural catchment (watershed) that contributes high sediment and some nutrient loads to the Brisbane River, where it affects urban water quality and visual amenity, water treatment costs, and dredging costs at the port. The pollutants then threaten marine water quality and habitat values for threatened species in Moreton Bay, a marine protected area. We analyze the potential for a CPR understanding to enhance the design and financing of a water quality management regime. Rather than seeking to supplant conceptualizations of externalities as a basis for design of policy instruments, we propose arrangements that combine the CPR and externality concepts to offer a powerful logic and financial basis for collective management. Market-based instruments could facilitate downstream populations to help pay for catchment restoration in return for enjoyment of improved water quality resulting from strengthened ecosystem services, while associated non-market-based instruments could help all parties understand and expand their roles under a common-pool management regime. We argue that recognition of CPR attributes provides a logic for cooperation and co-investment between stakeholders who are in a position to affect, or are affected by, water quality in different parts of a large river system. (C) 2008 Elsevier B.V. All rights reserved.</t>
  </si>
  <si>
    <t>Sarker, Ashutosh; Ross, Helen; Shrestha, Krishna K.</t>
  </si>
  <si>
    <t>Sarker, A; Ross, H; Shrestha, KK</t>
  </si>
  <si>
    <t>WOS:000448730500003</t>
  </si>
  <si>
    <t>Kathuria, Abhishek/0000-0003-2925-7654; Saldanha, Terence/0000-0001-5127-3867; Cepeda-Ortiz, Alvaro/0000-0001-8904-6504</t>
  </si>
  <si>
    <t>KAUFFMAN, Robert/G-2767-2012</t>
  </si>
  <si>
    <t>Cloud-based information management is one of the leading competitive differentiation strategies for firms. With the increasing criticality of information management in value creation and process support, establishing an integrated capability with cloud computing is vital for organizational success in the changing landscape of business competition. These issues have received scant attention, however. We draw on the resource-based view, dynamic capability hierarchy concepts, and the perspective of operand and operant resources to suggest a cloud value appropriation model for firms. We argue that, to appropriate business value from cloud computing, the firm needs to effectively deploy cloud computing and leverage cloud operant resources as firm capabilities in a hierarchical fashion toward the development of cloud computing-based service models in order to reliably achieve the desired business outcomes. We propose a model encompassing the principles of infrastructure and cloud platform deployment, integration and service orientation, and alignment with business processes that explain the linkage from cloud computing to firm performance. We test this approach to value creation with a cloud computing implementation assessment model using a sample of 147 firms that have implemented cloud computing in India. Our analysis uncovers a strategic value appropriation path from cloud technological capability to firm performance via cloud integration capability, cloud service portfolio capability, and business flexibility. This research offers new insights regarding the underlying mechanisms for how cloud computing affects firm performance via cloud-enabled capabilities and the business functions that are supported by cloud capabilities.</t>
  </si>
  <si>
    <t>Kathuria, Abhishek; Mann, Arti; Khuntia, Jiban; Saldanha, Terence J. V.; Kauffman, Robert J.</t>
  </si>
  <si>
    <t>Kathuria, A; Mann, A; Khuntia, J; Saldanha, TJV; Kauffman, RJ</t>
  </si>
  <si>
    <t>WOS:000246923100007</t>
  </si>
  <si>
    <t>Using a unique sample of 444 entrepreneurial IPOs in the UK and France, this paper analyses the investment patterns and the stock-market performance effects of two types of early stage investors: venture capitalists (VCs) and business angels (BAs). Extending existing research, we identify important endogeneity and institutional effects. Our findings indicate that UK IPOs have a higher retained ownership and lower participation ratio by BAs, but a lower retained ownership and participation ratio by VCs than in France. BA and VC investments are substitutes, and they are endogenously determined by a number of firm- and founder-related factors, such as founder ownership and external board 'interlocks', and underwriter reputation. UK VCs are effective third-party certifying agents who reduce underpricing in UK IPOs, whereas in French IPOs they increase it by appearing to engage in grandstanding. This certification effect is more significant in UK IPOs involving both high VC and BA ownership. Finally, underpricing increases with VC participation ratio, where the higher exit of VCs seems to increase the risk premium required by outside investors, in particular in the UK.</t>
  </si>
  <si>
    <t>Chahine, Salim; Filatotchev, Igor; Wright, Mike</t>
  </si>
  <si>
    <t>Chahine, S; Filatotchev, I; Wright, M</t>
  </si>
  <si>
    <t>WOS:000911525600001</t>
  </si>
  <si>
    <t>1467-8489</t>
  </si>
  <si>
    <t>1364-985X</t>
  </si>
  <si>
    <t>Burke, Paul/0000-0003-2715-2672</t>
  </si>
  <si>
    <t>Burke, Paul/G-3757-2010</t>
  </si>
  <si>
    <t>Australia is moving from a fossil fuel-dominated energy mix to one that is increasingly powered by solar and wind. Fossil fuel exports are also likely to decline given their poor compatibility with the net zero emission targets of key trading partners. There is the potential for a variety of new exports of zero carbon energy and products to emerge. This paper reviews implications of the ongoing energy transition for government revenues from fossil fuel extraction and use and discusses policy options in response. It concludes that the transition heightens the need for efficient government revenue-raising mechanisms across the economy. Among the possible reforms, this paper reviews the potential for Australia's corporate income tax to be reoriented towards the taxation of above-normal profits via an allowance for corporate equity approach. Other revenue-raising options that are discussed include carbon pricing, electronic road user pricing, wider use of progressive royalties, the use of industry levies as applied in Australia's agricultural sector, and the generation of revenue from government co-investments.</t>
  </si>
  <si>
    <t>AUSTRALIAN JOURNAL OF AGRICULTURAL AND RESOURCE ECONOMICS</t>
  </si>
  <si>
    <t>Burke, Paul J.</t>
  </si>
  <si>
    <t>Burke, PJ</t>
  </si>
  <si>
    <t>WOS:000172285500002</t>
  </si>
  <si>
    <t>Despite growing interest in venture capital, there is a paucity of information on the rate of return to these investments and the limited research that is available refers almost entirely to portfolio returns for venture capital funds. The investment returns to business angels have been virtually ignored. This paper provides the first attempt to analyse the returns to informal venture capital investment using data on 128 exited investments from a survey of 127 business angel investors in the UK. The paper finds that the distribution of returns is highly skewed, with 34% of exits at a total loss, 13% at a partial loss or break-even, but with 23% showing an IRR of 50% or above. Trade sales are the main way in which business angels harvest their investments. The median time to exit for successful investments was 4 years. Large investments, large deal sizes involving multiple coinvestors, and management buyouts (MBOs) were most likely to be high-performing investments. (C) 2001 Elsevier Science Inc. All rights reserved.</t>
  </si>
  <si>
    <t>COLUMBIA, SOUTH CAROLINA</t>
  </si>
  <si>
    <t>MAY, 1999</t>
  </si>
  <si>
    <t>Babson College-Kauffman Foundation Entrepreneurship Research Conference</t>
  </si>
  <si>
    <t>Mason, CM; Harrison, RT</t>
  </si>
  <si>
    <t>WOS:001228006100001</t>
  </si>
  <si>
    <t>2024 MAY 22</t>
  </si>
  <si>
    <t>LOCATELLI, ROSSELLA/0000-0003-0126-2443; SCHENA, CRISTIANA MARIA/0000-0002-1469-8783; BELLUCCI, Andrea/0000-0001-5086-6679; Gucciardi, Gianluca/0000-0002-8814-5575</t>
  </si>
  <si>
    <t>Bellucci, Andrea/KHC-7528-2024; Gucciardi, Gianluca/ABD-6543-2020</t>
  </si>
  <si>
    <t>This study explores the impact of gender on entrepreneurial finance, analyzing both the supply and demand sides of early-stage equity financing through Business Angel (BA) investments. The research investigates the probability of men and women-owned businesses securing BA investments and assesses whether the gender of BA investors influences financial transaction magnitudes, potentially disadvantaging women-owned businesses. Additionally, the study explores the intersection between the gender of BA investors and investees to test for the presence of any potential heterogenous behaviors in terms of average invested amounts by men (women) Business Angels towards women-(men-) owned target companies. Results reveal that women entrepreneurs receive less equity financing than men, with a lower probability of securing larger investments from men BAs. Notably, this bias is absent when women BAs invest in men-owned businesses. These patterns persist regardless of information availability and consideration of unobservable factors, suggesting a connection between this disadvantage and taste-based prejudice among men BAs.</t>
  </si>
  <si>
    <t>Bellucci, Andrea; Gucciardi, Gianluca; Locatelli, Rossella; Schena, Cristiana-Maria</t>
  </si>
  <si>
    <t>Bellucci, A; Gucciardi, G; Locatelli, R; Schena, CM</t>
  </si>
  <si>
    <t>WOS:001132184100001</t>
  </si>
  <si>
    <t>1873-5975</t>
  </si>
  <si>
    <t>0167-6245</t>
  </si>
  <si>
    <t>Bianchi, Milo/0000-0003-4346-3147</t>
  </si>
  <si>
    <t>We connect various streams of academic literature to analyze how alternative competition and regulatory policies may affect the development of digital financial services, and particularly of mobile payments. Our main objective is to highlight the extent to which existing models, often coming from related industries (such as telecom, payments, and banking) can be applied to study the effects of mobile money interoperability. We focus on four dimensions of interoperability. First, we consider mobile network interoperability (whether clients of one telecom can access another telecom's payment services) in connection with the IO literature on tying. Second, we discuss platform level interoperability (the ability to send money off-network) in light of the literature on compatibility. We also build on the behavioral IO literature to suggest how the effects of interoperability may be very heterogeneous across various types of firms and consumers, or even backfire. Third, we consider interoperability in the cash-in-cash-out agent network, in light of the literature on co-investment in network industries, and of more specific studies on ATMs' interoperability. Fourth, we discuss how the literature in banking and on data ownership can be used to understand interoperability of data. We conclude with some broader remarks on policy implications and on possible directions for future research.</t>
  </si>
  <si>
    <t>INFORMATION ECONOMICS AND POLICY</t>
  </si>
  <si>
    <t>Bianchi, Milo; Bouvard, Matthieu; Gomes, Renato; Rhodes, Andrew; Shreeti, Vatsala</t>
  </si>
  <si>
    <t>Bianchi, M; Bouvard, M; Gomes, R; Rhodes, A; Shreeti, V</t>
  </si>
  <si>
    <t>WOS:000445983800047</t>
  </si>
  <si>
    <t>Wustenhagen, Rolf/0009-0000-5306-3628</t>
  </si>
  <si>
    <t>Institutional investors can potentially be a significant source of capital for financing the energy transition. This is even more important as incumbent energy companies in many European countries struggle to adjust their business model to changing market conditions. This article reports on a choice experiment with pension fund and energy managers conducting 1,129 experimental investment choices in Swiss hydropower. We find that complementarities exist with regard to financing different stages of project development - pension funds are averse to construction and development risk but comfortable in deploying capital to existing projects, while incumbents are willing to invest in all project stages. The two groups show surprising similarities in their aversion to fluctuating electricity prices. When fully exposed to revenue risk, energy firms and pension funds demand a risk premium of 5.98% and 7.94% respectively. For policy makers, this suggests that shielding investors from revenue risk, as has been done with feed-in tariffs for other renewables, might be an effective way of lowering the financing cost of hydropower. When it comes to their preferred co-investors, the two groups express mutual distaste for each other: energy firms would rather invest in consortia with other incumbents, and the same goes for institutional investors.</t>
  </si>
  <si>
    <t>Salm, Sarah; Wuestenhagen, Rolf</t>
  </si>
  <si>
    <t>Salm, S; Wüstenhagen, R</t>
  </si>
  <si>
    <t>WOS:000383939100007</t>
  </si>
  <si>
    <t>2078-5976</t>
  </si>
  <si>
    <t>2078-5585</t>
  </si>
  <si>
    <t>SOUTH AFRICAN JOURNAL OF BUSINESS MANAGEMENT</t>
  </si>
  <si>
    <t>Meleloe, K. E.; Walwyn, D. R.</t>
  </si>
  <si>
    <t>Meleloe, KE; Walwyn, DR</t>
  </si>
  <si>
    <t>WOS:001073576700001</t>
  </si>
  <si>
    <t>2023 SEP 27</t>
  </si>
  <si>
    <t>1741-315X</t>
  </si>
  <si>
    <t>1476-1270</t>
  </si>
  <si>
    <t>Gray, Steven/0000-0001-7605-6674</t>
  </si>
  <si>
    <t>Gray, Steven/ABA-7394-2020</t>
  </si>
  <si>
    <t>Status dynamics play a critical role in venture capital (VC) syndication. Prior research on multiparty syndicates has shown how status differences among current syndicate members affect how the syndicate searches for new investors in later investment rounds. However, it is unclear how potential newcomers evaluate whether or not to join a syndicate based on the degree of status disparity among current syndicate members. We adopt an alter-centric approach by examining how an existing syndicate's status disparity affects a potential newcomer's willingness to join. For potential newcomers, we contend that syndicate status disparity is a double-edged sword, both deterring newcomers due to low perceptions of syndicate trust while simultaneously attracting newcomers at the prospect of accessing diverse future investment opportunities. Whether the perceived costs of syndicate status disparity outweigh the perceived benefits for newcomers depends upon the degree of risk associated with the venture deal. Across two studies-a field experiment of 193 institutional investors and an archival study of 3644 multiparty syndicates-we found that newcomers are attracted to syndicate status disparity when deal risk is low but deterred from syndicate status disparity when deal risk is high. Our article highlights how newcomer additions to multiparty syndicates entail a complex interplay between features of co-investors and features of the venture deal.</t>
  </si>
  <si>
    <t>STRATEGIC ORGANIZATION</t>
  </si>
  <si>
    <t>Gray, Steven M.; Boumgarden, Peter; Ranganathan, Ram; Huang, Laura</t>
  </si>
  <si>
    <t>Gray, SM; Boumgarden, P; Ranganathan, R; Huang, LR</t>
  </si>
  <si>
    <t>WOS:001298079100001</t>
  </si>
  <si>
    <t>Schleich, Joachim/0000-0001-6079-7240</t>
  </si>
  <si>
    <t>Schleich, Joachim/I-4612-2019</t>
  </si>
  <si>
    <t>This study empirically investigates factors that alternatively enable or impede citizen investments in renewable energy communities (RECs). These factors include key ownership and governance features of REC business models following a strong market logic. Analyzing data from a survey of 1022 adults in France through a discrete choice experiment and a contingent valuation experiment on stated investments in RECs, we find that participants value the opportunity to delegate their voting rights to a trustee but dislike a capital-based voting rule and co-investments by firms. While a capital-based voting rule weakens the stated propensity to invest, it increases the invested amount for participants who are willing to invest some amount. Higher rates of return and higher shares of self-consumption of electricity spur stated investments. These findings offer insights that can inform the transformation of business models to facilitate the scaling-up of RECs. Unless a REC business model with the ownership and governance features considered in this study generates higher rates of return, it appears to face a trade-off between lower citizen participation rates and the leveraging of higher investment amounts from firms, municipalities, and potentially also citizens.</t>
  </si>
  <si>
    <t>Guetlein, Marie-Charlotte; Schleich, Joachim</t>
  </si>
  <si>
    <t>Guetlein, MC; Schleich, J</t>
  </si>
  <si>
    <t>WOS:001370223300002</t>
  </si>
  <si>
    <t>With the emergence of business angel groups, angel investing is increasingly an activity that is based on collective action. However, our understanding of the investment process of business angels is largely based on studies of angels who invest independently. This paper investigates the collective action practices of one UK business angel group - Henley Business Angels. We examine how the due diligence process is undertaken. This stage involves the verification of the information in the pitch and business plan and underpins the decision whether or not to make an investment. This stage in the investment process has attracted limited attention by researchers. We find that there is a lack of rigour in the due diligence that angels undertake. Further, the process involves limited collective action. Group members largely act on their own behalf in carrying out due diligence, generally investigating areas of interest or concern independently of other members. However, members typically do share and discuss information gleaned from their own due diligence process with other members in the group. Some members will also accept the due diligence of other members if it is outside of their own area of expertise or if they do not have the time to carry out the due diligence themselves.</t>
  </si>
  <si>
    <t>Arundale, Keith; Mason, Colin</t>
  </si>
  <si>
    <t>Arundale, K; Mason, C</t>
  </si>
  <si>
    <t>WOS:000435050000054</t>
  </si>
  <si>
    <t>Hahnel, Ulf J. J./0000-0002-0595-5899; Wustenhagen, Rolf/0009-0000-5306-3628</t>
  </si>
  <si>
    <t>Hahnel, Ulf/HJY-8695-2023</t>
  </si>
  <si>
    <t>In the last decade, feed-in tariffs have been the method of choice for policymakers trying to accelerate the diffusion of solar photovoltaics (PV). Despite the overall effectiveness of feed-in tariffs, actual adoption rates have shown surprising regional differences, pointing to the presence of peer influence and regional spillover effects. For future diffusion of photovoltaics, understanding these social influences on the decision to adopt is key. Several studies have used revealed preference approaches to discern peer effects in PV adoption, proving their existence but leaving open questions about underlying psychological mechanisms. We close this gap by conducting a survey among potential PV adopters in one of the top three fastest-growing European solar markets and find that two types of social norms, descriptive and injunctive norms and their underlying interplay, play an important role in explaining PV adoption decision and diffusion patterns. Our findings have significant policy implications - as an alternative to following the shotgun approach of uniform nationwide incentives, policy makers should consider inducing snowball effects by facilitating the creation of regional hot spots. Such programs, which may be supported through co-investments between federal and local authorities, would effectively complement existing policy approaches.</t>
  </si>
  <si>
    <t>Curtius, Hans Christoph; Hille, Stefanie Lena; Berger, Christian; Hahnel, Ulf Joachim Jonas; Wustenhagen, Rolf</t>
  </si>
  <si>
    <t>Curtius, HC; Hille, SL; Berger, C; Hahnel, UJJ; Wüstenhagen, R</t>
  </si>
  <si>
    <t>WOS:001229612700001</t>
  </si>
  <si>
    <t>Kostyuchenko, Nadiya/K-6526-2018</t>
  </si>
  <si>
    <t>Green Deals - policy packages aimed at streamlining climate mitigation investments - have recently been established in several countries to stay within the 1.5 degrees C global warming target. They are usually adopted on a national or supranational level, such as the European Green Deal, and follow a top-down approach of policymaking. Given the crucial role of social acceptance in successful energy and climate policy implementation, a stream of literature pointed out the important role of citizen co-investment and community participation. This paper focuses on two countries that are currently considering the introduction of a Green Deal, namely Switzerland and Ukraine, and investigates citizen preferences for design options to enhance community participation. The results show varying degrees of preferences for local participation: Ukrainian respondents are sensitive to local communities being involved in Green Deal-related decision-making, whereas this is less important to Swiss respondents as long as there is transparency and they have veto rights on specific projects. While respondents from both countries prefer a Green Deal to involve a diversified portfolio of renewable energy, clean transport and energy efficiency in buildings, they exhibit interesting differences with regard to their preferred funding sources and who should be eligible for Green Deal financing.</t>
  </si>
  <si>
    <t>Kostyuchenko, Nadiya; Reidl, Katharina; Wustenhagen, Rolf</t>
  </si>
  <si>
    <t>Kostyuchenko, N; Reidl, K; Wüstenhagen, R</t>
  </si>
  <si>
    <t>WOS:000326307900007</t>
  </si>
  <si>
    <t>OCT 15</t>
  </si>
  <si>
    <t>2158-6721</t>
  </si>
  <si>
    <t>1976-1597</t>
  </si>
  <si>
    <t>Kusnandar, Kusnandar/0000-0001-8609-8800; Wijayanti, Rini/0000-0002-6525-0313</t>
  </si>
  <si>
    <t>Wijayanti, Rini/IUT-0586-2023; Fizzanty, Trina/G-1990-2012; Kusnandar, Kusnandar/V-7413-2019; Kusnandar, Kusnandar/AGU-2627-2022</t>
  </si>
  <si>
    <t>This article discusses technology transfer through outward foreign direct investment (OFDI) by Indonesian natural resource-based multinational enterprises (MNEs), including motives of OFDI and modes and path of technology transfer through OFDI. First, the motives of OFDI by Indonesian MNEs are to: (i) have a better position in controlling the market, (ii) make the production centre closer to the market, (iii) develop brand image in foreign market, and (iv) exploit resources in host countries and encourage MNEs to be more innovative. Second, the modes of technology transfer are through: (i) on-the-job training, (ii) assigning staff overseas, (iii) regular meetings, and (iv) appointing talented management. Third, technology transfer corresponds to objectives of MNEs' expansion and its network evolution. Its path follows the S-curve of technology transfer through OFDI. It implies that Indonesian government policies should (i) encourage firms to attain high innovative capability by providing investment fund for joint R&amp;D on the national champion project, overseas market intelligence for OFDI, and co-investment on the strategic project for OFDI, and (ii) maintain a conducive investment climate, stable economic growth, and high consumer demand to drive local firms to become MNEs by facilitating the establishment of cluster and MNEs' network.</t>
  </si>
  <si>
    <t>ASIAN JOURNAL OF TECHNOLOGY INNOVATION</t>
  </si>
  <si>
    <t>Technology transfer through OFDI: the case of Indonesian natural resource-based MNEs</t>
  </si>
  <si>
    <t>Aminullah, Erman; Fizzanty, Trina; Kusnandar, Kusnandar; Wijayanti, Rini</t>
  </si>
  <si>
    <t>Aminullah, E; Fizzanty, T; Kusnandar, K; Wijayanti, R</t>
  </si>
  <si>
    <t>WOS:001019462800001</t>
  </si>
  <si>
    <t>1090-9451</t>
  </si>
  <si>
    <t>1090-9443</t>
  </si>
  <si>
    <t>Amedanou, Isaac/0000-0002-7364-6940</t>
  </si>
  <si>
    <t>This paper aims to show that there is a great interest for countries to rely on Public-Private Partnerships (PPPs) as a tool for financing the economy, especially in times of debt. First, we conceptualize through game theory a better risk management between the public and private sectors in case of co-investment. Second, building on Iossa and Martimort (2009), we demonstrate that PPPs investments produce greater economic and social gains than pure public investments by providing incentives and transferring risks to the private sector. The implications of the model are diverse: financing the provision of public infrastructure through PPPs allows for sharing the associated risks, improves the quality and reduce the costs of the provision of public goods. The model has been empirically tested on 14 Sub-Saharan African countries over the period 1990-2017. The impact of PPP investments is significantly higher than that of pure public investments. The evidence also shows that the positive impact of PPP investments strengthens economic growth as the public debt grows to a point where there is no longer any significant pro growth impact.</t>
  </si>
  <si>
    <t>RESEARCH IN ECONOMICS</t>
  </si>
  <si>
    <t>Financing the economy in debt times: The crucial role of public-private partnerships</t>
  </si>
  <si>
    <t>Amedanou, Yawovi Mawusse Isaac</t>
  </si>
  <si>
    <t>Amedanou, YMI</t>
  </si>
  <si>
    <t>WOS:000863461100001</t>
  </si>
  <si>
    <t>0971-7625</t>
  </si>
  <si>
    <t>0015-7325</t>
  </si>
  <si>
    <t>This study showcases the specific inspiration from Professor Kemp by focusing on one particular firm-ASML, a Dutch lithography company. It has become the only producer to launch a group of products, the extreme ultraviolet (EUV) systems for advanced integrated circuits (ICs). Such success is relatively new and is due to a single, unprecedented multi-year programme, Customer Co-investment Program CCIP), since 2012. This programme accelerated ASML's development of EUV, which has marginalised the other two rivals and former market leaders, Nikon and Canon, that they can only compete in the less advanced DUV and i-line systems. The article explores a number of interrelated aspects about the selected case. It discusses how economic theories offer tools into the crux of the matter. It then reviews technical and historical facts to facilitate further understanding. Next, the article considers two main issues: Is the ASML's claim that CCIP is necessary based on the financing requirement linked to the new technology true? And is the outcome good? The first question is analysed by four inter-related levels of information asymmetry, and the second is discussed at a broader level. Finally, the article explains how Kemp and Shimomura inspires the analysis here of the illustrative case of ASML.</t>
  </si>
  <si>
    <t>FOREIGN TRADE REVIEW</t>
  </si>
  <si>
    <t>Organisational Investment: The Case of ASML-Can the Product Make the Producer?</t>
  </si>
  <si>
    <t>Tung, An-Chi; Wan, Henry, Jr.</t>
  </si>
  <si>
    <t>Tung, AC; Wan, H</t>
  </si>
  <si>
    <t>WOS:000290236200004</t>
  </si>
  <si>
    <t>2029-5839</t>
  </si>
  <si>
    <t>1392-2785</t>
  </si>
  <si>
    <t>Snieska, Vytautas/0000-0001-8777-273X</t>
  </si>
  <si>
    <t>Snieska, Vytautas/S-2053-2017</t>
  </si>
  <si>
    <t>Substantial body of academic literature agree that the financial constrain is the core problem in developing early stage small and medium sized enterprises (SMEs). Therefore, venture capital through financing and providing value added services is considered to be an effective tool in increasing regions innovation capacity, fostering economic growth as well as job creation. Thus, financing such promising young ventures, especially those with technological background, is encouraged in many countries through various Governments' initiatives. A wide range of research explores public programmes in enhancing venture capital markets development in various countries either through direct (when Government invest directly in fund) or indirect (for instance, tax relief, etc.) measures. Therefore the present paper focuses on the direct Government intervention in venture capital market development, through investing in venture capital funds (as the co-investor or limited partner) in order to facilitate SMEs through financing its early stage of development. Venture capital funds, pooled by Governments' sources, private and institutional investors, aiming to boost investments in early stage innovative companies, are considered as hybrid venture capital funds in this paper. The article deals with the development of hybrid venture capital funds in Lithuania, which were forced by the European Union (EU) initiative Joint European Resources for Micro to Medium Enterprises (JEREMIE) seeking to increase access to finance the development of SMEs through facilitation of venture capital markets development in various EU regions. There is lack of research focusing on the factors for efficient public policy intervention in the developing hybrid venture capital funds in order to facilitate early stage SMEs. Thus, the problem of the paper covers the question: what are the motives, factors and present state of development of hybrid venture capital funds in Lithuania. The present paper will explore the Government's initiative in Lithuania in terms of JEREMIE initiative. Therefore the paper aims to contribute to research dealing with hybrid venture capital funds' role in boosting regional economies through the financing the SMEs in their early stage of development. The paper finds that Lithuanian venture capital market is in its infant stage, and the Governments' initiative towards creation hybrid venture capital funds definitely will increase the investments in SMEs. Moreover, supply-side, demand-side and macroeconomic factors should be taken into account in the venture capital markets development. And still cautious actions should be set along with the public initiative in order to overcome the negative aspects of venture capital investments, such as lack of transparency, money laundering, etc.</t>
  </si>
  <si>
    <t>INZINERINE EKONOMIKA-ENGINEERING ECONOMICS</t>
  </si>
  <si>
    <t>Snieska, Vytautas; Venckuviene, Vitalija</t>
  </si>
  <si>
    <t>Snieska, V; Venckuviene, V</t>
  </si>
  <si>
    <t>WOS:000374849200003</t>
  </si>
  <si>
    <t>1469-848X</t>
  </si>
  <si>
    <t>1367-5567</t>
  </si>
  <si>
    <t>Wu, Yenchun/0000-0001-5479-2873; goh, mark/0000-0002-3620-7658</t>
  </si>
  <si>
    <t>goh, mark/GQO-8860-2022; 吳, 書平/GXG-9770-2022; goh, mark/G-1689-2010</t>
  </si>
  <si>
    <t>This empirical study represents the first attempt to explore how academics and practitioners engage each other in the Supply Chain Management (SCM) discipline, and provides a better understanding of collaborative SCM research between both parties. A two-pronged approach, involving a content analysis and an e-mail survey, is employed to explore the issues on collaborative SCM research. We examine 131 articles co-authored by both scholars and practitioners of 6 SCM journals from 2003 to 2013. Specifically, we analyse the motivations, expectations, and communication involved in the process of collaborative research. Our findings suggest that academics and practitioners can partner as co-investigators in research collaboration to better explore an array of SCM phenomena embedded in SCM practice. Further, building collaborative SCM knowledge relationships expedites collaboration and benefits SCM knowledge learning, transfer, and co-production. The development of practice-based scientific SCM knowledge is useful for SCM theory building and serves to bridge the gap between rigour and relevance.</t>
  </si>
  <si>
    <t>INTERNATIONAL JOURNAL OF LOGISTICS-RESEARCH AND APPLICATIONS</t>
  </si>
  <si>
    <t>Liu, Xiaohong; Wu, Yen-Chun Jim; Goh, Mark</t>
  </si>
  <si>
    <t>Liu, XH; Wu, YCJ; Goh, M</t>
  </si>
  <si>
    <t>WOS:000462693200020</t>
  </si>
  <si>
    <t>Block, Joern/0000-0003-4564-0346; Obschonka, Martin/0000-0002-0853-7166</t>
  </si>
  <si>
    <t>The decision to syndicate investments in entrepreneurial finance has been explained through financial, networking, and resource-based perspectives. We posit that a personality perspective exists next to these three perspectives and hypothesize that the personality of business angels influences syndication behavior. Using data from 3,234 syndication decisions of 1,348 business angels, we find evidence for some of our predictions. By measuring personality through a comprehensive language analysis based on digital footprints in Twitter statements of business angels, we show that extraversion makes syndication more likely, whereas conscientiousness reduces the likelihood of syndication. Several sensitivity analyses underline the robustness of our main results. Further exploratory analyses assess the relationship between personality and syndicate composition as well as that between personality and venture success. Our study contributes to the entrepreneurial finance literature by adding and validating a new perspective to explain syndication behavior. In addition, our study contributes to research on the personality of business angels. (C) 2018 Elsevier B.V. All rights reserved.</t>
  </si>
  <si>
    <t>A personality perspective on business angel syndication</t>
  </si>
  <si>
    <t>Block, Joern H.; Fisch, Christian O.; Obschonka, Martin; Sandner, Philipp G.</t>
  </si>
  <si>
    <t>Block, JH; Fisch, CO; Obschonka, M; Sandner, PG</t>
  </si>
  <si>
    <t>WOS:001380157500001</t>
  </si>
  <si>
    <t>2024 DEC 24</t>
  </si>
  <si>
    <t>2398-7812</t>
  </si>
  <si>
    <t>2071-1395</t>
  </si>
  <si>
    <t>PurposeThis study aims to examine the venture capital (VC) industry, which is critical for supporting startups and typically dominated by individuals with startup experience. Recognizing the challenges faced by catching-up economies, this research seeks to understand the successful development of the VC industry in China, thereby addressing the classic chicken or the egg problem.Design/methodology/approachUsing a comprehensive data set from the TechCrunch database, this paper conducts both descriptive and empirical analyses. Based on theoretically grounded observations, seven hypotheses are formulated and tested using multiple linear regression.FindingsThe findings indicate that foreign VC has played a significant role in establishing the VC industry in China. These foreign investors tend to lead the market and co-invest with local partners, facilitating knowledge transfer. In addition, the investment preferences of foreign VCs differ markedly from those of their local counterparts.Research limitations/implicationsThis study offers valuable insights for policymakers and enhances strategy development for VC firms. It also highlights potential areas for future research, further exploring the intricacies of VC in emerging markets.Originality/valueWhile considerable literature exists on the rise of startup funding in the USA and Europe, studies focusing on emerging economies are scarce. By using a comprehensive, yet underused data set, this research illuminates fundamental dynamics within the VC industry in these regions.</t>
  </si>
  <si>
    <t>ASIA PACIFIC JOURNAL OF INNOVATION AND ENTREPRENEURSHIP</t>
  </si>
  <si>
    <t>Jansen, Hendrik J.</t>
  </si>
  <si>
    <t>Jansen, HJ</t>
  </si>
  <si>
    <t>WOS:000438387800003</t>
  </si>
  <si>
    <t>1471-521X</t>
  </si>
  <si>
    <t>1471-5201</t>
  </si>
  <si>
    <t>Purpose This study aims to investigate the question involving what factors affect angel investors' decision-making in funding new start-ups with specific reference to their evolving business models. Without funding and access to networks and experience, certain entrepreneurs will not get their business model through the start-up phase. Design/methodology/approach Data arise from 20 semi-structured interviews with angel investors in New Zealand plus supplementary interviews with business incubator managers and textual data. Findings The findings suggest a degree of causation-based decision-making, in that certain linear thinking was evident. The implication is that, without the ability of the entrepreneurs to convince the investors about key criteria in their decision-making, investment is unlikely. Nevertheless, a degree of effectuation-based decision-making was also evident, the implication being investors having to balance risk/reward decisions in the context of their own perceptions of affordable losses against an evolving business model. However, angel investors may take on co-investment, including from overseas, that takes decision-making away from management teams. Originality/value The study draws attention to the need to consider entrepreneurial ecosystems in angel investor's decision-making and especially those with a small domestic market that may require management teams to look for scalability internationally. Furthermore, an effectuation lens contributes to knowledge in respect of predictive and control criteria, in particular, assessing risks and rewards against affordable losses involving an evolving business model.</t>
  </si>
  <si>
    <t>JOURNAL OF RESEARCH IN MARKETING AND ENTREPRENEURSHIP</t>
  </si>
  <si>
    <t>Angel investors' predictive and control funding criteria: The importance of evolving business models</t>
  </si>
  <si>
    <t>Crick, James M.; Crick, Dave</t>
  </si>
  <si>
    <t>Crick, JM; Crick, D</t>
  </si>
  <si>
    <t>WOS:000501366000006</t>
  </si>
  <si>
    <t>2249-5304</t>
  </si>
  <si>
    <t>0972-2629</t>
  </si>
  <si>
    <t>We examine 616 Indian initial public offerings (IPOs), including 116 IPOs backed by private equity (PE), between 2000 and 2016, to test whether PE-backed IPOs perform better than non-PE-backed IPOs in the short run as well as in the long run in terms of cumulative abnormal returns (CARs). We also examine the impact of the PE firm nationality on post-IPO performance. Consistent with the existing literature, we find underperformance for all IPOs, on an average, within 1 year. However, PE-backed IPOs have lower degree of underperformance than non-PE-backed IPOs. We also find that size, liquidity and leverage have a positive impact on the post-IPO performance after the financial crisis, whereas issue amount and capital issue year are negatively correlated to CARs before and during the crisis. We also find significant effects of PE firm nationality on CAR development. IPOs backed by India-dedicated PE firms perform best, while those backed by foreign PE firms perform worst and even underperform non-PE-backed IPOs. IPOs by foreign PE firms perform better if they co-invest with India-dedicated PE firms.</t>
  </si>
  <si>
    <t>VISION-THE JOURNAL OF BUSINESS PERSPECTIVE</t>
  </si>
  <si>
    <t>Drebinger, Till; Rai, Shailendra Kumar; Hinrichs, Heiko</t>
  </si>
  <si>
    <t>Drebinger, T; Rai, SK; Hinrichs, H</t>
  </si>
  <si>
    <t>WOS:000462693200021</t>
  </si>
  <si>
    <t>zocchi, paola/0000-0002-1267-9415; Capizzi, Vincenzo/0000-0003-3761-9942; Bonini, Stefano/0000-0003-4247-0476</t>
  </si>
  <si>
    <t>Bonini, Sergio/T-6594-2019; zocchi, paola/AAI-1396-2021; Capizzi, Vincenzo/M-7251-2016</t>
  </si>
  <si>
    <t>We provide empirical evidence of the post-investment performance and survivorship profile of angel backed companies, filling a long-standing gap within the entrepreneurial finance literature. Using a unique database of 111 angel-backed companies that received angel investments between 2008 and 2012 and at least 3 years of post-investment financial data, we develop an innovative performance metric and show that the performance and the probability of survival of investee companies are positively affected by the presence of angel syndicates and the hands-on involvement of business angels, while they are negatively related to the intensity of angel monitoring and the time structure of equity provision. Our results are robust to several endogeneity tests and provide insights on the multifaceted contributions of angel investors to the performance and survival of new ventures. (C) 2018 Elsevier B.V. All rights reserved.</t>
  </si>
  <si>
    <t>Bonini, Stefano; Capizzi, Vincenzo; Zocchi, Paola</t>
  </si>
  <si>
    <t>Bonini, S; Capizzi, V; Zocchi, P</t>
  </si>
  <si>
    <t>WOS:000287550100002</t>
  </si>
  <si>
    <t>Teo, Melvyn/0000-0001-9842-4239</t>
  </si>
  <si>
    <t>TEO, Melvyn/D-2171-2010</t>
  </si>
  <si>
    <t>This paper evaluates hedge funds that grant favorable redemption terms to investors. Within this group of purportedly liquid funds, high net inflow funds subsequently outperform low net inflow funds by 4.79% per year after adjusting for risk. The return impact of fund flows is stronger when funds embrace liquidity risk, when market liquidity is low, and when funding liquidity, as measured by the Treasury-Eurodollar spread, aggregate hedge fund flows, and prime broker stock returns, is tight. In keeping with an agency explanation, funds with strong incentives to raise capital, low manager option deltas, and no manager capital co-invested are more likely to take on excessive liquidity risk. These results resonate with the theory of funding liquidity by Brunnermeier and Pedersen (2009). (C) 2010 Elsevier B.V. All rights reserved.</t>
  </si>
  <si>
    <t>Teo, Melvyn</t>
  </si>
  <si>
    <t>Teo, M</t>
  </si>
  <si>
    <t>WOS:000449682700009</t>
  </si>
  <si>
    <t>This study draws on the performance feedback theory to advance a behavioral perspective on the dynamics of cooperation among competitors in venture capital (VC) syndicates. Analyzing VC syndicates over a 33-year period, I find that firms' performance relative to historical and social aspirations acts as a switch in firms' behavior with respect to dual goals of cooperation and competition in syndicates with competitors. Competition among firms in a syndicate negatively affects the probability of an IPO, but syndicates composed of firms underperforming their aspirations have a better chance of an IPO than syndicates of firms outperforming their aspirations, ceteris paribus. This effect is stronger when firms' goals in a syndicate are symmetrical or when firms' motivations based on both historical and social aspirations are aligned. Competition among VC syndicate members negatively affects a syndicate's prospects of achieving an IPO because syndicate members hold back resources for fear of their appropriation by competing partners. However, firms underperforming their track record or peer firms shift their priorities toward syndicate success and allocate more resources to their syndicates, thereby reducing the negative effect of competition. These results suggest that start-up companies seeking VC investors, VC firms seeking co-investors, and limited partners providing funds to VC firms all need to look beyond the capabilities of VC firms in a syndicate or their complementarity and also consider firms' relative performance. VC syndicates comprised of firms striving to correct temporary underperformance are likely to show superior results due to those firms' added motivation.</t>
  </si>
  <si>
    <t>Performance feedback as a cooperation switch: A behavioral perspective on the success of venture capital syndicates among competitors</t>
  </si>
  <si>
    <t>WOS:000456330800014</t>
  </si>
  <si>
    <t>1467-9396</t>
  </si>
  <si>
    <t>0965-7576</t>
  </si>
  <si>
    <t>Da Rin, Marco/0000-0001-7917-6292; Sembenelli, Alessandro/0000-0002-9646-0866; Di Giacomo, Marina/0000-0002-7158-7545</t>
  </si>
  <si>
    <t>Da Rin, Marco/AAV-6373-2020; SEMBENELLI, ALESSANDRO/AAF-5424-2020; Di Giacomo, Marina/I-5585-2016</t>
  </si>
  <si>
    <t>We use a novel firm-level dataset to test whether trust affects the volume and the ownership structure FDI across Europe. Our methodology deals with the endogeneity of trust from the investor to the recipient country. We expect such a trust measure to affect investment decisions, and the associated knowledge capital, differently across types of foreign investors. In particular, this effect is expected to be stronger for industrial investors who possess transferable knowledge capital. The data confirm our predictions. Higher trust increases the number and volume of FDIs, but also the probability of co-investing with a partner from the recipient country.</t>
  </si>
  <si>
    <t>REVIEW OF INTERNATIONAL ECONOMICS</t>
  </si>
  <si>
    <t>Da Rin, Marco; Di Giacomo, Marina; Sembenelli, Alessandro</t>
  </si>
  <si>
    <t>Da Rin, M; Di Giacomo, M; Sembenelli, A</t>
  </si>
  <si>
    <t>WOS:001224294100011</t>
  </si>
  <si>
    <t>10.1504/IJESB.2022.126723</t>
  </si>
  <si>
    <t>1741-8054</t>
  </si>
  <si>
    <t>1476-1297</t>
  </si>
  <si>
    <t>This paper explores private equity return drivers in African countries. We focus on factors driven by macroeconomic, industry, and deal-level data instead of the classic investees fundamentals. This research uses a comprehensive dataset covering 242 deals closed between 1995 and 2020 in 194 companies, operating in 24 African countries, across 14 funds. Our paper shows that exit routes, co-investments, and cash-out structures have a positive impact on returns, while debt usage, firm experience, and ticket size have a limited role in driving returns. In terms of external factors, GDP growth has a positive impact on returns, while business environment variables are found to have a limited impact. The sector effect on returns has also been found to be significant, further reinforcing the importance of sector allocation as a performance driver in private equity.</t>
  </si>
  <si>
    <t>INTERNATIONAL JOURNAL OF ENTREPRENEURSHIP &amp; SMALL BUSINESS</t>
  </si>
  <si>
    <t>What drives private equity investments returns - evidence from African investments</t>
  </si>
  <si>
    <t>Errais, Eymen; Gritly, Baha</t>
  </si>
  <si>
    <t>Errais, E; Gritly, B</t>
  </si>
  <si>
    <t>WOS:000374772900004</t>
  </si>
  <si>
    <t>Papaioannou, Theo/0000-0001-5228-4242</t>
  </si>
  <si>
    <t>Papaioannou, Theo/JVM-8520-2024</t>
  </si>
  <si>
    <t>Evidence-based policy-making has been a much-debated concept. This paper builds on various insights for a novel perspective: policy-driven, narrative-based evidence gathering. In a case study of UK priority setting for bioenergy innovation, documents and interviews were analysed to identify links between diagnoses of the problem, societal visions, policy narratives and evidence gathering. This process is illuminated by the theoretical concept of sociotechnical imaginaries-technoscientific projects which the state should promote for a feasible, desirable future. Results suggest that evidence has been selectively generated and gathered within a specific future vision, whereby bioenergy largely provides an input-substitute within the incumbent centralised infrastructure. Such evidence is attributed to an external expertise, thus helping to legitimise the policy framework. Evidence has helped to substantiate policy commitments to expand bioenergy. The dominant narrative has been reinforced by the government's multi-stake-holder consultation favouring the incumbent industry and by incentive structures for industry co-investment.</t>
  </si>
  <si>
    <t>Levidow, Les; Papaioannou, Theo</t>
  </si>
  <si>
    <t>Levidow, L; Papaioannou, T</t>
  </si>
  <si>
    <t>WOS:000529795600045</t>
  </si>
  <si>
    <t>Doukas, Haris/Y-7003-2019</t>
  </si>
  <si>
    <t>Towards the fulfilment of Paris Agreement, European Union aims to achieve a set of ambitious climate and energy targets, with energy efficiency pillar having the protagonist role. The paper proposes a multi-perspective approach towards designing a balanced, realistic and cost-optimal energy efficiency policy portfolio, in the extended framework of the NECP, taking into account a set of targets, constraints, particularities and political priorities. In this respect, going from measures to policies, the proposed methodology achieves to design an optimal energy efficiency portfolio, balancing the scale between the diversification of different financial sources and the associated risk. The proposed methodology is applied for supporting the Greek NECP. Greek State has declared its financial limitations towards the fulfillment of its EE targets. The results of the application show that the mobilisation of additional public-private co-investments, through the use of appropriate financial mechanisms, appears to be a feasible model, and reveals a high cost effectiveness improvement potential against the existing policies.</t>
  </si>
  <si>
    <t>Gkonis, Nikolaos; Arsenopoulos, Apostolos; Stamatiou, Athina; Doukas, Haris</t>
  </si>
  <si>
    <t>Gkonis, N; Arsenopoulos, A; Stamatiou, A; Doukas, H</t>
  </si>
  <si>
    <t>WOS:000454986800008</t>
  </si>
  <si>
    <t>JAN 14</t>
  </si>
  <si>
    <t>Kang, Shinhyung/0000-0003-3641-4953</t>
  </si>
  <si>
    <t>Kang, Shinhyung/N-1457-2018</t>
  </si>
  <si>
    <t>Purpose Prior literature indicates that syndication enhances the likelihood of ventures' successful exits; however, it has neglected the differences among venture capital (VC) investor types. In fact, there are various types of VC investors with distinctive objectives. Therefore, by focusing on ventures backed by corporate venture capital (CVC) and independent venture capital (IVC) investors, the purpose of this paper is to investigate how the relative influence among a heterogeneous group of VC investors in a syndicate affects the likelihood of the venture's successful exit. Design/methodology/approach A sample of 1,121 US ventures that received funding from both CVC and IVC investors during 2001 and 2013 are collected. Then, a Cox proportional hazards model is applied to analyze the likelihood of a successful exit (i.e. initial public offering or acquisition). Findings The relative reputation of CVC investors vis-a-vis their IVC co-investors in a syndicate is negatively associated with the likelihood of the venture's successful exit. This negative relationship is exacerbated when CVC investors are geographically close to the focal venture, and it is weakened when CVC investors syndicate with IVC investors that they have collaborated in the past. Originality/value First, this paper advances VC syndication literature by demonstrating that syndication does not positively affect the likelihood of a venture's successful exit unless key syndicate members seek to pursue going public or acquisition strategy. Second, this paper also reveals when CVC is beneficial from the ventures' perspective. CVC participation facilitates ventures' successful exits as long as reputable IVC investors are present in the syndicate. Third, this study contributes to the multiple agency perspective by showing that formal governance mechanisms affect ventures' conduct and performance as well as informal sources of power.</t>
  </si>
  <si>
    <t>Kang, Shinhyung</t>
  </si>
  <si>
    <t>Kang, S</t>
  </si>
  <si>
    <t>WOS:000436917500029</t>
  </si>
  <si>
    <t>zocchi, paola/0000-0002-1267-9415; VALLETTA, Mario/0000-0003-4407-5947; Capizzi, Vincenzo/0000-0003-3761-9942; Bonini, Stefano/0000-0003-4247-0476</t>
  </si>
  <si>
    <t>zocchi, paola/AAI-1396-2021; Bonini, Sergio/T-6594-2019; Valletta, Mario/ABI-5690-2020; Capizzi, Vincenzo/M-7251-2016</t>
  </si>
  <si>
    <t>This paper provides preliminary evidence on the effects of membership in a business angel network (BAN) on the investment decisions of the members. Using a novel dataset containing qualitative and quantitative information on 810 angel or angel-group backed investments in 619 companies by 330 unique business angels from 2008 to 2014, we show that BAN membership generates valuable information, networking, monitoring, and risk reduction effects, which ultimately affect the share of personal wealth committed by each angel investor and their equity stake in the targeted company. These results extend our knowledge of the investment behavior and characteristics of business angels, a relatively opaque funding source that is rapidly gaining prominence in support of new ventures and the development of the global economy. (C) 2018 Elsevier B.V. All rights reserved.</t>
  </si>
  <si>
    <t>Bonini, Stefano; Capizzi, Vincenzo; Valletta, Mario; Zocchi, Paola</t>
  </si>
  <si>
    <t>Bonini, S; Capizzi, V; Valletta, M; Zocchi, P</t>
  </si>
  <si>
    <t>WOS:000455072600003</t>
  </si>
  <si>
    <t>Hedge funds managed by listed firms significantly under-perform funds managed by unlisted firms. The under-performance is more severe for funds with low manager deltas, poor governance, and no manager co-investment, or those managed by firms whose prices are sensitive to earnings news. Notwithstanding the under-performance, listed asset management firms raise more capital, by growing existing funds and launching new funds post listing, and harvest greater fee revenues than do comparable unlisted firms. The results are consistent with the view that, for asset management firms, going public weakens the alignment between ownership, control, and investment capital, thereby engendering conflicts of interest. (C) 2018 Elsevier B.V. All rights reserved.</t>
  </si>
  <si>
    <t>Sun, Lin; Teo, Melvyn</t>
  </si>
  <si>
    <t>Sun, L; Teo, M</t>
  </si>
  <si>
    <t>WOS:000186896000008</t>
  </si>
  <si>
    <t>Syndicates are a form of inter-firm alliance in which two or more venture capital firms co-invest in an investee firm and share a joint pay-off. Syndication is a significant part of the venture capital market yet little research has been conducted into the process of structuring syndicate deals and the management of syndicates following deal completion. This paper analyses the neglected issues concerning the structuring and management of syndicated venture capital investments from the perspectives of both lead and non-lead syndicate members using two surveys of venture capital firms and examination of syndication documents. Lead investors typically have larger equity stakes and the syndicated investment agreement is a document that enshrines the rights of participants rather than specifying behaviour. Contractual arrangements typically serve as a back drop to relationships as non-legal sanctions are important and decisions are typically reached following discussion and consensus, but lead venture capital investors' residual and specific powers are important in ensuring timely decision-making. The findings extend previous work on alliances by emphasizing the importance of non-legal sanctions, especially reputation effects, in mitigating opportunistic behaviour by dominant equity holders. The paper also adds to. the limited research on the dynamics of alliances by highlighting the role of repeat syndicates.</t>
  </si>
  <si>
    <t>Wright, M; Lockett, A</t>
  </si>
  <si>
    <t>WOS:000230727000001</t>
  </si>
  <si>
    <t>Stulz, Rene/0000-0003-2956-4806</t>
  </si>
  <si>
    <t>Despite the dramatic reduction in explicit barriers to international investment activity over the last 60 years, the impact of financial globalization has been surprisingly limited. I argue that country attributes are still critical to financial decision- making because of twin agency problems that arise because rulers of sovereign states and corporate insiders pursue their own interests at the expense of outside investors. When these twin agency problems are significant, diffuse ownership is inefficient and corporate insiders must co-invest with other investors, retaining substantial equity. The resulting ownership concentration limits economic growth, financial development, and the ability of a country to take advantage of financial globalization.</t>
  </si>
  <si>
    <t>Stulz, RM</t>
  </si>
  <si>
    <t>WOS:000600449000001</t>
  </si>
  <si>
    <t>APR 9</t>
  </si>
  <si>
    <t>SHAIKH, IMLAK/0000-0001-5704-9938; rai, shailendra/0000-0002-2531-057X</t>
  </si>
  <si>
    <t>Shaikh, Imlak/U-5399-2019</t>
  </si>
  <si>
    <t>Private investment in public equity firms (PIPE) is growing exponentially across the globe, and most of the theoretical and empirical works are accessible for the U.S. and European settings. There is a lack of studies in emerging markets like India. Our empirical research consists of 810 public equity (PE) transactions, out of which 761 are PIPE deals for the period 1998-2016. The study aims to investigate whether PIPE deals show different performance in different life cycles as distinct stages and operating targets. Under the hypothesis of information asymmetry and financial distress, we find that PIPE issuance significantly impacts sales growth, returns on equity, and operating performance. It is evident that the growth stage shows an adverse impact on future sales growth and profitability while it's encouraging for return on equity. Our findings based on the firm's life cycle show that maturity and stagnant stage reveal pronounced effects. Moreover, investor type and investment flow either from Indian-dedicated, foreign, and co-investment show a favourable impact on future profitability. One of the study's essential findings is that a firm in the growth stage needs more investment in the form of PIPE issuance, and it shows a significant impact on profitability and liquidity.</t>
  </si>
  <si>
    <t>Kumar Rai, Shailendra; Shaikh, Imlak</t>
  </si>
  <si>
    <t>Rai, SK; Shaikh, I</t>
  </si>
  <si>
    <t>WOS:000087308800001</t>
  </si>
  <si>
    <t>Equity financing is modeled when cash flows and asset values are not verifiable. Investors have enforceable property rights to the firm's assets, but cannot prevent insiders (managers or entrepreneurs) from capturing cash flow Insiders must co-invest and pay in each period a dividend sufficient to ensure outside investors' participation for at least one more period. Intervention by the investors must be limited by an agreement with insiders or by costs of collective action. Basic models are extended to show why firms go public and why agency costs necessarily arise when the act of investment is not immediately verifiable.</t>
  </si>
  <si>
    <t>Myers, SC</t>
  </si>
  <si>
    <t>WOS:000537181000004</t>
  </si>
  <si>
    <t>1470-9325</t>
  </si>
  <si>
    <t>0269-0942</t>
  </si>
  <si>
    <t>Pierrakis, Yannis/K-1327-2019</t>
  </si>
  <si>
    <t>Venture capital plays a significant role in economic development through the emergence of new firms, technologies, industries and markets. This role, however, is associated with systemic uneven development regionally as both the supply of venture capital and the investment in new and growing ventures is highly concentrated regionally in the core economic regions of a country. Over the past decade, this intra-national regional concentration has been accompanied by an increasing internationalisation of the venture capital industry, as cross-border investment becomes more significant. In this paper, we explore the implications of this internationalisation for regional economic development in the UK. We conclude that the geography of venture capital in the UK has been shaped since the turn of the century by a significant increase in venture capital investments made by foreign funds, mainly in the form of co-investments with local funds. These foreign venture capital investments are primarily concentrated in London, Southeast England and East of England, which collectively attracted 82.5% of all foreign venture capital investments made to UK companies in 2017, strongly reinforcing the existing spatial concentration of venture capital investment. The paper concludes by questioning whether this increased dependency of these regions on foreign venture capital matters to regional development and draws out some of the implications for public policy.</t>
  </si>
  <si>
    <t>LOCAL ECONOMY</t>
  </si>
  <si>
    <t>Harrison, Richard T.; Yohanna, Babangida; Pierrakis, Yannis</t>
  </si>
  <si>
    <t>Harrison, RT; Yohanna, B; Pierrakis, Y</t>
  </si>
  <si>
    <t>WOS:001411186900001</t>
  </si>
  <si>
    <t>2025 FEB 3</t>
  </si>
  <si>
    <t>Hughes, Mathew/0000-0001-6859-558X</t>
  </si>
  <si>
    <t>We investigate an important platform-based technological innovation-equity crowdfunding syndicates-where crowd investors (co-investors) use online platforms to co-invest with lead investors in the form of syndicates into innovative startups. We concentrate on lead investors and what drives their success in drawing crowd investors to co-fund innovative startups. Based on conceptualizing internal and external social capital, we investigate the effects of lead investors' social capital developed inside and outside the crowdfunding platform on their fundraising success. Using data from a sample of 178 individual lead investors on AngelList, we find that internal social capital is, as predicted, positively associated with lead investors' fundraising success. Surprisingly, the joint use of internal and external social capital will harm lead investors' fundraising success. This paper contributes to the debate on the role of social capital in crowdfunding and innovation management more generally by unveiling its competing effects and complex nuances as part of a crowdfunding investment strategy.</t>
  </si>
  <si>
    <t>WOS:000288324500003</t>
  </si>
  <si>
    <t>0959-6801</t>
  </si>
  <si>
    <t>According to theorists of Varieties of Capitalism, employers can achieve strong decentralized cooperation on vocational training when there are institutional devices encouraging workers and firms to co-invest in the skill production. Yet numerous European countries, including those where such institutional devices exist, do not rely on 'spontaneous' co-investment but operate compulsory training funds and levies which establish obligatory mutualization between employers. The objective of this article is to show that the rationalist theoretical framework of Varieties of Capitalism theory is capable of accounting for such collective financial schemes in the apprenticeship field, but is less suited to capture the compulsory contributions for continuing vocational training.</t>
  </si>
  <si>
    <t>EUROPEAN JOURNAL OF INDUSTRIAL RELATIONS</t>
  </si>
  <si>
    <t>Varieties of Capitalism and financial cooperation between employers: The initial and continuous vocational training in comparison</t>
  </si>
  <si>
    <t>Cognard, Etienne</t>
  </si>
  <si>
    <t>Cognard, E</t>
  </si>
  <si>
    <t>WOS:000842863900001</t>
  </si>
  <si>
    <t>In this study, we draw on the threatened egotism theory to examine the effect of angel narcissism on their investment behaviors and the boundary condition of past investment performance. We propose that angel narcissism is positively related to deal size and portfolio industry diversification but negatively related to the number of co-investors. Moreover, past investment performance moderates these relationships such that the effects of angel narcissism on their investment behaviors are stronger when past investment performance is lower. Data from a longitudinal analysis of 133 angels from 2010 to 2019 largely supported our hypotheses. Our study, the first to examine angel narcissism, highlights the psychological foundation of angel investing.</t>
  </si>
  <si>
    <t>Do I have a big ego? Angel investors? narcissism and investment behaviors</t>
  </si>
  <si>
    <t>Lien, Wan -Chien; Chen, Jianhong; Sohl, Jeffrey</t>
  </si>
  <si>
    <t>Lien, WC; Chen, JH; Sohl, J</t>
  </si>
  <si>
    <t>WOS:000377831400001</t>
  </si>
  <si>
    <t>Drawing upon an escalation of commitment framework, this study investigates how differences between cross-border and domestic venture capital investors in emotional, social, and institutional factors affect their decision to terminate an unsuccessful investment. We track the exit outcome of 1060 venture capital investments in 684 European technology companies. Results show that domestic investors have a high tendency to escalate their commitment to a failing course of action, while cross-border investors terminate their investments efficiently, even when investing through a local branch. This is explained by cross-border investors having a lower social and emotional involvement with the project and a lower embeddedness in the local economic and social environment, decreasing individual decision biases. Further, they are affected to a lower extent by normative pressures to further invest from their co-investment network. Local branches of cross-border investors are also shielded from escalation of commitment. We conjecture that their international investment committee acts as an organizational safeguard against individual decision biases. Domestic investors may hence benefit from mimicking the behavior of cross-border investors. (C) 2016 Elsevier Inc. All rights reserved.</t>
  </si>
  <si>
    <t>Devigne, David; Manigart, Sophie; Wright, Mike</t>
  </si>
  <si>
    <t>Devigne, D; Manigart, S; Wright, M</t>
  </si>
  <si>
    <t>WOS:000176142800006</t>
  </si>
  <si>
    <t>PII S0304-405X(02)00078-8</t>
  </si>
  <si>
    <t>Some venture capital investors seek purely financial gains while others, such as corporations, also pursue strategic objectives. The paper examines a model where a strategic investor can achieve synergies, but can also face a conflict of interest with the entrepreneur. If the start-up is a complement to the strategic partner, it is optimal to obtain funding front the strategic investor. If the start-up is a mild substitute, the entrepreneur prefers an independent venture capitalist. With a strong substitute, syndication becomes optimal, such that the independent venture capitalist is the active lead investor and the strategic partner a passive co-investor. The expected returns for the entrepreneur are nonmonotonic, lowest for a mild substitute, and higher for a strong substitute as well as for a complement. The paper also explains why it strategic investor often pays a higher valuation than an independent venture capitalist. (C) 2002 Elsevier Science B.V. All rights reserved.</t>
  </si>
  <si>
    <t>Hellmann, T</t>
  </si>
  <si>
    <t>WOS:000524349700005</t>
  </si>
  <si>
    <t>This study develops and tests a theory about the antecedents of venture capital firms' (VCs') attention breadth to their portfolio companies (PFCs). We find that VCs expand their attention breadth but only up to a certain level of expected investment horizons for each PFC, after which attention breadth narrows. We also find that this inverted U-shaped relationship is contingent upon the VC investment horizon dispersion and the number of co-investors in a given PFC. Our research advances the entrepreneurship and venture capital literature and provides novel insight into the broader literature on investment horizons and strategic alliances.</t>
  </si>
  <si>
    <t>How and When Investment Horizons Determine Venture Capital Firms' Attention Breadth to Portfolio Companies</t>
  </si>
  <si>
    <t>Bacon-Gerasymenko, Violetta; Arthurs, Jonathan D.; Cho, Sam Y.</t>
  </si>
  <si>
    <t>Bacon-Gerasymenko, V; Arthurs, JD; Cho, SY</t>
  </si>
  <si>
    <t>WOS:000211905200006</t>
  </si>
  <si>
    <t>Baldock, Robert/0000-0002-3222-4004</t>
  </si>
  <si>
    <t>This paper examines UK public policy addressing the seed and early stage equity finance gap since the global financial crisis (GFC). Drawing on lessons learned from recent studies of UK and international government equity schemes, two contemporary models of government-backed equity finance are examined. The focus is on the Enterprise Capital Funds (ECFs) and the Angel Co-Investment Fund (ACF), the UK government's main schemes operating in the sub-2m pound equity finance gap to address the capital requirements for developing the UK's young, potential high growth businesses. The paper highlights the shortcomings of traditional interim fund performance analysis and presents current demand and supply side evidence that establishes that these schemes are making attributable impacts on their portfolio businesses and the wider UK economy. It also demonstrates that they are playing important roles in the establishment of a new post-GFC UK finance escalator. However, whilst these schemes were found to be currently complementary and effective, their future roles within the UK's evolving post-GFC seed and early stage equity markets are also considered.</t>
  </si>
  <si>
    <t>Baldock, Robert; Mason, Colin</t>
  </si>
  <si>
    <t>Baldock, R; Mason, C</t>
  </si>
  <si>
    <t>WOS:000651180700001</t>
  </si>
  <si>
    <t>Bafera, Julian/0000-0001-5306-0320; kleinert, simon/0000-0003-2261-978X</t>
  </si>
  <si>
    <t>kleinert, simon/AEF-2236-2022; Urbig, Diemo/E-8088-2012</t>
  </si>
  <si>
    <t>Among the new ventures actively seeking funds through equity crowdfunding, only a lucky few seemingly survive the rigorous selection process imposed by equity crowdfunding platforms (ECFPs). With a conjoint experiment involving decision-makers from 50 platforms in 22 countries, this study provides first quantitative evidence regarding how ECFPs actually use quality signals to select new ventures to start fundraising campaigns. The ECFPs interpret signals differently, depending on whether they impose a co-investment requirement or generate revenues from new ventures' long-term performance. The effectiveness of the signals also is contingent on the applicant's industry background and the signals' accessibility in the country where the ECFP operates.</t>
  </si>
  <si>
    <t>Kleinert, Simon; Bafera, Julian; Urbig, Diemo; Volkmann, Christine K.</t>
  </si>
  <si>
    <t>Kleinert, S; Bafera, J; Urbig, D; Volkmann, CK</t>
  </si>
  <si>
    <t>WOS:000285349000007</t>
  </si>
  <si>
    <t>PII 931226507</t>
  </si>
  <si>
    <t>Mote, Jonathon/0000-0003-0203-3992</t>
  </si>
  <si>
    <t>This paper explores the use of venture capital syndication among venture capital firms in the Philadelphia region from 1980 to 1999. The central question in the analysis is the extent to which regional actors have embraced a new type of investing. To explore this question, the paper looks at the distribution of syndication ties, that is, patterns of co-investment among venture capital firms. In particular, the analysis explores patterns of syndication and network structure among venture capital firms to identify not only the extent of syndication but also cliques and clusters among syndication partners. The analysis utilizes an extensive database consisting of venture capital disbursements and investments in the Philadelphia region from 1980 to 1999. The paper finds that the use of syndication among Philadelphia venture capital firms was limited in nature. Although Philadelphia venture capital firms syndicated extensively with venture capital firms from outside the region, syndication among partners tended to be highly parochial. In addition, the emergence of a dominant clique of venture capital firms is documented, and their impact is discussed.</t>
  </si>
  <si>
    <t>Syndication, Networks and the Growth of Venture Capital in Philadelphia, 1980-99</t>
  </si>
  <si>
    <t>Mote, Jonathon</t>
  </si>
  <si>
    <t>Mote, J</t>
  </si>
  <si>
    <t>WOS:000866656300001</t>
  </si>
  <si>
    <t>Valentine, Melissa/JZT-9489-2024</t>
  </si>
  <si>
    <t>Many studies examine the division of labor inside organizations. Yet there is also an expected division of labor between organizations and their clients, which research to date has tended to ignore or has treated as static and easily accepted by both parties. How might clients change the expected division of labor with a service organization? We developed this question while studying an academic cancer center (ACC), where patient activists led a movement to bring to light the burdensome invisible work they and their families did to coordinate their treatment. They shared their own stories, developed formal channels for collecting more stories, and worked to broadcast the growing set of stories across ACC. Their stories became a resource for change and mobilized a coalition of staff allies. Coalition members drew on the patient stories to develop a new diagnostic framing of the Cancer Tax-the burdensome coordination work ACC required of patients. They also developed a prognostic frame for how ACC could help, which inspired a new program that took on some of the patients' coordination tasks. In thisway, the patients' stories created new awareness of the problem and provided resources for staff allies to make the case for taking on some of the patients' invisible work. This study shows that clients can effectively influence organizational change through movements fueled by personal narratives (for instance, lessening the coordination work they must do to coproduce complex services).</t>
  </si>
  <si>
    <t>Who Pays the Cancer Tax? Patients' Narratives in a Movement to Reduce Their Invisible Work</t>
  </si>
  <si>
    <t>Valentine, Melissa A.; Asch, Steven M.; Ahn, Esther</t>
  </si>
  <si>
    <t>Valentine, MA; Asch, SM; Ahn, E</t>
  </si>
  <si>
    <t>WOS:000810252000001</t>
  </si>
  <si>
    <t>1793-6950</t>
  </si>
  <si>
    <t>0219-8770</t>
  </si>
  <si>
    <t>Kanbach, Dominik K./0000-0003-0956-8009; Balz, Frank/0000-0002-5243-0358</t>
  </si>
  <si>
    <t>Balz, Frank/HJP-0662-2023; Kanbach, Dominik/AAW-8271-2021</t>
  </si>
  <si>
    <t>Consistent with the resource-based view research on investment syndicates indicates relative performance advantages of syndicate-backed ventures. However, in line with agency theory, the literature shows that heterogeneous syndicates between independent venture capital (IVC) and corporate venture capital (CVC) produce portfolio firms that exert only marginal growth and are less likely to exit successfully. These contrasting views motivate this study, which aims to shed light on the determinants of value creation for new venture firms in IVC-CVC co-investing. Our qualitative research builds on a cross-industry sample of 35 interviewees identifying a distinctive set of value drivers comprising shareholder relationships, corporate setup, venture life cycle, and deal terms.</t>
  </si>
  <si>
    <t>INTERNATIONAL JOURNAL OF INNOVATION AND TECHNOLOGY MANAGEMENT</t>
  </si>
  <si>
    <t>New Venture Value Creation in Syndicates between Independent and Corporate Investors</t>
  </si>
  <si>
    <t>Balz, Frank P.; Bugl, Benjamin M.; Kanbach, Dominik K.</t>
  </si>
  <si>
    <t>Balz, FP; Bugl, BM; Kanbach, DK</t>
  </si>
  <si>
    <t>WOS:000172379100004</t>
  </si>
  <si>
    <t>A number of studies concerning informal investors have been carried out over the last two decades. One main conclusion from previous research has been that the informal venture capital market is very heterogeneous, and that classifications for informal investors are needed in order to more accurately depict the informal venture capital market. In this paper we propose that the market could be divided in accordance with the informal investors' investment activity and competence. The study is based on a sample of 425 active informal investors, divided into four different categories: (1) Lotto investors; (2) Traders; (3) Analytical investors; and (4) Business angels. The empirical findings show that there are considerable differences between the four categories of informal investors; differences regarding the information sources used, the level of firm involvement, co-investing, investment horizons, and geographic preferences, to name some examples. As a consequence, each of the various informal investor types responds differently to private and public prospects or motivators. It is suggested, therefore, that the informal venture capital market could be more effectively analysed and depicted by using the proposed classifications and applying differing measures to each informal investor category.</t>
  </si>
  <si>
    <t>Informal investors -: A categorization, with policy implications</t>
  </si>
  <si>
    <t>Sorheim, R; Landström, H</t>
  </si>
  <si>
    <t>WOS:000341837000003</t>
  </si>
  <si>
    <t>Croce, Annalisa/0000-0003-1026-2218; Grilli, Luca/0000-0003-4550-9276</t>
  </si>
  <si>
    <t>Croce, Annalisa/B-3670-2012; Grilli, Luca/K-6348-2017</t>
  </si>
  <si>
    <t>In recent years, a third mission pursued by universities, i.e. knowledge transfer to industry and society, has become more important as a determinant of enhancements in economic growth and social welfare. In the vast world of technology transfer practices implemented by universities, the establishment and management of university venture capital and private equity funds (UFs) is largely unknown and under-researched. The focus of this work is to provide a detailed description of this phenomenon from 1973 to 2010, in terms of which universities set-up UFs, their target industries and the investment stages of portfolio companies, which types of co-investors are involved in the deals, and which are the determinants of UFs' ultimate performances. The picture offers us the opportunity to draw some implications about the relevance of UFs in different contexts (i.e. Europe and the United States) and provide to interested stakeholders with some useful guidelines for future development.</t>
  </si>
  <si>
    <t>Venture capital enters academia: an analysis of university-managed funds</t>
  </si>
  <si>
    <t>Croce, Annalisa; Grilli, Luca; Murtinu, Samuele</t>
  </si>
  <si>
    <t>Croce, A; Grilli, L; Murtinu, S</t>
  </si>
  <si>
    <t>WOS:000441754500013</t>
  </si>
  <si>
    <t>1435-5957</t>
  </si>
  <si>
    <t>1056-8190</t>
  </si>
  <si>
    <t>Bringmann, Katja/0000-0002-3090-1681</t>
  </si>
  <si>
    <t>VERHETSEL, ANN/I-6991-2015</t>
  </si>
  <si>
    <t>Firm financing literature has been dominated by a relatively undersocialized' and aspatial' view. We approach this gap by applying a social capital and economic geography informed lens to financial transactions. We explore if and how the early growth performance of venture capital backed organizations varies with the structural and physical location of their investors in syndication networks. Drawing on longitudinal data of Belgian firms and their venture capital investors, it is demonstrated that inter-firm relational ties and, especially cross-border linkages expand organizational outcome. In that, we show that not only social relations shape financial activity, but that also spatial patterns of co-investment networks deserve notice.</t>
  </si>
  <si>
    <t>PAPERS IN REGIONAL SCIENCE</t>
  </si>
  <si>
    <t>Bringmann, Katja; Vanoutrive, Thomas; Verhetsel, Ann</t>
  </si>
  <si>
    <t>Bringmann, K; Vanoutrive, T; Verhetsel, A</t>
  </si>
  <si>
    <t>WOS:000364604600002</t>
  </si>
  <si>
    <t>Ties between similar partners in economic and financial networks are often attributed to concerns about agency costs. In this paper, we distinguish the underlying motives for tie formation between sets of potential partners in the network, thus informing the relative importance of agency cost and resource accumulation in tie formation across firms. We develop a robust and generalizable methodology that allows for the inference of similarity and/or cumulative advantage motives in the potential presence of resource trading. We estimate the model using venture capital (VC) co-investment networks, employing factor analysis to characterize orthogonal, interpretable resources for VC firms. In the VC setting, value-added resources other than capital appear to be exchanged for capital, but not for one another. We find little evidence for similarity motives as the primary driver of matching, suggesting that concerns over agency conflicts in partnering are dominated by the desire to accumulate higher levels of certain resources. (C) 2015 Elsevier B.V. All rights reserved.</t>
  </si>
  <si>
    <t>Hochberg, Yael V.; Lindsey, Laura A.; Westerfield, Mark M.</t>
  </si>
  <si>
    <t>Hochberg, YV; Lindsey, LA; Westerfield, MM</t>
  </si>
  <si>
    <t>WOS:000455576700007</t>
  </si>
  <si>
    <t>1099-1697</t>
  </si>
  <si>
    <t>1086-1718</t>
  </si>
  <si>
    <t>Bhaird, Ciarán/J-9480-2019; Owen, Robyn/AAK-1667-2020</t>
  </si>
  <si>
    <t>U.K. Government Venture Capital (GVC)-backed schemes have evolved to provide more effective targeted funding for high growth potential firms, but policy designers should be cognizant of the changing external financing ecosystem when designing co-investment schemes. We investigate the effectiveness of government backed venture capital schemes (GVCs) in funding early stage entrepreneurial ventures. Addressing fundamental issues of additionality, crowding out, economic impact, and sustainability, we discover that U.K. GVC-backed schemes have evolved to provide more effective targeted funding for high growth potential firms. Combining primary data from a number of sources, we discover positive impacts of increase in turnover and employment in funded ventures, along with effective targeting of specific funding gaps. Significant issues remain, including a lack of liquidity in follow-on funding and a requirement for longer time horizon in funds, as firms typically fall behind in development schedules. There is, therefore, a need for greater flexibility in GVC-backed funds. Policy designers should be cognizant of the changing external financing ecosystem when designing co-investment schemes.</t>
  </si>
  <si>
    <t>STRATEGIC CHANGE-BRIEFINGS IN ENTREPRENEURIAL FINANCE</t>
  </si>
  <si>
    <t>Owen, Robyn; North, David; Bhaird, Ciaran Mac An</t>
  </si>
  <si>
    <t>Owen, R; North, D; Bhaird, CM</t>
  </si>
  <si>
    <t>WOS:000299793500007</t>
  </si>
  <si>
    <t>Swaminathan, Anand/0000-0001-6223-2067; Rider, Christopher/0000-0003-1163-305X</t>
  </si>
  <si>
    <t>Swaminathan, Anand/AAX-7461-2020; Rider, Christopher/G-8227-2018</t>
  </si>
  <si>
    <t>Organizational mortality events are better understood than the process by which organizations cease to be. Complementing research on organizing, we theorize about disorganizing. We propose that disorganizing organizations attempt to avoid mortality by reducing audience engagement. We also propose that, typically, such behaviors only delay the inevitable because reduced engagement diminishes audience appeal which, in turn, raises mortality hazards. Analyzing life histories of 1891 organizations that experience protracted mortality processes, we find support for our arguments. Reducing engagement increases the mortality hazard for venture capital firms by reducing the firm's appeal to co-investors, but gradual reductions attenuate the effects of reduced engagement on both mortality and appeal. We discuss implications of these findings for organizational theory, entrepreneurs, and institutional investors.</t>
  </si>
  <si>
    <t>They just fade away: mortality in the US venture capital industry</t>
  </si>
  <si>
    <t>Rider, Christopher I.; Swaminathan, Anand</t>
  </si>
  <si>
    <t>Rider, CI; Swaminathan, A</t>
  </si>
  <si>
    <t>WOS:000286376700005</t>
  </si>
  <si>
    <t>Lu, Jane/0000-0002-6352-0471</t>
  </si>
  <si>
    <t>Lu, Jane/I-5705-2015</t>
  </si>
  <si>
    <t>We identify inward investment as an important impetus to outward investment, supplemental to the impetuses depicted in conventional internationalization frameworks. By incorporating both the spillover and competition effects of foreign entrants, we develop an integrated framework of the inward-outward investment relationship for different investment modes and different home-country and host-country pairs. Our analysis of venture capital (VC) investments worldwide from 1985 to 2007 shows a positive spillover effect on outward investment for inward co-investments and a negative competition effect on outward investment for inward standalone investments. We find the strongest effects when the host country is a laggard in the VC industry and the home country is a leader. Journal of International Business Studies (2011) 42, 263-284. doi:10.1057/jibs.2010.51</t>
  </si>
  <si>
    <t>Gu, Qian; Lu, Jane W.</t>
  </si>
  <si>
    <t>Gu, QA; Lu, JW</t>
  </si>
  <si>
    <t>WOS:000273153100004</t>
  </si>
  <si>
    <t>We analyze governance with a new dataset on investments of venture capitalists in 3848 portfolio firms in 39 countries from North and South America, Europe and Asia spanning 1971-2003. We provide evidence that cross-country differences in legality, including legal origin and accounting standards, have a significant impact on the governance structure of investments in the VC industry: better laws facilitate faster deal screening and deal origination, a higher probability of syndication and a lower probability of potentially harmful co-investment, and facilitate investor board representation of the investor. We also show that country-specific differences exist apart from legal and economic development. (C) 2008 Elsevier Inc. All rights reserved.</t>
  </si>
  <si>
    <t>Cumming, Douglas; Schmidt, Daniel; Walz, Uwe</t>
  </si>
  <si>
    <t>Cumming, D; Schmidt, D; Walz, U</t>
  </si>
  <si>
    <t>WOS:001064526200001</t>
  </si>
  <si>
    <t>1879-1751</t>
  </si>
  <si>
    <t>0167-2681</t>
  </si>
  <si>
    <t>Mele, Angelo/AAE-8207-2022</t>
  </si>
  <si>
    <t>How do inter-organizational networks emerge? We address this question using an equilibrium framework where firms' decisions to form links with other firms are modeled as a strategic game. In this game, firms weigh the costs and benefits of establishing a relationship with other firms and form ties if their net payoffs are positive. We characterize the equilibrium networks as exponential random graphs (ERGM), and we estimate the firms' payoffs using a Bayesian approach. We apply the framework to a co-investment network of venture capital firms in the medical device industry, providing economic interpretations ERGM parameter estimates. We learn that firms rely on their joint partners (transitivity) and prefer to form ties with firms similar to themselves (homophily). These results hold after controlling for the interdependence among ties. Our structural approach allows us to simulate the effects of economic shocks or policy counterfactuals. We test two such policy shocks, namely, firm entry and regulatory change. We show that while entry of few firms does not have meaningful effects on the shape of the network, a regulatory shock of minimum capital requirements increases the co-investment network's density and clustering.</t>
  </si>
  <si>
    <t>JOURNAL OF ECONOMIC BEHAVIOR &amp; ORGANIZATION</t>
  </si>
  <si>
    <t>Gaonkar, Shweta; Mele, Angelo</t>
  </si>
  <si>
    <t>Gaonkar, S; Mele, A</t>
  </si>
  <si>
    <t>WOS:000390509500003</t>
  </si>
  <si>
    <t>We investigate the listing choice of Chinese VC-backed companies between a domestic market and foreign stock markets. Using a comprehensive sample of 2249 IPOs of Chinese companies that went public during the 1994-2013 period, we find that companies backed by Chinese domestic VCs are significantly less likely to list abroad while those backed by foreign VCs or co-invested by foreign and domestic VCs are significantly more likely to do so. We further find that the introduction of a domestic stock market for high-tech start-ups (the ChiNext Board) significantly reduces the likelihood to list abroad. However, the effect of VC participation largely disappears after the introduction of the ChiNext Board, in that the companies backed by foreign or co-invested VCs are more likely to list domestically. Moreover, we find that VC-backed IPOs have larger issuance sizes, but we find no impact on IPO underpricing of these Chinese companies. These results on IPO outcome hold for both the full sample and a matched sample using propensity score matching. (C) 2016 Elsevier B.V. All rights reserved.</t>
  </si>
  <si>
    <t>Cheng, Cheng; Schwienbacher, Armin</t>
  </si>
  <si>
    <t>Cheng, C; Schwienbacher, A</t>
  </si>
  <si>
    <t>WOS:000391080500001</t>
  </si>
  <si>
    <t>Du, Qianqian/0000-0002-9150-9544</t>
  </si>
  <si>
    <t>This paper examines the preferences of venture capital firms for syndication partners and the impacts of syndication partners on venture capital firms. Co-investing with similar partners may reduce transaction costs, but it may also limit opportunities for learning. Based on U.S. data on venture capital investments, I find that, on average, venture capital firms are more likely to syndicate with partners that are similar to them, consistent with prior theoretical predictions. In the long term, however, venture capital firms may benefit more from co-investing with partners that are different from them. (C) 2016 Elsevier B.V. All rights reserved.</t>
  </si>
  <si>
    <t>Du, Qianqian</t>
  </si>
  <si>
    <t>Du, QQ</t>
  </si>
  <si>
    <t>WOS:000649186300001</t>
  </si>
  <si>
    <t>2042-5805</t>
  </si>
  <si>
    <t>2042-5791</t>
  </si>
  <si>
    <t>Taussig, Markus/0000-0001-6598-0861; Sethuram, Shyamala/0000-0001-9193-8325; Gaur, Ajai/0000-0003-0792-2561</t>
  </si>
  <si>
    <t>Gaur, Ajai/E-4475-2012; Taussig, Markus/AAQ-7039-2021; Taussig, Markus/M-1074-2018</t>
  </si>
  <si>
    <t>Research Summary Venture capital firms (VCs) must simultaneously manage a range of relationships with investors, investees, prospective buyers, and co-investors who frequently exert divergent influences on when investments should be exited. The greater weight of one particular relationship can lead a VC to exit an investment earlier than would maximize returns for that investment. In this study, we utilize a global sample to examine how VC firms' investment duration decisions are shaped by firm-specific and environmental factors. Our findings suggest that VCs are less patient and exit faster when they have less experience, invest in more institutionally challenged host countries, or are foreign and invested in an emerging economy. Importantly, while co-investing with other VCs increases patience in advanced economies, this effect disappears in emerging economies. Managerial Summary Agency theory explains why firms commonly capitalize on information advantages created by conditions of uncertainty to prioritize their own private interests over those shared with partners. This article introduces a framework, based on multiple agency theory, to examine the factors shaping the duration of venture capital firms' investments. Our findings, based on a sample of deals across 33 countries, suggest greater patience when host country market institutions are more advanced and venture capitalists themselves have more experience. In emerging economies only, we find that patience is increased by being local or from a foreign country with similarly challenging institutions. Importantly, while co-investing with other venture capitalists increases patience in advanced economies, this effect disappears in emerging economies.</t>
  </si>
  <si>
    <t>GLOBAL STRATEGY JOURNAL</t>
  </si>
  <si>
    <t>Sethuram, Shyamala; Taussig, Markus; Gaur, Ajai</t>
  </si>
  <si>
    <t>Sethuram, S; Taussig, M; Gaur, A</t>
  </si>
  <si>
    <t>WOS:001264375800001</t>
  </si>
  <si>
    <t>This study examines the influence of social capital on leveraged buyout (LBO) investments. Exploiting proprietary global private equity data at the investment-level for leveraged buyouts, we find that alumni of Harvard's MBA program are more inclined to co-invest and form syndicates in LBO with each another. The phenomenon of Crimson pairing manifests in deals that involve uneven investments in co-investor capital, necessitating trust to alleviate agency costs and enabling investors to diversify their portfolios. The outcome of Crimson pairing is an increase in value and investment returns relative to all other typical LBO syndication partnerships.</t>
  </si>
  <si>
    <t>Dahya, Jay; Wu, Betty (H T. )</t>
  </si>
  <si>
    <t>Dahya, J; Wu, B</t>
  </si>
  <si>
    <t>WOS:000582804400006</t>
  </si>
  <si>
    <t>de Bel, Mark/0000-0003-2701-5985; Hinkel, Jochen/0000-0001-7590-992X</t>
  </si>
  <si>
    <t>Bouwer, Laurens/AAV-7628-2021</t>
  </si>
  <si>
    <t>Nature-based flood defences (NBFD) are receiving considerable attention in the coastal adaptation field. Advocates of NBFD point to their cost-effectiveness, flexibility and the range of co-benefits they produce beside flood risk reduction. However, NBFD are not yet common practice. One reason for this may be found in financial barriers. To date, there has been little attention for financial aspects of NBFD, as the literature has focused on design, effectiveness and socio-economic impact of such projects. We address this gap by analysing the financial attractiveness of real-world NBFD from the perspective of the public actor. We address the following research questions: through which mechanisms can public investments in NBFD projects be leveraged? and ii) what are the enabling conditions for these mechanisms? We find two types of revenue generating mechanisms: value capture, in which the public actor generates revenues from private beneficiaries through taxes; and co-investment, in which the project attracts in-kind or cash contributions from other actors. We illustrate the potential of these leveraging mechanisms in four case studies and find that NBFD can generate significant tax revenues in locations with high demand for certain co-benefits, whereas project size, type, timing and beneficiaries of cobenefits determine the potential for co-investment.</t>
  </si>
  <si>
    <t>Kok, Sien; Bisaro, Alexander; de Bel, Mark; Hinkel, Jochen; Bouwer, Laurens M.</t>
  </si>
  <si>
    <t>Kok, S; Bisaro, A; de Bel, M; Hinkel, J; Bouwer, LM</t>
  </si>
  <si>
    <t>WOS:A1995QY94500004</t>
  </si>
  <si>
    <t>Entrepreneurs often turn to outsiders for financial assistance. Venture capitalists represent an outside source of finance that generally takes an active interest in managing the firm. Two common practices within the venture capital industry are co-investing and staged financing. Responding to the call for more process research which examines the deal structuring and post-investment stages of venture capital involvement, this research utilized a case study approach to explore salient features and themes that emerged in a relationship involving entrepreneurs and multiple co-investors in a new firm start-up. Central findings of the study included: penetrating the venture capital network is a significant first step in securing financial resources and, intriguingly, relationships supersede business plans in securing these resources; paradoxically, venture capitalists establish milestones and tight time-lines yet inadvertently contribute to many of the delays experienced by a start-up firm; the operating logic of venture capital networks, constrained by the hierarchical structures of their constituents, may be incompatible with the needs of a start-up firm; activities within the deal structuring and post-investment stages are more dynamic and iterative than current models suggest; and, staged financing, when combined with multiple venture partners, requires a clear understanding of each party's collaborative role in the enterprise.</t>
  </si>
  <si>
    <t>VENTURE CAPITALIST RELATIONSHIPS IN THE DEAL STRUCTURING AND POST-INVESTMENT STAGES OF NEW FIRM CREATION</t>
  </si>
  <si>
    <t>STEIER, L; GREENWOOD, R</t>
  </si>
  <si>
    <t>WOS:001307888600001</t>
  </si>
  <si>
    <t>Reichert, Patrick/0000-0003-4057-0289; Quas, Anita/0000-0002-6121-1931; Romito, Stefano/0000-0003-2909-0559</t>
  </si>
  <si>
    <t>Reichert, Patrick/AEE-1827-2022; Quas, Anita/Q-1549-2016</t>
  </si>
  <si>
    <t>In addition to traditional venture capital (VC), governmental VC and social impact VC investors have emerged as alternatives to fund entrepreneurial ventures, especially start-ups that incorporate social and/or environmental objectives into commercial operations. Using a sample of 15,510 VC-backed start-ups, we show that impact-oriented ventures are more likely to receive funding from alternative VCs. Both social and environmental orientations increase the chances that a start-up secures funding from impact VCs while social orientation drives results for government VCs. Importantly, we also show that impact-oriented ventures are more likely to secure investment from traditional VCs when impact and governmental VCs co-invest.</t>
  </si>
  <si>
    <t>Lo Mele, Valentina; Quas, Anita; Reichert, Patrick; Romito, Stefano</t>
  </si>
  <si>
    <t>Lo Mele, V; Quas, A; Reichert, P; Romito, S</t>
  </si>
  <si>
    <t>WOS:000638127200001</t>
  </si>
  <si>
    <t>Murray, Gordon/0000-0001-6378-6256</t>
  </si>
  <si>
    <t>This paper reflects on the policy formation process in the burgeoning area of government's involvement in venture capital finance (VC) over the two decades 2000-2020. It looks at both why and how government VC funds (GVC) have evolved. The increasingly common vehicle of hybrid co-investment funds, which include both public and private VC investors, is analysed. The evolution of public intervention in VC markets over time is acknowledged while noting that significant operational challenges remain. The rubric of Ten Meditations is employed as a device to communicate both problem and prescription across the academic/policy maker divide.</t>
  </si>
  <si>
    <t>Murray, Gordon</t>
  </si>
  <si>
    <t>Murray, G</t>
  </si>
  <si>
    <t>WOS:000387352100002</t>
  </si>
  <si>
    <t>Gerasymenko, Violetta/0000-0002-1314-1481; Coff, Russell/0000-0001-8652-9877; durand, rodolphe/0000-0003-4989-057X</t>
  </si>
  <si>
    <t>Coff, Russell/K-8493-2013; Gerasymenko, Violetta/K-9200-2019; Durand, Rodolphe/AEN-7585-2022</t>
  </si>
  <si>
    <t>The fundamental questions we address are whether firms with a higher initial forecasting ability are able to accurately revise the exit forecasts of their investments; and how co-investment partners and value-adding commitment with their investment influence the main effect. We explore these questions with novel and unique data collected via mixed research methods on venture capital firms' forecasts of 114 portfolio companies. We find that venture capital firms that are better at making initial forecasts are less effective in revising their forecasts. In addition, while the number of co-investment partners positively moderate this relationship, venture capital firms' value-adding commitment moderates it negatively. Our findings contribute to the literature on organizational forecasting as well as inter-organizational knowledge transfer and knowledge creation. They also provide novel insights into venture capital literature and practice.</t>
  </si>
  <si>
    <t>Bacon-Gerasymenko, Violetta; Coff, Russell; Durand, Rodolphe</t>
  </si>
  <si>
    <t>Bacon-Gerasymenko, V; Coff, R; Durand, R</t>
  </si>
  <si>
    <t>WOS:000352334400009</t>
  </si>
  <si>
    <t>We examine 20 years of direct private equity investments by seven large institutions. These direct investments perform better than public market indices, especially buyout investments and those made in the 1990s. Outperformance by the direct investments, however, relative to the corresponding private equity fund benchmarks is limited and concentrated among buyout transactions. Co-investments underperform the corresponding funds with which they co-invest, due to an apparent adverse selection of transactions available to these investors, while solo transactions outperform fund benchmarks. Investors' ability to resolve information problems appears to be an important driver of solo deal outcomes. (C) 2015 Elsevier B.V. All rights reserved.</t>
  </si>
  <si>
    <t>Fang, Lily; Ivashina, Victoria; Lerner, Josh</t>
  </si>
  <si>
    <t>Fang, LL; Ivashina, V; Lerner, J</t>
  </si>
  <si>
    <t>WOS:000211906500001</t>
  </si>
  <si>
    <t>Cross-border venture capital investment has grown dramatically. Drawing upon observations about the liability of foreignness, previous research has shown that foreign venture capitalists (VCs) tend to partner with local VCs in order to offset information asymmetry and the liabilities of foreignness. Much of the literature has suggested that local VCs should help reduce operational uncertainty. This paper examines syndication partner choice in China, which today is likely the most uncertain environment in which foreign VCs operate on a large scale. This provides an ideal environment for understanding partner selection under uncertainty. Our results show that foreign investors are more likely to choose Chinese investors in later rounds and in more mature portfolio firms. While foreign firms with more Chinese experience are more likely to co-invest with Chinese VCs, the older foreign VC firms are less likely to do so. Remarkably, having a Chinese office made foreign VCs less likely to co-invest. In seed-stage investments, when uncertainty is the greatest, foreign firms are least likely to co-invest with Chinese VCs, and this was not affected by the maturation of the market, while at the later stage, when uncertainty is lowest, they are most likely to co-invest.</t>
  </si>
  <si>
    <t>Huang, Xiao; Kenney, Martin; Patton, Donald</t>
  </si>
  <si>
    <t>Huang, X; Kenney, M; Patton, D</t>
  </si>
  <si>
    <t>WOS:001169419400001</t>
  </si>
  <si>
    <t>1469-9923</t>
  </si>
  <si>
    <t>1356-3467</t>
  </si>
  <si>
    <t>Liu, Imogen T./0000-0002-1627-9849</t>
  </si>
  <si>
    <t>Under what conditions can the state discipline private equity firms into delivering the investment required to meet the coming needs of industrial transformation? States have sought to crowd in private capital to finance industrial development, but the results have so far been less than satisfactory. Prevailing accounts of financial industry power largely characterise an arms-length state-finance relationship that has unfolded in private-led markets where private equity firms have contributed to the secular growth in non-productive economic activity. This article problematises the assumption of private-led markets and argues that state-led markets present a counterfactual in which the disbursement of public money entails strict policy discipline and tight embedding between the state and private equity firms, which provides the conditions for them to emerge as unlikely champions of industrial policy. Two cases of co-investment between Chinese and European sovereign wealth funds demonstrate the power dynamics at play. Where PE firms in the Sino-Irish co-investment facilitated the international scaling of Irish firms in China, the PE firms operating in Europe failed to embed Chinese firms into regional supply chains in the Sino-Belgian co-investment.</t>
  </si>
  <si>
    <t>NEW POLITICAL ECONOMY</t>
  </si>
  <si>
    <t>Liu, Imogen T.</t>
  </si>
  <si>
    <t>Liu, IT</t>
  </si>
  <si>
    <t>WOS:001380026900001</t>
  </si>
  <si>
    <t>2198-1639</t>
  </si>
  <si>
    <t>2198-1620</t>
  </si>
  <si>
    <t>Fisch, Christian/0000-0003-3609-7193</t>
  </si>
  <si>
    <t>Personality traits can determine business angels' decision to engage in syndication (i.e., co-investing with other investors). We conduct a quasi-random replication of Block et al. (J Bank Finance 100:306-327, 2019), who document an influence of the Big 5 personality traits on syndication. We employ a machine learning-based approach to operationalize business angels' personality traits in a comprehensive sample of 4449 investments made by 1241 US business angels. Our main analysis underlines that personality traits determine syndication behaviour but highlights that different measurement tools may produce different results. We extend these findings by conducting complementary analyses that further nuance the relation between personality and syndication in business angel investing. These further analyses consider interaction effects between business angels' personality traits and sociodemographic characteristics (e.g., gender, age, and investment experience). We also apply a closed-language tool to measure personality-related variables. Overall, our findings highlight the importance of replication studies in entrepreneurship research, especially when tools leveraging artificial intelligence are used.</t>
  </si>
  <si>
    <t>MANAGEMENT REVIEW QUARTERLY</t>
  </si>
  <si>
    <t>To syndicate or not: a replication and extension about the influence of business angels' personality traits on syndication using Twitter data</t>
  </si>
  <si>
    <t>Altmeier, Angela; Fisch, Christian</t>
  </si>
  <si>
    <t>Altmeier, A; Fisch, C</t>
  </si>
  <si>
    <t>WOS:000462693200023</t>
  </si>
  <si>
    <t>We investigate the importance of reputation for lead venture capitalists' choice of international and domestic syndicate partners for domestic deals. Our study is based on a novel dataset of global syndicated investments covering the period 2005 to 2014 and comprising 46,101 triads among lead investors, syndicate partners, and portfolio firms. We find reputation to be more relevant in selecting cross-border co-investors than local co-investors. The results are consistent for our international and domestic reputation scores as well as for single reputation components such as equity invested, number of investments, or number of IPO exits. In addition, we show that the reputation of the lead investor matters in international syndicate partner selection. Highly reputed venture capitalists seem to follow an intricate decision model in which they carefully choose cross-border partners over domestic ones. (C) 2019 Elsevier B.V. All rights reserved.</t>
  </si>
  <si>
    <t>WOS:000314237400004</t>
  </si>
  <si>
    <t>Rider, Christopher/0000-0003-1163-305X</t>
  </si>
  <si>
    <t>Rider, Christopher/G-8227-2018</t>
  </si>
  <si>
    <t>This paper investigates how organizations' reliance on employees' prior educational and employment affiliations for both employment relationships and inter-organizational relationships contributes to inertia in organizational networks. Analyses of data from U.S. venture capital and private equity firms support the theory I develop. First, increasing differences in educational prestige decrease both interpersonal co-employment rates and interorganizational co-investment rates. Second, two individuals who share a prior educational or a prior employment affiliation are more likely to be employed by the same organization than are two individuals who do not share such an affiliation. Third, the likelihood of two organizations forming a co-investment relationship increases with the number of prior educational or employment affiliations shared by their employees. I propose that these tendencies stabilize advantaged organizations' positions and limit disadvantaged organizations' positional mobility, thereby constraining change in interorganizational networks. Implications for studies of network evolution and socioeconomic inequality are discussed.</t>
  </si>
  <si>
    <t>How Employees' Prior Affiliations Constrain Organizational Network Change: A Study of U.S. Venture Capital and Private Equity</t>
  </si>
  <si>
    <t>Rider, Christopher I.</t>
  </si>
  <si>
    <t>Rider, CI</t>
  </si>
  <si>
    <t>WOS:000571235100006</t>
  </si>
  <si>
    <t>Siren, Charlotta/0000-0002-6984-4952; Winncent, Joakim/0000-0002-3135-5571; Wincent, Joakim/0000-0002-8770-8874</t>
  </si>
  <si>
    <t>Wincent, Joakim/LTF-6002-2024</t>
  </si>
  <si>
    <t>This paper investigates the performance effects of business angel portfolio industry diversification. Using a unique bi-annual panel dataset of 142 members of a professional angel investment platform and their portfolio returns between 2013 and 2017, we consider the costs and benefits of diversifying investments into various industries. Drawing upon theoretical arguments about distant search, we theorize and find a nonlinear (S-shaped) relationship between portfolio industry diversification and performance. Further, we pay specific attention to a proposed overdiversification effect that takes place at high levels of portfolio industry diversification and show that this effect is moderated by individuals' access to industry knowledge through their co-investment networks. For business angels who have a central position within a diverse network of industry specialists, the overdiversification effect is less pronounced.</t>
  </si>
  <si>
    <t>Antretter, Torben; Siren, Charlotta; Grichnik, Dietmar; Wincent, Joakim</t>
  </si>
  <si>
    <t>Antretter, T; Siren, C; Grichnik, D; Wincent, J</t>
  </si>
  <si>
    <t>WOS:000424807700004</t>
  </si>
  <si>
    <t>1873-7986</t>
  </si>
  <si>
    <t>0167-7187</t>
  </si>
  <si>
    <t>Hoernig, Steffen/0000-0003-1461-0048; CAMBINI, CARLO/0000-0002-7471-8133</t>
  </si>
  <si>
    <t>Hoernig, Steffen/B-6978-2009</t>
  </si>
  <si>
    <t>This paper compares the impacts of traditional one-way access obligations and the new regulatory scheme of co-investment on the roll-out of network infrastructures. We show that compulsory access leads to smaller roll-out, first because it reduces the returns from investment, and second because in the presence of uncertainty it provides access seekers with an option whose exercise hurts investors. Co-investment without access obligations leads to risk sharing and eliminates the access option, implying highest network coverage. Allowing for access on top of co-investment actually decreases welfare if the access price is low. (C) 2017 Elsevier B.V. All rights reserved.</t>
  </si>
  <si>
    <t>INTERNATIONAL JOURNAL OF INDUSTRIAL ORGANIZATION</t>
  </si>
  <si>
    <t>Bourreau, Marc; Cambini, Carlo; Hoernig, Steffen</t>
  </si>
  <si>
    <t>Bourreau, M; Cambini, C; Hoernig, S</t>
  </si>
  <si>
    <t>WOS:001188916500001</t>
  </si>
  <si>
    <t>This paper measures the initial public offering (IPO) pricing efficiency of China's Sci-Tech Innovation Board and the growth enterprise market under the registration -based IPO system, with a novel focus on the mandatory sponsor co -investment system. Our findings reveal that this system improves IPO pricing efficiency and is crucial in mitigating capital constraints, overshadowing the influence of sponsor reputation. Additionally, the co -investment ratio reduces inquiry divergence among institutional investors, enhancing pricing efficiency. This study provides new insights into China's evolving IPO market dynamics and its regulatory mechanisms.</t>
  </si>
  <si>
    <t>Dong, Xiuliang; Wang, Yiqun; Zhang, Jiaming; Liu, Jianing</t>
  </si>
  <si>
    <t>Dong, XL; Wang, YQ; Zhang, JM; Liu, JN</t>
  </si>
  <si>
    <t>WOS:000383522600006</t>
  </si>
  <si>
    <t>Deeds, David/0000-0002-3708-9710</t>
  </si>
  <si>
    <t>Deeds, David/J-8667-2012</t>
  </si>
  <si>
    <t>Prior research highlights the importance of co-investments among foreign and domestic investors in an emerging VC market. Yet, the question of how domestic and foreign VC syndicate partners select each other for their initial co-investment remains an open one. The question is important because uncertainty in emerging markets exposes participants to risks associated with higher levels of agency, problems of adverse selection, and potential opportunism. Building on agency theory, we hypothesize and test the risk mitigating effects of economic and social signals on the choice of initial co-investment ties among domestic and foreign VCs in an emerging market. Our work has implications for international management research, the practice of international VC investing, and public policy that tries to stimulate venture driven ecosystems. (C) 2016 Elsevier Inc. All rights reserved.</t>
  </si>
  <si>
    <t>Khavul, Susanna; Deeds, David</t>
  </si>
  <si>
    <t>Khavul, S; Deeds, D</t>
  </si>
  <si>
    <t>WOS:000805399900001</t>
  </si>
  <si>
    <t>OCT 2</t>
  </si>
  <si>
    <t>Wesemann Lekkas, Henrik/0000-0003-2072-7760</t>
  </si>
  <si>
    <t>Wesemann, Henrik/KHW-4715-2024</t>
  </si>
  <si>
    <t>This paper investigates the performance effects of cross-border business angel investments. Examining 815 investments on a business angel investment platform, we find an inverted U-shaped relationship between (geographic and cultural) distance and investment returns. We further show that business angels in large syndicates are less sensitive to the costs of both geographic and cultural distance and earn consistently higher returns. Our study contributes to the literature on business angel internationalization and highlights the role of co-investment networks: network resources allow business angels to mitigate transaction costs associated with cross-border investments and improve their investment returns.</t>
  </si>
  <si>
    <t>Wesemann, Henrik; Antretter, Torben</t>
  </si>
  <si>
    <t>Wesemann, H; Antretter, T</t>
  </si>
  <si>
    <t>WOS:000469347700002</t>
  </si>
  <si>
    <t>Bonini, Stefano/0000-0003-4247-0476; Capizzi, Vincenzo/0000-0003-3761-9942</t>
  </si>
  <si>
    <t>Bonini, Sergio/T-6594-2019; Capizzi, Vincenzo/M-7251-2016</t>
  </si>
  <si>
    <t>The last decade has seen the emergence of alternative sources of early-stage finance, which are radically changing and reshaping the start-up eco-system. These include incubators, accelerators, science and technology parks, university-affiliated seed funds, corporate seed funds, business angels - including super-angels, angel groups, business angel networks and angel investment funds - and both equity- and debt-based crowdfunding platforms. In parallel with this development, large financial institutions that have traditionally invested in late-stage and mature companies, have increasingly diversified their investment portfolios to get into the venture game, in some cases, through the traditional closed-end funds model and, in other cases through direct investments and co-investments alongside the closed-end funds. This paper reviews the main features, investment policies and risk-return profiles of the institutional and informal investors operating in the very early stage of the life cycle of entrepreneurial firms. It concludes that traditional closed-end venture capital funds continue to play an important role in early stage finance because of their unique competences (e.g. screening, negotiating and monitoring) in what has become a wider and more complex financing ecosystem.</t>
  </si>
  <si>
    <t>Bonini, Stefano; Capizzi, Vincenzo</t>
  </si>
  <si>
    <t>Bonini, S; Capizzi, V</t>
  </si>
  <si>
    <t>WOS:000708777500001</t>
  </si>
  <si>
    <t>Coakley, Jerry/0000-0002-1976-0945</t>
  </si>
  <si>
    <t>This paper investigates strategic entrepreneurial choice between the UK Big 3 platforms-Crowdcube, Seedrs and SyndicateRoom-that exemplify the three main equity crowdfunding (ECF) shareholder structures identified in the literature. ECF has become a strategic choice for both entrepreneurs and angel and venture capital funds as it offers mutually beneficial advantages to both, especially under the co-investment ECF model where these funds co-invest alongside the crowd. The multinomial probit results show that large founder teams are more likely to choose the co-investment model (SyndicateRoom) but are less likely to opt for the nominee ownership structure (Seedrs). Although less heterogeneous teams are more likely to choose the Seedrs and Crowdcube ownership structures, our results suggest that the probability of choosing the co-investment model (SyndicateRoom) monotonically increases as teams become more heterogeneous. The conclusion is that larger and heterogeneous teams are more likely to raise ECF funds from campaigns explicitly involving professional investors.</t>
  </si>
  <si>
    <t>Coakley, Jerry; Lazos, Aristogenis; Linares-Zegarra, Jose</t>
  </si>
  <si>
    <t>Coakley, J; Lazos, A; Liñares-Zegarra, J</t>
  </si>
  <si>
    <t>WOS:000402338800002</t>
  </si>
  <si>
    <t>Kraemer, Jan/0000-0002-5866-7065</t>
  </si>
  <si>
    <t>Several regulatory authorities have recently allowed competing network operators to co-invest in network infrastructure. With the use of a laboratory experiment, we investigate the impact of co-investments on competition in regulated network industries, particularly in comparison to unilateral and duplicate investments. Our main finding is that co-investment (i.e. cooperation at the infrastructure level) facilitates tacit collusion (i.e. cooperation at the retail level) significantly, which questions the positive evaluation of co-investments with respect to consumers' surplus in the theoretical literature.</t>
  </si>
  <si>
    <t>Kraemer, Jan; Vogelsang, Ingo</t>
  </si>
  <si>
    <t>Krämer, J; Vogelsang, I</t>
  </si>
  <si>
    <t>WOS:000788080400018</t>
  </si>
  <si>
    <t>Manganelli, Anton-Giulio/0000-0003-1787-7215; Martin-Rodriguez, Maria/0000-0001-7805-3557; Lopez, Angel Luis/0000-0002-6432-6814</t>
  </si>
  <si>
    <t>; Lopez, Angel Luis/L-1082-2014</t>
  </si>
  <si>
    <t>We examine co-investment and access in a model of new network deployment. We show that the incumbent firm may find it optimal to deter co-investment by over-investing when the cost-sharing rule is based on its verified expenditure and the information on the deployment cost is asymmetric between the operators and the regulator. When partial deterrence is optimal, it occurs in the areas of intermediate attractiveness, consistently with the evidence found in other industries. A necessary and sufficient condition for deterrence to occur is that local industry profits are lower with than without co-investment. Results are robust to demand uncertainty. (c) 2022 The Author(s). Published by Elsevier B.V.</t>
  </si>
  <si>
    <t>Lopez, AngelL.; Manganelli, Anton-Giulio; Martin-Rodriguez, Maria</t>
  </si>
  <si>
    <t>Lopez, A; Manganelli, AG; Martin-Rodriguez, M</t>
  </si>
  <si>
    <t>WOS:000259898100021</t>
  </si>
  <si>
    <t>JAN 1</t>
  </si>
  <si>
    <t>1872-6860</t>
  </si>
  <si>
    <t>0377-2217</t>
  </si>
  <si>
    <t>Kogan, Konstantin/0000-0001-9442-6835</t>
  </si>
  <si>
    <t>This paper considers co-investment in a supply chain infrastructure using an inter-temporal model. We assume that firms' capital is essentially the supply chain's infrastructure. As a result, firms' policies consist in selecting an optimal level of employment as well as the level of co-investment in the supply chain infrastructure. Several applications and examples are presented and open-loop, as well as feedback solutions are found for non-cooperating firms, long- and short-run investment cooperation and non-simultaneous moves (Stackelberg) firms. In particular, we show that a solution based on Nash and Stackelberg differential games provides the same level of capital investment. Thus, selecting the leader and the follower in a co-investment program does not matter. We show that in general, co-investments by firms vary both over time and across firms, and thereby render difficult the implementation of co-investment programs for future capital development. To overcome this problem, we derive conditions for firms' investment share to remain unchanged over time and thus be easily planned. (C) 007 Elsevier B.V. All rights reserved.</t>
  </si>
  <si>
    <t>EUROPEAN JOURNAL OF OPERATIONAL RESEARCH</t>
  </si>
  <si>
    <t>Kogan, Konstantin; Tapiero, Charles S.</t>
  </si>
  <si>
    <t>Kogan, K; Tapiero, CS</t>
  </si>
  <si>
    <t>WOS:001106329100001</t>
  </si>
  <si>
    <t>2023 NOV 23</t>
  </si>
  <si>
    <t>Taglialatela, Jonathan/0000-0002-0921-8204; BARONTINI, Roberto/0000-0001-8687-5083</t>
  </si>
  <si>
    <t>Barontini, Roberto/AAF-3185-2020; Taglialatela, Jonathan/ABE-6412-2021</t>
  </si>
  <si>
    <t>Building on recent developments in the literature, we investigated whether the practice of repeatedly investing with the same partners impacts outcomes for venture capital syndicates. Research shows that European venture capitalists have different attitudes to their American counterparts, which might result in a different ability in benefiting from prior co-investing activities. Hence, we analysed how successful prior collaborations and the concentration of prior ties in an investment syndicate affects the probability of successfully exiting an investment. We also examined the role of prior ties as a determinant of the time to successful exit. From an analysis of 922 first-ever syndicated rounds in Europe between 2000 and 2009, we find that prior ties are not a significant determinant of successful exits. However, prior successful collaborations do play a significant role, as does the concentration of prior ties. We also find that a U-shaped relationship links prior co-investments with the to time to exit. These results should be helpful for managers involved in inter-organisational investment collaborations and to policymakers looking for ways to spur the European venture capital ecosystem.</t>
  </si>
  <si>
    <t>Taglialatela, Jonathan; Barontini, Roberto</t>
  </si>
  <si>
    <t>Taglialatela, J; Barontini, R</t>
  </si>
  <si>
    <t>WOS:000910848200002</t>
  </si>
  <si>
    <t>Wustenhagen, Rolf/0009-0000-5306-3628; Knauf, Jakob/0000-0002-0960-0841</t>
  </si>
  <si>
    <t>Citizen co-investment in wind energy projects has recently received a lot of attention among scholars and policymakers as a way to finance renewable energy projects and increase community acceptance of these projects. Citizen co-investment refers to the process by which members of the local community can financially participate in renewable energy projects prior to or shortly after construction. While previous research has often been crosssectional and focused on the preferences of citizen-investors, this paper focuses on the perspective of project developers and asks why, when and how they offer citizens the opportunity to co-invest in wind farms. The work is based on the analysis of fourteen in-depth interviews with a sample of experienced German wind energy developers. The analysis shows that the decision to offer co-investment is driven by citizen demand and local stakeholder preferences, rather than financial needs. We shed light on how experienced developers deal with key trade-offs in terms of the timing of their offering and the choice of capital structure. As a result, we offer a number of testable propositions for further research on the nuanced relationship between citizen co-investment and social acceptance and derive recommendations for policymakers.</t>
  </si>
  <si>
    <t>Knauf, Jakob; Wustenhagen, Rolf</t>
  </si>
  <si>
    <t>Knauf, J; Wustenhagen, R</t>
  </si>
  <si>
    <t>WOS:000451053400006</t>
  </si>
  <si>
    <t>Lai, PC/0000-0002-8319-8459</t>
  </si>
  <si>
    <t>Lai, PC/O-4743-2018</t>
  </si>
  <si>
    <t>Emerging economies are characterized by the presence of institutional voids which challenge and constrain the behavior of economic agents. In this paper we report on one set of agents, angel investors, in Malaysia, which investors fear is experiencing a middle-income trap whereby economic growth and new venture formation stalls due to persistent institutional voids. This research addresses this question through interviews with 19 Malaysian business angel investors in 2015, utilizing a mixed-methods approach. Results indicate that business angels in our sample generated strong returns, though they did find it a challenge to invest in and monitor new ventures in a highly uncertain and competitive environment where there is high political uncertainty, weak legal and financial support for investors and SMEs. In order to overcome weak institutional support, business angel investors develop informal institutions by co-investing and networking with family members and government officials. They also conduct careful due diligence before investing and closely monitor their investee companies after investing. This research provides several theory and practice contributions with respect to business-angel investing in emerging economies with weak formal institutional regimes.</t>
  </si>
  <si>
    <t>Harrison, Richard; Scheela, William; Lai, P. C.; Vivekarajah, Sivapalan</t>
  </si>
  <si>
    <t>Harrison, R; Scheela, W; Lai, PC; Vivekarajah, S</t>
  </si>
  <si>
    <t>WOS:000756708600001</t>
  </si>
  <si>
    <t>MAY 24</t>
  </si>
  <si>
    <t>Brandao, Elisio/0000-0002-2965-6885; Pereira, Paulo J./0000-0001-7601-2372</t>
  </si>
  <si>
    <t>Pereira, Paulo/B-6165-2009</t>
  </si>
  <si>
    <t>In this paper we develop a co-investment mechanism for promoting early investment in Start-up Firms. Focusing on the (uncertain) payoffs earned by a Public Venture Capitalist (PVC) and an Independent Venture Capitalist (IVC), we model each of the alternative mechanisms as an investment timing real option and illustrate that co-investing might be the most effective mechanism to foster investment in Entrepreneurial Firms. Grounded on this theoretical framework, we list a set of both public policy and managerial implications.</t>
  </si>
  <si>
    <t>Tavares-Gartner, Miguel; Pereira, Paulo J.; Brandao, Elisio</t>
  </si>
  <si>
    <t>Tavares-Gärtner, M; Pereira, PJ; Brandao, E</t>
  </si>
  <si>
    <t>WOS:001380819800001</t>
  </si>
  <si>
    <t>2024 DEC 21</t>
  </si>
  <si>
    <t>Flor, Christian Riis/0000-0002-5537-1576</t>
  </si>
  <si>
    <t>Schandlbauer, Alexander/KIA-2208-2024; Flor, Christian/ADG-7184-2022</t>
  </si>
  <si>
    <t>This paper utilizes detailed data from a Northern European private equity fund-of-funds to examine the determinants of co-investments. Unlike prior studies, we differentiate between two distinct types of co-investors: sidecar co-investors and direct co-investors. This distinction matters. Both types are more likely to participate in larger deals, but the effect is notably stronger for sidecar co-investments. Furthermore, if the internal funds available to a general partner (GP) are less than the initial capital used for the acquisition, a GP is more inclined to seek sidecar co-investors, while lower uncalled capital reduces the likelihood of co-investment offers.</t>
  </si>
  <si>
    <t>Flor, Christian Riis; Jensen, Emil Tilgaard; Schandlbauer, Alexander</t>
  </si>
  <si>
    <t>Flor, CR; Jensen, ET; Schandlbauer, A</t>
  </si>
  <si>
    <t>WOS:000536634100006</t>
  </si>
  <si>
    <t>Bellavitis, Cristiano/0000-0002-8193-7430; Rietveld, Joost/0000-0001-8722-4442</t>
  </si>
  <si>
    <t>Rietveld, Joost/KWU-3982-2024; Bellavitis, Cristiano/L-7801-2015</t>
  </si>
  <si>
    <t>Research Summary This study provides a reconciliation of previous findings regarding the effects of prior co-investments among venture capitalists (VCs) and the performance of VC syndicates. We propose a relational agency framework outlining cost-benefit trade-offs associated with prior co-investments between VCs. A longitudinal study of 4,550 U.S. ventures receiving syndicated investments from 1980 to 2017 shows that there exists an inverted U-shaped relationship between the number of prior co-investments and a venture's likelihood of a successful exit through initial public offering or merger and acquisition. We further find that the relationship between prior co-investments and syndicate performance is moderated by venture- and partner-specific risks. Managerial Summary We study the effects of prior co-investments among venture capital (VC) firms on the performance of VC syndicates. We propose a framework outlining cost-benefit trade-offs associated with prior co-investments between VCs. A study of 4,550 U.S. ventures receiving syndicated investments shows that there exists an inverted U-shaped relationship between the number of prior co-investments and a venture's likelihood of a successful exit through initial public offering or merger and acquisition. Our findings hold implications for managers considering whom to partner with for future co-investments and the conditions under which prior co-investments are more or less likely to be beneficial.</t>
  </si>
  <si>
    <t>Bellavitis, Cristiano; Rietveld, Joost; Filatotchev, Igor</t>
  </si>
  <si>
    <t>Bellavitis, C; Rietveld, J; Filatotchev, I</t>
  </si>
  <si>
    <t>WOS:000526810600003</t>
  </si>
  <si>
    <t>Jenkinson, Tim/KHV-5299-2024</t>
  </si>
  <si>
    <t>Investors increasingly look for private equity managers to provide opportunities for co-investing outside the fund structure, thereby saving fees and carried interest payments. In this paper, we use a large sample of buyout and venture capital co-investments to test how such deals compare with the remaining fund investments. In contrast to Fang, Ivashina, and Lerner (2015), we find no evidence of adverse selection. Gross return distributions of co-investments and other deals are similar. Co-investments generally have lower costs to investors. We simulate net returns to investors and demonstrate how reasonably sized portfolios of co-investments significantly outperform fund returns. (C) 2019 Published by Elsevier B.V.</t>
  </si>
  <si>
    <t>Braun, Reiner; Jenkinson, Tim; Schemmerl, Christoph</t>
  </si>
  <si>
    <t>Braun, R; Jenkinson, T; Schemmerl, C</t>
  </si>
  <si>
    <t>WOS:000425800100002</t>
  </si>
  <si>
    <t>1175-0979</t>
  </si>
  <si>
    <t>1321-5906</t>
  </si>
  <si>
    <t>Government intervention to improve the supply of early stage risk capital has taken many forms, the most recent of which is the establishment of public/private co-investment funds. The contribution of this article is to provide a detailed case analysis of the first phase of operation (2003-2009) of the earliest such fund, the angel-led Scottish Co-Investment Fund (SCF). Unlike many other co-investment funds, SCF is a passive investor: it does not find and negotiate deals of its own, but forms contractual partnerships with active business angel syndicates and Venture Capital fund managers. Based on a detailed analysis of the design, operation and impact of the Fund, the article concludes that it has encouraged more angels into the market and stimulated the organizational transformation of the business angel market in Scotland into one dominated by business angel groups and syndicates. This analysis provides useful lessons for public risk-capital investment more generally.</t>
  </si>
  <si>
    <t>SMALL ENTERPRISE RESEARCH</t>
  </si>
  <si>
    <t>Harrison, Richard</t>
  </si>
  <si>
    <t>Harrison, R</t>
  </si>
  <si>
    <t>duplicato senza doi?</t>
  </si>
  <si>
    <t>duplicato?</t>
  </si>
  <si>
    <t>Web of Science Record</t>
  </si>
  <si>
    <t>UT (Unique WOS ID)</t>
  </si>
  <si>
    <t>Date of Export</t>
  </si>
  <si>
    <t>Hot Paper Status</t>
  </si>
  <si>
    <t>Highly Cited Status</t>
  </si>
  <si>
    <t>Open Access Designations</t>
  </si>
  <si>
    <t>Pubmed Id</t>
  </si>
  <si>
    <t>IDS Number</t>
  </si>
  <si>
    <t>Research Areas</t>
  </si>
  <si>
    <t>Web of Science Index</t>
  </si>
  <si>
    <t>WoS Categories</t>
  </si>
  <si>
    <t>Number of Pages</t>
  </si>
  <si>
    <t>Early Access Date</t>
  </si>
  <si>
    <t>Book DOI</t>
  </si>
  <si>
    <t>DOI Link</t>
  </si>
  <si>
    <t>Article Number</t>
  </si>
  <si>
    <t>End Page</t>
  </si>
  <si>
    <t>Start Page</t>
  </si>
  <si>
    <t>Meeting Abstract</t>
  </si>
  <si>
    <t>Special Issue</t>
  </si>
  <si>
    <t>Supplement</t>
  </si>
  <si>
    <t>Part Number</t>
  </si>
  <si>
    <t>Publication Year</t>
  </si>
  <si>
    <t>Publication Date</t>
  </si>
  <si>
    <t>Journal ISO Abbreviation</t>
  </si>
  <si>
    <t>Journal Abbreviation</t>
  </si>
  <si>
    <t>ISBN</t>
  </si>
  <si>
    <t>eISSN</t>
  </si>
  <si>
    <t>ISSN</t>
  </si>
  <si>
    <t>Publisher Address</t>
  </si>
  <si>
    <t>Publisher City</t>
  </si>
  <si>
    <t>Publisher</t>
  </si>
  <si>
    <t>Since 2013 Usage Count</t>
  </si>
  <si>
    <t>180 Day Usage Count</t>
  </si>
  <si>
    <t>Times Cited, All Databases</t>
  </si>
  <si>
    <t>Times Cited, WoS Core</t>
  </si>
  <si>
    <t>Cited Reference Count</t>
  </si>
  <si>
    <t>Cited References</t>
  </si>
  <si>
    <t>Funding Text</t>
  </si>
  <si>
    <t>Funding Name Preferred</t>
  </si>
  <si>
    <t>Funding Orgs</t>
  </si>
  <si>
    <t>ORCIDs</t>
  </si>
  <si>
    <t>Researcher Ids</t>
  </si>
  <si>
    <t>Email Addresses</t>
  </si>
  <si>
    <t>Reprint Addresses</t>
  </si>
  <si>
    <t>Affiliations</t>
  </si>
  <si>
    <t>Addresses</t>
  </si>
  <si>
    <t>Keywords Plus</t>
  </si>
  <si>
    <t>Conference Host</t>
  </si>
  <si>
    <t>Conference Sponsor</t>
  </si>
  <si>
    <t>Conference Location</t>
  </si>
  <si>
    <t>Conference Date</t>
  </si>
  <si>
    <t>Conference Title</t>
  </si>
  <si>
    <t>Language</t>
  </si>
  <si>
    <t>Book Series Subtitle</t>
  </si>
  <si>
    <t>Book Series Title</t>
  </si>
  <si>
    <t>Source Title</t>
  </si>
  <si>
    <t>Article Title</t>
  </si>
  <si>
    <t>Group Authors</t>
  </si>
  <si>
    <t>Book Author Full Names</t>
  </si>
  <si>
    <t>Author Full Names</t>
  </si>
  <si>
    <t>Book Group Authors</t>
  </si>
  <si>
    <t>Book Editors</t>
  </si>
  <si>
    <t>Book Authors</t>
  </si>
  <si>
    <t>Publication Type</t>
  </si>
  <si>
    <t>Art, Design &amp; Architecture Collection</t>
  </si>
  <si>
    <t>https://linkresolver.polito.it/39pto?url_ver=Z39.88-2004&amp;amp;rft_val_fmt=info:ofi/fmt:kev:mtx:journal&amp;amp;genre=article&amp;amp;sid=ProQ:ProQ%3Aartshumanities&amp;amp;atitle=The+Origin+of+the+Managing+Agency+System+in+India&amp;amp;title=The+Journal+of+Asian+Studies+%28pre-1986%29&amp;amp;issn=00219118&amp;amp;date=1966-11-01&amp;amp;volume=26&amp;amp;issue=1&amp;amp;spage=37&amp;amp;au=Kling%2C+Blair+B&amp;amp;isbn=&amp;amp;jtitle=The+Journal+of+Asian+Studies+%28pre-1986%29&amp;amp;btitle=&amp;amp;rft_id=info:eric/&amp;amp;rft_id=info:doi/</t>
  </si>
  <si>
    <t xml:space="preserve"> Managing , Agency , Business organization , Management , History , India</t>
  </si>
  <si>
    <t xml:space="preserve"> ENTREP , SUSTAINABILITY , SUSTAINABILITY , SUSTAINABILITY , INSURANCE , ACCTAX , FINANCE , India , Europe , Kolkata India</t>
  </si>
  <si>
    <t xml:space="preserve"> 21211 Coal Mining , 81391 Business Associations</t>
  </si>
  <si>
    <t xml:space="preserve"> 37</t>
  </si>
  <si>
    <t>https://www.proquest.com/scholarly-journals/origin-managing-agency-system-india/docview/218093721/se-2?accountid=28840</t>
  </si>
  <si>
    <t>26</t>
  </si>
  <si>
    <t>1966</t>
  </si>
  <si>
    <t>The Journal of Asian Studies (pre-1986)</t>
  </si>
  <si>
    <t>Nov 1966</t>
  </si>
  <si>
    <t xml:space="preserve"> Pittsburgh</t>
  </si>
  <si>
    <t xml:space="preserve"> English</t>
  </si>
  <si>
    <t>1</t>
  </si>
  <si>
    <t>0021-9118</t>
  </si>
  <si>
    <t xml:space="preserve"> Nov 1966</t>
  </si>
  <si>
    <t xml:space="preserve"> article</t>
  </si>
  <si>
    <t xml:space="preserve"> Copyright Association for Asian Studies, Inc. Nov 1966</t>
  </si>
  <si>
    <t xml:space="preserve"> JASNBR</t>
  </si>
  <si>
    <t>Kling, Blair B</t>
  </si>
  <si>
    <t>Scholarly Journals</t>
  </si>
  <si>
    <t>218093721</t>
  </si>
  <si>
    <t>THE managing agency system has been the dominant form of business organization in India for over a century, yet no one has described the circumstances surrounding its first emergence. It is not difficult to understand why an aura of mystery enshrouds the early years of the system. Students of managing agency invariably have been economists. Although they feel obliged to make some reference to its historical origins, they neglect the sources where the evidence abounds. A typical statement from a recent official Indian study of managing agency reads:</t>
  </si>
  <si>
    <t>https://linkresolver.polito.it/39pto?url_ver=Z39.88-2004&amp;amp;rft_val_fmt=info:ofi/fmt:kev:mtx:journal&amp;amp;genre=article&amp;amp;sid=ProQ:ProQ%3Aartshumanities&amp;amp;atitle=Railway+Finance+and+the+Crisis+of+1866%3A+Contractors%27+Bills+of+Exchange%2C+and+the+Finance+Companies&amp;amp;title=The+Journal+of+Transport+History&amp;amp;issn=00225266&amp;amp;date=1975-02-01&amp;amp;volume=ss-3&amp;amp;issue=1&amp;amp;spage=20&amp;amp;au=Cottrell%2C+P+L&amp;amp;isbn=&amp;amp;jtitle=The+Journal+of+Transport+History&amp;amp;btitle=&amp;amp;rft_id=info:eric/&amp;amp;rft_id=info:doi/10.1177%2F002252667500300102</t>
  </si>
  <si>
    <t xml:space="preserve"> Finance , Contractors , Finance companies , Dividends , Stock exchanges , Construction , Banks , Investments , International finance , Capital markets , Profitability , Contractors</t>
  </si>
  <si>
    <t xml:space="preserve"> 20</t>
  </si>
  <si>
    <t>https://www.proquest.com/scholarly-journals/railway-finance-crisis-1866-contractors-bills/docview/2184205236/se-2?accountid=28840</t>
  </si>
  <si>
    <t>ss-3</t>
  </si>
  <si>
    <t>1975</t>
  </si>
  <si>
    <t>The Journal of Transport History</t>
  </si>
  <si>
    <t>Feb 1975</t>
  </si>
  <si>
    <t xml:space="preserve"> London</t>
  </si>
  <si>
    <t xml:space="preserve"> 20-40</t>
  </si>
  <si>
    <t>0022-5266</t>
  </si>
  <si>
    <t xml:space="preserve"> Feb 1975</t>
  </si>
  <si>
    <t xml:space="preserve"> Journal Article</t>
  </si>
  <si>
    <t xml:space="preserve"> © 1975 SAGE Publications</t>
  </si>
  <si>
    <t>Cottrell, P L</t>
  </si>
  <si>
    <t>2184205236</t>
  </si>
  <si>
    <t>Social Science Premium Collection</t>
  </si>
  <si>
    <t>https://linkresolver.polito.it/39pto?url_ver=Z39.88-2004&amp;amp;rft_val_fmt=info:ofi/fmt:kev:mtx:journal&amp;amp;genre=article&amp;amp;sid=ProQ:ProQ%3Aibss&amp;amp;atitle=IFC%3A+The+New+Five-Year+Programme&amp;amp;title=Journal+of+World+Trade+Law&amp;amp;issn=00225444&amp;amp;date=1981-09-01&amp;amp;volume=15&amp;amp;issue=5&amp;amp;spage=461&amp;amp;au=Hurni%2C+Bettina&amp;amp;isbn=&amp;amp;jtitle=Journal+of+World+Trade+Law&amp;amp;btitle=&amp;amp;rft_id=info:eric/00158051&amp;amp;rft_id=info:doi/</t>
  </si>
  <si>
    <t xml:space="preserve"> Program , International finance , International Finance Corporation , World Bank , Investment banking</t>
  </si>
  <si>
    <t xml:space="preserve"> International , ECONOMICS , ECONOMICS</t>
  </si>
  <si>
    <t xml:space="preserve"> 9180 International , 1100 Economics , 92812 International Affairs</t>
  </si>
  <si>
    <t xml:space="preserve"> 461</t>
  </si>
  <si>
    <t>https://www.proquest.com/scholarly-journals/ifc-new-five-year-programme/docview/217572720/se-2?accountid=28840</t>
  </si>
  <si>
    <t>15</t>
  </si>
  <si>
    <t>1981</t>
  </si>
  <si>
    <t>Journal of World Trade Law</t>
  </si>
  <si>
    <t>Sep/Oct 1981</t>
  </si>
  <si>
    <t xml:space="preserve"> Geneva</t>
  </si>
  <si>
    <t>5</t>
  </si>
  <si>
    <t>0022-5444</t>
  </si>
  <si>
    <t xml:space="preserve"> Sep/Oct 1981</t>
  </si>
  <si>
    <t xml:space="preserve"> PERIODICAL</t>
  </si>
  <si>
    <t xml:space="preserve"> Copyright Werner Publishing Company Ltd. Sep/Oct 1981</t>
  </si>
  <si>
    <t xml:space="preserve"> International Development Association , International Bank for Reconstruction &amp; Development--World Bank</t>
  </si>
  <si>
    <t>Hurni, Bettina</t>
  </si>
  <si>
    <t xml:space="preserve"> 00158051</t>
  </si>
  <si>
    <t>217572720</t>
  </si>
  <si>
    <t>The International Finance Corporation (IFC), founded in 1956, was the first World Bank affiliate. The other affiliate of the World Bank is the International Development Agency (IDA). The role of the World Bank through its affiliates is twofold: 1. Through the IFC, it is the largest multilateral investment bank. 2. Through the IDA, it is the largest development finance organization. Currently, the IFC's main investment sectors are: 1. heavy industry, 2. light industry, 3. the creation and extension of local markets through local development banks, 4. agrobusiness, and 5. better storage and distribution. As a general rule, the IFC works mostly through syndications. It insists on local participation, so that local investors remain principal owners of a business receiving IFC aid. The background of the IFC is reviewed in this analysis, along with current projects in Jordan, Guyana, Upper Volta, Argentina, Costa Rica, Bangladesh, and Botswana, among others. The current 5-year program, its first, aimed at doubling the 1973-77 volume of investments (which was $1,100,000,000), has as its objectives: 1. a shift toward investments in the poorest nations; 2. investment in a broad range of sectors, generally food, energy, non-fuel minerals, and finances; and 3. continued efforts to attract private domestic and foreign investors to private sector projects.</t>
  </si>
  <si>
    <t>https://linkresolver.polito.it/39pto?url_ver=Z39.88-2004&amp;amp;rft_val_fmt=info:ofi/fmt:kev:mtx:journal&amp;amp;genre=article&amp;amp;sid=ProQ:ProQ%3Apais&amp;amp;atitle=The+one-world+capital+market%3A+the+Euromoney+global+financing+guide+%5Branking+of+the+market+by+sector%3A+credits%2C+bonds%2C+mergers+and+acquisitions%2C+international+equity+listings%3B+1984+compared+with+1983%3B+92-page+section%5D&amp;amp;title=Euromoney&amp;amp;issn=00142433&amp;amp;date=1984-10-01&amp;amp;volume=&amp;amp;issue=&amp;amp;spage=106&amp;amp;au=&amp;amp;isbn=&amp;amp;jtitle=Euromoney&amp;amp;btitle=&amp;amp;rft_id=info:eric/1985-0405018&amp;amp;rft_id=info:doi/</t>
  </si>
  <si>
    <t xml:space="preserve"> Capital , International finance , Eurocurrency market , Syndicates (finance) , Investment banking , Eurobond market , International banking</t>
  </si>
  <si>
    <t xml:space="preserve"> 106</t>
  </si>
  <si>
    <t xml:space="preserve"> il(s), table(s)</t>
  </si>
  <si>
    <t xml:space="preserve"> Euromoney, pp. 106-108+, October 1984</t>
  </si>
  <si>
    <t>https://www.proquest.com/scholarly-journals/one-world-capital-market-euromoney-global/docview/59342065/se-2?accountid=28840</t>
  </si>
  <si>
    <t>1984</t>
  </si>
  <si>
    <t xml:space="preserve"> CSAPTjournals</t>
  </si>
  <si>
    <t>Euromoney</t>
  </si>
  <si>
    <t>October 1984</t>
  </si>
  <si>
    <t xml:space="preserve"> 106-108</t>
  </si>
  <si>
    <t>0014-2433</t>
  </si>
  <si>
    <t xml:space="preserve"> October 1984</t>
  </si>
  <si>
    <t xml:space="preserve"> 1985-0405018</t>
  </si>
  <si>
    <t>59342065</t>
  </si>
  <si>
    <t>Art, Design &amp; Architecture Collection, Publicly Available Content Database, Social Science Premium Collection</t>
  </si>
  <si>
    <t>https://linkresolver.polito.it/39pto?url_ver=Z39.88-2004&amp;amp;rft_val_fmt=info:ofi/fmt:kev:mtx:journal&amp;amp;genre=article&amp;amp;sid=ProQ:ProQ%3Aartshumanities&amp;amp;atitle=South+Africa%3A+A+Case+for+Total+Divestment&amp;amp;title=Berkeley+Planning+Journal&amp;amp;issn=10475192&amp;amp;date=1985-01-01&amp;amp;volume=2&amp;amp;issue=1&amp;amp;spage=&amp;amp;au=Harrington%2C+John+C&amp;amp;isbn=&amp;amp;jtitle=Berkeley+Planning+Journal&amp;amp;btitle=&amp;amp;rft_id=info:eric/&amp;amp;rft_id=info:doi/</t>
  </si>
  <si>
    <t xml:space="preserve"> Corporate social responsibility , Africa , South Africa , Divestment , Foreign investment , Foreign direct investment</t>
  </si>
  <si>
    <t xml:space="preserve"> Capital , Investments , Sales , Divestments , Expropriation , Police , SUSTAINABILITY , ECONOMICS , SUSTAINABILITY , SUSTAINABILITY , SUSTAINABILITY , ECONOMICS , Commodity prices , Companies , United States--US , South Africa</t>
  </si>
  <si>
    <t xml:space="preserve"> 33411 Computer and Peripheral Equipment Manufacturing</t>
  </si>
  <si>
    <t xml:space="preserve"> n/a</t>
  </si>
  <si>
    <t>https://www.proquest.com/scholarly-journals/south-africa-case-total-divestment/docview/2105064462/se-2?accountid=28840</t>
  </si>
  <si>
    <t>2</t>
  </si>
  <si>
    <t>1985</t>
  </si>
  <si>
    <t>Berkeley Planning Journal</t>
  </si>
  <si>
    <t xml:space="preserve"> Berkeley</t>
  </si>
  <si>
    <t>1047-5192</t>
  </si>
  <si>
    <t xml:space="preserve"> 1985</t>
  </si>
  <si>
    <t xml:space="preserve"> © 2018.  Notwithstanding the ProQuest Terms and Conditions, you may use this content in accordance with the associated terms available at https://escholarship.org/terms</t>
  </si>
  <si>
    <t>Harrington, John C</t>
  </si>
  <si>
    <t>2105064462</t>
  </si>
  <si>
    <t>My belief is that it is in the best short-term as well as long-term economic interests of U.S. corporations to disengage from South Africa. South African corporations are no longer profitable in most cases and there is an immediate risk that product imports, capital investment or sales will be lost or adversely affected by continued military and police action, domestic or foreign embar­ goes or government expropriation. This is in addition to normal risks of currency fluctuation and unstable commodity prices. In the long-term, a new majority-ruled government may look else­ where for investments and trade, or will extract a very high price for foreign corporate involvement. At worst, corporate support of the white-minority will rule out any access in the future to South African strategic resources and play into the hands of Jj.S. cor­ porate enemies around the world. A short-term loss may also be more than offset by substantial long-term gains if U.S. corpora­ tions disengage.</t>
  </si>
  <si>
    <t>https://linkresolver.polito.it/39pto?url_ver=Z39.88-2004&amp;amp;rft_val_fmt=info:ofi/fmt:kev:mtx:journal&amp;amp;genre=article&amp;amp;sid=ProQ:ProQ%3Awpsa&amp;amp;atitle=THE+INFLUENCE+OF+COUNTRY+RISK+FACTORS+ON+INTEREST+RATE+DIFFERENTIALS+ON+INTERNATIONAL+BANK+LENDING+TO+SOVEREIGN+BORROWERS&amp;amp;title=APPLIED+ECONOMICS&amp;amp;issn=00036846&amp;amp;date=1985-06-01&amp;amp;volume=17&amp;amp;issue=3&amp;amp;spage=491&amp;amp;au=Burton%2C+F+N%3BInoue%2C+H&amp;amp;isbn=&amp;amp;jtitle=APPLIED+ECONOMICS&amp;amp;btitle=&amp;amp;rft_id=info:eric/8503230&amp;amp;rft_id=info:doi/</t>
  </si>
  <si>
    <t xml:space="preserve"> APPLIED RESEARCH , QUANTITATIVE CONTENT ANALYSIS , CREATIVE PROCESSES , CREDIT , DOMINATION , ECONOMICS , EMPIRICAL ANALYSIS , EURO-DOLLAR , IDENTITY , INTERNATIONAL MONETARY FUND , INTEREST (IN FINANCIAL CONTEXT) , MARKETING SYSTEM , MEASUREMENT , PERCEPTION AND COGNITION , RATIONING , REGRESSION , RISK , SOVEREIGNTY , PROJECTION OF HISTORICAL TRENDS</t>
  </si>
  <si>
    <t xml:space="preserve"> 491</t>
  </si>
  <si>
    <t xml:space="preserve"> APPLIED ECONOMICS, Vol. 17, Issue 3, p. 491-508, JUN 1985</t>
  </si>
  <si>
    <t>https://www.proquest.com/scholarly-journals/influence-country-risk-factors-on-interest-rate/docview/61165219/se-2?accountid=28840</t>
  </si>
  <si>
    <t>17</t>
  </si>
  <si>
    <t>June 1985</t>
  </si>
  <si>
    <t xml:space="preserve"> 491-508</t>
  </si>
  <si>
    <t>3</t>
  </si>
  <si>
    <t xml:space="preserve"> June 1985</t>
  </si>
  <si>
    <t xml:space="preserve"> Burton, F N</t>
  </si>
  <si>
    <t>Burton, F N;Inoue, H</t>
  </si>
  <si>
    <t xml:space="preserve"> 8503230</t>
  </si>
  <si>
    <t>61165219</t>
  </si>
  <si>
    <t>OF THE TWO MAJOR DEVELOPMENTS IN INTERNATIONAL BANKING IN THE PAST DECADE, THE RAPID GROWTH OF THE EUROCURRENCY MARKET HAS ATTRACTED CONSIDERABLE RESEARCH INTO ITS STRUCTURE AND INFLUENCE ON THE INTERNATIONAL MONETARY SYSTEM. IN CONTRAST, ASSESSMENT OF THE DETERMINANTS OF INTERNATIONAL BANK LENDING TO DEVELOPING COUNTRIES HAS BEEN LIMITED, DESPITE THE RAPID GROWTH IN THE SHARE OF NON-OIL LDCS IN TOTAL PUBLICIZED EUROCURRENCY CREDITS, A TREND WHICH HAS BEEN GREATLY ASSISTED BY INNOVATORY BANKING PRACTICES SUCH AS SYNDICATES, CONSORTIA, ROLLOVER CREDITS AND VARIABLE INTEREST RATE LOAN SCHEMES. THIS NEGLECT HAS BEEN ATTRIBUTED TO THE LACK OF RELIABLE DATA AND THE CONFIDENTIAL NATURE OF LOAN TRANSACTIONS. THE LITERATURE AND EMPIRICAL WORK (ALL OF WHICH HAS EMPLOYED MULTIPLE REGRESSION ANALYSIS) CAN BE CLASSIFIED INTO TWO GROUPS. ONE GROUP HAS EXPLORED THE NOTION THAT BANKERS' PERCEPTIONS OF INTERNATIONAL LENDING RISKS AND COUNTRIES' CREDITWORTHINESS FIND EXPRESSION IN CREDIT RATIONING AMONG LDC BORROWERS. THE SECOND GROUP HAS EMPHASIZED THE RELEVANCE OF INTEREST RATE DIFFERENTIALS AND LOAN MATURITIES - BOTH OF WHICH ARE REGARDED BY THE FORMER GROUP AS REFLECTIONS OF MARKET CONDITIONS RATHER THAN A MANIFESTATION OF COUNTRY RISK PERCEPTIONS. THIS PAPER, FOLLOWING A DISCUSSION OF CREDIT RATIONING AND THE LITERATURE ON LOAN TERMS, IDENTIFIES INTEREST RATE DIFFERENTIALS, RATHER THAN LOAN AMOUNTS AND MATURITIES, AS THE MOST APPROPRIATE PROXY FOR BANKERS' PERCEPTION OF COUNTRY RISK PY: 1985</t>
  </si>
  <si>
    <t>https://linkresolver.polito.it/39pto?url_ver=Z39.88-2004&amp;amp;rft_val_fmt=info:ofi/fmt:kev:mtx:journal&amp;amp;genre=article&amp;amp;sid=ProQ:ProQ%3Aibss&amp;amp;atitle=Venture+capital%2C+high+technology+and+regional+development&amp;amp;title=Regional+studies&amp;amp;issn=00343404&amp;amp;date=1987-02-01&amp;amp;volume=22&amp;amp;issue=1&amp;amp;spage=33&amp;amp;au=Florida%2C+Richard+L%3BKenney%2C+Martin&amp;amp;isbn=&amp;amp;jtitle=Regional+studies&amp;amp;btitle=&amp;amp;rft_id=info:eric/863697&amp;amp;rft_id=info:doi/</t>
  </si>
  <si>
    <t xml:space="preserve"> Economics</t>
  </si>
  <si>
    <t xml:space="preserve"> 13278 1952 , 5844 12622 , 6564 12622 , 4306 3872 554 971 , 3907 3483 3921 , 10709 3483</t>
  </si>
  <si>
    <t xml:space="preserve"> 33</t>
  </si>
  <si>
    <t xml:space="preserve"> Regional studies, vol. 22, no. 1, pp. 33-48, Feb 1987</t>
  </si>
  <si>
    <t>https://www.proquest.com/scholarly-journals/venture-capital-high-technology-regional/docview/36937725/se-2?accountid=28840</t>
  </si>
  <si>
    <t>22</t>
  </si>
  <si>
    <t>1987</t>
  </si>
  <si>
    <t>Regional studies</t>
  </si>
  <si>
    <t>Feb 1987</t>
  </si>
  <si>
    <t xml:space="preserve"> 33-48</t>
  </si>
  <si>
    <t xml:space="preserve"> Feb 1987</t>
  </si>
  <si>
    <t>Florida, Richard L;Kenney, Martin</t>
  </si>
  <si>
    <t xml:space="preserve"> 863697</t>
  </si>
  <si>
    <t>36937725</t>
  </si>
  <si>
    <t>FLORIDA R. L. and Kenney M. (1988) Venture capital, high technology and regional development, Reg. Studies22, 33-48. This paper explores the role of venture capital in technological innovation and regional development. Both aggregate data and a unique firm level data base are employed to determine the location of major centres of venture capital, flows of venture capital investments, and patterns of investment syndication or coinvestment among venture capital firms. Three major centres of venture capital are identified: California (San Francisco-Silicon Valley); New York; and New England (Massachusetts-Connecticut): as well as three minor venture capital centres: Illinois (Chicago); Texas; and Minnesota. Venture capital firms are found to cluster in areas with high concentrations of financial institutions and those with high concentrations of technology-intensive enterprises. Venture capital firms which are based in financial centres are typically export-oriented, while those in technology centres tend to invest in their own region and attract outside venture capital. Venture capital investments flow predominantly toward established high technology areas such as Silicon Valley and Boston-Route 128, and venture investing is also characterized by high degrees of intra-and inter-regional syndication or coinvestment. The venture capital industry displays a high level of agglomeration due to the information intensive nature of the investment process and the importance of venture capital networks in locating investments, mobilizing resources, and establishing business start-ups. The existence of well developed venture capital networks in technology-based regions significantly accelerates the pace of technological innovation and economic development in those regions. Reprinted by permission of Taylor &amp; Francis Ltd.</t>
  </si>
  <si>
    <t>https://linkresolver.polito.it/39pto?url_ver=Z39.88-2004&amp;amp;rft_val_fmt=info:ofi/fmt:kev:mtx:journal&amp;amp;genre=article&amp;amp;sid=ProQ:ProQ%3Aibss&amp;amp;atitle=Financial+Innovations%2C+Monetary+Policy+and+Financial+Stability&amp;amp;title=Kredit+und+Kapital&amp;amp;issn=00234591&amp;amp;date=1988-01-01&amp;amp;volume=21&amp;amp;issue=1&amp;amp;spage=45&amp;amp;au=Sijben%2C+Jac+J&amp;amp;isbn=&amp;amp;jtitle=Kredit+und+Kapital&amp;amp;btitle=&amp;amp;rft_id=info:eric/&amp;amp;rft_id=info:doi/10.3790%2Fccm.21.1.45</t>
  </si>
  <si>
    <t xml:space="preserve"> Innovations , Monetary policy , Banking , Securitization , Monetary policy , Innovations</t>
  </si>
  <si>
    <t xml:space="preserve"> 45</t>
  </si>
  <si>
    <t>https://www.proquest.com/scholarly-journals/financial-innovations-monetary-policy-stability/docview/2922512544/se-2?accountid=28840</t>
  </si>
  <si>
    <t>21</t>
  </si>
  <si>
    <t>1988</t>
  </si>
  <si>
    <t>Kredit und Kapital</t>
  </si>
  <si>
    <t>Jan 1988</t>
  </si>
  <si>
    <t xml:space="preserve"> Berlin</t>
  </si>
  <si>
    <t xml:space="preserve"> 45-66</t>
  </si>
  <si>
    <t xml:space="preserve"> German</t>
  </si>
  <si>
    <t xml:space="preserve"> German , English</t>
  </si>
  <si>
    <t>0023-4591</t>
  </si>
  <si>
    <t xml:space="preserve"> Jan 1988</t>
  </si>
  <si>
    <t xml:space="preserve"> Copyright © 1988, Duncker &amp; Humblot GmbH</t>
  </si>
  <si>
    <t>Sijben, Jac J</t>
  </si>
  <si>
    <t xml:space="preserve"> Jac. J. Sijben, Tilburg</t>
  </si>
  <si>
    <t>2922512544</t>
  </si>
  <si>
    <t>Finanzinnovationen, Geldpolitik und finanzielle Stabilität Seit Mitte der siebziger Jahre ist in den wichtigsten Industrieländern eine Vielzahl von Finanzinnovationen entstanden. Dieser Artikel gibt einen Überblick über die Haupttrends auf diesem Gebiet. Zunächst werden die Charakteristika der Kapitalsammelstellen und ihre Aktivitäten an den Finanzmärkten betrachtet, und es wird auf die fließenden Grenzen zwischen den verschiedenen Arten von Finanzierungsinstituten eingegangen. Anschließend werden die Ursachen und treibenden Kräfte von Finanzinnovationen analysiert wie Deregulierung der Finanzmärkte, Unsicherheit über die monetäre Entwicklung, Internationalisierung der Finanzmärkte und Informationstechnologie. Der folgende Abschnitt gibt eine Übersicht über die Phänomene der Desintermediation, der Securitisation und bilanzunwirksamer Geschäfte, die mit dem zunehmenden Trend im Bank- und Finanzwesen zu einer Umwandlung von Aktiva und Passiva in marktfähige Papiere zusammenhängen. Das Tempo der Entwicklung von Finanzinnovationen und die damit verbundenen Änderungen in der Funktionsweise der Finanzmärkte wirkt sich erheblich auf den Entwurf und die Durchführung der Geldpolitik aus. In diesem Zusammenhang wird die Eignung der herkömmlichen Geldmengenabgrenzungen behandelt sowie der Einfluß der gegenwärtigen Innovationswelle auf den Geldangebotsprozeß, auf die Stabilität der Geldnachfragefunktion und auf den Transmissionsmechanismus der Geldpolitik. Während der letzten Jahre hat die Internationalisierung der Finanzmärkte zweifellos dazu geführt, daß der Wechselkurs für die Transmission geldpolitischer Impulse an Bedeutung gewonnen hat, vor allem in kleinen, offenen Volkswirtschaften. Zum Schluß werden einige Bemerkungen zu den Aufgaben der Zentralnotenbanken als Aufsichtsorgane im Hinblick auf die Erhaltung der Stabilität und der Funktionsfähigkeit des gesamten Finanzsystems gemacht. Es wird immer wichtiger, die Bankenaufsicht international zu koordinieren und zu harmonisieren.</t>
  </si>
  <si>
    <t>https://linkresolver.polito.it/39pto?url_ver=Z39.88-2004&amp;amp;rft_val_fmt=info:ofi/fmt:kev:mtx:journal&amp;amp;genre=article&amp;amp;sid=ProQ:ProQ%3Aassia&amp;amp;atitle=Venture+capital%2C+high+technology+and+regional+development&amp;amp;title=Regional+Studies&amp;amp;issn=00343404&amp;amp;date=1988-02-01&amp;amp;volume=22&amp;amp;issue=Feb+88&amp;amp;spage=33&amp;amp;au=Florida%2C+R+L%3BKenney%2C+M&amp;amp;isbn=&amp;amp;jtitle=Regional+Studies&amp;amp;btitle=&amp;amp;rft_id=info:eric/8822323&amp;amp;rft_id=info:doi/</t>
  </si>
  <si>
    <t xml:space="preserve"> USA , High technology , Relationship , Location , Venture capital , Regional development</t>
  </si>
  <si>
    <t xml:space="preserve"> refs. tbls.</t>
  </si>
  <si>
    <t xml:space="preserve"> Regional Studies; 22 (Feb 88) p.33-48</t>
  </si>
  <si>
    <t>https://www.proquest.com/scholarly-journals/venture-capital-high-technology-regional/docview/57488883/se-2?accountid=28840</t>
  </si>
  <si>
    <t>February 1988</t>
  </si>
  <si>
    <t>Feb 88</t>
  </si>
  <si>
    <t xml:space="preserve"> February 1988</t>
  </si>
  <si>
    <t xml:space="preserve"> Florida, R L</t>
  </si>
  <si>
    <t xml:space="preserve"> REGSAT</t>
  </si>
  <si>
    <t>Florida, R L;Kenney, M</t>
  </si>
  <si>
    <t xml:space="preserve"> 8822323</t>
  </si>
  <si>
    <t>57488883</t>
  </si>
  <si>
    <t>Both aggregate data and a unique firm level data base are employed to determine the location of major centres of venture capital, flows of venture capital investments, and patterns of investment syndication or coinvestment among venture capital firms. Identifies 3 major and 3 minor venture capital centres. Venture capital firms are found to cluster in areas with high concentrations of financial institutions and of technology intensive enterprises. Discusses other findings. (Abstract amended)</t>
  </si>
  <si>
    <t>https://linkresolver.polito.it/39pto?url_ver=Z39.88-2004&amp;amp;rft_val_fmt=info:ofi/fmt:kev:mtx:journal&amp;amp;genre=article&amp;amp;sid=ProQ:ProQ%3Asocabs&amp;amp;atitle=Venture+Capital%2C+High+Technology+and+Regional+Development&amp;amp;title=Regional+Studies&amp;amp;issn=00343404&amp;amp;date=1988-02-01&amp;amp;volume=22&amp;amp;issue=1&amp;amp;spage=33&amp;amp;au=Florida%2C+Richard+L%3BKenney%2C+Martin&amp;amp;isbn=&amp;amp;jtitle=Regional+Studies&amp;amp;btitle=&amp;amp;rft_id=info:eric/89U4396&amp;amp;rft_id=info:doi/</t>
  </si>
  <si>
    <t xml:space="preserve"> article , technological innovation/regional development , venture capital , aggregate/firm-level data , US</t>
  </si>
  <si>
    <t xml:space="preserve"> Regional Development , Technological Innovations , Entrepreneurship , Firms , United States of America</t>
  </si>
  <si>
    <t xml:space="preserve"> 1116  rural sociology and agriculture; rural sociology (village, agriculture)</t>
  </si>
  <si>
    <t xml:space="preserve"> technological innovation/regional development , venture capital , aggregate/firm-level data , US</t>
  </si>
  <si>
    <t xml:space="preserve"> Regional Studies, vol. 22, no. 1, pp. 33-48, Feb 1988</t>
  </si>
  <si>
    <t>https://www.proquest.com/scholarly-journals/venture-capital-high-technology-regional/docview/60978516/se-2?accountid=28840</t>
  </si>
  <si>
    <t xml:space="preserve"> United Kingdom</t>
  </si>
  <si>
    <t xml:space="preserve"> Florida, Richard L</t>
  </si>
  <si>
    <t xml:space="preserve"> 89U4396</t>
  </si>
  <si>
    <t>60978516</t>
  </si>
  <si>
    <t>The role of venture capital (VC) in technological innovation &amp; regional development is explored. Both aggregate data (from various published sources) &amp; a unique firm-level database are employed to determine the location of major centers of VC, flows of VC investments, &amp; patterns of investment syndication or coinvestment among VC firms. Three major centers of VC are identified (Calif [San Francisco &amp; Silicon Valley]; NY; &amp; New England [Mass &amp; Conn]) as well as 3 minor centers (Ill [Chicago]; Tex; &amp; Minn). VC firms are found to cluster in areas with high concentrations of financial institutions &amp;/or technology-intensive enterprises. VC firms based in financial centers are typically export-oriented, while those in technology centers tend to invest regionally. VC investment flows predominantly toward established high technology areas, &amp; significantly accelerates the pace of technological innovation &amp; economic development in those regions. 4 Tables, 1 Figure, 64 References. Modified HA</t>
  </si>
  <si>
    <t>https://linkresolver.polito.it/39pto?url_ver=Z39.88-2004&amp;amp;rft_val_fmt=info:ofi/fmt:kev:mtx:journal&amp;amp;genre=article&amp;amp;sid=ProQ:ProQ%3Aibss&amp;amp;atitle=The+Role+of+Financial+Advisors+in+the+Negotiated+Sale+of+Tax-Exempt+Securities&amp;amp;title=Journal+of+Applied+Business+Research&amp;amp;issn=08927626&amp;amp;date=1992-04-01&amp;amp;volume=8&amp;amp;issue=2&amp;amp;spage=7&amp;amp;au=Forbes%2C+Ronald+W%3BLeonard%2C+Paul+A%3BJohnson%2C+Craig+L&amp;amp;isbn=&amp;amp;jtitle=Journal+of+Applied+Business+Research&amp;amp;btitle=&amp;amp;rft_id=info:eric/00618972&amp;amp;rft_id=info:doi/</t>
  </si>
  <si>
    <t xml:space="preserve"> Monitoring , Certification , Investment banking , Regression analysis</t>
  </si>
  <si>
    <t xml:space="preserve"> Variables , Studies , SUSTAINABILITY , FINANCE , FINANCE , FINANCE , INSURANCE , FINANCE , MARKETING , INDUSTRY , FINANCE , Investments , Advisors , EDUCATION , FINANCE , FINANCE , Investors , United States--US</t>
  </si>
  <si>
    <t xml:space="preserve"> 9190 US , 9130 Experimental/theoretical treatment , 8130 Investment services , 3400 Investment analysis , 52211 Commercial Banking , 52315 Investment Banking and Securities Intermediation , 52394 Portfolio Management and Investment Advice</t>
  </si>
  <si>
    <t xml:space="preserve"> 7</t>
  </si>
  <si>
    <t>https://www.proquest.com/scholarly-journals/role-financial-advisors-negotiated-sale-tax/docview/227579502/se-2?accountid=28840</t>
  </si>
  <si>
    <t>8</t>
  </si>
  <si>
    <t>1992</t>
  </si>
  <si>
    <t>Journal of Applied Business Research</t>
  </si>
  <si>
    <t>Spring 1992</t>
  </si>
  <si>
    <t xml:space="preserve"> Boynton Beach</t>
  </si>
  <si>
    <t>0892-7626</t>
  </si>
  <si>
    <t xml:space="preserve"> Spring 1992</t>
  </si>
  <si>
    <t xml:space="preserve"> Copyright Journal of Applied Business Research Spring 1992</t>
  </si>
  <si>
    <t>Forbes, Ronald W;Leonard, Paul A;Johnson, Craig L</t>
  </si>
  <si>
    <t xml:space="preserve"> 00618972</t>
  </si>
  <si>
    <t>227579502</t>
  </si>
  <si>
    <t>The role of independent financial advisors in the negotiated sale of tax-exempt bonds is analyzed. In a negotiated debt offering, advisory services are supplied as part of the bundle of servises provided by investment bankers. In contrast, in a competitive sale, distribution and underwriting services are purchased separately from origination and advisory services. Financial advisors may be viewed as supplying both certification and monitoring services. Regression analysis is used to estimate the effects of advisor-supplied certification and monitoring services on issuer borrowing costs. The empirical results indicate that the costs of contracting with financial advisors are not significantly offset by corresponding benefits in the form of lower borrowing costs. There is no evidence that advisor certification reduces re-offer yields; advisor monitoring activities are shown to modestly reduce the cost of underwriter services.</t>
  </si>
  <si>
    <t>https://linkresolver.polito.it/39pto?url_ver=Z39.88-2004&amp;amp;rft_val_fmt=info:ofi/fmt:kev:mtx:journal&amp;amp;genre=article&amp;amp;sid=ProQ:ProQ%3Aibss&amp;amp;atitle=Factors+Affecting+the+Structure+of+U.S.+Venture+Capital+Deals&amp;amp;title=Journal+of+Small+Business+Management&amp;amp;issn=00472778&amp;amp;date=1992-07-01&amp;amp;volume=30&amp;amp;issue=3&amp;amp;spage=20&amp;amp;au=Norton%2C+Edgar%3BTenenbaum%2C+Bernard+H&amp;amp;isbn=&amp;amp;jtitle=Journal+of+Small+Business+Management&amp;amp;btitle=&amp;amp;rft_id=info:eric/00651707&amp;amp;rft_id=info:doi/</t>
  </si>
  <si>
    <t xml:space="preserve"> Preferred stock , Venture capital , Venture , Capital structure , Capital , Debt</t>
  </si>
  <si>
    <t xml:space="preserve"> Statistical data , PSYCHOLOGY , SUSTAINABILITY , SUSTAINABILITY , Investors , SUSTAINABILITY , FINANCE , FINANCE , ACCTAX , FINANCE , FINANCE , FINANCE , FINANCE , FINANCE , FINANCE , SUSTAINABILITY , FINANCE , FINANCE , Investments , SUSTAINABILITY , FINANCE , United States--US</t>
  </si>
  <si>
    <t xml:space="preserve"> 9190 US , 9140 Statistical data , 8130 Investment services , 3100 Capital &amp; debt management , 52391 Miscellaneous Intermediation , 52394 Portfolio Management and Investment Advice</t>
  </si>
  <si>
    <t>https://www.proquest.com/scholarly-journals/factors-affecting-structure-u-s-venture-capital/docview/220999264/se-2?accountid=28840</t>
  </si>
  <si>
    <t>30</t>
  </si>
  <si>
    <t>Jul 1992</t>
  </si>
  <si>
    <t xml:space="preserve"> Milwaukee</t>
  </si>
  <si>
    <t xml:space="preserve"> Jul 1992</t>
  </si>
  <si>
    <t xml:space="preserve"> Copyright International Council for Small Business Jul 1992</t>
  </si>
  <si>
    <t xml:space="preserve"> National Venture Capital Association</t>
  </si>
  <si>
    <t xml:space="preserve"> JSBMAU</t>
  </si>
  <si>
    <t>Norton, Edgar;Tenenbaum, Bernard H</t>
  </si>
  <si>
    <t xml:space="preserve"> 00651707 , 00379367 , 00025879 , 01365932</t>
  </si>
  <si>
    <t>220999264</t>
  </si>
  <si>
    <t>Results of a survey of US venture capitalists that aimed to determine which factors of a deal will most likely lead to common stock financing, preferred stock financing and debt financing are discussed. Venture investors favor the use of preferred stock.</t>
  </si>
  <si>
    <t>https://linkresolver.polito.it/39pto?url_ver=Z39.88-2004&amp;amp;rft_val_fmt=info:ofi/fmt:kev:mtx:journal&amp;amp;genre=article&amp;amp;sid=ProQ:ProQ%3Aibss&amp;amp;atitle=Harvesting+and+the+longevity+of+management+buy-outs+and+buy-ins%3A+A+four-country+study%3A+ET%26amp%3BP&amp;amp;title=Entrepreneurship+Theory+and+Practice&amp;amp;issn=10422587&amp;amp;date=1993-01-01&amp;amp;volume=18&amp;amp;issue=2&amp;amp;spage=90&amp;amp;au=Wright%2C+Mike%3BRobbie%2C+Ken%3BRomanet%2C+Yves%3BThompson%2C+Steve%3Bet+al&amp;amp;isbn=&amp;amp;jtitle=Entrepreneurship+Theory+and+Practice&amp;amp;btitle=&amp;amp;rft_id=info:eric/00846180&amp;amp;rft_id=info:doi/</t>
  </si>
  <si>
    <t xml:space="preserve"> Longevity , Harvest , Management , Buyout</t>
  </si>
  <si>
    <t xml:space="preserve"> Studies , SUSTAINABILITY , Investment , OPERATIONS , FINANCE , FINANCE , ENTREP , INDUSTRY , FINANCE , FINANCE , FINANCE , SUSTAINABILITY , PSYCHOLOGY , Sweden , France , United Kingdom--UK</t>
  </si>
  <si>
    <t xml:space="preserve"> 9175 Western Europe , 9130 Experimental/theoretical treatment , 3100 Debt Management , 2330 Acquisitions &amp; mergers , 52232 Financial Transactions Processing, Reserve, and Clearinghouse Activities</t>
  </si>
  <si>
    <t xml:space="preserve"> 90</t>
  </si>
  <si>
    <t>https://www.proquest.com/scholarly-journals/harvesting-longevity-management-buy-outs-ins-four/docview/213810454/se-2?accountid=28840</t>
  </si>
  <si>
    <t>18</t>
  </si>
  <si>
    <t>1993</t>
  </si>
  <si>
    <t>Winter 1993</t>
  </si>
  <si>
    <t xml:space="preserve"> Waco</t>
  </si>
  <si>
    <t xml:space="preserve"> Winter 1993</t>
  </si>
  <si>
    <t xml:space="preserve"> Copyright Baylor University, Hankamer School of Business Winter 1993</t>
  </si>
  <si>
    <t>Wright, Mike;Robbie, Ken;Romanet, Yves;Thompson, Steve;et al</t>
  </si>
  <si>
    <t xml:space="preserve"> 00846180</t>
  </si>
  <si>
    <t>213810454</t>
  </si>
  <si>
    <t>A study examines issues concerning the longevity of buy-outs in 4 European countries with developed buy-out markets: 1. UK, 2. France, 3. Holland, and 4. Sweden. European buy-out markets differ considerably according to how well developed and favorable the necessary conditions for market growth are at a given point in time. The opportunities for completing buy-out transactons also vary between countries according to differences in ownership and industrial structures. A hypothesis suggested that the governance structure in a buy-out will attempt to match the mechanisms and processes of control to a given situation. The evidence provided some support for the hypothesis but also indicated that the process is more subtle and flexible. Across the 4 countries, harvest rates of private equity investment are greater for larger deals, buy-out from the public sector, and particularly those buyouts that were divestments from non-domestic groups.</t>
  </si>
  <si>
    <t>https://linkresolver.polito.it/39pto?url_ver=Z39.88-2004&amp;amp;rft_val_fmt=info:ofi/fmt:kev:mtx:journal&amp;amp;genre=article&amp;amp;sid=ProQ:ProQ%3Aibss&amp;amp;atitle=The+aftermarket+performance+of+initial+public+offerings+in+Latin+America&amp;amp;title=Financial+Management&amp;amp;issn=00463892&amp;amp;date=1993-04-01&amp;amp;volume=22&amp;amp;issue=1&amp;amp;spage=42&amp;amp;au=Aggarwal%2C+Reena%3BLeal%2C+Ricardo%3BHernandez%2C+Leonardo&amp;amp;isbn=&amp;amp;jtitle=Financial+Management&amp;amp;btitle=&amp;amp;rft_id=info:eric/00402405&amp;amp;rft_id=info:doi/</t>
  </si>
  <si>
    <t xml:space="preserve"> Offering , Brazil , Initial public offering , Aftermarket , Chile , Latin America , Mexico</t>
  </si>
  <si>
    <t xml:space="preserve"> Statistical data , FINANCE , ECONOMICS , FINANCE , ECONOMICS , FINANCE , ECONOMICS , FINANCE , FINANCE , FINANCE , Investments , Investors , Latin America</t>
  </si>
  <si>
    <t xml:space="preserve"> 52321 Securities and Commodity Exchanges</t>
  </si>
  <si>
    <t xml:space="preserve"> 42</t>
  </si>
  <si>
    <t>https://www.proquest.com/scholarly-journals/aftermarket-performance-initial-public-offerings/docview/208175067/se-2?accountid=28840</t>
  </si>
  <si>
    <t>Spring 1993</t>
  </si>
  <si>
    <t xml:space="preserve"> Tampa</t>
  </si>
  <si>
    <t xml:space="preserve"> Spring 1993</t>
  </si>
  <si>
    <t xml:space="preserve"> Copyright Financial Management Association Spring 1993</t>
  </si>
  <si>
    <t>Aggarwal, Reena;Leal, Ricardo;Hernandez, Leonardo</t>
  </si>
  <si>
    <t xml:space="preserve"> 00402405</t>
  </si>
  <si>
    <t>208175067</t>
  </si>
  <si>
    <t>The performance of initial public offerings (IPO) in both the short-run and the long-run is examined, based on a sample of 62 Brazilian offerings from 1980-1990, 36 Chilean IPOs from 1982-1990, and 44 Mexican IPOs from 1987-1990. Initial one-day returns are found to be 78.5%, 16.7%, and 2.8% for Brazil, Chile, and Mexico respectively. Previous international evidence on new issues consistently finds excess returns in the short-run. The auction process used to go public in Chile may result in the excess returns not being significant. There appear to be no major differences between the Chilean privatization IPOs and the rest of the sample. The long-run mean market-adjusted return is -47.0% in Brazil after 3 years. The 3-year mean excess return is -23.7% for Chile, and the one-year mean excess return is -19.6% for Mexico. These results indicate long-run underperformance. These findings for the Latin American markets are similar to the US and UK patterns of long-run underperformance.</t>
  </si>
  <si>
    <t>https://linkresolver.polito.it/39pto?url_ver=Z39.88-2004&amp;amp;rft_val_fmt=info:ofi/fmt:kev:mtx:journal&amp;amp;genre=article&amp;amp;sid=ProQ:ProQ%3Aibss&amp;amp;atitle=Strategies+for+expanding+the+informal+venture+capital+market&amp;amp;title=International+Small+Business+Journal&amp;amp;issn=02662426&amp;amp;date=1993-07-01&amp;amp;volume=11&amp;amp;issue=4&amp;amp;spage=23&amp;amp;au=&amp;amp;isbn=&amp;amp;jtitle=International+Small+Business+Journal&amp;amp;btitle=&amp;amp;rft_id=info:eric/00762393&amp;amp;rft_id=info:doi/10.1177%2F026624269301100402</t>
  </si>
  <si>
    <t xml:space="preserve"> Capital market , Venture capital , Venture , Capital , Entrepreneurship</t>
  </si>
  <si>
    <t xml:space="preserve"> Studies , Investors , Informal , SUSTAINABILITY , SUSTAINABILITY , ENTREP , ENTREP , FINANCE , FINANCE , MANAGEMENT , FINANCE , SUSTAINABILITY , FINANCE , Canada , United States--US</t>
  </si>
  <si>
    <t xml:space="preserve"> 9520 Small businesses , 9190 US , 9175 Western Europe , 9172 Canada , 9130 Experimental/theoretical treatment , 8130 Investment services , 3100 Capital &amp; debt management , 2310 Planning</t>
  </si>
  <si>
    <t xml:space="preserve"> 23</t>
  </si>
  <si>
    <t>https://www.proquest.com/scholarly-journals/strategies-expanding-informal-venture-capital/docview/235815500/se-2?accountid=28840</t>
  </si>
  <si>
    <t>11</t>
  </si>
  <si>
    <t>Jul-Sep 1993</t>
  </si>
  <si>
    <t>4</t>
  </si>
  <si>
    <t xml:space="preserve"> Jul-Sep 1993</t>
  </si>
  <si>
    <t xml:space="preserve"> Copyright Woodcock Publications Ltd Jul-Sep 1993</t>
  </si>
  <si>
    <t xml:space="preserve"> 00762393 , 00426095</t>
  </si>
  <si>
    <t>235815500</t>
  </si>
  <si>
    <t>Research in a number of countries, including the UK, the US, and Canada, has established that informal venture capital is a major source of risk capital for entrepreneurial companies, substantially exceeding the size of the formal venture capital market. The informal venture capital market comprises individuals, commonly termed business angels, who provide risk capital directly to entrepreneurial businesses. Demand for informal venture capital is increasing in Britain as a result of the tightening in lending to small businesses by banks and the shift of institutional venture capital funds even further away from start-up and early stage investments. It is argued that there is considerable scope to expand the supply of informal venture capital. First, most active informal investors are unable to find sufficient investment opportunities. As a result, they have substantial uncommitted sums available for informal investments. Second, active investors represent only a fraction of self-made high net worth individuals. The establishment of business introduction services can play a key role in enabling active investors to identify appropriate investment opportunities and to provide "virgin angels" with a source of investment opportunities, thereby removing a major constraint to their participation in the informal venture capital market.</t>
  </si>
  <si>
    <t>https://linkresolver.polito.it/39pto?url_ver=Z39.88-2004&amp;amp;rft_val_fmt=info:ofi/fmt:kev:mtx:journal&amp;amp;genre=article&amp;amp;sid=ProQ:ProQ%3Aibss&amp;amp;atitle=Harvesting+and+the+longevity+of+management+buy-outs+and+buy-ins%3A+A+four-country+study%3A+ET%26amp%3BP&amp;amp;title=Entrepreneurship+Theory+and+Practice&amp;amp;issn=10422587&amp;amp;date=1993-10-01&amp;amp;volume=18&amp;amp;issue=2&amp;amp;spage=90&amp;amp;au=Wright%2C+Mike%3BRobbie%2C+Ken%3BRomanet%2C+Yves%3BThompson%2C+Steve%3Bet+al&amp;amp;isbn=&amp;amp;jtitle=Entrepreneurship+Theory+and+Practice&amp;amp;btitle=&amp;amp;rft_id=info:eric/00460188&amp;amp;rft_id=info:doi/</t>
  </si>
  <si>
    <t xml:space="preserve"> 52232 Financial Transactions Processing, Reserve, and Clearinghouse Activities</t>
  </si>
  <si>
    <t>https://www.proquest.com/scholarly-journals/harvesting-longevity-management-buy-outs-ins-four/docview/213811253/se-2?accountid=28840</t>
  </si>
  <si>
    <t xml:space="preserve"> 00460188</t>
  </si>
  <si>
    <t>213811253</t>
  </si>
  <si>
    <t>https://linkresolver.polito.it/39pto?url_ver=Z39.88-2004&amp;amp;rft_val_fmt=info:ofi/fmt:kev:mtx:journal&amp;amp;genre=article&amp;amp;sid=ProQ:ProQ%3Alisa&amp;amp;atitle=Copyright+in+Russia%3A+free+market+publishers+help+Russians+to+write+a+new+copyright+law+and+defeat+piracy&amp;amp;title=Scholarly+Publishing&amp;amp;issn=0036634X&amp;amp;date=1993-10-01&amp;amp;volume=25&amp;amp;issue=1&amp;amp;spage=53&amp;amp;au=Ellis%2C+Charles&amp;amp;isbn=&amp;amp;jtitle=Scholarly+Publishing&amp;amp;btitle=&amp;amp;rft_id=info:eric/&amp;amp;rft_id=info:doi/</t>
  </si>
  <si>
    <t xml:space="preserve"> Copyright , Dictionary , Copyright infringement , Russian , Piracy</t>
  </si>
  <si>
    <t xml:space="preserve"> Copyright , International , Publishing , Law , Semiotics , Russian language , Business , Novels , Reinforcement , American English , Dictionaries , INDUSTRY , Russia</t>
  </si>
  <si>
    <t xml:space="preserve"> 9172 Canada</t>
  </si>
  <si>
    <t xml:space="preserve"> 53</t>
  </si>
  <si>
    <t>https://www.proquest.com/scholarly-journals/copyright-russia-free-market-publishers-help/docview/213893331/se-2?accountid=28840</t>
  </si>
  <si>
    <t>25</t>
  </si>
  <si>
    <t>Scholarly Publishing</t>
  </si>
  <si>
    <t>Oct 1993</t>
  </si>
  <si>
    <t xml:space="preserve"> Toronto</t>
  </si>
  <si>
    <t xml:space="preserve"> 53-57</t>
  </si>
  <si>
    <t>0036-634X</t>
  </si>
  <si>
    <t xml:space="preserve"> Oct 1993</t>
  </si>
  <si>
    <t xml:space="preserve"> Copyright University of Toronto Press Oct 1993</t>
  </si>
  <si>
    <t xml:space="preserve"> John Wiley &amp; Sons Inc</t>
  </si>
  <si>
    <t>Ellis, Charles</t>
  </si>
  <si>
    <t>213893331</t>
  </si>
  <si>
    <t>Unless the Russian copyright problem is dealt with quickly and firmly, there will be no legitimate Russian publishing industry of any size, and there will certainly be no significant foreign investment in publishing or information transfer within Russia. The greatest victims of copyright violation are always the indigenous publishing industries, authors, and readers in the countries that permit such violations. A partial but useful analogy might be found in the United States in the early and mid - nineteenth century, when our fledgling publishing industry depended to a large degree on unauthorized reprints of British publications. In fact, almost half the best - sellers in the United States between 1800 and 1860 were pirated editions of English novels. And who suffered most severely from the lack of international copyright relations with England? American authors and publishers, without a doubt. With the literary market - place saturated by cheap reprints and imports, works by American authors were largely unsaleable - at least at a profit. And American publishers, some of whom may have made some quick money in this environment, were severely damaged in the long run by the cutthroat competition in the reprint trade. Barbara Ringer, former register of copyrights, has compared the first American publisher of an unauthorized reprint with 'the first homesteader over the line in a land - rush. He couldn't stake his claim; he could only get in a day's work before the pack was all about him, crowding him away from his place.' One of the first projects to be undertaken by the Moscow company was the publication of a special Russian edition of an English - Russian Russian - English dictionary written by Kenneth Katzner and published by Wiley in the United States. The project was well along, although not yet on press, when the author called to say he had seen an obviously pirated edition of the dictionary in a Russian - language bookstore in New York. Upon further investigation, we learned that a Russian pirate had printed 100,000 copies in Moscow, including of course the copyright page, and that that edition had become the dictionary of choice in Brighton Beach in New York, where many Russian exiles live. When I described this case to the audience in Moscow, I emphasized that my intention was not to lodge a complaint, because the same thing has happened to many other publishers, both Russian and foreign. Rather, I simply wanted to make the point that we abandoned our own project - which meant, on a small scale, a loss of both foreign investment and some employment in the Russian economy. Clearly, we are not now looking diligently for other similar opportunities. After my talk, I was approached by a gentleman who identified himself as the director of the 'anti - Mafia fund' that was attached to RAIS. He claimed that, with authorization from us, he could find the perpetrators within forty - eight hours and punish them. What sort of punishment would I like, he asked. He could either extract money from them for Wiley or drive them into bankruptcy. I chose the latter because of its symbolic value, but hesitated to ask what would happen to them beyond bankruptcy. We have since provided documentation on the title and offered to sign a reasonable power of attorney form for their use.</t>
  </si>
  <si>
    <t>https://linkresolver.polito.it/39pto?url_ver=Z39.88-2004&amp;amp;rft_val_fmt=info:ofi/fmt:kev:mtx:journal&amp;amp;genre=article&amp;amp;sid=ProQ:ProQ%3Aibss&amp;amp;atitle=The+effects+of+venture+capitalists%27+characteristics+on+the+structure+of+the+venture+capital+deal&amp;amp;title=Journal+of+Small+Business+Management&amp;amp;issn=00472778&amp;amp;date=1993-10-01&amp;amp;volume=31&amp;amp;issue=4&amp;amp;spage=32&amp;amp;au=Norton%2C+Edgar%3BTenenbaum%2C+Bernard+H&amp;amp;isbn=&amp;amp;jtitle=Journal+of+Small+Business+Management&amp;amp;btitle=&amp;amp;rft_id=info:eric/00844989&amp;amp;rft_id=info:doi/</t>
  </si>
  <si>
    <t xml:space="preserve"> Preferred stock , Venture capital , Debt , Systematic risk</t>
  </si>
  <si>
    <t xml:space="preserve"> Studies , SUSTAINABILITY , SUSTAINABILITY , SUSTAINABILITY , FINANCE , ACCTAX , FINANCE , FINANCE , ACCTAX , FINANCE , FINANCE , SUSTAINABILITY , FINANCE , FINANCE , Investments , Voting rights , PSYCHOLOGY , Provisions , Investors</t>
  </si>
  <si>
    <t xml:space="preserve"> 9130 Experimental/theoretical treatment , 3400 Investment analysis , 3100 Capital &amp; debt management , 52391 Miscellaneous Intermediation , 52394 Portfolio Management and Investment Advice</t>
  </si>
  <si>
    <t xml:space="preserve"> 32</t>
  </si>
  <si>
    <t>https://www.proquest.com/scholarly-journals/effects-venture-capitalists-characteristics-on/docview/221006499/se-2?accountid=28840</t>
  </si>
  <si>
    <t>31</t>
  </si>
  <si>
    <t xml:space="preserve"> Copyright International Council for Small Business Oct 1993</t>
  </si>
  <si>
    <t xml:space="preserve"> 00844989 , 00459004 , 00242854 , 01862213</t>
  </si>
  <si>
    <t>221006499</t>
  </si>
  <si>
    <t>Hypotheses were developed and tested to determine if differences in venture capitalists's abilities to manage risk results in variations in the use of equity investment vehicles. Preferred equity was used most frequently in the sample, but relative use of common stock was greater among smaller, less diversified venture capital investors.</t>
  </si>
  <si>
    <t>https://linkresolver.polito.it/39pto?url_ver=Z39.88-2004&amp;amp;rft_val_fmt=info:ofi/fmt:kev:mtx:journal&amp;amp;genre=article&amp;amp;sid=ProQ:ProQ%3Aibss&amp;amp;atitle=Egypt%3A+Exploring+management+in+the+Middle+East&amp;amp;title=International+Studies+of+Management+%26+Organization&amp;amp;issn=00208825&amp;amp;date=1994-04-01&amp;amp;volume=24&amp;amp;issue=1%2C2&amp;amp;spage=116&amp;amp;au=Hatem%2C+Tarek&amp;amp;isbn=&amp;amp;jtitle=International+Studies+of+Management+%26+Organization&amp;amp;btitle=&amp;amp;rft_id=info:eric/00889678&amp;amp;rft_id=info:doi/</t>
  </si>
  <si>
    <t xml:space="preserve"> Egypt , Middle East , Third World , Management , Research Methods , Employee development</t>
  </si>
  <si>
    <t xml:space="preserve"> SUSTAINABILITY , LDCs , FINANCE , ECONOMICS , ECONOMICS , ECONOMICS , MANAGEMENT , ECONOMICS , ECONOMICS , ECONOMICS , SUSTAINABILITY , SUSTAINABILITY , SUSTAINABILITY , SUSTAINABILITY , SUSTAINABILITY , SUSTAINABILITY , Calendars , SUSTAINABILITY , SUSTAINABILITY , SUSTAINABILITY , SUSTAINABILITY , Ramadan , Egypt , Economic</t>
  </si>
  <si>
    <t xml:space="preserve"> 9178 Middle East , 9130 Experimental/theoretical treatment , 1130 Economic theory , 92611 Administration of General Economic Programs</t>
  </si>
  <si>
    <t xml:space="preserve"> 116</t>
  </si>
  <si>
    <t>https://www.proquest.com/scholarly-journals/egypt-exploring-management-middle-east/docview/224071646/se-2?accountid=28840</t>
  </si>
  <si>
    <t>24</t>
  </si>
  <si>
    <t>1994</t>
  </si>
  <si>
    <t>International Studies of Management &amp; Organization</t>
  </si>
  <si>
    <t>Spring-Summer 1994</t>
  </si>
  <si>
    <t xml:space="preserve"> Abingdon</t>
  </si>
  <si>
    <t>1,2</t>
  </si>
  <si>
    <t>0020-8825</t>
  </si>
  <si>
    <t xml:space="preserve"> Spring-Summer 1994</t>
  </si>
  <si>
    <t xml:space="preserve"> Copyright M. E. Sharpe Inc. Spring-Summer 1994</t>
  </si>
  <si>
    <t>Hatem, Tarek</t>
  </si>
  <si>
    <t xml:space="preserve"> 00889678</t>
  </si>
  <si>
    <t>224071646</t>
  </si>
  <si>
    <t>Studies that include field surveys, data collection through interviews, censuses, and opinion polls require special permission in Egypt. Prior to beginning any field work, investigators must follow certain steps specified by the regulations of the government. One of the major problems facing researchers in Egypt is the availability of accurate and up-do-date data. Another category of problems includes those associated with methodology and research techniques. Cultural differences are often manifested in the differences in indicators used for the same concepts. Researchers in Egypt, as in the Third World in general, have to develop the necessary sensitivity to avoid questions that offend or embarass respondents to a questionnaire or interview. Experimental research in management as well as in the social sciences in general has been very limited. The use of Western-based models has been widespread in the Egyptian environment. Opportunities for research in Egypt are ample. One of the major emerging areas of concern is management and employee development.</t>
  </si>
  <si>
    <t>https://linkresolver.polito.it/39pto?url_ver=Z39.88-2004&amp;amp;rft_val_fmt=info:ofi/fmt:kev:mtx:journal&amp;amp;genre=article&amp;amp;sid=ProQ:ProQ%3Aibss&amp;amp;atitle=The+second+%26quot%3Bequity+gap%26quot%3B%3A+Exit+problems+for+seed+and+early+stage+venture+capitalists+and+their+investee+companies&amp;amp;title=International+Small+Business+Journal&amp;amp;issn=02662426&amp;amp;date=1994-07-01&amp;amp;volume=12&amp;amp;issue=4&amp;amp;spage=59&amp;amp;au=Murray%2C+Gordon&amp;amp;isbn=&amp;amp;jtitle=International+Small+Business+Journal&amp;amp;btitle=&amp;amp;rft_id=info:eric/00925345&amp;amp;rft_id=info:doi/</t>
  </si>
  <si>
    <t xml:space="preserve"> Capitalism , Venture capital , Venture</t>
  </si>
  <si>
    <t xml:space="preserve"> Studies , FINANCE , INDUSTRY , ENTREP , MARKETING , FINANCE , OPERATIONS , FINANCE , Funding , SUSTAINABILITY , United Kingdom--UK</t>
  </si>
  <si>
    <t xml:space="preserve"> 9520 Small businesses , 9175 Western Europe , 9130 Experimental/theoretical treatment , 8110 Commercial banking services , 3400 Investment analysis , 52232 Financial Transactions Processing, Reserve, and Clearinghouse Activities</t>
  </si>
  <si>
    <t xml:space="preserve"> 59</t>
  </si>
  <si>
    <t>https://www.proquest.com/scholarly-journals/second-equity-gap-exit-problems-seed-early-stage/docview/235815274/se-2?accountid=28840</t>
  </si>
  <si>
    <t>12</t>
  </si>
  <si>
    <t>Jul-Sep 1994</t>
  </si>
  <si>
    <t xml:space="preserve"> Jul-Sep 1994</t>
  </si>
  <si>
    <t xml:space="preserve"> Copyright Woodcock Publications Ltd Jul-Sep 1994</t>
  </si>
  <si>
    <t xml:space="preserve"> 00925345</t>
  </si>
  <si>
    <t>235815274</t>
  </si>
  <si>
    <t>The availability of venture capital funds for early stage investment (such as seed capital and start-up equity finance) remains limited in the UK. A paper is presented that investigates one element of the relationship between early stage venture capital investors and their larger, development capital counterparts. The later stage, venture (development) capitalists could provide a material source of follow-on funding for investee companies within the portfolios of the financially constrained, early stage funds. A population of 15 UK venture capital organizations specializing in seed capital, start-up, and early stage financing were identified. The findings indicated that both parties rarely shared deal flow activity. While development capitalists were the preferred source of follow-on finance for their investee companies, the early stage respondents did not believe that development capitalists were, or would be in the future, an important means of either refinancing or exiting from their portfolio companies. The lack of provision of follow-on finance from the established venture capital industry suggests that the young, growing, and potentially successful firm funded by an early stage investor faces a 2nd equity gap.</t>
  </si>
  <si>
    <t>https://linkresolver.polito.it/39pto?url_ver=Z39.88-2004&amp;amp;rft_val_fmt=info:ofi/fmt:kev:mtx:journal&amp;amp;genre=article&amp;amp;sid=ProQ:ProQ%3Apais&amp;amp;atitle=Venture+capital+special+issue&amp;amp;title=Financial+Management&amp;amp;issn=00463892&amp;amp;date=1994-09-01&amp;amp;volume=23&amp;amp;issue=&amp;amp;spage=3&amp;amp;au=Barry%2C+Christopher+B&amp;amp;isbn=&amp;amp;jtitle=Financial+Management&amp;amp;btitle=&amp;amp;rft_id=info:eric/1995-0103460&amp;amp;rft_id=info:doi/</t>
  </si>
  <si>
    <t xml:space="preserve"> Venture capital , Syndicates (finance) , Investments -- Finance , Corporate acquisitions , Biotechnology -- Finance , Investments -- Decision-making</t>
  </si>
  <si>
    <t xml:space="preserve"> 3</t>
  </si>
  <si>
    <t xml:space="preserve"> bibl(s), table(s), chart(s)</t>
  </si>
  <si>
    <t xml:space="preserve"> Financial Management, vol. 23, pp. 3-62, Autumn 1994</t>
  </si>
  <si>
    <t>https://www.proquest.com/scholarly-journals/venture-capital-special-issue/docview/59681864/se-2?accountid=28840</t>
  </si>
  <si>
    <t>23</t>
  </si>
  <si>
    <t>September 1994</t>
  </si>
  <si>
    <t xml:space="preserve"> 3-62</t>
  </si>
  <si>
    <t xml:space="preserve"> September 1994</t>
  </si>
  <si>
    <t xml:space="preserve"> Barry, Christopher B</t>
  </si>
  <si>
    <t>Barry, Christopher B</t>
  </si>
  <si>
    <t xml:space="preserve"> 1995-0103460</t>
  </si>
  <si>
    <t>59681864</t>
  </si>
  <si>
    <t>Covers financing, syndication, investment decision-making, relationship between debt policy, managerial and institutional ownerships, and between cash or stock and merger proposals; 5 articles.</t>
  </si>
  <si>
    <t>https://linkresolver.polito.it/39pto?url_ver=Z39.88-2004&amp;amp;rft_val_fmt=info:ofi/fmt:kev:mtx:journal&amp;amp;genre=article&amp;amp;sid=ProQ:ProQ%3Aibss&amp;amp;atitle=New+directions+in+research+on+venture+capital+finance&amp;amp;title=Financial+Management&amp;amp;issn=00463892&amp;amp;date=1994-10-01&amp;amp;volume=23&amp;amp;issue=3&amp;amp;spage=3&amp;amp;au=Barry%2C+Christopher+B&amp;amp;isbn=&amp;amp;jtitle=Financial+Management&amp;amp;btitle=&amp;amp;rft_id=info:eric/00495011&amp;amp;rft_id=info:doi/</t>
  </si>
  <si>
    <t xml:space="preserve"> Finance , Initial public offering , Venture capital , Venture , Syndicate , Capital , Financial capital</t>
  </si>
  <si>
    <t xml:space="preserve"> Studies , ACCTAX , FINANCE , SUSTAINABILITY , ACCTAX , FINANCE , FINANCE , United States--US</t>
  </si>
  <si>
    <t>https://www.proquest.com/scholarly-journals/new-directions-research-on-venture-capital/docview/208185601/se-2?accountid=28840</t>
  </si>
  <si>
    <t>Autumn 1994</t>
  </si>
  <si>
    <t xml:space="preserve"> Autumn 1994</t>
  </si>
  <si>
    <t xml:space="preserve"> Copyright Financial Management Association Autumn 1994</t>
  </si>
  <si>
    <t xml:space="preserve"> 00495011</t>
  </si>
  <si>
    <t>208185601</t>
  </si>
  <si>
    <t>Empirical evidence on venture capital is not easy to develop because of the private nature of venture capital firms and their investments. Nevertheless, recent work has tapped into existing databases and led to the development of some new ones, paving the way for further work. Recent findings are examined, particularly models and empirical work about the staging of financing, the use of syndicates, the process of screening investments, and the participation by venture capitalists in initial public offerings (IPO). Much has been learned about the contracting technology that permits venture capitalists to manage their dual roles as agents with respect to their limited partner-investors and as principals with respect to entrepreneurs in their portfolio firms. Although recent work explains what venture capitalists do, it does not show whether those activities in fact create value.</t>
  </si>
  <si>
    <t>New directions in research on venture capital finance</t>
  </si>
  <si>
    <t>https://linkresolver.polito.it/39pto?url_ver=Z39.88-2004&amp;amp;rft_val_fmt=info:ofi/fmt:kev:mtx:journal&amp;amp;genre=article&amp;amp;sid=ProQ:ProQ%3Asocscijournals&amp;amp;atitle=Keynes%27+investments%3A+Their+relation+to+The+General+Theory&amp;amp;title=The+American+Journal+of+Economics+and+Sociology&amp;amp;issn=00029246&amp;amp;date=1995-01-01&amp;amp;volume=54&amp;amp;issue=1&amp;amp;spage=47&amp;amp;au=Mini%2C+Piero+V&amp;amp;isbn=&amp;amp;jtitle=The+American+Journal+of+Economics+and+Sociology&amp;amp;btitle=&amp;amp;rft_id=info:eric/00966396&amp;amp;rft_id=info:doi/</t>
  </si>
  <si>
    <t xml:space="preserve"> Capitalism , John Maynard Keynes , Investment</t>
  </si>
  <si>
    <t xml:space="preserve"> Studies , Impacts , Investments , FINANCE , ECONOMICS , ECONOMICS , SUSTAINABILITY , FINANCE , ECONOMICS , Royalties , Investors , Keynes, John Maynard</t>
  </si>
  <si>
    <t xml:space="preserve"> 9130 Experimental/theoretical treatment , 1130 Economic theory</t>
  </si>
  <si>
    <t xml:space="preserve"> 47</t>
  </si>
  <si>
    <t>https://www.proquest.com/scholarly-journals/keynes-investments-their-relation-general-theory/docview/217651830/se-2?accountid=28840</t>
  </si>
  <si>
    <t>54</t>
  </si>
  <si>
    <t>1995</t>
  </si>
  <si>
    <t>The American Journal of Economics and Sociology</t>
  </si>
  <si>
    <t>Jan 1995</t>
  </si>
  <si>
    <t xml:space="preserve"> New York</t>
  </si>
  <si>
    <t>0002-9246</t>
  </si>
  <si>
    <t xml:space="preserve"> Jan 1995</t>
  </si>
  <si>
    <t xml:space="preserve"> Copyright American Journal of Economics and Sociology Jan 1995</t>
  </si>
  <si>
    <t xml:space="preserve"> AJESA3</t>
  </si>
  <si>
    <t>Mini, Piero V</t>
  </si>
  <si>
    <t xml:space="preserve"> 00966396 , 02236964</t>
  </si>
  <si>
    <t>217651830</t>
  </si>
  <si>
    <t>In "The General Theory," John Maynard Keynes is critical of the stock exchange market, but much of his income was derived from speculation in commodities, stocks and foreign exchange. Some questions raised by Keynes' way of making a living are examined.</t>
  </si>
  <si>
    <t>https://linkresolver.polito.it/39pto?url_ver=Z39.88-2004&amp;amp;rft_val_fmt=info:ofi/fmt:kev:mtx:journal&amp;amp;genre=article&amp;amp;sid=ProQ:ProQ%3Aibss&amp;amp;atitle=The+case+for+an+unmanaged+investment+company&amp;amp;title=Financial+Analysts+Journal&amp;amp;issn=0015198X&amp;amp;date=1995-01-01&amp;amp;volume=51&amp;amp;issue=1&amp;amp;spage=58&amp;amp;au=Renshaw%2C+Edward+F%3BFeldstein%2C+Paul+J&amp;amp;isbn=&amp;amp;jtitle=Financial+Analysts+Journal&amp;amp;btitle=&amp;amp;rft_id=info:eric/01007356&amp;amp;rft_id=info:doi/</t>
  </si>
  <si>
    <t xml:space="preserve"> Performance , Investment , Company , Dow Jones Industrial Average</t>
  </si>
  <si>
    <t xml:space="preserve"> FINANCE , FINANCE , FINANCE , FINANCE , SUSTAINABILITY , FINANCE , FINANCE , HUMANRESOURCES , FINANCE , FINANCE , Dow Jones averages , Prices , Investors , United States--US</t>
  </si>
  <si>
    <t xml:space="preserve"> 9190 US , 8130 Investment services , 3400 Investment analysis , 52599 Other Financial Vehicles , 52591 Open-End Investment Funds , 52394 Portfolio Management and Investment Advice , 52321 Securities and Commodity Exchanges</t>
  </si>
  <si>
    <t xml:space="preserve"> 58</t>
  </si>
  <si>
    <t>https://www.proquest.com/scholarly-journals/case-unmanaged-investment-company/docview/219234946/se-2?accountid=28840</t>
  </si>
  <si>
    <t>51</t>
  </si>
  <si>
    <t>Financial Analysts Journal</t>
  </si>
  <si>
    <t>Jan/Feb 1995</t>
  </si>
  <si>
    <t xml:space="preserve"> Charlottesville</t>
  </si>
  <si>
    <t xml:space="preserve"> Jan/Feb 1995</t>
  </si>
  <si>
    <t xml:space="preserve"> Copyright Association for Investment Management and Research Jan/Feb 1995</t>
  </si>
  <si>
    <t xml:space="preserve"> FIAJA4</t>
  </si>
  <si>
    <t>Renshaw, Edward F;Feldstein, Paul J</t>
  </si>
  <si>
    <t xml:space="preserve"> 01007356</t>
  </si>
  <si>
    <t>219234946</t>
  </si>
  <si>
    <t>The problem of choice and supervision that originally created a need for investment companies has so mushroomed that today a case can be made for creating a new investment institution - the unmanaged investment company, a company dedicated to the task of following a representative average. While investing in the Dow Jones Industrial Average, for instance, would mean foregoing the possibility of doing better than the average, it would also mean that the investor would be assured of never doing significantly worse. In addition to the ease at which one would follow the performance of his portfolio, the investor would obtain any psychological benefit of having invested in a representative portion of US business, familiar to investors in general.</t>
  </si>
  <si>
    <t>https://linkresolver.polito.it/39pto?url_ver=Z39.88-2004&amp;amp;rft_val_fmt=info:ofi/fmt:kev:mtx:journal&amp;amp;genre=article&amp;amp;sid=ProQ:ProQ%3Aibss&amp;amp;atitle=Venture+capitalist+relationships+in+the+deal+structuring+and+post-investment+stages+of+new+firm+creation&amp;amp;title=The+Journal+of+Management+Studies&amp;amp;issn=00222380&amp;amp;date=1995-05-01&amp;amp;volume=32&amp;amp;issue=3&amp;amp;spage=337&amp;amp;au=Steier%2C+Lloyd%3BGreenwood%2C+Royston&amp;amp;isbn=&amp;amp;jtitle=The+Journal+of+Management+Studies&amp;amp;btitle=&amp;amp;rft_id=info:eric/01028068&amp;amp;rft_id=info:doi/</t>
  </si>
  <si>
    <t xml:space="preserve"> Entrepreneurship , Venture capital , Venture</t>
  </si>
  <si>
    <t xml:space="preserve"> Studies , SUSTAINABILITY , ENTREP , FINANCE , ENTREP , FINANCE , United States--US</t>
  </si>
  <si>
    <t xml:space="preserve"> 9520 Small businesses , 9190 US , 9130 Experimental/theoretical treatment , 8130 Investment services , 3100 Capital &amp; debt management , 52391 Miscellaneous Intermediation</t>
  </si>
  <si>
    <t xml:space="preserve"> 337</t>
  </si>
  <si>
    <t>https://www.proquest.com/scholarly-journals/venture-capitalist-relationships-deal-structuring/docview/194218948/se-2?accountid=28840</t>
  </si>
  <si>
    <t>32</t>
  </si>
  <si>
    <t>The Journal of Management Studies</t>
  </si>
  <si>
    <t>May 1995</t>
  </si>
  <si>
    <t xml:space="preserve"> Oxford</t>
  </si>
  <si>
    <t xml:space="preserve"> May 1995</t>
  </si>
  <si>
    <t xml:space="preserve"> Copyright Blackwell Publishers May 1995</t>
  </si>
  <si>
    <t xml:space="preserve"> JMASB2</t>
  </si>
  <si>
    <t>Steier, Lloyd;Greenwood, Royston</t>
  </si>
  <si>
    <t xml:space="preserve"> 01028068 , 00518169</t>
  </si>
  <si>
    <t>194218948</t>
  </si>
  <si>
    <t>Entrepreneurs often turn to outsiders for financial assistance. Venture capitalists represent an outside source of finance that generally takes an active interest in managing the firm. Two common practices within venture capital industry are co-investing and staged financing. A study explores salient features and themes that emerged in a relationship involving entrepreneurs and multiple co-investors in a new firm start-up. Central findings of the study include: 1. Penetrating the venture capital network is a significant first step in securing financial resources and, intriguingly, relationships supersede business plans in securing these resources. 2. Venture capitalists establish milestones and tight time-lines yet inadvertently contribute to many of the delays experiences by a start-up firm. 3. The operating logic of venture capital networks, constrained by the hierarchical structures of their constituents, may be incompatible with the needs of a start-up firm. 4. Staged financing requires a clear understanding of each collaborative role in the enterprise.</t>
  </si>
  <si>
    <t>Venture capitalist relationships in the deal structuring and post-investment stages of new firm creation</t>
  </si>
  <si>
    <t>https://linkresolver.polito.it/39pto?url_ver=Z39.88-2004&amp;amp;rft_val_fmt=info:ofi/fmt:kev:mtx:journal&amp;amp;genre=article&amp;amp;sid=ProQ:ProQ%3Aibss&amp;amp;atitle=Fragmentation+in+the+market+for+venture+capital%3A+ET%26amp%3BP&amp;amp;title=Entrepreneurship+Theory+and+Practice&amp;amp;issn=10422587&amp;amp;date=1996-01-01&amp;amp;volume=21&amp;amp;issue=2&amp;amp;spage=5&amp;amp;au=Fiet%2C+James+O&amp;amp;isbn=&amp;amp;jtitle=Entrepreneurship+Theory+and+Practice&amp;amp;btitle=&amp;amp;rft_id=info:eric/01546122&amp;amp;rft_id=info:doi/</t>
  </si>
  <si>
    <t xml:space="preserve"> Angel , Venture capital , Venture , Capital , Fragmentation</t>
  </si>
  <si>
    <t xml:space="preserve"> SUSTAINABILITY , Studies , SUSTAINABILITY , FINANCE , ENTREP , ECONOMICS , FINANCE , FINANCE , FINANCE , Funding , SUSTAINABILITY , SUSTAINABILITY , Asymmetry , Investors , United States--US</t>
  </si>
  <si>
    <t xml:space="preserve"> 9190 US , 9130 Experimental/theoretical treatment , 9520 Small businesses , 3100 Capital &amp; debt management , 52391 Miscellaneous Intermediation</t>
  </si>
  <si>
    <t xml:space="preserve"> 5</t>
  </si>
  <si>
    <t>https://www.proquest.com/scholarly-journals/fragmentation-market-venture-capital/docview/213809996/se-2?accountid=28840</t>
  </si>
  <si>
    <t>1996</t>
  </si>
  <si>
    <t>Winter 1996</t>
  </si>
  <si>
    <t xml:space="preserve"> 5-20</t>
  </si>
  <si>
    <t xml:space="preserve"> Winter 1996</t>
  </si>
  <si>
    <t xml:space="preserve"> Copyright Baylor University, Hankamer School of Business Winter 1996</t>
  </si>
  <si>
    <t>Fiet, James O</t>
  </si>
  <si>
    <t xml:space="preserve"> 01546122 , 00648556</t>
  </si>
  <si>
    <t>213809996</t>
  </si>
  <si>
    <t>Two types of venture capital networks are examined - those among angels and those among venture capital firms (VCF) - to determine if they could contribute to the fragmentation of the market for venture capital. If it were not fragmented, entrepreneurs would have very limited opportunities to present their deals to more than one source for funding. A study found evidence to support some market fragmentation, which was based on the reliability of the informants utilized by each network. Market fragmentation creates opportunities for entrepreneurs to tap at least 2 separate sources of funding.</t>
  </si>
  <si>
    <t>https://linkresolver.polito.it/39pto?url_ver=Z39.88-2004&amp;amp;rft_val_fmt=info:ofi/fmt:kev:mtx:journal&amp;amp;genre=article&amp;amp;sid=ProQ:ProQ%3Aeducation&amp;amp;atitle=Personal+competences+and+outdoor+development+for+managers&amp;amp;title=Career+Development+International&amp;amp;issn=13620436&amp;amp;date=1996-01-01&amp;amp;volume=1&amp;amp;issue=1&amp;amp;spage=23&amp;amp;au=MacLean%2C+Donald%3BPaton%2C+Robert%3Bde+Vries%2C+Elaine&amp;amp;isbn=&amp;amp;jtitle=Career+Development+International&amp;amp;btitle=&amp;amp;rft_id=info:eric/&amp;amp;rft_id=info:doi/10.1108%2F13620439610111390</t>
  </si>
  <si>
    <t xml:space="preserve"> Team building , Competence , Confidence , Drive , Outdoor , Business school</t>
  </si>
  <si>
    <t xml:space="preserve"> SUSTAINABILITY , SUSTAINABILITY , HUMANRESOURCES , HUMANRESOURCES , EDUCATION , SUSTAINABILITY , SUSTAINABILITY , PSYCHOLOGY , Awards &amp; honors , PSYCHOLOGY , MANAGEMENT , EDUCATION , SUSTAINABILITY , HUMANRESOURCES , Scotland , United Kingdom--UK , Management Development , Learning Processes , Career Development</t>
  </si>
  <si>
    <t xml:space="preserve"> 9175 Western Europe , 2200 Managerial skills , 6200 Training &amp; development , 61141 Business and Secretarial Schools</t>
  </si>
  <si>
    <t>https://www.proquest.com/scholarly-journals/personal-competences-outdoor-development-managers/docview/219367989/se-2?accountid=28840</t>
  </si>
  <si>
    <t>Career Development International</t>
  </si>
  <si>
    <t xml:space="preserve"> Bradford</t>
  </si>
  <si>
    <t xml:space="preserve"> 23-26</t>
  </si>
  <si>
    <t>1362-0436</t>
  </si>
  <si>
    <t xml:space="preserve"> 1996</t>
  </si>
  <si>
    <t xml:space="preserve"> Copyright MCB UP Limited (MCB) 1996</t>
  </si>
  <si>
    <t>MacLean, Donald;Paton, Robert;de Vries, Elaine</t>
  </si>
  <si>
    <t>219367989</t>
  </si>
  <si>
    <t>The article describes the use of outdoor management development exercises in relation to the issue of personal competences. It presents findings of a pilot study by the University of Glasgow Business School, which is researching the relationship between traditional and vocational models of learning. It finds that in general, there are potential personal benefits for participants to explore their managerial skills through outdoor development exercises, but that research needs to continue to ensure a greater emphasis on self-confidence, drive, personal learning and development.</t>
  </si>
  <si>
    <t>https://linkresolver.polito.it/39pto?url_ver=Z39.88-2004&amp;amp;rft_val_fmt=info:ofi/fmt:kev:mtx:journal&amp;amp;genre=article&amp;amp;sid=ProQ:ProQ%3Aibss&amp;amp;atitle=Why+%22business+angels%22+say+no%3A+a+case+study+of+opportunities+rejected+by+an+informal+investor+syndicate&amp;amp;title=International+small+business+journal&amp;amp;issn=02662426&amp;amp;date=1996-01-01&amp;amp;volume=14%282%29&amp;amp;issue=54&amp;amp;spage=35&amp;amp;au=Mason%2C+Colin%3BHarrison%2C+Richard&amp;amp;isbn=&amp;amp;jtitle=International+small+business+journal&amp;amp;btitle=&amp;amp;rft_id=info:eric/1521485&amp;amp;rft_id=info:doi/</t>
  </si>
  <si>
    <t xml:space="preserve"> 1983 7711 , 13278 1952 , 11735 4300 , 3307 , 1952</t>
  </si>
  <si>
    <t xml:space="preserve"> 35</t>
  </si>
  <si>
    <t xml:space="preserve"> International small business journal, vol. 14(2), no. 54, pp. 35-51, Jan-Mar 1996</t>
  </si>
  <si>
    <t>https://www.proquest.com/scholarly-journals/why-business-angels-say-no-case-study/docview/38890678/se-2?accountid=28840</t>
  </si>
  <si>
    <t>14(2)</t>
  </si>
  <si>
    <t>International small business journal</t>
  </si>
  <si>
    <t>Jan 1996</t>
  </si>
  <si>
    <t xml:space="preserve"> 35-51</t>
  </si>
  <si>
    <t xml:space="preserve"> Jan 1996</t>
  </si>
  <si>
    <t>Mason, Colin;Harrison, Richard</t>
  </si>
  <si>
    <t xml:space="preserve"> 1521485</t>
  </si>
  <si>
    <t>38890678</t>
  </si>
  <si>
    <t>https://linkresolver.polito.it/39pto?url_ver=Z39.88-2004&amp;amp;rft_val_fmt=info:ofi/fmt:kev:mtx:journal&amp;amp;genre=article&amp;amp;sid=ProQ:ProQ%3Asocscijournals&amp;amp;atitle=Canals+where+rivers+used+to+flow%3A+The+role+of+mediating+structures+and+partnerships+in+community+lending&amp;amp;title=Economic+Development+Quarterly&amp;amp;issn=08912424&amp;amp;date=1996-02-01&amp;amp;volume=10&amp;amp;issue=1&amp;amp;spage=44&amp;amp;au=Baxter%2C+Christie+I&amp;amp;isbn=&amp;amp;jtitle=Economic+Development+Quarterly&amp;amp;btitle=&amp;amp;rft_id=info:eric/&amp;amp;rft_id=info:doi/10.1177%2F089124249601000107</t>
  </si>
  <si>
    <t xml:space="preserve"> INDUSTRY , INDUSTRY , ECONOMICS , SUSTAINABILITY , SUSTAINABILITY , Investment , SUSTAINABILITY , SUSTAINABILITY , SUSTAINABILITY , Investors</t>
  </si>
  <si>
    <t xml:space="preserve"> 52211 Commercial Banking</t>
  </si>
  <si>
    <t xml:space="preserve"> 44</t>
  </si>
  <si>
    <t>https://www.proquest.com/scholarly-journals/canals-where-rivers-used-flow-role-mediating/docview/215405437/se-2?accountid=28840</t>
  </si>
  <si>
    <t>10</t>
  </si>
  <si>
    <t>Economic Development Quarterly</t>
  </si>
  <si>
    <t>Feb 1996</t>
  </si>
  <si>
    <t xml:space="preserve"> Thousand Oaks</t>
  </si>
  <si>
    <t>0891-2424</t>
  </si>
  <si>
    <t xml:space="preserve"> Feb 1996</t>
  </si>
  <si>
    <t xml:space="preserve"> Copyright Sage Publications, Inc. Feb 1996</t>
  </si>
  <si>
    <t>Baxter, Christie I</t>
  </si>
  <si>
    <t>215405437</t>
  </si>
  <si>
    <t>https://linkresolver.polito.it/39pto?url_ver=Z39.88-2004&amp;amp;rft_val_fmt=info:ofi/fmt:kev:mtx:journal&amp;amp;genre=article&amp;amp;sid=ProQ:ProQ%3Aibss&amp;amp;atitle=Interdependencies+in+the+global+markets+for+capital+and+information%3A+The+case+of+Smithkline+Beecham+plc&amp;amp;title=Accounting+Horizons&amp;amp;issn=08887993&amp;amp;date=1996-03-01&amp;amp;volume=10&amp;amp;issue=1&amp;amp;spage=38&amp;amp;au=Frost%2C+Carol+A%3BPownall%2C+Grace&amp;amp;isbn=&amp;amp;jtitle=Accounting+Horizons&amp;amp;btitle=&amp;amp;rft_id=info:eric/&amp;amp;rft_id=info:doi/</t>
  </si>
  <si>
    <t xml:space="preserve"> FINANCE , FINANCE , FINANCE , FINANCE , SUSTAINABILITY , Prices , PSYCHOLOGY , SUSTAINABILITY , Investments , Investigations , SUSTAINABILITY , PSYCHOLOGY , FINANCE , SUSTAINABILITY , ECONOMICS</t>
  </si>
  <si>
    <t xml:space="preserve"> 38</t>
  </si>
  <si>
    <t>https://www.proquest.com/scholarly-journals/interdependencies-global-markets-capital/docview/208909247/se-2?accountid=28840</t>
  </si>
  <si>
    <t>Mar 1996</t>
  </si>
  <si>
    <t xml:space="preserve"> Sarasota</t>
  </si>
  <si>
    <t xml:space="preserve"> Mar 1996</t>
  </si>
  <si>
    <t xml:space="preserve"> Copyright American Accounting Association Mar 1996</t>
  </si>
  <si>
    <t>Frost, Carol A;Pownall, Grace</t>
  </si>
  <si>
    <t>208909247</t>
  </si>
  <si>
    <t>https://linkresolver.polito.it/39pto?url_ver=Z39.88-2004&amp;amp;rft_val_fmt=info:ofi/fmt:kev:mtx:journal&amp;amp;genre=article&amp;amp;sid=ProQ:ProQ%3Aibss&amp;amp;atitle=A+personality+profile+of+Canadian+informal+investors&amp;amp;title=Journal+of+Small+Business+Management&amp;amp;issn=00472778&amp;amp;date=1996-04-01&amp;amp;volume=34&amp;amp;issue=2&amp;amp;spage=44&amp;amp;au=Duxbury%2C+Linda%3BHaines%2C+George%3BRiding%2C+Allan&amp;amp;isbn=&amp;amp;jtitle=Journal+of+Small+Business+Management&amp;amp;btitle=&amp;amp;rft_id=info:eric/01234738&amp;amp;rft_id=info:doi/</t>
  </si>
  <si>
    <t xml:space="preserve"> Personality , Investor , Personality psychology , Angel</t>
  </si>
  <si>
    <t xml:space="preserve"> Studies , PSYCHOLOGY , Investors , PSYCHOLOGY , ENTREP , FINANCE , FINANCE , FINANCE , SUSTAINABILITY , PSYCHOLOGY , Canada</t>
  </si>
  <si>
    <t xml:space="preserve"> 9520 Small businesses , 9172 Canada , 9130 Experimental/theoretical treatment , 3400 Investment analysis , 2500 Organizational behavior</t>
  </si>
  <si>
    <t>https://www.proquest.com/scholarly-journals/personality-profile-canadian-informal-investors/docview/220956306/se-2?accountid=28840</t>
  </si>
  <si>
    <t>34</t>
  </si>
  <si>
    <t>Apr 1996</t>
  </si>
  <si>
    <t xml:space="preserve"> Apr 1996</t>
  </si>
  <si>
    <t xml:space="preserve"> Copyright International Council for Small Business Apr 1996</t>
  </si>
  <si>
    <t>Duxbury, Linda;Haines, George;Riding, Allan</t>
  </si>
  <si>
    <t xml:space="preserve"> 01234738 , 02858512</t>
  </si>
  <si>
    <t>220956306</t>
  </si>
  <si>
    <t>Duxbury et al examine the psychological characteristics of informal investors (angels) and compare these characteristics to those of a control group of non-investors.</t>
  </si>
  <si>
    <t>https://linkresolver.polito.it/39pto?url_ver=Z39.88-2004&amp;amp;rft_val_fmt=info:ofi/fmt:kev:mtx:journal&amp;amp;genre=article&amp;amp;sid=ProQ:ProQ%3Aibss&amp;amp;atitle=Monitoring%2C+loan+renegotiability%2C+and+firm+value%3A+the+role+of+lending+syndicates&amp;amp;title=Journal+of+banking+and+finance&amp;amp;issn=03784266&amp;amp;date=1996-04-01&amp;amp;volume=20&amp;amp;issue=3&amp;amp;spage=577&amp;amp;au=Preece%2C+D%3BMullineaux%2C+D+J&amp;amp;isbn=&amp;amp;jtitle=Journal+of+banking+and+finance&amp;amp;btitle=&amp;amp;rft_id=info:eric/1552761&amp;amp;rft_id=info:doi/</t>
  </si>
  <si>
    <t xml:space="preserve"> 7487 4577 3872 554 971 , 4908 , 1470 1477 4930 6590 4908</t>
  </si>
  <si>
    <t xml:space="preserve"> 577</t>
  </si>
  <si>
    <t xml:space="preserve"> Journal of banking and finance, vol. 20, no. 3, pp. 577-593, Apr 1996</t>
  </si>
  <si>
    <t>https://www.proquest.com/scholarly-journals/monitoring-loan-renegotiability-firm-value-role/docview/38915073/se-2?accountid=28840</t>
  </si>
  <si>
    <t>20</t>
  </si>
  <si>
    <t>Journal of banking and finance</t>
  </si>
  <si>
    <t xml:space="preserve"> 577-593</t>
  </si>
  <si>
    <t>Preece, D;Mullineaux, D J</t>
  </si>
  <si>
    <t xml:space="preserve"> 1552761</t>
  </si>
  <si>
    <t>38915073</t>
  </si>
  <si>
    <t>Monitoring, loan renegotiability, and firm value: the role of lending syndicates</t>
  </si>
  <si>
    <t>https://linkresolver.polito.it/39pto?url_ver=Z39.88-2004&amp;amp;rft_val_fmt=info:ofi/fmt:kev:mtx:journal&amp;amp;genre=article&amp;amp;sid=ProQ:ProQ%3Aibss&amp;amp;atitle=The+behavior+of+secondary+market+prices+of+LDC+syndicated+loans&amp;amp;title=Journal+of+banking+and+finance&amp;amp;issn=03784266&amp;amp;date=1996-04-01&amp;amp;volume=20&amp;amp;issue=3&amp;amp;spage=537&amp;amp;au=Lee%2C+S+H%3BSung%2C+H+M%3BUrrutia%2C+J+L&amp;amp;isbn=&amp;amp;jtitle=Journal+of+banking+and+finance&amp;amp;btitle=&amp;amp;rft_id=info:eric/1552759&amp;amp;rft_id=info:doi/</t>
  </si>
  <si>
    <t xml:space="preserve"> 4908 , 7487 4577 3872 554 971 , 1470 1477 4930 6590 4908</t>
  </si>
  <si>
    <t xml:space="preserve"> 537</t>
  </si>
  <si>
    <t xml:space="preserve"> Journal of banking and finance, vol. 20, no. 3, pp. 537-554, Apr 1996</t>
  </si>
  <si>
    <t>https://www.proquest.com/scholarly-journals/behavior-secondary-market-prices-ldc-syndicated/docview/38924652/se-2?accountid=28840</t>
  </si>
  <si>
    <t xml:space="preserve"> 537-554</t>
  </si>
  <si>
    <t>Lee, S H;Sung, H M;Urrutia, J L</t>
  </si>
  <si>
    <t xml:space="preserve"> 1552759</t>
  </si>
  <si>
    <t>38924652</t>
  </si>
  <si>
    <t>https://linkresolver.polito.it/39pto?url_ver=Z39.88-2004&amp;amp;rft_val_fmt=info:ofi/fmt:kev:mtx:journal&amp;amp;genre=article&amp;amp;sid=ProQ:ProQ%3Aibss&amp;amp;atitle=Subject+and+Author+Index&amp;amp;title=Journal+of+Real+Estate+Literature&amp;amp;issn=09277544&amp;amp;date=1997-01-01&amp;amp;volume=5&amp;amp;issue=1&amp;amp;spage=114&amp;amp;au=&amp;amp;isbn=&amp;amp;jtitle=Journal+of+Real+Estate+Literature&amp;amp;btitle=&amp;amp;rft_id=info:eric/&amp;amp;rft_id=info:doi/10.1023%2FA%3A1017136303781</t>
  </si>
  <si>
    <t xml:space="preserve"> FINANCE , SUSTAINABILITY , FINANCE , FINANCE , SUSTAINABILITY , BANKING , FINANCE , INDUSTRY , ECONOMICS , SUSTAINABILITY , Trends , EDUCATION , SUSTAINABILITY , FINANCE , INDUSTRY</t>
  </si>
  <si>
    <t xml:space="preserve"> 72111 Hotels (except Casino Hotels) and Motels , 53111 Lessors of Residential Buildings and Dwellings , 53132 Offices of Real Estate Appraisers , 53112 Lessors of Nonresidential Buildings (except Miniwarehouses) , 52599 Other Financial Vehicles</t>
  </si>
  <si>
    <t xml:space="preserve"> 114</t>
  </si>
  <si>
    <t>https://www.proquest.com/scholarly-journals/subject-author-index/docview/200060807/se-2?accountid=28840</t>
  </si>
  <si>
    <t>1997</t>
  </si>
  <si>
    <t>Journal of Real Estate Literature</t>
  </si>
  <si>
    <t>Jan 1997</t>
  </si>
  <si>
    <t xml:space="preserve"> Clemson</t>
  </si>
  <si>
    <t xml:space="preserve"> 114-131</t>
  </si>
  <si>
    <t>0927-7544</t>
  </si>
  <si>
    <t xml:space="preserve"> Jan 1997</t>
  </si>
  <si>
    <t xml:space="preserve"> Kluwer Academic Publishers 1997</t>
  </si>
  <si>
    <t>200060807</t>
  </si>
  <si>
    <t>https://linkresolver.polito.it/39pto?url_ver=Z39.88-2004&amp;amp;rft_val_fmt=info:ofi/fmt:kev:mtx:journal&amp;amp;genre=article&amp;amp;sid=ProQ:ProQ%3Aibss&amp;amp;atitle=Real+estate+diversification+benefits&amp;amp;title=The+Journal+of+Real+Estate+Research&amp;amp;issn=08965803&amp;amp;date=1997-01-01&amp;amp;volume=14&amp;amp;issue=1%2F2&amp;amp;spage=117&amp;amp;au=Dirk+P+M+De+Wit&amp;amp;isbn=&amp;amp;jtitle=The+Journal+of+Real+Estate+Research&amp;amp;btitle=&amp;amp;rft_id=info:eric/01784020&amp;amp;rft_id=info:doi/</t>
  </si>
  <si>
    <t xml:space="preserve"> Diversification , Estate , Netherlands , Real estate , Financial intermediary</t>
  </si>
  <si>
    <t xml:space="preserve"> Real estate syndication , SUSTAINABILITY , Correlation analysis , Studies , SUSTAINABILITY , FINANCE , ACCTAX , FINANCE , FINANCE , FINANCE , FINANCE , Standard deviation , Investments , Investors , Netherlands , United States--US</t>
  </si>
  <si>
    <t xml:space="preserve"> 8360 Real estate industry , 9130 Experimental/theoretical treatment , 9190 US , 9175 Western Europe , 3400 Investment analysis , 52394 Portfolio Management and Investment Advice , 52321 Securities and Commodity Exchanges , 52599 Other Financial Vehicles</t>
  </si>
  <si>
    <t xml:space="preserve"> 117</t>
  </si>
  <si>
    <t>https://www.proquest.com/scholarly-journals/real-estate-diversification-benefits/docview/200308130/se-2?accountid=28840</t>
  </si>
  <si>
    <t>14</t>
  </si>
  <si>
    <t>The Journal of Real Estate Research</t>
  </si>
  <si>
    <t xml:space="preserve"> 117-135</t>
  </si>
  <si>
    <t>1/2</t>
  </si>
  <si>
    <t xml:space="preserve"> 1997</t>
  </si>
  <si>
    <t xml:space="preserve"> Copyright American Real Estate Society 1997</t>
  </si>
  <si>
    <t>Dirk P M De Wit</t>
  </si>
  <si>
    <t xml:space="preserve"> 01784020</t>
  </si>
  <si>
    <t>200308130</t>
  </si>
  <si>
    <t>Diversification benefits are shown to vary inversely with the correlation between asset returns. Average correlation coefficients between real-estate returns from property-specific data of an internationally diversified real estate fund in the Netherlands are estimated. It is found that diversification benefits within the US are much larger than on the European Continent. The low correlation found between US real estate returns implies that portfolios of small numbers of US properties would require large return premia. Also, it is explained why financial intermediaries exist in the real estate industry and when investors should consider employing them.</t>
  </si>
  <si>
    <t>https://linkresolver.polito.it/39pto?url_ver=Z39.88-2004&amp;amp;rft_val_fmt=info:ofi/fmt:kev:mtx:journal&amp;amp;genre=article&amp;amp;sid=ProQ:ProQ%3Aibss&amp;amp;atitle=Senior+secured+floating-rate+bank+loans+for+life+insurance+compnay+investment+portfolios&amp;amp;title=Financial+Analysts+Journal&amp;amp;issn=0015198X&amp;amp;date=1997-03-01&amp;amp;volume=53&amp;amp;issue=2&amp;amp;spage=47&amp;amp;au=Gold%2C+Mark+L%3BLeat%2C+Chad+A%3BPerrin%2C+Michel&amp;amp;isbn=&amp;amp;jtitle=Financial+Analysts+Journal&amp;amp;btitle=&amp;amp;rft_id=info:eric/01403431&amp;amp;rft_id=info:doi/</t>
  </si>
  <si>
    <t xml:space="preserve"> Financial risk , Credit risk , Portfolio management , Loan , Life insurance</t>
  </si>
  <si>
    <t xml:space="preserve"> Studies , SUSTAINABILITY , INDUSTRY , ACCTAX , FINANCE , SUSTAINABILITY , FINANCE , FINANCE , ACCTAX , BANKING , ECONOMICS , BANKING , ENTREP , FINANCE , INSURANCE , FINANCE , BANKING , FINANCE , FINANCE , Liability , Investors , United States--US</t>
  </si>
  <si>
    <t xml:space="preserve"> 9190 US , 3400 Investment analysis , 9130 Experimental/theoretical treatment , 8210 Life &amp; health insurance , 52411 Direct Life, Health, and Medical Insurance Carriers , 52229 Other Nondepository Credit Intermediation , 52394 Portfolio Management and Investment Advice</t>
  </si>
  <si>
    <t>https://www.proquest.com/scholarly-journals/senior-secured-floating-rate-bank-loans-life/docview/219225459/se-2?accountid=28840</t>
  </si>
  <si>
    <t>53</t>
  </si>
  <si>
    <t>Mar/Apr 1997</t>
  </si>
  <si>
    <t xml:space="preserve"> 47-54</t>
  </si>
  <si>
    <t xml:space="preserve"> Mar/Apr 1997</t>
  </si>
  <si>
    <t xml:space="preserve"> Copyright Association for Investment Management and Research Mar/Apr 1997</t>
  </si>
  <si>
    <t>Gold, Mark L;Leat, Chad A;Perrin, Michel</t>
  </si>
  <si>
    <t xml:space="preserve"> 01403431</t>
  </si>
  <si>
    <t>219225459</t>
  </si>
  <si>
    <t>The historical perception by life insurance companies has been that spreads obtained in the senior secured loan market have tended to be insufficient on a credit spread basis to justify the investment. An analysis based solely on credit spreads, however, would be insufficient. The return impact on a portfolio with respect to the inclusion of senior secured loans must include an analysis of credit risk in the context of change in interest rates, which may more than offset yield shortfall. An asset/liability efficient frontier technique is used to compare the return and risk characteristics of fixed-income-investment strategies with a blend of senior secured bank loans and fixed income investment strategies with a blend of senior secured bank loans and fixed-income investments. The quantitative analysis conforms to intuitive expectations and illustrates that using senior secured loans in an investment portfolio tends to reduce financial risk for life insurance companies.</t>
  </si>
  <si>
    <t>https://linkresolver.polito.it/39pto?url_ver=Z39.88-2004&amp;amp;rft_val_fmt=info:ofi/fmt:kev:mtx:journal&amp;amp;genre=article&amp;amp;sid=ProQ:ProQ%3Aibss&amp;amp;atitle=Venture+capitalist+and+CEO+dismissal%3A+ET%26amp%3BP&amp;amp;title=Entrepreneurship+Theory+and+Practice&amp;amp;issn=10422587&amp;amp;date=1997-04-01&amp;amp;volume=21&amp;amp;issue=3&amp;amp;spage=41&amp;amp;au=Bruton%2C+Garry%3BFried%2C+Vance%3BHisrich%2C+Robert+D&amp;amp;isbn=&amp;amp;jtitle=Entrepreneurship+Theory+and+Practice&amp;amp;btitle=&amp;amp;rft_id=info:eric/01578290&amp;amp;rft_id=info:doi/</t>
  </si>
  <si>
    <t xml:space="preserve"> Chief executive officer , Board of directors , Venture capital , Venture</t>
  </si>
  <si>
    <t xml:space="preserve"> Studies , SUSTAINABILITY , FINANCE , MANAGEMENT , PSYCHOLOGY , MANAGEMENT , HUMANRESOURCES , FINANCE , PSYCHOLOGY , Managers , Funding , United States--US</t>
  </si>
  <si>
    <t xml:space="preserve"> 9190 US , 9130 Experimental/theoretical treatment , 3400 Investment analysis , 2120 Chief executive officers , 2500 Organizational behavior</t>
  </si>
  <si>
    <t xml:space="preserve"> 41</t>
  </si>
  <si>
    <t>https://www.proquest.com/scholarly-journals/venture-capitalist-ceo-dismissal/docview/213809020/se-2?accountid=28840</t>
  </si>
  <si>
    <t>Spring 1997</t>
  </si>
  <si>
    <t xml:space="preserve"> 41-54</t>
  </si>
  <si>
    <t xml:space="preserve"> Spring 1997</t>
  </si>
  <si>
    <t xml:space="preserve"> Copyright Baylor University, Hankamer School of Business Spring 1997</t>
  </si>
  <si>
    <t>Bruton, Garry;Fried, Vance;Hisrich, Robert D</t>
  </si>
  <si>
    <t xml:space="preserve"> 01578290</t>
  </si>
  <si>
    <t>213809020</t>
  </si>
  <si>
    <t>Recent exploratory research utilized a nationwide survey to examine CEO dismissals by boards of directors on which venture capitalists serve. The findings demonstrate that it is a CEO's failure in strategic concerns, rather than operational ones, that typically lead to CEO dismissal. In addition, replacing a CEO typically has a strong positive effect on new venture performance. These performance gains are not significantly different if replacement CEOs are internal or external to the venture.</t>
  </si>
  <si>
    <t>https://linkresolver.polito.it/39pto?url_ver=Z39.88-2004&amp;amp;rft_val_fmt=info:ofi/fmt:kev:mtx:journal&amp;amp;genre=article&amp;amp;sid=ProQ:ProQ%3Aibss&amp;amp;atitle=The+framing+of+perceptions+of+fairness+in+the+relationship+between+venture+capitalists+and+new+venture+teams%3A+ET%26amp%3BP&amp;amp;title=Entrepreneurship+Theory+and+Practice&amp;amp;issn=10422587&amp;amp;date=1997-04-01&amp;amp;volume=21&amp;amp;issue=3&amp;amp;spage=5&amp;amp;au=Busenitz%2C+Lowell+W%3BMoesel%2C+Douglas+D%3BFiet%2C+James+O%3BBarney%2C+Jay+B&amp;amp;isbn=&amp;amp;jtitle=Entrepreneurship+Theory+and+Practice&amp;amp;btitle=&amp;amp;rft_id=info:eric/01578288&amp;amp;rft_id=info:doi/</t>
  </si>
  <si>
    <t xml:space="preserve"> Venture capital , Fairness , Venture , Corporate governance</t>
  </si>
  <si>
    <t xml:space="preserve"> Studies , PSYCHOLOGY , Funding , SUSTAINABILITY , SUSTAINABILITY , INSURANCE , SUSTAINABILITY , BUSINESSLAW , OPERATIONS , FINANCE , SUSTAINABILITY , Teams , SUSTAINABILITY , United States--US</t>
  </si>
  <si>
    <t xml:space="preserve"> 9190 US , 9130 Experimental/theoretical treatment , 8130 Investment services , 2500 Organizational behavior , 3400 Investment analysis</t>
  </si>
  <si>
    <t>https://www.proquest.com/scholarly-journals/framing-perceptions-fairness-relationship-between/docview/213810111/se-2?accountid=28840</t>
  </si>
  <si>
    <t xml:space="preserve"> 5-21</t>
  </si>
  <si>
    <t>Busenitz, Lowell W;Moesel, Douglas D;Fiet, James O;Barney, Jay B</t>
  </si>
  <si>
    <t xml:space="preserve"> 01578288</t>
  </si>
  <si>
    <t>213810111</t>
  </si>
  <si>
    <t>A paper investigates how a variety of conditions in place at the time of first-round funding can frame a new venture team's (NVT) perception of the fairness of its relations with its venture capitalists (VC). A major finding of the research is that the indiscriminant use of contractual covenants can adversely frame a NVT's perception of how fairly it is treated by its VC, which ultimately could inhibit the former's receptivity to advice.</t>
  </si>
  <si>
    <t>https://linkresolver.polito.it/39pto?url_ver=Z39.88-2004&amp;amp;rft_val_fmt=info:ofi/fmt:kev:mtx:journal&amp;amp;genre=article&amp;amp;sid=ProQ:ProQ%3Aibss&amp;amp;atitle=Venture+capitalists%27+appraisal+of+investment+projects%3A+An+empirical+European+study%3A+ET%26amp%3BP&amp;amp;title=Entrepreneurship+Theory+and+Practice&amp;amp;issn=10422587&amp;amp;date=1997-07-01&amp;amp;volume=21&amp;amp;issue=4&amp;amp;spage=29&amp;amp;au=Manigart%2C+Sophie%3BWright%2C+Mike%3BRobbie%2C+Ken%3BDesbrieres%2C+Philippe%3BKoen+De+Waele&amp;amp;isbn=&amp;amp;jtitle=Entrepreneurship+Theory+and+Practice&amp;amp;btitle=&amp;amp;rft_id=info:eric/01647650&amp;amp;rft_id=info:doi/</t>
  </si>
  <si>
    <t xml:space="preserve"> Intelligence assessment , Capitalism , Risk assessment , Venture capital , Venture</t>
  </si>
  <si>
    <t xml:space="preserve"> Studies , Information management , FINANCE , FINANCE , FINANCE , FINANCE , FINANCE , FINANCE , MANAGEMENT , SUSTAINABILITY , FINANCE , FINANCE , BUSINESSLAW , ENTREP , ACCTAX , FINANCE , ECONOMICS , ACCTAX , MANAGEMENT , SUSTAINABILITY , Investments , Growth models , Information sources , FINANCE , FINANCE , Netherlands , France , Belgium , United Kingdom--UK</t>
  </si>
  <si>
    <t xml:space="preserve"> 9175 Western Europe , 9130 Experimental/theoretical treatment , 3400 Investment analysis , 8130 Investment services , 5200 Communications &amp; information management , 52391 Miscellaneous Intermediation , 52321 Securities and Commodity Exchanges</t>
  </si>
  <si>
    <t xml:space="preserve"> 29</t>
  </si>
  <si>
    <t>https://www.proquest.com/scholarly-journals/venture-capitalists-appraisal-investment-projects/docview/213809925/se-2?accountid=28840</t>
  </si>
  <si>
    <t>Summer 1997</t>
  </si>
  <si>
    <t xml:space="preserve"> 29-43</t>
  </si>
  <si>
    <t xml:space="preserve"> Summer 1997</t>
  </si>
  <si>
    <t xml:space="preserve"> Copyright Baylor University, Hankamer School of Business Summer 1997</t>
  </si>
  <si>
    <t>Manigart, Sophie;Wright, Mike;Robbie, Ken;Desbrieres, Philippe;Koen De Waele</t>
  </si>
  <si>
    <t xml:space="preserve"> 01647650</t>
  </si>
  <si>
    <t>213809925</t>
  </si>
  <si>
    <t>The investment appraisal and valuation process of venture capitalists includes information gathering, the assessment of risk and required return, and the choice of a valuation method. This process is empirically studied in the UK, the Netherlands, Belgium and France. The importance of different information sources is equal in the 4 countries, except that the French venture capitalists place more emphasis on personal references and the track record of the entrepreneur. The required return is lowest in the Netherlands and Belgium for every development stage of a company, and highest in the UK. The most widely used valuation method in the UK is the multiplication of past or future earnings with some price-earnings ratio. In the Netherlands and Belgium it is the discounting of future cash flows, and in France it is the book value of the net worth.</t>
  </si>
  <si>
    <t>FIAF International Index to Film Periodicals Database</t>
  </si>
  <si>
    <t>https://linkresolver.polito.it/39pto?url_ver=Z39.88-2004&amp;amp;rft_val_fmt=info:ofi/fmt:kev:mtx:journal&amp;amp;genre=article&amp;amp;sid=ProQ:ProQ%3Afiafjournals&amp;amp;atitle=Screenwriting+for+the+early+silent+film%3A+forgotten+pioneers%2C+1897-1911&amp;amp;title=Film+History&amp;amp;issn=08922160&amp;amp;date=1997-07-01&amp;amp;volume=9&amp;amp;issue=3&amp;amp;spage=228&amp;amp;au=Azlant%2C+Edward&amp;amp;isbn=&amp;amp;jtitle=Film+History&amp;amp;btitle=&amp;amp;rft_id=info:eric/&amp;amp;rft_id=info:doi/</t>
  </si>
  <si>
    <t xml:space="preserve"> Film industry , Screenwriting</t>
  </si>
  <si>
    <t xml:space="preserve"> Writers , Theater , Handwriting , Motion picture directors &amp; producers , Vaudeville , Set design , Narratives , Art , Collaboration , Business , Foot , Advertisements , Films , Titles , Wisconsin , New York</t>
  </si>
  <si>
    <t xml:space="preserve"> 228</t>
  </si>
  <si>
    <t xml:space="preserve"> Photographs , References</t>
  </si>
  <si>
    <t>https://www.proquest.com/scholarly-journals/screenwriting-early-silent-film-forgotten/docview/219806152/se-2?accountid=28840</t>
  </si>
  <si>
    <t>9</t>
  </si>
  <si>
    <t>Film History</t>
  </si>
  <si>
    <t xml:space="preserve"> Sydney</t>
  </si>
  <si>
    <t xml:space="preserve"> 228-256</t>
  </si>
  <si>
    <t>0892-2160</t>
  </si>
  <si>
    <t xml:space="preserve"> Copyright Indiana University Press 1997</t>
  </si>
  <si>
    <t xml:space="preserve"> FIHIE6</t>
  </si>
  <si>
    <t>Azlant, Edward</t>
  </si>
  <si>
    <t>219806152</t>
  </si>
  <si>
    <t>According to Ramsaye, the completed film (a lengthy 2100 feet in an era of 50-foot films without continuity titles or leaders but supported by a live lecturer and a boys choir), premiered at the Eden Musee on 30 January 1898. [...]I conceived and prepared a story called 'The Life of an American Fireman', a complete 800-foot story based on a fairly good dramatic element and introducing the fireman's life in the engine house and in his home ... In an art form already complex, even collaborative, such individual crafts as directing, acting, cinematography, and laboratory work became increasingly distinct and developed.50 Obviously, the pre-production design of narrative films fit well into this evolving studio system, as written design was by its very written nature procedurally distinct from other aspects of production. [...]in addition to the intrinsic factors of the narrative mode itself and the increasing length of films, the extrinsic factors of large-scale production and the evolving studio system surely helped institutionalise screenwriting. [...]of this coverage of motion pictures, the Dramatic Mirror prospered; the film industry received serious trade press consideration, and Woods became chief editor.65 Through his film industry contacts Woods became acquainted with Lee Dougherty, Biograph's advertising manager and first scenario editor.</t>
  </si>
  <si>
    <t>https://linkresolver.polito.it/39pto?url_ver=Z39.88-2004&amp;amp;rft_val_fmt=info:ofi/fmt:kev:mtx:journal&amp;amp;genre=article&amp;amp;sid=ProQ:ProQ%3Asocscijournals&amp;amp;atitle=Disability%2C+outcome+and+case-mix+in+acute+psychiatric+in-patient+units&amp;amp;title=The+British+Journal+of+Psychiatry&amp;amp;issn=00071250&amp;amp;date=1997-09-01&amp;amp;volume=171&amp;amp;issue=&amp;amp;spage=242&amp;amp;au=Boot%2C+Brendon%3BHall%2C+Wayne%3BAndrews%2C+Gavin&amp;amp;isbn=&amp;amp;jtitle=The+British+Journal+of+Psychiatry&amp;amp;btitle=&amp;amp;rft_id=info:eric/97479325&amp;amp;rft_id=info:doi/</t>
  </si>
  <si>
    <t xml:space="preserve"> Outcome , Schizophrenia , Disability , Psychiatric hospital , Psychiatry</t>
  </si>
  <si>
    <t xml:space="preserve"> PSYCHOLOGY , Patients , Data collection , PSYCHOLOGY , Length of stay , Funding , PSYCHOLOGY , Health services , PSYCHOLOGY , Australia</t>
  </si>
  <si>
    <t xml:space="preserve"> Hospitalization -- statistics numerical data , Hospitals, General -- statistics numerical data , Hospitals, Private -- statistics numerical data , Hospitals, Psychiatric -- statistics numerical data , Mental Disorders -- therapy</t>
  </si>
  <si>
    <t xml:space="preserve"> 242</t>
  </si>
  <si>
    <t>https://www.proquest.com/scholarly-journals/disability-outcome-case-mix-acute-psychiatric/docview/274786335/se-2?accountid=28840</t>
  </si>
  <si>
    <t>171</t>
  </si>
  <si>
    <t>The British Journal of Psychiatry</t>
  </si>
  <si>
    <t>Sep 1997</t>
  </si>
  <si>
    <t xml:space="preserve"> 242-6</t>
  </si>
  <si>
    <t>0007-1250</t>
  </si>
  <si>
    <t xml:space="preserve"> Sep 1997</t>
  </si>
  <si>
    <t xml:space="preserve"> JOURNAL ARTICLE</t>
  </si>
  <si>
    <t xml:space="preserve"> Copyright Headley Brothers, Ltd. Invicta Press Sep 1997</t>
  </si>
  <si>
    <t xml:space="preserve"> BJPYAJ</t>
  </si>
  <si>
    <t>Boot, Brendon;Hall, Wayne;Andrews, Gavin</t>
  </si>
  <si>
    <t xml:space="preserve"> 97479325</t>
  </si>
  <si>
    <t>274786335</t>
  </si>
  <si>
    <t>BACKGROUND: Eighteen acute in-patient psychiatric units in Australia funded a syndicate to measure case-mix, disability and outcome of treatment. This syndicate included eight units in public general hospitals, five in stand-alone public psychiatric hospitals and five in private psychiatric hospitals. METHOD: Up to 100 in-patients admitted consecutively to each hospital (1359 in all) were assigned to a Diagnosis-Related Group (DRG), rated on the Health of the Nation Outcome Scales (HoNOS) and asked to complete the Medical Outcomes Trust Short Form 36 (SF36). These scales were administered again at discharge. Demographic information and length of stay were also recorded. Disability was measured by scores on the HoNOS and SF36 at admission, and outcome was assessed by the change in scores between admission and discharge. RESULTS: The public hospitals treated significantly more patients with schizophrenia and fewer with affective disorders, and their case load on admission was more disabled, on the whole, than that of the private hospitals. They achieved the same outcome or health gain as the private hospitals, but needed a shorter length of stay to do so. The addition of disability scores to DRG moderately increased the ability to predict length of stay. CONCLUSIONS: Routine outcome assessment using reliable and valid instruments is practical, and could lead to improvements in the quality of care for psychiatric patients.</t>
  </si>
  <si>
    <t>https://linkresolver.polito.it/39pto?url_ver=Z39.88-2004&amp;amp;rft_val_fmt=info:ofi/fmt:kev:mtx:journal&amp;amp;genre=article&amp;amp;sid=ProQ:ProQ%3Apoliticalscience&amp;amp;atitle=Sources+of+increasing+systemic+risk+in+international+financial+markets&amp;amp;title=Intereconomics&amp;amp;issn=00205346&amp;amp;date=1997-09-01&amp;amp;volume=32&amp;amp;issue=5&amp;amp;spage=211&amp;amp;au=Reszat%2C+Beate&amp;amp;isbn=&amp;amp;jtitle=Intereconomics&amp;amp;btitle=&amp;amp;rft_id=info:eric/&amp;amp;rft_id=info:doi/10.1007%2FBF02929829</t>
  </si>
  <si>
    <t xml:space="preserve"> Option Price , Finance , Financial market , Financial institution , Financial regulation , Systemic risk , Market , Real Exchange Rate , Systemic Risk , Implied Volatility , Underlying Asset</t>
  </si>
  <si>
    <t xml:space="preserve"> Markets , Financial institutions , International finance , Financial systems</t>
  </si>
  <si>
    <t xml:space="preserve"> 211</t>
  </si>
  <si>
    <t xml:space="preserve"> 2008-07-04 (Registration)</t>
  </si>
  <si>
    <t>https://www.proquest.com/scholarly-journals/sources-increasing-systemic-risk-international/docview/2787049092/se-2?accountid=28840</t>
  </si>
  <si>
    <t>Intereconomics</t>
  </si>
  <si>
    <t xml:space="preserve"> Kiel</t>
  </si>
  <si>
    <t xml:space="preserve"> 211-219</t>
  </si>
  <si>
    <t>0020-5346</t>
  </si>
  <si>
    <t xml:space="preserve"> © HWWA and Springer-Verlag 1997.</t>
  </si>
  <si>
    <t>Reszat, Beate</t>
  </si>
  <si>
    <t xml:space="preserve"> Hamburg Institute for Economic Research (HWWA), Hamburg, Germany (GRID:grid.435054.3) (ISNI:0000000122278589)</t>
  </si>
  <si>
    <t>2787049092</t>
  </si>
  <si>
    <t>In its annual report, published in June, the Bank for International Settlements (BIS) warned of increasing systemic risk in international financial markets. Competitive pressures will intensify in the years to come and financial institutions and regulators around the world appear ill-prepared to cope with the resulting challenges. The pressures are expected to grow for three reasons above all: the prospective “Big Bang” of the Japanese financial system, a further erosion of the Glass-Steagall restrictions in the United States and the preparations of financial institutions in Europe to position themselves for the introduction of the euro. 1</t>
  </si>
  <si>
    <t>Art, Design &amp; Architecture Collection, Social Science Premium Collection</t>
  </si>
  <si>
    <t>https://linkresolver.polito.it/39pto?url_ver=Z39.88-2004&amp;amp;rft_val_fmt=info:ofi/fmt:kev:mtx:journal&amp;amp;genre=article&amp;amp;sid=ProQ:ProQ%3Aartshumanities&amp;amp;atitle=Sold+out+on+soul%3A+The+corporate+annexation+of+black+popular+music&amp;amp;title=Popular+Music+and+Society&amp;amp;issn=03007766&amp;amp;date=1997-10-01&amp;amp;volume=21&amp;amp;issue=3&amp;amp;spage=117&amp;amp;au=Neal%2C+Mark+Anthony&amp;amp;isbn=&amp;amp;jtitle=Popular+Music+and+Society&amp;amp;btitle=&amp;amp;rft_id=info:eric/04046024&amp;amp;rft_id=info:doi/</t>
  </si>
  <si>
    <t xml:space="preserve"> Popular music</t>
  </si>
  <si>
    <t xml:space="preserve"> Black history , Marketing , Black culture , Music , Music , Business , Gordy, Berry Jr , New York</t>
  </si>
  <si>
    <t>https://www.proquest.com/scholarly-journals/sold-out-on-soul-corporate-annexation-black/docview/208068489/se-2?accountid=28840</t>
  </si>
  <si>
    <t>Popular Music and Society</t>
  </si>
  <si>
    <t>Fall 1997</t>
  </si>
  <si>
    <t xml:space="preserve"> Bowling Green</t>
  </si>
  <si>
    <t>0300-7766</t>
  </si>
  <si>
    <t xml:space="preserve"> Fall 1997</t>
  </si>
  <si>
    <t xml:space="preserve"> Copyright Popular Press Fall 1997</t>
  </si>
  <si>
    <t xml:space="preserve"> Motown Record Corp</t>
  </si>
  <si>
    <t>Neal, Mark Anthony</t>
  </si>
  <si>
    <t xml:space="preserve"> 04046024</t>
  </si>
  <si>
    <t>208068489</t>
  </si>
  <si>
    <t>Neal examines how Berry Gordy's success in marketing black popular music to largely white audiences served as the future blueprint for Corporate America's later annexation of the black popular music industry, a process that placed significant constraints on black expressive culture.</t>
  </si>
  <si>
    <t>https://linkresolver.polito.it/39pto?url_ver=Z39.88-2004&amp;amp;rft_val_fmt=info:ofi/fmt:kev:mtx:journal&amp;amp;genre=article&amp;amp;sid=ProQ:ProQ%3Afiafjournals&amp;amp;atitle=Manufacturing+voter+confidence%3A+A+video+analysis+of+the+American+1976+presidential+and+vice-presidential+debates&amp;amp;title=Historical+Journal+of+Film%2C+Radio%2C+and+Television&amp;amp;issn=01439685&amp;amp;date=1997-10-01&amp;amp;volume=17&amp;amp;issue=4&amp;amp;spage=523&amp;amp;au=Maynard%2C+Christopher+A&amp;amp;isbn=&amp;amp;jtitle=Historical+Journal+of+Film%2C+Radio%2C+and+Television&amp;amp;btitle=&amp;amp;rft_id=info:eric/03529256&amp;amp;rft_id=info:doi/</t>
  </si>
  <si>
    <t xml:space="preserve"> Video content analysis , Jimmy Carter , Presidential debate</t>
  </si>
  <si>
    <t xml:space="preserve"> Debates , Candidates , Presidential elections , Television broadcasting , Business , Carter, Jimmy , United States--US , Ford, Gerald R</t>
  </si>
  <si>
    <t xml:space="preserve"> 523</t>
  </si>
  <si>
    <t>https://www.proquest.com/scholarly-journals/manufacturing-voter-confidence-video-analysis/docview/208162609/se-2?accountid=28840</t>
  </si>
  <si>
    <t>Historical Journal of Film, Radio, and Television</t>
  </si>
  <si>
    <t>Oct 1997</t>
  </si>
  <si>
    <t xml:space="preserve"> Dorchester-on-Thames</t>
  </si>
  <si>
    <t xml:space="preserve"> 523-562</t>
  </si>
  <si>
    <t>0143-9685</t>
  </si>
  <si>
    <t xml:space="preserve"> Oct 1997</t>
  </si>
  <si>
    <t xml:space="preserve"> Copyright Carfax Publishing Company Oct 1997</t>
  </si>
  <si>
    <t xml:space="preserve"> Gallup Organization , Louisiana State University</t>
  </si>
  <si>
    <t>Maynard, Christopher A</t>
  </si>
  <si>
    <t xml:space="preserve"> 03529256</t>
  </si>
  <si>
    <t>208162609</t>
  </si>
  <si>
    <t>Maynard argues that the 1976 US Presidential and Vice-Presidential debates offered the perfect forum for Gerald Ford to justify his existence and Jimmy Carter an opportunity to form an identity.</t>
  </si>
  <si>
    <t>https://linkresolver.polito.it/39pto?url_ver=Z39.88-2004&amp;amp;rft_val_fmt=info:ofi/fmt:kev:mtx:journal&amp;amp;genre=article&amp;amp;sid=ProQ:ProQ%3Asocscijournals&amp;amp;atitle=Can+community+development+re-invent+itself%3F&amp;amp;title=American+Planning+Association.+Journal+of+the+American+Planning+Association&amp;amp;issn=01944363&amp;amp;date=1997-10-01&amp;amp;volume=63&amp;amp;issue=4&amp;amp;spage=429&amp;amp;au=Vidal%2C+Avis+C&amp;amp;isbn=&amp;amp;jtitle=American+Planning+Association.+Journal+of+the+American+Planning+Association&amp;amp;btitle=&amp;amp;rft_id=info:eric/01518249&amp;amp;rft_id=info:doi/</t>
  </si>
  <si>
    <t xml:space="preserve"> Invention , Community , Stakeholder engagement , Organizational behavior , Strategic management , Development , Community development</t>
  </si>
  <si>
    <t xml:space="preserve"> Funding , SUSTAINABILITY , INDUSTRY , ACCTAX , SUSTAINABILITY , ECONOMICS , SUSTAINABILITY , PSYCHOLOGY , PSYCHOLOGY , SUSTAINABILITY , SUSTAINABILITY , SUSTAINABILITY , United States--US , Economic</t>
  </si>
  <si>
    <t xml:space="preserve"> 9190 US , 1200 Social policy</t>
  </si>
  <si>
    <t xml:space="preserve"> 429</t>
  </si>
  <si>
    <t>https://www.proquest.com/scholarly-journals/can-community-development-re-invent-itself/docview/229615632/se-2?accountid=28840</t>
  </si>
  <si>
    <t>63</t>
  </si>
  <si>
    <t>American Planning Association. Journal of the American Planning Association</t>
  </si>
  <si>
    <t>Autumn 1997</t>
  </si>
  <si>
    <t xml:space="preserve"> Chicago</t>
  </si>
  <si>
    <t xml:space="preserve"> 429-438</t>
  </si>
  <si>
    <t>0194-4363</t>
  </si>
  <si>
    <t xml:space="preserve"> Autumn 1997</t>
  </si>
  <si>
    <t xml:space="preserve"> Copyright American Planning Association Autumn 1997</t>
  </si>
  <si>
    <t xml:space="preserve"> JAPAD9</t>
  </si>
  <si>
    <t>Vidal, Avis C</t>
  </si>
  <si>
    <t xml:space="preserve"> 01518249</t>
  </si>
  <si>
    <t>229615632</t>
  </si>
  <si>
    <t>The rapid growth of the community development corporation movement has rested on its ability to articulate a unifying vision, and to translate that vision into action in a way that dramatically expanded both the resources available to the field and the range of major stakeholders in its success. As resources threaten to contract significantly, the movement's future vitality lies in further diversification, organizational adaptation to new roles, and identification of additional partners and stakeholders. The issue for the future is whether the field can continue to demonstrate the art of the possible in a new environment that presents some emerging opportunities, but also some clear and formidable challenges.</t>
  </si>
  <si>
    <t>https://linkresolver.polito.it/39pto?url_ver=Z39.88-2004&amp;amp;rft_val_fmt=info:ofi/fmt:kev:mtx:journal&amp;amp;genre=article&amp;amp;sid=ProQ:ProQ%3Aibss&amp;amp;atitle=Commingled+real+estate+fund+trading%3A+The+emergence+of+a+formalized+secondary+trading+market&amp;amp;title=Journal+of+Real+Estate+Portfolio+Management&amp;amp;issn=10835547&amp;amp;date=1998-01-01&amp;amp;volume=4&amp;amp;issue=1&amp;amp;spage=43&amp;amp;au=Petkunas%2C+Frank+J%3BMueller%2C+Glenn+R&amp;amp;isbn=&amp;amp;jtitle=Journal+of+Real+Estate+Portfolio+Management&amp;amp;btitle=&amp;amp;rft_id=info:eric/01725922&amp;amp;rft_id=info:doi/</t>
  </si>
  <si>
    <t xml:space="preserve"> Real estate , Market sentiment</t>
  </si>
  <si>
    <t xml:space="preserve"> Commingled funds , FINANCE , FINANCE , FINANCE , SUSTAINABILITY , FINANCE , SUSTAINABILITY , SUSTAINABILITY , INDUSTRY , Investors , ECONOMICS , United States--US</t>
  </si>
  <si>
    <t xml:space="preserve"> 9190 US , 8360 Real estate industry , 3400 Investment analysis , 52394 Portfolio Management and Investment Advice</t>
  </si>
  <si>
    <t xml:space="preserve"> 43</t>
  </si>
  <si>
    <t>https://www.proquest.com/scholarly-journals/commingled-real-estate-fund-trading-emergence/docview/197877712/se-2?accountid=28840</t>
  </si>
  <si>
    <t>1998</t>
  </si>
  <si>
    <t xml:space="preserve"> Boston</t>
  </si>
  <si>
    <t xml:space="preserve"> 43-53</t>
  </si>
  <si>
    <t>1083-5547</t>
  </si>
  <si>
    <t xml:space="preserve"> 1998</t>
  </si>
  <si>
    <t xml:space="preserve"> Copyright American Real Estate Society 1998</t>
  </si>
  <si>
    <t>Petkunas, Frank J;Mueller, Glenn R</t>
  </si>
  <si>
    <t xml:space="preserve"> 01725922</t>
  </si>
  <si>
    <t>197877712</t>
  </si>
  <si>
    <t>A study summarizes 3 of the most commonly mentioned structural flaws with both the commingled real estate funds (CREF) market and the CREF itself. The article further explores an industry reaction to alternative market structure demand; a formalized secondary market for the trading of unregistered real estate securities, and analyzes the opinions of industry participants as to the possibility of such a market improving the status quo. Thirty participants were interviewed. The interview results, along with review of industry literature, serve as the basis for identifying additional thoughts that could prove relevant to the successful operation of a formalized secondary market for CREF share trading.</t>
  </si>
  <si>
    <t>https://linkresolver.polito.it/39pto?url_ver=Z39.88-2004&amp;amp;rft_val_fmt=info:ofi/fmt:kev:mtx:journal&amp;amp;genre=article&amp;amp;sid=ProQ:ProQ%3Aibss&amp;amp;atitle=A+risk-sharing+approach+to+transfer+pricing+and+incentive+compensation+problems+under+exchange+rate+uncertainty&amp;amp;title=Decision+Sciences&amp;amp;issn=00117315&amp;amp;date=1998-04-01&amp;amp;volume=29&amp;amp;issue=2&amp;amp;spage=377&amp;amp;au=Yahya-Zadeh%2C+Massood&amp;amp;isbn=&amp;amp;jtitle=Decision+Sciences&amp;amp;btitle=&amp;amp;rft_id=info:eric/01695618&amp;amp;rft_id=info:doi/</t>
  </si>
  <si>
    <t xml:space="preserve"> Transfer Pricing , Pricing , Foreign exchange risk , Multinational corporation</t>
  </si>
  <si>
    <t xml:space="preserve"> Studies , HUMANRESOURCES , SUSTAINABILITY , ECONOMICS , FINANCE , ECONOMICS , FINANCE , PSYCHOLOGY , ECONOMICS , HUMANRESOURCES , ECONOMICS , ECONOMICS , BUSINESSLAW , ACCTAX , FINANCE , SUSTAINABILITY , ACCTAX , HUMANRESOURCES , HUMANRESOURCES , Investments , Prices , SUSTAINABILITY , FINANCE , United States--US</t>
  </si>
  <si>
    <t xml:space="preserve"> 9190 US , 9130 Experimental/theoretical treatment , 2600 Management science/operations research , 9510 Multinational corporations , 3500 Foreign exchange administration , 6400 Employee benefits &amp; compensation</t>
  </si>
  <si>
    <t xml:space="preserve"> 377</t>
  </si>
  <si>
    <t>https://www.proquest.com/scholarly-journals/risk-sharing-approach-transfer-pricing-incentive/docview/198127728/se-2?accountid=28840</t>
  </si>
  <si>
    <t>29</t>
  </si>
  <si>
    <t>Decision Sciences</t>
  </si>
  <si>
    <t>Spring 1998</t>
  </si>
  <si>
    <t xml:space="preserve"> Atlanta</t>
  </si>
  <si>
    <t xml:space="preserve"> 377-404</t>
  </si>
  <si>
    <t xml:space="preserve"> Spring 1998</t>
  </si>
  <si>
    <t xml:space="preserve"> Copyright American Institute for Decision Sciences Spring 1998</t>
  </si>
  <si>
    <t xml:space="preserve"> DESCDQ</t>
  </si>
  <si>
    <t>Yahya-Zadeh, Massood</t>
  </si>
  <si>
    <t xml:space="preserve"> 01695618</t>
  </si>
  <si>
    <t>198127728</t>
  </si>
  <si>
    <t>A study examines the transfer pricing and incentive compensation problems in a multinational enterprise facing currency risk. It is shown that, in the presence of diverse risk preferences among managers, the Hirshleifer transfer pricing rule results in inefficient resource allocation decisions by division managers. Following the approach developed by Kanodia, 2 transfer pricing and compensation systems are proposed. The proposed systems enable central management to achieve efficient resource allocation and partial or global risk sharing. It is also argued that the proposed plans can be implemented in conjunction with existing transfer pricing systems that primarily serve tax and tariff concerns.</t>
  </si>
  <si>
    <t>https://linkresolver.polito.it/39pto?url_ver=Z39.88-2004&amp;amp;rft_val_fmt=info:ofi/fmt:kev:mtx:journal&amp;amp;genre=article&amp;amp;sid=ProQ:ProQ%3Aibss&amp;amp;atitle=The+relationship+between+boards+of+directors+an+initial+public+offerings+in+the+biotechnology+industry%3A+ET%26amp%3BP&amp;amp;title=Entrepreneurship+Theory+and+Practice&amp;amp;issn=10422587&amp;amp;date=1998-04-01&amp;amp;volume=22&amp;amp;issue=3&amp;amp;spage=5&amp;amp;au=Finkle%2C+Todd+A&amp;amp;isbn=&amp;amp;jtitle=Entrepreneurship+Theory+and+Practice&amp;amp;btitle=&amp;amp;rft_id=info:eric/&amp;amp;rft_id=info:doi/</t>
  </si>
  <si>
    <t xml:space="preserve"> ENTREP , FINANCE , FINANCE , SUSTAINABILITY , OPERATIONS , FINANCE , MANAGEMENT , SUSTAINABILITY , SUSTAINABILITY , Liability , SUSTAINABILITY</t>
  </si>
  <si>
    <t xml:space="preserve"> 54171 Research and Development in the Physical, Engineering, and Life Sciences</t>
  </si>
  <si>
    <t>https://www.proquest.com/scholarly-journals/relationship-between-boards-directors-initial/docview/213809934/se-2?accountid=28840</t>
  </si>
  <si>
    <t xml:space="preserve"> Copyright Baylor University, Hankamer School of Business Spring 1998</t>
  </si>
  <si>
    <t>Finkle, Todd A</t>
  </si>
  <si>
    <t>213809934</t>
  </si>
  <si>
    <t>https://linkresolver.polito.it/39pto?url_ver=Z39.88-2004&amp;amp;rft_val_fmt=info:ofi/fmt:kev:mtx:journal&amp;amp;genre=article&amp;amp;sid=ProQ:ProQ%3Apais&amp;amp;atitle=The+role+of+the+financial+sector+in+industrial+upgrading+in+Taiwan&amp;amp;title=Journal+of+Asian+Economics&amp;amp;issn=10490078&amp;amp;date=1998-04-01&amp;amp;volume=9&amp;amp;issue=1&amp;amp;spage=95&amp;amp;au=Liang%2C+Patrick+C+J&amp;amp;isbn=&amp;amp;jtitle=Journal+of+Asian+Economics&amp;amp;btitle=&amp;amp;rft_id=info:eric/&amp;amp;rft_id=info:doi/</t>
  </si>
  <si>
    <t xml:space="preserve"> ECONOMICS , ECONOMICS , FINANCE , FINANCE , ECONOMICS , SUSTAINABILITY , SUSTAINABILITY , ECONOMICS , ECONOMICS , Investments , Funding , ECONOMICS , SUSTAINABILITY , FINANCE</t>
  </si>
  <si>
    <t xml:space="preserve"> 52391 Miscellaneous Intermediation , 52211 Commercial Banking</t>
  </si>
  <si>
    <t xml:space="preserve"> 95</t>
  </si>
  <si>
    <t>https://www.proquest.com/scholarly-journals/role-financial-sector-industrial-upgrading-taiwan/docview/274567259/se-2?accountid=28840</t>
  </si>
  <si>
    <t>Journal of Asian Economics</t>
  </si>
  <si>
    <t xml:space="preserve"> Greenwich</t>
  </si>
  <si>
    <t xml:space="preserve"> Copyright JAI Press Inc. Spring 1998</t>
  </si>
  <si>
    <t>Liang, Patrick C J</t>
  </si>
  <si>
    <t>274567259</t>
  </si>
  <si>
    <t>https://linkresolver.polito.it/39pto?url_ver=Z39.88-2004&amp;amp;rft_val_fmt=info:ofi/fmt:kev:mtx:journal&amp;amp;genre=article&amp;amp;sid=ProQ:ProQ%3Aartshumanities&amp;amp;atitle=A+policy+response+to+regional+disparities+in+the+supply+of+risk+capital+to+new+technology-based+firms+in+the+European+Union%3A+The+European+Seed+Capital+Fund+scheme&amp;amp;title=Regional+Studies&amp;amp;issn=00343404&amp;amp;date=1998-07-01&amp;amp;volume=32&amp;amp;issue=5&amp;amp;spage=405&amp;amp;au=Murray%2C+Gordon+C&amp;amp;isbn=&amp;amp;jtitle=Regional+Studies&amp;amp;btitle=&amp;amp;rft_id=info:eric/01673531&amp;amp;rft_id=info:doi/</t>
  </si>
  <si>
    <t xml:space="preserve"> Venture capital</t>
  </si>
  <si>
    <t xml:space="preserve"> Studies , High technology , SUSTAINABILITY , ENTREP , FINANCE , OPERATIONS , FINANCE , FINANCE , ECONOMICS , FINANCE , Regions , FINANCE , SUSTAINABILITY , SUSTAINABILITY , Funds , SUSTAINABILITY , Europe , Economic</t>
  </si>
  <si>
    <t xml:space="preserve"> 9130 Experimental/theoretical treatment , 5400 Research &amp; development , 9520 Small businesses , 9175 Western Europe , 52391 Miscellaneous Intermediation</t>
  </si>
  <si>
    <t xml:space="preserve"> 405</t>
  </si>
  <si>
    <t>https://www.proquest.com/scholarly-journals/policy-response-regional-disparities-supply-risk/docview/208887235/se-2?accountid=28840</t>
  </si>
  <si>
    <t>Jul 1998</t>
  </si>
  <si>
    <t xml:space="preserve"> Cambridge</t>
  </si>
  <si>
    <t xml:space="preserve"> 405-419</t>
  </si>
  <si>
    <t xml:space="preserve"> Jul 1998</t>
  </si>
  <si>
    <t xml:space="preserve"> Copyright Carfax Publishing Company Jul 1998</t>
  </si>
  <si>
    <t xml:space="preserve"> European Union</t>
  </si>
  <si>
    <t>Murray, Gordon C</t>
  </si>
  <si>
    <t xml:space="preserve"> 01673531 , 03818744</t>
  </si>
  <si>
    <t>208887235</t>
  </si>
  <si>
    <t>Murray presents the updated results of a study of the Eurpean Seed Capital Fund Pilot Scheme in 1992. The continued ability of the funds to meet longer-term commercial and/or regional developmental objectives is questioned given scale-related problems of economic viability.</t>
  </si>
  <si>
    <t>https://linkresolver.polito.it/39pto?url_ver=Z39.88-2004&amp;amp;rft_val_fmt=info:ofi/fmt:kev:mtx:journal&amp;amp;genre=article&amp;amp;sid=ProQ:ProQ%3Aibss&amp;amp;atitle=Community+development+venture+capital%3A+Creating+a+viable+business+model+for+the+future&amp;amp;title=Nonprofit+Management+and+Leadership&amp;amp;issn=10486682&amp;amp;date=1998-12-01&amp;amp;volume=9&amp;amp;issue=2&amp;amp;spage=187&amp;amp;au=Jegen%2C+David+L&amp;amp;isbn=&amp;amp;jtitle=Nonprofit+Management+and+Leadership&amp;amp;btitle=&amp;amp;rft_id=info:eric/01765034&amp;amp;rft_id=info:doi/</t>
  </si>
  <si>
    <t xml:space="preserve"> Investment strategy , Voluntary sector , Business model , Venture capital , Venture , Community development</t>
  </si>
  <si>
    <t xml:space="preserve"> Studies , SUSTAINABILITY , SUSTAINABILITY , Funds , SUSTAINABILITY , ACCTAX , BUSINESSLAW , SUSTAINABILITY , FINANCE , ENTREP , ACCTAX , FINANCE , FINANCE , ENTREP , INDUSTRY , FINANCE , FINANCE , SUSTAINABILITY , SUSTAINABILITY , SUSTAINABILITY , SUSTAINABILITY , United States--US</t>
  </si>
  <si>
    <t xml:space="preserve"> 9190 US , 9540 Non-profit institutions , 9130 Experimental/theoretical treatment , 8130 Investment services , 3400 Investment analysis , 2500 Organizational behavior , 52211 Commercial Banking</t>
  </si>
  <si>
    <t xml:space="preserve"> 187</t>
  </si>
  <si>
    <t>https://www.proquest.com/scholarly-journals/community-development-venture-capital-creating/docview/203746671/se-2?accountid=28840</t>
  </si>
  <si>
    <t>Nonprofit Management and Leadership</t>
  </si>
  <si>
    <t>Winter 1998</t>
  </si>
  <si>
    <t xml:space="preserve"> San Francisco</t>
  </si>
  <si>
    <t xml:space="preserve"> 187-200</t>
  </si>
  <si>
    <t>1048-6682</t>
  </si>
  <si>
    <t xml:space="preserve"> Winter 1998</t>
  </si>
  <si>
    <t xml:space="preserve"> Copyright Jossey-Bass, Incorporated Winter 1998</t>
  </si>
  <si>
    <t>Jegen, David L</t>
  </si>
  <si>
    <t xml:space="preserve"> 01765034</t>
  </si>
  <si>
    <t>203746671</t>
  </si>
  <si>
    <t>The investment strategies of 9 community development venture capital (CDVC) funds and their mixed results in managing the tension between financial and social returns reveal the challenges in combining traditional venture capital methods with community development goals. After analyzing the unique expertise behind venture capital investing and the economies of venture fund management, this paper proposes ways to structure more viable CDVC funds. It concludes that CDVC will require greater concessions from the community development model than from the venture capital model but that CDVC represents a promising new tool for pursuing community development goals and attracting new donor-investors to the nonprofit sector.</t>
  </si>
  <si>
    <t>https://linkresolver.polito.it/39pto?url_ver=Z39.88-2004&amp;amp;rft_val_fmt=info:ofi/fmt:kev:mtx:journal&amp;amp;genre=article&amp;amp;sid=ProQ:ProQ%3Aibss&amp;amp;atitle=Designing+and+rolling-out+a+global+style+in+process+innovation&amp;amp;title=Technology+Analysis+%26+Strategic+Management&amp;amp;issn=09537325&amp;amp;date=1998-12-01&amp;amp;volume=10&amp;amp;issue=4&amp;amp;spage=451&amp;amp;au=Hales%2C+Mike&amp;amp;isbn=&amp;amp;jtitle=Technology+Analysis+%26+Strategic+Management&amp;amp;btitle=&amp;amp;rft_id=info:eric/01741390&amp;amp;rft_id=info:doi/</t>
  </si>
  <si>
    <t xml:space="preserve"> Culture , Innovation , Process , Organizational learning , Production system , Organizational culture</t>
  </si>
  <si>
    <t xml:space="preserve"> Studies , SUSTAINABILITY , OPERATIONS , OPERATIONS , MANAGEMENT , BUSINESSLAW , HUMANRESOURCES , MANAGEMENT , OPERATIONS , Material culture , Design , MANAGEMENT , SUSTAINABILITY , SUSTAINABILITY</t>
  </si>
  <si>
    <t xml:space="preserve"> 2500 Organizational behavior , 2310 Planning , 9510 Multinational corporations , 9130 Experimental/theoretical treatment , 8600 Manufacturing industries</t>
  </si>
  <si>
    <t xml:space="preserve"> 451</t>
  </si>
  <si>
    <t>https://www.proquest.com/scholarly-journals/designing-rolling-out-global-style-process/docview/226899700/se-2?accountid=28840</t>
  </si>
  <si>
    <t>Technology Analysis &amp; Strategic Management</t>
  </si>
  <si>
    <t>Dec 1998</t>
  </si>
  <si>
    <t xml:space="preserve"> 451-465</t>
  </si>
  <si>
    <t>0953-7325</t>
  </si>
  <si>
    <t xml:space="preserve"> Dec 1998</t>
  </si>
  <si>
    <t xml:space="preserve"> Copyright Carfax Publishing Company Dec 1998</t>
  </si>
  <si>
    <t>Hales, Mike</t>
  </si>
  <si>
    <t xml:space="preserve"> 01741390</t>
  </si>
  <si>
    <t>226899700</t>
  </si>
  <si>
    <t>This paper discusses a consultancy project for a large multinational manufacturing client. Style is explored as a concept originating in cultural rather than economic disciplines. Three interpretations of culture are explored which have differing, complementary implications for managing styles in technology-related organizational learning. The overall intention is not to identify and install a global best style or a universal model of IT-related organizational culture. Rather, it is to develop heuristics, which highlight what may require attention and handling in a practical situation, within a dialogue-based and learning-oriented approach to global-local strategy in complex production systems.</t>
  </si>
  <si>
    <t>https://linkresolver.polito.it/39pto?url_ver=Z39.88-2004&amp;amp;rft_val_fmt=info:ofi/fmt:kev:mtx:journal&amp;amp;genre=article&amp;amp;sid=ProQ:ProQ%3Acriminaljusticeperiodicals&amp;amp;atitle=The+sociology+of+entrepreneurship&amp;amp;title=Annual+Review+of+Sociology&amp;amp;issn=03600572&amp;amp;date=1999-01-01&amp;amp;volume=25&amp;amp;issue=&amp;amp;spage=19&amp;amp;au=Thornton%2C+Patricia+H&amp;amp;isbn=&amp;amp;jtitle=Annual+Review+of+Sociology&amp;amp;btitle=&amp;amp;rft_id=info:eric/04484862&amp;amp;rft_id=info:doi/</t>
  </si>
  <si>
    <t xml:space="preserve"> Sociology , Entrepreneurship</t>
  </si>
  <si>
    <t xml:space="preserve"> SUSTAINABILITY , FINANCE , ENTREP , FINANCE , ECONOMICS , SUSTAINABILITY , ENTREP , SUSTAINABILITY , EDUCATION , PSYCHOLOGY , SUSTAINABILITY</t>
  </si>
  <si>
    <t xml:space="preserve"> 62133 Offices of Mental Health Practitioners (except Physicians) , 52391 Miscellaneous Intermediation</t>
  </si>
  <si>
    <t xml:space="preserve"> 19</t>
  </si>
  <si>
    <t>https://www.proquest.com/scholarly-journals/sociology-entrepreneurship/docview/199579936/se-2?accountid=28840</t>
  </si>
  <si>
    <t>1999</t>
  </si>
  <si>
    <t>Annual Review of Sociology</t>
  </si>
  <si>
    <t xml:space="preserve"> Palo Alto</t>
  </si>
  <si>
    <t xml:space="preserve"> 19-46</t>
  </si>
  <si>
    <t>0360-0572</t>
  </si>
  <si>
    <t xml:space="preserve"> 1999</t>
  </si>
  <si>
    <t xml:space="preserve"> Copyright Annual Reviews, Inc. 1999</t>
  </si>
  <si>
    <t xml:space="preserve"> ARVSDB</t>
  </si>
  <si>
    <t>Thornton, Patricia H</t>
  </si>
  <si>
    <t xml:space="preserve"> 04484862</t>
  </si>
  <si>
    <t>199579936</t>
  </si>
  <si>
    <t>Recent research on entrepreneurship by sociologists has focused on subsectors of the discipline rather than on entrepreneurship as a class. This review draws insights from diverse literatures to develop a sociological perspective on entrepreneurship as a whole.</t>
  </si>
  <si>
    <t>https://linkresolver.polito.it/39pto?url_ver=Z39.88-2004&amp;amp;rft_val_fmt=info:ofi/fmt:kev:mtx:journal&amp;amp;genre=article&amp;amp;sid=ProQ:ProQ%3Acriminaljusticeperiodicals&amp;amp;atitle=Comment+on+%27engineering+bureaucracy%27&amp;amp;title=Journal+of+Law+Economics+%26+Organization&amp;amp;issn=87566222&amp;amp;date=1999-03-01&amp;amp;volume=15&amp;amp;issue=1&amp;amp;spage=42&amp;amp;au=Lerner%2C+J&amp;amp;isbn=&amp;amp;jtitle=Journal+of+Law+Economics+%26+Organization&amp;amp;btitle=&amp;amp;rft_id=info:eric/&amp;amp;rft_id=info:doi/</t>
  </si>
  <si>
    <t xml:space="preserve"> ENTREP , PSYCHOLOGY , ECONOMICS , FINANCE , SUSTAINABILITY , PSYCHOLOGY , Public records , FINANCE</t>
  </si>
  <si>
    <t>https://www.proquest.com/scholarly-journals/comment-on-engineering-bureaucracy/docview/218921178/se-2?accountid=28840</t>
  </si>
  <si>
    <t>Journal of Law Economics &amp; Organization</t>
  </si>
  <si>
    <t>Mar 1999</t>
  </si>
  <si>
    <t>8756-6222</t>
  </si>
  <si>
    <t xml:space="preserve"> Mar 1999</t>
  </si>
  <si>
    <t xml:space="preserve"> Copyright Oxford University Press(England) Mar 1999</t>
  </si>
  <si>
    <t>Lerner, J</t>
  </si>
  <si>
    <t>218921178</t>
  </si>
  <si>
    <t>https://linkresolver.polito.it/39pto?url_ver=Z39.88-2004&amp;amp;rft_val_fmt=info:ofi/fmt:kev:mtx:journal&amp;amp;genre=article&amp;amp;sid=ProQ:ProQ%3Aibss&amp;amp;atitle=Determinants+of+funding+strategies+and+acturial+choices+of+defined-benefit+pension+plans&amp;amp;title=Contemporary+Accounting+Research&amp;amp;issn=08239150&amp;amp;date=1999-04-01&amp;amp;volume=16&amp;amp;issue=1&amp;amp;spage=39&amp;amp;au=Asthana%2C+Sharad&amp;amp;isbn=&amp;amp;jtitle=Contemporary+Accounting+Research&amp;amp;btitle=&amp;amp;rft_id=info:eric/01905930&amp;amp;rft_id=info:doi/</t>
  </si>
  <si>
    <t xml:space="preserve"> Pension</t>
  </si>
  <si>
    <t xml:space="preserve"> Studies , SUSTAINABILITY , HUMANRESOURCES , SUSTAINABILITY , HUMANRESOURCES , HUMANRESOURCES , INSURANCE , ACCTAX , HUMANRESOURCES , Funding , Fines &amp; penalties , FINANCE , ACCTAX , United States--US</t>
  </si>
  <si>
    <t xml:space="preserve"> 9190 US , 9130 Experimental/theoretical treatment , 3400 Investment analysis , 3600 Pension fund management , 6400 Employee benefits &amp; compensation , 52511 Pension Funds</t>
  </si>
  <si>
    <t xml:space="preserve"> 39</t>
  </si>
  <si>
    <t>https://www.proquest.com/scholarly-journals/determinants-funding-strategies-acturial-choices/docview/194210536/se-2?accountid=28840</t>
  </si>
  <si>
    <t>16</t>
  </si>
  <si>
    <t>Spring 1999</t>
  </si>
  <si>
    <t xml:space="preserve"> 39-74</t>
  </si>
  <si>
    <t xml:space="preserve"> Spring 1999</t>
  </si>
  <si>
    <t xml:space="preserve"> Copyright Canadian Academic Accounting Association Spring 1999</t>
  </si>
  <si>
    <t>Asthana, Sharad</t>
  </si>
  <si>
    <t xml:space="preserve"> 01905930 , 00739056</t>
  </si>
  <si>
    <t>194210536</t>
  </si>
  <si>
    <t>This paper examines the effects of firms' financial and pension profiles in their funding strategies and actuarial choices. The paper uses reports filed by individual pension plans with the DOL under the requirements of ERISA for the analysis. Evidence shows that as firms become overfunded, they make conservative actuarial choices to avoid visibility costs, and that as firms become underfunded, they make liberal actuarial choices to avoid visibility costs. The debiasing method developed in the paper can provide investors and creditors with the tools to identify the discretionary components of pension liabilities and thereby value firms more efficiently.</t>
  </si>
  <si>
    <t>https://linkresolver.polito.it/39pto?url_ver=Z39.88-2004&amp;amp;rft_val_fmt=info:ofi/fmt:kev:mtx:journal&amp;amp;genre=article&amp;amp;sid=ProQ:ProQ%3Asocscijournals&amp;amp;atitle=Miracle+to+meltdown%3A+A+pathology+of+the+East+Asian+financial+crisis&amp;amp;title=Third+World+Quarterly&amp;amp;issn=01436597&amp;amp;date=1999-04-01&amp;amp;volume=20&amp;amp;issue=2&amp;amp;spage=421&amp;amp;au=Bird%2C+Graham%3BMilne%2C+Alistair&amp;amp;isbn=&amp;amp;jtitle=Third+World+Quarterly&amp;amp;btitle=&amp;amp;rft_id=info:eric/04511577&amp;amp;rft_id=info:doi/10.1080%2F01436599913839</t>
  </si>
  <si>
    <t xml:space="preserve"> East Asia , Finance , Financial crisis , Macroeconomics , Exchange rate , Debt overhang</t>
  </si>
  <si>
    <t xml:space="preserve"> Economic conditions , Banking , Depreciation , Performance , Macroeconomics , Foreign debt , Public debt , Economic crises , Private sector , Economic development , International finance , Banking , Economic conditions , Economic policy , Economic crises , Private sector , Economic development , Economic growth , Asia , Krugman, Paul</t>
  </si>
  <si>
    <t xml:space="preserve"> 0770 social change and economic development; capitalism/socialism-world systems , 9083 government/political systems; comparative governments/political systems</t>
  </si>
  <si>
    <t xml:space="preserve"> 421</t>
  </si>
  <si>
    <t>https://www.proquest.com/scholarly-journals/miracle-meltdown-pathology-east-asian-financial/docview/219808732/se-2?accountid=28840</t>
  </si>
  <si>
    <t>Apr 1999</t>
  </si>
  <si>
    <t xml:space="preserve"> 421-437</t>
  </si>
  <si>
    <t>0143-6597</t>
  </si>
  <si>
    <t xml:space="preserve"> Apr 1999</t>
  </si>
  <si>
    <t xml:space="preserve"> Copyright Carfax Publishing Company Apr 1999</t>
  </si>
  <si>
    <t xml:space="preserve"> International Bank for Reconstruction &amp; Development--World Bank</t>
  </si>
  <si>
    <t>Bird, Graham;Milne, Alistair</t>
  </si>
  <si>
    <t xml:space="preserve"> 04511577</t>
  </si>
  <si>
    <t>219808732</t>
  </si>
  <si>
    <t>The financial crisis in East Asia was made more dramatic by the fact that the region's performance in terms of economic growth over the preceding decade had been widely perceived as a 'miracle'. What was it that transformed the region's fortunes, and what are the chances for a speedy economic recovery? Systematic analysis reveals that, while there is no unicausal explanation, and while few if any commentators anticipated the crisis before the event, the fundamental difference from previous international financial crises is the extreme indebtedness of the corporate sector of the crisis countries. Private sector repayment difficulties and the associated banking crises triggered the sudden withdrawal of capital and the collapse of exchange rates. Failure to address the underlying private sector debt overhang, and reliance instead on conventional macroeconomic policy solutions, have led to a decline in output and a depreciation in exchange rates which have been far greater than need have been the case.</t>
  </si>
  <si>
    <t>https://linkresolver.polito.it/39pto?url_ver=Z39.88-2004&amp;amp;rft_val_fmt=info:ofi/fmt:kev:mtx:journal&amp;amp;genre=article&amp;amp;sid=ProQ:ProQ%3Asocscijournals&amp;amp;atitle=Interorganizational+endorsements+and+the+performance+of+entrepreneurial+ventures&amp;amp;title=Administrative+Science+Quarterly&amp;amp;issn=00018392&amp;amp;date=1999-06-01&amp;amp;volume=44&amp;amp;issue=2&amp;amp;spage=315&amp;amp;au=Stuart%2C+Toby+E%3BHa%2C+Hoang%3BHybels%2C+Ralph+C&amp;amp;isbn=&amp;amp;jtitle=Administrative+Science+Quarterly&amp;amp;btitle=&amp;amp;rft_id=info:eric/01852414&amp;amp;rft_id=info:doi/</t>
  </si>
  <si>
    <t xml:space="preserve"> Performance , Entrepreneurship , Venture , Third party</t>
  </si>
  <si>
    <t xml:space="preserve"> Studies , Endorsements , Effects , SUSTAINABILITY , ENTREP , FINANCE , BUSINESSLAW , FINANCE , FINANCE , SUSTAINABILITY , FINANCE , SUSTAINABILITY , Alliances , United States--US</t>
  </si>
  <si>
    <t xml:space="preserve"> 9190 US , 9130 Experimental/theoretical treatment , 3400 Investment analysis , 9520 Small businesses , 54171 Research and Development in the Physical, Engineering, and Life Sciences</t>
  </si>
  <si>
    <t xml:space="preserve"> 315</t>
  </si>
  <si>
    <t>https://www.proquest.com/scholarly-journals/interorganizational-endorsements-performance/docview/203946983/se-2?accountid=28840</t>
  </si>
  <si>
    <t>44</t>
  </si>
  <si>
    <t>Jun 1999</t>
  </si>
  <si>
    <t xml:space="preserve"> 315-349</t>
  </si>
  <si>
    <t xml:space="preserve"> Jun 1999</t>
  </si>
  <si>
    <t xml:space="preserve"> Copyright Cornell University, Graduate School of Business and Public Administration Jun 1999</t>
  </si>
  <si>
    <t xml:space="preserve"> ASCQAG</t>
  </si>
  <si>
    <t>Stuart, Toby E;Ha, Hoang;Hybels, Ralph C</t>
  </si>
  <si>
    <t xml:space="preserve"> 01852414 , 04375980</t>
  </si>
  <si>
    <t>203946983</t>
  </si>
  <si>
    <t>An investigation of how the interoganizational networks of young companies affect their ability to acquire the resources necessary for survival and growth is presented. It is proposed that, faced with great uncertainty about the quality of young companies, third parties relay on the prominence of the affiliates of those companies to make judgments about their quality and that young companies "endorsed" by prominent exchange partners will perform better than otherwise comparable ventures that lack prominent associates.</t>
  </si>
  <si>
    <t>https://linkresolver.polito.it/39pto?url_ver=Z39.88-2004&amp;amp;rft_val_fmt=info:ofi/fmt:kev:mtx:journal&amp;amp;genre=article&amp;amp;sid=ProQ:ProQ%3Asocscijournals&amp;amp;atitle=Religion%2C+ethics+and+stock+trading%3A+The+case+of+an+Islamic+equities+market%3A+JBE&amp;amp;title=Journal+of+Business+Ethics&amp;amp;issn=01674544&amp;amp;date=2000-01-01&amp;amp;volume=23&amp;amp;issue=2&amp;amp;spage=145&amp;amp;au=Naughton%2C+Shahnaz%3BNaughton%2C+Tony&amp;amp;isbn=&amp;amp;jtitle=Journal+of+Business+Ethics&amp;amp;btitle=&amp;amp;rft_id=info:eric/&amp;amp;rft_id=info:doi/</t>
  </si>
  <si>
    <t xml:space="preserve"> Stock market , Islamic banking and finance , Trade , Islamic ethics</t>
  </si>
  <si>
    <t xml:space="preserve"> Studies , PSYCHOLOGY , FINANCE , FINANCE , FINANCE , ECONOMICS , FINANCE , FINANCE , SUSTAINABILITY , FINANCE , SUSTAINABILITY , Investments , Muslims , Debates , Islamization , Prices , SUSTAINABILITY , Investors</t>
  </si>
  <si>
    <t xml:space="preserve"> 9130 Experimental/theoretical , 2410 Social responsibility , 3400 Investment analysis &amp; personal finance , 1220 Social trends &amp; culture , 52321 Securities and Commodity Exchanges</t>
  </si>
  <si>
    <t xml:space="preserve"> 145</t>
  </si>
  <si>
    <t>https://www.proquest.com/scholarly-journals/religion-ethics-stock-trading-case-islamic/docview/198104179/se-2?accountid=28840</t>
  </si>
  <si>
    <t>2000</t>
  </si>
  <si>
    <t>Jan 2000</t>
  </si>
  <si>
    <t xml:space="preserve"> Dordrecht</t>
  </si>
  <si>
    <t xml:space="preserve"> 145-159</t>
  </si>
  <si>
    <t xml:space="preserve"> Jan 2000</t>
  </si>
  <si>
    <t xml:space="preserve"> Copyright Kluwer Academic Publishers Group Jan 2000</t>
  </si>
  <si>
    <t xml:space="preserve"> JBUEDJ</t>
  </si>
  <si>
    <t>Naughton, Shahnaz;Naughton, Tony</t>
  </si>
  <si>
    <t>198104179</t>
  </si>
  <si>
    <t>The instruments traded and the structure and practices of stock markets are examined from an Islamic perspective. Speculation is not acceptable in Islam and measures would have to be taken to control speculative trading.</t>
  </si>
  <si>
    <t>https://linkresolver.polito.it/39pto?url_ver=Z39.88-2004&amp;amp;rft_val_fmt=info:ofi/fmt:kev:mtx:journal&amp;amp;genre=article&amp;amp;sid=ProQ:ProQ%3Aartshumanities&amp;amp;atitle=Debates+and+surveys%3A+On+the+analytical+dimsension+of+proximity+dynamics&amp;amp;title=Regional+Studies&amp;amp;issn=00343404&amp;amp;date=2000-04-01&amp;amp;volume=34&amp;amp;issue=2&amp;amp;spage=169&amp;amp;au=Torre%2C+Andre%3BJean-Pierre+Gilly&amp;amp;isbn=&amp;amp;jtitle=Regional+Studies&amp;amp;btitle=&amp;amp;rft_id=info:eric/&amp;amp;rft_id=info:doi/</t>
  </si>
  <si>
    <t xml:space="preserve"> Debate , Proximity , Economic geography</t>
  </si>
  <si>
    <t xml:space="preserve"> Studies , SUSTAINABILITY , ECONOMICS , ECONOMICS , ECONOMICS , ECONOMICS , SUSTAINABILITY , SUSTAINABILITY , SUSTAINABILITY , Economic</t>
  </si>
  <si>
    <t xml:space="preserve"> 9130 Experimental/theoretical , 1130 Economic theory</t>
  </si>
  <si>
    <t xml:space="preserve"> 169</t>
  </si>
  <si>
    <t>https://www.proquest.com/scholarly-journals/debates-surveys-on-analytical-dimsension/docview/208878948/se-2?accountid=28840</t>
  </si>
  <si>
    <t>Apr 2000</t>
  </si>
  <si>
    <t xml:space="preserve"> 169-180</t>
  </si>
  <si>
    <t xml:space="preserve"> Apr 2000</t>
  </si>
  <si>
    <t xml:space="preserve"> Copyright Carfax Publishing Company Apr 2000</t>
  </si>
  <si>
    <t>Torre, Andre;Jean-Pierre Gilly</t>
  </si>
  <si>
    <t>208878948</t>
  </si>
  <si>
    <t>The objective of this article was to contribute to the theoretical background concerning the notion of proximity in explaining the work of the French school of proximity. A survey of different works performed by various researchers on the topic of proximity in the framework either of the renewal of regional science or of the (re)birth of economic geography was presented. The so-called notions of geographical and organizational proximities were defined. It was demonstrated that organizational proximity is based on two main logics, which are similarity and adherence (economic actors being involved in an organizational proximity relation when they belong to the same relational frame-- work or when they share the same common knowledge and capacities). It was also demonstrated that geographical proximity deals with the spatial separation between economic actors (in reference to physical factors but also to social constructions such as transport infrastructures or telecommunication technologies).</t>
  </si>
  <si>
    <t>https://linkresolver.polito.it/39pto?url_ver=Z39.88-2004&amp;amp;rft_val_fmt=info:ofi/fmt:kev:mtx:journal&amp;amp;genre=article&amp;amp;sid=ProQ:ProQ%3Acriminaljusticeperiodicals&amp;amp;atitle=Acquiescence+and+opposition%3A+the+private+finance+initiative+in+the+National+Health+Service&amp;amp;title=Policy+and+Politics&amp;amp;issn=03055736&amp;amp;date=2000-07-01&amp;amp;volume=28&amp;amp;issue=3&amp;amp;spage=411&amp;amp;au=Ruane%2C+Sally&amp;amp;isbn=&amp;amp;jtitle=Policy+and+Politics&amp;amp;btitle=&amp;amp;rft_id=info:eric/&amp;amp;rft_id=info:doi/10.1332%2F0305573002501054</t>
  </si>
  <si>
    <t xml:space="preserve"> HEALTH , Acquiescence , Opposition , Private finance initiative , National Health , National Health Service , NHS , PRIVATE FINANCE INITIATIVE , TRADE UNIONS</t>
  </si>
  <si>
    <t xml:space="preserve"> Councils , Politicians , Public sector , SUSTAINABILITY , Health services , Health care policy , Politicians , Finance , Health beliefs , Trusts , Public sector , Campaigns , Health services , SUSTAINABILITY , Councils , United Kingdom--UK</t>
  </si>
  <si>
    <t xml:space="preserve"> 411</t>
  </si>
  <si>
    <t>https://www.proquest.com/scholarly-journals/acquiescence-opposition-private-finance/docview/1948889319/se-2?accountid=28840</t>
  </si>
  <si>
    <t>28</t>
  </si>
  <si>
    <t>Policy and Politics</t>
  </si>
  <si>
    <t>Jul 2000</t>
  </si>
  <si>
    <t xml:space="preserve"> 411-424</t>
  </si>
  <si>
    <t>0305-5736</t>
  </si>
  <si>
    <t xml:space="preserve"> Jul 2000</t>
  </si>
  <si>
    <t xml:space="preserve"> Copyright Policy Press Jul 2000</t>
  </si>
  <si>
    <t>Ruane, Sally</t>
  </si>
  <si>
    <t>1948889319</t>
  </si>
  <si>
    <t>Drawing upon interview data collected in late 1998, this article examines the absence of effective opposition to the introduction of the private finance initiative (PFI) in the UK National Health Service (NHS). Despite the political sensitivity of radical change in the NHS, the involvement of big business and the problems associated with PFI, the policy has met with limited opposition from public and politicians. Whilst several Trust managers and those working in Community Health Councils expressed serious reservations about PFI in health care, the belief prevailed that no alternative existed. The public sector union, Unison, faces daunting obstacles in its campaign of opposition and PFI looks set to remain policy for the foreseeable future. Cet article est basé sur l'analyse de données acquises fin 1998 dans le cadre d'entretiens. Il examine l'absence d'opposition réelle à l'introduction du financement privé au sein du Service national de santé britannique (le NHS). Malgré les difficultés politiques liées à tout changement radical dans le NHS, l'implication du monde des affaires, et les problèmes liés à l'initiative de financement privé, cette politique a rencontré peu d'opposition de la part du public et des politiques. Plusieurs responsables des « Trusts » (les administrations locales du NHS) ont exprimé de sérieuses réserves par rapport à cette initiative; cependant, l'opinion majoritaire est qu'il n'existe pas d'autre approche possible. L'Unison (syndicat des employés du NHS) doit faire face à de sérieux obstacles dans sa campagne d'opposition au financement privé, qui risque de rester la politique en vigueur pour les années à venir. Basándonos en los datos recogidos en las entrevistas de finales del año 1998, este documento examina la ausencia de una oposición efectiva para la introducción de la Iniciativa Privada de Finanzas (PFI) en el Instituto Nacional de la Salud. A pesar del evidente programa de un cambio radical en el Instituto Nacional de la Salud, la intervención de grandes negocios así como los problemas asociados con la PFI, el programa ha tenido éxito con poca oposición por parte del público y los políticos. Algunos managers del Trust y aquellos envueltos en Gobiernos de la Salud Comunitaria expresarón sus dudas en cuanto a la salud de la Iniciativa Privada de Finanzas, pero se llegó a la conclusión de que no había otras alternativas. A pesar de los obstáculos en la campaña de la oposición el PFI parece preparado para soportar un futuro previsible.</t>
  </si>
  <si>
    <t>https://linkresolver.polito.it/39pto?url_ver=Z39.88-2004&amp;amp;rft_val_fmt=info:ofi/fmt:kev:mtx:journal&amp;amp;genre=article&amp;amp;sid=ProQ:ProQ%3Aibss&amp;amp;atitle=Venture+capitalist+involvement+in+portfolio+companies%3A+Insights+from+South+Africa&amp;amp;title=Journal+of+Small+Business+Management&amp;amp;issn=00472778&amp;amp;date=2000-07-01&amp;amp;volume=38&amp;amp;issue=3&amp;amp;spage=68&amp;amp;au=Morris%2C+Michael+H%3BWatling%2C+John+W%3BSchindehutte%2C+Minet&amp;amp;isbn=&amp;amp;jtitle=Journal+of+Small+Business+Management&amp;amp;btitle=&amp;amp;rft_id=info:eric/&amp;amp;rft_id=info:doi/</t>
  </si>
  <si>
    <t xml:space="preserve"> South Africa , Venture capital , Venture</t>
  </si>
  <si>
    <t xml:space="preserve"> Studies , Roles , Correlation analysis , FINANCE , ENTREP , FINANCE , FINANCE , SUSTAINABILITY , Advisors , Questionnaires , South Africa</t>
  </si>
  <si>
    <t xml:space="preserve"> 9177 Africa , 9130 Experimental/theoretical , 8130 Investment services , 52391 Miscellaneous Intermediation</t>
  </si>
  <si>
    <t xml:space="preserve"> 68</t>
  </si>
  <si>
    <t>https://www.proquest.com/scholarly-journals/venture-capitalist-involvement-portfolio/docview/220990936/se-2?accountid=28840</t>
  </si>
  <si>
    <t>38</t>
  </si>
  <si>
    <t xml:space="preserve"> 68-77</t>
  </si>
  <si>
    <t xml:space="preserve"> Copyright International Council for Small Business Jul 2000</t>
  </si>
  <si>
    <t>Morris, Michael H;Watling, John W;Schindehutte, Minet</t>
  </si>
  <si>
    <t>220990936</t>
  </si>
  <si>
    <t>In spite of a growing volume of research, the literature on venture capital continues to focus on the financial role of the venture capitalist, with limited attention devoted to other roles like management consultants, advisors, networks, and board members. The purpose of this research is to explore these issues within the context of post-apartheid South Africa, where a formal venture capital community is emerging.</t>
  </si>
  <si>
    <t>https://linkresolver.polito.it/39pto?url_ver=Z39.88-2004&amp;amp;rft_val_fmt=info:ofi/fmt:kev:mtx:journal&amp;amp;genre=article&amp;amp;sid=ProQ:ProQ%3Aibss&amp;amp;atitle=Venture+capital+market+complementarities%3A+the+links+between+business+angels+and+venture+capital+funds+in+the+United+Kingdom&amp;amp;title=Venture+capital&amp;amp;issn=13691066&amp;amp;date=2000-07-01&amp;amp;volume=2&amp;amp;issue=3&amp;amp;spage=223&amp;amp;au=Harrison%2C+Richard+T%3BMason%2C+Colin+M&amp;amp;isbn=&amp;amp;jtitle=Venture+capital&amp;amp;btitle=&amp;amp;rft_id=info:eric/1963804&amp;amp;rft_id=info:doi/</t>
  </si>
  <si>
    <t xml:space="preserve"> 13278 1952 , 6852 , 1983 7711 , 4922 4025 , 2464 2859 , 6514 , 438 462 129 302</t>
  </si>
  <si>
    <t xml:space="preserve"> 223</t>
  </si>
  <si>
    <t xml:space="preserve"> The nature and extent of complementarities between the informal and formal venture capital markets has been the subject of limited research. This paper explores systematically the nature and extent of complementarities between the formal and informal venture capital markets in the UK, and identifies the opportunities for additional collaboration. Evidence is presented from surveys of business angels and venture capital fund managers for four types of complementarities: co-investing in deals; sequential investing in ventures; business angels as investors in venture capital funds; and deal referring.</t>
  </si>
  <si>
    <t xml:space="preserve"> Venture capital, vol. 2, no. 3, pp. 223-242, Jul-Sep 2000</t>
  </si>
  <si>
    <t>https://www.proquest.com/scholarly-journals/venture-capital-market-complementarities-links/docview/38929888/se-2?accountid=28840</t>
  </si>
  <si>
    <t>Venture capital</t>
  </si>
  <si>
    <t xml:space="preserve"> 223-242</t>
  </si>
  <si>
    <t>Harrison, Richard T;Mason, Colin M</t>
  </si>
  <si>
    <t xml:space="preserve"> 1963804</t>
  </si>
  <si>
    <t>38929888</t>
  </si>
  <si>
    <t>Venture capital market complementarities: the links between business angels and venture capital funds in the United Kingdom</t>
  </si>
  <si>
    <t>https://linkresolver.polito.it/39pto?url_ver=Z39.88-2004&amp;amp;rft_val_fmt=info:ofi/fmt:kev:mtx:journal&amp;amp;genre=article&amp;amp;sid=ProQ:ProQ%3Aartshumanities&amp;amp;atitle=The+channel+tunnel%2C+1955-75%3A+When+the+Sleeping+Beauty+woke+up&amp;amp;title=The+Journal+of+Transport+History&amp;amp;issn=00225266&amp;amp;date=2001-03-01&amp;amp;volume=22&amp;amp;issue=1&amp;amp;spage=6&amp;amp;au=Bonnaud%2C+Laurent&amp;amp;isbn=&amp;amp;jtitle=The+Journal+of+Transport+History&amp;amp;btitle=&amp;amp;rft_id=info:eric/&amp;amp;rft_id=info:doi/</t>
  </si>
  <si>
    <t xml:space="preserve"> Tunnels , FINANCE , INDUSTRY , INDUSTRY , FINANCE , Ventilation , INDUSTRY , Channel Tunnel , New York , United States--US , France</t>
  </si>
  <si>
    <t xml:space="preserve"> 6</t>
  </si>
  <si>
    <t>https://www.proquest.com/scholarly-journals/channel-tunnel-1955-75-when-sleeping-beauty-woke/docview/196629487/se-2?accountid=28840</t>
  </si>
  <si>
    <t>2001</t>
  </si>
  <si>
    <t>Mar 2001</t>
  </si>
  <si>
    <t xml:space="preserve"> Mar 2001</t>
  </si>
  <si>
    <t xml:space="preserve"> Copyright Manchester University Press Mar 2001</t>
  </si>
  <si>
    <t>Bonnaud, Laurent</t>
  </si>
  <si>
    <t>196629487</t>
  </si>
  <si>
    <t>https://linkresolver.polito.it/39pto?url_ver=Z39.88-2004&amp;amp;rft_val_fmt=info:ofi/fmt:kev:mtx:journal&amp;amp;genre=article&amp;amp;sid=ProQ:ProQ%3Aibss&amp;amp;atitle=Syndication+networks+and+the+spatial+distribution+of+venture+capital+investments&amp;amp;title=American+journal+of+sociology&amp;amp;issn=00029602&amp;amp;date=2001-05-01&amp;amp;volume=106&amp;amp;issue=6&amp;amp;spage=1546&amp;amp;au=Sorenson%2C+Olav%3BStuart%2C+Toby+E&amp;amp;isbn=&amp;amp;jtitle=American+journal+of+sociology&amp;amp;btitle=&amp;amp;rft_id=info:eric/2290600&amp;amp;rft_id=info:doi/</t>
  </si>
  <si>
    <t xml:space="preserve"> Sociology</t>
  </si>
  <si>
    <t xml:space="preserve"> 12008 , 8634 , 6852 , 13278 1952 , 4006 12008 , 4577 3872 554 971 , 12092 , 13278 1952</t>
  </si>
  <si>
    <t xml:space="preserve"> 1546</t>
  </si>
  <si>
    <t xml:space="preserve"> Sociological investigations of economic exchange reveal how institutions and social structures shape transaction patterns among economic actors. This article explores how interfirm networks in the U.S. venture capital (VC) market affect spatial patterns of exchange. Evidence suggests that information about potential investment opportunities generally circulates within geographic and industry spaces. In turn, the circumscribed flow of information within these spaces contributes to the geographic- and industry-localization of VC investments. Empirical analyses demonstrate that the social networks in the VC community-built up through the industry's extensive use of syndicated investing-diffuse information across boundaries and therefore expand the spatial radius of exchange. Venture capitalists that build axial positions in the industry's coinvestment network invest more frequently in spatially distant companies. Thus, variation in actors' positioning within the structure of the market appears to differentiate market participants' ability to overcome boundaries that otherwise would curtail exchange.</t>
  </si>
  <si>
    <t xml:space="preserve"> American journal of sociology, vol. 106, no. 6, pp. 1546-1588, May 2001</t>
  </si>
  <si>
    <t>https://www.proquest.com/scholarly-journals/syndication-networks-spatial-distribution-venture/docview/38307612/se-2?accountid=28840</t>
  </si>
  <si>
    <t>106</t>
  </si>
  <si>
    <t>American journal of sociology</t>
  </si>
  <si>
    <t>May 2001</t>
  </si>
  <si>
    <t xml:space="preserve"> 1546-1588</t>
  </si>
  <si>
    <t>6</t>
  </si>
  <si>
    <t>0002-9602</t>
  </si>
  <si>
    <t xml:space="preserve"> May 2001</t>
  </si>
  <si>
    <t>Sorenson, Olav;Stuart, Toby E</t>
  </si>
  <si>
    <t xml:space="preserve"> 2290600</t>
  </si>
  <si>
    <t>38307612</t>
  </si>
  <si>
    <t>https://linkresolver.polito.it/39pto?url_ver=Z39.88-2004&amp;amp;rft_val_fmt=info:ofi/fmt:kev:mtx:journal&amp;amp;genre=article&amp;amp;sid=ProQ:ProQ%3Aeducation&amp;amp;atitle=New+Zealand+higher+education+in+the+age+of+the+global+virtual+univeristy&amp;amp;title=Educational+Technology+Research+and+Development&amp;amp;issn=10421629&amp;amp;date=2001-06-01&amp;amp;volume=49&amp;amp;issue=2&amp;amp;spage=107&amp;amp;au=Gunn%2C+Cathy%3BRecker%2C+Mimi+M&amp;amp;isbn=&amp;amp;jtitle=Educational+Technology+Research+and+Development&amp;amp;btitle=&amp;amp;rft_id=info:eric/&amp;amp;rft_id=info:doi/</t>
  </si>
  <si>
    <t xml:space="preserve"> Enrollments , PSYCHOLOGY , EDUCATION , Funding , FINANCE , OPERATIONS , EDUCATION , PSYCHOLOGY , HUMANRESOURCES , New Zealand , United States--US , China , Hong Kong China , Educational Quality , Educational Policy , Universities , Higher Education</t>
  </si>
  <si>
    <t xml:space="preserve"> 107</t>
  </si>
  <si>
    <t>https://www.proquest.com/scholarly-journals/new-zealand-higher-education-age-global-virtual/docview/218025953/se-2?accountid=28840</t>
  </si>
  <si>
    <t>49</t>
  </si>
  <si>
    <t>Educational Technology Research and Development</t>
  </si>
  <si>
    <t>1042-1629</t>
  </si>
  <si>
    <t xml:space="preserve"> 2001</t>
  </si>
  <si>
    <t xml:space="preserve"> Copyright Association for Educational Communications &amp; Technology 2001</t>
  </si>
  <si>
    <t xml:space="preserve"> Organization for Economic Cooperation &amp; Development</t>
  </si>
  <si>
    <t>Gunn, Cathy;Recker, Mimi M</t>
  </si>
  <si>
    <t>218025953</t>
  </si>
  <si>
    <t>https://linkresolver.polito.it/39pto?url_ver=Z39.88-2004&amp;amp;rft_val_fmt=info:ofi/fmt:kev:mtx:journal&amp;amp;genre=article&amp;amp;sid=ProQ:ProQ%3Acriminaljusticeperiodicals&amp;amp;atitle=Networks+as+the+pipes+and+prisms+of+the+market&amp;amp;title=The+American+Journal+of+Sociology&amp;amp;issn=00029602&amp;amp;date=2001-07-01&amp;amp;volume=107&amp;amp;issue=1&amp;amp;spage=33&amp;amp;au=Podolny%2C+Joel+M&amp;amp;isbn=&amp;amp;jtitle=The+American+Journal+of+Sociology&amp;amp;btitle=&amp;amp;rft_id=info:eric/&amp;amp;rft_id=info:doi/10.1086%2F323038</t>
  </si>
  <si>
    <t xml:space="preserve"> Network , Egocentrism , Pipe , Uncertainty , Empirical evidence , Market</t>
  </si>
  <si>
    <t xml:space="preserve"> SUSTAINABILITY , MARKETING , ECONOMICS , ECONOMICS , PSYCHOLOGY , Principles , Child Care Centers , Inferences , Individualized Instruction , Networks , Self Concept</t>
  </si>
  <si>
    <t>https://www.proquest.com/scholarly-journals/networks-as-pipes-prisms-market/docview/195950962/se-2?accountid=28840</t>
  </si>
  <si>
    <t>107</t>
  </si>
  <si>
    <t>The American Journal of Sociology</t>
  </si>
  <si>
    <t>Jul 2001</t>
  </si>
  <si>
    <t xml:space="preserve"> 33-60</t>
  </si>
  <si>
    <t xml:space="preserve"> Jul 2001</t>
  </si>
  <si>
    <t xml:space="preserve"> Copyright University of Chicago, acting through its Press Jul 2001</t>
  </si>
  <si>
    <t xml:space="preserve"> AJSOAR</t>
  </si>
  <si>
    <t>Podolny, Joel M</t>
  </si>
  <si>
    <t>195950962</t>
  </si>
  <si>
    <t>This article draws an analytical distinction between two types of market uncertainty: egocentric, which refers to a focal actor's uncertainty regarding the best way to convert a set of inputs to an output desired by a potential exchange partner, and altercentric, which denotes the uncertainty confronted by a focal actor's exchange partners regarding the quality of the output that the focal actor brings to the market.</t>
  </si>
  <si>
    <t>https://linkresolver.polito.it/39pto?url_ver=Z39.88-2004&amp;amp;rft_val_fmt=info:ofi/fmt:kev:mtx:journal&amp;amp;genre=article&amp;amp;sid=ProQ:ProQ%3Asocscijournals&amp;amp;atitle=For+everything+else%2C+there%27s+...&amp;amp;title=Social+Research&amp;amp;issn=0037783X&amp;amp;date=2001-07-01&amp;amp;volume=68&amp;amp;issue=2&amp;amp;spage=397&amp;amp;au=Poovey%2C+Mary&amp;amp;isbn=&amp;amp;jtitle=Social+Research&amp;amp;btitle=&amp;amp;rft_id=info:eric/&amp;amp;rft_id=info:doi/</t>
  </si>
  <si>
    <t xml:space="preserve"> Modernity , Commodification , Social media</t>
  </si>
  <si>
    <t xml:space="preserve"> SUSTAINABILITY , Logic , Commodification , Commodification , Logic , MARKETING , SUSTAINABILITY , BANKING , ECONOMICS , Baseball , PSYCHOLOGY , New York , United States--US</t>
  </si>
  <si>
    <t xml:space="preserve"> 397</t>
  </si>
  <si>
    <t>https://www.proquest.com/scholarly-journals/everything-else-theres/docview/209669650/se-2?accountid=28840</t>
  </si>
  <si>
    <t>68</t>
  </si>
  <si>
    <t>Social Research</t>
  </si>
  <si>
    <t>Summer 2001</t>
  </si>
  <si>
    <t xml:space="preserve"> 397-426</t>
  </si>
  <si>
    <t>0037-783X</t>
  </si>
  <si>
    <t xml:space="preserve"> Summer 2001</t>
  </si>
  <si>
    <t xml:space="preserve"> Copyright New School for Social Research, Graduate Faculty Summer 2001</t>
  </si>
  <si>
    <t xml:space="preserve"> New York Times Co , Harvard University Press</t>
  </si>
  <si>
    <t xml:space="preserve"> SORSAT</t>
  </si>
  <si>
    <t>Poovey, Mary</t>
  </si>
  <si>
    <t>209669650</t>
  </si>
  <si>
    <t>Poovey explores the logic that informs commodification as a way of engaging the modern social imaginary of which commodification is a part. Poovey shows how pervasive and literally life-informing this logic has now become.</t>
  </si>
  <si>
    <t>https://linkresolver.polito.it/39pto?url_ver=Z39.88-2004&amp;amp;rft_val_fmt=info:ofi/fmt:kev:mtx:journal&amp;amp;genre=article&amp;amp;sid=ProQ:ProQ%3Aibss&amp;amp;atitle=European+financial+market+integration%3A+the+case+of+private+sector+bonds+and+syndicate+loans&amp;amp;title=Journal+of+international+financial+markets%2C+institutions+and+money&amp;amp;issn=10424431&amp;amp;date=2001-09-01&amp;amp;volume=11&amp;amp;issue=3-4&amp;amp;spage=245&amp;amp;au=Harm%2C+C&amp;amp;isbn=&amp;amp;jtitle=Journal+of+international+financial+markets%2C+institutions+and+money&amp;amp;btitle=&amp;amp;rft_id=info:eric/2289293&amp;amp;rft_id=info:doi/</t>
  </si>
  <si>
    <t xml:space="preserve"> 4908 , 1983 7711 , 10208 , 1696 , 7487 4577 3872 554 971 , 6852 , 4930 6590 , 4499 3217 8235 , 129</t>
  </si>
  <si>
    <t xml:space="preserve"> 245</t>
  </si>
  <si>
    <t xml:space="preserve"> Journal of international financial markets, institutions and money, vol. 11, no. 3-4, pp. 245-264, Sep-Dec 2001</t>
  </si>
  <si>
    <t>https://www.proquest.com/scholarly-journals/european-financial-market-integration-case/docview/38294100/se-2?accountid=28840</t>
  </si>
  <si>
    <t>Journal of international financial markets, institutions and money</t>
  </si>
  <si>
    <t>Sep 2001</t>
  </si>
  <si>
    <t xml:space="preserve"> 245-264</t>
  </si>
  <si>
    <t xml:space="preserve"> Sep 2001</t>
  </si>
  <si>
    <t>Harm, C</t>
  </si>
  <si>
    <t xml:space="preserve"> 2289293</t>
  </si>
  <si>
    <t>38294100</t>
  </si>
  <si>
    <t>European financial market integration: the case of private sector bonds and syndicate loans</t>
  </si>
  <si>
    <t>https://linkresolver.polito.it/39pto?url_ver=Z39.88-2004&amp;amp;rft_val_fmt=info:ofi/fmt:kev:mtx:journal&amp;amp;genre=article&amp;amp;sid=ProQ:ProQ%3Aeducation&amp;amp;atitle=Entrepreneurship+in+a+graduate+engineering+program&amp;amp;title=Journal+of+Engineering+Education&amp;amp;issn=10694730&amp;amp;date=2001-10-01&amp;amp;volume=90&amp;amp;issue=4&amp;amp;spage=601&amp;amp;au=Mendelson%2C+Mel+I&amp;amp;isbn=&amp;amp;jtitle=Journal+of+Engineering+Education&amp;amp;btitle=&amp;amp;rft_id=info:eric/&amp;amp;rft_id=info:doi/</t>
  </si>
  <si>
    <t xml:space="preserve"> Student Projects , Universities , Curriculum Development , Field Tests , Resistance (Psychology) , Graduate Students , Creativity , Entrepreneurship , Teaching Methods , Marketing , Fused Curriculum , Engineering Education , Intellectual Property , Masters Programs , Manufacturing , Classroom Environment</t>
  </si>
  <si>
    <t xml:space="preserve"> 601</t>
  </si>
  <si>
    <t>https://www.proquest.com/scholarly-journals/entrepreneurship-graduate-engineering-program/docview/217956186/se-2?accountid=28840</t>
  </si>
  <si>
    <t>90</t>
  </si>
  <si>
    <t>Journal of Engineering Education</t>
  </si>
  <si>
    <t>Oct 2001</t>
  </si>
  <si>
    <t xml:space="preserve"> Washington</t>
  </si>
  <si>
    <t>1069-4730</t>
  </si>
  <si>
    <t xml:space="preserve"> Oct 2001</t>
  </si>
  <si>
    <t xml:space="preserve"> Copyright American Society for Engineering Education Oct 2001</t>
  </si>
  <si>
    <t xml:space="preserve"> JEEDEQ</t>
  </si>
  <si>
    <t>Mendelson, Mel I</t>
  </si>
  <si>
    <t>217956186</t>
  </si>
  <si>
    <t>https://linkresolver.polito.it/39pto?url_ver=Z39.88-2004&amp;amp;rft_val_fmt=info:ofi/fmt:kev:mtx:journal&amp;amp;genre=article&amp;amp;sid=ProQ:ProQ%3Aibss&amp;amp;atitle=Informal+investors+-+a+categorization%2C+with+policy+implications&amp;amp;title=Entrepreneurship+and+regional+development&amp;amp;issn=08985626&amp;amp;date=2001-10-01&amp;amp;volume=13&amp;amp;issue=4&amp;amp;spage=351&amp;amp;au=S%C3%B8rheim%2C+Roger%3BLandstr%C3%B6m%2C+Hans&amp;amp;isbn=&amp;amp;jtitle=Entrepreneurship+and+regional+development&amp;amp;btitle=&amp;amp;rft_id=info:eric/2299437&amp;amp;rft_id=info:doi/</t>
  </si>
  <si>
    <t xml:space="preserve"> 4908 , 13278 1952 , 6852 , 5574 10472 , 4300 , 4305 3874 556 , 6893 3874 556</t>
  </si>
  <si>
    <t xml:space="preserve"> 351</t>
  </si>
  <si>
    <t xml:space="preserve"> A number of studies concerning informal investors have been carried out over the last two decades. One main conclusion from previous research has been that the informal venture capital market is very heterogeneous, and that classifications for informal investors are needed in order to more accurately depict the informal venture capital market. In this paper we propose that the market could be divided in accordance with the informal investors' investment activity and competence. The study is based on a sample of 425 active informal investors, divided into four different categories: (1) Lotto investors; (2) Traders; (3) Analytical investors; and (4) Business angels. The empirical findings show that there are considerable differences between the four categories of informal investors; differences regarding the information sources used, the level of firm involvement, co-investing, investment horizons, and geographic preferences, to name some examples. As a consequence, each of the various informal investor types responds differently to private and public prospects or motivators. It is suggested, therefore, that the informal venture capital market could be more effectively analysed and depicted by using the proposed classifications and applying differing measures to each informal investor category.</t>
  </si>
  <si>
    <t xml:space="preserve"> Entrepreneurship and regional development, vol. 13, no. 4, pp. 351-370, Oct-Dec 2001</t>
  </si>
  <si>
    <t>https://www.proquest.com/scholarly-journals/informal-investors-categorization-with-policy/docview/38327105/se-2?accountid=28840</t>
  </si>
  <si>
    <t>13</t>
  </si>
  <si>
    <t>Entrepreneurship and regional development</t>
  </si>
  <si>
    <t xml:space="preserve"> 351-370</t>
  </si>
  <si>
    <t>Sørheim, Roger;Landström, Hans</t>
  </si>
  <si>
    <t xml:space="preserve"> 2299437</t>
  </si>
  <si>
    <t>38327105</t>
  </si>
  <si>
    <t>Informal investors - a categorization, with policy implications</t>
  </si>
  <si>
    <t>https://linkresolver.polito.it/39pto?url_ver=Z39.88-2004&amp;amp;rft_val_fmt=info:ofi/fmt:kev:mtx:journal&amp;amp;genre=article&amp;amp;sid=ProQ:ProQ%3Aibss&amp;amp;atitle=Swiss+holding+companies+from+the+mid-nineteenth+century+to+the+early+1930s%3A+the+forerunners+and+subsequent+waves+of+creations&amp;amp;title=Financial+history+review&amp;amp;issn=09685650&amp;amp;date=2001-10-01&amp;amp;volume=8&amp;amp;issue=2&amp;amp;spage=163&amp;amp;au=Paquier%2C+Serge&amp;amp;isbn=&amp;amp;jtitle=Financial+history+review&amp;amp;btitle=&amp;amp;rft_id=info:eric/2371407&amp;amp;rft_id=info:doi/</t>
  </si>
  <si>
    <t xml:space="preserve"> 3941 5889 , 1470 1477 4930 6590 4908 , 1841 , 1858 1841 5889 , 4924 4908 , 1953 1952 , 1477 4930 6590 , 6725 4025 , 408 462 129</t>
  </si>
  <si>
    <t xml:space="preserve"> 163</t>
  </si>
  <si>
    <t xml:space="preserve"> In Switzerland, finance companies constituted the business group with the largest accumulation of capital of all joint-stock companies. This development began during the 1860s with respect to investment in gas, and accelerated from 1875 as a result of the activities of syndicates combining Swiss and foreign banks, first, in railways and, from the 1890s, in electricity. During the period 1910-14, domestic holding companies were established to aid the major Swiss industries of textiles, food and mechanical engineering. However, over the interwar years, international forces were once more dominant, leading to the establishment of both giant holding companies (related to the petrol and chemical industries), and small-scale companies, linked with capital flight to Switzerland.</t>
  </si>
  <si>
    <t xml:space="preserve"> Financial history review, vol. 8, no. 2, pp. 163-230, Oct 2001</t>
  </si>
  <si>
    <t>https://www.proquest.com/scholarly-journals/swiss-holding-companies-mid-nineteenth-century/docview/39105116/se-2?accountid=28840</t>
  </si>
  <si>
    <t>Financial history review</t>
  </si>
  <si>
    <t xml:space="preserve"> 163-230</t>
  </si>
  <si>
    <t>0968-5650</t>
  </si>
  <si>
    <t>Paquier, Serge</t>
  </si>
  <si>
    <t xml:space="preserve"> 2371407</t>
  </si>
  <si>
    <t>39105116</t>
  </si>
  <si>
    <t>https://linkresolver.polito.it/39pto?url_ver=Z39.88-2004&amp;amp;rft_val_fmt=info:ofi/fmt:kev:mtx:journal&amp;amp;genre=article&amp;amp;sid=ProQ:ProQ%3Aibss&amp;amp;atitle=Forecasting+capital+flows+to+emerging+markets%3A+a+Kalman+filtering+approach&amp;amp;title=Applied+financial+economics&amp;amp;issn=09603107&amp;amp;date=2001-12-01&amp;amp;volume=11&amp;amp;issue=6&amp;amp;spage=581&amp;amp;au=Mody%2C+A%3BTaylor%2C+M+P%3BKim%2C+J+Y&amp;amp;isbn=&amp;amp;jtitle=Applied+financial+economics&amp;amp;btitle=&amp;amp;rft_id=info:eric/2305347&amp;amp;rft_id=info:doi/</t>
  </si>
  <si>
    <t xml:space="preserve"> 4025 , 4908 , 4922 4025 , 1967 , 5163 , 4191 7711 , 3480 2958 12092 , 12759 12228 10919</t>
  </si>
  <si>
    <t xml:space="preserve"> 581</t>
  </si>
  <si>
    <t xml:space="preserve"> This article provides capital flow forecasts to 32 developing countries using an unobserved components model and maximum likelihood Kalman filtering estimation. Permanent and temporary components of capital flows of bond, equity and syndicated loans are separated out to the countries concerned. Based on these models, and using monthly data up to December 2000, forecasts of various capital flows are presented for the period January 2001 to December 2003. The results of the time series based forecasts are then compared to those obtained using a fundamentals-based approach.</t>
  </si>
  <si>
    <t xml:space="preserve"> Applied financial economics, vol. 11, no. 6, pp. 581-589, Dec 2001</t>
  </si>
  <si>
    <t>https://www.proquest.com/scholarly-journals/forecasting-capital-flows-emerging-markets-kalman/docview/38334281/se-2?accountid=28840</t>
  </si>
  <si>
    <t>Applied financial economics</t>
  </si>
  <si>
    <t>Dec 2001</t>
  </si>
  <si>
    <t xml:space="preserve"> 581-589</t>
  </si>
  <si>
    <t>0960-3107</t>
  </si>
  <si>
    <t xml:space="preserve"> Dec 2001</t>
  </si>
  <si>
    <t>Mody, A;Taylor, M P;Kim, J Y</t>
  </si>
  <si>
    <t xml:space="preserve"> 2305347</t>
  </si>
  <si>
    <t>38334281</t>
  </si>
  <si>
    <t>Forecasting capital flows to emerging markets: a Kalman filtering approach</t>
  </si>
  <si>
    <t>https://linkresolver.polito.it/39pto?url_ver=Z39.88-2004&amp;amp;rft_val_fmt=info:ofi/fmt:kev:mtx:journal&amp;amp;genre=article&amp;amp;sid=ProQ:ProQ%3Aibss&amp;amp;atitle=Organizational+endowments+and+the+performance+of+university+start-ups&amp;amp;title=Management+Science&amp;amp;issn=00251909&amp;amp;date=2002-01-01&amp;amp;volume=48&amp;amp;issue=1&amp;amp;spage=154&amp;amp;au=Scott%2C+Shane%3BStuart%2C+Toby&amp;amp;isbn=&amp;amp;jtitle=Management+Science&amp;amp;btitle=&amp;amp;rft_id=info:eric/&amp;amp;rft_id=info:doi/</t>
  </si>
  <si>
    <t xml:space="preserve"> University , Venture , Social capital , Entrepreneurship , New Ventures</t>
  </si>
  <si>
    <t xml:space="preserve"> Studies , SUSTAINABILITY , ECONOMICS , FINANCE , ENTREP , SUSTAINABILITY , ENTREP , FINANCE , SUSTAINABILITY , ECONOMICS , SUSTAINABILITY , FINANCE , Archives &amp; records , PSYCHOLOGY , Investors , United States--US</t>
  </si>
  <si>
    <t xml:space="preserve"> 9130 Experimental/theoretical , 9540 Non-profit institutions , 8130 Investment services , 9190 United States , 51921 Libraries and Archives</t>
  </si>
  <si>
    <t xml:space="preserve"> 154</t>
  </si>
  <si>
    <t>https://www.proquest.com/scholarly-journals/organizational-endowments-performance-university/docview/213177328/se-2?accountid=28840</t>
  </si>
  <si>
    <t>48</t>
  </si>
  <si>
    <t>2002</t>
  </si>
  <si>
    <t>Jan 2002</t>
  </si>
  <si>
    <t xml:space="preserve"> Linthicum</t>
  </si>
  <si>
    <t xml:space="preserve"> 154-170</t>
  </si>
  <si>
    <t xml:space="preserve"> Jan 2002</t>
  </si>
  <si>
    <t xml:space="preserve"> Copyright Institute for Operations Research and the Management Sciences Jan 2002</t>
  </si>
  <si>
    <t xml:space="preserve"> MNSCDI</t>
  </si>
  <si>
    <t>Scott, Shane;Stuart, Toby</t>
  </si>
  <si>
    <t>213177328</t>
  </si>
  <si>
    <t>The question of how initial resource endowments - the stocks of resources that entrepreneurs contribute to their new ventures at the time of founding - affect organizational life chances is one of significant interest in organizational ecology, evolutionary theory, and entrepreneurship research. Using data on the life histories of all 134 firms founded to exploit MIT-assigned inventions during the 1980-1996 period, the study analyzes how resource endowments affect the likelihood of three critical outcomes: 1. that new ventures attract venture capital financing, 2. experience initial public offerings, and 3. fail. The analysis focuses on the role of founders' social capital as a determinant of these outcomes. Event history analyses show that new ventures with founders having direct and indirect relationships with venture investors are most likely to receive venture funding and are less likely to fail. In turn, receiving venture funding is the single most important determinant of the likelihood of IPO.</t>
  </si>
  <si>
    <t>https://linkresolver.polito.it/39pto?url_ver=Z39.88-2004&amp;amp;rft_val_fmt=info:ofi/fmt:kev:mtx:journal&amp;amp;genre=article&amp;amp;sid=ProQ:ProQ%3Aibss&amp;amp;atitle=Recap+of+the+Joint+Symposium+of+the+12th+Annual+Conference+on+Financial+Economics+and+Accounting+and+the+9th+Conference+on+Pacific+Basin+Finance%2C+Economics%2C+and+Accounting%2C+September+21-22%2C+2001&amp;amp;title=Review+of+Quantitative+Finance+and+Accounting&amp;amp;issn=0924865X&amp;amp;date=2002-07-01&amp;amp;volume=19&amp;amp;issue=1&amp;amp;spage=93&amp;amp;au=Cheng-few%2C+Lee&amp;amp;isbn=&amp;amp;jtitle=Review+of+Quantitative+Finance+and+Accounting&amp;amp;btitle=&amp;amp;rft_id=info:eric/&amp;amp;rft_id=info:doi/</t>
  </si>
  <si>
    <t xml:space="preserve"> INDUSTRY , FINANCE , SUSTAINABILITY , FINANCE , SUSTAINABILITY , FINANCE , SUSTAINABILITY , ECONOMICS , SUSTAINABILITY , FINANCE</t>
  </si>
  <si>
    <t xml:space="preserve"> 52321 Securities and Commodity Exchanges , 52229 Other Nondepository Credit Intermediation</t>
  </si>
  <si>
    <t xml:space="preserve"> 93</t>
  </si>
  <si>
    <t>https://www.proquest.com/scholarly-journals/recap-joint-symposium-12th-annual-conference-on/docview/210316220/se-2?accountid=28840</t>
  </si>
  <si>
    <t>19</t>
  </si>
  <si>
    <t>Jul 2002</t>
  </si>
  <si>
    <t xml:space="preserve"> Jul 2002</t>
  </si>
  <si>
    <t xml:space="preserve"> Copyright (c) 2002 Kluwer Academic Publishers</t>
  </si>
  <si>
    <t>Cheng-few, Lee</t>
  </si>
  <si>
    <t>210316220</t>
  </si>
  <si>
    <t>https://linkresolver.polito.it/39pto?url_ver=Z39.88-2004&amp;amp;rft_val_fmt=info:ofi/fmt:kev:mtx:journal&amp;amp;genre=article&amp;amp;sid=ProQ:ProQ%3Aibss&amp;amp;atitle=Regional+seed+investing%3A+merchantbanc&amp;amp;title=Venture+capital&amp;amp;issn=13691066&amp;amp;date=2002-10-01&amp;amp;volume=4&amp;amp;issue=4&amp;amp;spage=343&amp;amp;au=Pollock%2C+Jeffrey%3BScheer%2C+William&amp;amp;isbn=&amp;amp;jtitle=Venture+capital&amp;amp;btitle=&amp;amp;rft_id=info:eric/2422959&amp;amp;rft_id=info:doi/</t>
  </si>
  <si>
    <t xml:space="preserve"> 13278 1952 , 4908 , 4380 , 1841 , 6852 , 8634 , 1983 7711 , 433 293 14</t>
  </si>
  <si>
    <t xml:space="preserve"> 343</t>
  </si>
  <si>
    <t xml:space="preserve"> The contraction in venture capital has created new opportunities for angel investors in traditional venture capital markets where, previously, angels have struggled to get a foothold. Angels and the growing number of angel networks are increasingly filling the $US500 000 to $US2 million funding gap left by venture capitalists who have fled the early stage space for more secure later stage investments. Angels' increasing visibility in venture capital markets creates additional opportunity for angels to become co-investors in venture capital-led deals. However, the emerging partnership between angels and venture capitalists does not take place easily in spite of the market forces driving the two together. There are gaps in information that create inefficiencies in the angel-VC market. A critical need has arisen for intermediaries to facilitate interaction between angels and venture capitalists, particularly in under-served markets. Without these intermediaries, the role angel investors have to play in rejuvenating venture fund markets will go largely unfulfilled.</t>
  </si>
  <si>
    <t xml:space="preserve"> Venture capital, vol. 4, no. 4, pp. 343-347, Oct-Dec 2002</t>
  </si>
  <si>
    <t>https://www.proquest.com/scholarly-journals/regional-seed-investing-merchantbanc/docview/38411071/se-2?accountid=28840</t>
  </si>
  <si>
    <t>Oct 2002</t>
  </si>
  <si>
    <t xml:space="preserve"> 343-347</t>
  </si>
  <si>
    <t xml:space="preserve"> Oct 2002</t>
  </si>
  <si>
    <t>Pollock, Jeffrey;Scheer, William</t>
  </si>
  <si>
    <t xml:space="preserve"> 2422959</t>
  </si>
  <si>
    <t>38411071</t>
  </si>
  <si>
    <t>Regional seed investing: merchantbanc</t>
  </si>
  <si>
    <t>https://linkresolver.polito.it/39pto?url_ver=Z39.88-2004&amp;amp;rft_val_fmt=info:ofi/fmt:kev:mtx:journal&amp;amp;genre=article&amp;amp;sid=ProQ:ProQ%3Acriminaljusticeperiodicals&amp;amp;atitle=Insuring+September+11th%3A+Market+recovery+and+transparency&amp;amp;title=Journal+of+Risk+and+Uncertainty&amp;amp;issn=08955646&amp;amp;date=2003-03-01&amp;amp;volume=26&amp;amp;issue=2&amp;amp;spage=179&amp;amp;au=Doherty%2C+Neil+A%3BLamm-Tennant%2C+Joan%3BStarks%2C+Laura+T&amp;amp;isbn=&amp;amp;jtitle=Journal+of+Risk+and+Uncertainty&amp;amp;btitle=&amp;amp;rft_id=info:eric/&amp;amp;rft_id=info:doi/</t>
  </si>
  <si>
    <t xml:space="preserve"> Insurance , Leverage , Insurance policy</t>
  </si>
  <si>
    <t xml:space="preserve"> Studies , SUSTAINABILITY , SUSTAINABILITY , SUSTAINABILITY , ECONOMICS , FINANCE , FINANCE , FINANCE , SUSTAINABILITY , INSURANCE , SUSTAINABILITY , Investments , SUSTAINABILITY , Prices , September 11 terrorist attacks-2001 , FINANCE , Investors , United States--US , Economic</t>
  </si>
  <si>
    <t xml:space="preserve"> 9130 Experimental/theoretical , 1220 Social trends &amp; culture , 1210 Politics &amp; political behavior</t>
  </si>
  <si>
    <t xml:space="preserve"> 179</t>
  </si>
  <si>
    <t>https://www.proquest.com/scholarly-journals/insuring-september-11th-market-recovery/docview/203562938/se-2?accountid=28840</t>
  </si>
  <si>
    <t>2003</t>
  </si>
  <si>
    <t>Journal of Risk and Uncertainty</t>
  </si>
  <si>
    <t>Mar-May 2003</t>
  </si>
  <si>
    <t xml:space="preserve"> 179-199</t>
  </si>
  <si>
    <t>0895-5646</t>
  </si>
  <si>
    <t xml:space="preserve"> Mar-May 2003</t>
  </si>
  <si>
    <t xml:space="preserve"> Copyright Kluwer Academic Publishers Mar-May 2003</t>
  </si>
  <si>
    <t>Doherty, Neil A;Lamm-Tennant, Joan;Starks, Laura T</t>
  </si>
  <si>
    <t>203562938</t>
  </si>
  <si>
    <t>The terrorist attacks on the World Trade Center caused unprecedented economic and structural ramifications in the insurance markets, resulting in considerable uncertainty and informational asymmetry. We test several theoretical models of how markets respond to and recover from extreme capital shocks. Using the capacity constraint, post-loss investment and implicit insurance contract models, we develop testable hypotheses predicting the temporal and cross sectional variation in insurance company stock prices following September 11th. We find evidence consistent with the models' predictions, in particular, the predictions regarding relations between net losses and leverage and stock price performance after the shock.</t>
  </si>
  <si>
    <t>https://linkresolver.polito.it/39pto?url_ver=Z39.88-2004&amp;amp;rft_val_fmt=info:ofi/fmt:kev:mtx:journal&amp;amp;genre=article&amp;amp;sid=ProQ:ProQ%3Aibss&amp;amp;atitle=Creditor+rights%2C+enforcement%2C+and+debt+ownership+structure%3A+evidence+from+the+global+syndicated+loan+market&amp;amp;title=Journal+of+financial+and+quantitative+analysis&amp;amp;issn=00221090&amp;amp;date=2003-03-01&amp;amp;volume=38&amp;amp;issue=1&amp;amp;spage=37&amp;amp;au=Esty%2C+Benjamin+C%3BMegginson%2C+William+L&amp;amp;isbn=&amp;amp;jtitle=Journal+of+financial+and+quantitative+analysis&amp;amp;btitle=&amp;amp;rft_id=info:eric/2439141&amp;amp;rft_id=info:doi/</t>
  </si>
  <si>
    <t xml:space="preserve"> 4908 , 2889 5549 , 3307 , 7487 4577 3872 554 971 , 7299 , 1477 4930 6590</t>
  </si>
  <si>
    <t xml:space="preserve"> Journal of financial and quantitative analysis, vol. 38, no. 1, pp. 37-59, Mar 2003</t>
  </si>
  <si>
    <t>https://www.proquest.com/scholarly-journals/creditor-rights-enforcement-debt-ownership/docview/38434134/se-2?accountid=28840</t>
  </si>
  <si>
    <t>Journal of financial and quantitative analysis</t>
  </si>
  <si>
    <t>Mar 2003</t>
  </si>
  <si>
    <t xml:space="preserve"> 37-59</t>
  </si>
  <si>
    <t xml:space="preserve"> Mar 2003</t>
  </si>
  <si>
    <t>Esty, Benjamin C;Megginson, William L</t>
  </si>
  <si>
    <t xml:space="preserve"> 2439141</t>
  </si>
  <si>
    <t>38434134</t>
  </si>
  <si>
    <t>Creditor rights, enforcement, and debt ownership structure: evidence from the global syndicated loan market</t>
  </si>
  <si>
    <t>https://linkresolver.polito.it/39pto?url_ver=Z39.88-2004&amp;amp;rft_val_fmt=info:ofi/fmt:kev:mtx:journal&amp;amp;genre=article&amp;amp;sid=ProQ:ProQ%3Aibss&amp;amp;atitle=Bank+lending+to+LDCs%3A+lessons+from+the+1970s&amp;amp;title=International+economic+journal&amp;amp;issn=10168737&amp;amp;date=2003-07-01&amp;amp;volume=17&amp;amp;issue=2&amp;amp;spage=19&amp;amp;au=Antzoulatos%2C+Angelos+A%3BSeth%2C+Naveen&amp;amp;isbn=&amp;amp;jtitle=International+economic+journal&amp;amp;btitle=&amp;amp;rft_id=info:eric/2471090&amp;amp;rft_id=info:doi/</t>
  </si>
  <si>
    <t xml:space="preserve"> 4025 , 1477 4930 6590 , 1470 1477 4930 6590 4908 , 7487 4577 3872 554 971 , 4920 3904 , 1952 , 3865 4025 , 3307 , 3480 2958 12092 , 210 14 , 116 30</t>
  </si>
  <si>
    <t xml:space="preserve"> We use a recently-compiled database with monthly observations, to analyse the determinants of syndicated loans to Latin American (L.A.) and East Asian countries, for the period 1972-1982. Our results indicate that the loans were to a large extent supply-driven, and thus provide econometric evidence that "overlending" was a significant determinant of them along with economic fundamentals in the borrowing countries. They also suggest that E. Asia's recent currency and banking crises will not likely develop into another "debt crisis", precipitated by a prolonged withdrawal of private capital from the region.</t>
  </si>
  <si>
    <t xml:space="preserve"> International economic journal, vol. 17, no. 2, pp. 19-36, Summer 2003</t>
  </si>
  <si>
    <t>https://www.proquest.com/scholarly-journals/bank-lending-ldcs-lessons-1970s/docview/38491547/se-2?accountid=28840</t>
  </si>
  <si>
    <t>International economic journal</t>
  </si>
  <si>
    <t>Jul 2003</t>
  </si>
  <si>
    <t xml:space="preserve"> 19-36</t>
  </si>
  <si>
    <t>1016-8737</t>
  </si>
  <si>
    <t xml:space="preserve"> Jul 2003</t>
  </si>
  <si>
    <t>Antzoulatos, Angelos A;Seth, Naveen</t>
  </si>
  <si>
    <t xml:space="preserve"> 2471090</t>
  </si>
  <si>
    <t>38491547</t>
  </si>
  <si>
    <t>Bank lending to LDCs: lessons from the 1970s</t>
  </si>
  <si>
    <t>https://linkresolver.polito.it/39pto?url_ver=Z39.88-2004&amp;amp;rft_val_fmt=info:ofi/fmt:kev:mtx:journal&amp;amp;genre=article&amp;amp;sid=ProQ:ProQ%3Aibss&amp;amp;atitle=Financial+syndication+and+R%26D&amp;amp;title=Economics+letters&amp;amp;issn=01651765&amp;amp;date=2003-08-01&amp;amp;volume=80&amp;amp;issue=2&amp;amp;spage=141&amp;amp;au=Huang%2C+Haizhou%3BXu%2C+Chenggang&amp;amp;isbn=&amp;amp;jtitle=Economics+letters&amp;amp;btitle=&amp;amp;rft_id=info:eric/2468352&amp;amp;rft_id=info:doi/</t>
  </si>
  <si>
    <t xml:space="preserve"> 10904 10902 , 13278 1952 , 6564 12622 , 11735 4300 , 4908 , 4025</t>
  </si>
  <si>
    <t xml:space="preserve"> 141</t>
  </si>
  <si>
    <t xml:space="preserve"> Economics letters, vol. 80, no. 2, pp. 141-146, Aug 2003</t>
  </si>
  <si>
    <t>https://www.proquest.com/scholarly-journals/financial-syndication-r-d/docview/38482438/se-2?accountid=28840</t>
  </si>
  <si>
    <t>80</t>
  </si>
  <si>
    <t>Economics letters</t>
  </si>
  <si>
    <t>Aug 2003</t>
  </si>
  <si>
    <t xml:space="preserve"> 141-146</t>
  </si>
  <si>
    <t xml:space="preserve"> Aug 2003</t>
  </si>
  <si>
    <t>Huang, Haizhou;Xu, Chenggang</t>
  </si>
  <si>
    <t xml:space="preserve"> 2468352</t>
  </si>
  <si>
    <t>38482438</t>
  </si>
  <si>
    <t>https://linkresolver.polito.it/39pto?url_ver=Z39.88-2004&amp;amp;rft_val_fmt=info:ofi/fmt:kev:mtx:journal&amp;amp;genre=article&amp;amp;sid=ProQ:ProQ%3Aibss&amp;amp;atitle=The+pre-investment+behaviour+of+business+angels%3A+a+social+capital+approach&amp;amp;title=Venture+capital&amp;amp;issn=13691066&amp;amp;date=2003-10-01&amp;amp;volume=5&amp;amp;issue=4&amp;amp;spage=337&amp;amp;au=S%C3%B8rheim%2C+Roger&amp;amp;isbn=&amp;amp;jtitle=Venture+capital&amp;amp;btitle=&amp;amp;rft_id=info:eric/2782141&amp;amp;rft_id=info:doi/</t>
  </si>
  <si>
    <t xml:space="preserve"> 6852 , 11780 1952 , 1880 10902 1841 , 1841 , 1983 7711 , 3883 971 , 13278 1952 , 4908 , 306 302 129 370</t>
  </si>
  <si>
    <t xml:space="preserve"> Venture capital, vol. 5, no. 4, pp. 337-364, Oct-Dec 2003</t>
  </si>
  <si>
    <t>https://www.proquest.com/scholarly-journals/pre-investment-behaviour-business-angels-social/docview/37879280/se-2?accountid=28840</t>
  </si>
  <si>
    <t>Oct 2003</t>
  </si>
  <si>
    <t xml:space="preserve"> 337-364</t>
  </si>
  <si>
    <t xml:space="preserve"> Oct 2003</t>
  </si>
  <si>
    <t>Sørheim, Roger</t>
  </si>
  <si>
    <t xml:space="preserve"> 2782141</t>
  </si>
  <si>
    <t>37879280</t>
  </si>
  <si>
    <t>Using insights from social capital theory, this paper examines the pre-investment behaviour of experienced business angels in Norway. Previous research indicates there are considerable inefficiencies in the informal venture capital market, notably information inefficiencies related to the identification of investment opportunities, and problems associated with the screening or evaluation of new investment proposals. The empirical findings show that an investor's previous track record, to a great extent, determines how they can operate in the informal venture capital market. It is quite rational for individuals who have acquired most of their experience in one specific region to make the overwhelming majority of their investments in the same region. It is this regional track record that gives them a competitive advantage in the informal venture capital market. This reasoning also seems to be valid with regard to individuals with industry specific experience, where the regional track record is `replaced' by an industry specific record. Moreover, these industry specific investors take care of the initial screening themselves, whereas regional investors are predominately generalists who rely more on information provided by their regional networks. The business angels in this study are very concerned with establishing common ground with entrepreneurs and potential co-investors. This establishment of common ground can be viewed as a necessary antecedent for long-term trustworthy relationships. Reprinted by permission of Taylor &amp; Francis Ltd.</t>
  </si>
  <si>
    <t>The pre-investment behaviour of business angels: a social capital approach</t>
  </si>
  <si>
    <t>https://linkresolver.polito.it/39pto?url_ver=Z39.88-2004&amp;amp;rft_val_fmt=info:ofi/fmt:kev:mtx:journal&amp;amp;genre=article&amp;amp;sid=ProQ:ProQ%3Aibss&amp;amp;atitle=The+structure+and+management+of+alliances%3A+syndication+in+the+venture+capital+industry&amp;amp;title=Journal+of+management+studies&amp;amp;issn=00222380&amp;amp;date=2003-12-01&amp;amp;volume=40&amp;amp;issue=8&amp;amp;spage=2073&amp;amp;au=Wright%2C+Mike%3BLockett%2C+Andy&amp;amp;isbn=&amp;amp;jtitle=Journal+of+management+studies&amp;amp;btitle=&amp;amp;rft_id=info:eric/2758169&amp;amp;rft_id=info:doi/</t>
  </si>
  <si>
    <t xml:space="preserve"> 1841 , 4300 , 7625 , 926 , 13278 1952 , 1880 10902 1841 , 7635 7625 11920 , 9012</t>
  </si>
  <si>
    <t xml:space="preserve"> 2073</t>
  </si>
  <si>
    <t xml:space="preserve"> Journal of management studies, vol. 40, no. 8, pp. 2073-2110, Dec 2003</t>
  </si>
  <si>
    <t>https://www.proquest.com/scholarly-journals/structure-management-alliances-syndication/docview/37814660/se-2?accountid=28840</t>
  </si>
  <si>
    <t>40</t>
  </si>
  <si>
    <t>Journal of management studies</t>
  </si>
  <si>
    <t>Dec 2003</t>
  </si>
  <si>
    <t xml:space="preserve"> 2073-2110</t>
  </si>
  <si>
    <t xml:space="preserve"> Dec 2003</t>
  </si>
  <si>
    <t>Wright, Mike;Lockett, Andy</t>
  </si>
  <si>
    <t xml:space="preserve"> 2758169</t>
  </si>
  <si>
    <t>37814660</t>
  </si>
  <si>
    <t>Syndicates are a form of inter-firm alliance in which two or more venture capital firms co-invest in an investee firm and share a joint pay-off. Syndication is a significant part of the venture capital market yet little research has been conducted into the process of structuring syndicate deals and the management of syndicates following deal completion. This paper analyses the neglected issues concerning the structuring and management of syndicated venture capital investments from the perspectives of both lead and non-lead syndicate members using two surveys of venture capital firms and examination of syndication documents. Lead investors typically have larger equity stakes and the syndicated investment agreement is a document that enshrines the rights of participants rather than specifying behaviour. Contractual arrangements typically serve as a back drop to relationships as non-legal sanctions are important and decisions are typically reached following discussion and consensus, but lead venture capital investors' residual and specific powers are important in ensuring timely decision-making. The findings extend previous work on alliances by emphasizing the importance of non-legal sanctions, especially reputation effects, in mitigating opportunistic behaviour by dominant equity holders. The paper also adds to the limited research on the dynamics of alliances by highlighting the role of repeat syndicates. Reprinted by permission of Blackwell Publishers</t>
  </si>
  <si>
    <t>The structure and management of alliances: syndication in the venture capital industry</t>
  </si>
  <si>
    <t>https://linkresolver.polito.it/39pto?url_ver=Z39.88-2004&amp;amp;rft_val_fmt=info:ofi/fmt:kev:mtx:journal&amp;amp;genre=article&amp;amp;sid=ProQ:ProQ%3Aibss&amp;amp;atitle=Venture+capital+returns+in+Australia&amp;amp;title=Venture+capital&amp;amp;issn=13691066&amp;amp;date=2004-01-01&amp;amp;volume=6&amp;amp;issue=1&amp;amp;spage=23&amp;amp;au=Fleming%2C+Grant&amp;amp;isbn=&amp;amp;jtitle=Venture+capital&amp;amp;btitle=&amp;amp;rft_id=info:eric/2811148&amp;amp;rft_id=info:doi/</t>
  </si>
  <si>
    <t xml:space="preserve"> 12283 12290 , 4306 3872 554 971 , 4300 , 7720 , 1878 1880 10902 1841 , 6852 , 13278 1952 , 4908 , 34 309</t>
  </si>
  <si>
    <t xml:space="preserve"> Venture capital, vol. 6, no. 1, pp. 23-46, Jan-Mar 2004</t>
  </si>
  <si>
    <t>https://www.proquest.com/scholarly-journals/venture-capital-returns-australia/docview/37878271/se-2?accountid=28840</t>
  </si>
  <si>
    <t>2004</t>
  </si>
  <si>
    <t>Jan 2004</t>
  </si>
  <si>
    <t xml:space="preserve"> 23-46</t>
  </si>
  <si>
    <t xml:space="preserve"> Jan 2004</t>
  </si>
  <si>
    <t>Fleming, Grant</t>
  </si>
  <si>
    <t xml:space="preserve"> 2811148</t>
  </si>
  <si>
    <t>37878271</t>
  </si>
  <si>
    <t>This paper examines the returns to venture capital in Australia. It is hypothesized that returns to venture capital will be associated with the type of venture capital firm (captive or non-captive; specialist or non-specialist), venture capital experience, syndication, duration and exit strategy. Using a sample of 129 venture capital exits between 1992 and 2002, it was found that Australian venture capitalists take only the best firms public, generating higher returns than from other exit strategies. Syndicated investments generate lower returns (after controlling for firm-specific risks), while no difference was found in return profiles on the basis of firm type (captive, specialist or experience) or duration of investment. The results are robust to model specifications that control for stage of investment, industry and year of exit. Reprinted by permission of Taylor &amp; Francis Ltd.</t>
  </si>
  <si>
    <t>https://linkresolver.polito.it/39pto?url_ver=Z39.88-2004&amp;amp;rft_val_fmt=info:ofi/fmt:kev:mtx:journal&amp;amp;genre=article&amp;amp;sid=ProQ:ProQ%3Aibss&amp;amp;atitle=The+role+of+syndicate+structure+in+bank+underwriting&amp;amp;title=Journal+of+financial+economics&amp;amp;issn=0304405X&amp;amp;date=2004-06-01&amp;amp;volume=72&amp;amp;issue=3&amp;amp;spage=555&amp;amp;au=Narayanan%2C+Rajesh+P%3BRangan%2C+Kasturi+P%3BRangan%2C+N.K.+Nanda+K.&amp;amp;isbn=&amp;amp;jtitle=Journal+of+financial+economics&amp;amp;btitle=&amp;amp;rft_id=info:eric/2822487&amp;amp;rft_id=info:doi/</t>
  </si>
  <si>
    <t xml:space="preserve"> 1470 1477 4930 6590 4908 , 6592 4957 , 2992 , 6515 , 4922 4025 , 4025 , 4908</t>
  </si>
  <si>
    <t xml:space="preserve"> 555</t>
  </si>
  <si>
    <t xml:space="preserve"> Journal of financial economics, vol. 72, no. 3, pp. 555-580, Jun 2004</t>
  </si>
  <si>
    <t>https://www.proquest.com/scholarly-journals/role-syndicate-structure-bank-underwriting/docview/37907584/se-2?accountid=28840</t>
  </si>
  <si>
    <t>72</t>
  </si>
  <si>
    <t>Journal of financial economics</t>
  </si>
  <si>
    <t>Jun 2004</t>
  </si>
  <si>
    <t xml:space="preserve"> 555-580</t>
  </si>
  <si>
    <t xml:space="preserve"> Jun 2004</t>
  </si>
  <si>
    <t>Narayanan, Rajesh P;Rangan, Kasturi P;Rangan, N.K. Nanda K.</t>
  </si>
  <si>
    <t xml:space="preserve"> 2822487</t>
  </si>
  <si>
    <t>37907584</t>
  </si>
  <si>
    <t>https://linkresolver.polito.it/39pto?url_ver=Z39.88-2004&amp;amp;rft_val_fmt=info:ofi/fmt:kev:mtx:journal&amp;amp;genre=article&amp;amp;sid=ProQ:ProQ%3Aibss&amp;amp;atitle=The+performance+of+venture-backed+firms%3A+the+effect+of+venture+capital+company+characteristics&amp;amp;title=Industry+and+innovation&amp;amp;issn=13662716&amp;amp;date=2004-09-01&amp;amp;volume=11&amp;amp;issue=3&amp;amp;spage=249&amp;amp;au=Engel%2C+Dirk&amp;amp;isbn=&amp;amp;jtitle=Industry+and+innovation&amp;amp;btitle=&amp;amp;rft_id=info:eric/2878664&amp;amp;rft_id=info:doi/</t>
  </si>
  <si>
    <t xml:space="preserve"> 6431 , 6564 12622 , 9390 , 4300 , 13278 1952</t>
  </si>
  <si>
    <t xml:space="preserve"> 249</t>
  </si>
  <si>
    <t xml:space="preserve"> Industry and innovation, vol. 11, no. 3, pp. 249-263, Sep 2004</t>
  </si>
  <si>
    <t>https://www.proquest.com/scholarly-journals/performance-venture-backed-firms-effect-capital/docview/38014402/se-2?accountid=28840</t>
  </si>
  <si>
    <t>Industry and innovation</t>
  </si>
  <si>
    <t>Sep 2004</t>
  </si>
  <si>
    <t xml:space="preserve"> 249-263</t>
  </si>
  <si>
    <t xml:space="preserve"> Sep 2004</t>
  </si>
  <si>
    <t>Engel, Dirk</t>
  </si>
  <si>
    <t xml:space="preserve"> 2878664</t>
  </si>
  <si>
    <t>38014402</t>
  </si>
  <si>
    <t>This paper deals with the empirical investigation of the question as to which type of venture capital (VC) companies determines the growth and survival of young venture-backed firms. The analysis is based on data of the ZEW Foundation Panel and relates to venture-backed firms founded in Germany between 1990 and 1999. The results of a multivariate analysis indicate the importance of some characteristic of VC companies as additional factors that explain the high variation of the employment growth rate of portfolio firms and their probability of surviving. Surprisingly, venture-backed firms financed by independent VC companies are not among the most successful firms. Independent VC companies are some of those with the greatest profit orientation and hence, a high quality of the value chain process is to be expected. Significantly higher employment growth rates are evident for firms financed by locally active VCs. Changes in the board of directors do not have a positive effect on firms' performance. Syndicated investment strategy seems to be a successful strategy. Reprinted by permission of Carfax Publishing, Taylor &amp; Francis Ltd.</t>
  </si>
  <si>
    <t>The performance of venture-backed firms: the effect of venture capital company characteristics</t>
  </si>
  <si>
    <t>https://linkresolver.polito.it/39pto?url_ver=Z39.88-2004&amp;amp;rft_val_fmt=info:ofi/fmt:kev:mtx:journal&amp;amp;genre=article&amp;amp;sid=ProQ:ProQ%3Asocscijournals&amp;amp;atitle=Righteousness+and+Profitableness%3A+The+Moral+Choices+of+Contemporary+Confucian+Entrepreneurs%3A+JBE&amp;amp;title=Journal+of+Business+Ethics&amp;amp;issn=01674544&amp;amp;date=2004-10-01&amp;amp;volume=54&amp;amp;issue=3&amp;amp;spage=243&amp;amp;au=Cheung%2C+Tak+Sing%3BAmbrose+Yeo-chi+king&amp;amp;isbn=&amp;amp;jtitle=Journal+of+Business+Ethics&amp;amp;btitle=&amp;amp;rft_id=info:eric/&amp;amp;rft_id=info:doi/10.1007%2Fs10551-004-6405-6</t>
  </si>
  <si>
    <t xml:space="preserve"> Confucianism , Righteousness , Business ethics , Interviews , Qualitative research</t>
  </si>
  <si>
    <t xml:space="preserve"> Studies , PSYCHOLOGY , Confucianism , ENTREP , SUSTAINABILITY , Good &amp; evil , SUSTAINABILITY , Traditions , Modernity , Asia</t>
  </si>
  <si>
    <t xml:space="preserve"> 9179 Asia &amp; the Pacific , 9520 Small business , 9130 Experimental/theoretical , 2410 Social responsibility</t>
  </si>
  <si>
    <t xml:space="preserve"> 243</t>
  </si>
  <si>
    <t xml:space="preserve"> references</t>
  </si>
  <si>
    <t>https://www.proquest.com/scholarly-journals/righteousness-profitableness-moral-choices/docview/198153046/se-2?accountid=28840</t>
  </si>
  <si>
    <t>Oct 2004</t>
  </si>
  <si>
    <t xml:space="preserve"> 245-260</t>
  </si>
  <si>
    <t xml:space="preserve"> Oct 2004</t>
  </si>
  <si>
    <t xml:space="preserve"> Copyright (c) 2004 Kluwer Academic Publishers</t>
  </si>
  <si>
    <t>Cheung, Tak Sing;Ambrose Yeo-chi king</t>
  </si>
  <si>
    <t>198153046</t>
  </si>
  <si>
    <t>The present study takes Confucian entrepreneurs as an entry point to portray the dynamics and problems involved in the process of putting moral precepts into practice, a central issue in business ethics. Confucian entrepreneurs are defined as the owners of manufacturing or business firms who harbor the moral values of Confucianism. Other than a brief account of their historical background, 41 subjects from various parts of Mainland China, Taiwan, Hong Kong, Singapore and Kuala Lumpur were selected for in-depth interviews. By studying the moral choices they made in the market, it was discovered that, contrary to the prevalent mode of inquiry in economics either to reduce all social phenomena to rational calculations or to consider moral actions in terms of utilitarian values, their economic action cannot be accounted for by the postulate of utility maximization, and that the efforts to do business according to their moral principles can be very costly.</t>
  </si>
  <si>
    <t>https://linkresolver.polito.it/39pto?url_ver=Z39.88-2004&amp;amp;rft_val_fmt=info:ofi/fmt:kev:mtx:journal&amp;amp;genre=article&amp;amp;sid=ProQ:ProQ%3Aeducation&amp;amp;atitle=Venture+capital+at+a+new+crossroads%3A+Lessons+from+the+Bubble&amp;amp;title=The+Journal+of+Management+Development&amp;amp;issn=02621711&amp;amp;date=2004-11-30&amp;amp;volume=23&amp;amp;issue=10&amp;amp;spage=972&amp;amp;au=Green%2C+Jason&amp;amp;isbn=&amp;amp;jtitle=The+Journal+of+Management+Development&amp;amp;btitle=&amp;amp;rft_id=info:eric/&amp;amp;rft_id=info:doi/10.1108%2F02621710410566883</t>
  </si>
  <si>
    <t xml:space="preserve"> New product development , Venture capital , Innovation , Venture , Capital , Marketing , Entrepreneurship</t>
  </si>
  <si>
    <t xml:space="preserve"> Studies , FINANCE , ENTREP , MANAGEMENT , ACCTAX , HUMANRESOURCES , ECONOMICS , ENTREP , FINANCE , FINANCE , Investments , ECONOMICS , SUSTAINABILITY , Investors , United States--US , Incentives , Research and Development , Retirement Benefits , Investment , Outcomes of Education , Resistance (Psychology)</t>
  </si>
  <si>
    <t xml:space="preserve"> 8130 Investment services , 1110 Economic conditions &amp; forecasts , 9190 United States , 9130 Experimental/theoretical , 2310 Planning , 52511 Pension Funds , 52391 Miscellaneous Intermediation , 52394 Portfolio Management and Investment Advice</t>
  </si>
  <si>
    <t xml:space="preserve"> 972</t>
  </si>
  <si>
    <t xml:space="preserve"> tables</t>
  </si>
  <si>
    <t>https://www.proquest.com/scholarly-journals/venture-capital-at-new-crossroads-lessons-bubble/docview/216365651/se-2?accountid=28840</t>
  </si>
  <si>
    <t>The Journal of Management Development</t>
  </si>
  <si>
    <t xml:space="preserve"> 972-976</t>
  </si>
  <si>
    <t>0262-1711</t>
  </si>
  <si>
    <t xml:space="preserve"> 2004</t>
  </si>
  <si>
    <t xml:space="preserve"> Copyright MCB UP Limited (MCB) 2004</t>
  </si>
  <si>
    <t>Green, Jason</t>
  </si>
  <si>
    <t>216365651</t>
  </si>
  <si>
    <t>Asserts that the venture capital industry is an essential source of capital for new enterprises and a major engine of growth in the US economy. Its decisions are based on an assessment of the prospects of the enterprises it decides to support, of their products and markets and the facilities they will need. Outlines six lessons for the industry. [PUBLICATION ABSTRACT]</t>
  </si>
  <si>
    <t>https://linkresolver.polito.it/39pto?url_ver=Z39.88-2004&amp;amp;rft_val_fmt=info:ofi/fmt:kev:mtx:journal&amp;amp;genre=article&amp;amp;sid=ProQ:ProQ%3Aibss&amp;amp;atitle=Industrial+Revitalization+in+Japan%3A+The+Role+of+the+Government+vs+the+Market&amp;amp;title=Asian+Business+%26+Management&amp;amp;issn=14724782&amp;amp;date=2005-03-01&amp;amp;volume=4&amp;amp;issue=1&amp;amp;spage=45&amp;amp;au=Pohl%2C+Nicole&amp;amp;isbn=&amp;amp;jtitle=Asian+Business+%26+Management&amp;amp;btitle=&amp;amp;rft_id=info:eric/&amp;amp;rft_id=info:doi/10.1057%2Fpalgrave.abm.9200117</t>
  </si>
  <si>
    <t xml:space="preserve"> Japan , Government , Market</t>
  </si>
  <si>
    <t xml:space="preserve"> Studies , Industry , SUSTAINABILITY , Business government relations , INDUSTRY , FINANCE , ECONOMICS , ECONOMICS , FINANCE , SUSTAINABILITY , Investments , OPERATIONS , Japan</t>
  </si>
  <si>
    <t xml:space="preserve"> 2430 Business-government relations , 9179 Asia &amp; the Pacific , 9130 Experimental/theoretical , 9550 Public sector</t>
  </si>
  <si>
    <t xml:space="preserve"> references , diagrams , tables</t>
  </si>
  <si>
    <t>https://www.proquest.com/scholarly-journals/industrial-revitalization-japan-role-government/docview/236640759/se-2?accountid=28840</t>
  </si>
  <si>
    <t>2005</t>
  </si>
  <si>
    <t>Asian Business &amp; Management</t>
  </si>
  <si>
    <t>Mar 2005</t>
  </si>
  <si>
    <t xml:space="preserve"> 45-65</t>
  </si>
  <si>
    <t>1472-4782</t>
  </si>
  <si>
    <t xml:space="preserve"> Mar 2005</t>
  </si>
  <si>
    <t xml:space="preserve"> © Palgrave Macmillan Ltd 2005</t>
  </si>
  <si>
    <t>Pohl, Nicole</t>
  </si>
  <si>
    <t>236640759</t>
  </si>
  <si>
    <t>As a semi-public institution, the Industrial Revitalization Corporation of Japan (IRCJ) is an example of government involvement in functions that could be provided by private markets. Questions discussed in this paper are the setup and aims of the IRCJ and its relationship to private market solutions, as well as whether its design will allow the IRCJ to succeed. In particular, we argue that the IRCJ's position in a wider and complex network of public actors and its openness to various pressures provides it with a very difficult starting point. For a public institution to be successful in industrial revitalization in Japan, transparency and clarity of rules and aims are key; but these are characteristics that the IRCJ does not possess. Measured by its first actions, broad industrial revitalization is something that the IRCJ cannot achieve. Instead, its focus seems to be to provide regional safety nets. [PUBLICATION ABSTRACT]</t>
  </si>
  <si>
    <t>https://linkresolver.polito.it/39pto?url_ver=Z39.88-2004&amp;amp;rft_val_fmt=info:ofi/fmt:kev:mtx:journal&amp;amp;genre=article&amp;amp;sid=ProQ:ProQ%3Asocscijournals&amp;amp;atitle=Rational+drug+design%2C+the+knowledge+value+chain+and+bioscience+megacentres&amp;amp;title=Cambridge+Journal+of+Economics&amp;amp;issn=0309166X&amp;amp;date=2005-05-01&amp;amp;volume=29&amp;amp;issue=3&amp;amp;spage=325&amp;amp;au=Cooke%2C+Philip&amp;amp;isbn=&amp;amp;jtitle=Cambridge+Journal+of+Economics&amp;amp;btitle=&amp;amp;rft_id=info:eric/&amp;amp;rft_id=info:doi/</t>
  </si>
  <si>
    <t xml:space="preserve"> Drug , Drug design , Knowledge value chain , Economic geography , Pharmacy , BioScience</t>
  </si>
  <si>
    <t xml:space="preserve"> ENTREP , INDUSTRY , SUSTAINABILITY , SUSTAINABILITY , SUSTAINABILITY , SUSTAINABILITY , SUSTAINABILITY , PSYCHOLOGY , SUSTAINABILITY , EDUCATION , SUSTAINABILITY , SUSTAINABILITY , INDUSTRY</t>
  </si>
  <si>
    <t xml:space="preserve"> 325</t>
  </si>
  <si>
    <t>https://www.proquest.com/scholarly-journals/rational-drug-design-knowledge-value-chain/docview/210480052/se-2?accountid=28840</t>
  </si>
  <si>
    <t>Cambridge Journal of Economics</t>
  </si>
  <si>
    <t>May 2005</t>
  </si>
  <si>
    <t xml:space="preserve"> May 2005</t>
  </si>
  <si>
    <t xml:space="preserve"> Copyright Oxford University Press(England) May 2005</t>
  </si>
  <si>
    <t>Cooke, Philip</t>
  </si>
  <si>
    <t>210480052</t>
  </si>
  <si>
    <t>This paper seeks to trace important shifts and cluster evolution in the healthcare industry. Its key aim is to examine the implications of the rise of science-based clusters for economic geography and related policies. A special focus is biosciences and the rise of 'biologics' more generally at the expense of fine chemistry in drug development. The old agglomerations of pharmacy are no longer leaders in knowledge exploration, as universities, research laboratories and medical schools take over research, they are beginning to lose prominence to dedicated biotechnology firms (DBFs) in knowledge examination, and retain their most important involvement as financiers and marketers of DBF exploitation knowledge. This has profound geographical as well as industry organisation equilibrium effects. Over-concentration of the bioscientific knowledge value chain has given rise to the new spatial policy practice of developing regional science strategies. Aspects of these are commented upon.</t>
  </si>
  <si>
    <t>https://linkresolver.polito.it/39pto?url_ver=Z39.88-2004&amp;amp;rft_val_fmt=info:ofi/fmt:kev:mtx:journal&amp;amp;genre=article&amp;amp;sid=ProQ:ProQ%3Aibss&amp;amp;atitle=Collaborative+Networks+as+Determinants+of+Knowledge+Diffusion+Patterns&amp;amp;title=Management+Science&amp;amp;issn=00251909&amp;amp;date=2005-05-01&amp;amp;volume=51&amp;amp;issue=5&amp;amp;spage=756&amp;amp;au=Singh%2C+Jasjit&amp;amp;isbn=&amp;amp;jtitle=Management+Science&amp;amp;btitle=&amp;amp;rft_id=info:eric/&amp;amp;rft_id=info:doi/</t>
  </si>
  <si>
    <t xml:space="preserve"> Knowledge transfer , Collaborative , Collaborative network</t>
  </si>
  <si>
    <t xml:space="preserve"> PSYCHOLOGY , Information dissemination , Studies , SUSTAINABILITY , EDUCATION , SUSTAINABILITY , SUSTAINABILITY , BUSINESSLAW , PSYCHOLOGY , SUSTAINABILITY , Inventors , Regions , Localization , Specialization</t>
  </si>
  <si>
    <t xml:space="preserve"> 9130 Experimental/theoretical , 5200 Communications &amp; information management , 2600 Management science/operations research</t>
  </si>
  <si>
    <t xml:space="preserve"> 756</t>
  </si>
  <si>
    <t xml:space="preserve"> diagrams , tables , equations , references</t>
  </si>
  <si>
    <t>https://www.proquest.com/scholarly-journals/collaborative-networks-as-determinants-knowledge/docview/213184926/se-2?accountid=28840</t>
  </si>
  <si>
    <t xml:space="preserve"> 756-770</t>
  </si>
  <si>
    <t xml:space="preserve"> Copyright Institute for Operations Research and the Management Sciences May 2005</t>
  </si>
  <si>
    <t>Singh, Jasjit</t>
  </si>
  <si>
    <t>213184926</t>
  </si>
  <si>
    <t>This paper examines whether interpersonal networks help explain two widely documented patterns of knowledge diffusion: 1. geographic localization of knowledge flows, and 2. concentration of knowledge flows within firm boundaries. Knowledge flows are measured using patent citation data, and a novel regression framework is employed based on choice-based sampling to estimate the probability of knowledge flow between inventors of any two patents. As expected, intraregional and intrafirm knowledge flows are found to be stronger than those across regional or firm boundaries. Whether these patterns can be explained by direct and indirect network ties among inventors, as inferred from past collaborations among them, is explored. The existence of a tie is found to be associated with a greater probability of knowledge flow, with the probability decreasing as the path length (geodesic) increases. Furthermore, the effect of regional or firm boundaries on knowledge flow decreases once interpersonal ties have been accounted for.</t>
  </si>
  <si>
    <t>https://linkresolver.polito.it/39pto?url_ver=Z39.88-2004&amp;amp;rft_val_fmt=info:ofi/fmt:kev:mtx:journal&amp;amp;genre=article&amp;amp;sid=ProQ:ProQ%3Aibss&amp;amp;atitle=The+Initial+Public+Offerings+of+Restaurant+Firms%3A+The+Case+of+Industry-Specific+Micromarket+Capitalization+Offerings&amp;amp;title=Journal+of+Small+Business+Management&amp;amp;issn=00472778&amp;amp;date=2005-07-01&amp;amp;volume=43&amp;amp;issue=3&amp;amp;spage=226&amp;amp;au=Dalbor%2C+Michael+C%3BSullivan%2C+Michael+J&amp;amp;isbn=&amp;amp;jtitle=Journal+of+Small+Business+Management&amp;amp;btitle=&amp;amp;rft_id=info:eric/&amp;amp;rft_id=info:doi/</t>
  </si>
  <si>
    <t xml:space="preserve"> Initial public offering</t>
  </si>
  <si>
    <t xml:space="preserve"> Studies , Image processing systems , Appraisals , SUSTAINABILITY , FINANCE , INSURANCE , FINANCE , FINANCE , FINANCE , FINANCE , FINANCE , FINANCE , INDUSTRY , FINANCE , Investments , Reputations , SUSTAINABILITY , EDUCATION , Investors</t>
  </si>
  <si>
    <t xml:space="preserve"> 9130 Experimental/theoretical , 9520 Small business , 8380 Hotels &amp; restaurants , 3400 Investment analysis &amp; personal finance , 8130 Investment services , 72251 Restaurants and Other Eating Places , 52315 Investment Banking and Securities Intermediation , 52321 Securities and Commodity Exchanges</t>
  </si>
  <si>
    <t xml:space="preserve"> 226</t>
  </si>
  <si>
    <t xml:space="preserve"> tables , references</t>
  </si>
  <si>
    <t>https://www.proquest.com/scholarly-journals/initial-public-offerings-restaurant-firms-case/docview/221006079/se-2?accountid=28840</t>
  </si>
  <si>
    <t>43</t>
  </si>
  <si>
    <t>Jul 2005</t>
  </si>
  <si>
    <t xml:space="preserve"> 226-241</t>
  </si>
  <si>
    <t xml:space="preserve"> Jul 2005</t>
  </si>
  <si>
    <t xml:space="preserve"> Copyright International Council for Small Business Jul 2005</t>
  </si>
  <si>
    <t>Dalbor, Michael C;Sullivan, Michael J</t>
  </si>
  <si>
    <t>221006079</t>
  </si>
  <si>
    <t>We investigate the pricing characteristics of 59 initial public offerings (IPOs) of firms in the restaurant industry. Many of these offers are by extremely small micromarket capitalization companies, ones that are typically excluded from other studies of IPOs. We find that the choice of underwriter and the issuing company's subsequent financial performance significantly affect the level of underpricing and aftermarket performance. Companies that employ small, regional investment banking houses as underwriters fail to attract much investor interest, resulting in less underpricing and poorer aftermarket performance. In addition, investors appear to accurately appraise those firms that subsequently suffer from poor financial performance. This is demonstrated through greater underpricing to compensate investors for the greater perceived risk. [PUBLICATION ABSTRACT]</t>
  </si>
  <si>
    <t>https://linkresolver.polito.it/39pto?url_ver=Z39.88-2004&amp;amp;rft_val_fmt=info:ofi/fmt:kev:mtx:journal&amp;amp;genre=article&amp;amp;sid=ProQ:ProQ%3Aibss&amp;amp;atitle=The+Business+of+Survival%3A+Competition+and+Cooperation+in+the+Shanghai+Flour+Milling+Industry&amp;amp;title=Enterprise+%26+Society&amp;amp;issn=14672227&amp;amp;date=2005-09-01&amp;amp;volume=6&amp;amp;issue=3&amp;amp;spage=364&amp;amp;au=&amp;amp;isbn=&amp;amp;jtitle=Enterprise+%26+Society&amp;amp;btitle=&amp;amp;rft_id=info:eric/&amp;amp;rft_id=info:doi/10.1017%2FS1467222700014592</t>
  </si>
  <si>
    <t xml:space="preserve"> Competition , Shanghai , Cooperation</t>
  </si>
  <si>
    <t xml:space="preserve"> Flour , Flour , Boycotts , Founding , Trade , Markets , Solvency , Wheat , Business , Floods , Owners , Sales , Cooperation , SUSTAINABILITY , Milling industry , China</t>
  </si>
  <si>
    <t xml:space="preserve"> 31121 Flour Milling and Malt Manufacturing</t>
  </si>
  <si>
    <t xml:space="preserve"> 364</t>
  </si>
  <si>
    <t>https://www.proquest.com/scholarly-journals/business-survival-competition-cooperation/docview/2318719562/se-2?accountid=28840</t>
  </si>
  <si>
    <t>Enterprise &amp; Society</t>
  </si>
  <si>
    <t>Sep 2005</t>
  </si>
  <si>
    <t xml:space="preserve"> Wilmington</t>
  </si>
  <si>
    <t xml:space="preserve"> 364-394</t>
  </si>
  <si>
    <t xml:space="preserve"> Sep 2005</t>
  </si>
  <si>
    <t xml:space="preserve"> 2015-02-18</t>
  </si>
  <si>
    <t xml:space="preserve"> Copyright © The Author(s) 2005. Published by Cambridge University Press on behalf of the Business History Conference. All rights reserved.</t>
  </si>
  <si>
    <t>2318719562</t>
  </si>
  <si>
    <t>At the turn of the twentieth century, American and Chinese millers were locked in a fiercely contested battle for control of China’s flour market. Imported American flour had dominated Chinese urban markets since the early 1880s, but the founding of a modern native milling industry in 1900 had initiated a commercial war that pitted the great flour corporations of the Pacific Coast against the independent mill owners near Shanghai. Although the anti-American boycott of 1905 had boosted sales for Chinese mills and sparked growth in the native industry, the period between 1905 and 1909 severely tested the ability of the young industry to survive foreign competition. A high silver/gold rate, low transpacific shipping rates, and bumper wheat harvests in the Pacific Northwest lowered the relative cost and enhanced the market appeal of American flour to Chinese brokers. Conversely, severe flooding in China’s wheat-producing regions forced curtailment or even cessation of production for some native mills. Facing catastrophic reductions in their wheat supplies and markets saturated with American flour, Chinese millers devised alternative business strategies and implemented collaborative measures to ensure the solvency of their mills.</t>
  </si>
  <si>
    <t>https://linkresolver.polito.it/39pto?url_ver=Z39.88-2004&amp;amp;rft_val_fmt=info:ofi/fmt:kev:mtx:journal&amp;amp;genre=article&amp;amp;sid=ProQ:ProQ%3Aibss&amp;amp;atitle=Investment+practices+and+outcomes+of+informal+venture+investors&amp;amp;title=Venture+capital&amp;amp;issn=13691066&amp;amp;date=2005-10-01&amp;amp;volume=7&amp;amp;issue=4&amp;amp;spage=343&amp;amp;au=Wiltbank%2C+Robert&amp;amp;isbn=&amp;amp;jtitle=Venture+capital&amp;amp;btitle=&amp;amp;rft_id=info:eric/3282830&amp;amp;rft_id=info:doi/10.1080%2F13691060500348876</t>
  </si>
  <si>
    <t xml:space="preserve"> 4306 3872 554 971 , 6882 , 3883 971 , 3994 10902 , 6893 3874 556 , 13278 1952 , 4908 , 433 293 14</t>
  </si>
  <si>
    <t xml:space="preserve"> Venture capital, vol. 7, no. 4, pp. 343-358, Oct-Dec 2005</t>
  </si>
  <si>
    <t>https://www.proquest.com/scholarly-journals/investment-practices-outcomes-informal-venture/docview/37758820/se-2?accountid=28840</t>
  </si>
  <si>
    <t>7</t>
  </si>
  <si>
    <t>Oct 2005</t>
  </si>
  <si>
    <t xml:space="preserve"> 343-358</t>
  </si>
  <si>
    <t xml:space="preserve"> Oct 2005</t>
  </si>
  <si>
    <t>Wiltbank, Robert</t>
  </si>
  <si>
    <t xml:space="preserve"> 3282830</t>
  </si>
  <si>
    <t>37758820</t>
  </si>
  <si>
    <t>This study explores a model of venture investing developed from the literature on formal venture capital research in the setting of angel investing in the USA. The model explores the role of venture stage, due diligence, deal flow, co-investing and post investment participation on the distribution of returns to angel investors. Doing so directly addresses an interesting question regarding the extent to which formal venture capital practices are appropriate and effective in the typical angel investment setting. In the process, results from the first relatively large-scale study of angel investor outcomes in the USA are reported and related to earlier findings for UK angel investors. Reprinted by permission of Taylor &amp; Francis Ltd.</t>
  </si>
  <si>
    <t>Investment practices and outcomes of informal venture investors</t>
  </si>
  <si>
    <t>https://linkresolver.polito.it/39pto?url_ver=Z39.88-2004&amp;amp;rft_val_fmt=info:ofi/fmt:kev:mtx:journal&amp;amp;genre=article&amp;amp;sid=ProQ:ProQ%3Aibss&amp;amp;atitle=Executive+forum%3A+seven+ways+to+stimulate+business+angels%27+investments&amp;amp;title=Venture+capital&amp;amp;issn=13691066&amp;amp;date=2005-10-01&amp;amp;volume=7&amp;amp;issue=4&amp;amp;spage=359&amp;amp;au=Aernoudt%2C+Rudy&amp;amp;isbn=&amp;amp;jtitle=Venture+capital&amp;amp;btitle=&amp;amp;rft_id=info:eric/3282831&amp;amp;rft_id=info:doi/10.1080%2F13691060500120853</t>
  </si>
  <si>
    <t xml:space="preserve"> 3939 , 6564 12622 , 4300 , 4380 , 12402 4025 3934 , 3105 3198 , 6852 , 6522 4577 3872 554 971 , 13278 1952 , 4908</t>
  </si>
  <si>
    <t xml:space="preserve"> 359</t>
  </si>
  <si>
    <t xml:space="preserve"> Venture capital, vol. 7, no. 4, pp. 359-372, Oct-Dec 2005</t>
  </si>
  <si>
    <t>https://www.proquest.com/scholarly-journals/executive-forum-seven-ways-stimulate-business/docview/37758852/se-2?accountid=28840</t>
  </si>
  <si>
    <t xml:space="preserve"> 359-372</t>
  </si>
  <si>
    <t>Aernoudt, Rudy</t>
  </si>
  <si>
    <t xml:space="preserve"> 3282831</t>
  </si>
  <si>
    <t>37758852</t>
  </si>
  <si>
    <t>Government policy to stimulate growth, innovation and especially the creation of new enterprises is rather focused on access to finance mainly through increasing the supply of capital. As formal venture capitalists are moving towards larger deals and shifting their investments to a later stage of development, creating a 'second' equity gap, business angels become more important in the financing of seed, early stage and second round phases. Government policy to stimulate financing should hence be considered as a priority. However, policies have to be focused both on the supply side and the demand side and combined with a cultural change. Government should look at innovative ways to stimulate business angel financing rather than coping with market failures by bureaucratic subsidy schemes. The paper identifies seven ways to stimulate business angel investment. Coping with the second equity gap can mainly happen by stimulating syndication and by setting up co-investment schemes. Investor readiness, corporate orientation, business angel networks, business angel academies and the integrated finance concept can be considered as key concepts in coping with the information asymmetry problem. Reprinted by permission of Taylor &amp; Francis Ltd.</t>
  </si>
  <si>
    <t>Executive forum: seven ways to stimulate business angels' investments</t>
  </si>
  <si>
    <t>https://linkresolver.polito.it/39pto?url_ver=Z39.88-2004&amp;amp;rft_val_fmt=info:ofi/fmt:kev:mtx:journal&amp;amp;genre=article&amp;amp;sid=ProQ:ProQ%3Aibss&amp;amp;atitle=Liars+and+Inspectors%3A+Optimal+Financial+Contracts+When+Monitoring+is+Non-Observable&amp;amp;title=The+B.E.+Journal+of+Theoretical+Economics&amp;amp;issn=21946124&amp;amp;date=2006-01-01&amp;amp;volume=6&amp;amp;issue=1&amp;amp;spage=&amp;amp;au=Menichini%2C+Anna+Maria+C%3BSimmons%2C+Peter+J&amp;amp;isbn=&amp;amp;jtitle=The+B.E.+Journal+of+Theoretical+Economics&amp;amp;btitle=&amp;amp;rft_id=info:eric/&amp;amp;rft_id=info:doi/10.2202%2F1534-5971.1216</t>
  </si>
  <si>
    <t xml:space="preserve"> financial contracts , multiple investors , no commitment , Finance , Limited liability</t>
  </si>
  <si>
    <t xml:space="preserve"> Limited liability , Incentives , Finance , Verification , Inspectors , Financing , HUMANRESOURCES</t>
  </si>
  <si>
    <t>https://www.proquest.com/scholarly-journals/liars-inspectors-optimal-financial-contracts-when/docview/2400045062/se-2?accountid=28840</t>
  </si>
  <si>
    <t>2006</t>
  </si>
  <si>
    <t>The B.E. Journal of Theoretical Economics</t>
  </si>
  <si>
    <t>2194-6124</t>
  </si>
  <si>
    <t xml:space="preserve"> 2006</t>
  </si>
  <si>
    <t xml:space="preserve"> 2006-06-19</t>
  </si>
  <si>
    <t xml:space="preserve"> ©2011 Walter de Gruyter GmbH &amp; Co. KG, Berlin/Boston</t>
  </si>
  <si>
    <t>Menichini, Anna Maria C;Simmons, Peter J</t>
  </si>
  <si>
    <t>2400045062</t>
  </si>
  <si>
    <t>Within a costly state verification setting, we derive the optimal financial contract between an entrepreneur, a (potentially financing) supervisor and a pure investor when there is non-verifiable and non-contractible monitoring and limited liability. We show that diversion of cash flows to the entrepreneur arises as optimal behaviour and that to get the best reporting and monitoring incentives it is crucial to separate the financing from the monitoring role. In particular, higher efficiency can be achieved by ensuring that the entrepreneur and the supervisor do not collect any cash flows in low states. These should be paid to a third party instead, the pure investor, who in exchange provides funding. However, whether the pure investor entirely finances the project (and the supervisor purely acts as a monitor) or only provides partial finance (with the supervisor cofinancing) is immaterial, as the optimal financing of the project can justify a range of alternative financial structures.</t>
  </si>
  <si>
    <t>https://linkresolver.polito.it/39pto?url_ver=Z39.88-2004&amp;amp;rft_val_fmt=info:ofi/fmt:kev:mtx:journal&amp;amp;genre=article&amp;amp;sid=ProQ:ProQ%3Aibss&amp;amp;atitle=Multistage+Selection+and+the+Financing+of+New+Ventures&amp;amp;title=Management+Science&amp;amp;issn=00251909&amp;amp;date=2006-02-01&amp;amp;volume=52&amp;amp;issue=2&amp;amp;spage=220&amp;amp;au=Eckhardt%2C+Jonathan+T%3BScott%2C+Shane%3BDelmar%2C+Fr%C3%A9d%C3%A9ric&amp;amp;isbn=&amp;amp;jtitle=Management+Science&amp;amp;btitle=&amp;amp;rft_id=info:eric/&amp;amp;rft_id=info:doi/</t>
  </si>
  <si>
    <t xml:space="preserve"> Funding , Venture , Entrepreneurship , Sweden , New Ventures</t>
  </si>
  <si>
    <t xml:space="preserve"> Studies , Selection , ENTREP , MANAGEMENT , FINANCE , SUSTAINABILITY , FINANCE , SUSTAINABILITY , Candidates , PSYCHOLOGY , Sweden</t>
  </si>
  <si>
    <t xml:space="preserve"> 9175 Western Europe , 9130 Experiment/theoretical treatment , 3100 Capital &amp; debt management , 2600 Management science/operations research</t>
  </si>
  <si>
    <t xml:space="preserve"> 220</t>
  </si>
  <si>
    <t xml:space="preserve"> Diagrams , Equations , Tables , References</t>
  </si>
  <si>
    <t>https://www.proquest.com/scholarly-journals/multistage-selection-financing-new-ventures/docview/213261803/se-2?accountid=28840</t>
  </si>
  <si>
    <t>52</t>
  </si>
  <si>
    <t>Feb 2006</t>
  </si>
  <si>
    <t xml:space="preserve"> 220-232</t>
  </si>
  <si>
    <t xml:space="preserve"> Feb 2006</t>
  </si>
  <si>
    <t xml:space="preserve"> Copyright Institute for Operations Research and the Management Sciences Feb 2006</t>
  </si>
  <si>
    <t>Eckhardt, Jonathan T;Scott, Shane;Delmar, Frédéric</t>
  </si>
  <si>
    <t>213261803</t>
  </si>
  <si>
    <t>Using a random sample of 221 new Swedish ventures initiated in 1998, we examine why some new ventures are more likely than others to successfully be awarded capital from external sources. We examine venture financing as a staged selection process in which two sequential selection events systematically winnow the population of ventures and influence which ventures receive financing. For a venture to receive external financing its founders must first select it as a candidate for external funding, and then a financier must fund it. We find evidence that founders select ventures as candidates for external finance based on their perceptions of market competition, market growth, and employment growth, while financiers base funding decisions on objective verifiable indicators of venture development, such as the completion of organizing activities, marketing activities, and the level of sales of the venture. Our findings have implications for venture financing and evolutionary theories of social processes. [PUBLICATION ABSTRACT]</t>
  </si>
  <si>
    <t>Multistage Selection and the Financing of New Ventures</t>
  </si>
  <si>
    <t>https://linkresolver.polito.it/39pto?url_ver=Z39.88-2004&amp;amp;rft_val_fmt=info:ofi/fmt:kev:mtx:journal&amp;amp;genre=article&amp;amp;sid=ProQ:ProQ%3Aibss&amp;amp;atitle=Adverse+Selection+and+Capital+Structure%3A+Evidence+from+Venture+Capital%3A+ET%26amp%3BP&amp;amp;title=Entrepreneurship+Theory+and+Practice&amp;amp;issn=10422587&amp;amp;date=2006-03-01&amp;amp;volume=30&amp;amp;issue=2&amp;amp;spage=155&amp;amp;au=Cumming%2C+Douglas&amp;amp;isbn=&amp;amp;jtitle=Entrepreneurship+Theory+and+Practice&amp;amp;btitle=&amp;amp;rft_id=info:eric/&amp;amp;rft_id=info:doi/10.1111%2Fj.1540-6520.2006.00116.x</t>
  </si>
  <si>
    <t xml:space="preserve"> Venture capital , Venture , Syndication , Capital structure , Venture finance , Capital , Adverse selection</t>
  </si>
  <si>
    <t xml:space="preserve"> Studies , FINANCE , INSURANCE , FINANCE , FINANCE , FINANCE , FINANCE , Canada</t>
  </si>
  <si>
    <t xml:space="preserve"> 9130 Experimental/theoretical , 8130 Investment services , 9520 Small business , 3400 Investment analysis &amp; personal finance , 9172 Canada , 52391 Miscellaneous Intermediation</t>
  </si>
  <si>
    <t xml:space="preserve"> 155</t>
  </si>
  <si>
    <t xml:space="preserve"> Tables , References , Equations</t>
  </si>
  <si>
    <t>https://www.proquest.com/scholarly-journals/adverse-selection-capital-structure-evidence/docview/213809119/se-2?accountid=28840</t>
  </si>
  <si>
    <t>Mar 2006</t>
  </si>
  <si>
    <t xml:space="preserve"> 155-183</t>
  </si>
  <si>
    <t xml:space="preserve"> Mar 2006</t>
  </si>
  <si>
    <t xml:space="preserve"> 2006 Blackwell Publishing Ltd</t>
  </si>
  <si>
    <t>213809119</t>
  </si>
  <si>
    <t>Venture capitalists (VCs) in all non-U.S. countries around the world have consistently reported the use of a variety of securities, including common equity, preferred equity, convertible preferred equity, debt, convertible debt, and combinations (in the U.S., VCs typically use convertible preferred equity, and there is a tax bias in favor of that instrument in the U.S.). The types of entrepreneurial firms that receive venture finance may be defined by a variety of characteristics, such as stage of development, type of industry, and capital requirements. Given this broad context observed in practice, previous research has not considered the extent to which different securities, among the complete class of forms of finance, attract different types of entrepreneurial firms. In this article, we investigate the empirical tractability of the adverse selection risks associated with capital structure from 4,114 first-round Canadian venture capital investments. We first characterize the nature of uncertainty (in terms of the risk of financing a lemon or a nut) facing investors for different types of entrepreneurial firms. We then show that VC syndication significantly mitigates problems of adverse selection. [PUBLICATION ABSTRACT]</t>
  </si>
  <si>
    <t>Adverse Selection and Capital Structure: Evidence from Venture Capital: ET&amp;P</t>
  </si>
  <si>
    <t>https://linkresolver.polito.it/39pto?url_ver=Z39.88-2004&amp;amp;rft_val_fmt=info:ofi/fmt:kev:mtx:journal&amp;amp;genre=article&amp;amp;sid=ProQ:ProQ%3Asocscijournals&amp;amp;atitle=%26quot%3BAgainst+All+Invasion%26quot%3B%3A+The+Archival+Story+of+Kipling%2C+Copyright%2C+and+the+Macmillan+Expansion+into+Canada%2C+1900-1920&amp;amp;title=Journal+of+Canadian+Studies&amp;amp;issn=00219495&amp;amp;date=2006-04-01&amp;amp;volume=40&amp;amp;issue=2&amp;amp;spage=139&amp;amp;au=MacLaren%2C+Eli&amp;amp;isbn=&amp;amp;jtitle=Journal+of+Canadian+Studies&amp;amp;btitle=&amp;amp;rft_id=info:eric/&amp;amp;rft_id=info:doi/10.1353%2Fjcs.2007.0021</t>
  </si>
  <si>
    <t xml:space="preserve"> Rudyard Kipling</t>
  </si>
  <si>
    <t xml:space="preserve"> Canadian studies , Canadian literature , Canadian history , Writers , Personal profiles , Copyright Act-Canada , Business , INDUSTRY , British &amp; Irish literature , English literature , Canada , Kipling, Rudyard (1865-1936)</t>
  </si>
  <si>
    <t xml:space="preserve"> 139</t>
  </si>
  <si>
    <t xml:space="preserve"> References</t>
  </si>
  <si>
    <t>https://www.proquest.com/scholarly-journals/against-all-invasion-archival-story-kipling/docview/203524527/se-2?accountid=28840</t>
  </si>
  <si>
    <t>Journal of Canadian Studies</t>
  </si>
  <si>
    <t>Spring 2006</t>
  </si>
  <si>
    <t xml:space="preserve"> 139-162,216</t>
  </si>
  <si>
    <t>0021-9495</t>
  </si>
  <si>
    <t xml:space="preserve"> Spring 2006</t>
  </si>
  <si>
    <t xml:space="preserve"> Copyright Trent University Spring 2006</t>
  </si>
  <si>
    <t>MacLaren, Eli</t>
  </si>
  <si>
    <t>203524527</t>
  </si>
  <si>
    <t>The Macmillan Company expanded into Canada in order to defend its imperial monopolies, particularly that on the works of Rudyard Kipling. The expansion was an offshoot of the growing New York house, but its fundamental intent was to bind the slippery Canadian market to the purposes of imperial copyright. George N. Morang had abruptly deprived Macmillan of this market with the first effective monopolies in the history of the Canadian book trade. He acquired these copyrights through licences that fulfilled the Canadian Copyright Amendment 1900. If authors, such as Kipling, increasingly retained proprietary control of their works, and if at the same time Canadian publishers such as Morang acquired the legal means to prohibit certain British editions from entering Canada, then a British publisher such as Macmillan suddenly stood to lose a great deal. This deprivation provoked a decisive reaction. Within a few years, the Macmillan Company of Canada was a chartered business based in Toronto, and it had clawed back control of Kipling's works in Canada. The expansion helped prevent the growth of an independent Canadian publishing industry in the first decades of the twentieth century. [PUBLICATION ABSTRACT]</t>
  </si>
  <si>
    <t>https://linkresolver.polito.it/39pto?url_ver=Z39.88-2004&amp;amp;rft_val_fmt=info:ofi/fmt:kev:mtx:journal&amp;amp;genre=article&amp;amp;sid=ProQ:ProQ%3Aibss&amp;amp;atitle=Venture+capitalists%2C+syndication+and+governance+in+initial+public+offerings&amp;amp;title=Small+business+economics&amp;amp;issn=0921898X&amp;amp;date=2006-05-01&amp;amp;volume=26&amp;amp;issue=4&amp;amp;spage=337&amp;amp;au=Filatotchev%2C+Igor%3BWright%2C+Mike%3BArberk%2C+Mufit&amp;amp;isbn=&amp;amp;jtitle=Small+business+economics&amp;amp;btitle=&amp;amp;rft_id=info:eric/3356747&amp;amp;rft_id=info:doi/10.1007%2Fs11187-005-2051-3</t>
  </si>
  <si>
    <t xml:space="preserve"> 1880 10902 1841 , 1968 1952 , 6549 12269 4930 6590 , 13278 1952 , 2920 971 2934 3883 , 3279 971 3286 , 438 462 129 302</t>
  </si>
  <si>
    <t xml:space="preserve"> Small business economics, vol. 26, no. 4, pp. 337-350, May 2006</t>
  </si>
  <si>
    <t>https://www.proquest.com/scholarly-journals/venture-capitalists-syndication-governance/docview/36548397/se-2?accountid=28840</t>
  </si>
  <si>
    <t>Small business economics</t>
  </si>
  <si>
    <t>May 2006</t>
  </si>
  <si>
    <t xml:space="preserve"> 337-350</t>
  </si>
  <si>
    <t xml:space="preserve"> May 2006</t>
  </si>
  <si>
    <t>Filatotchev, Igor;Wright, Mike;Arberk, Mufit</t>
  </si>
  <si>
    <t xml:space="preserve"> 3356747</t>
  </si>
  <si>
    <t>36548397</t>
  </si>
  <si>
    <t>This paper examines the development of effective boards in venture capital (VC)-backed initial public offerings. It argues that VC-backed IPOs suffer from two sets of agency costs which are related to principal-agent and principal-principal relationships between the founders and members of the VC syndicate. Using a unique sample of 293 entrepreneurial IPOs in the UK it shows that VC syndicates invest in relatively more risky firms. VC-backed IPOs have more independent boards than IPOs with no VC involvement, with board independence being higher in syndicated VC-backed firms. These results are consistent with assumption that these governance factors are used to mitigate agency costs associated with VC involvement in IPO firms. We also find that in syndicated IPOs there is a higher equity presence of passive private equity firms investing alongside VC firms. Reprinted by permission of Springer</t>
  </si>
  <si>
    <t>https://linkresolver.polito.it/39pto?url_ver=Z39.88-2004&amp;amp;rft_val_fmt=info:ofi/fmt:kev:mtx:journal&amp;amp;genre=article&amp;amp;sid=ProQ:ProQ%3Aibss&amp;amp;atitle=The+determinants+of+venture+capital+portfolio+size%3A+empirical+evidence&amp;amp;title=Journal+of+business&amp;amp;issn=00219398&amp;amp;date=2006-05-01&amp;amp;volume=79&amp;amp;issue=3&amp;amp;spage=1083&amp;amp;au=Cumming%2C+Douglas+J&amp;amp;isbn=&amp;amp;jtitle=Journal+of+business&amp;amp;btitle=&amp;amp;rft_id=info:eric/3282027&amp;amp;rft_id=info:doi/</t>
  </si>
  <si>
    <t xml:space="preserve"> 1880 10902 1841 , 13278 1952 , 9889 4913 3883 971 , 3279 971 3286 , 4300 , 4722 12224 971 , 4038 4005 , 75 293 14</t>
  </si>
  <si>
    <t xml:space="preserve"> 1083</t>
  </si>
  <si>
    <t xml:space="preserve"> Journal of business, vol. 79, no. 3, pp. 1083-1126, May 2006</t>
  </si>
  <si>
    <t>https://www.proquest.com/scholarly-journals/determinants-venture-capital-portfolio-size/docview/37759999/se-2?accountid=28840</t>
  </si>
  <si>
    <t>79</t>
  </si>
  <si>
    <t>Journal of business</t>
  </si>
  <si>
    <t xml:space="preserve"> 1083-1126</t>
  </si>
  <si>
    <t>Cumming, Douglas J</t>
  </si>
  <si>
    <t xml:space="preserve"> 3282027</t>
  </si>
  <si>
    <t>37759999</t>
  </si>
  <si>
    <t>This paper explores factors that affect portfolio size among a sample of venture capital financing data from 214 Canadian funds. Four categories of factors affect portfolio size: (1) the venture capital funds' characteristics, including the type of fund, fund duration, fund-raising, and the number of venture capital fund managers; (2) the entrepreneurial firms' characteristics, including stage of development, technology, and geographic location; (3) the nature of the financing transactions, including staging, syndication, and capital structure; and (4) market conditions. The data further indicate decreasing returns to scale in the number of entrepreneurial firms financed by a venture capital fund. Reprinted by permission of the University of Chicago Press. © All rights reserved</t>
  </si>
  <si>
    <t>The determinants of venture capital portfolio size: empirical evidence</t>
  </si>
  <si>
    <t>https://linkresolver.polito.it/39pto?url_ver=Z39.88-2004&amp;amp;rft_val_fmt=info:ofi/fmt:kev:mtx:journal&amp;amp;genre=article&amp;amp;sid=ProQ:ProQ%3Aibss&amp;amp;atitle=Does+venture+capital+syndication+spur+employment+growth+and+shareholder+value%3F+Evidence+from+German+IPO+data&amp;amp;title=Small+business+economics&amp;amp;issn=0921898X&amp;amp;date=2006-06-01&amp;amp;volume=25&amp;amp;issue=5&amp;amp;spage=455&amp;amp;au=Lehmann%2C+Erik+E&amp;amp;isbn=&amp;amp;jtitle=Small+business+economics&amp;amp;btitle=&amp;amp;rft_id=info:eric/3372273&amp;amp;rft_id=info:doi/10.1007%2Fs11187-005-5599-z</t>
  </si>
  <si>
    <t xml:space="preserve"> 1880 10902 1841 , 6549 12269 4930 6590 , 1968 1952 , 4215 4214 , 13278 1952 , 2904 12224 971 , 3974 9390 , 6074 1952 , 3949 6515 , 144 462 129</t>
  </si>
  <si>
    <t xml:space="preserve"> 455</t>
  </si>
  <si>
    <t xml:space="preserve"> Small business economics, vol. 25, no. 5, pp. 455-464, Jun 2006</t>
  </si>
  <si>
    <t>https://www.proquest.com/scholarly-journals/does-venture-capital-syndication-spur-employment/docview/36559735/se-2?accountid=28840</t>
  </si>
  <si>
    <t>Jun 2006</t>
  </si>
  <si>
    <t xml:space="preserve"> 455-464</t>
  </si>
  <si>
    <t xml:space="preserve"> Jun 2006</t>
  </si>
  <si>
    <t>Lehmann, Erik E</t>
  </si>
  <si>
    <t xml:space="preserve"> 3372273</t>
  </si>
  <si>
    <t>36559735</t>
  </si>
  <si>
    <t>This study empirically examines the syndication of equity by multiple venture capitalists in Germany. Following the literature, there are mainly two competing views as to why venture capitalists syndicate investments. First, syndication can be viewed as a means of risk-sharing. Second, venture capitalists may provide important productive resources to firms: capital and information. I test hypotheses based on these two aspects. The results show that the syndication of equity and the number of venture capitalists involved cannot be fully explained by firm characteristics like size, age, or industry affiliation. Although syndicated investments do not differ significantly in stock-market performance, they do show significantly higher growth rates. Reprinted by permission of Springer</t>
  </si>
  <si>
    <t>https://linkresolver.polito.it/39pto?url_ver=Z39.88-2004&amp;amp;rft_val_fmt=info:ofi/fmt:kev:mtx:journal&amp;amp;genre=article&amp;amp;sid=ProQ:ProQ%3Aibss&amp;amp;atitle=The+informational+efficiency+of+the+equity+market+as+compared+to+the+syndicated+bank+loan+market&amp;amp;title=Journal+of+financial+services+research&amp;amp;issn=09208550&amp;amp;date=2006-08-01&amp;amp;volume=30&amp;amp;issue=1&amp;amp;spage=5&amp;amp;au=Allen%2C+Linda%3BGottesman%2C+Aron+A&amp;amp;isbn=&amp;amp;jtitle=Journal+of+financial+services+research&amp;amp;btitle=&amp;amp;rft_id=info:eric/3367921&amp;amp;rft_id=info:doi/10.1007%2Fs10693-006-8738-z</t>
  </si>
  <si>
    <t xml:space="preserve"> 4951 10902 , 7715 3883 971 , 1983 7711 , 2998 7711 , 1457 7487 4577 3872 554 971 1460 1477 4930 6590 , 3865 4025 , 4380 , 3279 971 3286</t>
  </si>
  <si>
    <t xml:space="preserve"> Journal of financial services research, vol. 30, no. 1, pp. 5-42, Aug 2006</t>
  </si>
  <si>
    <t>https://www.proquest.com/scholarly-journals/informational-efficiency-equity-market-as/docview/36554223/se-2?accountid=28840</t>
  </si>
  <si>
    <t>Journal of financial services research</t>
  </si>
  <si>
    <t>Aug 2006</t>
  </si>
  <si>
    <t xml:space="preserve"> 5-42</t>
  </si>
  <si>
    <t xml:space="preserve"> Aug 2006</t>
  </si>
  <si>
    <t>Allen, Linda;Gottesman, Aron A</t>
  </si>
  <si>
    <t xml:space="preserve"> 3367921</t>
  </si>
  <si>
    <t>36554223</t>
  </si>
  <si>
    <t>The loan market is a hybrid between a public and a private market, comprised of financial institutions with access to private information about borrowing firms. We test whether this is reflected in informationally efficient price formation in the loan market vis-a-vis the equity markets, and reject this private information hypothesis. We also reject a liquidity hypothesis which suggests that equity markets always lead loan markets, despite bank lenders' access to private information, because of greater liquidity in equity markets. We further test, and reject, an asymmetric price reaction hypothesis that states that loan returns are more sensitive to negative information whereas equity returns respond symmetrically to both positive and negative information. We find evidence most consistent with an integrated markets hypothesis that suggests that both the equity and syndicated bank loan markets are highly integrated such that information flows freely across markets. This is particularly true when the equity market makers are also loan syndicate members. Reprinted by permission of Springer</t>
  </si>
  <si>
    <t>https://linkresolver.polito.it/39pto?url_ver=Z39.88-2004&amp;amp;rft_val_fmt=info:ofi/fmt:kev:mtx:journal&amp;amp;genre=article&amp;amp;sid=ProQ:ProQ%3Aartshumanities&amp;amp;atitle=Imperial+Mechanics%3A+South+America%27s+Hemispheric+Integration+in+the+Machine+Age&amp;amp;title=American+Quarterly&amp;amp;issn=00030678&amp;amp;date=2006-09-01&amp;amp;volume=58&amp;amp;issue=3&amp;amp;spage=663&amp;amp;au=Salvatore%2C+Ricardo+D&amp;amp;isbn=&amp;amp;jtitle=American+Quarterly&amp;amp;btitle=&amp;amp;rft_id=info:eric/&amp;amp;rft_id=info:doi/</t>
  </si>
  <si>
    <t xml:space="preserve"> South America , Navy , Imperial , Pacific Ocean , Caribbean Sea</t>
  </si>
  <si>
    <t xml:space="preserve"> Technological change , Foreign policy , Integration , International relations-US , Transportation , Latin American history , Business</t>
  </si>
  <si>
    <t xml:space="preserve"> 663</t>
  </si>
  <si>
    <t xml:space="preserve"> Photographs , Maps , References</t>
  </si>
  <si>
    <t>https://www.proquest.com/scholarly-journals/imperial-mechanics-south-americas-hemispheric/docview/223311961/se-2?accountid=28840</t>
  </si>
  <si>
    <t>58</t>
  </si>
  <si>
    <t>American Quarterly</t>
  </si>
  <si>
    <t>Sep 2006</t>
  </si>
  <si>
    <t xml:space="preserve"> College Park</t>
  </si>
  <si>
    <t xml:space="preserve"> 663-691,984</t>
  </si>
  <si>
    <t>0003-0678</t>
  </si>
  <si>
    <t xml:space="preserve"> Sep 2006</t>
  </si>
  <si>
    <t xml:space="preserve"> Copyright Johns Hopkins University Press Sep 2006</t>
  </si>
  <si>
    <t xml:space="preserve"> AQRTAI</t>
  </si>
  <si>
    <t>Salvatore, Ricardo D</t>
  </si>
  <si>
    <t>223311961</t>
  </si>
  <si>
    <t>A Herculean mechanical force that separated the continent into two, creating a passage between the Caribbean Sea and the Pacific Ocean, gave the United States enhanced naval control of the "American Mediterranean" and heightened the intensity of international navigation and commerce by reducing transportation distances and costs.1 Paradoxically, this engineering marvel was presented as a monument to hemispheric unity and cooperation.</t>
  </si>
  <si>
    <t>https://linkresolver.polito.it/39pto?url_ver=Z39.88-2004&amp;amp;rft_val_fmt=info:ofi/fmt:kev:mtx:journal&amp;amp;genre=article&amp;amp;sid=ProQ:ProQ%3Aibss&amp;amp;atitle=THE+MEXICAN+OPORTUNIDADES+PROGRAM%3A+QUESTIONING+THE+LINKING+OF+SECURITY+TO+CONDITIONAL+SOCIAL+INVESTMENTS+FOR+MOTHERS+AND+CHILDREN&amp;amp;title=Canadian+Journal+of+Latin+American+%26+Caribbean+Studies&amp;amp;issn=08263663&amp;amp;date=2006-10-01&amp;amp;volume=31&amp;amp;issue=62&amp;amp;spage=53&amp;amp;au=Luccisano%2C+Lucy&amp;amp;isbn=&amp;amp;jtitle=Canadian+Journal+of+Latin+American+%26+Caribbean+Studies&amp;amp;btitle=&amp;amp;rft_id=info:eric/&amp;amp;rft_id=info:doi/</t>
  </si>
  <si>
    <t xml:space="preserve"> Nutrition , Security , Economic growth , Employment , Mexico , Poverty reduction , World Bank , Empowerment , Oportunidades , Opportunity</t>
  </si>
  <si>
    <t xml:space="preserve"> Mothers , Children &amp; youth , Poverty , Theme , Children , Business , Occupations , Economic policy , Social investing , Human capital , Hispanic people , Mexico , Laurier, Wilfrid (1841-1919)</t>
  </si>
  <si>
    <t xml:space="preserve"> Tables , References</t>
  </si>
  <si>
    <t>https://www.proquest.com/scholarly-journals/mexican-oportunidades-program-questioning-linking/docview/220253452/se-2?accountid=28840</t>
  </si>
  <si>
    <t>Canadian Journal of Latin American &amp; Caribbean Studies</t>
  </si>
  <si>
    <t xml:space="preserve"> Kingston</t>
  </si>
  <si>
    <t xml:space="preserve"> 53-85,314</t>
  </si>
  <si>
    <t>62</t>
  </si>
  <si>
    <t>0826-3663</t>
  </si>
  <si>
    <t xml:space="preserve"> Copyright Canadian Association of Latin American and Caribbean Studies 2006</t>
  </si>
  <si>
    <t xml:space="preserve"> Oxford University Press , International Bank for Reconstruction &amp; Development--World Bank , Wilfrid Laurier University</t>
  </si>
  <si>
    <t>Luccisano, Lucy</t>
  </si>
  <si>
    <t>220253452</t>
  </si>
  <si>
    <t>Résumé. Cet article examine les façons dont le programme Oportunidades, un programme néolibéral d'investissement social, est appliqué au Mexique. On se penche sur l'efficacité du programme et sur les manières dont la maternité et la citoyenneté sont redéfinies. Le programme Oportunidades est un programme de transfert conditionné de fonds pour la nutrition et l'éducation. Ces fonds sont octroyés à des mères pauvres à la condition qu'elles les utilisent pour le développement du capital humain de leurs enfants. Ces conditions visent à permettre à ces enfants de s'intégrer à l'économie de marché en tant qu'individus compétents. L'article montre comment le programme mexicain de transfert conditionné a déplacé la responsabilité de la sécurité sociale de l'État vers le secteur non-étatique, notamment aux mères et aux familles, aux banques et aux marchés. L'investissement dans les enfants est effectué à travers la participation régulée des mères, basée sur des conditions et conçue en fonction de normes sexuées et culturelles de la maternité. L'auteur affirme que le programme mexicain de transfert conditionné cherche à insérer les mères dans le marché en tant que consommateurs fiables, alors qu'il les a intégrées à l'économie et au discours politique non pas comme des citoyens avec des droits, mais comme des mères avec des responsabilités sociales accrues. En plus, même si les mères respectent toutes les conditions et les enfants accèdent à des années de scolarité supplémentaire, l'efficacité de ce modèle d'investissement social est questionnée en raison de l'instabilité de l'économie mexicaine, de la précarité de l'emploi et des niveaux élevés de pauvreté et d'inégalité au pays. The focus on producing active self-sufficient agents became an important theme appearing in many World Bank poverty reduction strategies. Its ethos is captured in the World Bank's World Development Report 2000/1 : Attacking Poverty (2001), which introduced a new framework for poverty reduction while building on its earlier concerns with "good governance," institution-building, and poverty alleviation.5 The 2001 World Bank report advanced a three-part approach for attacking poverty and identified "empowerment," "security," and "opportunity" as central concepts in the project of modernization and reform of the state and poverty reduction. In addition to furthering the notion of "empowerment" by making state institutions more accountable and responsive to poor people, and giving the poor "opportunity" through the establishment of friendly markets and assets, the World Bank proposed to increase human "security" through the framework of "social risk management" (World Bank 2001). Although poor children are spending more time in school, it is not clear how they will be absorbed into the Mexican economy, an economy that has seen little and uneven economic growth since 1982. Fox's government maintained the model of export-oriented economic growth, a model endorsed in the 1994 North American Free Trade Agreement (NAFTA). Since the 1960s, maquiladora free trade zones catering to foreign investors by providing low-wage workers for foreign factories have been key models of economic growth. However, the limitations of this neo-liberal model for economic growth and employment have become apparent. Carlos Salas, research economist at the Institute for Studies in Work, argues that the maquila industry represents an "unskilled trap" for the country, as there is no investment in high-quality jobs that are accompanied with good incomes and social benefits (2005,23-24). Salas points out, "The growth of the maquila industry reached its peak in 2000 and has been declining ever since, as firms find countries with lower production-cost levels" (2005,24). Moreover, statistics on employment and income trends in Mexico reveal an increase in the precariousness of labour. Salas indicates that "[bjetween the third trimester of 2000 and the second trimester of 2004, 2.8 million work 'positions' were created in Mexico, of which 54% were filled by wageworkers, 4% by employers and 43% by the self-employed" (2005,25). These figures indicate that there has been a decrease in wage employment and an increase in self-employment (which includes street vendors) and micro-enterprise (Salas 2005). Salas argues that the economic situation in Mexico is "grim" and "the trend is ominous." Given employment insecurity, Mexicans risk their lives to find employment in the United States and other countries.</t>
  </si>
  <si>
    <t>https://linkresolver.polito.it/39pto?url_ver=Z39.88-2004&amp;amp;rft_val_fmt=info:ofi/fmt:kev:mtx:journal&amp;amp;genre=article&amp;amp;sid=ProQ:ProQ%3Aibss&amp;amp;atitle=Venture+capitalist+quality+and+IPO+certification&amp;amp;title=Venture+Capital+%3A+an+International+Journal+of+Entrepreneurial+Finance&amp;amp;issn=13691066&amp;amp;date=2006-10-01&amp;amp;volume=8&amp;amp;issue=4&amp;amp;spage=353&amp;amp;au=Dolvin%2C+Steven+D%3BPyles%2C+Mark+K&amp;amp;isbn=&amp;amp;jtitle=Venture+Capital+%3A+an+International+Journal+of+Entrepreneurial+Finance&amp;amp;btitle=&amp;amp;rft_id=info:eric/&amp;amp;rft_id=info:doi/</t>
  </si>
  <si>
    <t xml:space="preserve"> Certification , Initial public offering , Information asymmetry , Venture capital , Venture , Quality</t>
  </si>
  <si>
    <t xml:space="preserve"> EDUCATION , Quality , Studies , FINANCE , FINANCE , FINANCE , FINANCE</t>
  </si>
  <si>
    <t xml:space="preserve"> 9520 Small business , 8130 Investment services , 3400 Investment analysis &amp; personal finance , 9130 Experimental/theoretical , 52391 Miscellaneous Intermediation</t>
  </si>
  <si>
    <t xml:space="preserve"> 353</t>
  </si>
  <si>
    <t>https://www.proquest.com/scholarly-journals/venture-capitalist-quality-ipo-certification/docview/221934054/se-2?accountid=28840</t>
  </si>
  <si>
    <t>Venture Capital : an International Journal of Entrepreneurial Finance</t>
  </si>
  <si>
    <t xml:space="preserve"> 353-371</t>
  </si>
  <si>
    <t xml:space="preserve"> Copyright Taylor &amp; Francis Ltd. 2006</t>
  </si>
  <si>
    <t>Dolvin, Steven D;Pyles, Mark K</t>
  </si>
  <si>
    <t>221934054</t>
  </si>
  <si>
    <t>The opportunity cost of going public is directly related to the level of information asymmetry associated with the issuing firm. Independent third parties, such as underwriters and venture capitalists, are believed to mitigate this asymmetry through certification, thereby reducing this cost. Existing studies illustrate that higher quality underwriters provide increased certification value; however, current research is essentially mute with regard to the effect of venture capitalist quality. We fill this gap, finding that higher quality venture capitalists also provide incremental certification value relative to those of lower quality. Additionally, we suggest that the most appropriate measure of venture capitalist quality is a simple binary variable that captures prior experience as the lead of an IPO venture capital syndicate.</t>
  </si>
  <si>
    <t>https://linkresolver.polito.it/39pto?url_ver=Z39.88-2004&amp;amp;rft_val_fmt=info:ofi/fmt:kev:mtx:journal&amp;amp;genre=article&amp;amp;sid=ProQ:ProQ%3Aibss&amp;amp;atitle=Venture+capitalist+quality+and+IPO+certification&amp;amp;title=Venture+capital&amp;amp;issn=13691066&amp;amp;date=2006-10-01&amp;amp;volume=8&amp;amp;issue=4&amp;amp;spage=353&amp;amp;au=Dolvin%2C+Steven+D%3BPyles%2C+Mark+K&amp;amp;isbn=&amp;amp;jtitle=Venture+capital&amp;amp;btitle=&amp;amp;rft_id=info:eric/3386803&amp;amp;rft_id=info:doi/10.1080%2F13691060600759782</t>
  </si>
  <si>
    <t xml:space="preserve"> Underwriters , 13278 1952 , 4913 3883 971 , 1880 10902 1841 , 6549 12269 4930 6590 , 13234 2523 4577 3872 554 971 , 3279 971 3286 , 12224 971 , 6857 3889 6071 1542 11325 , 10529</t>
  </si>
  <si>
    <t xml:space="preserve"> Venture capital, vol. 8, no. 4, pp. 353-371, Oct-Dec 2006</t>
  </si>
  <si>
    <t>https://www.proquest.com/scholarly-journals/venture-capitalist-quality-ipo-certification/docview/36586736/se-2?accountid=28840</t>
  </si>
  <si>
    <t>Oct 2006</t>
  </si>
  <si>
    <t xml:space="preserve"> Oct 2006</t>
  </si>
  <si>
    <t xml:space="preserve"> 3386803</t>
  </si>
  <si>
    <t>36586736</t>
  </si>
  <si>
    <t>The opportunity cost of going public is directly related to the level of information asymmetry associated with the issuing firm. Independent third parties, such as underwriters and venture capitalists, are believed to mitigate this asymmetry through certification, thereby reducing this cost. Existing studies illustrate that higher quality underwriters provide increased certification value; however, current research is essentially mute with regard to the effect of venture capitalist quality. We fill this gap, finding that higher quality venture capitalists also provide incremental certification value relative to those of lower quality. Additionally, we suggest that the most appropriate measure of venture capitalist quality is a simple binary variable that captures prior experience as the lead of an IPO venture capital syndicate. Reprinted by permission of Taylor &amp; Francis Ltd.</t>
  </si>
  <si>
    <t>Publicly Available Content Database</t>
  </si>
  <si>
    <t>https://linkresolver.polito.it/39pto?url_ver=Z39.88-2004&amp;amp;rft_val_fmt=info:ofi/fmt:kev:mtx:journal&amp;amp;genre=article&amp;amp;sid=ProQ:ProQ%3Apubliccontent&amp;amp;atitle=National+Innovation+System+and+Disruptive+Innovations+in+Synthetic+Rubber+and+Tire+Technology&amp;amp;title=Journal+of+Technology+Management+%26+Innovation&amp;amp;issn=07182724&amp;amp;date=2007-01-01&amp;amp;volume=2&amp;amp;issue=4&amp;amp;spage=55&amp;amp;au=Gehani%2C+Ray+R&amp;amp;isbn=&amp;amp;jtitle=Journal+of+Technology+Management+%26+Innovation&amp;amp;btitle=&amp;amp;rft_id=info:eric/&amp;amp;rft_id=info:doi/</t>
  </si>
  <si>
    <t xml:space="preserve"> Innovations , Rubber , Technological change</t>
  </si>
  <si>
    <t xml:space="preserve"> 55</t>
  </si>
  <si>
    <t xml:space="preserve"> 2008-01-23 (Published) , 2008-01-23 (Created) , 2010-07-24 (Submitted) , 2008-01-27 (Issued) , 2010-07-30 (Modified)</t>
  </si>
  <si>
    <t>https://www.proquest.com/scholarly-journals/national-innovation-system-disruptive-innovations/docview/2639101392/se-2?accountid=28840</t>
  </si>
  <si>
    <t>2007</t>
  </si>
  <si>
    <t>Journal of Technology Management &amp; Innovation</t>
  </si>
  <si>
    <t xml:space="preserve"> Santiago</t>
  </si>
  <si>
    <t xml:space="preserve"> 55-72</t>
  </si>
  <si>
    <t xml:space="preserve"> Portuguese</t>
  </si>
  <si>
    <t xml:space="preserve"> Portuguese , English , Spanish</t>
  </si>
  <si>
    <t>0718-2724</t>
  </si>
  <si>
    <t xml:space="preserve"> 2007</t>
  </si>
  <si>
    <t xml:space="preserve"> © 2007. This work is licensed under http://creativecommons.org/licenses/by/3.0/  (the “License”).  Notwithstanding the ProQuest Terms and Conditions, you may use this content in accordance with the terms of the License.</t>
  </si>
  <si>
    <t>Gehani, Ray R</t>
  </si>
  <si>
    <t>2639101392</t>
  </si>
  <si>
    <t>The current models of National Innovation Systems (NIS) are based on interactions and learning across three institutions: government, university and industry. This empirical study of the evolution of innovations in rubber and tire technologies such as the collaborative innovative suppliers (of raw materials and human capital) and disruptive rival innovators to the traditional tri-helical model of National Innovation System. This was empirically examined for the evolution of rubber and tire technology and the rise and decline of its innovative region: the Rubber Capital of the World in Akron, Ohio.</t>
  </si>
  <si>
    <t>https://linkresolver.polito.it/39pto?url_ver=Z39.88-2004&amp;amp;rft_val_fmt=info:ofi/fmt:kev:mtx:journal&amp;amp;genre=article&amp;amp;sid=ProQ:ProQ%3Asocscijournals&amp;amp;atitle=Rethinking+the+Knowledge+Bearing+Capacity+of+e-business+Systems+with+some+Reference+to+SDLCs&amp;amp;title=International+Journal+of+Technology%2C+Knowledge+and+Society&amp;amp;issn=18323669&amp;amp;date=2007-01-01&amp;amp;volume=2&amp;amp;issue=8&amp;amp;spage=79&amp;amp;au=Botha%2C+Daniel+Francois&amp;amp;isbn=&amp;amp;jtitle=International+Journal+of+Technology%2C+Knowledge+and+Society&amp;amp;btitle=&amp;amp;rft_id=info:eric/&amp;amp;rft_id=info:doi/10.18848%2F1832-3669%2FCGP%2Fv02i08%2F55695</t>
  </si>
  <si>
    <t xml:space="preserve"> E-business Systems Development , Business model , Knowledge , Business , System Development Life Cycle , Knowledge Bearing Capacity , Knowledge Prospect Domain , Dominant Designs , I-Space</t>
  </si>
  <si>
    <t xml:space="preserve"> Data processing , Automation , Business process reengineering , Systems design , Efficiency , Systems design , OPERATIONS , Models , Transaction processing , Knowledge utilization , Reengineering , Electronic commerce , Organizational effectiveness , Standardization , Business process reengineering , Information processing , Business , Learning , Innovations , Systems development , Mathematical models , Design parameters , Bearing capacity , Information processing , Anniversaries</t>
  </si>
  <si>
    <t xml:space="preserve"> 79</t>
  </si>
  <si>
    <t>https://www.proquest.com/scholarly-journals/rethinking-knowledge-bearing-capacity-e-business/docview/2735201564/se-2?accountid=28840</t>
  </si>
  <si>
    <t>International Journal of Technology, Knowledge and Society</t>
  </si>
  <si>
    <t xml:space="preserve"> Champaign</t>
  </si>
  <si>
    <t xml:space="preserve"> 79-88</t>
  </si>
  <si>
    <t>1832-3669</t>
  </si>
  <si>
    <t xml:space="preserve"> 2007-05-11</t>
  </si>
  <si>
    <t xml:space="preserve"> Copyright © 2007, Common Ground Research Networks, All Rights Reserved</t>
  </si>
  <si>
    <t>Botha, Daniel Francois</t>
  </si>
  <si>
    <t>2735201564</t>
  </si>
  <si>
    <t>It will be argued in this paper that most of e-business system upgrades and modification cost could be averted if the knowledge bearing capacity of proposed systems is realized and included as primary design parameters during the System Development Life Cycle. Most e-business system development is approached from an information processing and efficiency dimension, which more often than not exclude the knowledge utilization and effectiveness component as a design parameter. In most cases the primary focus are on information intensive functions, business process reengineering/automation and transaction processing whilst the use of information to discover knowledge value and to innovate only comes into prominence after system implementation. This line of design thinking leads to the emergence of dominant designs that extend the scope for standardization whilst simultaneously limiting the scope for system variation. It will be proposed that re Boisot (1999), N-learning (neo-classical) thinking is normally dominant to S-learning (Schumpeterian) thinking during the e-business system design phase. The paper primarily draw on Max Boisot’s Evolutionary Production Function and I-Space theoretical approach, Donald Marchand’s Four Fundamental Principles of using Information to Create Business Value and Yogesh Malhotra’s model on Balancing Design and Emergence for E-Business Model Innovation. A new construct called the Knowledge Prospect Domain (KPD) will be identified and introduced as a common denominator between the models of the three authors on which to ground the approach to new thinking on e-business system design. To facilitate argumentation an attempt will be made to position the extant status of e-business systems in the I-Space, referring to what will be proposed as proprietary technologies and emergent technologies.</t>
  </si>
  <si>
    <t>https://linkresolver.polito.it/39pto?url_ver=Z39.88-2004&amp;amp;rft_val_fmt=info:ofi/fmt:kev:mtx:journal&amp;amp;genre=article&amp;amp;sid=ProQ:ProQ%3Aibss&amp;amp;atitle=Executive+forum%3A+public+support+for+the+business+angel+market+in+Europe+-+a+critical+review&amp;amp;title=Venture+capital&amp;amp;issn=13691066&amp;amp;date=2007-01-01&amp;amp;volume=9&amp;amp;issue=1&amp;amp;spage=71&amp;amp;au=Aernoudt%2C+Rudy%3BSan+Jos%C3%A9%2C+Amparo%3BRoure%2C+Juan&amp;amp;isbn=&amp;amp;jtitle=Venture+capital&amp;amp;btitle=&amp;amp;rft_id=info:eric/3416805&amp;amp;rft_id=info:doi/10.1080%2F13691060600996723</t>
  </si>
  <si>
    <t xml:space="preserve"> 13278 1952 , 1880 10902 1841 , 6893 3874 556 , 6590 , 1968 1952 , 4968 4908 , 1860 1841 6852 , 129</t>
  </si>
  <si>
    <t xml:space="preserve"> 71</t>
  </si>
  <si>
    <t xml:space="preserve"> Venture capital, vol. 9, no. 1, pp. 71-84, Jan-Mar 2007</t>
  </si>
  <si>
    <t>https://www.proquest.com/scholarly-journals/executive-forum-public-support-business-angel/docview/36660851/se-2?accountid=28840</t>
  </si>
  <si>
    <t>Jan 2007</t>
  </si>
  <si>
    <t xml:space="preserve"> 71-84</t>
  </si>
  <si>
    <t xml:space="preserve"> Jan 2007</t>
  </si>
  <si>
    <t>Aernoudt, Rudy;San José, Amparo;Roure, Juan</t>
  </si>
  <si>
    <t xml:space="preserve"> 3416805</t>
  </si>
  <si>
    <t>36660851</t>
  </si>
  <si>
    <t>Various levels of government have implemented instruments to promote business angel investment, often mirroring those used to support the institutional venture capital market. The paper reviews the existing practices at a point in time when intervention in the field of business angels is becoming increasingly popular in Europe. Governments are looking for innovative ways to enhance business angel investments and the evolution of the policy in the field is rather trial and error based. We see a shift from classical support to network creation and improvement of the fiscal environment, towards guarantee schemes for angel investments and co-investment schemes. This latest, most recent, approach is analysed by a detailed case study of the Belgian Business Angels Plus (BA+) scheme, which matches the financing provided by a business angel investor and the entrepreneur. In its initial two and a half years of operation the BA+ scheme has received close to 70 applications, of which just over 20 have been rejected. The characteristics of the deals financed by BA+ applicants are similar to those found in the average investment in Belgium. Following up the companies applying for the BA+ loan shows that the programme has so far avoided incurring significant losses. However, it is not possible to determine if lack of finance was one of the reasons for the bankruptcy of the companies that did not secure the additional loan. Reprinted by permission of Taylor &amp; Francis Ltd.</t>
  </si>
  <si>
    <t>Executive forum: public support for the business angel market in Europe - a critical review</t>
  </si>
  <si>
    <t>https://linkresolver.polito.it/39pto?url_ver=Z39.88-2004&amp;amp;rft_val_fmt=info:ofi/fmt:kev:mtx:journal&amp;amp;genre=article&amp;amp;sid=ProQ:ProQ%3Aibss&amp;amp;atitle=Whom+you+know+matters%3A+venture+capital+networks+and+investment+performance&amp;amp;title=Journal+of+finance&amp;amp;issn=00221082&amp;amp;date=2007-02-01&amp;amp;volume=62&amp;amp;issue=1&amp;amp;spage=251&amp;amp;au=Hochberg%2C+Yael+V%3BLjungqvist%2C+Alexander%3BLu%2C+Yang&amp;amp;isbn=&amp;amp;jtitle=Journal+of+finance&amp;amp;btitle=&amp;amp;rft_id=info:eric/3371080&amp;amp;rft_id=info:doi/</t>
  </si>
  <si>
    <t xml:space="preserve"> 6860 , 1983 7711 , 8634 , 4300 , 6549 12269 4930 6590 , 7711 , 6431 , 13278 1952</t>
  </si>
  <si>
    <t xml:space="preserve"> 251</t>
  </si>
  <si>
    <t xml:space="preserve"> Journal of finance, vol. 62, no. 1, pp. 251-302, Feb 2007</t>
  </si>
  <si>
    <t>https://www.proquest.com/scholarly-journals/whom-you-know-matters-venture-capital-networks/docview/36564667/se-2?accountid=28840</t>
  </si>
  <si>
    <t>Journal of finance</t>
  </si>
  <si>
    <t>Feb 2007</t>
  </si>
  <si>
    <t xml:space="preserve"> 251-302</t>
  </si>
  <si>
    <t xml:space="preserve"> Feb 2007</t>
  </si>
  <si>
    <t>Hochberg, Yael V;Ljungqvist, Alexander;Lu, Yang</t>
  </si>
  <si>
    <t xml:space="preserve"> 3371080</t>
  </si>
  <si>
    <t>36564667</t>
  </si>
  <si>
    <t>Many financial markets are characterized by strong relationships and networks, rather than arm's-length, spot market transactions. We examine the performance consequences of this organizational structure in the context of relationships established when VCs syndicate portfolio company investments. We find that better-networked VC firms experience significantly better fund performance, as measured by the proportion of investments that are successfully exited through an IPO or a sale to another company. Similarly, the portfolio companies of better-networked VCs are significantly more likely to survive to subsequent financing and eventual exit. We also provide initial evidence on the evolution of VC networks. Reprinted by permission of Blackwell Publishing</t>
  </si>
  <si>
    <t>Whom you know matters: venture capital networks and investment performance</t>
  </si>
  <si>
    <t>https://linkresolver.polito.it/39pto?url_ver=Z39.88-2004&amp;amp;rft_val_fmt=info:ofi/fmt:kev:mtx:journal&amp;amp;genre=article&amp;amp;sid=ProQ:ProQ%3Aibss&amp;amp;atitle=What+do+economists+tell+us+about+venture+capital+contracts%3F&amp;amp;title=Journal+of+economic+surveys&amp;amp;issn=09500804&amp;amp;date=2007-02-01&amp;amp;volume=21&amp;amp;issue=1&amp;amp;spage=65&amp;amp;au=Tykvov%C3%A1%2C+Tereza&amp;amp;isbn=&amp;amp;jtitle=Journal+of+economic+surveys&amp;amp;btitle=&amp;amp;rft_id=info:eric/3441838&amp;amp;rft_id=info:doi/</t>
  </si>
  <si>
    <t xml:space="preserve"> 4922 4025 , 1983 7711 , 4300 , 512 2992 , 4968 4908 , 13278 1952 , 656 , 2920 971 2934 3883</t>
  </si>
  <si>
    <t xml:space="preserve"> 65</t>
  </si>
  <si>
    <t xml:space="preserve"> Journal of economic surveys, vol. 21, no. 1, pp. 65-89, Feb 2007</t>
  </si>
  <si>
    <t>https://www.proquest.com/scholarly-journals/what-do-economists-tell-us-about-venture-capital/docview/36701108/se-2?accountid=28840</t>
  </si>
  <si>
    <t>Journal of economic surveys</t>
  </si>
  <si>
    <t xml:space="preserve"> 65-89</t>
  </si>
  <si>
    <t xml:space="preserve"> 3441838</t>
  </si>
  <si>
    <t>36701108</t>
  </si>
  <si>
    <t>Venture capital markets are characterized by multiple incentive problems and asymmetric information. Entrepreneurs and venture capitalists enter into contracts that influence their behaviour and mitigate the agency costs. In particular, they select an appropriate kind and structure of financing and specify the rights as well as the duties of both parties. The typical features of venture capital investments are an intensive screening and evaluation process, active involvement of venture capitalists in their portfolio companies, staging of capital infusions, use of special financing instruments such as convertible debt or convertible preferred stock, syndication among venture capitalists or limited investment horizon. Reprinted by permission of Blackwell Publishers</t>
  </si>
  <si>
    <t>https://linkresolver.polito.it/39pto?url_ver=Z39.88-2004&amp;amp;rft_val_fmt=info:ofi/fmt:kev:mtx:journal&amp;amp;genre=article&amp;amp;sid=ProQ:ProQ%3Aibss&amp;amp;atitle=IPOs%2C+trade+sales+and+liquidations%3A+modelling+venture+capital+exits+using+survival+analysis&amp;amp;title=Journal+of+banking+and+finance&amp;amp;issn=03784266&amp;amp;date=2007-03-01&amp;amp;volume=31&amp;amp;issue=3&amp;amp;spage=679&amp;amp;au=Giot%2C+Pierre%3BSchwienbacher%2C+A&amp;amp;isbn=&amp;amp;jtitle=Journal+of+banking+and+finance&amp;amp;btitle=&amp;amp;rft_id=info:eric/3381370&amp;amp;rft_id=info:doi/10.1016%2Fj.jbankfin.2006.06.010</t>
  </si>
  <si>
    <t xml:space="preserve"> 1983 7711 , 6887 13017 4908 , 13278 1952 , 3652 11239 , 6549 12269 4930 6590 , 7715 3883 971 , 129 , 433 293 14</t>
  </si>
  <si>
    <t xml:space="preserve"> 679</t>
  </si>
  <si>
    <t xml:space="preserve"> Journal of banking and finance, vol. 31, no. 3, pp. 679-702, Mar 2007</t>
  </si>
  <si>
    <t>https://www.proquest.com/scholarly-journals/ipos-trade-sales-liquidations-modelling-venture/docview/36578751/se-2?accountid=28840</t>
  </si>
  <si>
    <t>Mar 2007</t>
  </si>
  <si>
    <t xml:space="preserve"> 679-702</t>
  </si>
  <si>
    <t xml:space="preserve"> Mar 2007</t>
  </si>
  <si>
    <t>Giot, Pierre;Schwienbacher, A</t>
  </si>
  <si>
    <t xml:space="preserve"> 3381370</t>
  </si>
  <si>
    <t>36578751</t>
  </si>
  <si>
    <t>This paper examines the dynamics of exit options for US venture capital funds. Using a sample of more than 20,000 investment rounds, we analyze the time to 'IPO', 'trade sale' and 'liquidation' for 6000 VC-backed firms. We model these exit times using competing risks models, which allow for a joint analysis of exit type and exit timing. The hazard rate for IPOs are clearly non-monotonic with respect to time. As time flows, VC-backed firms first exhibit an increased likelihood of exiting to an IPO. However, after having reached a plateau, non-exited investments have fewer possibilities of IPO exits as time increases. This sharply contrasts with trade sale exits, where the hazard rate is less time-varying. We further provide evidence on the impact of economic factors such as syndicate size and composition, geographical location and VC value adding, on exit outcomes. All rights reserved, Elsevier</t>
  </si>
  <si>
    <t>IPOs, trade sales and liquidations: modelling venture capital exits using survival analysis</t>
  </si>
  <si>
    <t>https://linkresolver.polito.it/39pto?url_ver=Z39.88-2004&amp;amp;rft_val_fmt=info:ofi/fmt:kev:mtx:journal&amp;amp;genre=article&amp;amp;sid=ProQ:ProQ%3Aibss&amp;amp;atitle=Syndicate+size+in+global+IPO+underwriting&amp;amp;title=International+business+and+economics+research+journal&amp;amp;issn=15350754&amp;amp;date=2007-03-01&amp;amp;volume=6&amp;amp;issue=3&amp;amp;spage=49&amp;amp;au=Ejara%2C+Demissew+Diro&amp;amp;isbn=&amp;amp;jtitle=International+business+and+economics+research+journal&amp;amp;btitle=&amp;amp;rft_id=info:eric/3451703&amp;amp;rft_id=info:doi/</t>
  </si>
  <si>
    <t xml:space="preserve"> 2887 4908 , 1460 1477 4930 6590 , 6856 1477 4930 6590 , 6549 12269 4930 6590 , 4937 7625 , 6727 4908 6725 4025 , 926 , 12934 525 9705</t>
  </si>
  <si>
    <t xml:space="preserve"> 49</t>
  </si>
  <si>
    <t xml:space="preserve"> International business and economics research journal, vol. 6, no. 3, pp. 49-56, Mar 2007</t>
  </si>
  <si>
    <t>https://www.proquest.com/scholarly-journals/syndicate-size-global-ipo-underwriting/docview/36719391/se-2?accountid=28840</t>
  </si>
  <si>
    <t>International business and economics research journal</t>
  </si>
  <si>
    <t xml:space="preserve"> 49-56</t>
  </si>
  <si>
    <t>1535-0754</t>
  </si>
  <si>
    <t>Ejara, Demissew Diro</t>
  </si>
  <si>
    <t xml:space="preserve"> 3451703</t>
  </si>
  <si>
    <t>36719391</t>
  </si>
  <si>
    <t>This study analyzes factors that determine syndicate size in ADR IPO underwriting. The information gathering role of investment bankers, complexity and risk of issue, corporate governance and transparency environment factors, and potential business relations are the basis for the analyses. Empirical results indicate decreasing syndicate size over time. No significant relation is found between syndicate size and initial day return of IPOs. The transparency environment, dilution effect of the issue, growth stage of the issuer, lead underwriter reputation, offering size and ownership concentration are found to have significant effects on syndicate size.</t>
  </si>
  <si>
    <t>https://linkresolver.polito.it/39pto?url_ver=Z39.88-2004&amp;amp;rft_val_fmt=info:ofi/fmt:kev:mtx:journal&amp;amp;genre=article&amp;amp;sid=ProQ:ProQ%3Asocscijournals&amp;amp;atitle=Northern+Visions%3A+Aerial+Surveying+and+the+Canadian+Mining+Industry%2C+1919-1928&amp;amp;title=Technology+and+Culture&amp;amp;issn=0040165X&amp;amp;date=2007-04-01&amp;amp;volume=48&amp;amp;issue=2&amp;amp;spage=303&amp;amp;au=Cronin%2C+Marionne&amp;amp;isbn=&amp;amp;jtitle=Technology+and+Culture&amp;amp;btitle=&amp;amp;rft_id=info:eric/&amp;amp;rft_id=info:doi/</t>
  </si>
  <si>
    <t xml:space="preserve"> Canada , Aerial , Mining industry</t>
  </si>
  <si>
    <t xml:space="preserve"> Canadian history , SUSTAINABILITY , SUSTAINABILITY , Technological change , Polls &amp; surveys , Aerial surveys , Business , Mining industry , SUSTAINABILITY , SUSTAINABILITY , SUSTAINABILITY , Accuracy , SUSTAINABILITY , SUSTAINABILITY , SUSTAINABILITY , SUSTAINABILITY , SUSTAINABILITY , Canada , Economic</t>
  </si>
  <si>
    <t xml:space="preserve"> 54137 Surveying and Mapping (except Geophysical) Services , 54136 Geophysical Surveying and Mapping Services , 54133 Engineering Services</t>
  </si>
  <si>
    <t xml:space="preserve"> 303</t>
  </si>
  <si>
    <t>https://www.proquest.com/scholarly-journals/northern-visions-aerial-surveying-canadian-mining/docview/198452238/se-2?accountid=28840</t>
  </si>
  <si>
    <t>Technology and Culture</t>
  </si>
  <si>
    <t>Apr 2007</t>
  </si>
  <si>
    <t xml:space="preserve"> Baltimore</t>
  </si>
  <si>
    <t xml:space="preserve"> 303-2A</t>
  </si>
  <si>
    <t>0040-165X</t>
  </si>
  <si>
    <t xml:space="preserve"> Apr 2007</t>
  </si>
  <si>
    <t xml:space="preserve"> Copyright Johns Hopkins University Press Apr 2007</t>
  </si>
  <si>
    <t xml:space="preserve"> TECUA3</t>
  </si>
  <si>
    <t>Cronin, Marionne</t>
  </si>
  <si>
    <t>198452238</t>
  </si>
  <si>
    <t>Cronin discusses the history of Canadian aerial surveying and mining industry. Encountering an extensive unmapped territory for which existing surveying methods and technologies were insufficient, the Canadian mining industry found their solution in aerial surveying, though this technique could not immediately adopted.</t>
  </si>
  <si>
    <t>https://linkresolver.polito.it/39pto?url_ver=Z39.88-2004&amp;amp;rft_val_fmt=info:ofi/fmt:kev:mtx:journal&amp;amp;genre=article&amp;amp;sid=ProQ:ProQ%3Aibss&amp;amp;atitle=Volatility+in+International+Financial+Market+Issuance%3A+The+Role+of+the+Financial+Center&amp;amp;title=Open+Economies+Review&amp;amp;issn=09237992&amp;amp;date=2007-04-01&amp;amp;volume=18&amp;amp;issue=2&amp;amp;spage=157&amp;amp;au=Cipriani%2C+Marco%3BKaminsky%2C+Graciela+L&amp;amp;isbn=&amp;amp;jtitle=Open+Economies+Review&amp;amp;btitle=&amp;amp;rft_id=info:eric/&amp;amp;rft_id=info:doi/10.1007%2Fs11079-007-9034-8</t>
  </si>
  <si>
    <t xml:space="preserve"> Volatility , Financial Center , Financial market , Volatility , Capital market , Issuance , International financial markets</t>
  </si>
  <si>
    <t xml:space="preserve"> SUSTAINABILITY , Volatility , FINANCE , Financial market , Interest rates , SUSTAINABILITY , ECONOMICS , Capital markets</t>
  </si>
  <si>
    <t xml:space="preserve"> 157</t>
  </si>
  <si>
    <t xml:space="preserve"> 2007-03-09 (Registration)</t>
  </si>
  <si>
    <t>https://www.proquest.com/scholarly-journals/volatility-international-financial-market/docview/2664665424/se-2?accountid=28840</t>
  </si>
  <si>
    <t>Open Economies Review</t>
  </si>
  <si>
    <t xml:space="preserve"> 157-176</t>
  </si>
  <si>
    <t>0923-7992</t>
  </si>
  <si>
    <t xml:space="preserve"> © Springer Science+Business Media, LLC 2007.</t>
  </si>
  <si>
    <t>Cipriani, Marco;Kaminsky, Graciela L</t>
  </si>
  <si>
    <t xml:space="preserve"> George Washington University, Department of Economics, Washington, USA (GRID:grid.253615.6) (ISNI:0000000419369510) , George Washington University, Department of Economics, Washington, USA (GRID:grid.253615.6) (ISNI:0000000419369510); National Bureau of Economic Research (NBER), Cambridge, USA (GRID:grid.250279.b) (ISNI:0000000109403170)</t>
  </si>
  <si>
    <t>2664665424</t>
  </si>
  <si>
    <t>We study the pattern of volatility of gross issuance in international capital markets since 1980. We find several short-lived episodes of high volatility. Over the long run, however, volatility has declined, suggesting that international financial integration has not made financial markets more erratic. We use VAR analysis to examine the determinants of the time-varying pattern of volatility, focusing in particular on the role of financial centers. Our results suggest that a significant portion of the decline in volatility of issuance in international capital markets can be explained by the reduction in the volatility of US interest rates.</t>
  </si>
  <si>
    <t>Publicly Available Content Database, Social Science Premium Collection</t>
  </si>
  <si>
    <t>https://linkresolver.polito.it/39pto?url_ver=Z39.88-2004&amp;amp;rft_val_fmt=info:ofi/fmt:kev:mtx:journal&amp;amp;genre=article&amp;amp;sid=ProQ:ProQ%3Asocscijournals&amp;amp;atitle=Nothing+Ventured+%26mdash%3B+Nothing+Gained%3F+Empirical+Evidence+on+Venture+Capital+Financing+in+Switzerland&amp;amp;title=Swiss+Journal+of+Economics+and+Statistics&amp;amp;issn=&amp;amp;date=2007-07-01&amp;amp;volume=143&amp;amp;issue=3&amp;amp;spage=239&amp;amp;au=Hopp%2C+Christian&amp;amp;isbn=&amp;amp;jtitle=Swiss+Journal+of+Economics+and+Statistics&amp;amp;btitle=&amp;amp;rft_id=info:eric/&amp;amp;rft_id=info:doi/10.1007%2FBF03399239</t>
  </si>
  <si>
    <t xml:space="preserve"> Venture Capital , Entrepreneurship , Syndication</t>
  </si>
  <si>
    <t xml:space="preserve"> 239</t>
  </si>
  <si>
    <t xml:space="preserve"> 2007-12-27 (Registration)</t>
  </si>
  <si>
    <t>https://www.proquest.com/scholarly-journals/nothing-ventured-gained-empirical-evidence-on/docview/2423655071/se-2?accountid=28840</t>
  </si>
  <si>
    <t>143</t>
  </si>
  <si>
    <t>Jul 2007</t>
  </si>
  <si>
    <t xml:space="preserve"> Lausanne</t>
  </si>
  <si>
    <t xml:space="preserve"> 239-260</t>
  </si>
  <si>
    <t xml:space="preserve"> Jul 2007</t>
  </si>
  <si>
    <t xml:space="preserve"> 2007-12-29</t>
  </si>
  <si>
    <t xml:space="preserve"> © Schweizerische Zeitschrift für Volkswirtschaft und Statistik 2007.</t>
  </si>
  <si>
    <t xml:space="preserve"> University of Konstanz, Thurgau Institute of Economics, Konstanz, Germany (GRID:grid.9811.1) (ISNI:0000 0001 0658 7699); Institut für Finanzdienstleistungen Zug (HSW Luzern), Zug, Switzerland (GRID:grid.9811.1)</t>
  </si>
  <si>
    <t>2423655071</t>
  </si>
  <si>
    <t>https://linkresolver.polito.it/39pto?url_ver=Z39.88-2004&amp;amp;rft_val_fmt=info:ofi/fmt:kev:mtx:journal&amp;amp;genre=article&amp;amp;sid=ProQ:ProQ%3Aibss&amp;amp;atitle=Emergent+properties+of+a+new+financial+market%3A+American+venture+capital+syndication%2C+1960-2005&amp;amp;title=Management+science&amp;amp;issn=00251909&amp;amp;date=2007-07-01&amp;amp;volume=53&amp;amp;issue=7&amp;amp;spage=1181&amp;amp;au=Kogut%2C+Bruce%3BUrso%2C+Pietro%3BWalker%2C+Gordon&amp;amp;isbn=&amp;amp;jtitle=Management+science&amp;amp;btitle=&amp;amp;rft_id=info:eric/3441469&amp;amp;rft_id=info:doi/10.1287%2Fmnsc.1060.0620</t>
  </si>
  <si>
    <t xml:space="preserve"> 4951 10902 , 13278 1952 , 1967 , 4931 4908 , 8631 971 8634</t>
  </si>
  <si>
    <t xml:space="preserve"> 1181</t>
  </si>
  <si>
    <t xml:space="preserve"> Management science, vol. 53, no. 7, pp. 1181-1198, Jul 2007</t>
  </si>
  <si>
    <t>https://www.proquest.com/scholarly-journals/emergent-properties-new-financial-market-american/docview/36701170/se-2?accountid=28840</t>
  </si>
  <si>
    <t>Management science</t>
  </si>
  <si>
    <t xml:space="preserve"> 1181-1198</t>
  </si>
  <si>
    <t>Kogut, Bruce;Urso, Pietro;Walker, Gordon</t>
  </si>
  <si>
    <t xml:space="preserve"> 3441469</t>
  </si>
  <si>
    <t>36701170</t>
  </si>
  <si>
    <t>The recorded transactions of venture capital investments permit a direct examination of the Braudel hypothesis that regional markets evolve dynamically and interdependently in reference to a global system. This hypothesis contradicts the popular belief that regional financial development is anchored in dense clusters. Using methods of complex graphs, we analyze 159,561 transactions over nearly 45 years to demonstrate the rapid emergence of a national network of syndications. A giant component emerges early in the history of the industry, which subsumes the regional and sectoral subgraphs. The results confirm the Braudel hypothesis over the role of regional clusters, rejects preferential attachment in favor of repeated ties among trusted partners, and emphasizes the importance of dynamics and complex weighted graphs for the analysis of social and economic behavior. Reprinted by permission of the Institute for Operations Research and Management Science (INFORMS)</t>
  </si>
  <si>
    <t>https://linkresolver.polito.it/39pto?url_ver=Z39.88-2004&amp;amp;rft_val_fmt=info:ofi/fmt:kev:mtx:journal&amp;amp;genre=article&amp;amp;sid=ProQ:ProQ%3Aibss&amp;amp;atitle=How+experience+and+perceptions+shape+risky+behaviour%3A+evidence+from+the+venture+capital+industry&amp;amp;title=Venture+capital&amp;amp;issn=13691066&amp;amp;date=2007-07-01&amp;amp;volume=9&amp;amp;issue=3&amp;amp;spage=183&amp;amp;au=Parhankangas%2C+Annaleena%3BHellstr%C3%B6m%2C+Tomas&amp;amp;isbn=&amp;amp;jtitle=Venture+capital&amp;amp;btitle=&amp;amp;rft_id=info:eric/3513011&amp;amp;rft_id=info:doi/10.1080%2F13691060701324478</t>
  </si>
  <si>
    <t xml:space="preserve"> 13278 1952 , 2887 4908 , 4968 4908 , 11038 7625 , 4955 11035 , 9382 , 132 302 129 370 , 407 302 129 370</t>
  </si>
  <si>
    <t xml:space="preserve"> 183</t>
  </si>
  <si>
    <t xml:space="preserve"> Venture capital, vol. 9, no. 3, pp. 183-206, Jul-Sep 2007</t>
  </si>
  <si>
    <t>https://www.proquest.com/scholarly-journals/how-experience-perceptions-shape-risky-behaviour/docview/36829633/se-2?accountid=28840</t>
  </si>
  <si>
    <t xml:space="preserve"> 183-206</t>
  </si>
  <si>
    <t>Parhankangas, Annaleena;Hellström, Tomas</t>
  </si>
  <si>
    <t xml:space="preserve"> 3513011</t>
  </si>
  <si>
    <t>36829633</t>
  </si>
  <si>
    <t>This study addresses a hitherto underexplored, but potentially very central issue in venture capital research by investigating whether differences in risk perceptions and professional experience of venture capitalists prompt differing investment and risk reduction strategies. The study is based on a survey sent to 142 Swedish and Finnish venture capitalists, with a response rate of 63% (90 responses). Our results show that experience drives the perception of risk and the riskiness of the preferred investment portfolio. To be more specific, we find that in the presence of more pronounced perceptions of market and agency risk, partly stemming from their experience, investors seem to be willing to take more risks. This result may be attributed to overconfidence, illusion of control, or the speculative dimension of risk present in entrepreneurial settings. The portfolio risk is dynamically attenuated by the execution of various risk reduction strategies, such as syndication, information seeking, monitoring and the use of preferred stock. These findings lead us to believe not only that venture capitalists are proactive and responsible risk takers, who shield themselves from potential losses through a careful application of risk reduction strategies, but also that their responses to risk may resemble more the behaviour of typical entrepreneurs than that of typical managers. Reprinted by permission of Taylor &amp; Francis Ltd.</t>
  </si>
  <si>
    <t>How experience and perceptions shape risky behaviour: evidence from the venture capital industry</t>
  </si>
  <si>
    <t>https://linkresolver.polito.it/39pto?url_ver=Z39.88-2004&amp;amp;rft_val_fmt=info:ofi/fmt:kev:mtx:journal&amp;amp;genre=article&amp;amp;sid=ProQ:ProQ%3Aibss&amp;amp;atitle=Valuation+of+global+IPOs%3A+a+stochastic+frontier+approach&amp;amp;title=Review+of+Quantitative+Finance+and+Accounting&amp;amp;issn=0924865X&amp;amp;date=2007-10-01&amp;amp;volume=29&amp;amp;issue=3&amp;amp;spage=267&amp;amp;au=Chan%2C+Yue-Cheong%3BWu%2C+Congsheng%3BKwok%2C+Chuck+C%3B+Y&amp;amp;isbn=&amp;amp;jtitle=Review+of+Quantitative+Finance+and+Accounting&amp;amp;btitle=&amp;amp;rft_id=info:eric/&amp;amp;rft_id=info:doi/10.1007%2Fs11156-007-0035-x</t>
  </si>
  <si>
    <t xml:space="preserve"> Studies , Estimating techniques , Hypothesis testing , FINANCE , FINANCE , FINANCE , ECONOMICS , FINANCE , SUSTAINABILITY , ECONOMICS , FINANCE , SUSTAINABILITY , SUSTAINABILITY , Investors</t>
  </si>
  <si>
    <t xml:space="preserve"> 9130 Experimental/theoretical , 3400 Investment analysis &amp; personal finance , 2600 Management science/operations research</t>
  </si>
  <si>
    <t xml:space="preserve"> 267</t>
  </si>
  <si>
    <t xml:space="preserve"> Tables , Equations , References</t>
  </si>
  <si>
    <t>https://www.proquest.com/scholarly-journals/valuation-global-ipos-stochastic-frontier/docview/210321873/se-2?accountid=28840</t>
  </si>
  <si>
    <t>Oct 2007</t>
  </si>
  <si>
    <t xml:space="preserve"> 267-284</t>
  </si>
  <si>
    <t xml:space="preserve"> Oct 2007</t>
  </si>
  <si>
    <t xml:space="preserve"> Springer Science+Business Media, LLC 2007</t>
  </si>
  <si>
    <t>Chan, Yue-Cheong;Wu, Congsheng;Kwok, Chuck C; Y</t>
  </si>
  <si>
    <t>210321873</t>
  </si>
  <si>
    <t>This paper studies the impact of global offerings on US IPO firms' offer price using the stochastic frontier approach. We find that the offer price valuation efficiency for global IPOs exceeds that of IPOs with purely domestic offers by 3.1%. In particular, the global offering approach is most appropriate to those IPO firms, which offer larger proportion of new shares to international investors, underwritten by less prestigious investment banks and with larger firm-specific return variance. Our findings are consistent with the demand inelasticity, certification effect and investor recognition arguments that account for the benefits of global offering. [PUBLICATION ABSTRACT]</t>
  </si>
  <si>
    <t>https://linkresolver.polito.it/39pto?url_ver=Z39.88-2004&amp;amp;rft_val_fmt=info:ofi/fmt:kev:mtx:journal&amp;amp;genre=article&amp;amp;sid=ProQ:ProQ%3Aibss&amp;amp;atitle=Equicentrality+and+network+centralization%3A+A+micro-macro+linkage&amp;amp;title=Social+networks&amp;amp;issn=03788733&amp;amp;date=2007-10-01&amp;amp;volume=29&amp;amp;issue=4&amp;amp;spage=585&amp;amp;au=Kang%2C+S+M&amp;amp;isbn=&amp;amp;jtitle=Social+networks&amp;amp;btitle=&amp;amp;rft_id=info:eric/3458611&amp;amp;rft_id=info:doi/10.1016%2Fj.socnet.2007.07.004</t>
  </si>
  <si>
    <t xml:space="preserve"> 8634 , 2122 , 1880 10902 1841 , 13278 1952</t>
  </si>
  <si>
    <t xml:space="preserve"> 585</t>
  </si>
  <si>
    <t xml:space="preserve"> Social networks, vol. 29, no. 4, pp. 585-601, Oct 2007</t>
  </si>
  <si>
    <t>https://www.proquest.com/scholarly-journals/equicentrality-network-centralization-micro-macro/docview/36723882/se-2?accountid=28840</t>
  </si>
  <si>
    <t>Social networks</t>
  </si>
  <si>
    <t xml:space="preserve"> 585-601</t>
  </si>
  <si>
    <t>0378-8733</t>
  </si>
  <si>
    <t>Kang, S M</t>
  </si>
  <si>
    <t xml:space="preserve"> 3458611</t>
  </si>
  <si>
    <t>36723882</t>
  </si>
  <si>
    <t>This paper investigates a linkage between micro- and macrostructures as an intrinsic property of social networks. In particular, it examines the linkage between equicentrality [Kang, S.M., 2007. A note on measures of similarity based on centrality. Social Networks 29, 137-142] as a conceptualization of a microstructural process (i.e., the likelihood of social actors to be connected with similarly central others) and network centralization as a macrostructural construct, and shows that they have a negative linear association. In other words, when actors are connected with similarly central alters (i.e., high equicentrality), the overall network centralization is low. Conversely, when highly central actors are connected with low-centrality actors (i.e., low equicentrality), the overall network centralization is high. The relationship between degree equicentrality and degree centralization is more significant in observed networks, especially those evolving over time, as compared to random networks. An application of this property is given by venture capital co-investment networks. All rights reserved, Elsevier</t>
  </si>
  <si>
    <t>https://linkresolver.polito.it/39pto?url_ver=Z39.88-2004&amp;amp;rft_val_fmt=info:ofi/fmt:kev:mtx:journal&amp;amp;genre=article&amp;amp;sid=ProQ:ProQ%3Aibss&amp;amp;atitle=Jealous+Monopolists%3F+British+Banks+and+Responses+to+the+Macmillan+Gap+during+the+1930s&amp;amp;title=Enterprise+%26+Society&amp;amp;issn=14672227&amp;amp;date=2007-12-01&amp;amp;volume=8&amp;amp;issue=4&amp;amp;spage=881&amp;amp;au=&amp;amp;isbn=&amp;amp;jtitle=Enterprise+%26+Society&amp;amp;btitle=&amp;amp;rft_id=info:eric/&amp;amp;rft_id=info:doi/10.1017%2FS1467222700006480</t>
  </si>
  <si>
    <t xml:space="preserve"> Bank , Loan , 1930s , Britain</t>
  </si>
  <si>
    <t xml:space="preserve"> Finance , Monopolies , World War I , Banking , Poaching , ECONOMICS , INDUSTRY , Market entry</t>
  </si>
  <si>
    <t xml:space="preserve"> 881</t>
  </si>
  <si>
    <t>https://www.proquest.com/scholarly-journals/jealous-monopolists-british-banks-responses/docview/2318716898/se-2?accountid=28840</t>
  </si>
  <si>
    <t>Dec 2007</t>
  </si>
  <si>
    <t xml:space="preserve"> 881-919</t>
  </si>
  <si>
    <t xml:space="preserve"> Dec 2007</t>
  </si>
  <si>
    <t xml:space="preserve"> Copyright © The Author(s) 2007. Published by Cambridge University Press on behalf of the Business History Conference. All rights reserved.</t>
  </si>
  <si>
    <t>2318716898</t>
  </si>
  <si>
    <t>By the end of World War I successive merger waves had produced an oligopolistic, tightly cartelized, English banking system, which was widely viewed as having restricted lending to small-medium-sized firms—the famous 'Macmillan Gap' in industrial finance. We explore the reasons behind the failure of market entry to bridge this gap. The clearing banks are shown to have acted as 'jealous monopolists', obstructing the activities of the Credit for Industry Ltd (CFI), the only significant firm established to breach the gap (rather than narrow its upper limit). By poaching many clients it had vetted and approved, the banks blocked CFI's growth, deterring further market entry, and thus, preserving their monopoly position.</t>
  </si>
  <si>
    <t>https://linkresolver.polito.it/39pto?url_ver=Z39.88-2004&amp;amp;rft_val_fmt=info:ofi/fmt:kev:mtx:journal&amp;amp;genre=article&amp;amp;sid=ProQ:ProQ%3Aibss&amp;amp;atitle=Is+the+corporate+loan+market+globally+integrated%3F+A+pricing+puzzle&amp;amp;title=Journal+of+finance&amp;amp;issn=00221082&amp;amp;date=2007-12-01&amp;amp;volume=62&amp;amp;issue=6&amp;amp;spage=2969&amp;amp;au=Carey%2C+Mark%3BNini%2C+Greg&amp;amp;isbn=&amp;amp;jtitle=Journal+of+finance&amp;amp;btitle=&amp;amp;rft_id=info:eric/3500291&amp;amp;rft_id=info:doi/</t>
  </si>
  <si>
    <t xml:space="preserve"> 6687 1983 7711 6749 6725 4025 , 6727 4908 6725 4025 , 2998 7711 , 512 2992 , 2887 4908 , 1565 1362 2688 2449 10404 , 1457 7487 4577 3872 554 971 1460 1477 4930 6590 , 6637 6632 , 4968 4908 , 433 293 14 , 129</t>
  </si>
  <si>
    <t xml:space="preserve"> 2969</t>
  </si>
  <si>
    <t xml:space="preserve"> Journal of finance, vol. 62, no. 6, pp. 2969-3008, Dec 2007</t>
  </si>
  <si>
    <t>https://www.proquest.com/scholarly-journals/is-corporate-loan-market-globally-integrated/docview/36797520/se-2?accountid=28840</t>
  </si>
  <si>
    <t xml:space="preserve"> 2969-3008</t>
  </si>
  <si>
    <t>Carey, Mark;Nini, Greg</t>
  </si>
  <si>
    <t xml:space="preserve"> 3500291</t>
  </si>
  <si>
    <t>36797520</t>
  </si>
  <si>
    <t>We offer evidence that interest rate spreads on syndicated loans to corporate borrowers are economically significantly smaller in Europe than in the United States, other things equal. Differences in borrower, loan, and lender characteristics do not appear to explain this phenomenon. Borrowers overwhelmingly issue in their natural home market and bank portfolios display home bias. This may explain why pricing discrepancies are not competed away, though their causes remain a puzzle. Thus, important determinants of loan origination market outcomes remain to be identified, home bias appears to be material for pricing, and corporate financing costs differ across Europe and the United States. Reprinted by permission of Blackwell Publishing</t>
  </si>
  <si>
    <t>https://linkresolver.polito.it/39pto?url_ver=Z39.88-2004&amp;amp;rft_val_fmt=info:ofi/fmt:kev:mtx:journal&amp;amp;genre=article&amp;amp;sid=ProQ:ProQ%3Asocscijournals&amp;amp;atitle=The+Cross-Strait+Economic+Relationship%27s+Impact+on+Development+in+Taiwan+and+China%3A+Adversaries+and+Partners&amp;amp;title=Asian+Survey&amp;amp;issn=00044687&amp;amp;date=2008-03-01&amp;amp;volume=48&amp;amp;issue=2&amp;amp;spage=239&amp;amp;au=Fuller%2C+Douglas+B&amp;amp;isbn=&amp;amp;jtitle=Asian+Survey&amp;amp;btitle=&amp;amp;rft_id=info:eric/&amp;amp;rft_id=info:doi/10.1525%2Fas.2008.48.2.239</t>
  </si>
  <si>
    <t xml:space="preserve"> Economic integration , Innovation , Technology , China , Taiwan</t>
  </si>
  <si>
    <t xml:space="preserve"> ECONOMICS , SUSTAINABILITY , ECONOMICS , ECONOMICS , ECONOMICS , SUSTAINABILITY , ECONOMICS , Trends , Portable computers , MANAGEMENT , SUSTAINABILITY , Investors , Taiwan , China</t>
  </si>
  <si>
    <t>https://www.proquest.com/scholarly-journals/cross-strait-economic-relationships-impact-on/docview/224257098/se-2?accountid=28840</t>
  </si>
  <si>
    <t>2008</t>
  </si>
  <si>
    <t>Asian Survey</t>
  </si>
  <si>
    <t>Mar/Apr 2008</t>
  </si>
  <si>
    <t xml:space="preserve"> 239-264</t>
  </si>
  <si>
    <t>0004-4687</t>
  </si>
  <si>
    <t xml:space="preserve"> Mar/Apr 2008</t>
  </si>
  <si>
    <t xml:space="preserve"> Copyright (c) 2008 by The Regents of the University of California. All rights reserved.</t>
  </si>
  <si>
    <t xml:space="preserve"> ASSUB7</t>
  </si>
  <si>
    <t>Fuller, Douglas B</t>
  </si>
  <si>
    <t>224257098</t>
  </si>
  <si>
    <t>This paper evaluates the impact of ongoing cross-strait economic integration on the development of China and Taiwan. The overall impact has been positive for both economies. Taiwan's industrial employment remains robust even as it transforms into a knowledge-based economy. Taiwanese investment has spurred China's technological development. [PUBLICATION ABSTRACT]</t>
  </si>
  <si>
    <t>https://linkresolver.polito.it/39pto?url_ver=Z39.88-2004&amp;amp;rft_val_fmt=info:ofi/fmt:kev:mtx:journal&amp;amp;genre=article&amp;amp;sid=ProQ:ProQ%3Asocscijournals&amp;amp;atitle=Twice+Born%3A+The+Origins+of+the+Foundation+Assisting+Canadian+Talent+on+Recordings+%28FACTOR%29%2C+1982-86&amp;amp;title=Journal+of+Canadian+Studies&amp;amp;issn=00219495&amp;amp;date=2008-04-01&amp;amp;volume=42&amp;amp;issue=2&amp;amp;spage=140&amp;amp;au=Spalding%2C+Eric&amp;amp;isbn=&amp;amp;jtitle=Journal+of+Canadian+Studies&amp;amp;btitle=&amp;amp;rft_id=info:eric/&amp;amp;rft_id=info:doi/</t>
  </si>
  <si>
    <t xml:space="preserve"> Canada , Cultural policy , Factor</t>
  </si>
  <si>
    <t xml:space="preserve"> Musicians &amp; conductors , Canadian art , Canadian music , Musical performances , SUSTAINABILITY , Frequencies , Political factors , Business , Cultural factors , SUSTAINABILITY , INDUSTRY , INDUSTRY</t>
  </si>
  <si>
    <t xml:space="preserve"> 140</t>
  </si>
  <si>
    <t>https://www.proquest.com/scholarly-journals/twice-born-origins-foundation-assisting-canadian/docview/203561246/se-2?accountid=28840</t>
  </si>
  <si>
    <t>42</t>
  </si>
  <si>
    <t>Spring 2008</t>
  </si>
  <si>
    <t xml:space="preserve"> 140-159,210</t>
  </si>
  <si>
    <t xml:space="preserve"> Spring 2008</t>
  </si>
  <si>
    <t xml:space="preserve"> Copyright Trent University Spring 2008</t>
  </si>
  <si>
    <t xml:space="preserve"> Foundation Assisting Canadian Talent on Recordings</t>
  </si>
  <si>
    <t>Spalding, Eric</t>
  </si>
  <si>
    <t>203561246</t>
  </si>
  <si>
    <t>The Foundation Assisting Canadian Talent on Recordings (FACTOR) has existed since 1982. Its history exemplifies how first the private and then the public sector attempted to resolve the problem of supporting a neglected cultural industry in Canada. Recounting the history of FACTOR also addresses key issues that other cultural agencies in Canada have had to face. The essay proceeds in rough chronological order to describe the socio-political context that led to the creation of FACTOR, born first in 1982 as a private initiative and again in 1986 as a public-private partnership. [PUBLICATION ABSTRACT]</t>
  </si>
  <si>
    <t>https://linkresolver.polito.it/39pto?url_ver=Z39.88-2004&amp;amp;rft_val_fmt=info:ofi/fmt:kev:mtx:journal&amp;amp;genre=article&amp;amp;sid=ProQ:ProQ%3Aibss&amp;amp;atitle=From+shareholder+value+to+private+equity+-+the+changing+face+of+financialisation+of+the+economy&amp;amp;title=Transfer&amp;amp;issn=10242589&amp;amp;date=2008-04-01&amp;amp;volume=14&amp;amp;issue=1&amp;amp;spage=63&amp;amp;au=Evans%2C+John%3BHabbard%2C+Pierre&amp;amp;isbn=&amp;amp;jtitle=Transfer&amp;amp;btitle=&amp;amp;rft_id=info:eric/3812637&amp;amp;rft_id=info:doi/</t>
  </si>
  <si>
    <t xml:space="preserve"> 4380 , 13713 4214 , 8813 6772 9030 , 1983 7711 , 12288 12290</t>
  </si>
  <si>
    <t xml:space="preserve"> 63</t>
  </si>
  <si>
    <t xml:space="preserve"> Transfer, vol. 14, no. 1, pp. 63-75, Spring 2008</t>
  </si>
  <si>
    <t>https://www.proquest.com/scholarly-journals/shareholder-value-private-equity-changing-face/docview/37038598/se-2?accountid=28840</t>
  </si>
  <si>
    <t>Transfer</t>
  </si>
  <si>
    <t>Apr 2008</t>
  </si>
  <si>
    <t xml:space="preserve"> 63-75</t>
  </si>
  <si>
    <t xml:space="preserve"> Apr 2008</t>
  </si>
  <si>
    <t>Evans, John;Habbard, Pierre</t>
  </si>
  <si>
    <t xml:space="preserve"> 3812637</t>
  </si>
  <si>
    <t>37038598</t>
  </si>
  <si>
    <t>ABSTRACT IN ENGLISH: Across the OECD, a process of financialisation of the economy can be observed. Defined as the increasing dominance of the finance industry over the real economy and workers, financialisation can take different forms, including: growing instability and opacity of financial markets, increasing focus on shareholder value and the rise of alternative investors. This article reviews in particular the challenges to trade unions posed by the rise of the shareholder value model of governance in listed companies - as seen during the review of the OECD Corporate Governance Principles in 2004 - and more recently the boom in private equity buyout transactions. The trade union response to financialisation has followed two tracks: (i) to engage in regulatory advocacy at national and international levels for stakeholder approaches to corporate governance and financial markets and (ii) to mobilise workers' capital managed by pension funds to ensure responsible and longterm investor behaviour. // ABSTRACT IN FRENCH: Un processus de financialisation de l'économie s'observe à travers l'OCDE. Définie comme la dominance croissante de l'industrie financière sur l'économie et les travailleurs, la financialisation peut prendre différentes formes, notamment: une instabilité et une opacité croissantes sur les marchés financiers, un intérêt accru pour la valeur actionnariale et une augmentation des investisseurs alternatifs. Cet article examine en particulier les défis posés aux syndicats par l'essor du modèle de gouvernance basé sur la valeur actionnariale dans les sociétés cotées - cf. l'étude des principes de gouvernance d'entreprise OCDE en 2004 - et plus récemment l'explosion des opérations de rachat de capital-investissemnt. La réponse syndicale à la financialisation a suivi deux pistes : (i) la défense des droits des parties prenantes auprès des instances réglementaires nationales et internationales quant à leurs approches de la gouvernance d'entreprise et des marchés financiers et (ii) la mobilisation du capital des travailleurs géré par les fonds de pension afin de garantir un comportement responsable et à long terme chez les investisseurs. // ABSTRACT IN GERMAN: In allen OECD-Ländern ist eine Finanzialisierung der Wirtschaft zu beobachten. Die Finanzialisierung, die als zunehmende Dominanz der Finanzwirtschaft über die Realwirtschaft und die Arbeitnehmer verstanden wird, kann verschiedene Formen annehmen: wachsende Instabilität und Intransparenz der Finanzmärkte, zunehmende Bedeutung des Shareholder-Value-Ansatzes und die Zunahme alternativer Anleger. Dieser Beitrag befasst sich insbesondere mit den Herausforderungen für die Gewerkschaften, einerseits im Zusammenhang mit der Entwicklung des Shareholder-Value-Ansatzes in der Unternehmensführung börsennotierter Unternehmen im Sinne der 2004 überarbeiteten OECD-Grundsätze der Corporate Governance, und andererseits im Zusammenhang mit dem Boom der Private-Equity-Übernahmen der letzten Jahre. Die Reaktion der Gewerkschaften auf die Finanzialisierung hat sich auf zwei Schwerpunkte konzentriert: (i) auf nationaler und internationaler Ebene für eine Regelung der Einbeziehung von Stakeholder-Ansätzen in die Corporate Governance und die Finanzmärkte einzutreten und (ii) das von Rentenfonds verwaltete Arbeitnehmerkapital zu mobilisieren, um ein verantwortungsvolles und langfristig angelegtes Anlegerverhalten sicherzustellen. Reprinted by permission of Sage Publications Ltd.</t>
  </si>
  <si>
    <t>https://linkresolver.polito.it/39pto?url_ver=Z39.88-2004&amp;amp;rft_val_fmt=info:ofi/fmt:kev:mtx:journal&amp;amp;genre=article&amp;amp;sid=ProQ:ProQ%3Aibss&amp;amp;atitle=Attracting+cross-border+venture+capital%3A+the+role+of+a+local+investor&amp;amp;title=Entrepreneurship+and+regional+development&amp;amp;issn=08985626&amp;amp;date=2008-05-01&amp;amp;volume=20&amp;amp;issue=3&amp;amp;spage=237&amp;amp;au=M%C3%A4kel%C3%A4%2C+Markus%3BMaula%2C+Markku&amp;amp;isbn=&amp;amp;jtitle=Entrepreneurship+and+regional+development&amp;amp;btitle=&amp;amp;rft_id=info:eric/3529498&amp;amp;rft_id=info:doi/10.1080%2F08985620701795442</t>
  </si>
  <si>
    <t xml:space="preserve"> 1880 10902 1841 , 13278 1952 , 5172 1952 , 11780 1952 , 1860 1841 6852</t>
  </si>
  <si>
    <t xml:space="preserve"> 237</t>
  </si>
  <si>
    <t xml:space="preserve"> Entrepreneurship and regional development, vol. 20, no. 3, pp. 237-257, May 2008</t>
  </si>
  <si>
    <t>https://www.proquest.com/scholarly-journals/attracting-cross-border-venture-capital-role/docview/36854276/se-2?accountid=28840</t>
  </si>
  <si>
    <t>May 2008</t>
  </si>
  <si>
    <t xml:space="preserve"> 237-257</t>
  </si>
  <si>
    <t xml:space="preserve"> May 2008</t>
  </si>
  <si>
    <t>Mäkelä, Markus;Maula, Markku</t>
  </si>
  <si>
    <t xml:space="preserve"> 3529498</t>
  </si>
  <si>
    <t>36854276</t>
  </si>
  <si>
    <t>Examining an increasingly prevalent but under-researched phenomenon, cross-border venture capital investments, it is observed that local venture capitalists typically invest first, followed by foreign venture capitalists in later rounds. A model is developed that explains the role of a domestic venture capital investor in attracting foreign investors and which also accounts for the impact of various circumstances on the importance of this role. In our model based on analysis of nine cross-border venture capital-backed companies, local venture capitalists have several important roles in increasing the venture's cross-border investment readiness including advice to operational management and contributing contacts and local market knowledge. The importance of these roles is mitigated if the entrepreneurial team is highly experienced or if the home market is not important for the venture. The prominence of the local investor has signalling value. Finally, the local investor's international social capital facilitates the formation of cross-border syndicates. Overall, the model developed in the paper contributes to a better understanding of cross-border venture capital and in particular to the division of labour between domestic and foreign venture capitalists in international venture capital syndicates. The paper also contributes to the emerging literature on international social capital. Reprinted by permission of Taylor &amp; Francis Ltd</t>
  </si>
  <si>
    <t>Attracting cross-border venture capital: the role of a local investor</t>
  </si>
  <si>
    <t>https://linkresolver.polito.it/39pto?url_ver=Z39.88-2004&amp;amp;rft_val_fmt=info:ofi/fmt:kev:mtx:journal&amp;amp;genre=article&amp;amp;sid=ProQ:ProQ%3Aibss&amp;amp;atitle=Internal+knowledge+development+and+external+knowledge+access+in+venture+capital+investment+performance&amp;amp;title=Journal+of+management+studies&amp;amp;issn=00222380&amp;amp;date=2008-05-01&amp;amp;volume=45&amp;amp;issue=3&amp;amp;spage=585&amp;amp;au=Clercq%2C+Dirk+De%3BDimov%2C+Dimo&amp;amp;isbn=&amp;amp;jtitle=Journal+of+management+studies&amp;amp;btitle=&amp;amp;rft_id=info:eric/3553315&amp;amp;rft_id=info:doi/10.1111%2Fj.1467-6486.2007.00747.x</t>
  </si>
  <si>
    <t xml:space="preserve"> 1880 10902 1841 , 7635 7625 11920 , 9012 , 13278 1952 , 7074 7073 , 4306 3872 554 971 , 6860 , 1860 1841 6852 , 6854 4913 3883 971 , 4957 , 433 293 14</t>
  </si>
  <si>
    <t xml:space="preserve"> Journal of management studies, vol. 45, no. 3, pp. 585-612, May 2008</t>
  </si>
  <si>
    <t>https://www.proquest.com/scholarly-journals/internal-knowledge-development-external-access/docview/36893414/se-2?accountid=28840</t>
  </si>
  <si>
    <t>45</t>
  </si>
  <si>
    <t xml:space="preserve"> 585-612</t>
  </si>
  <si>
    <t>Clercq, Dirk De;Dimov, Dimo</t>
  </si>
  <si>
    <t xml:space="preserve"> 3553315</t>
  </si>
  <si>
    <t>36893414</t>
  </si>
  <si>
    <t>We examine the performance effects of two knowledge-driven strategies - internal knowledge development and external knowledge access through inter-firm relationships - in the context of venture capital investing. Using longitudinal data on the investments, syndication, and performance of 200 US-based venture capital firms, we find that investing in industries in which a firm has more knowledge and investing with more or familiar external partners enhances investment performance. In addition, we reveal important interactions between the two strategies, such that access to external knowledge is particularly beneficial when the investment exposes gaps in the firm's own expertise. Thus, access to external knowledge is more effective when an incongruity exists between what the firm knows and what it intends to do. We discuss the study's implications for organizational knowledge and learning, strategic alliance, and venture capital literature. Reprinted by permission of Blackwell Publishers</t>
  </si>
  <si>
    <t>https://linkresolver.polito.it/39pto?url_ver=Z39.88-2004&amp;amp;rft_val_fmt=info:ofi/fmt:kev:mtx:journal&amp;amp;genre=article&amp;amp;sid=ProQ:ProQ%3Asocscijournals&amp;amp;atitle=Bringing+the+Context+Back+In%3A+Settings+and+the+Search+for+Syndicate+Partners+in+Venture+Capital+Investment+Networks&amp;amp;title=Administrative+Science+Quarterly&amp;amp;issn=00018392&amp;amp;date=2008-06-01&amp;amp;volume=53&amp;amp;issue=2&amp;amp;spage=266&amp;amp;au=Sorenson%2C+Olav%3BStuart%2C+Toby+E&amp;amp;isbn=&amp;amp;jtitle=Administrative+Science+Quarterly&amp;amp;btitle=&amp;amp;rft_id=info:eric/&amp;amp;rft_id=info:doi/10.2189%2Fasqu.53.2.266</t>
  </si>
  <si>
    <t xml:space="preserve"> Venture capital , Venture , Setting</t>
  </si>
  <si>
    <t xml:space="preserve"> Theory , Studies , Capital formation , Capital , Venture capital , Investments , Investments , Distant , Venture capital , Maturity , Density , Popularity , FINANCE , FINANCE , HUMANRESOURCES , Capital investments</t>
  </si>
  <si>
    <t xml:space="preserve"> 52391 Miscellaneous Intermediation</t>
  </si>
  <si>
    <t xml:space="preserve"> 266</t>
  </si>
  <si>
    <t>https://www.proquest.com/scholarly-journals/bringing-context-back-settings-search-syndicate/docview/1912005758/se-2?accountid=28840</t>
  </si>
  <si>
    <t>Jun 2008</t>
  </si>
  <si>
    <t xml:space="preserve"> 266-294</t>
  </si>
  <si>
    <t xml:space="preserve"> Jun 2008</t>
  </si>
  <si>
    <t xml:space="preserve"> © 2008 Johnson Graduate School, Cornell University</t>
  </si>
  <si>
    <t xml:space="preserve"> University of Toronto , Harvard University</t>
  </si>
  <si>
    <t>1912005758</t>
  </si>
  <si>
    <t>Most existing theories of relationship formation imply that actors form highly cohesive ties that aggregate into homogenous clusters, but actual networks also include many "distant" ties between parties that vary on one or more social dimensions. To explain the formation of distant ties, we propose a theory of relationship formation based on the characteristics of "settings," or the places and times in which actors meet. We posit that organizations form relations with distant partners when they participate in two types of settings: unusually faddish ones and those with limited risks to participants. In an empirical analysis of our thesis in the formation of syndicate relations between U.S. venture capital firms from 1985 to 2007, we find that the probability that geographically and industry distant ties will form between venture capital firms increases with several attributes of the target-company investment setting: (1) the recent popularity of investing in the target firm's industry and home region, (2) the target company's maturity, (3) the size of the investment syndicate, and (4) the density of relationships among the other members of the syndicate.</t>
  </si>
  <si>
    <t>Bringing the Context Back In: Settings and the Search for Syndicate Partners in Venture Capital Investment Networks</t>
  </si>
  <si>
    <t>https://linkresolver.polito.it/39pto?url_ver=Z39.88-2004&amp;amp;rft_val_fmt=info:ofi/fmt:kev:mtx:journal&amp;amp;genre=article&amp;amp;sid=ProQ:ProQ%3Aartshumanities&amp;amp;atitle=THE+ADVERTISING+INDUSTRY+AND+ALCOHOL+IN+INTERWAR+FRANCE&amp;amp;title=The+Historical+Journal&amp;amp;issn=0018246X&amp;amp;date=2008-06-01&amp;amp;volume=51&amp;amp;issue=2&amp;amp;spage=421&amp;amp;au=HOWARD%2C+SARAH&amp;amp;isbn=&amp;amp;jtitle=The+Historical+Journal&amp;amp;btitle=&amp;amp;rft_id=info:eric/&amp;amp;rft_id=info:doi/10.1017%2FS0018246X08006778</t>
  </si>
  <si>
    <t xml:space="preserve"> Americanization , Advertising industry , Advertising , Alcohol</t>
  </si>
  <si>
    <t xml:space="preserve"> European history , Alcohol , Advertisements , French language , Historiography , Business , Language history , PSYCHOLOGY , France</t>
  </si>
  <si>
    <t>https://www.proquest.com/scholarly-journals/advertising-industry-alcohol-interwar-france/docview/194984138/se-2?accountid=28840</t>
  </si>
  <si>
    <t>The Historical Journal</t>
  </si>
  <si>
    <t xml:space="preserve"> 421-455</t>
  </si>
  <si>
    <t>0018-246X</t>
  </si>
  <si>
    <t xml:space="preserve"> Copyright © 2008 Cambridge University Press</t>
  </si>
  <si>
    <t xml:space="preserve"> Tour de France</t>
  </si>
  <si>
    <t>HOWARD, SARAH</t>
  </si>
  <si>
    <t>194984138</t>
  </si>
  <si>
    <t>ABSTRACT This article reassesses interwar French advertising through the case study of alcohol, one of the period's most widely advertised and popular products. Examining the ways in which alcoholic beverages were branded, marketed, and advertised, the article revises the historiography of French advertising in several ways. Histories of interwar French advertising have described an industry that was retarded and underdeveloped, or else slowly progressing through the application and adaptation of American practices. By contrast, this article suggests that during the period French advertising was a remarkably successful enterprise which should be analysed on its own terms rather than through the dominant paradigm of Americanization. French interwar publicity innovations, like the alcoholic beverages that utilized them, were very much 'home grown' phenomena. Both were firmly rooted in Belle Époque advertising traditions and contemporary French consumer patterns. Advertising did not create a new consumer culture; instead it reflected and was, in turn, shaped by the society in which it operated and the products being advertised. [PUBLICATION ABSTRACT]</t>
  </si>
  <si>
    <t>https://linkresolver.polito.it/39pto?url_ver=Z39.88-2004&amp;amp;rft_val_fmt=info:ofi/fmt:kev:mtx:journal&amp;amp;genre=article&amp;amp;sid=ProQ:ProQ%3Aibss&amp;amp;atitle=The+US+bankruptcy+law+and+private+equity+financing%3A+empirical+evidence&amp;amp;title=Small+Business+Economics&amp;amp;issn=0921898X&amp;amp;date=2008-06-01&amp;amp;volume=31&amp;amp;issue=1&amp;amp;spage=5&amp;amp;au=Hasan%2C+Iftekhar%3BWang%2C+Haizhi&amp;amp;isbn=&amp;amp;jtitle=Small+Business+Economics&amp;amp;btitle=&amp;amp;rft_id=info:eric/&amp;amp;rft_id=info:doi/10.1007%2Fs11187-008-9105-2</t>
  </si>
  <si>
    <t xml:space="preserve"> Financial crisis , Bankruptcy , Venture capital , Entrepreneurship , Private equity , Venture financing</t>
  </si>
  <si>
    <t xml:space="preserve"> Studies , SUSTAINABILITY , SUSTAINABILITY , MANAGEMENT , FINANCE , SUSTAINABILITY , ENTREP , FINANCE , FINANCE , SUSTAINABILITY , ECONOMICS , ECONOMICS , SUSTAINABILITY , BUSINESSLAW , United States--US</t>
  </si>
  <si>
    <t xml:space="preserve"> 9130 Experimental/theoretical , 4300 Law , 9190 United States , 1130 Economic theory , 3100 Capital &amp; debt management , 9520 Small business</t>
  </si>
  <si>
    <t>https://www.proquest.com/scholarly-journals/us-bankruptcy-law-private-equity-financing/docview/220956615/se-2?accountid=28840</t>
  </si>
  <si>
    <t xml:space="preserve"> 5-19</t>
  </si>
  <si>
    <t xml:space="preserve"> Springer Science+Business Media, LLC. 2008</t>
  </si>
  <si>
    <t>Hasan, Iftekhar;Wang, Haizhi</t>
  </si>
  <si>
    <t>220956615</t>
  </si>
  <si>
    <t>The generous personal bankruptcy law in the United States is important to entrepreneurs because failed entrepreneurs can resort to this system to shelter part of their wealth against negative consequences of business failure. Fan and White (Journal of Law and Economics XLVI:543-567, 2003) documented that high bankruptcy exemptions provide incentives for entrepreneurs to start/own new businesses. The partial wealth insurance effect provided by the bankruptcy exemptions also has a significant and negative impact on the entrepreneurs' access to bank credits (Berkowitz and White, The Rand Journal of Economics 35(1):69-84, 2004; Gropp Scholz and White, The Quarterly Journal of Economics 112(1):217-251, 1997). In this article, we investigate whether and to what extent the US bankruptcy law has any effect on venture capital (VC) investment. Making use of company level information, we document that the amount of venture financing received is negatively related to the bankruptcy exemption levels, and the number of rounds of financing as well as the number of VC funds involved is negatively associated with bankruptcy exemptions. Further, we report consistent evidences based on state level data with regard to the effects of the US personal bankruptcy law. [PUBLICATION ABSTRACT]</t>
  </si>
  <si>
    <t>https://linkresolver.polito.it/39pto?url_ver=Z39.88-2004&amp;amp;rft_val_fmt=info:ofi/fmt:kev:mtx:journal&amp;amp;genre=article&amp;amp;sid=ProQ:ProQ%3Aibss&amp;amp;atitle=Bringing+the+context+back+in%3A+settings+and+the+search+for+syndicate+partners+in+venture+capital+investment+networks&amp;amp;title=Administrative+science+quarterly&amp;amp;issn=00018392&amp;amp;date=2008-06-01&amp;amp;volume=53&amp;amp;issue=2&amp;amp;spage=266&amp;amp;au=Sorenson%2C+Olav%3BStuart%2C+Toby+E&amp;amp;isbn=&amp;amp;jtitle=Administrative+science+quarterly&amp;amp;btitle=&amp;amp;rft_id=info:eric/3775737&amp;amp;rft_id=info:doi/</t>
  </si>
  <si>
    <t xml:space="preserve"> Economics , Sociology</t>
  </si>
  <si>
    <t xml:space="preserve"> 9012 , 8634 , 12756 , 12102 971 , 13278 1952 , 6852 , 4300 , 433 293 14</t>
  </si>
  <si>
    <t xml:space="preserve"> Administrative science quarterly, vol. 53, no. 2, pp. 266-294, Jun 2008</t>
  </si>
  <si>
    <t>https://www.proquest.com/scholarly-journals/bringing-context-back-settings-search-syndicate/docview/36980025/se-2?accountid=28840</t>
  </si>
  <si>
    <t>Administrative science quarterly</t>
  </si>
  <si>
    <t xml:space="preserve"> 3775737</t>
  </si>
  <si>
    <t>36980025</t>
  </si>
  <si>
    <t>Bringing the context back in: settings and the search for syndicate partners in venture capital investment networks</t>
  </si>
  <si>
    <t>https://linkresolver.polito.it/39pto?url_ver=Z39.88-2004&amp;amp;rft_val_fmt=info:ofi/fmt:kev:mtx:journal&amp;amp;genre=article&amp;amp;sid=ProQ:ProQ%3Afiafjournals&amp;amp;atitle=Motion+pictures%27+greatest+year+%281938%29%3A+public+relations+and+the+American+film+industry&amp;amp;title=Film+History&amp;amp;issn=08922160&amp;amp;date=2008-07-01&amp;amp;volume=20&amp;amp;issue=3&amp;amp;spage=344&amp;amp;au=Jurca%2C+Catherine&amp;amp;isbn=&amp;amp;jtitle=Film+History&amp;amp;btitle=&amp;amp;rft_id=info:eric/&amp;amp;rft_id=info:doi/</t>
  </si>
  <si>
    <t xml:space="preserve"> Public relations , Film industry , Film distribution , Film</t>
  </si>
  <si>
    <t xml:space="preserve"> Motion picture industry , Theater , Films , Business , New York , North America</t>
  </si>
  <si>
    <t xml:space="preserve"> 344</t>
  </si>
  <si>
    <t xml:space="preserve"> Photographs , Tables</t>
  </si>
  <si>
    <t>https://www.proquest.com/scholarly-journals/motion-pictures-greatest-year-1938-public/docview/219795709/se-2?accountid=28840</t>
  </si>
  <si>
    <t xml:space="preserve"> 344-356</t>
  </si>
  <si>
    <t xml:space="preserve"> 2008</t>
  </si>
  <si>
    <t xml:space="preserve"> Copyright Indiana University Press 2008</t>
  </si>
  <si>
    <t>Jurca, Catherine</t>
  </si>
  <si>
    <t>219795709</t>
  </si>
  <si>
    <t>In an effort to combat declining attendance, perceived public disinterest, and the threat of government antitrust action, the exhibition and distribution arms of the American motion picture industry organized the 'Motion Pictures' Greatest Year' public relations campaign in 1938. The focal point of the campaign was a heavily-promoted quiz contest which required entrants to attend 30 feature films at participating theaters. Despite initial enthusiasm, the campaign fell short of its goals due to structural inequities in the distribution system, friction between independent theater owners and those affiliated with the major producer-distributors, and poor films. [PUBLICATION ABSTRACT]</t>
  </si>
  <si>
    <t>https://linkresolver.polito.it/39pto?url_ver=Z39.88-2004&amp;amp;rft_val_fmt=info:ofi/fmt:kev:mtx:journal&amp;amp;genre=article&amp;amp;sid=ProQ:ProQ%3Asocscijournals&amp;amp;atitle=The+Foreign+Direct+Investments+of+Spanish+Multinational+Enterprises+in+Latin+America%2C+1989-2005%3A+%5B1%5D&amp;amp;title=Journal+of+Latin+American+Studies&amp;amp;issn=0022216X&amp;amp;date=2008-08-01&amp;amp;volume=40&amp;amp;issue=3&amp;amp;spage=513&amp;amp;au=TORAL%2C+PABLO&amp;amp;isbn=&amp;amp;jtitle=Journal+of+Latin+American+Studies&amp;amp;btitle=&amp;amp;rft_id=info:eric/&amp;amp;rft_id=info:doi/10.1017%2FS0022216X08004410</t>
  </si>
  <si>
    <t xml:space="preserve"> Spain , Foreign direct investment , Latin America</t>
  </si>
  <si>
    <t xml:space="preserve"> Theory , Markets , Markets , Economic policy , Privatization , Companies , Telecommunications , Petroleum , Service industries , Companies , Structuralism , Business , Advantages , Investments , Foreign investment , SUSTAINABILITY , Latin American cultural groups , Natural gas , Public utilities , Investments , Banking , Banking , Mergers , Telecommunications , MANAGEMENT , ECONOMICS , Spanish language , ACCTAX , ECONOMICS , ECONOMICS , BUSINESSLAW , ECONOMICS , Latin America , Argentina , Dunning, John , Spain , United States--US</t>
  </si>
  <si>
    <t xml:space="preserve"> 513</t>
  </si>
  <si>
    <t>https://www.proquest.com/scholarly-journals/foreign-direct-investments-spanish-multinational/docview/195919999/se-2?accountid=28840</t>
  </si>
  <si>
    <t>Journal of Latin American Studies</t>
  </si>
  <si>
    <t>Aug 2008</t>
  </si>
  <si>
    <t xml:space="preserve"> 513-544</t>
  </si>
  <si>
    <t>0022-216X</t>
  </si>
  <si>
    <t xml:space="preserve"> Aug 2008</t>
  </si>
  <si>
    <t>TORAL, PABLO</t>
  </si>
  <si>
    <t>195919999</t>
  </si>
  <si>
    <t>Abstract The inflow of Spanish investment in Latin America after 1989 was the result of a strategy by the managers of seven leading firms to gain access to new markets and to become world leaders in their industry, by applying the know-how that they had developed in Spain during the period of rapid economic modernisation in the 1980s. This article examines the context for these investments in Spain and in Latin America and provides a constructivist theoretical framework to explain them. It analyses seven firms in four industries (BBVA and SCH in banking, Repsol-YPF in oil and natural gas, Endesa, Iberdrola and Unión Fenosa in public utilities, and Telefónica in telecommunications). The knowledge and techniques that developed in Spain in the 1980s, it is argued, gave them significant advantages in Latin American markets during the period of liberalisation and privatisation in the 1990s. The Spanish government played a significant role in this process, by promoting the growth of large firms in the service industries through mergers and acquisition, protecting their domestic market, and encouraging their investments overseas. [PUBLICATION ABSTRACT] Resumen El flujo de inversión española en América Latina después de 1989 fue el resultado de una estrategia de gerentes de siete firmas rectoras para lograr acceso a nuevos mercados y convertirse en líderes mundiales en sus industrias, mediante la aplicación de los conocimientos que habían desarrollado en España durante el periodo de rápida modernización económica en los años 80. Este artículo examina el contexto de tales inversiones tanto en España como en Latinoamérica y provee un marco teórico constructivista para explicarlo. Analiza siete firmas en cuatro industrias (BBVA y SCH en la banca, Repsol-YPF en el petróleo y gas natural, Endesa, Iberdrola y Unión Fenosa en el sector público, y Telefónica en las telecomunicaciones). El conocimiento y las técnicas desarrolladas en España en los años 80, se señala, les dieron ventajas significativas en los mercados latinoamericanos durante el periodo de liberalización y privatización de los años 90. El gobierno español jugó un papel importante en este proceso, al promover el crecimiento de grandes firmas en las industrias de servicios a través de fusiones y adquisiciones, protegiendo su mercado doméstico, y alentando su inversión en el exterior. Palabras clave: reformas estructurales, privatización, empresas multinacionales, inversión directa foránea, telecomunicaciones, utilidades públicas, petróleo, gas natural, banca, América Latina, España, constructivismo, teoría social. [PUBLICATION ABSTRACT] Resumo O influxo de investimento espanhol na América Latina após 1989 resultou de uma estratégia dos administradores de sete das principais empresas para ganhar acesso a novos mercados e tornarem-se líderes mundiais em seus setores, aplicando o know-how que desenvolveram na Espanha durante o período de rápida modernização econômica na década de 1980. Este artigo examina o contexto para esses investimentos na Espanha e na América Latina e fornece uma estrutura teórica construtivista para explicá-los. Analisa-se sete empresas pertencentes a quatro setores (BBVA e SCH no setor bancário; Repsol-YPF na indústria de petróleo e gás natural; Endesa, Iberdrola e Unión Fenosa nas utilidades públicas; e Telefónica nas telecomunicações). Argumenta-se que o conhecimento e as técnicas desenvolvidas na Espanha na década de 1980 deram às empresas vantagens significativas durante o período de liberalização e privatização na década de 1990. O governo espanhol desempenhou um importante papel nesse processo, promovendo o crescimento de grandes empresas nos setores de serviços através de fusões e aquisições, protegendo seu mercado doméstico, e incentivando investimento em outros países. Palavras-chave: reformas estruturais, privatização, empresas multinacionais, investimento direto estrangeiro, telecomunicações, utilidades públicas, petróleo, gás natural, o setor bancário, América Latina, Espanha, construtivismo, teoria social. [PUBLICATION ABSTRACT]</t>
  </si>
  <si>
    <t>https://linkresolver.polito.it/39pto?url_ver=Z39.88-2004&amp;amp;rft_val_fmt=info:ofi/fmt:kev:mtx:journal&amp;amp;genre=article&amp;amp;sid=ProQ:ProQ%3Aibss&amp;amp;atitle=Does+venture+capital+investment+really+require+spatial+proximity%3F+An+empirical+investigation&amp;amp;title=Environment+and+planning+A&amp;amp;issn=0308518X&amp;amp;date=2008-09-01&amp;amp;volume=40&amp;amp;issue=9&amp;amp;spage=2114&amp;amp;au=Fritsch%2C+Michael%3BSchilder%2C+Dirk&amp;amp;isbn=&amp;amp;jtitle=Environment+and+planning+A&amp;amp;btitle=&amp;amp;rft_id=info:eric/3782986&amp;amp;rft_id=info:doi/10.1068%2Fa39353</t>
  </si>
  <si>
    <t xml:space="preserve"> 6852 , 4200 10902 , 13278 1952 , 12427 12429 , 6832 10919 , 4968 4908 , 4930 6590 , 144 462 129</t>
  </si>
  <si>
    <t xml:space="preserve"> 2114</t>
  </si>
  <si>
    <t xml:space="preserve"> Environment and planning A, vol. 40, no. 9, pp. 2114-2131, Sep 2008</t>
  </si>
  <si>
    <t>https://www.proquest.com/scholarly-journals/does-venture-capital-investment-really-require/docview/36989901/se-2?accountid=28840</t>
  </si>
  <si>
    <t>Environment and planning A</t>
  </si>
  <si>
    <t>Sep 2008</t>
  </si>
  <si>
    <t xml:space="preserve"> 2114-2131</t>
  </si>
  <si>
    <t>0308-518X</t>
  </si>
  <si>
    <t xml:space="preserve"> Sep 2008</t>
  </si>
  <si>
    <t>Fritsch, Michael;Schilder, Dirk</t>
  </si>
  <si>
    <t xml:space="preserve"> 3782986</t>
  </si>
  <si>
    <t>36989901</t>
  </si>
  <si>
    <t>We examine the role of spatial proximity for venture capital (VC) investments in Germany. The main database is a survey of seventy-five personal interviews with representatives of different types of financial institutions. The analysis shows that spatial proximity is much less important for VC investments than is often believed. The results indicate that telecommunication cannot be regarded as a means of overcoming the problems of geographical distance. We find that VC suppliers frequently syndicate investments in distant portfolio firms with partners who are more closely located. The age of the portfolio firm does not affect the importance of spatial proximity. On the whole, regional proximity is not a dominant factor in VC partnerships. Reprinted by permission of Pion Limited</t>
  </si>
  <si>
    <t>https://linkresolver.polito.it/39pto?url_ver=Z39.88-2004&amp;amp;rft_val_fmt=info:ofi/fmt:kev:mtx:journal&amp;amp;genre=article&amp;amp;sid=ProQ:ProQ%3Aibss&amp;amp;atitle=Measuring+business+angel+investment+activity+in+the+United+Kingdom%3A+a+review+of+potential+data+sources&amp;amp;title=Venture+capital&amp;amp;issn=13691066&amp;amp;date=2008-10-01&amp;amp;volume=10&amp;amp;issue=4&amp;amp;spage=309&amp;amp;au=Mason%2C+Colin%3BHarrison%2C+Richard&amp;amp;isbn=&amp;amp;jtitle=Venture+capital&amp;amp;btitle=&amp;amp;rft_id=info:eric/3833194&amp;amp;rft_id=info:doi/10.1080%2F13691060802380098</t>
  </si>
  <si>
    <t xml:space="preserve"> 7854 , 1841 , 6852 , 3279 971 3286 , 438 462 129 302</t>
  </si>
  <si>
    <t xml:space="preserve"> 309</t>
  </si>
  <si>
    <t xml:space="preserve"> Venture capital, vol. 10, no. 4, pp. 309-330, Oct 2008</t>
  </si>
  <si>
    <t>https://www.proquest.com/scholarly-journals/measuring-business-angel-investment-activity/docview/37079101/se-2?accountid=28840</t>
  </si>
  <si>
    <t>Oct 2008</t>
  </si>
  <si>
    <t xml:space="preserve"> 309-330</t>
  </si>
  <si>
    <t xml:space="preserve"> Oct 2008</t>
  </si>
  <si>
    <t xml:space="preserve"> 3833194</t>
  </si>
  <si>
    <t>37079101</t>
  </si>
  <si>
    <t>Business angels play a critical role in the creation of an entrepreneurial climate. However, measuring business angel investment activity on either a cross-sectional or time series basis is extremely problematic. This paper reviews various approaches to measuring business angel investment activity: simple extrapolations, supply-side approaches, demand-side approaches, hybrid approaches, investment-oriented approaches, tax incentive schemes and angel syndicates. It advocates that all developed countries should produce time series data on business angel investment activity to provide policy-makers with an overview of the financing environment and to monitor the effects of interventions in the market. This requires a clear definition of a business angel and a focus on investments rather than investors. The paper recommends a multi-methods approach to collecting data on the UK business angel market. Reprinted by permission of Taylor &amp; Francis Ltd.</t>
  </si>
  <si>
    <t>Measuring business angel investment activity in the United Kingdom: a review of potential data sources</t>
  </si>
  <si>
    <t>https://linkresolver.polito.it/39pto?url_ver=Z39.88-2004&amp;amp;rft_val_fmt=info:ofi/fmt:kev:mtx:journal&amp;amp;genre=article&amp;amp;sid=ProQ:ProQ%3Aibss&amp;amp;atitle=Analyst+coverage+and+the+cost+of+raising+equity+capital%3A+evidence+from+underpricing+of+seasoned+equity+offerings&amp;amp;title=Contemporary+accounting+research&amp;amp;issn=08239150&amp;amp;date=2008-10-01&amp;amp;volume=25&amp;amp;issue=3&amp;amp;spage=657&amp;amp;au=Bowen%2C+Robert+M%3BChen%2C+Xia%3BCheng%2C+Qiang&amp;amp;isbn=&amp;amp;jtitle=Contemporary+accounting+research&amp;amp;btitle=&amp;amp;rft_id=info:eric/3863344&amp;amp;rft_id=info:doi/10.1506%2Fcar.25.3.1</t>
  </si>
  <si>
    <t xml:space="preserve"> 4910 528 4937 7625 , 1960 2934 , 1361 6515 , 6893 3874 556 , 4380 , 10119 , 5163</t>
  </si>
  <si>
    <t xml:space="preserve"> 657</t>
  </si>
  <si>
    <t xml:space="preserve"> Contemporary accounting research, vol. 25, no. 3, pp. 657-700, 2008</t>
  </si>
  <si>
    <t>https://www.proquest.com/scholarly-journals/analyst-coverage-cost-raising-equity-capital/docview/37125681/se-2?accountid=28840</t>
  </si>
  <si>
    <t>Contemporary accounting research</t>
  </si>
  <si>
    <t xml:space="preserve"> 657-700</t>
  </si>
  <si>
    <t>Bowen, Robert M;Chen, Xia;Cheng, Qiang</t>
  </si>
  <si>
    <t xml:space="preserve"> 3863344</t>
  </si>
  <si>
    <t>37125681</t>
  </si>
  <si>
    <t>ABSTRACT IN ENGLISH: There is limited direct evidence on the impact of analyst coverage on the cost of capital. In this paper, we hypothesize that the amount and nature of analyst coverage can reduce information asymmetry among investors and thus lower the cost of raising equity capital. We investigate the effect of analyst coverage on the underpricing of seasoned equity offerings (SEOs), which is a substantial cost of issuing new shares. Based on 4,766 SEOs in the period 1984-2000, our results suggest that more analyst coverage is associated with lower SEO underpricing. Compared with firms without analyst coverage, firms with the median level of analyst coverage - three analysts - have a 1.19 percent lower SEO underpricing, a relative decrease of 38 percent. This effect is robust to controlling for other factors affecting SEO underpricing. We also examine additional attributes of analyst coverage and find that firms followed by analysts working for the lead underwriter, with a reputation for superior ability or with lower forecast dispersion, have incrementally lower SEO underpricing. // ABSTRACT IN FRENCH: Il existe peu de faits concluants quant à l'incidence de la couverture des analystes sur le coût du capital. Les auteurs posent ici l'hypothèse selon laquelle l'importance et la nature de la couverture des analystes peuvent réduire l'asymétrie de l'information entre les investisseurs et diminuer le coût de la mobilisation de capitaux propres. Les auteurs étudient les répercussions de la couverture des analystes sur la fixation d'un prix inférieur au cours du jour précédant l'offre pour les émissions de titres acclimatés (ETA), qui représente un coût substantiel de l'émission de nouvelles actions. Les résultats de leur étude de 4 766 ETA durant l'intervalle 1984-2000 semblent indiquer l'existence d'un lien entre une couverture plus exhaustive des analystes et une sous-évaluation moindre du prix des ETA. Les entreprises qui se situent au niveau de couverture médian - trois analystes -, par rapport à celles qui ne sont pas suivies par les analystes, présentent une sous-évaluation du prix des ETA inférieure de 1,19%, ce qui équivaut à une diminution relative de 38%. Cette constatation résiste au contrôle d'autres variables influant sur la sous-évaluation du prix des ETA. Les auteurs examinent également d'autres attributs de la couverture des analystes et constatent que les sociétés suivies par des analystes qui travaillent pour le syndicataire chef de file, qui ont la réputation de posséder des capacités supérieures ou dont la dispersion des prévisions est plus faible présentent des sous-évaluations du prix des ETA plus faibles en termes différentiels.</t>
  </si>
  <si>
    <t>https://linkresolver.polito.it/39pto?url_ver=Z39.88-2004&amp;amp;rft_val_fmt=info:ofi/fmt:kev:mtx:journal&amp;amp;genre=article&amp;amp;sid=ProQ:ProQ%3Aibss&amp;amp;atitle=Venture+capital+reputation+and+investment+performance&amp;amp;title=Journal+of+financial+economics&amp;amp;issn=0304405X&amp;amp;date=2008-11-01&amp;amp;volume=90&amp;amp;issue=2&amp;amp;spage=127&amp;amp;au=Nahata%2C+R&amp;amp;isbn=&amp;amp;jtitle=Journal+of+financial+economics&amp;amp;btitle=&amp;amp;rft_id=info:eric/3860631&amp;amp;rft_id=info:doi/10.1016%2Fj.jfineco.2007.11.008</t>
  </si>
  <si>
    <t xml:space="preserve"> 13278 1952 , 1872 1841 , 9390 , 10208 , 6854 4913 3883 971 , 6549 12269 4930 6590 , 7854</t>
  </si>
  <si>
    <t xml:space="preserve"> 127</t>
  </si>
  <si>
    <t xml:space="preserve"> Journal of financial economics, vol. 90, no. 2, pp. 127-151, Nov 2008</t>
  </si>
  <si>
    <t>https://www.proquest.com/scholarly-journals/venture-capital-reputation-investment-performance/docview/37124805/se-2?accountid=28840</t>
  </si>
  <si>
    <t>Nov 2008</t>
  </si>
  <si>
    <t xml:space="preserve"> 127-151</t>
  </si>
  <si>
    <t xml:space="preserve"> Nov 2008</t>
  </si>
  <si>
    <t xml:space="preserve"> 3860631</t>
  </si>
  <si>
    <t>37124805</t>
  </si>
  <si>
    <t>I propose a new measure of venture capital (VC) firm reputation and analyze its performance implications on private companies. Controlling for portfolio company quality and other VC-specific factors including experience, connectedness, syndication, industry competition, exit conditions, and investment environment, I find companies backed by more reputable VCs by initial public offering (IPO) capitalization share (based on cumulative market capitalization of IPOs backed by the VC), are more likely to exit successfully, access public markets faster, and have higher asset productivity at IPOs. Further tests suggest VCs' IPO Capitalization share effectively captures both VC screening and monitoring expertise. My findings have financial implications for limited partners and entrepreneurs regarding their VC-sorting activities. All rights reserved, Elsevier</t>
  </si>
  <si>
    <t>https://linkresolver.polito.it/39pto?url_ver=Z39.88-2004&amp;amp;rft_val_fmt=info:ofi/fmt:kev:mtx:journal&amp;amp;genre=article&amp;amp;sid=ProQ:ProQ%3Aartshumanities&amp;amp;atitle=TRAITORS%2C+TRAFIQUANTS%2C+AND+THE+CONFISCATION+OF+%27ILLICIT+PROFITS%27+IN+FRANCE%2C+1944-1950&amp;amp;title=The+Historical+Journal&amp;amp;issn=0018246X&amp;amp;date=2008-12-01&amp;amp;volume=51&amp;amp;issue=4&amp;amp;spage=969&amp;amp;au=MOUR%C3%89%2C+KENNETH%3BGRENARD%2C+FABRICE&amp;amp;isbn=&amp;amp;jtitle=The+Historical+Journal&amp;amp;btitle=&amp;amp;rft_id=info:eric/&amp;amp;rft_id=info:doi/10.1017%2FS0018246X08007152</t>
  </si>
  <si>
    <t xml:space="preserve"> Vigilantism , France , Confiscation</t>
  </si>
  <si>
    <t xml:space="preserve"> Criminal justice , Black markets , Nazi era , Military occupations , Profits , Collaboration , Business , France</t>
  </si>
  <si>
    <t xml:space="preserve"> 969</t>
  </si>
  <si>
    <t>https://www.proquest.com/scholarly-journals/traitors-trafiquants-confiscation-illicit-profits/docview/194956867/se-2?accountid=28840</t>
  </si>
  <si>
    <t>Dec 2008</t>
  </si>
  <si>
    <t xml:space="preserve"> 969-990</t>
  </si>
  <si>
    <t xml:space="preserve"> Dec 2008</t>
  </si>
  <si>
    <t>MOURÉ, KENNETH;GRENARD, FABRICE</t>
  </si>
  <si>
    <t>194956867</t>
  </si>
  <si>
    <t>ABSTRACT State measures to confiscate the 'illicit profits' earned from commerce with the enemy and the black market in Occupied France are generally considered to have been an abject failure. Economic collaboration and illicit commerce had been widespread. The need to 'purge' the profits from black market transactions and economic collaboration was considered essential at Liberation. An examination of the confiscation effort from archival sources shows that the purge achieved limited success, but that complete success was rendered impossible by factors that limited other post-war purges: the shortage of trained personnel and investigative resources, the need for hard evidence for legal procedures (rather than vigilante justice), the efforts of collaborators to cover their tracks, and the evolution of public opinion, which was quickly disappointed by the slow pace of confiscations. Although success was limited, the effort to punish the profiteers it could convict had been necessary, as a matter of elementary fiscal justice and an essential step in the restoration of the authority of the state. [PUBLICATION ABSTRACT]</t>
  </si>
  <si>
    <t>https://linkresolver.polito.it/39pto?url_ver=Z39.88-2004&amp;amp;rft_val_fmt=info:ofi/fmt:kev:mtx:journal&amp;amp;genre=article&amp;amp;sid=ProQ:ProQ%3Aibss&amp;amp;atitle=Scanning+the+Commons%3F+Evidence+on+the+Benefits+to+Startups+Participating+in+Open+Standards+Development&amp;amp;title=Management+Science&amp;amp;issn=00251909&amp;amp;date=2009-02-01&amp;amp;volume=55&amp;amp;issue=2&amp;amp;spage=210&amp;amp;au=Waguespack%2C+David+M%3BFleming%2C+Lee&amp;amp;isbn=&amp;amp;jtitle=Management+Science&amp;amp;btitle=&amp;amp;rft_id=info:eric/&amp;amp;rft_id=info:doi/</t>
  </si>
  <si>
    <t xml:space="preserve"> Venture capital , Open standard , Open innovation</t>
  </si>
  <si>
    <t xml:space="preserve"> Studies , SUSTAINABILITY , Technology adoption , MANAGEMENT , ENTREP , SUSTAINABILITY , ECONOMICS , FINANCE , SUSTAINABILITY , PSYCHOLOGY , Open systems , Community relations , SUSTAINABILITY , Open source software , Participation , Meetings , Working groups , Linux , INDUSTRY , OPERATIONS , United States--US</t>
  </si>
  <si>
    <t xml:space="preserve"> 9130 Experiment/theoretical treatment , 9520 Small business , 2310 Planning , 9190 United States , 51711 Wired and Wireless Telecommunications Carriers (except Satellite)</t>
  </si>
  <si>
    <t xml:space="preserve"> 210</t>
  </si>
  <si>
    <t>https://www.proquest.com/scholarly-journals/scanning-commons-evidence-on-benefits-startups/docview/213195230/se-2?accountid=28840</t>
  </si>
  <si>
    <t>55</t>
  </si>
  <si>
    <t>2009</t>
  </si>
  <si>
    <t>Feb 2009</t>
  </si>
  <si>
    <t xml:space="preserve"> 210-223</t>
  </si>
  <si>
    <t xml:space="preserve"> Feb 2009</t>
  </si>
  <si>
    <t xml:space="preserve"> Copyright Institute for Operations Research and the Management Sciences Feb 2009</t>
  </si>
  <si>
    <t>Waguespack, David M;Fleming, Lee</t>
  </si>
  <si>
    <t>213195230</t>
  </si>
  <si>
    <t>This paper contributes large-sample evidence to an emerging discussion on open innovation and firm strategy. We ask why a startup should participate in an open standards community. We propose four ways that participation might increase a startup's chances of a liquidity event: gaining endorsement of the startup's technology standard, openly developing the startup's technology within the community (but not necessarily gaining endorsement), simply attending physical meetings of the community, and having startup members elected to leadership positions. Examination of venture-funded startups in the networking/data communications industry sectors reveals that those startups that participate in an open standards community (the Internet Engineering Task Force (IETF)) have a greater likelihood of an initial public offering or acquisition. The strongest effects are due to attendance, and conditional on high levels of attendance, holding leadership positions within the IETF. Surprisingly, standards endorsement is insignificant when controlling for simple physical attendance. These results are robust to instrumental variable methods and alternative coding of variables. In two-stage models we also find that prominent venture capitalists might help their portfolio companies by steering them to effective technology strategies, in this case active participation in the IETF, and not simply by lending status. [PUBLICATION ABSTRACT]</t>
  </si>
  <si>
    <t>https://linkresolver.polito.it/39pto?url_ver=Z39.88-2004&amp;amp;rft_val_fmt=info:ofi/fmt:kev:mtx:journal&amp;amp;genre=article&amp;amp;sid=ProQ:ProQ%3Apubliccontent&amp;amp;atitle=An+Alternative+Real+Option+Approach+to+R%26amp%3BD+Project+Assessment&amp;amp;title=Asia+Pacific+Management+Review&amp;amp;issn=10293132&amp;amp;date=2009-03-01&amp;amp;volume=14&amp;amp;issue=1&amp;amp;spage=&amp;amp;au=Sheu%2C+Her-Jiun%3BLuo%2C+Lieh-Ming&amp;amp;isbn=&amp;amp;jtitle=Asia+Pacific+Management+Review&amp;amp;btitle=&amp;amp;rft_id=info:eric/&amp;amp;rft_id=info:doi/</t>
  </si>
  <si>
    <t xml:space="preserve"> Real options valuation , Diversification , Value proposition , Project</t>
  </si>
  <si>
    <t xml:space="preserve"> SUSTAINABILITY , FINANCE , FINANCE , FINANCE , SUSTAINABILITY , Investments , PSYCHOLOGY , SUSTAINABILITY</t>
  </si>
  <si>
    <t xml:space="preserve"> 52394 Portfolio Management and Investment Advice</t>
  </si>
  <si>
    <t>https://www.proquest.com/scholarly-journals/alternative-real-option-approach-r-amp-d-project/docview/1115849788/se-2?accountid=28840</t>
  </si>
  <si>
    <t>Asia Pacific Management Review</t>
  </si>
  <si>
    <t>Mar 2009</t>
  </si>
  <si>
    <t xml:space="preserve"> Tainan</t>
  </si>
  <si>
    <t>1029-3132</t>
  </si>
  <si>
    <t xml:space="preserve"> Mar 2009</t>
  </si>
  <si>
    <t xml:space="preserve"> Copyright National Cheng Kung University, College of Management Mar 2009</t>
  </si>
  <si>
    <t>Sheu, Her-Jiun;Luo, Lieh-Ming</t>
  </si>
  <si>
    <t>1115849788</t>
  </si>
  <si>
    <t>An organization can take diversifying actions to reduce the total risks of project portfolios. For an R&amp;amp;D project, the overall level of risk could be reduced with better management and/or appropriate diversifying. In this paper, we develop an alternative real option approach to assess R&amp;amp;D projects in consideration of diversifying investments. The distinguishing feature of our model setting is that two major uncertainties of R&amp;amp;D investment, i.e., the market and technological risks, are combined to generate a specific underlying process of R&amp;amp;D projects. The net present value rule and traditional real option methods are applied in evaluating R&amp;amp;D projects. It is found that the outcomes of the traditional real option methods would be affected by evaluators' expectation upon the market or technological outlook. The proposed method incorporating diversification effect could lead to more reasonable assessments for R&amp;amp;D projects since the influence of R&amp;amp;D firms' subjective views could be resolved. The value-creation effect from diversifying actions has been examined through the numerical analyses. The results indicate that better management for R&amp;amp;D investment diversification will increase the project value.</t>
  </si>
  <si>
    <t>https://linkresolver.polito.it/39pto?url_ver=Z39.88-2004&amp;amp;rft_val_fmt=info:ofi/fmt:kev:mtx:journal&amp;amp;genre=article&amp;amp;sid=ProQ:ProQ%3Aibss&amp;amp;atitle=IPO+pricing+and+allocation%3A+a+survey+of+the+views+of+institutional+investors&amp;amp;title=Review+of+financial+studies&amp;amp;issn=08939454&amp;amp;date=2009-04-01&amp;amp;volume=22&amp;amp;issue=4&amp;amp;spage=1477&amp;amp;au=Jenkinson%2C+Tim%3BJones%2C+Howard&amp;amp;isbn=&amp;amp;jtitle=Review+of+financial+studies&amp;amp;btitle=&amp;amp;rft_id=info:eric/3861632&amp;amp;rft_id=info:doi/10.1093%2Frfs%2Fhhn079</t>
  </si>
  <si>
    <t xml:space="preserve"> 4937 7625 , 12283 12290 , 6549 12269 4930 6590 , 1968 1952 , 4968 4908 , 6883 , 6893 3874 556</t>
  </si>
  <si>
    <t xml:space="preserve"> 1477</t>
  </si>
  <si>
    <t xml:space="preserve"> Review of financial studies, vol. 22, no. 4, pp. 1477-1504, Apr 2009</t>
  </si>
  <si>
    <t>https://www.proquest.com/scholarly-journals/ipo-pricing-allocation-survey-views-institutional/docview/37121709/se-2?accountid=28840</t>
  </si>
  <si>
    <t>Review of financial studies</t>
  </si>
  <si>
    <t>Apr 2009</t>
  </si>
  <si>
    <t xml:space="preserve"> 1477-1504</t>
  </si>
  <si>
    <t xml:space="preserve"> Apr 2009</t>
  </si>
  <si>
    <t>Jenkinson, Tim;Jones, Howard</t>
  </si>
  <si>
    <t xml:space="preserve"> 3861632</t>
  </si>
  <si>
    <t>37121709</t>
  </si>
  <si>
    <t>Despite the central importance of investors to all initial public offering (IPO) theories, relatively little is known about their role in practice. This article is based on a survey of how institutional investors assess IPOs, what information they provide to the investment banking syndicate, and the factors they believe influence allocations. We find that investor characteristics, in particular brokerage relationships with the bookrunner, are perceived to be the most important factors influencing allocations, which supports the view that IPO allocations are part of implicit quid pro quo deals with investment banks. The survey raises doubts as to the extent of information production or revelation. Reprinted by permission of Oxford University Press</t>
  </si>
  <si>
    <t>IPO pricing and allocation: a survey of the views of institutional investors</t>
  </si>
  <si>
    <t>https://linkresolver.polito.it/39pto?url_ver=Z39.88-2004&amp;amp;rft_val_fmt=info:ofi/fmt:kev:mtx:journal&amp;amp;genre=article&amp;amp;sid=ProQ:ProQ%3Aibss&amp;amp;atitle=IPO+pricing+and+allocation%3A+a+survey+of+the+views+of+institutional+investors&amp;amp;title=Review+of+financial+studies&amp;amp;issn=08939454&amp;amp;date=2009-04-01&amp;amp;volume=22&amp;amp;issue=4&amp;amp;spage=1477&amp;amp;au=Jenkinson%2C+Tim%3BJones%2C+Howard&amp;amp;isbn=&amp;amp;jtitle=Review+of+financial+studies&amp;amp;btitle=&amp;amp;rft_id=info:eric/3923058&amp;amp;rft_id=info:doi/10.1093%2Frfs%2Fhhn079</t>
  </si>
  <si>
    <t xml:space="preserve"> 6549 12269 4930 6590 , 2887 4908 , 6893 3874 556 , 6857 3889 6071 1542 11325 , 12427 12429</t>
  </si>
  <si>
    <t>https://www.proquest.com/scholarly-journals/ipo-pricing-allocation-survey-views-institutional/docview/37253936/se-2?accountid=28840</t>
  </si>
  <si>
    <t xml:space="preserve"> 3923058</t>
  </si>
  <si>
    <t>37253936</t>
  </si>
  <si>
    <t>https://linkresolver.polito.it/39pto?url_ver=Z39.88-2004&amp;amp;rft_val_fmt=info:ofi/fmt:kev:mtx:journal&amp;amp;genre=article&amp;amp;sid=ProQ:ProQ%3Aibss&amp;amp;atitle=Gems+from+the+Ashes%3A+Capability+Creation+and+Transformation+in+Internal+Corporate+Venturing&amp;amp;title=Organization+Science&amp;amp;issn=10477039&amp;amp;date=2009-05-01&amp;amp;volume=20&amp;amp;issue=3&amp;amp;spage=601&amp;amp;au=Keil%2C+Thomas%3BMcGrath%2C+Rita+Gunther%3BTukiainen%2C+Taina&amp;amp;isbn=&amp;amp;jtitle=Organization+Science&amp;amp;btitle=&amp;amp;rft_id=info:eric/&amp;amp;rft_id=info:doi/</t>
  </si>
  <si>
    <t xml:space="preserve"> Coevolution , Venturing , Longitudinal study</t>
  </si>
  <si>
    <t xml:space="preserve"> In house , Studies , SUSTAINABILITY , ENTREP , MANAGEMENT , SUSTAINABILITY , PSYCHOLOGY , SUSTAINABILITY , Europe</t>
  </si>
  <si>
    <t xml:space="preserve"> 9130 Experiment/theoretical treatment , 9175 Western Europe , 2500 Organizational behavior</t>
  </si>
  <si>
    <t xml:space="preserve"> Tables , References , Diagrams</t>
  </si>
  <si>
    <t>https://www.proquest.com/scholarly-journals/gems-ashes-capability-creation-transformation/docview/213830603/se-2?accountid=28840</t>
  </si>
  <si>
    <t>May/Jun 2009</t>
  </si>
  <si>
    <t xml:space="preserve"> 601-620,680-682</t>
  </si>
  <si>
    <t xml:space="preserve"> May/Jun 2009</t>
  </si>
  <si>
    <t xml:space="preserve"> Copyright Institute for Operations Research and the Management Sciences May/Jun 2009</t>
  </si>
  <si>
    <t xml:space="preserve"> ORSCEZ</t>
  </si>
  <si>
    <t>Keil, Thomas;McGrath, Rita Gunther;Tukiainen, Taina</t>
  </si>
  <si>
    <t>213830603</t>
  </si>
  <si>
    <t>Our longitudinal study of the entire population of internal corporate ventures within a large European electronics manufacturer finds that the conventional focus in the corporate venturing literature to evaluate ventures based on business growth and financial performance may be misguided. Instead, we found that ventures are temporary conduits for capability development and play a primary role in launching the founding stage of new capability life cycles. Ventures' main contribution was often to transfer valuable capabilities to other ventures or the firm's existing business units. The benefit from investing in ventures was therefore largely independent of their commercial success. Furthermore, estimation of success rates proved highly sensitive to the stage of the ventures at which sampling began. These findings suggest the need to reconceptualize the notion of early stage ventures and their success. We further found that the venturing process can be conceptualized as a nested system of simultaneous selection at both the venture and the capability level. We show that these selection processes are distinct yet operate in a coevolutionary way and are amenable to proactive management. [PUBLICATION ABSTRACT]</t>
  </si>
  <si>
    <t>https://linkresolver.polito.it/39pto?url_ver=Z39.88-2004&amp;amp;rft_val_fmt=info:ofi/fmt:kev:mtx:journal&amp;amp;genre=article&amp;amp;sid=ProQ:ProQ%3Aibss&amp;amp;atitle=Private+equity+syndication%3A+agency+costs%2C+reputation+and+collaboration&amp;amp;title=Journal+of+business+finance+and+accounting&amp;amp;issn=0306686X&amp;amp;date=2009-06-01&amp;amp;volume=36&amp;amp;issue=5-6&amp;amp;spage=616&amp;amp;au=Meuleman%2C+Miguel%3BWright%2C+Mike%3BManigart%2C+Sophie%3BLockett%2C+Andy&amp;amp;isbn=&amp;amp;jtitle=Journal+of+business+finance+and+accounting&amp;amp;btitle=&amp;amp;rft_id=info:eric/3952704&amp;amp;rft_id=info:doi/10.1111%2Fj.1468-5957.2009.02124.x</t>
  </si>
  <si>
    <t xml:space="preserve"> 2887 4908 , 1864 8634 , 4380 , 10170 656 6521 4025 , 1872 1841 , 2919 528 4937 7625 , 438 462 129 302</t>
  </si>
  <si>
    <t xml:space="preserve"> 616</t>
  </si>
  <si>
    <t xml:space="preserve"> Journal of business finance and accounting, vol. 36, no. 5-6, pp. 616-644, Jun-Jul 2009</t>
  </si>
  <si>
    <t>https://www.proquest.com/scholarly-journals/private-equity-syndication-agency-costs/docview/743788669/se-2?accountid=28840</t>
  </si>
  <si>
    <t>36</t>
  </si>
  <si>
    <t>Journal of business finance and accounting</t>
  </si>
  <si>
    <t>Jun 2009</t>
  </si>
  <si>
    <t xml:space="preserve"> 616-644</t>
  </si>
  <si>
    <t xml:space="preserve"> Jun 2009</t>
  </si>
  <si>
    <t>Meuleman, Miguel;Wright, Mike;Manigart, Sophie;Lockett, Andy</t>
  </si>
  <si>
    <t xml:space="preserve"> 3952704</t>
  </si>
  <si>
    <t>743788669</t>
  </si>
  <si>
    <t>Syndicates are a form of inter-firm alliance in which two or more private equity firms invest together in an investee firm and share a joint pay-off, and are an enduring feature of the leveraged buyout (LBO) and private equity industry. This study examines the relationship between syndication and agency costs at the investor-investee level, and the extent to which the reputation and the network position of the lead investor mediate this relationship. We examine this relationship using a sample of 1,122 buyout investments by 80 private equity companies in the UK between 1993 and 2006. Our findings show that where agency costs are highest, and hence ex-post monitoring by the lead investor is more important, syndication is less likely to occur. The negative relationship between agency costs and syndication, however, is alleviated by the reputation and network position of the lead investor firm. Reprinted by permission of Blackwell Publishers</t>
  </si>
  <si>
    <t>Private equity syndication: agency costs, reputation and collaboration</t>
  </si>
  <si>
    <t>https://linkresolver.polito.it/39pto?url_ver=Z39.88-2004&amp;amp;rft_val_fmt=info:ofi/fmt:kev:mtx:journal&amp;amp;genre=article&amp;amp;sid=ProQ:ProQ%3Aibss&amp;amp;atitle=Recap+of+the+19th+annual+conference+on+financial+economics+and+accounting%2C+November+14%2C+2008+to+November+15%2C+2008&amp;amp;title=Review+of+Quantitative+Finance+and+Accounting&amp;amp;issn=0924865X&amp;amp;date=2009-07-01&amp;amp;volume=33&amp;amp;issue=1&amp;amp;spage=83&amp;amp;au=Lee%2C+Cheng-few&amp;amp;isbn=&amp;amp;jtitle=Review+of+Quantitative+Finance+and+Accounting&amp;amp;btitle=&amp;amp;rft_id=info:eric/&amp;amp;rft_id=info:doi/10.1007%2Fs11156-009-0126-y</t>
  </si>
  <si>
    <t xml:space="preserve"> MANAGEMENT , ACCTAX , ACCTAX , SUSTAINABILITY , FINANCE , FINANCE , INDUSTRY , SUSTAINABILITY , FINANCE</t>
  </si>
  <si>
    <t xml:space="preserve"> 54121 Accounting, Tax Preparation, Bookkeeping, and Payroll Services</t>
  </si>
  <si>
    <t xml:space="preserve"> 83</t>
  </si>
  <si>
    <t>https://www.proquest.com/scholarly-journals/recap-19th-annual-conference-on-financial/docview/210314607/se-2?accountid=28840</t>
  </si>
  <si>
    <t>33</t>
  </si>
  <si>
    <t>Jul 2009</t>
  </si>
  <si>
    <t xml:space="preserve"> 83-90</t>
  </si>
  <si>
    <t xml:space="preserve"> Jul 2009</t>
  </si>
  <si>
    <t xml:space="preserve"> Springer Science+Business Media, LLC 2009</t>
  </si>
  <si>
    <t>Lee, Cheng-few</t>
  </si>
  <si>
    <t>210314607</t>
  </si>
  <si>
    <t>https://linkresolver.polito.it/39pto?url_ver=Z39.88-2004&amp;amp;rft_val_fmt=info:ofi/fmt:kev:mtx:journal&amp;amp;genre=article&amp;amp;sid=ProQ:ProQ%3Afiafjournals&amp;amp;atitle=%26quot%3BI+Am+Not+Down+with+That%26quot%3B%3A+King+of+the+Hill+and+Sitcom+Satire&amp;amp;title=Journal+of+Film+and+Video&amp;amp;issn=07424671&amp;amp;date=2009-07-01&amp;amp;volume=61&amp;amp;issue=2&amp;amp;spage=38&amp;amp;au=Thompson%2C+Ethan&amp;amp;isbn=&amp;amp;jtitle=Journal+of+Film+and+Video&amp;amp;btitle=&amp;amp;rft_id=info:eric/&amp;amp;rft_id=info:doi/</t>
  </si>
  <si>
    <t xml:space="preserve"> Cross-promotion , Satire , King , Audience , The Simpsons</t>
  </si>
  <si>
    <t xml:space="preserve"> Television programs , Cultural change , Trucks , Business , Audiences , Schneider, Michael , New York , United States--US</t>
  </si>
  <si>
    <t>https://www.proquest.com/scholarly-journals/i-am-not-down-with-that-king-hill-sitcom-satire/docview/212702559/se-2?accountid=28840</t>
  </si>
  <si>
    <t>61</t>
  </si>
  <si>
    <t>Journal of Film and Video</t>
  </si>
  <si>
    <t>Summer 2009</t>
  </si>
  <si>
    <t xml:space="preserve"> Englewood</t>
  </si>
  <si>
    <t xml:space="preserve"> 38-51</t>
  </si>
  <si>
    <t>0742-4671</t>
  </si>
  <si>
    <t xml:space="preserve"> Summer 2009</t>
  </si>
  <si>
    <t xml:space="preserve"> Copyright University Film and Video Association Summer 2009</t>
  </si>
  <si>
    <t xml:space="preserve"> National Association for Stock Car Auto Racing , Newsweek Inc</t>
  </si>
  <si>
    <t>Thompson, Ethan</t>
  </si>
  <si>
    <t>212702559</t>
  </si>
  <si>
    <t>According to this critic, Hank was represented in a way that suggested audiences were likely to identify with him rather than against him. When one recognizes that these cross-promotional deals pale in comparison to those The Simpsons has enjoyed over the years, it becomes apparent that the deals speak more about the perceived core audience of King of the Hill than its broader popularity.1 At the time of the cross-promotion, RC Cola was the seventeenth-ranked soft drink, which situates it as middle of the road- not an industry leader like Coke or Pepsi but also not a "hipper" alternative such as Snapple or bottled water (Kramer).</t>
  </si>
  <si>
    <t>https://linkresolver.polito.it/39pto?url_ver=Z39.88-2004&amp;amp;rft_val_fmt=info:ofi/fmt:kev:mtx:journal&amp;amp;genre=article&amp;amp;sid=ProQ:ProQ%3Aibss&amp;amp;atitle=At+the+Center+of+the+Action%3A+Innovation+and+Technology+Strategy+Research+in+the+Small+Business+Setting&amp;amp;title=Journal+of+Small+Business+Management&amp;amp;issn=00472778&amp;amp;date=2009-07-01&amp;amp;volume=47&amp;amp;issue=3&amp;amp;spage=233&amp;amp;au=Tan%2C+Justin%3BFischer%2C+Eileen%3BMitchell%2C+Ron%3BPhan%2C+Phillip&amp;amp;isbn=&amp;amp;jtitle=Journal+of+Small+Business+Management&amp;amp;btitle=&amp;amp;rft_id=info:eric/&amp;amp;rft_id=info:doi/</t>
  </si>
  <si>
    <t xml:space="preserve"> Small business , Technology strategy , Social responsibility , Innovation , Entrepreneurship</t>
  </si>
  <si>
    <t xml:space="preserve"> Studies , SUSTAINABILITY , SUSTAINABILITY , SUSTAINABILITY , SUSTAINABILITY , BUSINESSLAW , ENTREP , MANAGEMENT , MANAGEMENT , SUSTAINABILITY , SUSTAINABILITY , SUSTAINABILITY , Essays , Complexity theory , PSYCHOLOGY , Hypothesis testing</t>
  </si>
  <si>
    <t xml:space="preserve"> 9520 Small business , 9130 Experimental/theoretical , 2600 Management science/operations research , 2310 Planning</t>
  </si>
  <si>
    <t xml:space="preserve"> 233</t>
  </si>
  <si>
    <t xml:space="preserve"> References , Tables , Diagrams , Graphs</t>
  </si>
  <si>
    <t>https://www.proquest.com/scholarly-journals/at-center-action-innovation-technology-strategy/docview/221007964/se-2?accountid=28840</t>
  </si>
  <si>
    <t>47</t>
  </si>
  <si>
    <t xml:space="preserve"> 233-262</t>
  </si>
  <si>
    <t xml:space="preserve"> Copyright International Council for Small Business Jul 2009</t>
  </si>
  <si>
    <t>Tan, Justin;Fischer, Eileen;Mitchell, Ron;Phan, Phillip</t>
  </si>
  <si>
    <t>221007964</t>
  </si>
  <si>
    <t>In this essay, we offer perspectives on the future of small business research. These comments cover a range of issues unique to the future of small-business-focused research from "somewhat-broad" to "more-narrow," and address: (1) the problems and promise of better theory building, (2) the range of opportunities for theory-building research, (3) new vantage points for theory-building using the "social responsibility" of small business as a research lens, and (4) the future direction of research in technological entrepreneurship. We conclude with a summary of this "look to the future," and call for the innovative and provocative research that can keep contemporary small business management research at the center of the academic action. [PUBLICATION ABSTRACT]</t>
  </si>
  <si>
    <t>Art, Design &amp; Architecture Collection, FIAF International Index to Film Periodicals Database</t>
  </si>
  <si>
    <t>https://linkresolver.polito.it/39pto?url_ver=Z39.88-2004&amp;amp;rft_val_fmt=info:ofi/fmt:kev:mtx:journal&amp;amp;genre=article&amp;amp;sid=ProQ:ProQ%3Aartshumanities&amp;amp;atitle=Electric+Homes%21+Automatic+Movies%21+Efficient+Entertainment%21%3A+16mm+and+Cinema%27s+Domestication+in+the+1920s&amp;amp;title=Cinema+Journal&amp;amp;issn=00097101&amp;amp;date=2009-07-01&amp;amp;volume=48&amp;amp;issue=4&amp;amp;spage=1&amp;amp;au=Wasson%2C+Haidee&amp;amp;isbn=&amp;amp;jtitle=Cinema+Journal&amp;amp;btitle=&amp;amp;rft_id=info:eric/&amp;amp;rft_id=info:doi/</t>
  </si>
  <si>
    <t xml:space="preserve"> Entertainment , Cinema , 19th century , 1920s</t>
  </si>
  <si>
    <t xml:space="preserve"> Motion pictures , Sound , Radios , Middle class , Libraries , Electricity , Business , Advertisements , Entertainment industry , Motion pictures , Advertising campaigns , United States--US , United Kingdom--UK</t>
  </si>
  <si>
    <t xml:space="preserve"> 1</t>
  </si>
  <si>
    <t>https://www.proquest.com/scholarly-journals/electric-homes-automatic-movies-efficient/docview/222331846/se-2?accountid=28840</t>
  </si>
  <si>
    <t>Cinema Journal</t>
  </si>
  <si>
    <t xml:space="preserve"> Lawrence</t>
  </si>
  <si>
    <t xml:space="preserve"> 1-21</t>
  </si>
  <si>
    <t>0009-7101</t>
  </si>
  <si>
    <t xml:space="preserve"> Copyright University of Texas at Austin (University of Texas Press) Summer 2009</t>
  </si>
  <si>
    <t>Wasson, Haidee</t>
  </si>
  <si>
    <t>222331846</t>
  </si>
  <si>
    <t>This essay investigates the emergence of 16mm projectors and screens during the 1920s. By examining changes to the entertainment industry, the American home, and advertising discourses, it demonstrates that portable film technologies have long been implicated in a complex relationship with a range of automated consumer technologies and idealized private spaces. [PUBLICATION ABSTRACT]</t>
  </si>
  <si>
    <t>https://linkresolver.polito.it/39pto?url_ver=Z39.88-2004&amp;amp;rft_val_fmt=info:ofi/fmt:kev:mtx:journal&amp;amp;genre=article&amp;amp;sid=ProQ:ProQ%3Aibss&amp;amp;atitle=Technical+Specialized+Knowledge+and+Secondary+Shares+in+Initial+Public+Offerings&amp;amp;title=Management+Science&amp;amp;issn=00251909&amp;amp;date=2009-10-01&amp;amp;volume=55&amp;amp;issue=10&amp;amp;spage=1670&amp;amp;au=Junkunc%2C+Marc+T%3BEckhardt%2C+Jonathan+T&amp;amp;isbn=&amp;amp;jtitle=Management+Science&amp;amp;btitle=&amp;amp;rft_id=info:eric/&amp;amp;rft_id=info:doi/</t>
  </si>
  <si>
    <t xml:space="preserve"> Offering , Venture capital , Initial public offering</t>
  </si>
  <si>
    <t xml:space="preserve"> Studies , EDUCATION , SUSTAINABILITY , ECONOMICS , SUSTAINABILITY , FINANCE , FINANCE , SUSTAINABILITY , FINANCE , FINANCE , ENTREP , FINANCE , INSURANCE , FINANCE , SUSTAINABILITY , MANAGEMENT , SUSTAINABILITY , PSYCHOLOGY , ECONOMICS , United States--US</t>
  </si>
  <si>
    <t xml:space="preserve"> 3400 Investment analysis &amp; personal finance , 9130 Experiment/theoretical treatment , 9190 United States , 54171 Research and Development in the Physical, Engineering, and Life Sciences</t>
  </si>
  <si>
    <t xml:space="preserve"> 1670</t>
  </si>
  <si>
    <t xml:space="preserve"> Tables , References , Graphs</t>
  </si>
  <si>
    <t>https://www.proquest.com/scholarly-journals/technical-specialized-knowledge-secondary-shares/docview/213254056/se-2?accountid=28840</t>
  </si>
  <si>
    <t>Oct 2009</t>
  </si>
  <si>
    <t xml:space="preserve"> 1670-1687</t>
  </si>
  <si>
    <t xml:space="preserve"> Oct 2009</t>
  </si>
  <si>
    <t xml:space="preserve"> Copyright Institute for Operations Research and the Management Sciences Oct 2009</t>
  </si>
  <si>
    <t>Junkunc, Marc T;Eckhardt, Jonathan T</t>
  </si>
  <si>
    <t>213254056</t>
  </si>
  <si>
    <t>This paper utilizes an understudied but often utilized aspect of initial public offerings (IPOs), secondary shares, to examine whether the knowledge conditions of firms give rise to agency problems that limit the ability of founders and venture capitalists to sell equity at IPO. In an analysis of 2,190 IPOs spanning from 1992 through 2002, we find that private owners are less likely to be observed selling their equity at IPO in ventures that are highly dependent on technical specialized knowledge as measured by the count of individuals with Ph.D.s in the top management team and board of directors. However, we find that this limit on the financial liquidity of founders and venture capitalists is alleviated when the venture's output has received greater market acceptance. Hence, the findings suggest that the financial liquidity of individuals involved in entrepreneurship is likely to be influenced by the knowledge conditions of their venture. [PUBLICATION ABSTRACT]</t>
  </si>
  <si>
    <t>https://linkresolver.polito.it/39pto?url_ver=Z39.88-2004&amp;amp;rft_val_fmt=info:ofi/fmt:kev:mtx:journal&amp;amp;genre=article&amp;amp;sid=ProQ:ProQ%3Aibss&amp;amp;atitle=Financial+contracting+with+strategic+investors%3A+evidence+from+corporate+venture+capital+backed+IPOs&amp;amp;title=Journal+of+financial+intermediation&amp;amp;issn=10429573&amp;amp;date=2009-10-01&amp;amp;volume=18&amp;amp;issue=4&amp;amp;spage=599&amp;amp;au=Masulis%2C+R+W%3BNahata%2C+Rajarishi&amp;amp;isbn=&amp;amp;jtitle=Journal+of+financial+intermediation&amp;amp;btitle=&amp;amp;rft_id=info:eric/3901551&amp;amp;rft_id=info:doi/10.1016%2Fj.jfi.2009.06.001</t>
  </si>
  <si>
    <t xml:space="preserve"> 13278 1952 , 2841 2300 7253 , 4913 3883 971 , 6852 , 6549 12269 4930 6590 , 12303 6071 1542 11325 , 6857 3889 6071 1542 11325 , 8278</t>
  </si>
  <si>
    <t xml:space="preserve"> 599</t>
  </si>
  <si>
    <t xml:space="preserve"> Journal of financial intermediation, vol. 18, no. 4, pp. 599-631, Oct 2009</t>
  </si>
  <si>
    <t>https://www.proquest.com/scholarly-journals/financial-contracting-with-strategic-investors/docview/37203747/se-2?accountid=28840</t>
  </si>
  <si>
    <t>Journal of financial intermediation</t>
  </si>
  <si>
    <t xml:space="preserve"> 599-631</t>
  </si>
  <si>
    <t>Masulis, R W;Nahata, Rajarishi</t>
  </si>
  <si>
    <t xml:space="preserve"> 3901551</t>
  </si>
  <si>
    <t>37203747</t>
  </si>
  <si>
    <t>We analyze financial contracting in start-ups backed by corporate venture capitalists (CVCs). CVCs' strategic goals can economically hurt or benefit the start-ups, depending on product market relationships between start-ups and CVC parents. Empirically, start-ups receive funding from both complementary and competitive CVC parents. However, start-up insiders commonly limit the influence of competitive CVCs, awarding them lower board power, while retaining higher board representation for themselves. Second, lead CVCs receive lower board representation, indicating heightened concerns about their greater influence in start-ups' early stages. Finally, start-ups extract higher valuations from competitive CVCs, reflecting greater moral hazard problems. Overall, CVC strategic objectives affect their early inclusion in VC syndicates, their control rights and share pricing. All rights reserved, Elsevier</t>
  </si>
  <si>
    <t>Financial contracting with strategic investors: evidence from corporate venture capital backed IPOs</t>
  </si>
  <si>
    <t>https://linkresolver.polito.it/39pto?url_ver=Z39.88-2004&amp;amp;rft_val_fmt=info:ofi/fmt:kev:mtx:journal&amp;amp;genre=article&amp;amp;sid=ProQ:ProQ%3Apais&amp;amp;atitle=Public+Policy+Support+for+the+Informal+Venture+Capital+Market+in+Europe&amp;amp;title=International+Small+Business+Journal&amp;amp;issn=02662426&amp;amp;date=2009-10-01&amp;amp;volume=27&amp;amp;issue=5&amp;amp;spage=536&amp;amp;au=Mason%2C+Colin+M&amp;amp;isbn=&amp;amp;jtitle=International+Small+Business+Journal&amp;amp;btitle=&amp;amp;rft_id=info:eric/2008-406094&amp;amp;rft_id=info:doi/10.1177%2F0266242609338754</t>
  </si>
  <si>
    <t xml:space="preserve"> business angel networks business angels co-investment schemes investment readiness , article , Business and service sector - Business finance , Business and service sector - Business and business enterprises , Business and service sector - Business operations, practices, and workplaces , Economic conditions and policy - Economic policy, planning, and development , Politics - Politics and policy-making</t>
  </si>
  <si>
    <t xml:space="preserve"> Europe , Venture capital , Small business , Innovation in business , Economic development , Economic policy</t>
  </si>
  <si>
    <t xml:space="preserve"> 536</t>
  </si>
  <si>
    <t xml:space="preserve"> business angel networks business angels co-investment schemes investment readiness , Business and service sector - Business finance , Business and service sector - Business and business enterprises , Business and service sector - Business operations, practices, and workplaces , Economic conditions and policy - Economic policy, planning, and development , Politics - Politics and policy-making</t>
  </si>
  <si>
    <t xml:space="preserve"> International Small Business Journal, vol. 27, no. 5, pp. 536-556, Oct 2009</t>
  </si>
  <si>
    <t>https://www.proquest.com/scholarly-journals/public-policy-support-informal-venture-capital/docview/58847278/se-2?accountid=28840</t>
  </si>
  <si>
    <t>27</t>
  </si>
  <si>
    <t>October 2009</t>
  </si>
  <si>
    <t xml:space="preserve"> 536-556</t>
  </si>
  <si>
    <t xml:space="preserve"> October 2009</t>
  </si>
  <si>
    <t xml:space="preserve"> Mason, Colin M</t>
  </si>
  <si>
    <t>Mason, Colin M</t>
  </si>
  <si>
    <t xml:space="preserve"> 2008-406094</t>
  </si>
  <si>
    <t>58847278</t>
  </si>
  <si>
    <t>The ability of small firms to access finance is hindered by persistent market failure, which creates funding gaps for new businesses, particularly in technology sectors, seeking small amounts of finance. This has prompted various forms of public sector intervention to increase the supply of both debt and risk finance. For the past decade (longer in the UK) both the EU and its member states have increasingly focused on the informal venture capital market as a means of increasing the supply of early stage venture capital. This article describes the changing nature of the forms of intervention and provides a critical review of their effectiveness. The lack of data on angel investing means that there is very little evidence on the impact of these forms of intervention. The article advocates that governments should invest in appropriate methodologies which can accurately measure investment trends in the early stage venture capital market, and specifically angel investment activity, so that the need for public sector intervention can be demonstrated and the impact of such interventions can be measured. [Reprinted by permission of Sage Publications, Ltd., copyright holder.]</t>
  </si>
  <si>
    <t>Public Policy Support for the Informal Venture Capital Market in Europe</t>
  </si>
  <si>
    <t>https://linkresolver.polito.it/39pto?url_ver=Z39.88-2004&amp;amp;rft_val_fmt=info:ofi/fmt:kev:mtx:journal&amp;amp;genre=article&amp;amp;sid=ProQ:ProQ%3Aibss&amp;amp;atitle=The+World+Bank%27s+Doing+Business+report%3A+a+last+fling+for+the+Washington+Consensus%3F&amp;amp;title=Transfer&amp;amp;issn=10242589&amp;amp;date=2009-10-01&amp;amp;volume=18&amp;amp;issue=3-4&amp;amp;spage=419&amp;amp;au=Bakvis%2C+Peter&amp;amp;isbn=&amp;amp;jtitle=Transfer&amp;amp;btitle=&amp;amp;rft_id=info:eric/4103773&amp;amp;rft_id=info:doi/</t>
  </si>
  <si>
    <t xml:space="preserve"> 7174 3993 6093 , 7170 7584 3977 5574 10472 11888 , 3991 10742 , 10745 7584 3977 5574 10472 , 13736 6681 1477 4930 6590 , 4306 3872 554 971 , 3872 554 971</t>
  </si>
  <si>
    <t xml:space="preserve"> 419</t>
  </si>
  <si>
    <t xml:space="preserve"> Transfer, vol. 18, no. 3-4, pp. 419-438, Autumn-Winter 2009</t>
  </si>
  <si>
    <t>https://www.proquest.com/scholarly-journals/world-banks-doing-business-report-last-fling/docview/755923606/se-2?accountid=28840</t>
  </si>
  <si>
    <t xml:space="preserve"> 419-438</t>
  </si>
  <si>
    <t>Bakvis, Peter</t>
  </si>
  <si>
    <t xml:space="preserve"> 4103773</t>
  </si>
  <si>
    <t>755923606</t>
  </si>
  <si>
    <t>ABSTRACT IN ENGLISH: The Washington Consensus policies of privatisation and deregulation promoted by the international financial institutions (IFIs) became increasingly controversial during the 1990s, and in 2004 the World Bank's president declared the consensus to be 'dead'. However, a new push for across-the-board deregulation, notably in the area of workers' protection, started in 2003 through an annual World Bank publication, Doing Business, which proclaimed a wide range of labour regulations to be nothing more than a hindrance to investment. The IFIs used it to pressure dozens of developing countries to do away with workers' protection rules, contending that deregulation was necessary to stimulate employment growth, even though the Bank's own internal evaluators were unable to corroborate the claimed link between the Doing Business labour indicator and positive economic outcomes. Faced with mounting pressure from unions, the ILO and elected officials, the Bank finally instructed its staff in 2009 to stop using the indicator and removed it as a conditionality criterion, declaring that the global economic crisis justified adopting a different policy approach. // ABSTRACT IN FRENCH: Dans les années 90, les mesures de privatisation et de dérégulation encouragées par les institutions financières internationales (IFI) dans le cadre du consensus de Washington ont été de plus en plus remises en cause et, en 2004, le président de la Banque mondiale a déclaré que le consensus était "mort". Pourtant, une nouvelle offensive en faveur d'une dérégulation tous azimuts, notamment dans le domaine de la protection des travailleurs, a été lancée en 2003 par le biais d'une publication annuelle de la Banque mondiale, Doing Business, selon laquelle toute une série de réglementations du travail ne sont rien de plus que des entraves à l'investissement. Les IFI s'en sont servies pour faire pression sur des dizaines de pays en développement pour qu'ils démantèlent les dispositions de protection des travailleurs, soutenant que la dérégulation est nécessaire pour stimuler la croissance de l'emploi, bien que les propres évaluateurs internes de la Banque mondiale aient été incapables de corroborer le prétendu lien entre l'indicateur Doing Business relatif à l'embauche des travailleurs et la performance économique. Face à la pression croissante exercée par les syndicats, l'OIT et les représentants élus, la Banque mondiale a finalement demandé en 2009 à son personnel de ne plus utiliser l'indicateur et l'a retiré de la liste des critères de conditionnalité, déclarant que la crise économique mondiale imposait d'adopter une approche politique différente. // ABSTRACT IN GERMAN: Die Privatisierungs- und Deregulierungsstrategien, die von den internationalen Finanzinstituten (IFI) im Rahmen des Konsenses von Washington gefördert wurden, sind im Verlauf der 90er Jahre zu einem zunehmend kontroversen Thema geworden. 2004 erklärte der Präsident der Weltbank, der Konsens von Washington sei "gestorben". Dennoch wird seit 2003 in der jährlichen Publikation der Weltbank Doing Business für eine allgemeine Deregulierung insbesondere im Bereich des Arbeitnehmerschutzes plädiert. In dieser Publikation wurde in Bezug auf zahlreiche Arbeitsvorschriften verkündet, sie seien nichts weiter als ein Hindernis für Investitionen. Dieses Argument wurde von den IFI benutzt, um Dutzenden von Entwicklungsländern die Abschaffung von Vorschriften zum Schutz der Arbeitnehmer abzupressen. Dabei beriefen sie sich auf die Behauptung, die Deregulierung sei notwendig, um das Beschäftigungswachstum zu stimulieren, obgleich es selbst den internen Evaluatoren der Weltbank nicht gelang, den angeblichen Zusammenhang zwischen dem Arbeitsindikator von Doing Business und positiven Wirtschaftsergebnissen zu bestätigen. Unter dem wachsenden Druck von Seiten der Gewerkschaften, der ILO und gewählter Gewerkschafts- und Regierungsvertreter wies die Bank im Jahr 2009 ihr Personal letztendlich an, diesen Indikator nicht mehr zu verwenden. Der Indikator wurde aus der Liste der Konditionalitätskriterien gestrichen mit dem Argument, die weltweite Wirtschaftskrise würde einen anderen politischen Ansatz rechtfertigen. Reprinted by permission of Sage Publications Ltd.</t>
  </si>
  <si>
    <t>https://linkresolver.polito.it/39pto?url_ver=Z39.88-2004&amp;amp;rft_val_fmt=info:ofi/fmt:kev:mtx:journal&amp;amp;genre=article&amp;amp;sid=ProQ:ProQ%3Apoliticalscience&amp;amp;atitle=Are+international+organizations+like+the+Bank+for+International+Settlements+unable+to+die%3F%3A+A+historical+case+study+of+the+BIS&amp;amp;title=The+Review+of+International+Organizations&amp;amp;issn=15597431&amp;amp;date=2009-12-01&amp;amp;volume=4&amp;amp;issue=4&amp;amp;spage=361&amp;amp;au=Bernholz%2C+Peter&amp;amp;isbn=&amp;amp;jtitle=The+Review+of+International+Organizations&amp;amp;btitle=&amp;amp;rft_id=info:eric/&amp;amp;rft_id=info:doi/10.1007%2Fs11558-009-9062-9</t>
  </si>
  <si>
    <t xml:space="preserve"> International Monetary Fund , International organization , Great Depression</t>
  </si>
  <si>
    <t xml:space="preserve"> Studies , SUSTAINABILITY , ECONOMICS , ECONOMICS , ECONOMICS , INDUSTRY , SUSTAINABILITY , ECONOMICS , SUSTAINABILITY , SUSTAINABILITY</t>
  </si>
  <si>
    <t xml:space="preserve"> 9130 Experimental/theoretical , 9540 Non-profit institutions , 1120 Economic policy &amp; planning , 9180 International , 52111 Monetary Authorities-Central Bank , 92111 Executive Offices , 52211 Commercial Banking</t>
  </si>
  <si>
    <t xml:space="preserve"> 361</t>
  </si>
  <si>
    <t>https://www.proquest.com/scholarly-journals/are-international-organizations-like-bank/docview/229444270/se-2?accountid=28840</t>
  </si>
  <si>
    <t>The Review of International Organizations</t>
  </si>
  <si>
    <t>Dec 2009</t>
  </si>
  <si>
    <t xml:space="preserve"> 361-381</t>
  </si>
  <si>
    <t>1559-7431</t>
  </si>
  <si>
    <t xml:space="preserve"> Dec 2009</t>
  </si>
  <si>
    <t xml:space="preserve"> Springer Science + Business Media, LLC 2009</t>
  </si>
  <si>
    <t xml:space="preserve"> Bank for International Settlements</t>
  </si>
  <si>
    <t>Bernholz, Peter</t>
  </si>
  <si>
    <t>229444270</t>
  </si>
  <si>
    <t>International Organizations seem to be immortal or at least long-lived. In this paper several factors which may be responsible for this fact are put forward and then analyzed by studying the empirical case of the Bank for International Settlements (BIS), which has now survived for seventy-eight years all threats to its existence. This is the more surprising since it was heavily attacked by the government of the most powerful country of the world, the USA for some years. This country demanded the dissolution of the BIS at the Bretton Woods Conference in 1944 as a precondition for allowing nations to join the planned International Monetary Fund. Before this the Bank was also able to master the crisis resulting from the demise of the gold (exchange) standard and the end of the German reparation payments agreed on in the Dawes and Young Plans, both consequences of the Great Depression. The Bank even survived the events of the Second World War threatening it, and reacted creatively to the crisis posed by the founding of the European Monetary Union. It is shown that all suspected factors favoring the survival of international organizations were present in the case of the BIS. [PUBLICATION ABSTRACT]</t>
  </si>
  <si>
    <t>https://linkresolver.polito.it/39pto?url_ver=Z39.88-2004&amp;amp;rft_val_fmt=info:ofi/fmt:kev:mtx:journal&amp;amp;genre=article&amp;amp;sid=ProQ:ProQ%3Aibss&amp;amp;atitle=Discovering+Valuable+Growth+Opportunities%3A+An+Analysis+of+Equity+Alliances+with+IPO+Firms&amp;amp;title=Organization+Science&amp;amp;issn=10477039&amp;amp;date=2010-01-01&amp;amp;volume=21&amp;amp;issue=1&amp;amp;spage=202&amp;amp;au=Reuer%2C+Jeffrey+J%3BTong%2C+Tony+W&amp;amp;isbn=&amp;amp;jtitle=Organization+Science&amp;amp;btitle=&amp;amp;rft_id=info:eric/&amp;amp;rft_id=info:doi/</t>
  </si>
  <si>
    <t xml:space="preserve"> Alliance , Company , Initial public offering</t>
  </si>
  <si>
    <t xml:space="preserve"> Alliances , Studies , FINANCE , FINANCE , FINANCE , FINANCE , SUSTAINABILITY , FINANCE , Investors , United States--US</t>
  </si>
  <si>
    <t xml:space="preserve"> 9190 United States , 9130 Experiment/theoretical treatment , 3400 Investment analysis &amp; personal finance</t>
  </si>
  <si>
    <t xml:space="preserve"> 202</t>
  </si>
  <si>
    <t>https://www.proquest.com/scholarly-journals/discovering-valuable-growth-opportunities/docview/213830534/se-2?accountid=28840</t>
  </si>
  <si>
    <t>2010</t>
  </si>
  <si>
    <t>Jan/Feb 2010</t>
  </si>
  <si>
    <t xml:space="preserve"> 202-215,308</t>
  </si>
  <si>
    <t xml:space="preserve"> Jan/Feb 2010</t>
  </si>
  <si>
    <t xml:space="preserve"> Copyright Institute for Operations Research and the Management Sciences Jan/Feb 2010</t>
  </si>
  <si>
    <t>Reuer, Jeffrey J;Tong, Tony W</t>
  </si>
  <si>
    <t>213830534</t>
  </si>
  <si>
    <t>Firms often use alliances to access external resources and explore new market or technological opportunities, yet they also can face obstacles to discovering these opportunities in the first place. In this paper, we examine how firms can overcome these obstacles and form equity alliances with newly public companies to obtain valuable growth opportunities. Specifically, we build on real options theory and develop the argument that the visibility of firms having an initial public offering (IPO) can shape investors' recognition of the embedded growth opportunities and therefore channel their alliance activities. The evidence shows that firms are more likely to partner with IPO firms possessing more valuable growth opportunities. Furthermore, this relationship is magnified for IPO firms that have obtained more visibility, either through various interorganizational relationships or media coverage on going public. [PUBLICATION ABSTRACT]</t>
  </si>
  <si>
    <t>https://linkresolver.polito.it/39pto?url_ver=Z39.88-2004&amp;amp;rft_val_fmt=info:ofi/fmt:kev:mtx:journal&amp;amp;genre=article&amp;amp;sid=ProQ:ProQ%3Aiba&amp;amp;atitle=Lessons+of+FESPACO+2009%3A+%26quot%3BFESPACO%27s+Future+Depends+on+Its+Institutional+Autonomy%26quot%3B-An+Interview+with+Michel+Ouedraogo&amp;amp;title=Black+Camera&amp;amp;issn=15363155&amp;amp;date=2010-01-01&amp;amp;volume=2&amp;amp;issue=1&amp;amp;spage=119&amp;amp;au=Barlet%2C+Olivier&amp;amp;isbn=&amp;amp;jtitle=Black+Camera&amp;amp;btitle=&amp;amp;rft_id=info:eric/&amp;amp;rft_id=info:doi/</t>
  </si>
  <si>
    <t xml:space="preserve"> Academic freedom , Institution , Festival</t>
  </si>
  <si>
    <t xml:space="preserve"> African cinema , Professionals , Theaters &amp; cinemas , Pan-Africanism , Motion picture directors &amp; producers , Funding , Festivals , Sovereignty</t>
  </si>
  <si>
    <t xml:space="preserve"> 119</t>
  </si>
  <si>
    <t>https://www.proquest.com/scholarly-journals/lessons-fespaco-2009-fespacos-future-depends-on/docview/2619133280/se-2?accountid=28840</t>
  </si>
  <si>
    <t>Black Camera</t>
  </si>
  <si>
    <t>Winter 2010</t>
  </si>
  <si>
    <t xml:space="preserve"> Bloomington</t>
  </si>
  <si>
    <t xml:space="preserve"> 119-125,188</t>
  </si>
  <si>
    <t>1536-3155</t>
  </si>
  <si>
    <t xml:space="preserve"> Winter 2010</t>
  </si>
  <si>
    <t xml:space="preserve"> Copyright Indiana University Press Winter 2010</t>
  </si>
  <si>
    <t>Barlet, Olivier</t>
  </si>
  <si>
    <t>2619133280</t>
  </si>
  <si>
    <t>With 12,750 passes distributed, 362 films shown, and hundreds of thousands of spectators, FESPACO is not an easy event to run. The twenty-first edition was marred by disastrous organizational problems. In this context, it is important for the Director General to express his point of view, evaluating the lessons to be learned and highlighting the festival's future perspectives. The interview was conducted via telephone on March18, 2009.</t>
  </si>
  <si>
    <t>https://linkresolver.polito.it/39pto?url_ver=Z39.88-2004&amp;amp;rft_val_fmt=info:ofi/fmt:kev:mtx:journal&amp;amp;genre=article&amp;amp;sid=ProQ:ProQ%3Apubliccontent&amp;amp;atitle=Dynamizing+Innovation+Systems+through+Induced+Innovation+Networks%3A+A+Conceptual+Framework+and+the+Case+of+the+Oil+Industry+in+Brazil&amp;amp;title=Journal+of+Technology+Management+%26+Innovation&amp;amp;issn=07182724&amp;amp;date=2010-01-01&amp;amp;volume=5&amp;amp;issue=3&amp;amp;spage=15&amp;amp;au=Pellegrin%2C+Ivan%3BMois%C3%A9s+Villamil+Balestro%3BJos%C3%A9+Ant%C3%B4nio+Valle+J%C3%BAnior%3BVaz+Dias%2C+S%C3%A9rgio+Luiz&amp;amp;isbn=&amp;amp;jtitle=Journal+of+Technology+Management+%26+Innovation&amp;amp;btitle=&amp;amp;rft_id=info:eric/&amp;amp;rft_id=info:doi/10.4067%2FS0718-27242010000300002</t>
  </si>
  <si>
    <t xml:space="preserve"> innovation networks , innovation systems , coordination , policy , supply chain , oil and gas industry</t>
  </si>
  <si>
    <t xml:space="preserve"> SUSTAINABILITY , Brazil</t>
  </si>
  <si>
    <t xml:space="preserve"> 15</t>
  </si>
  <si>
    <t xml:space="preserve"> 2010-11-04 (Published) , 2010-11-04 (Created) , 2010-10-26 (Submitted) , 2010-11-04 (Issued) , 2013-10-20 (Modified)</t>
  </si>
  <si>
    <t>https://www.proquest.com/scholarly-journals/dynamizing-innovation-systems-through-induced/docview/2639095293/se-2?accountid=28840</t>
  </si>
  <si>
    <t xml:space="preserve"> 15-35</t>
  </si>
  <si>
    <t xml:space="preserve"> 2010</t>
  </si>
  <si>
    <t xml:space="preserve"> © 2010. This work is licensed under http://creativecommons.org/licenses/by/3.0/  (the “License”).  Notwithstanding the ProQuest Terms and Conditions, you may use this content in accordance with the terms of the License.</t>
  </si>
  <si>
    <t>Pellegrin, Ivan;Moisés Villamil Balestro;José Antônio Valle Júnior;Vaz Dias, Sérgio Luiz</t>
  </si>
  <si>
    <t>2639095293</t>
  </si>
  <si>
    <t>Based on the evolution of National, Regional, Sectoral and Technological Innovation Systems concepts, a conceptual framework is proposed to explain the configuration and coordination of innovation networks through an induction process. The networks may better cope with the growing complexity in innovation processes by promoting a more fine-tuning articulation between the innovation systems’ elements. The Induced Innovation Network suggested by the article is particularly relevant in less matured Innovation Systems. The framework proposed is illustrated with the case of the PETRO-RS Network, a multi-sectoral innovation network located in the South of Brazil.</t>
  </si>
  <si>
    <t>https://linkresolver.polito.it/39pto?url_ver=Z39.88-2004&amp;amp;rft_val_fmt=info:ofi/fmt:kev:mtx:journal&amp;amp;genre=article&amp;amp;sid=ProQ:ProQ%3Apubliccontent&amp;amp;atitle=Innovate+or+Die+New+Mantra+of+Modern+Day+Banking&amp;amp;title=Management+Dynamics&amp;amp;issn=09725067&amp;amp;date=2010-01-01&amp;amp;volume=10&amp;amp;issue=2&amp;amp;spage=79&amp;amp;au=Shyam+Ji+Mehrotra&amp;amp;isbn=&amp;amp;jtitle=Management+Dynamics&amp;amp;btitle=&amp;amp;rft_id=info:eric/&amp;amp;rft_id=info:doi/10.57198%2F2583-4932.1153</t>
  </si>
  <si>
    <t xml:space="preserve"> Consolidation , Bank , Convergence , Innovation</t>
  </si>
  <si>
    <t xml:space="preserve"> SUSTAINABILITY , INDUSTRY , MANAGEMENT</t>
  </si>
  <si>
    <t>https://www.proquest.com/scholarly-journals/innovate-die-new-mantra-modern-day-banking/docview/2786463784/se-2?accountid=28840</t>
  </si>
  <si>
    <t>Management Dynamics</t>
  </si>
  <si>
    <t xml:space="preserve"> Lucknow</t>
  </si>
  <si>
    <t xml:space="preserve"> 79-87</t>
  </si>
  <si>
    <t>0972-5067</t>
  </si>
  <si>
    <t xml:space="preserve"> 2022-04-26</t>
  </si>
  <si>
    <t xml:space="preserve"> © 2010. This work is published under http://creativecommons.org/licenses/by/4.0/  (the “License”).  Notwithstanding the ProQuest Terms and Conditions, you may use this content in accordance with the terms of the License.</t>
  </si>
  <si>
    <t>Shyam Ji Mehrotra</t>
  </si>
  <si>
    <t>2786463784</t>
  </si>
  <si>
    <t>Competition, convergence and consolidation are key drivers of banking these days. Competition breeds innovation and innovation breed's competitive advantage. To stay ahead of their competitors, banks like any other industry are trying new ideas (innovations) and reinventing existing products (renovations). 'Innovate or die' is new mantra of modern day banking.</t>
  </si>
  <si>
    <t>https://linkresolver.polito.it/39pto?url_ver=Z39.88-2004&amp;amp;rft_val_fmt=info:ofi/fmt:kev:mtx:journal&amp;amp;genre=article&amp;amp;sid=ProQ:ProQ%3Aibss&amp;amp;atitle=Venture+capital+syndication+and+the+financing+of+innovation%3A+financial+versus+expertise+motives&amp;amp;title=Economics+letters&amp;amp;issn=01651765&amp;amp;date=2010-02-01&amp;amp;volume=106&amp;amp;issue=2&amp;amp;spage=75&amp;amp;au=Dal-Pont+Legrand%2C+Muriel%3BPommet%2C+S&amp;amp;isbn=&amp;amp;jtitle=Economics+letters&amp;amp;btitle=&amp;amp;rft_id=info:eric/3924992&amp;amp;rft_id=info:doi/10.1016%2Fj.econlet.2009.10.004</t>
  </si>
  <si>
    <t xml:space="preserve"> 13278 1952 , 13233 2523 4577 3872 554 971 , 2887 4908</t>
  </si>
  <si>
    <t xml:space="preserve"> 75</t>
  </si>
  <si>
    <t xml:space="preserve"> Economics letters, vol. 106, no. 2, pp. 75-77,  2010</t>
  </si>
  <si>
    <t>https://www.proquest.com/scholarly-journals/venture-capital-syndication-financing-innovation/docview/37245363/se-2?accountid=28840</t>
  </si>
  <si>
    <t>Feb 2010</t>
  </si>
  <si>
    <t xml:space="preserve"> 75-77</t>
  </si>
  <si>
    <t xml:space="preserve"> Feb 2010</t>
  </si>
  <si>
    <t>Dal-Pont Legrand, Muriel;Pommet, S</t>
  </si>
  <si>
    <t xml:space="preserve"> 3924992</t>
  </si>
  <si>
    <t>37245363</t>
  </si>
  <si>
    <t>Building on Huang and Xu's (2003) financial syndication model, we model syndication for expertise, and examine its impact on post-investment, venture capitalist involvement. We compare the performances of financial versus expertise motives on the decision to finance innovation. All rights reserved, Elsevier</t>
  </si>
  <si>
    <t>Venture capital syndication and the financing of innovation: financial versus expertise motives</t>
  </si>
  <si>
    <t>https://linkresolver.polito.it/39pto?url_ver=Z39.88-2004&amp;amp;rft_val_fmt=info:ofi/fmt:kev:mtx:journal&amp;amp;genre=article&amp;amp;sid=ProQ:ProQ%3Aibss&amp;amp;atitle=To+Discount+or+Not+to+Discount%3A+An+Assessment+of+Perceptions%2C+Beliefs%2C+and+Intentions+to+Use+Electronic+Auctions+with+Discounts&amp;amp;title=Group+Decision+and+Negotiation&amp;amp;issn=09262644&amp;amp;date=2010-03-01&amp;amp;volume=19&amp;amp;issue=2&amp;amp;spage=127&amp;amp;au=Chen%2C+Eva%3BWeber%2C+Ilka&amp;amp;isbn=&amp;amp;jtitle=Group+Decision+and+Negotiation&amp;amp;btitle=&amp;amp;rft_id=info:eric/&amp;amp;rft_id=info:doi/10.1007%2Fs10726-008-9117-y</t>
  </si>
  <si>
    <t xml:space="preserve"> Belief , Auction , Perception , Discount , Online auction</t>
  </si>
  <si>
    <t xml:space="preserve"> SUSTAINABILITY , Auctions , SUSTAINABILITY , Discounts , MARKETING , SUSTAINABILITY , SUSTAINABILITY , ECONOMICS , Design , SUSTAINABILITY , Bids , SUSTAINABILITY , INDUSTRY , INDUSTRY</t>
  </si>
  <si>
    <t xml:space="preserve"> 9130 Experimental/theoretical , 8390 Retailing industry , 5250 Telecommunications systems &amp; Internet communications , 45411 Electronic Shopping and Mail-Order Houses , 54133 Engineering Services</t>
  </si>
  <si>
    <t>https://www.proquest.com/scholarly-journals/discount-not-assessment-perceptions-beliefs/docview/223821193/se-2?accountid=28840</t>
  </si>
  <si>
    <t>Group Decision and Negotiation</t>
  </si>
  <si>
    <t>Mar 2010</t>
  </si>
  <si>
    <t xml:space="preserve"> 127-148</t>
  </si>
  <si>
    <t>0926-2644</t>
  </si>
  <si>
    <t xml:space="preserve"> Mar 2010</t>
  </si>
  <si>
    <t xml:space="preserve"> Springer Science+Business Media B.V. 2010</t>
  </si>
  <si>
    <t>Chen, Eva;Weber, Ilka</t>
  </si>
  <si>
    <t>223821193</t>
  </si>
  <si>
    <t>Issue Title: Special Issue: Developments in GDN Research / Guest Edited by C. Weinhardt and S. Seifert In the digital economy, electronic auction systems are becoming more prevalent in facilitating the transactions between buyers and sellers. Auction websites, such as eBay and Amazon, as well as more sophisticated platforms, such as Moai and FrictionlessCommerce have increased transaction volume by offering tailored auction protocols to specific customer groups. meet2trade is a generic electronic market platform that supports various auction mechanisms. This study examines the impact of a discount in a second-price, sealed-bid mechanism on bidding behavior and market outcomes. Emphasis is thereby placed on bidders' system-based perceptions, beliefs about usage and institutional-based trust, and intention to use such an auction. Ninety students were recruited to participate in an experiment held at a Western European university. The experiment observed user behavior in second-price auctions with and without a discount. The results demonstrate that although discounts do affect bidding behavior and economic outcomes, they do not influence bidder's intentions to use such auction mechanisms. Instead, we found that intention to use is influenced by institutional and usage beliefs that are shaped by system-based perceptions, which in turn provide specific advice to market engineers on the technical aspects influencing system adoption.[PUBLICATION ABSTRACT]</t>
  </si>
  <si>
    <t>https://linkresolver.polito.it/39pto?url_ver=Z39.88-2004&amp;amp;rft_val_fmt=info:ofi/fmt:kev:mtx:journal&amp;amp;genre=article&amp;amp;sid=ProQ:ProQ%3Aibss&amp;amp;atitle=Resources+access+needs+and+capabilities+as+mediators+of+the+relationship+between+VC+firm+size+and+syndication&amp;amp;title=Small+business+economics&amp;amp;issn=0921898X&amp;amp;date=2010-04-01&amp;amp;volume=34&amp;amp;issue=3&amp;amp;spage=277&amp;amp;au=Verwaal%2C+Ernst%3BBruining%2C+Hans%3BWright%2C+Mike%3BManigart%2C+Sophie%3BLockett%2C+Andy&amp;amp;isbn=&amp;amp;jtitle=Small+business+economics&amp;amp;btitle=&amp;amp;rft_id=info:eric/3995246&amp;amp;rft_id=info:doi/10.1007%2Fs11187-008-9126-x</t>
  </si>
  <si>
    <t xml:space="preserve"> 13278 1952 , 11704 4005 4300 , 12911 2934 , 6852 , 2889 5549 , 4942</t>
  </si>
  <si>
    <t xml:space="preserve"> 277</t>
  </si>
  <si>
    <t xml:space="preserve"> Small business economics, vol. 34, no. 3, pp. 277-291, Apr 2010</t>
  </si>
  <si>
    <t>https://www.proquest.com/scholarly-journals/resources-access-needs-capabilities-as-mediators/docview/753841178/se-2?accountid=28840</t>
  </si>
  <si>
    <t>Apr 2010</t>
  </si>
  <si>
    <t xml:space="preserve"> 277-291</t>
  </si>
  <si>
    <t xml:space="preserve"> Apr 2010</t>
  </si>
  <si>
    <t>Verwaal, Ernst;Bruining, Hans;Wright, Mike;Manigart, Sophie;Lockett, Andy</t>
  </si>
  <si>
    <t xml:space="preserve"> 3995246</t>
  </si>
  <si>
    <t>753841178</t>
  </si>
  <si>
    <t>Drawing from the resource-based view and transaction costs economics, we develop a theoretical framework to explain why small and large firms face different levels of resource access needs and resource access capabilities, which mediate the relationship between firm size and hybrid governance. Employing a sample of 317 venture capital firms, drawn across six European countries, we empirically assess our framework in the context of venture capital syndication. We estimate a path model using structural equation modeling and find, consistent with our theoretical framework, mediating effects of different types of resource access needs and resource access capabilities between VC firm size and syndication frequency. These findings advance the small business literature by highlighting the trade-offs that size imposes on firms that seek to manage their access to external resources through hybrid governance strategies. Reprinted by permission of Springer</t>
  </si>
  <si>
    <t>https://linkresolver.polito.it/39pto?url_ver=Z39.88-2004&amp;amp;rft_val_fmt=info:ofi/fmt:kev:mtx:journal&amp;amp;genre=article&amp;amp;sid=ProQ:ProQ%3Apubliccontent&amp;amp;atitle=Sources+of+Investment+Finance+in+Firms+in+Slovakia&amp;amp;title=Journal+of+Competitiveness&amp;amp;issn=1804171X&amp;amp;date=2010-06-01&amp;amp;volume=2&amp;amp;issue=1&amp;amp;spage=&amp;amp;au=Mik%C3%B3cziov%C3%A1%2C+Jana&amp;amp;isbn=&amp;amp;jtitle=Journal+of+Competitiveness&amp;amp;btitle=&amp;amp;rft_id=info:eric/&amp;amp;rft_id=info:doi/</t>
  </si>
  <si>
    <t xml:space="preserve"> Trade credit , Company</t>
  </si>
  <si>
    <t xml:space="preserve"> MANAGEMENT , ACCTAX , FINANCE , FINANCE , BANKING , FINANCE , Investments , Asymmetry , Investors</t>
  </si>
  <si>
    <t>https://www.proquest.com/scholarly-journals/sources-investment-finance-firms-slovakia/docview/1315218678/se-2?accountid=28840</t>
  </si>
  <si>
    <t>Journal of Competitiveness</t>
  </si>
  <si>
    <t>Jun 2010</t>
  </si>
  <si>
    <t xml:space="preserve"> Zlin</t>
  </si>
  <si>
    <t xml:space="preserve"> Czech</t>
  </si>
  <si>
    <t xml:space="preserve"> Czech , English</t>
  </si>
  <si>
    <t>1804-171X</t>
  </si>
  <si>
    <t xml:space="preserve"> Jun 2010</t>
  </si>
  <si>
    <t xml:space="preserve"> Copyright Tomas Bata University in Zlin, Faculty of Management and Economics Jun 2010</t>
  </si>
  <si>
    <t>Mikócziová, Jana</t>
  </si>
  <si>
    <t>1315218678</t>
  </si>
  <si>
    <t>Based on results of the EBRD-World Bank "Business Environment and Enterprise Performance Survey" (BEEPS), the paper provides an explanation of why firms in Slovakia finance the most of their new investments with retained earnings, followed by bank debt, trade credit and external equity, as well as why small firms tend to use more retained earnings and less bank debt than medium and large firms. The financing patterns of firms in Slovakia are compared to the average financing patterns of firms in selected OECD-countries. Furthermore, measures to stimulate corporate investments and their financing are proposed.</t>
  </si>
  <si>
    <t>https://linkresolver.polito.it/39pto?url_ver=Z39.88-2004&amp;amp;rft_val_fmt=info:ofi/fmt:kev:mtx:journal&amp;amp;genre=article&amp;amp;sid=ProQ:ProQ%3Aibss&amp;amp;atitle=The+Response+of+Corporate+Financing+and+Investment+to+Changes+in+the+Supply+of+Credit&amp;amp;title=Journal+of+Financial+and+Quantitative+Analysis&amp;amp;issn=00221090&amp;amp;date=2010-06-01&amp;amp;volume=45&amp;amp;issue=3&amp;amp;spage=555&amp;amp;au=&amp;amp;isbn=&amp;amp;jtitle=Journal+of+Financial+and+Quantitative+Analysis&amp;amp;btitle=&amp;amp;rft_id=info:eric/&amp;amp;rft_id=info:doi/10.1017%2FS0022109010000256</t>
  </si>
  <si>
    <t xml:space="preserve"> Funding , Credit , Investment , Bond market , Corporate finance</t>
  </si>
  <si>
    <t xml:space="preserve"> Enforcement , Bond markets , Debt , Insurance industry , Capital , Financial institutions , Financing , Credit , Investments , Insurance , Behavior change</t>
  </si>
  <si>
    <t>https://www.proquest.com/scholarly-journals/response-corporate-financing-investment-changes/docview/2787124876/se-2?accountid=28840</t>
  </si>
  <si>
    <t xml:space="preserve"> Seattle</t>
  </si>
  <si>
    <t xml:space="preserve"> 555-587</t>
  </si>
  <si>
    <t xml:space="preserve"> 2010-04-28</t>
  </si>
  <si>
    <t xml:space="preserve"> Copyright © Michael G. Foster School of Business, University of Washington 2010</t>
  </si>
  <si>
    <t>2787124876</t>
  </si>
  <si>
    <t>We examine how shocks to the supply of credit impact corporate financing and investment using the collapse of Drexel Burnham Lambert, Inc.; the passage of the Financial Institutions Reform, Recovery, and Enforcement Act of 1989; and regulatory changes in the insurance industry as an exogenous contraction in the supply of below-investment-grade credit after 1989. A difference-in-differences empirical strategy reveals that substitution to bank debt and alternative sources of capital (e.g., equity, cash balances, and trade credit) was limited, leading to an almost one-for-one decline in net investment with the decline in net debt issuances. Despite this sharp change in behavior, corporate leverage ratios remained relatively stable, a result of the contemporaneous decline in debt issuances and investment. Overall, our findings highlight how even large firms with access to public credit markets are susceptible to fluctuations in the supply of capital.</t>
  </si>
  <si>
    <t>https://linkresolver.polito.it/39pto?url_ver=Z39.88-2004&amp;amp;rft_val_fmt=info:ofi/fmt:kev:mtx:journal&amp;amp;genre=article&amp;amp;sid=ProQ:ProQ%3Aibss&amp;amp;atitle=Issuers%27+incentives+and+tests+of+Baron%27s+model+of+IPO+underpricing&amp;amp;title=Review+of+Quantitative+Finance+and+Accounting&amp;amp;issn=0924865X&amp;amp;date=2010-07-01&amp;amp;volume=35&amp;amp;issue=1&amp;amp;spage=71&amp;amp;au=Chen%2C+Hsuan-chi%3BFok%2C+Robert+C%3B+W%3BKang%2C+Sheng-hung&amp;amp;isbn=&amp;amp;jtitle=Review+of+Quantitative+Finance+and+Accounting&amp;amp;btitle=&amp;amp;rft_id=info:eric/&amp;amp;rft_id=info:doi/10.1007%2Fs11156-009-0148-5</t>
  </si>
  <si>
    <t xml:space="preserve"> Studies , FINANCE , FINANCE , FINANCE , FINANCE , INSURANCE , HUMANRESOURCES , SUSTAINABILITY , SUSTAINABILITY , Asymmetry , Investments , Investors</t>
  </si>
  <si>
    <t xml:space="preserve"> 9130 Experimental/theoretical , 3400 Investment analysis &amp; personal finance , 52315 Investment Banking and Securities Intermediation</t>
  </si>
  <si>
    <t>https://www.proquest.com/scholarly-journals/issuers-incentives-tests-barons-model-ipo/docview/366542241/se-2?accountid=28840</t>
  </si>
  <si>
    <t>35</t>
  </si>
  <si>
    <t>Jul 2010</t>
  </si>
  <si>
    <t xml:space="preserve"> 71-87</t>
  </si>
  <si>
    <t xml:space="preserve"> Jul 2010</t>
  </si>
  <si>
    <t xml:space="preserve"> Springer Science+Business Media, LLC 2010</t>
  </si>
  <si>
    <t>Chen, Hsuan-chi;Fok, Robert C; W;Kang, Sheng-hung</t>
  </si>
  <si>
    <t>366542241</t>
  </si>
  <si>
    <t>This paper reexamines the validity of Baron's (J Financ 37:955-976, 1982) model of IPO underpricing, in which IPO underpricing is caused by asymmetric information between issuers and investment bankers. Muscarella and Vetsuypens (J Financ Econ 24:125-135, 1989) find that lead-manager IPOs are significantly more underpriced than non-self-marketed IPOs and conclude that their empirical results do not support Baron's model. We compare self-marketed underwriters' IPOs with non-self-marketed underwriters' IPOs and with IPOs they lead. Our empirical results show that it is premature to reject Baron's model of IPO underpricing when we take issuer incentives into account. [PUBLICATION ABSTRACT]</t>
  </si>
  <si>
    <t>https://linkresolver.polito.it/39pto?url_ver=Z39.88-2004&amp;amp;rft_val_fmt=info:ofi/fmt:kev:mtx:journal&amp;amp;genre=article&amp;amp;sid=ProQ:ProQ%3Aibss&amp;amp;atitle=Entrepreneurship+and+Capabilities+in+a+%26quot%3BBeginner%26quot%3B+Oil+Multinational%3A+The+Case+of+ENI&amp;amp;title=Business+History+Review&amp;amp;issn=00076805&amp;amp;date=2010-07-01&amp;amp;volume=84&amp;amp;issue=2&amp;amp;spage=253&amp;amp;au=Pozzi%2C+Daniele&amp;amp;isbn=&amp;amp;jtitle=Business+History+Review&amp;amp;btitle=&amp;amp;rft_id=info:eric/&amp;amp;rft_id=info:doi/</t>
  </si>
  <si>
    <t xml:space="preserve"> Capability , Entrepreneurship , Entrainment , Multinational</t>
  </si>
  <si>
    <t xml:space="preserve"> Studies , PSYCHOLOGY , ENTREP , SUSTAINABILITY , SUSTAINABILITY , Fascism , PSYCHOLOGY , SUSTAINABILITY , Italy</t>
  </si>
  <si>
    <t xml:space="preserve"> 8510 Petroleum industry , 9130 Experiment/theoretical treatment , 9175 Western Europe , 21112 Crude Petroleum Extraction</t>
  </si>
  <si>
    <t xml:space="preserve"> 253</t>
  </si>
  <si>
    <t xml:space="preserve"> Graphs , References</t>
  </si>
  <si>
    <t>https://www.proquest.com/scholarly-journals/entrepreneurship-capabilities-beginner-oil/docview/744043745/se-2?accountid=28840</t>
  </si>
  <si>
    <t>84</t>
  </si>
  <si>
    <t>Business History Review</t>
  </si>
  <si>
    <t>Summer 2010</t>
  </si>
  <si>
    <t xml:space="preserve"> 253-0_10</t>
  </si>
  <si>
    <t>0007-6805</t>
  </si>
  <si>
    <t xml:space="preserve"> Summer 2010</t>
  </si>
  <si>
    <t xml:space="preserve"> Copyright Harvard Business School Summer 2010</t>
  </si>
  <si>
    <t xml:space="preserve"> Eni SpA</t>
  </si>
  <si>
    <t xml:space="preserve"> BHRVA6</t>
  </si>
  <si>
    <t>Pozzi, Daniele</t>
  </si>
  <si>
    <t>744043745</t>
  </si>
  <si>
    <t>The entrepreneurial activity of Enrico Mattei, who headed the Italian state oil company AGIP (later ENI) from 1945 to 1962, laid the groundwork for the company's growth during the 1950s and 1960s. Mattei relied on a group of knowledgeable specialists, who were equipped with a complex set of capabilities that enabled them to oversee and perform operational tasks. The task of adapting that set of capabilities began in the latter half of the 1950s, when the firm underwent a transition from its main business of producing natural gas, which it had developed immediately after World War II, to prospecting for oil abroad. [PUBLICATION ABSTRACT]</t>
  </si>
  <si>
    <t>https://linkresolver.polito.it/39pto?url_ver=Z39.88-2004&amp;amp;rft_val_fmt=info:ofi/fmt:kev:mtx:journal&amp;amp;genre=article&amp;amp;sid=ProQ:ProQ%3Aibss&amp;amp;atitle=Business+angel+syndicates%3A+an+exploratory+study+of+gatekeepers&amp;amp;title=Venture+capital&amp;amp;issn=13691066&amp;amp;date=2010-07-01&amp;amp;volume=12&amp;amp;issue=3&amp;amp;spage=241&amp;amp;au=Paul%2C+Stuart%3BWhittam%2C+Geoff&amp;amp;isbn=&amp;amp;jtitle=Venture+capital&amp;amp;btitle=&amp;amp;rft_id=info:eric/4001314&amp;amp;rft_id=info:doi/10.1080%2F13691061003711438</t>
  </si>
  <si>
    <t xml:space="preserve"> United Kingdom , 1846 2603 , 6852 , 6513 5676 , Access to capital , 9390 , 6893 3874 556 , 13278 1952 , 4968 4908 , 372 438 462 129 302</t>
  </si>
  <si>
    <t xml:space="preserve"> 241</t>
  </si>
  <si>
    <t xml:space="preserve"> Venture capital, vol. 12, no. 3, pp. 241-256, Jul 2010</t>
  </si>
  <si>
    <t>https://www.proquest.com/scholarly-journals/business-angel-syndicates-exploratory-study/docview/755158115/se-2?accountid=28840</t>
  </si>
  <si>
    <t xml:space="preserve"> 241-256</t>
  </si>
  <si>
    <t>Paul, Stuart;Whittam, Geoff</t>
  </si>
  <si>
    <t xml:space="preserve"> 4001314</t>
  </si>
  <si>
    <t>755158115</t>
  </si>
  <si>
    <t>The objective of this paper is to examine the role of the individuals who control access to and manage much of the day-to-day operation of informal investment syndicates. We give these people the name business angel gatekeepers. Guided by an analytical framework developed from the research and development literature, empirical findings are presented from a series of in-depth interviews with a representative sample of Scotland-based gatekeepers. The paper proposes a definition of the term 'business angel gatekeeper', identifies the function and roles of gatekeepers and examines the skills required to perform the role. The paper concludes by considering the implications for stakeholders in the business angel market. Reprinted by permission of Taylor &amp; Francis Ltd.</t>
  </si>
  <si>
    <t>Business angel syndicates: an exploratory study of gatekeepers</t>
  </si>
  <si>
    <t>https://linkresolver.polito.it/39pto?url_ver=Z39.88-2004&amp;amp;rft_val_fmt=info:ofi/fmt:kev:mtx:journal&amp;amp;genre=article&amp;amp;sid=ProQ:ProQ%3Aibss&amp;amp;atitle=The+%27dominant+bank+effect%3A%27+how+high+lender+reputation+affects+the+information+content+and+terms+of+bank+loans&amp;amp;title=Review+of+financial+studies&amp;amp;issn=08939454&amp;amp;date=2010-07-01&amp;amp;volume=23&amp;amp;issue=7&amp;amp;spage=2730&amp;amp;au=Ross%2C+David+Gaddis&amp;amp;isbn=&amp;amp;jtitle=Review+of+financial+studies&amp;amp;btitle=&amp;amp;rft_id=info:eric/4121617&amp;amp;rft_id=info:doi/10.1093%2Frfs%2Fhhp117</t>
  </si>
  <si>
    <t xml:space="preserve"> 4908 , 1470 1477 4930 6590 4908 , 7487 4577 3872 554 971 , 2998 7711 , 1722 4577 3872 554 971 , 6637 6632 , 1463 10742 1477 4930 6590</t>
  </si>
  <si>
    <t xml:space="preserve"> 2730</t>
  </si>
  <si>
    <t xml:space="preserve"> Review of financial studies, vol. 23, no. 7, pp. 2730-2756, Jul 2010</t>
  </si>
  <si>
    <t>https://www.proquest.com/scholarly-journals/dominant-bank-effect-how-high-lender-reputation/docview/838971609/se-2?accountid=28840</t>
  </si>
  <si>
    <t xml:space="preserve"> 2730-2756</t>
  </si>
  <si>
    <t xml:space="preserve"> 4121617</t>
  </si>
  <si>
    <t>838971609</t>
  </si>
  <si>
    <t>Three large banks control over half of the U.S. commercial loan market by volume through the syndication process. Using attributes of a borrower's location to instrument for lender-borrower matching, I show that the borrower stock price response to a loan announcement is more favorable if one of these dominant banks is the lender, especially if the borrower is 'opaque.' I then show that these banks charge lower interest rates and are more likely to lend without the protection of a borrowing base. The results suggest that the dominant banks have a particularly high reputation for screening and monitoring borrowers. Reprinted by permission of Oxford University Press</t>
  </si>
  <si>
    <t>The 'dominant bank effect:' how high lender reputation affects the information content and terms of bank loans</t>
  </si>
  <si>
    <t>https://linkresolver.polito.it/39pto?url_ver=Z39.88-2004&amp;amp;rft_val_fmt=info:ofi/fmt:kev:mtx:journal&amp;amp;genre=article&amp;amp;sid=ProQ:ProQ%3Aibss&amp;amp;atitle=The+economics+of+large-scale+infrastructure+FDI%3A+the+case+of+project+finance&amp;amp;title=Journal+of+international+business+studies&amp;amp;issn=00472506&amp;amp;date=2010-08-01&amp;amp;volume=41&amp;amp;issue=6&amp;amp;spage=1036&amp;amp;au=Sawant%2C+Rajeev+J&amp;amp;isbn=&amp;amp;jtitle=Journal+of+international+business+studies&amp;amp;btitle=&amp;amp;rft_id=info:eric/4126356&amp;amp;rft_id=info:doi/</t>
  </si>
  <si>
    <t xml:space="preserve"> 5175 6852 , 8373 4300 , 10453 , 2001 4014 , 2061 7446 , 4380 , 2886 3307 , 4200 10902</t>
  </si>
  <si>
    <t xml:space="preserve"> 1036</t>
  </si>
  <si>
    <t xml:space="preserve"> Journal of international business studies, vol. 41, no. 6, pp. 1036-1055,  2010</t>
  </si>
  <si>
    <t>https://www.proquest.com/scholarly-journals/economics-large-scale-infrastructure-fdi-case/docview/762949681/se-2?accountid=28840</t>
  </si>
  <si>
    <t>41</t>
  </si>
  <si>
    <t>Journal of international business studies</t>
  </si>
  <si>
    <t>Aug 2010</t>
  </si>
  <si>
    <t xml:space="preserve"> 1036-1055</t>
  </si>
  <si>
    <t xml:space="preserve"> Aug 2010</t>
  </si>
  <si>
    <t>Sawant, Rajeev J</t>
  </si>
  <si>
    <t xml:space="preserve"> 4126356</t>
  </si>
  <si>
    <t>762949681</t>
  </si>
  <si>
    <t>In this paper a theoretical framework is developed to explain why multinational enterprises invest in infrastructure through the mode of project finance (PF) instead of using corporate finance. Infrastructure assets are susceptible to creeping expropriation from host governments, and to hold-up from concentrated suppliers/buyers. Corporate finance-based foreign direct investment (FDI) cannot fully mitigate these threats. However, PF-based FDI through strategic use of capital structure - chiefly high leverage and syndicate structure of debt - improves the bargaining position of firms in ex post recontracting negotiations. High leverage precommits cash flows, serves as a monitoring and early warning mechanism that reveals creeping expropriation, induces lenders to join renegotiations and reduces reported net profits. The syndicate structure of debt creates a reputation effect for host countries. High debt shields wealth from concentrated suppliers/buyers while separate incorporation in PF allows suppliers/buyers to hold equity stakes. This theoretical framework is tested by assembling a database of 200 investments worth $159.97 billion, by 167 firms, in 128 countries over 17 years. Sample selection bias is controlled for through Heckman probit specification. The hypothesis that PF-based FDI helps mitigate hold-up from concentrated suppliers/buyers finds strong support, while the hypothesis that PF mitigates country risk finds limited support. [PUBLICATION ABSTRACT] Reprinted by permission of Palgrave Macmillan Ltd.</t>
  </si>
  <si>
    <t>The economics of large-scale infrastructure FDI: the case of project finance</t>
  </si>
  <si>
    <t>https://linkresolver.polito.it/39pto?url_ver=Z39.88-2004&amp;amp;rft_val_fmt=info:ofi/fmt:kev:mtx:journal&amp;amp;genre=article&amp;amp;sid=ProQ:ProQ%3Aibss&amp;amp;atitle=Bank+lending+during+the+financial+crisis+of+2008&amp;amp;title=Journal+of+financial+economics&amp;amp;issn=0304405X&amp;amp;date=2010-09-01&amp;amp;volume=97&amp;amp;issue=3&amp;amp;spage=319&amp;amp;au=Ivashina%2C+V%3BScharfstein%2C+D&amp;amp;isbn=&amp;amp;jtitle=Journal+of+financial+economics&amp;amp;btitle=&amp;amp;rft_id=info:eric/4000488&amp;amp;rft_id=info:doi/10.1016%2Fj.jfineco.2009.12.001</t>
  </si>
  <si>
    <t xml:space="preserve"> 4922 4025 , 4920 3904 , 1470 1477 4930 6590 4908 , 1457 7487 4577 3872 554 971 1460 1477 4930 6590 , 512 2992 , 6727 4908 6725 4025</t>
  </si>
  <si>
    <t xml:space="preserve"> 319</t>
  </si>
  <si>
    <t xml:space="preserve"> Journal of financial economics, vol. 97, no. 3, pp. 319-338,  2010</t>
  </si>
  <si>
    <t>https://www.proquest.com/scholarly-journals/bank-lending-during-financial-crisis-2008/docview/755158654/se-2?accountid=28840</t>
  </si>
  <si>
    <t>97</t>
  </si>
  <si>
    <t>Sep 2010</t>
  </si>
  <si>
    <t xml:space="preserve"> 319-338</t>
  </si>
  <si>
    <t xml:space="preserve"> Sep 2010</t>
  </si>
  <si>
    <t>Ivashina, V;Scharfstein, D</t>
  </si>
  <si>
    <t xml:space="preserve"> 4000488</t>
  </si>
  <si>
    <t>755158654</t>
  </si>
  <si>
    <t>This paper shows that new loans to large borrowers fell by 47% during the peak period of the financial crisis (fourth quarter of 2008) relative to the prior quarter and by 79% relative to the peak of the credit boom (second quarter of 2007). New lending for real investment (such as working capital and capital expenditures) fell by only 14% in the last quarter of 2008, but contracted nearly as much as new lending for restructuring (LBOs, M&amp;As, share repurchases) relative to the peak of the credit boom. After the failure of Lehman Brothers in September 2008, there was a run by short-term bank creditors, making it difficult for banks to roll over their short term debt. We find that there was a simultaneous run by borrowers who drew down their credit lines, leading to a spike in commercial and industrial loans reported on bank balance sheets. We examine whether these two stresses on bank liquidity led them to cut lending. In particular, we show that banks cut their lending less if they had better access to deposit financing and thus, they were not as reliant on short-term debt. We also show that banks that were more vulnerable to credit-line drawdowns because they co-syndicated more of their credit lines with Lehman Brothers reduced their lending to a greater extent. All rights reserved, Elsevier</t>
  </si>
  <si>
    <t>https://linkresolver.polito.it/39pto?url_ver=Z39.88-2004&amp;amp;rft_val_fmt=info:ofi/fmt:kev:mtx:journal&amp;amp;genre=article&amp;amp;sid=ProQ:ProQ%3Aibss&amp;amp;atitle=The+Trap+of+Continual+Ownership+Change+in+International+Equity+Joint+Ventures&amp;amp;title=Organization+Science&amp;amp;issn=10477039&amp;amp;date=2010-09-01&amp;amp;volume=21&amp;amp;issue=5&amp;amp;spage=995&amp;amp;au=Chung%2C+Chris+Changwha%3BBeamish%2C+Paul+W&amp;amp;isbn=&amp;amp;jtitle=Organization+Science&amp;amp;btitle=&amp;amp;rft_id=info:eric/&amp;amp;rft_id=info:doi/</t>
  </si>
  <si>
    <t xml:space="preserve"> Venture , Joint venture</t>
  </si>
  <si>
    <t xml:space="preserve"> Studies , Ownership , HUMANRESOURCES , FINANCE , ECONOMICS , FINANCE , SUSTAINABILITY , SUSTAINABILITY</t>
  </si>
  <si>
    <t xml:space="preserve"> 9130 Experiment/theoretical treatment , 2320 Organizational structure , 2500 Organizational behavior</t>
  </si>
  <si>
    <t xml:space="preserve"> 995</t>
  </si>
  <si>
    <t xml:space="preserve"> Tables , Graphs , References , Diagrams , Equations</t>
  </si>
  <si>
    <t>https://www.proquest.com/scholarly-journals/trap-continual-ownership-change-international/docview/756203627/se-2?accountid=28840</t>
  </si>
  <si>
    <t>Sep/Oct 2010</t>
  </si>
  <si>
    <t xml:space="preserve"> 995-1015,1121</t>
  </si>
  <si>
    <t xml:space="preserve"> Sep/Oct 2010</t>
  </si>
  <si>
    <t xml:space="preserve"> Copyright Institute for Operations Research and the Management Sciences Sep/Oct 2010</t>
  </si>
  <si>
    <t>Chung, Chris Changwha;Beamish, Paul W</t>
  </si>
  <si>
    <t>756203627</t>
  </si>
  <si>
    <t>This article examines how multiple ownership changes unfold in international equity joint venture (IEJV) evolution and how such repeated changes impact short-term performance and long-term survival. By theorizing a new concept-the trap of continual change-in the IEJV context, we challenge the adaptive viewpoint assumed in alliance dynamics research. We propose that partners sometimes respond to an initial dissatisfaction with the venture result with a dysfunctional repetition of rearranging the ownership control structure. This continual change locks the organization into bad choices and sends it into a downward spiral. Acknowledging the mixed motive nature of inter-partner relationships, we incorporate cooperative versus competitive dynamics manifested in shared control arrangements. We propose that shared ownership control lends stability to the IEJV until the initial IEJV agreement is renegotiated; this stability is a result of the cooperative forces of mutual interdependence and mutual forbearance between the partners. However, when the power balance breaks down, the potential for inter-partner conflict increases. When the ownership control structure of the IEJV is restructured, especially multiple times, shared control arrangements become increasingly unstable as behavioral, cultural, and managerial differences are amplified. [PUBLICATION ABSTRACT]</t>
  </si>
  <si>
    <t>https://linkresolver.polito.it/39pto?url_ver=Z39.88-2004&amp;amp;rft_val_fmt=info:ofi/fmt:kev:mtx:journal&amp;amp;genre=article&amp;amp;sid=ProQ:ProQ%3Aibss&amp;amp;atitle=Phasing+Out+an+Inefficient+Venture+Capital+Tax+Credit&amp;amp;title=Journal+of+Industry%2C+Competition+and+Trade&amp;amp;issn=15661679&amp;amp;date=2010-09-01&amp;amp;volume=10&amp;amp;issue=3-4&amp;amp;spage=227&amp;amp;au=Cumming%2C+Douglas%3BJohan%2C+Sofia&amp;amp;isbn=&amp;amp;jtitle=Journal+of+Industry%2C+Competition+and+Trade&amp;amp;btitle=&amp;amp;rft_id=info:eric/&amp;amp;rft_id=info:doi/10.1007%2Fs10842-010-0080-3</t>
  </si>
  <si>
    <t xml:space="preserve"> Tax credit , Venture capital , Wealth tax</t>
  </si>
  <si>
    <t xml:space="preserve"> Studies , SUSTAINABILITY , FINANCE , ENTREP , SUSTAINABILITY , FINANCE , ACCTAX , FINANCE , FINANCE , SUSTAINABILITY , Investments , FINANCE , SUSTAINABILITY , ECONOMICS , FINANCE , BUSINESSLAW , Investors , Canada</t>
  </si>
  <si>
    <t xml:space="preserve"> 9172 Canada , 1120 Economic policy &amp; planning , 9130 Experimental/theoretical , 9520 Small business , 3400 Investment analysis &amp; personal finance , 52321 Securities and Commodity Exchanges</t>
  </si>
  <si>
    <t xml:space="preserve"> 227</t>
  </si>
  <si>
    <t xml:space="preserve"> References , Tables</t>
  </si>
  <si>
    <t>https://www.proquest.com/scholarly-journals/phasing-out-inefficient-venture-capital-tax/docview/756336986/se-2?accountid=28840</t>
  </si>
  <si>
    <t>Journal of Industry, Competition and Trade</t>
  </si>
  <si>
    <t xml:space="preserve"> New  York</t>
  </si>
  <si>
    <t xml:space="preserve"> 227-252</t>
  </si>
  <si>
    <t>1566-1679</t>
  </si>
  <si>
    <t>Cumming, Douglas;Johan, Sofia</t>
  </si>
  <si>
    <t>756336986</t>
  </si>
  <si>
    <t>In 2005, the Government of Ontario, Canada, announced the phase out of the Labour Sponsored Venture Capital Corporation (LSVCC) tax credit, which will become effective in 2011. Some media attention has suggested this might lead to difficulty for Ontario entrepreneurs and emerging firms in raising capital. This study presents evidence from Ontario innovative healthcare firms that capital raising concerns are not related to the phasing out of the LSVCC tax credit, and this evidence is consistent with evidence of extreme underperformance of LSVCCs. However, amongst firms currently funded by LSVCCs, there is significant concern about the phase out of the tax credit, which is at least in part attributable to the terms within LSVCC shareholder agreements. Policymakers should account for firms currently funded by LSVCCs to efficiently facilitate the phase out of the tax credit. [PUBLICATION ABSTRACT]</t>
  </si>
  <si>
    <t>https://linkresolver.polito.it/39pto?url_ver=Z39.88-2004&amp;amp;rft_val_fmt=info:ofi/fmt:kev:mtx:journal&amp;amp;genre=article&amp;amp;sid=ProQ:ProQ%3Aibss&amp;amp;atitle=Entrepreneurial+finance+meets+organizational+reality%3A+comparing+investment+practices+and+performance+of+corporate+and+independent+venture+capitalists&amp;amp;title=Strategic+management+journal&amp;amp;issn=01432095&amp;amp;date=2010-09-01&amp;amp;volume=31&amp;amp;issue=9&amp;amp;spage=990&amp;amp;au=Dushnitsky%2C+Gary%3BShapira%2C+Zur&amp;amp;isbn=&amp;amp;jtitle=Strategic+management+journal&amp;amp;btitle=&amp;amp;rft_id=info:eric/4142294&amp;amp;rft_id=info:doi/</t>
  </si>
  <si>
    <t xml:space="preserve"> 4600 9720 6590 , 4019 , 2644 9295 , 6852 , 4305 3874 556 , 4943 3974 9390 , 2889 5549 , 6854 4913 3883 971</t>
  </si>
  <si>
    <t xml:space="preserve"> 990</t>
  </si>
  <si>
    <t xml:space="preserve"> Strategic management journal, vol. 31, no. 9, pp. 990-1017,  2010</t>
  </si>
  <si>
    <t>https://www.proquest.com/scholarly-journals/entrepreneurial-finance-meets-organizational/docview/839127998/se-2?accountid=28840</t>
  </si>
  <si>
    <t>Strategic management journal</t>
  </si>
  <si>
    <t xml:space="preserve"> 990-1017</t>
  </si>
  <si>
    <t>Dushnitsky, Gary;Shapira, Zur</t>
  </si>
  <si>
    <t xml:space="preserve"> 4142294</t>
  </si>
  <si>
    <t>839127998</t>
  </si>
  <si>
    <t>This paper investigates the effect of compensation of corporate personnel on their investment in new technologies. We focus on a specific corporate activity, namely corporate venture capital (CVC), describing minority equity investment by established-firms in entrepreneurial ventures. The setting offers an opportunity to compare corporate investors to investment experts, the(IVCs). On average, we observe a performance gap between corporate investors and their independent counterparts. Interestingly, the performance gap is sensitive to CVCs' compensation scheme: it is the largest when CVC personnel are awarded performance pay. Not only do we study the association between incentives and performance but we also document a direct relationship between incentives and the actions managers undertake. For example, we observe disparity between the number of participants in venture capital syndicates that involve a corporate investor, and those that consist solely of IVCs. The disparity shrinks substantially, however, for a subset of CVCs that compensate their personnel using performance pay. We find a parallel pattern when analyzing the relationship between compensation and another investment practice, staging of investment. To conclude, the paper investigates the three elements of the principal-agent framework, thus providing direct evidence that compensation schemes (incentives) shape investment practices (managerial action), and ultimately investors' outcome (performance). Copyright John Wiley &amp; Sons. Reproduced with permission. An electronic version of this article is available online at http://www.interscience.wiley.com</t>
  </si>
  <si>
    <t>Entrepreneurial finance meets organizational reality: comparing investment practices and performance of corporate and independent venture capitalists</t>
  </si>
  <si>
    <t>https://linkresolver.polito.it/39pto?url_ver=Z39.88-2004&amp;amp;rft_val_fmt=info:ofi/fmt:kev:mtx:journal&amp;amp;genre=article&amp;amp;sid=ProQ:ProQ%3Asocscijournals&amp;amp;atitle=Indigenous+Banks+in+Colonial+Nigeria*&amp;amp;title=The+International+Journal+of+African+Historical+Studies&amp;amp;issn=03617882&amp;amp;date=2010-09-01&amp;amp;volume=43&amp;amp;issue=3&amp;amp;spage=467&amp;amp;au=Uche%2C+Chibuike&amp;amp;isbn=&amp;amp;jtitle=The+International+Journal+of+African+Historical+Studies&amp;amp;btitle=&amp;amp;rft_id=info:eric/&amp;amp;rft_id=info:doi/</t>
  </si>
  <si>
    <t xml:space="preserve"> Bank regulation , Nigeria , Colonial</t>
  </si>
  <si>
    <t xml:space="preserve"> Banking industry , International finance , Capital requirements , Colonies &amp; territories , Central banks , Consolidation , Stock prices , Nigeria</t>
  </si>
  <si>
    <t xml:space="preserve"> 467</t>
  </si>
  <si>
    <t xml:space="preserve"> Tables , Photographs , References</t>
  </si>
  <si>
    <t>https://www.proquest.com/scholarly-journals/indigenous-banks-colonial-nigeria/docview/853273156/se-2?accountid=28840</t>
  </si>
  <si>
    <t>The International Journal of African Historical Studies</t>
  </si>
  <si>
    <t xml:space="preserve"> 467-III</t>
  </si>
  <si>
    <t>0361-7882</t>
  </si>
  <si>
    <t xml:space="preserve"> Copyright Boston University 2010</t>
  </si>
  <si>
    <t xml:space="preserve"> Bank of British West Africa , Bank of Nigeria , University of Nigeria</t>
  </si>
  <si>
    <t>Uche, Chibuike</t>
  </si>
  <si>
    <t>853273156</t>
  </si>
  <si>
    <t>Most of the indigenous banks that survived had government support. Since the enactment of the 1952 Banking Ordinance, banking regulation in Nigeria has increasingly become more comprehensive and sophisticated.</t>
  </si>
  <si>
    <t>https://linkresolver.polito.it/39pto?url_ver=Z39.88-2004&amp;amp;rft_val_fmt=info:ofi/fmt:kev:mtx:journal&amp;amp;genre=article&amp;amp;sid=ProQ:ProQ%3Aibss&amp;amp;atitle=Staging+of+venture+capital+investment%3A+a+real+options+analysis&amp;amp;title=Small+Business+Economics&amp;amp;issn=0921898X&amp;amp;date=2010-10-01&amp;amp;volume=35&amp;amp;issue=3&amp;amp;spage=265&amp;amp;au=Hsu%2C+Yao-wen&amp;amp;isbn=&amp;amp;jtitle=Small+Business+Economics&amp;amp;btitle=&amp;amp;rft_id=info:eric/&amp;amp;rft_id=info:doi/10.1007%2Fs11187-008-9158-2</t>
  </si>
  <si>
    <t xml:space="preserve"> Investment , Real options valuation , Risk-free rate , Venture capital , Venture , Staging</t>
  </si>
  <si>
    <t xml:space="preserve"> Studies , SUSTAINABILITY , ENTREP , ECONOMICS , FINANCE , FINANCE , FINANCE , SUSTAINABILITY , Investors</t>
  </si>
  <si>
    <t xml:space="preserve"> 9130 Experimental/theoretical , 3400 Investment analysis &amp; personal finance , 3100 Capital &amp; debt management</t>
  </si>
  <si>
    <t xml:space="preserve"> 265</t>
  </si>
  <si>
    <t xml:space="preserve"> Equations , References</t>
  </si>
  <si>
    <t>https://www.proquest.com/scholarly-journals/staging-venture-capital-investment-real-options/docview/751528097/se-2?accountid=28840</t>
  </si>
  <si>
    <t>Oct 2010</t>
  </si>
  <si>
    <t xml:space="preserve"> 265-281</t>
  </si>
  <si>
    <t xml:space="preserve"> Oct 2010</t>
  </si>
  <si>
    <t xml:space="preserve"> Springer Science+Business Media, LLC. 2010</t>
  </si>
  <si>
    <t>Hsu, Yao-wen</t>
  </si>
  <si>
    <t>751528097</t>
  </si>
  <si>
    <t>This paper uses contingent claims analysis to investigate the staging decision of venture capitalist (VC) in a principal-agent framework. Venture capital investment opportunities are modeled as real options with multiple volatilities, and the entrepreneur's incentive is assumed to maximize the probability of getting funded in the next financing round. Two celebrated formulae in the option pricing literature are generalized to evaluate these real options. We find that staging not only gives the VC a waiting option but also mitigates the agency problem of the entrepreneur undertaking too conservative activities. Moreover, we find that the VC tends to stage her investment when the expected growth rate of the venture's market value is lower. However, the risk-free interest rate is not an important factor in the staging decision. Our model also provides a good explanation for existing empirical evidence on the staging of venture capital investment. [PUBLICATION ABSTRACT]</t>
  </si>
  <si>
    <t>https://linkresolver.polito.it/39pto?url_ver=Z39.88-2004&amp;amp;rft_val_fmt=info:ofi/fmt:kev:mtx:journal&amp;amp;genre=article&amp;amp;sid=ProQ:ProQ%3Asocscijournals&amp;amp;atitle=Private+Equity+and+the+Public+Good%3A+JBE&amp;amp;title=Journal+of+Business+Ethics&amp;amp;issn=01674544&amp;amp;date=2010-10-01&amp;amp;volume=96&amp;amp;issue=2&amp;amp;spage=249&amp;amp;au=Morrell%2C+Kevin%3BClark%2C+Ian&amp;amp;isbn=&amp;amp;jtitle=Journal+of+Business+Ethics&amp;amp;btitle=&amp;amp;rft_id=info:eric/&amp;amp;rft_id=info:doi/10.1007%2Fs10551-010-0463-8</t>
  </si>
  <si>
    <t xml:space="preserve"> Equity , Private , Leveraged buyout , Virtue ethics , Public good , Private equity</t>
  </si>
  <si>
    <t xml:space="preserve"> SUSTAINABILITY , FINANCE , FINANCE , FINANCE , FINANCE , FINANCE , SUSTAINABILITY , SUSTAINABILITY</t>
  </si>
  <si>
    <t>https://www.proquest.com/scholarly-journals/private-equity-public-good/docview/752003996/se-2?accountid=28840</t>
  </si>
  <si>
    <t>96</t>
  </si>
  <si>
    <t>Morrell, Kevin;Clark, Ian</t>
  </si>
  <si>
    <t>752003996</t>
  </si>
  <si>
    <t>The dominance of agency theory can reduce our collective scope to analyse private equity in all its diversity and depth. We contribute to theorisation of private equity by developing a contrasting perspective that draws on a rich tradition of virtue ethics. In doing so, we juxtapose 'private equity' with 'public good' to develop points of rhetorical and analytical contrast. We develop a typology differentiating various forms of private equity, and focus on the 'take private' form. These takeovers are where private equity funds are used to buy all a firm's publicly listed shares. Take private deals reduce reporting requirements and lessen the amount of public scrutiny a firm comes under. They allow greater control of a firm's assets and resources but also have effects in terms of the wider social fabric. The 'public good' and virtue ethics offer an alternative basis for theorisation of these deals. This provides a needed contrast to accounts of private equity based on agency theory.[PUBLICATION ABSTRACT]</t>
  </si>
  <si>
    <t>https://linkresolver.polito.it/39pto?url_ver=Z39.88-2004&amp;amp;rft_val_fmt=info:ofi/fmt:kev:mtx:journal&amp;amp;genre=article&amp;amp;sid=ProQ:ProQ%3Aibss&amp;amp;atitle=When+shareholders+are+creditors%3A+effects+of+the+simultaneous+holding+of+equity+and+debt+by+non-commercial+banking+institutions&amp;amp;title=Review+of+financial+studies&amp;amp;issn=08939454&amp;amp;date=2010-10-01&amp;amp;volume=23&amp;amp;issue=10&amp;amp;spage=3595&amp;amp;au=Jiang%2C+Wei%3BLi%2C+Kai%3BShao%2C+Pei&amp;amp;isbn=&amp;amp;jtitle=Review+of+financial+studies&amp;amp;btitle=&amp;amp;rft_id=info:eric/4170161&amp;amp;rft_id=info:doi/</t>
  </si>
  <si>
    <t xml:space="preserve"> 4957 , 12288 12290 , 3307 , 4380 , 7487 4577 3872 554 971 , 3006 2992 , 6854 4913 3883 971 , 1474 1477 4930 6590 , 4930 6590</t>
  </si>
  <si>
    <t xml:space="preserve"> 3595</t>
  </si>
  <si>
    <t xml:space="preserve"> Review of financial studies, vol. 23, no. 10, pp. 3595-3637, Oct 2010</t>
  </si>
  <si>
    <t>https://www.proquest.com/scholarly-journals/when-shareholders-are-creditors-effects/docview/854371746/se-2?accountid=28840</t>
  </si>
  <si>
    <t xml:space="preserve"> 3595-3637</t>
  </si>
  <si>
    <t>Jiang, Wei;Li, Kai;Shao, Pei</t>
  </si>
  <si>
    <t xml:space="preserve"> 4170161</t>
  </si>
  <si>
    <t>854371746</t>
  </si>
  <si>
    <t>This article provides a comprehensive analysis of a new and increasingly important phenomenon: the simultaneous holding of both equity and debt claims of the same company by non-commercial banking institutions ("dual holders"). The presence of dual holders offers a unique opportunity to assess the existence and magnitude of shareholder-creditor conflicts. We find that syndicated loans with dual holder participation have loan yield spreads that are 18-32 bps lower than those without. The difference remains economically significant after controlling for the selection effect. Further investigation of dual holders' investment horizons and changes in borrowers' credit quality lends support to the hypothesis that incentive alignment between shareholders and creditors plays an important role in lowering loan yield spreads. [PUBLICATION ABSTRACT] Reprinted by permission of Oxford University Press</t>
  </si>
  <si>
    <t>When shareholders are creditors: effects of the simultaneous holding of equity and debt by non-commercial banking institutions</t>
  </si>
  <si>
    <t>https://linkresolver.polito.it/39pto?url_ver=Z39.88-2004&amp;amp;rft_val_fmt=info:ofi/fmt:kev:mtx:journal&amp;amp;genre=article&amp;amp;sid=ProQ:ProQ%3Aibss&amp;amp;atitle=When+do+venture+capitalists+collaborate%3F+Evidence+on+the+driving+forces+of+venture+capital+syndication&amp;amp;title=Small+business+economics&amp;amp;issn=0921898X&amp;amp;date=2010-11-01&amp;amp;volume=35&amp;amp;issue=4&amp;amp;spage=417&amp;amp;au=Hopp%2C+Christian&amp;amp;isbn=&amp;amp;jtitle=Small+business+economics&amp;amp;btitle=&amp;amp;rft_id=info:eric/4128755&amp;amp;rft_id=info:doi/10.1007%2Fs11187-008-9169-z</t>
  </si>
  <si>
    <t xml:space="preserve"> 13278 1952 , 4306 3872 554 971 , 2859 , 4968 4908 , 11035 , 6852 , 8634 , 2464 2859 , 1862 1841 2889 5549 7625 , 144 462 129</t>
  </si>
  <si>
    <t xml:space="preserve"> 417</t>
  </si>
  <si>
    <t xml:space="preserve"> Small business economics, vol. 35, no. 4, pp. 417-431, Nov 2010</t>
  </si>
  <si>
    <t>https://www.proquest.com/scholarly-journals/when-do-venture-capitalists-collaborate-evidence/docview/786970421/se-2?accountid=28840</t>
  </si>
  <si>
    <t>Nov 2010</t>
  </si>
  <si>
    <t xml:space="preserve"> 417-431</t>
  </si>
  <si>
    <t xml:space="preserve"> Nov 2010</t>
  </si>
  <si>
    <t xml:space="preserve"> 4128755</t>
  </si>
  <si>
    <t>786970421</t>
  </si>
  <si>
    <t>Using a sample of 2,373 unique capital contributions from 437 venture capitalists (VCs) over subsequent rounds into 961 start-ups during the period 1995-2005 in Germany we disentangle the circumstances under which lead VCs engage in syndicate relationships with partner VCs. The results indicate that syndication is more pronounced when VCs face higher risks that need to be diversified and capital burdens are larger. Moreover, we document that industry investment experience lends legitimacy to lead VCs, allowing them to enter syndicate relationships to enhance their network positions. In general, greater industry experience is associated with more syndication. Lastly, the results show that lead VCs involve new/additional partners in subsequent financing rounds to leverage their idiosyncratic skills and knowledge to improve deal selection and/or provide a better quality of managerial advice. Reprinted by permission of Springer</t>
  </si>
  <si>
    <t>https://linkresolver.polito.it/39pto?url_ver=Z39.88-2004&amp;amp;rft_val_fmt=info:ofi/fmt:kev:mtx:journal&amp;amp;genre=article&amp;amp;sid=ProQ:ProQ%3Aibss&amp;amp;atitle=How+Do+New+Ventures+Evolve%3F+An+Inductive+Study+of+Archetype+Changes+in+Science-Based+Ventures&amp;amp;title=Organization+Science&amp;amp;issn=10477039&amp;amp;date=2010-11-01&amp;amp;volume=21&amp;amp;issue=6&amp;amp;spage=1125&amp;amp;au=Ambos%2C+Tina+C%3BBirkinshaw%2C+Julian&amp;amp;isbn=&amp;amp;jtitle=Organization+Science&amp;amp;btitle=&amp;amp;rft_id=info:eric/&amp;amp;rft_id=info:doi/</t>
  </si>
  <si>
    <t xml:space="preserve"> Punctuated equilibrium , Venture , New Ventures , Evolution</t>
  </si>
  <si>
    <t xml:space="preserve"> Studies , PSYCHOLOGY , ENTREP , SUSTAINABILITY , MANAGEMENT , SUSTAINABILITY , SUSTAINABILITY , PSYCHOLOGY , PSYCHOLOGY</t>
  </si>
  <si>
    <t xml:space="preserve"> 9130 Experiment/theoretical treatment , 2310 Planning , 9520 Small business</t>
  </si>
  <si>
    <t xml:space="preserve"> 1125</t>
  </si>
  <si>
    <t>https://www.proquest.com/scholarly-journals/how-do-new-ventures-evolve-inductive-study/docview/814376307/se-2?accountid=28840</t>
  </si>
  <si>
    <t>Nov/Dec 2010</t>
  </si>
  <si>
    <t xml:space="preserve"> 1125-1140,1274</t>
  </si>
  <si>
    <t xml:space="preserve"> Nov/Dec 2010</t>
  </si>
  <si>
    <t xml:space="preserve"> Copyright Institute for Operations Research and the Management Sciences Nov/Dec 2010</t>
  </si>
  <si>
    <t>Ambos, Tina C;Birkinshaw, Julian</t>
  </si>
  <si>
    <t>814376307</t>
  </si>
  <si>
    <t>This paper presents a process study on the evolution of new ventures. We adopt the theoretical lens of "archetypes," which allows us to take a holistic perspective on new venture evolution and to provide rich insights into the interdependencies between the multiple contributory factors that shape the evolutionary process. Our analysis identifies three distinct "venture archetypes," which typically emphasize one focal area of a business, and it sheds light on the sequencing of these archetypes. We show how the case ventures go through interarchetype transitions, which are triggered by collective cognitive dissonance between the venture leaders' understanding of the old interpretive scheme and the emerging reality and are resolved through internal negotiations. The research provides insights into new venture evolution, the theory of organizational archetypes, and punctuated equilibrium perspectives on organizational change. [PUBLICATION ABSTRACT]</t>
  </si>
  <si>
    <t>https://linkresolver.polito.it/39pto?url_ver=Z39.88-2004&amp;amp;rft_val_fmt=info:ofi/fmt:kev:mtx:journal&amp;amp;genre=article&amp;amp;sid=ProQ:ProQ%3Aibss&amp;amp;atitle=Price+discovery+and+dissemination+of+private+information+by+loan+syndicate+participants&amp;amp;title=Journal+of+accounting+research&amp;amp;issn=00218456&amp;amp;date=2010-12-01&amp;amp;volume=48&amp;amp;issue=5&amp;amp;spage=921&amp;amp;au=Wittenberg-Moerman%2C+Regina%3BBushman%2C+Robert+M%3BSmith%2C+Abbie+J&amp;amp;isbn=&amp;amp;jtitle=Journal+of+accounting+research&amp;amp;btitle=&amp;amp;rft_id=info:eric/4293212&amp;amp;rft_id=info:doi/10.1111%2Fj.1475-679X.2010.00384.x</t>
  </si>
  <si>
    <t xml:space="preserve"> Price discovery , 10092 8163 , 12281 10107 , 7487 4577 3872 554 971 , 4380 , 4927 6515 , 1722 4577 3872 554 971 , Institutional investors , 12283 12290</t>
  </si>
  <si>
    <t xml:space="preserve"> 921</t>
  </si>
  <si>
    <t xml:space="preserve"> Journal of accounting research, vol. 48, no. 5, pp. 921-972, Dec 2010</t>
  </si>
  <si>
    <t>https://www.proquest.com/scholarly-journals/price-discovery-dissemination-private-information/docview/1013748566/se-2?accountid=28840</t>
  </si>
  <si>
    <t>Journal of accounting research</t>
  </si>
  <si>
    <t>Dec 2010</t>
  </si>
  <si>
    <t xml:space="preserve"> 921-972</t>
  </si>
  <si>
    <t xml:space="preserve"> Dec 2010</t>
  </si>
  <si>
    <t>Wittenberg-Moerman, Regina;Bushman, Robert M;Smith, Abbie J</t>
  </si>
  <si>
    <t xml:space="preserve"> 4293212</t>
  </si>
  <si>
    <t>1013748566</t>
  </si>
  <si>
    <t>We delineate key channels through which flows of confidential information to loan syndicate participants impact the dynamics of information arrival in prices. We isolate the timing of private information flows by estimating the speed of price discovery over quarterly earnings cycles in both secondary syndicated loan and equity markets. We identify borrowers disseminating private information to lenders relatively early in the cycle with firms exhibiting relatively early price discovery in the secondary loan market, documenting that price discovery is faster for loans subject to financial covenants, particularly earnings-based covenants; for borrowers who experience covenant violations; for borrowers with high credit risk; and for loans syndicated by relationship-based lenders or highly reputable lead arrangers. We then ask whether early access to private information in the loan market accelerates the speed of information arrival in stock prices. We document that the stock returns of firms identified with earlier private information dissemination to lenders indeed exhibit faster price discovery in the stock market, but only when institutional investors are involved in the firm's syndicated loans. Further, the positive relation between institutional lending and the speed of stock price discovery is more pronounced in relatively weak public disclosure environments. These results are consistent with institutional lenders systematically exploiting confidential syndicate information via trading in the equity market. Reprinted by permission of Blackwell Publishing</t>
  </si>
  <si>
    <t>https://linkresolver.polito.it/39pto?url_ver=Z39.88-2004&amp;amp;rft_val_fmt=info:ofi/fmt:kev:mtx:journal&amp;amp;genre=article&amp;amp;sid=ProQ:ProQ%3Aibss&amp;amp;atitle=Local+development+in+the+rural+regions+of+Eastern+Europe%3A+Post-socialist+paradoxes+of+economic+and+social+entrepreneurship&amp;amp;title=Journal+of+East+European+Management+Studies&amp;amp;issn=09496181&amp;amp;date=2011-01-01&amp;amp;volume=16&amp;amp;issue=1&amp;amp;spage=31&amp;amp;au=Grancelli%2C+Bruno&amp;amp;isbn=&amp;amp;jtitle=Journal+of+East+European+Management+Studies&amp;amp;btitle=&amp;amp;rft_id=info:eric/&amp;amp;rft_id=info:doi/10.5771%2F0949-6181-2011-1-31</t>
  </si>
  <si>
    <t xml:space="preserve"> Social entrepreneurship , Postcommunist societies , Entrepreneurship , SUSTAINABILITY , SUSTAINABILITY , ENTREP , SUSTAINABILITY , Europeanization , Hungary , Poland</t>
  </si>
  <si>
    <t xml:space="preserve"> 31</t>
  </si>
  <si>
    <t xml:space="preserve"> 2011-01-31 (Publication)</t>
  </si>
  <si>
    <t>https://www.proquest.com/scholarly-journals/local-development-rural-regions-eastern-europe/docview/3045247846/se-2?accountid=28840</t>
  </si>
  <si>
    <t>2011</t>
  </si>
  <si>
    <t>Journal of East European Management Studies</t>
  </si>
  <si>
    <t xml:space="preserve"> Baden-Baden</t>
  </si>
  <si>
    <t xml:space="preserve"> 2011</t>
  </si>
  <si>
    <t xml:space="preserve"> 2011-01-31</t>
  </si>
  <si>
    <t xml:space="preserve"> Copyright Nomos Verlagsgesellschaft mbH und Co KG 2011</t>
  </si>
  <si>
    <t>Grancelli, Bruno</t>
  </si>
  <si>
    <t>3045247846</t>
  </si>
  <si>
    <t>Das Ziel dieses Beitrags ist es, gewisse Paradoxa der landwirtschaftlichen Transformationen in Ungarn und Polen sowie deren Auswirkungen auf die private und kooperative Landwirtschaft aufzuzeigen. Der erste Teil beleuchtet noch einmal die Debatte über die Ausprägungen von kooperativem Management unter dem Einfluss der De-Kollektivierung der Landwirtschaft. Der zweite Teil behandelt Kontinuitäten und Veränderungen in der symbiotischen Beziehung zwischen großen Kooperativen und ländlichen Haushalten innerhalb der laufenden Prozesse der Europäisierung und der wirtschaftlichen Globalisierung. Der letzte Teil bespricht die „cooperative difference“ und schließt mit einigen analytischen Betrachtungen über die Zukunftsaussichten für Kooperative und Haushalte.</t>
  </si>
  <si>
    <t>https://linkresolver.polito.it/39pto?url_ver=Z39.88-2004&amp;amp;rft_val_fmt=info:ofi/fmt:kev:mtx:journal&amp;amp;genre=article&amp;amp;sid=ProQ:ProQ%3Aibss&amp;amp;atitle=Underpricing%2C+wealth+loss+for+pre-existing+shareholders+and+the+cost+of+going+public%3A+the+role+of+private+equity+backing+in+Italian+IPOs&amp;amp;title=Venture+capital&amp;amp;issn=13691066&amp;amp;date=2011-01-01&amp;amp;volume=13&amp;amp;issue=1&amp;amp;spage=23&amp;amp;au=Ferretti%2C+Riccardo%3BMeles%2C+Antonio&amp;amp;isbn=&amp;amp;jtitle=Venture+capital&amp;amp;btitle=&amp;amp;rft_id=info:eric/4160970&amp;amp;rft_id=info:doi/10.1080%2F13691066.2010.543321</t>
  </si>
  <si>
    <t xml:space="preserve"> 13278 1952 , 6549 12269 4930 6590 , 10119 , 4380 , 6893 3874 556 , 1361 6515 , 13078 , 2920 971 2934 3883 , 10202 6852 , 188 396 129</t>
  </si>
  <si>
    <t xml:space="preserve"> Venture capital, vol. 13, no. 1, pp. 23-47, Jan 2011</t>
  </si>
  <si>
    <t>https://www.proquest.com/scholarly-journals/underpricing-wealth-loss-pre-existing/docview/848682002/se-2?accountid=28840</t>
  </si>
  <si>
    <t>Jan 2011</t>
  </si>
  <si>
    <t xml:space="preserve"> 23-47</t>
  </si>
  <si>
    <t xml:space="preserve"> Jan 2011</t>
  </si>
  <si>
    <t>Ferretti, Riccardo;Meles, Antonio</t>
  </si>
  <si>
    <t xml:space="preserve"> 4160970</t>
  </si>
  <si>
    <t>848682002</t>
  </si>
  <si>
    <t>This study analyses the role of private equity investors in solving asymmetric information problems and the relationship to underpricing, wealth loss for pre-existing shareholders and the cost of going public. According to certification theory, companies backed by private equity investors are expected to have lower underpricing at the moment of an initial public offering, as they have fewer adverse selection problems, and there is less ex-ante uncertainty. However, the relationship between private equity backing and the cost of going public to issuers is less clear. We use a dataset of 66 private equity-backed and 94 non-private equity-backed companies that went public on the Milan Stock Exchange between January 1998 and June 2008. Our findings provide evidence that out of the PE-backed firms, only those backed by private equity syndication show lower initial-day returns and indirect issuance opportunity cost, while there is no difference in the certification role between bank-related and non bank-related private equity investors. We also find that the benefits persist for IPOs backed by private equity syndication, although to a lesser extent, even after adjusting for direct costs (gross spreads) the opportunity cost of issuance. Reprinted by permission of Taylor &amp; Francis Ltd.</t>
  </si>
  <si>
    <t>Underpricing, wealth loss for pre-existing shareholders and the cost of going public: the role of private equity backing in Italian IPOs</t>
  </si>
  <si>
    <t>https://linkresolver.polito.it/39pto?url_ver=Z39.88-2004&amp;amp;rft_val_fmt=info:ofi/fmt:kev:mtx:journal&amp;amp;genre=article&amp;amp;sid=ProQ:ProQ%3Aibss&amp;amp;atitle=Hybrid+venture+capital+funds+in+Lithuania%3A+motives%2C+factors+and+present+state+of+development&amp;amp;title=Inzinerin%C3%A9+Ekonomika&amp;amp;issn=13922785&amp;amp;date=2011-01-01&amp;amp;volume=22&amp;amp;issue=2&amp;amp;spage=157&amp;amp;au=Snieska%2C+Vytautas%3BVenckuviene%2C+Vitalija&amp;amp;isbn=&amp;amp;jtitle=Inzinerin%C3%A9+Ekonomika&amp;amp;btitle=&amp;amp;rft_id=info:eric/4202297&amp;amp;rft_id=info:doi/</t>
  </si>
  <si>
    <t xml:space="preserve"> 13278 1952 , 6887 13017 4908 , 11735 4300 , 4968 4908 , 7715 3883 971 , 10709 3483 , Access to capital , 218 44 119 129</t>
  </si>
  <si>
    <t xml:space="preserve"> Inzineriné Ekonomika, vol. 22, no. 2, pp. 157-164, 2011</t>
  </si>
  <si>
    <t>https://www.proquest.com/scholarly-journals/hybrid-venture-capital-funds-lithuania-motives/docview/870441360/se-2?accountid=28840</t>
  </si>
  <si>
    <t>Inzineriné Ekonomika</t>
  </si>
  <si>
    <t xml:space="preserve"> 157-164</t>
  </si>
  <si>
    <t>Snieska, Vytautas;Venckuviene, Vitalija</t>
  </si>
  <si>
    <t xml:space="preserve"> 4202297</t>
  </si>
  <si>
    <t>870441360</t>
  </si>
  <si>
    <t>Hybrid venture capital funds in Lithuania: motives, factors and present state of development</t>
  </si>
  <si>
    <t>https://linkresolver.polito.it/39pto?url_ver=Z39.88-2004&amp;amp;rft_val_fmt=info:ofi/fmt:kev:mtx:journal&amp;amp;genre=article&amp;amp;sid=ProQ:ProQ%3Aibss&amp;amp;atitle=Italian+IPOs%3A+allocations+and+claw+back+clauses&amp;amp;title=Journal+of+international+financial+markets%2C+institutions+and+money&amp;amp;issn=10424431&amp;amp;date=2011-02-01&amp;amp;volume=21&amp;amp;issue=1&amp;amp;spage=127&amp;amp;au=Boreiko%2C+Dmitri%3BLombardo%2C+Stefano&amp;amp;isbn=&amp;amp;jtitle=Journal+of+international+financial+markets%2C+institutions+and+money&amp;amp;btitle=&amp;amp;rft_id=info:eric/4615200&amp;amp;rft_id=info:doi/</t>
  </si>
  <si>
    <t xml:space="preserve"> 6549 12269 4930 6590 , 6893 3874 556 , 10980 12812 , 12290 , 10955 10961 7625 , 3947 6306 , 462 129 , 188 396 129</t>
  </si>
  <si>
    <t xml:space="preserve"> Journal of international financial markets, institutions and money, vol. 21, no. 1, pp. 127-143,  2011</t>
  </si>
  <si>
    <t>https://www.proquest.com/scholarly-journals/italian-ipos-allocations-claw-back-clauses/docview/1622300585/se-2?accountid=28840</t>
  </si>
  <si>
    <t>Feb 2011</t>
  </si>
  <si>
    <t xml:space="preserve"> 127-143</t>
  </si>
  <si>
    <t xml:space="preserve"> Feb 2011</t>
  </si>
  <si>
    <t>Boreiko, Dmitri;Lombardo, Stefano</t>
  </si>
  <si>
    <t xml:space="preserve"> 4615200</t>
  </si>
  <si>
    <t>1622300585</t>
  </si>
  <si>
    <t>We analyze empirical share allocation practices in Italian IPOs, which are run as two separate offerings, one for retail investors who submit unconditional binding orders and another for institutional investors who submit only indications of interest. The effective allocation proportion between the two offerings is determined by a high level of syndicate discretion but before the bookbuilding period starts. Claw back clauses, a typical device of Italian IPOs, allow the syndicate to shift shares ex post from the retail to the institutional offering in a discretionary fashion. We document significant increases of the retail offering size ex post and show that this is done by more reputable underwriters in IPOs with lower institutional demand, a higher proportion of secondary shares and significantly lower levels of initial underpricing. As a result, retail investors end up buying more shares only in less profitable IPOs, although the net economic effect on their expected returns is rather small. [PUBLICATION ABSTRACT]</t>
  </si>
  <si>
    <t>Italian IPOs: allocations and claw back clauses</t>
  </si>
  <si>
    <t>https://linkresolver.polito.it/39pto?url_ver=Z39.88-2004&amp;amp;rft_val_fmt=info:ofi/fmt:kev:mtx:journal&amp;amp;genre=article&amp;amp;sid=ProQ:ProQ%3Aibss&amp;amp;atitle=On+syndicate+composition%2C+corporate+structure+and+the+certification+effect+of+credit+ratings&amp;amp;title=Journal+of+banking+and+finance&amp;amp;issn=03784266&amp;amp;date=2011-02-01&amp;amp;volume=35&amp;amp;issue=2&amp;amp;spage=290&amp;amp;au=Bosch%2C+O%3BSteffen%2C+S&amp;amp;isbn=&amp;amp;jtitle=Journal+of+banking+and+finance&amp;amp;btitle=&amp;amp;rft_id=info:eric/4160132&amp;amp;rft_id=info:doi/10.1016%2Fj.jbankfin.2010.08.002</t>
  </si>
  <si>
    <t xml:space="preserve"> Certification , Syndicated loans , 1477 4930 6590 , 1361 6515 , 3001 , 9028 , 1865 1841 9003 , 12272 12269 4930 6590 , 3291 3286 , 10199 6431 , 6893 3874 556 , 5171 1477 4930 6590 , 512 2992 , 4927 6515 , 438 462 129 302</t>
  </si>
  <si>
    <t xml:space="preserve"> 290</t>
  </si>
  <si>
    <t xml:space="preserve"> Journal of banking and finance, vol. 35, no. 2, pp. 290-299,  2011</t>
  </si>
  <si>
    <t>https://www.proquest.com/scholarly-journals/on-syndicate-composition-corporate-structure/docview/848677803/se-2?accountid=28840</t>
  </si>
  <si>
    <t xml:space="preserve"> 290-299</t>
  </si>
  <si>
    <t>Bosch, O;Steffen, S</t>
  </si>
  <si>
    <t xml:space="preserve"> 4160132</t>
  </si>
  <si>
    <t>848677803</t>
  </si>
  <si>
    <t>We assess the relative importance of ratings versus stock exchange listings in reducing information asymmetry using a dataset of syndicated loans to public and private firms in the UK. We find that the certification effect of ratings is largest for private firms and that syndicates are smallest if firms are privately held or unrated. Moreover, we find that the marginal effect of being stock exchange listed is insignificant once these firms are rated. Exploiting the heterogeneity among lenders, we find that especially foreign bank and non-bank investors do not provide capital if firms are unrated. Our paper highlights the information produced by rating agencies as an important mechanism by which ratings improve access to capital. Our results also emphasize the importance of syndicate moral hazard on the supply of uninformed capital: bank-borrower relationships significantly increase the loan share syndicated to investors particularly if firms are not listed and unrated. All rights reserved, Elsevier</t>
  </si>
  <si>
    <t>https://linkresolver.polito.it/39pto?url_ver=Z39.88-2004&amp;amp;rft_val_fmt=info:ofi/fmt:kev:mtx:journal&amp;amp;genre=article&amp;amp;sid=ProQ:ProQ%3Aibss&amp;amp;atitle=Effects+of+inward+investment+on+outward+investment%3A+the+venture+capital+industry+worldwide+1985-2007&amp;amp;title=Journal+of+international+business+studies&amp;amp;issn=00472506&amp;amp;date=2011-02-01&amp;amp;volume=42&amp;amp;issue=2&amp;amp;spage=263&amp;amp;au=Gu%2C+Qian%3BLu%2C+Jane+W&amp;amp;isbn=&amp;amp;jtitle=Journal+of+international+business+studies&amp;amp;btitle=&amp;amp;rft_id=info:eric/4177592&amp;amp;rft_id=info:doi/</t>
  </si>
  <si>
    <t xml:space="preserve"> 9015 , 6876 4944 3975 , 6878 , 12120 , 13278 1952 , 6727 4908 6725 4025 , 2998 7711 , 5175 6852 , 6857 3889 6071 1542 11325</t>
  </si>
  <si>
    <t xml:space="preserve"> 263</t>
  </si>
  <si>
    <t xml:space="preserve"> Journal of international business studies, vol. 42, no. 2, pp. 263-284,  2011</t>
  </si>
  <si>
    <t>https://www.proquest.com/scholarly-journals/effects-inward-investment-on-outward-venture/docview/858277792/se-2?accountid=28840</t>
  </si>
  <si>
    <t xml:space="preserve"> 263-284</t>
  </si>
  <si>
    <t>Gu, Qian;Lu, Jane W</t>
  </si>
  <si>
    <t xml:space="preserve"> 4177592</t>
  </si>
  <si>
    <t>858277792</t>
  </si>
  <si>
    <t>We identify inward investment as an important impetus to outward investment, supplemental to the impetuses depicted in conventional internationalization frameworks. By incorporating both the spillover and competition effects of foreign entrants, we develop an integrated framework of the inward-outward investment relationship for different investment modes and different home-country and host-country pairs. Our analysis of venture capital (VC) investments worldwide from 1985 to 2007 shows a positive spillover effect on outward investment for inward co-investments and a negative competition effect on outward investment for inward standalone investments. We find the strongest effects when the host country is a laggard in the VC industry and the home country is a leader. [PUBLICATION ABSTRACT] Reprinted by permission of Palgrave Macmillan Ltd.</t>
  </si>
  <si>
    <t>Effects of inward investment on outward investment: the venture capital industry worldwide 1985-2007</t>
  </si>
  <si>
    <t>https://linkresolver.polito.it/39pto?url_ver=Z39.88-2004&amp;amp;rft_val_fmt=info:ofi/fmt:kev:mtx:journal&amp;amp;genre=article&amp;amp;sid=ProQ:ProQ%3Apubliccontent&amp;amp;atitle=%26quot%3BA+horror+picture+at+this+time+is+a+very+hazardous+undertaking%26quot%3B%3A+Did+British+or+American+censorship+end+the+1930s+horror+cycle%3F&amp;amp;title=The+Irish+Journal+of+Gothic+and+Horror+Studies&amp;amp;issn=&amp;amp;date=2011-02-10&amp;amp;volume=&amp;amp;issue=9&amp;amp;spage=44&amp;amp;au=Naylor%2C+Alex&amp;amp;isbn=&amp;amp;jtitle=The+Irish+Journal+of+Gothic+and+Horror+Studies&amp;amp;btitle=&amp;amp;rft_id=info:eric/&amp;amp;rft_id=info:doi/</t>
  </si>
  <si>
    <t xml:space="preserve"> Censorship , Film censorship , Horror , 1930s</t>
  </si>
  <si>
    <t xml:space="preserve"> Censorship , Scholars , Archives &amp; records , Bans , Trends , Business , Negotiation , Motion pictures , Motion picture industry , United Kingdom--UK , Whale, James , Browning, Tod (1880-1962)</t>
  </si>
  <si>
    <t>https://www.proquest.com/scholarly-journals/horror-picture-at-this-time-is-very-hazardous/docview/1834037811/se-2?accountid=28840</t>
  </si>
  <si>
    <t>The Irish Journal of Gothic and Horror Studies</t>
  </si>
  <si>
    <t>Feb 10, 2011</t>
  </si>
  <si>
    <t xml:space="preserve"> Dublin</t>
  </si>
  <si>
    <t xml:space="preserve"> 44-59</t>
  </si>
  <si>
    <t xml:space="preserve"> Feb 10, 2011</t>
  </si>
  <si>
    <t xml:space="preserve"> Copyright Irish Journal of Gothic &amp; Horror Studies Feb 10, 2011</t>
  </si>
  <si>
    <t>Naylor, Alex</t>
  </si>
  <si>
    <t>1834037811</t>
  </si>
  <si>
    <t>This article proposes that the most important factor in the film industry's two year abandonment of horror was active campaigning and dissuasion of studios from horror production, on the part of the Production Code Administration (PCA), run by the Motion Picture Producers' and Distributors' Association (MPPDA). The evidence leads us to a rather more complex picture of the PCA's regulation and censorship methods and their treatment of horror. It also provides us with an informative case study of the often complex power struggles and negotiations that went on 'behind the scenes' in 1930s film censorship. Attention to British archival sources and to recent scholarly work on British film censorship thoroughly explodes the notion of any wholesale restriction of horror analogous to a ban. Although the British Board of Film Censors (BBFC), like the PCA, considered horror films problematic and wished to discourage them, British censorship of horror films never constituted a general ban.</t>
  </si>
  <si>
    <t>https://linkresolver.polito.it/39pto?url_ver=Z39.88-2004&amp;amp;rft_val_fmt=info:ofi/fmt:kev:mtx:journal&amp;amp;genre=article&amp;amp;sid=ProQ:ProQ%3Aibss&amp;amp;atitle=Do+hedge+funds+trade+on+private+information%3F+Evidence+from+syndicated+lending+and+short-selling&amp;amp;title=Journal+of+financial+economics&amp;amp;issn=0304405X&amp;amp;date=2011-03-01&amp;amp;volume=99&amp;amp;issue=3&amp;amp;spage=477&amp;amp;au=Massoud%2C+Nadia%3BNandy%2C+D%3BSaunders%2C+A%3BSong%2C+K&amp;amp;isbn=&amp;amp;jtitle=Journal+of+financial+economics&amp;amp;btitle=&amp;amp;rft_id=info:eric/4177264&amp;amp;rft_id=info:doi/10.1016%2Fj.jfineco.2010.10.002</t>
  </si>
  <si>
    <t xml:space="preserve"> 5802 11038 7625 , 4380 , 4908 , 2992 , 7487 4577 3872 554 971 , 4300 , 6515</t>
  </si>
  <si>
    <t xml:space="preserve"> 477</t>
  </si>
  <si>
    <t xml:space="preserve"> Journal of financial economics, vol. 99, no. 3, pp. 477-499,  2011</t>
  </si>
  <si>
    <t>https://www.proquest.com/scholarly-journals/do-hedge-funds-trade-on-private-information/docview/857119899/se-2?accountid=28840</t>
  </si>
  <si>
    <t>99</t>
  </si>
  <si>
    <t>Mar 2011</t>
  </si>
  <si>
    <t xml:space="preserve"> 477-499</t>
  </si>
  <si>
    <t xml:space="preserve"> Mar 2011</t>
  </si>
  <si>
    <t>Massoud, Nadia;Nandy, D;Saunders, A;Song, K</t>
  </si>
  <si>
    <t xml:space="preserve"> 4177264</t>
  </si>
  <si>
    <t>857119899</t>
  </si>
  <si>
    <t>This paper investigates an important contemporary issue relating to the involvement of hedge funds in the syndicated loan market. In particular, we investigate the potential conflicts of interest that arise when hedge funds make syndicated loans and take short positions in the equity of borrowing firms. We find evidence consistent with the short-selling of the equity of the hedge fund borrowers prior to public announcements of both loan originations and loan amendments. We also find that hedge funds are more likely to lend to highly leveraged, lower credit quality firms, where access to private information is potentially the most valuable and where trading on such information could lead to enhanced profits. Overall, our results have important implications for the current debate regarding regulating the hedge fund industry. All rights reserved, Elsevier</t>
  </si>
  <si>
    <t>https://linkresolver.polito.it/39pto?url_ver=Z39.88-2004&amp;amp;rft_val_fmt=info:ofi/fmt:kev:mtx:journal&amp;amp;genre=article&amp;amp;sid=ProQ:ProQ%3Aibss&amp;amp;atitle=Institutional+demand+pressure+and+the+cost+of+corporate+loans&amp;amp;title=Journal+of+financial+economics&amp;amp;issn=0304405X&amp;amp;date=2011-03-01&amp;amp;volume=99&amp;amp;issue=3&amp;amp;spage=500&amp;amp;au=Ivashina%2C+Victoria%3BSun%2C+Z&amp;amp;isbn=&amp;amp;jtitle=Journal+of+financial+economics&amp;amp;btitle=&amp;amp;rft_id=info:eric/4177259&amp;amp;rft_id=info:doi/10.1016%2Fj.jfineco.2010.10.009</t>
  </si>
  <si>
    <t xml:space="preserve"> Institutional investors , 4908 , 7487 4577 3872 554 971 , 6852 , 6637 6632 , 3371 3934 , 7737</t>
  </si>
  <si>
    <t xml:space="preserve"> 500</t>
  </si>
  <si>
    <t xml:space="preserve"> Journal of financial economics, vol. 99, no. 3, pp. 500-522,  2011</t>
  </si>
  <si>
    <t>https://www.proquest.com/scholarly-journals/institutional-demand-pressure-cost-corporate/docview/857120637/se-2?accountid=28840</t>
  </si>
  <si>
    <t xml:space="preserve"> 500-522</t>
  </si>
  <si>
    <t>Ivashina, Victoria;Sun, Z</t>
  </si>
  <si>
    <t xml:space="preserve"> 4177259</t>
  </si>
  <si>
    <t>857120637</t>
  </si>
  <si>
    <t>Between 2001 and 2007, annual institutional funding in highly leveraged loans went up from $32 billion to $426 billion, accounting for nearly 70% of the jump in total syndicated loan issuance over the same period. Did the inflow of institutional funding in the syndicated loan market lead to mispricing of credit? To understand this relation, we look at the institutional demand pressure defined as the number of days a loan remains in syndication. Using market-level and cross-sectional variation in time-on-the-market, we find that a shorter syndication period is associated with a lower final interest rate. The relation is robust to the use of institutional fund flow as an instrument. Furthermore, we find significant price differences between institutional investors' tranches and banks' tranches of the same loans, even though they share the same underlying fundamentals. Increasing demand pressure causes the interest rate on institutional tranches to fall below the interest rate on bank tranches. Overall, a one-standard-deviation reduction in average time-on-the-market decreases the interest rate for institutional loans by over 30 basis points per annum. While this effect is significantly larger for loan tranches bought by collateralized debt obligations (CDOs), it is not fully explained by their role. All rights reserved, Elsevier</t>
  </si>
  <si>
    <t>https://linkresolver.polito.it/39pto?url_ver=Z39.88-2004&amp;amp;rft_val_fmt=info:ofi/fmt:kev:mtx:journal&amp;amp;genre=article&amp;amp;sid=ProQ:ProQ%3Alibraryscience&amp;amp;atitle=Listen+to+the+Music%3A+Lessons+for+Publishers+from+Record+Labels%27+Digital+Debut+Decade&amp;amp;title=Publishing+Research+Quarterly&amp;amp;issn=10538801&amp;amp;date=2011-03-01&amp;amp;volume=27&amp;amp;issue=1&amp;amp;spage=26&amp;amp;au=Hollander%2C+Sam&amp;amp;isbn=&amp;amp;jtitle=Publishing+Research+Quarterly&amp;amp;btitle=&amp;amp;rft_id=info:eric/&amp;amp;rft_id=info:doi/10.1007%2Fs12109-010-9192-1</t>
  </si>
  <si>
    <t xml:space="preserve"> Digital publishing , Music industry , Digitalization</t>
  </si>
  <si>
    <t xml:space="preserve"> E-books , Electronic book readers , Digital music , Multimedia , Music , Business , FINANCE , INDUSTRY , INDUSTRY , INDUSTRY , INDUSTRY , American literature , Digital audio players , MARKETING , Book reviews , INDUSTRY , Magnetic tape , Portable computers , United States--US , Jobs, Steve , John, Elton , Twain, Mark (Samuel Langhorne Clemens) (1835-1910)</t>
  </si>
  <si>
    <t xml:space="preserve"> 51313 Book Publishers , 51225 Record Production and Distribution , 45921 Book Retailers and News Dealers</t>
  </si>
  <si>
    <t xml:space="preserve"> 26</t>
  </si>
  <si>
    <t>https://www.proquest.com/scholarly-journals/listen-music-lessons-publishers-record-labels/docview/865002036/se-2?accountid=28840</t>
  </si>
  <si>
    <t>Publishing Research Quarterly</t>
  </si>
  <si>
    <t xml:space="preserve"> 26-35</t>
  </si>
  <si>
    <t>1053-8801</t>
  </si>
  <si>
    <t xml:space="preserve"> Springer Science+Business Media, LLC 2011</t>
  </si>
  <si>
    <t xml:space="preserve"> Forrester Research Inc , Apple Inc</t>
  </si>
  <si>
    <t xml:space="preserve"> PREQEI</t>
  </si>
  <si>
    <t>Hollander, Sam</t>
  </si>
  <si>
    <t>865002036</t>
  </si>
  <si>
    <t>Multimedia EBooks present a tremendous growth opportunity for publishers. Yet, industry executives might be cautious after witnessing the astounding collapse of the record business during its digital transition over the last 10&amp;#xa0;years. This article looks at what went wrong for Big Music, what lessons book publishers can learn from the recording industry's mistakes and also some visions of the future. And why digitally, for books--at least--it can't get here fast enough.[PUBLICATION ABSTRACT]</t>
  </si>
  <si>
    <t>https://linkresolver.polito.it/39pto?url_ver=Z39.88-2004&amp;amp;rft_val_fmt=info:ofi/fmt:kev:mtx:journal&amp;amp;genre=article&amp;amp;sid=ProQ:ProQ%3Aibss&amp;amp;atitle=Venture+Capital+Conflicts+of+Interest%3A+Evidence+from+Acquisitions+of+Venture-Backed+Firms&amp;amp;title=Journal+of+Financial+and+Quantitative+Analysis&amp;amp;issn=00221090&amp;amp;date=2011-04-01&amp;amp;volume=46&amp;amp;issue=2&amp;amp;spage=395&amp;amp;au=&amp;amp;isbn=&amp;amp;jtitle=Journal+of+Financial+and+Quantitative+Analysis&amp;amp;btitle=&amp;amp;rft_id=info:eric/&amp;amp;rft_id=info:doi/10.1017%2FS0022109010000827</t>
  </si>
  <si>
    <t xml:space="preserve"> Acquisition , Conflict of interest , Venture capital , Mergers and acquisitions , Venture</t>
  </si>
  <si>
    <t xml:space="preserve"> Venture capital , Profitability , Announcements , Conflicts of interest , BUSINESSLAW , FINANCE , FINANCE , FINANCE</t>
  </si>
  <si>
    <t xml:space="preserve"> 395</t>
  </si>
  <si>
    <t>https://www.proquest.com/scholarly-journals/venture-capital-conflicts-interest-evidence/docview/2779461954/se-2?accountid=28840</t>
  </si>
  <si>
    <t>46</t>
  </si>
  <si>
    <t>Apr 2011</t>
  </si>
  <si>
    <t xml:space="preserve"> 395-430</t>
  </si>
  <si>
    <t xml:space="preserve"> Apr 2011</t>
  </si>
  <si>
    <t xml:space="preserve"> 2010-12-22</t>
  </si>
  <si>
    <t xml:space="preserve"> Copyright © Michael G. Foster School of Business, University of Washington 2011</t>
  </si>
  <si>
    <t>2779461954</t>
  </si>
  <si>
    <t>We analyze the effects of venture capital (VC) backing on profitability of private firm acquisitions. We find that VC backing leads to significantly higher acquirer announcement returns, averaging 3%, even after controlling for deal characteristics and endogeneity of venture funding. This leads us to investigate whether some VCs have interests that conflict with those of other investors. We show that such conflicts arise from VCs having financial relationships with both acquirers and targets, corporate VCs having a dominant strategic focus, and VC funds nearing maturity experiencing pressure to liquidate. Our conclusions follow from examinations of target takeover premia and acquirer announcement returns.</t>
  </si>
  <si>
    <t>https://linkresolver.polito.it/39pto?url_ver=Z39.88-2004&amp;amp;rft_val_fmt=info:ofi/fmt:kev:mtx:journal&amp;amp;genre=article&amp;amp;sid=ProQ:ProQ%3Aibss&amp;amp;atitle=Polishing+diamonds+in+the+rough%3A+the+sources+of+syndicated+venture+performance&amp;amp;title=Journal+of+financial+intermediation&amp;amp;issn=10429573&amp;amp;date=2011-04-01&amp;amp;volume=20&amp;amp;issue=2&amp;amp;spage=199&amp;amp;au=Das%2C+Sanjiv+R%3BJo%2C+H.%3BKim%2C+Y&amp;amp;isbn=&amp;amp;jtitle=Journal+of+financial+intermediation&amp;amp;btitle=&amp;amp;rft_id=info:eric/4171353&amp;amp;rft_id=info:doi/10.1016%2Fj.jfi.2010.08.001</t>
  </si>
  <si>
    <t xml:space="preserve"> 13278 1952 , 6882 , 8247 6103 11032 9705 , 3974 9390 , 4968 4908 , 8634 , 10214 12224 971 , 6854 4913 3883 971</t>
  </si>
  <si>
    <t xml:space="preserve"> 199</t>
  </si>
  <si>
    <t xml:space="preserve"> Journal of financial intermediation, vol. 20, no. 2, pp. 199-230, 2011</t>
  </si>
  <si>
    <t>https://www.proquest.com/scholarly-journals/polishing-diamonds-rough-sources-syndicated/docview/854373058/se-2?accountid=28840</t>
  </si>
  <si>
    <t xml:space="preserve"> 199-230</t>
  </si>
  <si>
    <t>Das, Sanjiv R;Jo, H.;Kim, Y</t>
  </si>
  <si>
    <t xml:space="preserve"> 4171353</t>
  </si>
  <si>
    <t>854373058</t>
  </si>
  <si>
    <t>Using an effort-sharing framework for VC syndicates, we assess how syndication impacts investment returns, chances of successful exit, and the time taken to exit. With data from 1980 to 2003, and applying apposite econometrics for endogeneity to these different performance measures, we are able to ascribe much of the better return to selection, with the value-addition by monitoring role significantly impacting the likelihood and time of exit. While the extant literature on Venture Capital (VC) syndication is divided about the relative importance of the 'selection' and 'value-add' hypotheses, we find that their roles are complementary. All rights reserved, Elsevier</t>
  </si>
  <si>
    <t>Polishing diamonds in the rough: the sources of syndicated venture performance</t>
  </si>
  <si>
    <t>https://linkresolver.polito.it/39pto?url_ver=Z39.88-2004&amp;amp;rft_val_fmt=info:ofi/fmt:kev:mtx:journal&amp;amp;genre=article&amp;amp;sid=ProQ:ProQ%3Aibss&amp;amp;atitle=The+liquidity+risk+of+liquid+hedge+funds&amp;amp;title=Journal+of+financial+economics&amp;amp;issn=0304405X&amp;amp;date=2011-04-01&amp;amp;volume=100&amp;amp;issue=1&amp;amp;spage=24&amp;amp;au=Teo%2C+Melvyn&amp;amp;isbn=&amp;amp;jtitle=Journal+of+financial+economics&amp;amp;btitle=&amp;amp;rft_id=info:eric/4177275&amp;amp;rft_id=info:doi/10.1016%2Fj.jfineco.2010.11.003</t>
  </si>
  <si>
    <t xml:space="preserve"> 7446 , 6852 , 11035 , 7737 , 7585 4025 , 4908 , 1953 1952</t>
  </si>
  <si>
    <t xml:space="preserve"> 24</t>
  </si>
  <si>
    <t xml:space="preserve"> Journal of financial economics, vol. 100, no. 1, pp. 24-44,  2011</t>
  </si>
  <si>
    <t>https://www.proquest.com/scholarly-journals/liquidity-risk-liquid-hedge-funds/docview/857120686/se-2?accountid=28840</t>
  </si>
  <si>
    <t>100</t>
  </si>
  <si>
    <t xml:space="preserve"> 24-44</t>
  </si>
  <si>
    <t xml:space="preserve"> 4177275</t>
  </si>
  <si>
    <t>857120686</t>
  </si>
  <si>
    <t>This paper evaluates hedge funds that grant favorable redemption terms to investors. Within this group of purportedly liquid funds, high net inflow funds subsequently outperform low net inflow funds by 4.79% per year after adjusting for risk. The return impact of fund flows is stronger when funds embrace liquidity risk, when market liquidity is low, and when funding liquidity, as measured by the Treasury-Eurodollar spread, aggregate hedge fund flows, and prime broker stock returns, is tight. In keeping with an agency explanation, funds with strong incentives to raise capital, low manager option deltas, and no manager capital co-invested are more likely to take on excessive liquidity risk. These results resonate with the theory of funding liquidity by Brunnermeier and Pedersen (2009). All rights reserved, Elsevier</t>
  </si>
  <si>
    <t>https://linkresolver.polito.it/39pto?url_ver=Z39.88-2004&amp;amp;rft_val_fmt=info:ofi/fmt:kev:mtx:journal&amp;amp;genre=article&amp;amp;sid=ProQ:ProQ%3Aibss&amp;amp;atitle=The+corporate+choice+between+public+debt%2C+bank+loans%2C+traditional+private+debt+placements%2C+and+144A+debt+issues&amp;amp;title=Review+of+Quantitative+Finance+and+Accounting&amp;amp;issn=0924865X&amp;amp;date=2011-04-01&amp;amp;volume=36&amp;amp;issue=3&amp;amp;spage=391&amp;amp;au=Arena%2C+Matteo+P&amp;amp;isbn=&amp;amp;jtitle=Review+of+Quantitative+Finance+and+Accounting&amp;amp;btitle=&amp;amp;rft_id=info:eric/&amp;amp;rft_id=info:doi/10.1007%2Fs11156-010-0182-3</t>
  </si>
  <si>
    <t xml:space="preserve"> Information asymmetry , Consumer debt , Corporate bond , Credit rating , Debt</t>
  </si>
  <si>
    <t xml:space="preserve"> Studies , BANKING , FINANCE , SUSTAINABILITY , SUSTAINABILITY , FINANCE , FINANCE , FINANCE , FINANCE , FINANCE , Asymmetry , ECONOMICS , ECONOMICS , United States--US</t>
  </si>
  <si>
    <t xml:space="preserve"> 9190 United States , 9130 Experimental/theoretical , 1120 Economic policy &amp; planning , 3100 Capital &amp; debt management , 3200 Credit management</t>
  </si>
  <si>
    <t xml:space="preserve"> 391</t>
  </si>
  <si>
    <t>https://www.proquest.com/scholarly-journals/corporate-choice-between-public-debt-bank-loans/docview/858926003/se-2?accountid=28840</t>
  </si>
  <si>
    <t xml:space="preserve"> 391-416</t>
  </si>
  <si>
    <t>Arena, Matteo P</t>
  </si>
  <si>
    <t>858926003</t>
  </si>
  <si>
    <t>The main purpose of this study is to examine the determinants of the corporate choice between different forms of debt financing. By analyzing the most comprehensive sample of US corporate debt issues to date, I find that firms that issue 144A debt have significantly lower credit quality and higher information asymmetry than firms that issue traditional non-bank private debt. Further, the study shows that traditional private placements, rather than bank loans, are the favorite private debt source for firms with good credit quality. I also show that the firm characteristics of traditional private debt issuers have significantly changed after 1990 through to 2003. My results suggest the following pecking order of debt choices which is conditional on credit quality. In other words, high credit quality firms prefer public bond offerings and small firms, with good credit quality, are more likely to issue traditional private debt. A large group of firms characterized by moderate credit quality make extensive use of bank loans and poor credit quality firms preferentially issue 144A debt. [PUBLICATION ABSTRACT]</t>
  </si>
  <si>
    <t>https://linkresolver.polito.it/39pto?url_ver=Z39.88-2004&amp;amp;rft_val_fmt=info:ofi/fmt:kev:mtx:journal&amp;amp;genre=article&amp;amp;sid=ProQ:ProQ%3Aibss&amp;amp;atitle=Angel+investing%3A+an+examination+of+the+evolution+of+the+Finnish+market&amp;amp;title=Venture+capital&amp;amp;issn=13691066&amp;amp;date=2011-04-01&amp;amp;volume=13&amp;amp;issue=2&amp;amp;spage=147&amp;amp;au=Lahti%2C+Tom&amp;amp;isbn=&amp;amp;jtitle=Venture+capital&amp;amp;btitle=&amp;amp;rft_id=info:eric/4218217&amp;amp;rft_id=info:doi/10.1080%2F13691066.2011.600282</t>
  </si>
  <si>
    <t xml:space="preserve"> 13278 1952 , 1860 1841 6852 , 7715 3883 971 , 3898 , 12269 4930 6590 , 4964 , 4306 3872 554 971 , 4968 4908 , 132 302 129 370</t>
  </si>
  <si>
    <t xml:space="preserve"> 147</t>
  </si>
  <si>
    <t xml:space="preserve"> Venture capital, vol. 13, no. 2, pp. 147-173, Apr 2011</t>
  </si>
  <si>
    <t>https://www.proquest.com/scholarly-journals/angel-investing-examination-evolution-finnish/docview/880337998/se-2?accountid=28840</t>
  </si>
  <si>
    <t xml:space="preserve"> 147-173</t>
  </si>
  <si>
    <t>Lahti, Tom</t>
  </si>
  <si>
    <t xml:space="preserve"> 4218217</t>
  </si>
  <si>
    <t>880337998</t>
  </si>
  <si>
    <t>Since the study by Lumme, Mason and Suomi (1998) (Lumme, A., C.M. Mason, and M. Suomi. 1998. Informal venture capital: Investors, investments and policy in Finland. Boston: Kluwer Academic Publishers) more than a decade ago there has been very limited research on Finnish business angels (BAs). Thus, the primary aim of this study is to provide a more up-to-date picture of angel investing in Finland, reflecting market conditions in year 2006. The results are compared to Lumme, Mason and Suomi (1998) who portray the Finnish BA market in year 1994. In order to understand how the market has evolved over the years, the results are analysed with respect to changes in general economic conditions, the stock market development, the financial system, the entrepreneurial landscape and the marketplace for BAs. The current study draws upon interviews with 53 Finnish BAs. The results suggest that Finnish BAs have reduced their exposure to risk by increasing their prevalence to syndicate investments, investing in more mature ventures, holding more negligible shares of ownership, being more strict in their screening and placing more focus on due diligence. However, their involvement in the operations of the companies they fund has declined over the years. The analysis indicates that the change in the marketplace with the greatest impact on market development has been the establishment of a business introductory service. It has increased transparency in the market, and enables the formation of investment syndicates and transferral of investment practices. Based on the results implications are provided for BAs, entrepreneurs and policy-makers. Reprinted by permission of Taylor &amp; Francis Ltd.</t>
  </si>
  <si>
    <t>Angel investing: an examination of the evolution of the Finnish market</t>
  </si>
  <si>
    <t>https://linkresolver.polito.it/39pto?url_ver=Z39.88-2004&amp;amp;rft_val_fmt=info:ofi/fmt:kev:mtx:journal&amp;amp;genre=article&amp;amp;sid=ProQ:ProQ%3Aibss&amp;amp;atitle=Angel+investing%3A+an+examination+of+the+evolution+of+the+Finnish+market&amp;amp;title=Venture+Capital+%3A+an+International+Journal+of+Entrepreneurial+Finance&amp;amp;issn=13691066&amp;amp;date=2011-04-01&amp;amp;volume=13&amp;amp;issue=2&amp;amp;spage=&amp;amp;au=Lahti%2C+Tom&amp;amp;isbn=&amp;amp;jtitle=Venture+Capital+%3A+an+International+Journal+of+Entrepreneurial+Finance&amp;amp;btitle=&amp;amp;rft_id=info:eric/&amp;amp;rft_id=info:doi/</t>
  </si>
  <si>
    <t xml:space="preserve"> Angel , Investment , Finland , Financial system , Market development , Venture , Angel investing</t>
  </si>
  <si>
    <t xml:space="preserve"> Studies , ENTREP , BUSINESSLAW , FINANCE , FINANCE , FINANCE , ECONOMICS , FINANCE , FINANCE , Finland</t>
  </si>
  <si>
    <t xml:space="preserve"> 9520 Small business , 3400 Investment analysis &amp; personal finance , 1110 Economic conditions &amp; forecasts , 9130 Experimental/theoretical , 9175 Western Europe</t>
  </si>
  <si>
    <t>https://www.proquest.com/scholarly-journals/angel-investing-examination-evolution-finnish/docview/911988859/se-2?accountid=28840</t>
  </si>
  <si>
    <t xml:space="preserve"> Copyright Taylor &amp; Francis Ltd. 2011</t>
  </si>
  <si>
    <t>911988859</t>
  </si>
  <si>
    <t>The primary aim of this study is to provide a more up-to-date picture of angel investing in Finland, reflecting market conditions in year 2006. In order to understand how the market has evolved over the years, the results are analysed with respect to changes in general economic conditions, the stock market development, the financial system, the entrepreneurial landscape and the marketplace for business angels. The current study draws upon interviews with 53 Finnish BAs. The results suggest that Finnish BAs have reduced their exposure to risk by increasing their prevalence to syndicate investments, investing in more mature ventures, holding more negligible shares of ownership, being more strict in their screening and placing more focus on due diligence. However, their involvement in the operations of the companies they fund has declined over the years. The analysis indicates that the change in the marketplace with the greatest impact on market development has been the establishment of a business introductory service. It has increased transparency in the market, and enables the formation of investment syndicates and transferral of investment practices. Based on the results implications are provided for BAs, entrepreneurs and policy-makers.</t>
  </si>
  <si>
    <t>https://linkresolver.polito.it/39pto?url_ver=Z39.88-2004&amp;amp;rft_val_fmt=info:ofi/fmt:kev:mtx:journal&amp;amp;genre=article&amp;amp;sid=ProQ:ProQ%3Acriminaljusticeperiodicals&amp;amp;atitle=Ten+Years+After+the+Terrorist+Attacks+of+9%2F11%3A+The+Need+for+a+Transnational+Approach+to+Address+Risks+to+US+Global+Security+Interests&amp;amp;title=Homeland+Security+Affairs&amp;amp;issn=&amp;amp;date=2011-05-01&amp;amp;volume=7&amp;amp;issue=2&amp;amp;spage=&amp;amp;au=Rollins%2C+John&amp;amp;isbn=&amp;amp;jtitle=Homeland+Security+Affairs&amp;amp;btitle=&amp;amp;rft_id=info:eric/&amp;amp;rft_id=info:doi/</t>
  </si>
  <si>
    <t xml:space="preserve"> Security , Terrorism , International security , Homeland security , Transnationalism , September 11 attacks , Risk</t>
  </si>
  <si>
    <t xml:space="preserve"> SUSTAINABILITY , SUSTAINABILITY , International , Military history , SUSTAINABILITY , PSYCHOLOGY , Threats , ECONOMICS , SUSTAINABILITY , SUSTAINABILITY , United States--US , Social</t>
  </si>
  <si>
    <t>https://www.proquest.com/scholarly-journals/ten-years-after-terrorist-attacks-9-11-need/docview/1266215580/se-2?accountid=28840</t>
  </si>
  <si>
    <t>Homeland Security Affairs</t>
  </si>
  <si>
    <t xml:space="preserve"> Monterey</t>
  </si>
  <si>
    <t xml:space="preserve"> Copyright Naval Postgraduate School, Center for Homeland Defense and Security 2011</t>
  </si>
  <si>
    <t xml:space="preserve"> World Economic Forum</t>
  </si>
  <si>
    <t>Rollins, John</t>
  </si>
  <si>
    <t>1266215580</t>
  </si>
  <si>
    <t>John Rollins provides a transnational perspective on how the US approaches homeland security. As US economic, political, social, and environmental interests become more global, so have security threats. Rollins believes "the US no longer has the geographic or economic luxury of approaching security issues from a domestic or international perspective. Regardless of where a threat emanates from, today's security professionals need to recognize, respond, and appreciate the near- and long-term transnational implications of risks facing the nation."</t>
  </si>
  <si>
    <t>https://linkresolver.polito.it/39pto?url_ver=Z39.88-2004&amp;amp;rft_val_fmt=info:ofi/fmt:kev:mtx:journal&amp;amp;genre=article&amp;amp;sid=ProQ:ProQ%3Apubliccontent&amp;amp;atitle=Urban+freight+consultations+in+the+Paris+region&amp;amp;title=European+Transport+Research+Review&amp;amp;issn=18670717&amp;amp;date=2011-05-01&amp;amp;volume=3&amp;amp;issue=1&amp;amp;spage=47&amp;amp;au=Dablanc%2C+Laetitia%3BDiziain%2C+Diana%3BLevifve%2C+Herv%C3%A9&amp;amp;isbn=&amp;amp;jtitle=European+Transport+Research+Review&amp;amp;btitle=&amp;amp;rft_id=info:eric/&amp;amp;rft_id=info:doi/10.1007%2Fs12544-011-0049-2</t>
  </si>
  <si>
    <t xml:space="preserve"> Urban freight , Paris , Cargo , City logistics , Consultation processes , Participation , Stakeholders'involvement , Public private partnerships , Paris , Freight transport policy</t>
  </si>
  <si>
    <t xml:space="preserve"> OPERATIONS , Regions , SUSTAINABILITY , SUSTAINABILITY , SUSTAINABILITY , PSYCHOLOGY , SUSTAINABILITY , PSYCHOLOGY , SUSTAINABILITY , SUSTAINABILITY , SUSTAINABILITY , SUSTAINABILITY , SUSTAINABILITY , SUSTAINABILITY , SUSTAINABILITY , SUSTAINABILITY , SUSTAINABILITY , SUSTAINABILITY , SUSTAINABILITY , SUSTAINABILITY , Public officials , Economic</t>
  </si>
  <si>
    <t>https://www.proquest.com/scholarly-journals/urban-freight-consultations-paris-region/docview/1711188055/se-2?accountid=28840</t>
  </si>
  <si>
    <t>European Transport Research Review</t>
  </si>
  <si>
    <t>May 2011</t>
  </si>
  <si>
    <t xml:space="preserve"> Heidelberg</t>
  </si>
  <si>
    <t xml:space="preserve"> 47-57</t>
  </si>
  <si>
    <t>1867-0717</t>
  </si>
  <si>
    <t xml:space="preserve"> May 2011</t>
  </si>
  <si>
    <t xml:space="preserve"> European Conference of Transport Research Institutes (ECTRI) 2011</t>
  </si>
  <si>
    <t>Dablanc, Laetitia;Diziain, Diana;Levifve, Hervé</t>
  </si>
  <si>
    <t>1711188055</t>
  </si>
  <si>
    <t>Purpose This article describes recent freight consultations in the Paris region (called the Ile de France) and assesses their usefulness to the urban freight policy. The Ile de France is one of 22 French regions, and is one of the largest and most developed metropolitan areas in Europe. It is currently confronting major economic, environmental, and institutional challenges. In this changing context, freight and logistics activities have been acknowledged as major contributors to the region's economic well being that nonetheless have negative environmental effects such as noise, air pollution, and CO2 emissions. To manage freight transport in a more sustainable manner, the City of Paris and, more recently, the Ile-de-France Region,have engaged in consultations with freight transport firms, carriers' organizations, and shippers' associations. Method Our method is based on personal knowledge and experience, on a quantitative analysis of meeting records, and on interviews with local practitioners and elected officials. We examine consultations at three levels in the Ile de France Region's institutional framework: the local level, represented by the "neighbourhood councils" in the city of Paris's individual districts; the municipal level, with the Paris Delivery Charter experience (2006-2009); and the regional level, through the Ile-de-France Regional Council's recent experiences with freight consultation. Results and conclusion We analyse the difficulties encountered when conducting negotiations with the freight and logistics sectors in a complex urban environment. We describe the relationships between local and regional processes, showing how they have benefited from and sometimes overlapped with one another. Conditions for success are suggested, and a few guidelines are proposed.The Paris case leads to three conclusions. First of all, with regard to freight issues, specific consultations need to be implemented, because regular consultationsneglect freight transport issues. Secondly, freight consultations are of little use at the local and municipal levels. They need to be combined with metropolitan or region-wide consultation, because freight movement in urban areas is logistically connected to regional and national supply chains. Finally, it is important that consultation outcomes translate into effective changes in policies and behaviours. If not, well-intentioned freight companies willing to improve their urban operations will be discouraged from doing so and the very purpose of freight consultations, which is to promote more efficient and sustainable urban supply chains based on voluntary commitments, will be lost.</t>
  </si>
  <si>
    <t>https://linkresolver.polito.it/39pto?url_ver=Z39.88-2004&amp;amp;rft_val_fmt=info:ofi/fmt:kev:mtx:journal&amp;amp;genre=article&amp;amp;sid=ProQ:ProQ%3Aibss&amp;amp;atitle=The+role+of+co-managers+in+reducing+flotation+costs%3A+evidence+from+seasoned+equity+offerings&amp;amp;title=Journal+of+banking+and+finance&amp;amp;issn=03784266&amp;amp;date=2011-05-01&amp;amp;volume=35&amp;amp;issue=5&amp;amp;spage=1041&amp;amp;au=Jeon%2C+Jin+Q%3BLigon%2C+J+A&amp;amp;isbn=&amp;amp;jtitle=Journal+of+banking+and+finance&amp;amp;btitle=&amp;amp;rft_id=info:eric/4192831&amp;amp;rft_id=info:doi/10.1016%2Fj.jbankfin.2010.09.023</t>
  </si>
  <si>
    <t xml:space="preserve"> Flotation costs , Underwriting , 4380 , 2526 1477 4930 6590 , 6521 4025 , 6517 971 , 11431 , 6852</t>
  </si>
  <si>
    <t xml:space="preserve"> 1041</t>
  </si>
  <si>
    <t xml:space="preserve"> Journal of banking and finance, vol. 35, no. 5, pp. 1041-1056, 2011</t>
  </si>
  <si>
    <t>https://www.proquest.com/scholarly-journals/role-co-managers-reducing-flotation-costs/docview/866974523/se-2?accountid=28840</t>
  </si>
  <si>
    <t xml:space="preserve"> 1041-1056</t>
  </si>
  <si>
    <t>Jeon, Jin Q;Ligon, J A</t>
  </si>
  <si>
    <t xml:space="preserve"> 4192831</t>
  </si>
  <si>
    <t>866974523</t>
  </si>
  <si>
    <t>We examine the effect on expected flotation costs of including co-managers in the underwriting syndicate. We consider five components of SEO flotation costs: announcement returns, underpricing, the probability of withdrawals, offering delays and underwriting spreads. The results show that the characteristics of co-managers participating in syndicates have significant effects on flotation costs, while the effect of the number of co-managers is largely insignificant. Our results are consistent with the notion that highly reputable underwriters and commercial banks serving as co-managers serve a certification role, reducing information asymmetries and, as a result, lowering SEO flotation costs. All rights reserved, Elsevier</t>
  </si>
  <si>
    <t>The role of co-managers in reducing flotation costs: evidence from seasoned equity offerings</t>
  </si>
  <si>
    <t>https://linkresolver.polito.it/39pto?url_ver=Z39.88-2004&amp;amp;rft_val_fmt=info:ofi/fmt:kev:mtx:journal&amp;amp;genre=article&amp;amp;sid=ProQ:ProQ%3Aibss&amp;amp;atitle=Real+Options+and+Investment+Mode%3A+Evidence+from+Corporate+Venture+Capital+and+Acquisition&amp;amp;title=Organization+Science&amp;amp;issn=10477039&amp;amp;date=2011-05-01&amp;amp;volume=22&amp;amp;issue=3&amp;amp;spage=659&amp;amp;au=Tong%2C+Tony+W%3BLi%2C+Yong&amp;amp;isbn=&amp;amp;jtitle=Organization+Science&amp;amp;btitle=&amp;amp;rft_id=info:eric/&amp;amp;rft_id=info:doi/</t>
  </si>
  <si>
    <t xml:space="preserve"> Acquisition , Real options valuation , Corporate venture capital , Venture capital , Uncertainty</t>
  </si>
  <si>
    <t xml:space="preserve"> Studies , MANAGEMENT , ECONOMICS , SUSTAINABILITY , FINANCE , MANAGEMENT , FINANCE , SUSTAINABILITY , FINANCE , FINANCE , SUSTAINABILITY , SUSTAINABILITY , Alliances , Interviews</t>
  </si>
  <si>
    <t xml:space="preserve"> 9130 Experiment/theoretical treatment , 3400 Investment analysis &amp; personal finance , 2330 Acquisitions &amp; mergers</t>
  </si>
  <si>
    <t xml:space="preserve"> 659</t>
  </si>
  <si>
    <t>https://www.proquest.com/scholarly-journals/real-options-investment-mode-evidence-corporate/docview/870326397/se-2?accountid=28840</t>
  </si>
  <si>
    <t>May/Jun 2011</t>
  </si>
  <si>
    <t xml:space="preserve"> 659-674</t>
  </si>
  <si>
    <t xml:space="preserve"> May/Jun 2011</t>
  </si>
  <si>
    <t xml:space="preserve"> Copyright Institute for Operations Research and the Management Sciences May/Jun 2011</t>
  </si>
  <si>
    <t>Tong, Tony W;Li, Yong</t>
  </si>
  <si>
    <t>870326397</t>
  </si>
  <si>
    <t>Existing research has used real options theory to study corporate venture capital (CVC) investment, yet little work has empirically examined such investment in a comparative setting. In this paper, we begin to address this gap by investigating firms' investment mode choice between CVC and acquisition, which are alternative modes for pursuing external business development and corporate growth. We propose that when exogenous uncertainty elevates the value of real options, firms are more likely to undertake CVC investments rather than acquisitions. Furthermore, we suggest that the value of real options under uncertainty is contingent upon several factors, which may also shape firms' choice between CVC and acquisition. The results indicate that market uncertainty is positively related to firms' choice of CVC versus acquisition. In addition, investment irreversibility strengthens the effect of uncertainty, whereas growth opportunities surrounding the investment weaken the effect. Our empirical findings and the comparative approach we adopt to studying CVC investments and acquisitions have important implications for theory and research. [PUBLICATION ABSTRACT]</t>
  </si>
  <si>
    <t>https://linkresolver.polito.it/39pto?url_ver=Z39.88-2004&amp;amp;rft_val_fmt=info:ofi/fmt:kev:mtx:journal&amp;amp;genre=article&amp;amp;sid=ProQ:ProQ%3Aibss&amp;amp;atitle=A+spatial+investigation+of+venture+capital+investment+in+the+US+biotechnology+industry%2C+1995-2008&amp;amp;title=Geojournal&amp;amp;issn=03432521&amp;amp;date=2011-06-01&amp;amp;volume=76&amp;amp;issue=3&amp;amp;spage=267&amp;amp;au=Chen%2C+Ke%3BChu%2C+Tingheng%3BBillota%2C+Rocky&amp;amp;isbn=&amp;amp;jtitle=Geojournal&amp;amp;btitle=&amp;amp;rft_id=info:eric/4201356&amp;amp;rft_id=info:doi/10.1007%2Fs10708-010-9344-z</t>
  </si>
  <si>
    <t xml:space="preserve"> 1626 12622 , 5475 , 6852 , 13278 1952 , 12102 971 , 8634 , 3907 3483 3921 , 72 433 293 14</t>
  </si>
  <si>
    <t xml:space="preserve"> Geojournal, vol. 76, no. 3, pp. 267-282, Jun 2011</t>
  </si>
  <si>
    <t>https://www.proquest.com/scholarly-journals/spatial-investigation-venture-capital-investment/docview/870440105/se-2?accountid=28840</t>
  </si>
  <si>
    <t>76</t>
  </si>
  <si>
    <t>Geojournal</t>
  </si>
  <si>
    <t>Jun 2011</t>
  </si>
  <si>
    <t xml:space="preserve"> 267-282</t>
  </si>
  <si>
    <t>0343-2521</t>
  </si>
  <si>
    <t xml:space="preserve"> Jun 2011</t>
  </si>
  <si>
    <t>Chen, Ke;Chu, Tingheng;Billota, Rocky</t>
  </si>
  <si>
    <t xml:space="preserve"> 4201356</t>
  </si>
  <si>
    <t>870440105</t>
  </si>
  <si>
    <t>The objective of this research is to investigate the role of geography in the venture capital investment in the US biotechnology industry. Data include 4,409 quarterly investment deals from the MoneyTree Survey during 1995 and 2008. Strong spatial concentration patterns are identified. Using both ordinary squares regressions and geographically weighted regressions, we find that as the geographic distance between biotechnology firms and their investors decreases, deal size increases. Location in established biotechnology clusters, such as New England and California, helps to bring a larger deal into individual firms as well. Also, the impact of distance decay in these two clusters is more significant than that in other regions. In addition, we find that a global venture capital investing syndication network brings large deals. Furthermore, firms in later stages of development, and/or with few financing rounds, tend to receive more capital per deal. Reprinted by permission of Springer</t>
  </si>
  <si>
    <t>https://linkresolver.polito.it/39pto?url_ver=Z39.88-2004&amp;amp;rft_val_fmt=info:ofi/fmt:kev:mtx:journal&amp;amp;genre=article&amp;amp;sid=ProQ:ProQ%3Aibss&amp;amp;atitle=Venture+capital+syndication+in+times+of+economic+crisis&amp;amp;title=Venture+capital&amp;amp;issn=13691066&amp;amp;date=2011-07-01&amp;amp;volume=13&amp;amp;issue=3&amp;amp;spage=195&amp;amp;au=Vries%2C+Geertjan+De%3BBlock%2C+Joern&amp;amp;isbn=&amp;amp;jtitle=Venture+capital&amp;amp;btitle=&amp;amp;rft_id=info:eric/4322762&amp;amp;rft_id=info:doi/10.1080%2F13691066.2011.600278</t>
  </si>
  <si>
    <t xml:space="preserve"> 13278 1952 , 4920 3904 , 10651 1850 , 9003 , 4928 6564 12622 , 12224 971</t>
  </si>
  <si>
    <t xml:space="preserve"> 195</t>
  </si>
  <si>
    <t xml:space="preserve"> Venture capital, vol. 13, no. 3, pp. 195-213, Jul 2011</t>
  </si>
  <si>
    <t>https://www.proquest.com/scholarly-journals/venture-capital-syndication-times-economic-crisis/docview/1033285070/se-2?accountid=28840</t>
  </si>
  <si>
    <t>Jul 2011</t>
  </si>
  <si>
    <t xml:space="preserve"> 195-213</t>
  </si>
  <si>
    <t xml:space="preserve"> Jul 2011</t>
  </si>
  <si>
    <t>Vries, Geertjan De;Block, Joern</t>
  </si>
  <si>
    <t xml:space="preserve"> 4322762</t>
  </si>
  <si>
    <t>1033285070</t>
  </si>
  <si>
    <t>This study analyses the effects of the 2000-2001 dot-com crisis and the 2008-2009 financial crisis on venture capital syndication. Using propensity score matching analysis, we show that during the two crises, venture capital firms (VCFs) had a lower tendency to syndicate their investments, and the size of the syndicates was smaller. This effect is found to be stronger for later-stage financing than for early stage financing. We explain the lower propensity to syndicate and the reduction in syndicate size by the existence of fewer exit opportunities for VCFs and a lower supply of funds for the venture capital industry. Implications for VCFs and start-up firms are discussed. Reprinted by permission of Taylor &amp; Francis Ltd.</t>
  </si>
  <si>
    <t>https://linkresolver.polito.it/39pto?url_ver=Z39.88-2004&amp;amp;rft_val_fmt=info:ofi/fmt:kev:mtx:journal&amp;amp;genre=article&amp;amp;sid=ProQ:ProQ%3Apais&amp;amp;atitle=Corporate+Venture+Capital+and+Its+Contribution+to+Intermediate+Goods+Firms+in+South+Korea*&amp;amp;title=Asian+Economic+Journal&amp;amp;issn=13513958&amp;amp;date=2011-09-01&amp;amp;volume=25&amp;amp;issue=3&amp;amp;spage=309&amp;amp;au=Kim%2C+Younghoon%3BKim%2C+Yeonbae%3BLee%2C+Jeong-Dong&amp;amp;isbn=&amp;amp;jtitle=Asian+Economic+Journal&amp;amp;btitle=&amp;amp;rft_id=info:eric/2011-226543&amp;amp;rft_id=info:doi/10.1111%2Fj.1467-8381.2011.02064.x</t>
  </si>
  <si>
    <t xml:space="preserve"> article , Economic conditions and policy - Economic theory , Business and service sector - Markets, marketing, and merchandising , Banking and public and private finance - Investments and securities , Business and service sector - Business finance , Economic conditions and policy - Property and wealth</t>
  </si>
  <si>
    <t xml:space="preserve"> Asia , Economics , Markets , Investments , Venture capital , South Korea , Capital , Korea</t>
  </si>
  <si>
    <t xml:space="preserve"> Economic conditions and policy - Economic theory , Business and service sector - Markets, marketing, and merchandising , Banking and public and private finance - Investments and securities , Business and service sector - Business finance , Economic conditions and policy - Property and wealth</t>
  </si>
  <si>
    <t xml:space="preserve"> Asian Economic Journal, vol. 25, no. 3, pp. 309-329, Sep 2011</t>
  </si>
  <si>
    <t>https://www.proquest.com/scholarly-journals/corporate-venture-capital-contribution/docview/1030886865/se-2?accountid=28840</t>
  </si>
  <si>
    <t>September 2011</t>
  </si>
  <si>
    <t xml:space="preserve"> 309-329</t>
  </si>
  <si>
    <t xml:space="preserve"> September 2011</t>
  </si>
  <si>
    <t xml:space="preserve"> Kim, Younghoon</t>
  </si>
  <si>
    <t>Kim, Younghoon;Kim, Yeonbae;Lee, Jeong-Dong</t>
  </si>
  <si>
    <t xml:space="preserve"> 2011-226543</t>
  </si>
  <si>
    <t>1030886865</t>
  </si>
  <si>
    <t>Set by government, corporate, financial and individual sources, venture capitalists in Korea have adapted themselves to the new and uncertain venture capital market through stand-alone and syndicated investments. The present study raises questions about whether various financial sources contributed differentially to their portfolio firms during the market boom of 2000. Results show that no single capital source showed better performance, and only corporate venture capitalists contributed to intermediate goods firms. The latter finding might reflect the unique ability of corporate venture capitalists to use vertical value-chain linkages for their investments. Adapted from the source document.</t>
  </si>
  <si>
    <t>Corporate Venture Capital and Its Contribution to Intermediate Goods Firms in South Korea*</t>
  </si>
  <si>
    <t>https://linkresolver.polito.it/39pto?url_ver=Z39.88-2004&amp;amp;rft_val_fmt=info:ofi/fmt:kev:mtx:journal&amp;amp;genre=article&amp;amp;sid=ProQ:ProQ%3Aibss&amp;amp;atitle=What+drives+venture+capital+syndication%3F&amp;amp;title=Applied+economics&amp;amp;issn=00036846&amp;amp;date=2011-09-01&amp;amp;volume=43&amp;amp;issue=23&amp;amp;spage=3089&amp;amp;au=Hopp%2C+Christian%3BRieder%2C+Finn&amp;amp;isbn=&amp;amp;jtitle=Applied+economics&amp;amp;btitle=&amp;amp;rft_id=info:eric/4222777&amp;amp;rft_id=info:doi/10.1080%2F00036840903427257</t>
  </si>
  <si>
    <t xml:space="preserve"> 13278 1952 , 4968 4908 , 3649 , 4955 11035 , 6354 3896 3921 , 9889 4913 3883 971 , 8322 , 6854 4913 3883 971 , 144 462 129</t>
  </si>
  <si>
    <t xml:space="preserve"> 3089</t>
  </si>
  <si>
    <t xml:space="preserve"> Applied economics, vol. 43, no. 23, pp. 3089-3102, Sep 2011</t>
  </si>
  <si>
    <t>https://www.proquest.com/scholarly-journals/what-drives-venture-capital-syndication/docview/884120605/se-2?accountid=28840</t>
  </si>
  <si>
    <t>Applied economics</t>
  </si>
  <si>
    <t>Sep 2011</t>
  </si>
  <si>
    <t xml:space="preserve"> 3089-3102</t>
  </si>
  <si>
    <t xml:space="preserve"> Sep 2011</t>
  </si>
  <si>
    <t>Hopp, Christian;Rieder, Finn</t>
  </si>
  <si>
    <t xml:space="preserve"> 4222777</t>
  </si>
  <si>
    <t>884120605</t>
  </si>
  <si>
    <t>Using a sample of 1485 funded firms in Germany, we analyse the driving forces of Venture Capitalist (VC) syndication and try to disentangle the circumstances under which VCs engage in collaboration with partners. The results indicate that syndication is more pronounced for younger funded firms. For firms where products are far from commercialization, the risks that investors face are more severe. With respect to disentangling the role of diversification and managerial resource motives we analyse the impact of syndication activities on the industry concentration in VC portfolios. The results indicate that (all else equal) more syndication leads to more pronounced concentration on certain industries. These findings are in line with the argument that VCs involve partners to leverage upon their idiosyncratic skills and knowledge to either improve deal selection and/or provide a better quality of managerial advice to the funded firm rather than simply using syndication to diversify portfolios. Reprinted by permission of Routledge, Taylor and Francis Ltd.</t>
  </si>
  <si>
    <t>https://linkresolver.polito.it/39pto?url_ver=Z39.88-2004&amp;amp;rft_val_fmt=info:ofi/fmt:kev:mtx:journal&amp;amp;genre=article&amp;amp;sid=ProQ:ProQ%3Aibss&amp;amp;atitle=Advancing+the+Conceptualization+and+Operationalization+of+Novelty+in+Organizational+Research&amp;amp;title=Organization+Science&amp;amp;issn=10477039&amp;amp;date=2011-09-01&amp;amp;volume=22&amp;amp;issue=5&amp;amp;spage=1297&amp;amp;au=Rosenkopf%2C+Lori%3BMcGrath%2C+Patia&amp;amp;isbn=&amp;amp;jtitle=Organization+Science&amp;amp;btitle=&amp;amp;rft_id=info:eric/&amp;amp;rft_id=info:doi/</t>
  </si>
  <si>
    <t xml:space="preserve"> Organization , Exploitation , Novelty , Organizational behavior , Innovation , Organizational learning , Organizational adaptation , Exploration</t>
  </si>
  <si>
    <t xml:space="preserve"> Studies , SUSTAINABILITY , MANAGEMENT , FINANCE , PSYCHOLOGY , SUSTAINABILITY , PSYCHOLOGY</t>
  </si>
  <si>
    <t xml:space="preserve"> 9130 Experiment/theoretical treatment , 2500 Organizational behavior</t>
  </si>
  <si>
    <t xml:space="preserve"> 1297</t>
  </si>
  <si>
    <t xml:space="preserve"> References , Graphs , Tables</t>
  </si>
  <si>
    <t>https://www.proquest.com/scholarly-journals/advancing-conceptualization-operationalization/docview/904035861/se-2?accountid=28840</t>
  </si>
  <si>
    <t>Sep/Oct 2011</t>
  </si>
  <si>
    <t xml:space="preserve"> 1297-1311</t>
  </si>
  <si>
    <t xml:space="preserve"> Sep/Oct 2011</t>
  </si>
  <si>
    <t xml:space="preserve"> Copyright Institute for Operations Research and the Management Sciences Sep/Oct 2011</t>
  </si>
  <si>
    <t>Rosenkopf, Lori;McGrath, Patia</t>
  </si>
  <si>
    <t>904035861</t>
  </si>
  <si>
    <t>The construct of novelty is an important primitive for theories of organization learning, strategic change, and innovation. The organizational pursuit of novelty is generally theorized as necessary for long-term organizational adaptation and survival yet variance increasing in the short term. We argue that the recent explosion of studies of exploration and exploitation tend to conceptualize and operationalize novelty quite narrowly. In contrast, we treat novelty as a multidimensional construct and discuss implications of this approach for future research. [PUBLICATION ABSTRACT]</t>
  </si>
  <si>
    <t>https://linkresolver.polito.it/39pto?url_ver=Z39.88-2004&amp;amp;rft_val_fmt=info:ofi/fmt:kev:mtx:journal&amp;amp;genre=article&amp;amp;sid=ProQ:ProQ%3Aibss&amp;amp;atitle=Venture+Capital+Reputation%2C+Post-IPO+Performance%2C+and+Corporate+Governance&amp;amp;title=Journal+of+Financial+and+Quantitative+Analysis&amp;amp;issn=00221090&amp;amp;date=2011-10-01&amp;amp;volume=46&amp;amp;issue=5&amp;amp;spage=1295&amp;amp;au=&amp;amp;isbn=&amp;amp;jtitle=Journal+of+Financial+and+Quantitative+Analysis&amp;amp;btitle=&amp;amp;rft_id=info:eric/&amp;amp;rft_id=info:doi/10.1017%2FS0022109011000251</t>
  </si>
  <si>
    <t xml:space="preserve"> Corporate governance , Reputation , Venture capital , Venture</t>
  </si>
  <si>
    <t xml:space="preserve"> Venture capital , Companies , Organizational performance , Market shares , Reputations , Corporate governance , MANAGEMENT , FINANCE , FINANCE</t>
  </si>
  <si>
    <t xml:space="preserve"> 1295</t>
  </si>
  <si>
    <t>https://www.proquest.com/scholarly-journals/venture-capital-reputation-post-ipo-performance/docview/2779467431/se-2?accountid=28840</t>
  </si>
  <si>
    <t>Oct 2011</t>
  </si>
  <si>
    <t xml:space="preserve"> 1295-1333</t>
  </si>
  <si>
    <t xml:space="preserve"> Oct 2011</t>
  </si>
  <si>
    <t xml:space="preserve"> 2011-05-03</t>
  </si>
  <si>
    <t>2779467431</t>
  </si>
  <si>
    <t>We examine the association of a venture capital (VC) firm’s reputation with the post-initial public offering (IPO) long-run performance of its portfolio firms. We find that VC reputation, measured by the past market share of VC-backed IPOs, has significant positive associations with long-run firm performance measures. While more reputable VCs initially select better-quality firms, more reputable VCs continue to be associated with superior long-run performance, even after controlling for VC selectivity. We find that more reputable VCs exhibit more active post-IPO involvement in the corporate governance of their portfolio firms, and this continued VC involvement positively influences post-IPO firm performance.</t>
  </si>
  <si>
    <t>https://linkresolver.polito.it/39pto?url_ver=Z39.88-2004&amp;amp;rft_val_fmt=info:ofi/fmt:kev:mtx:journal&amp;amp;genre=article&amp;amp;sid=ProQ:ProQ%3Aibss&amp;amp;atitle=Foreign+banks+in+syndicated+loan+markets&amp;amp;title=Journal+of+banking+and+finance&amp;amp;issn=03784266&amp;amp;date=2011-10-01&amp;amp;volume=35&amp;amp;issue=10&amp;amp;spage=2679&amp;amp;au=Haselmann%2C+Rainer%3BWachtel%2C+P&amp;amp;isbn=&amp;amp;jtitle=Journal+of+banking+and+finance&amp;amp;btitle=&amp;amp;rft_id=info:eric/4225478&amp;amp;rft_id=info:doi/10.1016%2Fj.jbankfin.2011.02.023</t>
  </si>
  <si>
    <t xml:space="preserve"> Syndicated lending , 5171 1477 4930 6590 , 7487 4577 3872 554 971 , 6727 4908 6725 4025 , 11035 , 2992 , 129</t>
  </si>
  <si>
    <t xml:space="preserve"> 2679</t>
  </si>
  <si>
    <t xml:space="preserve"> Journal of banking and finance, vol. 35, no. 10, pp. 2679-2689, Oct 2011</t>
  </si>
  <si>
    <t>https://www.proquest.com/scholarly-journals/foreign-banks-syndicated-loan-markets/docview/884842566/se-2?accountid=28840</t>
  </si>
  <si>
    <t xml:space="preserve"> 2679-2689</t>
  </si>
  <si>
    <t>Haselmann, Rainer;Wachtel, P</t>
  </si>
  <si>
    <t xml:space="preserve"> 4225478</t>
  </si>
  <si>
    <t>884842566</t>
  </si>
  <si>
    <t>Foreign banks play a prominent role in syndicated loan markets. In this paper we examine foreign banks' motives in participating in cross-border deals in twenty-five European countries. We find that usual explanations of foreign banking activities can only account partly for the high rate of foreign involvement in syndicated loan markets. The usual argument is that foreign banks are at a disadvantage because they lack soft information and thus they tend to lend to more transparent firms compared to their domestic counterparts. We find that this relationship only holds in relatively small financial systems. We illustrate different motivations for the large amount of cross border lending in large developed markets. In these markets foreign banks tend to lend to especially risky borrowers and projects. All rights reserved, Elsevier</t>
  </si>
  <si>
    <t>https://linkresolver.polito.it/39pto?url_ver=Z39.88-2004&amp;amp;rft_val_fmt=info:ofi/fmt:kev:mtx:journal&amp;amp;genre=article&amp;amp;sid=ProQ:ProQ%3Aartshumanities&amp;amp;atitle=%26quot%3BThere%27s+More+Than+One+Way+to+Lose+Your+Heart%26quot%3B%3A+The+American+Film+Industry%2C+Early+Teen+Slasher+Films%2C+and+Female+Youth&amp;amp;title=Cinema+Journal&amp;amp;issn=00097101&amp;amp;date=2011-10-01&amp;amp;volume=51&amp;amp;issue=1&amp;amp;spage=115&amp;amp;au=Nowell%2C+Richard&amp;amp;isbn=&amp;amp;jtitle=Cinema+Journal&amp;amp;btitle=&amp;amp;rft_id=info:eric/&amp;amp;rft_id=info:doi/</t>
  </si>
  <si>
    <t xml:space="preserve"> Screening , Adolescence</t>
  </si>
  <si>
    <t xml:space="preserve"> PSYCHOLOGY , PSYCHOLOGY , Ticket sales , PSYCHOLOGY , Motion picture criticism , Youth , Business , Females , MARKETING , INDUSTRY , Motion pictures , New York , Los Angeles California , Lynch, Paul , United States--US , Stoker, Bram (1847-1912)</t>
  </si>
  <si>
    <t xml:space="preserve"> 115</t>
  </si>
  <si>
    <t>https://www.proquest.com/scholarly-journals/theres-more-than-one-way-lose-your-heart-american/docview/916606031/se-2?accountid=28840</t>
  </si>
  <si>
    <t>Fall 2011</t>
  </si>
  <si>
    <t xml:space="preserve"> 115-140</t>
  </si>
  <si>
    <t xml:space="preserve"> Fall 2011</t>
  </si>
  <si>
    <t xml:space="preserve"> Copyright University of Texas at Austin (University of Texas Press) Fall 2011</t>
  </si>
  <si>
    <t xml:space="preserve"> New York Times Co , Los Angeles Times , My Bloody Valentine</t>
  </si>
  <si>
    <t>Nowell, Richard</t>
  </si>
  <si>
    <t>916606031</t>
  </si>
  <si>
    <t>Similar approaches are still being used today, this time to energize ticket sales for "remakes" of the early teen slashers. [...] Screen Gems, a subsidiary of Sony Pictures, aimed its PG-13-rated "reenvisioning" of Prom Night (Nelson McCormick, 2008) squarely at teenage girls, with its trailer's opening montage chronicling the "preparations," "celebrations," and "anticipations" of a "a night to die for" by referencing countless earlier female-youth-centered films, including Pretty in Pink ( John Hughes, 1986) and She's All That (Robert Iscove, 1999).</t>
  </si>
  <si>
    <t>https://linkresolver.polito.it/39pto?url_ver=Z39.88-2004&amp;amp;rft_val_fmt=info:ofi/fmt:kev:mtx:journal&amp;amp;genre=article&amp;amp;sid=ProQ:ProQ%3Aibss&amp;amp;atitle=Covenants+in+Venture+Capital+Contracts&amp;amp;title=Management+Science&amp;amp;issn=00251909&amp;amp;date=2011-11-01&amp;amp;volume=57&amp;amp;issue=11&amp;amp;spage=1926&amp;amp;au=Bengtsson%2C+Ola&amp;amp;isbn=&amp;amp;jtitle=Management+Science&amp;amp;btitle=&amp;amp;rft_id=info:eric/&amp;amp;rft_id=info:doi/</t>
  </si>
  <si>
    <t xml:space="preserve"> Covenant , Contract , Corporate governance , Venture capital , Venture , Board of directors , Credit risk</t>
  </si>
  <si>
    <t xml:space="preserve"> Studies , FINANCE , ENTREP , FINANCE , SUSTAINABILITY , BUSINESSLAW , ENTREP , BUSINESSLAW , FINANCE , ACCTAX , ACCTAX , FINANCE , Covenants , Investments</t>
  </si>
  <si>
    <t xml:space="preserve"> 3400 Investment analysis &amp; personal finance , 9520 Small business , 9130 Experiment/theoretical treatment</t>
  </si>
  <si>
    <t xml:space="preserve"> 1926</t>
  </si>
  <si>
    <t xml:space="preserve"> Tables , Graphs , References</t>
  </si>
  <si>
    <t>https://www.proquest.com/scholarly-journals/covenants-venture-capital-contracts/docview/910886736/se-2?accountid=28840</t>
  </si>
  <si>
    <t>57</t>
  </si>
  <si>
    <t>Nov 2011</t>
  </si>
  <si>
    <t xml:space="preserve"> 1926-1943</t>
  </si>
  <si>
    <t xml:space="preserve"> Nov 2011</t>
  </si>
  <si>
    <t xml:space="preserve"> Copyright Institute for Operations Research and the Management Sciences Nov 2011</t>
  </si>
  <si>
    <t>910886736</t>
  </si>
  <si>
    <t>This paper studies how covenants are included in contracts between venture capitalists (VCs) and entrepreneurs. I show that VCs hold covenanted veto rights even though they are shareholders who have access to other powerful governance solutions. Unlike bank loans and bonds, venture capital (VC) contracts exhibit considerable variation in their contractual designs. I exploit this variation to confirm the argument that covenants are in place to overcome a conflict of interest that arises from debt-like contractual features of a venture capitalist's preferred stock. In particular, I find that contracts with higher fixed payoffs include 1.6 more covenants than do contracts with lower fixed payoffs. Similarly, VC contracts with no VC board majority requirement include 0.6 more covenants than do contracts that require a VC board majority. Covenants are also more common with older companies and when fewer VCs invest in a round. My findings contribute to both the debt covenant literature and the entrepreneurial finance literature. [PUBLICATION ABSTRACT]</t>
  </si>
  <si>
    <t>https://linkresolver.polito.it/39pto?url_ver=Z39.88-2004&amp;amp;rft_val_fmt=info:ofi/fmt:kev:mtx:journal&amp;amp;genre=article&amp;amp;sid=ProQ:ProQ%3Aibss&amp;amp;atitle=Repositioning+microfinance+with+impact+investors%3A+codes+of+conduct+and+%60social+first%27+MFIs&amp;amp;title=Enterprise+development+and+microfinance&amp;amp;issn=17551978&amp;amp;date=2011-12-01&amp;amp;volume=22&amp;amp;issue=4&amp;amp;spage=276&amp;amp;au=Dileo%2C+Paul&amp;amp;isbn=&amp;amp;jtitle=Enterprise+development+and+microfinance&amp;amp;btitle=&amp;amp;rft_id=info:eric/4305916&amp;amp;rft_id=info:doi/10.3362%2F1755-1986.2011.031</t>
  </si>
  <si>
    <t xml:space="preserve"> 8013 2992 , 6893 3874 556 , 6857 3889 6071 1542 11325 , 6860 , 1855 1841 4408 8282 8281 6085 , 2897 11912 10970 , 6882 , 10313 10304</t>
  </si>
  <si>
    <t xml:space="preserve"> 276</t>
  </si>
  <si>
    <t xml:space="preserve"> Enterprise development and microfinance, vol. 22, no. 4, pp. 276-290, Dec 2011</t>
  </si>
  <si>
    <t>https://www.proquest.com/scholarly-journals/repositioning-microfinance-with-impact-investors/docview/1022117744/se-2?accountid=28840</t>
  </si>
  <si>
    <t>Enterprise development and microfinance</t>
  </si>
  <si>
    <t>Dec 2011</t>
  </si>
  <si>
    <t xml:space="preserve"> 276-290</t>
  </si>
  <si>
    <t>1755-1978</t>
  </si>
  <si>
    <t xml:space="preserve"> Dec 2011</t>
  </si>
  <si>
    <t>Dileo, Paul</t>
  </si>
  <si>
    <t xml:space="preserve"> 4305916</t>
  </si>
  <si>
    <t>1022117744</t>
  </si>
  <si>
    <t>Investor interest in microfinance continues despite questions raised by recent repayment issues and by more sceptical assessments of social impact, but investor scrutiny has intensified. The industry can take the opportunity to more clearly articulate its social and financial objectives and how it will achieve them. An important part of this clarification will be to acknowledge that not all investors or microfinance institutions (MFIs) share the identical mix of social and financial objectives and on occasion choices among objectives will have to be made. Tools are becoming available that can make these priorities more transparent and predictable so as to more closely match the objectives and expectations of MFIs and investors. Codes of corporate conduct and minimum standards can provide a starting point for double-bottom-line investors. A differentiation between `financial first' (FF) and `social first' (SF) companies can give investors greater confidence that coinvestors, directors, and managers are fully aligned in pursuit of the same set of priorities. With this clarity, enhanced FF capital flows can have a major impact in achieving microfinance's social objectives through expanding scale and outreach in total numbers, while enhanced SF microfinance will push the envelope and set the evolving standard on improving microfinance's effectiveness in achieving its social objectives.</t>
  </si>
  <si>
    <t>Repositioning microfinance with impact investors: codes of conduct and `social first' MFIs</t>
  </si>
  <si>
    <t>https://linkresolver.polito.it/39pto?url_ver=Z39.88-2004&amp;amp;rft_val_fmt=info:ofi/fmt:kev:mtx:journal&amp;amp;genre=article&amp;amp;sid=ProQ:ProQ%3Aartshumanities&amp;amp;atitle=BURGLARY+INSURANCE+AND+THE+CULTURE+OF+FEAR+IN+BRITAIN%2C+c.+1889-1939&amp;amp;title=The+Historical+Journal&amp;amp;issn=0018246X&amp;amp;date=2011-12-01&amp;amp;volume=54&amp;amp;issue=4&amp;amp;spage=1039&amp;amp;au=MOSS%2C+ELOISE&amp;amp;isbn=&amp;amp;jtitle=The+Historical+Journal&amp;amp;btitle=&amp;amp;rft_id=info:eric/&amp;amp;rft_id=info:doi/10.1017%2FS0018246X11000380</t>
  </si>
  <si>
    <t xml:space="preserve"> State , Insurance , Burglary , Medium , Crime</t>
  </si>
  <si>
    <t xml:space="preserve"> Burglary , European history , Social conditions &amp; trends , Insurance coverage , Business , United Kingdom--UK</t>
  </si>
  <si>
    <t xml:space="preserve"> 1039</t>
  </si>
  <si>
    <t>https://www.proquest.com/scholarly-journals/burglary-insurance-culture-fear-britain-c-1889/docview/904578902/se-2?accountid=28840</t>
  </si>
  <si>
    <t xml:space="preserve"> 1039-1064</t>
  </si>
  <si>
    <t xml:space="preserve"> Copyright © Cambridge University Press 2011</t>
  </si>
  <si>
    <t xml:space="preserve"> Daily Express</t>
  </si>
  <si>
    <t>MOSS, ELOISE</t>
  </si>
  <si>
    <t>904578902</t>
  </si>
  <si>
    <t>ABSTRACT This article explores the representations of burglary and burglars created by the burglary insurance sector in late nineteenth- and early twentieth-century Britain. Two lines of argument are developed: first, that the marketing strategy of the burglary insurance sector exacerbated existing fears about the nature and prevalence of burglary in a calculated bid to attract custom; and secondly, that the depictions of crime and criminal used in marketing this form of insurance were subsequently revised in the contracts issued to customers as part of the industry's commercial transactions, thereby securing against supposed 'negligence' by homeowners as well as malicious attempts to defraud insurers. As the self-styled commercial 'protection' against burglary, burglary insurance became an ordinary household investment. Its prosperity therefore enables us to identify certain ideas about crime and criminal then current. Crucially, this research highlights the intersection of media, state, and market discourse about crime in weaving a specific version of burglary into the very fabric of everyday life, uniting three domains that historians of crime have traditionally treated separately. [PUBLICATION ABSTRACT]</t>
  </si>
  <si>
    <t>https://linkresolver.polito.it/39pto?url_ver=Z39.88-2004&amp;amp;rft_val_fmt=info:ofi/fmt:kev:mtx:journal&amp;amp;genre=article&amp;amp;sid=ProQ:ProQ%3Aibss&amp;amp;atitle=El+nuevo+gobierno+del+euro+%3A+ideas+alemanas%2C+intereses+divergentes+e+instituciones+comunes&amp;amp;title=Revista+de+Econom%C3%ADa+Mundial&amp;amp;issn=15760162&amp;amp;date=2012-01-01&amp;amp;volume=30&amp;amp;issue=&amp;amp;spage=&amp;amp;au=Federico+Steinberg+Wechsler%3BIgnacio+Molina+%C3%81lvarez+de+Cienfuegos&amp;amp;isbn=&amp;amp;jtitle=Revista+de+Econom%C3%ADa+Mundial&amp;amp;btitle=&amp;amp;rft_id=info:eric/&amp;amp;rft_id=info:doi/</t>
  </si>
  <si>
    <t xml:space="preserve"> Desequilibrios macroeconómicos , Unión monetaria , Euro , Crecimiento , Política monetaria , Déficit público , Deuda pública , Macroeconomic Imbalances , Monetary Union , Growth , Monetary Policy , Public Deficit , Public Debt</t>
  </si>
  <si>
    <t xml:space="preserve"> ECONOMICS , ECONOMICS , SUSTAINABILITY , ECONOMICS , Medical diagnosis , Governance , Money , Economic growth , Austerity policy , Legitimacy , Economic growth , Public debt , Euro , Austerity policy , Crises , Legitimacy , Governance , Germany</t>
  </si>
  <si>
    <t xml:space="preserve"> 2012-06-13 (Accepted) , 2012-06-13 (Available)</t>
  </si>
  <si>
    <t>https://www.proquest.com/scholarly-journals/el-nuevo-gobierno-del-euro-ideas-alemanas/docview/2151417541/se-2?accountid=28840</t>
  </si>
  <si>
    <t>2012</t>
  </si>
  <si>
    <t>Revista de Economía Mundial</t>
  </si>
  <si>
    <t xml:space="preserve"> Huelva</t>
  </si>
  <si>
    <t xml:space="preserve"> Spanish</t>
  </si>
  <si>
    <t xml:space="preserve"> Spanish , English</t>
  </si>
  <si>
    <t>1576-0162</t>
  </si>
  <si>
    <t xml:space="preserve"> 2012</t>
  </si>
  <si>
    <t xml:space="preserve"> © 2012. This work is published under http://creativecommons.org/licenses/by-nc-nd/2.5/es/ (the “License”). Notwithstanding the ProQuest Terms and Conditions, you may use this content in accordance with the terms of the License.</t>
  </si>
  <si>
    <t>Federico Steinberg Wechsler;Ignacio Molina Álvarez de Cienfuegos</t>
  </si>
  <si>
    <t>2151417541</t>
  </si>
  <si>
    <t>Este artículo analiza los riesgos económicos y políticos que entraña la estrategia que está adoptando la zona euro (ZE) para superar su crisis de deuda. Sostiene que Alemania – y no el eje Franco-Alemán – es quién está liderando la reforma de la gobernanza de la ZE, y lo está haciendo aplicando un diagnóstico incompleto de la crisis que responde a sus intereses, según el cual la austeridad es lo único que la Unión Monetaria necesita para superar sus dificultades. Aunque Alemania ha ido flexibilizando su postura desde 2010 y se han producido algunos avances en la mejora de la gobernanza de la ZE, mostramos que la “austeridad autoritaria” impulsada por Alemania puede estar hipotecando el crecimiento futuro de la ZE. Esto podría llevar a una pérdida de legitimidad política del proyecto europeo, e incluso a la ruptura de la Unión Monetaria. Asimismo, defendemos que la apuesta por un nuevo tratado intergubernamental europeo para asegurar la estabilidad puede desencadenar importantes problemas en el complejo rompecabezas institucional de la Unión.</t>
  </si>
  <si>
    <t>https://linkresolver.polito.it/39pto?url_ver=Z39.88-2004&amp;amp;rft_val_fmt=info:ofi/fmt:kev:mtx:journal&amp;amp;genre=article&amp;amp;sid=ProQ:ProQ%3Asocscijournals&amp;amp;atitle=The+Regional+Supply+of+Venture+Capital%3A+Can+Syndication+Overcome+Bottlenecks%3F&amp;amp;title=Economic+Geography&amp;amp;issn=00130095&amp;amp;date=2012-01-01&amp;amp;volume=88&amp;amp;issue=1&amp;amp;spage=59&amp;amp;au=Fritsch%2C+Michael%3BSchilder%2C+Dirk&amp;amp;isbn=&amp;amp;jtitle=Economic+Geography&amp;amp;btitle=&amp;amp;rft_id=info:eric/&amp;amp;rft_id=info:doi/10.1111%2Fj.1944-8287.2011.01139.x</t>
  </si>
  <si>
    <t xml:space="preserve"> venture capital , Supply , Germany , Venture capital , Venture , Syndication , Capital , syndication , geographic proximity , startup financing , equity gap</t>
  </si>
  <si>
    <t xml:space="preserve"> Regional development , Venture capital , Proximity , Investments , Investments , FINANCE , Investments , Regions , Venture capital , Economic</t>
  </si>
  <si>
    <t>https://www.proquest.com/scholarly-journals/regional-supply-venture-capital-can-syndication/docview/2520062523/se-2?accountid=28840</t>
  </si>
  <si>
    <t>88</t>
  </si>
  <si>
    <t>Jan 2012</t>
  </si>
  <si>
    <t xml:space="preserve"> 59-76</t>
  </si>
  <si>
    <t xml:space="preserve"> Jan 2012</t>
  </si>
  <si>
    <t xml:space="preserve"> © 2012 Clark University</t>
  </si>
  <si>
    <t xml:space="preserve"> Friedrich-Schiller-University Jena, School of Economics and Business Administration, Carl-Zeiss-Str. 3, 07743 Jena, Germany, m.fritsch@uni-jena.de , Melchiorstr. 8, 81479 München, Germany, dirk.schilder@gmx.de</t>
  </si>
  <si>
    <t>2520062523</t>
  </si>
  <si>
    <t>https://linkresolver.polito.it/39pto?url_ver=Z39.88-2004&amp;amp;rft_val_fmt=info:ofi/fmt:kev:mtx:journal&amp;amp;genre=article&amp;amp;sid=ProQ:ProQ%3Aibss&amp;amp;atitle=Underwriter+syndication+and+corporate+governance&amp;amp;title=Review+of+Quantitative+Finance+and+Accounting&amp;amp;issn=0924865X&amp;amp;date=2012-01-01&amp;amp;volume=38&amp;amp;issue=1&amp;amp;spage=61&amp;amp;au=Jo%2C+Hoje%3BKim%2C+Yongtae%3BShin%2C+Dongsoo&amp;amp;isbn=&amp;amp;jtitle=Review+of+Quantitative+Finance+and+Accounting&amp;amp;btitle=&amp;amp;rft_id=info:eric/&amp;amp;rft_id=info:doi/10.1007%2Fs11156-010-0219-7</t>
  </si>
  <si>
    <t xml:space="preserve"> Corporate governance , Underwriting , Information asymmetry , Corporation</t>
  </si>
  <si>
    <t xml:space="preserve"> Analysis , Studies , FINANCE , PSYCHOLOGY , MANAGEMENT , MARKETING , FINANCE , FINANCE , FINANCE , INSURANCE , MANAGEMENT , FINANCE , SUSTAINABILITY , Asymmetry</t>
  </si>
  <si>
    <t xml:space="preserve"> 3400 Investment analysis &amp; personal finance , 2110 Boards of directors , 2600 Management science/operations research , 9130 Experimental/theoretical , 52315 Investment Banking and Securities Intermediation</t>
  </si>
  <si>
    <t xml:space="preserve"> 61</t>
  </si>
  <si>
    <t>https://www.proquest.com/scholarly-journals/underwriter-syndication-corporate-governance/docview/920397600/se-2?accountid=28840</t>
  </si>
  <si>
    <t xml:space="preserve"> 61-86</t>
  </si>
  <si>
    <t xml:space="preserve"> Springer Science+Business Media, LLC 2012</t>
  </si>
  <si>
    <t>Jo, Hoje;Kim, Yongtae;Shin, Dongsoo</t>
  </si>
  <si>
    <t>920397600</t>
  </si>
  <si>
    <t>The main purpose of this paper is to examine underwriters' response to issuers' ineffective corporate governance. Given the growing importance of corporate governance for the success of equity offerings, we examine this response using a sample of seasoned equity offerings (SEOs). Previous studies suggest various rationales behind underwriter syndication, such as risk sharing, market-making, information production, certification, and monitoring. We offer an information-asymmetry-reduction hypothesis for the persistence of underwriter syndication. We argue that less effective corporate governance decreases information credibility, which, in turn, increases information asymmetry, leading underwriters to increase syndicate size to mitigate subsequent agency problems. Consistent with this prediction, we find that the size of the underwriter syndication is inversely related to proxies that measure the effectiveness of corporate governance. Results remain robust even after controlling for other confounding factors.[PUBLICATION ABSTRACT]</t>
  </si>
  <si>
    <t>https://linkresolver.polito.it/39pto?url_ver=Z39.88-2004&amp;amp;rft_val_fmt=info:ofi/fmt:kev:mtx:journal&amp;amp;genre=article&amp;amp;sid=ProQ:ProQ%3Aibss&amp;amp;atitle=Underwriting+and+investment+risks+in+the+property-liability+insurance+industry%3A+evidence+prior+to+the+9-11+event&amp;amp;title=Review+of+Quantitative+Finance+and+Accounting&amp;amp;issn=0924865X&amp;amp;date=2012-01-01&amp;amp;volume=38&amp;amp;issue=1&amp;amp;spage=25&amp;amp;au=Zou%2C+Hong%3BWen%2C+Min-ming%3BYang%2C+Charles+Chuanhou%3BWang%2C+Mulong&amp;amp;isbn=&amp;amp;jtitle=Review+of+Quantitative+Finance+and+Accounting&amp;amp;btitle=&amp;amp;rft_id=info:eric/&amp;amp;rft_id=info:doi/10.1007%2Fs11156-010-0217-9</t>
  </si>
  <si>
    <t xml:space="preserve"> Insurance , Investment , Liability insurance , Underwriting , Risk management</t>
  </si>
  <si>
    <t xml:space="preserve"> Investment , SUSTAINABILITY , Analysis , Studies , INSURANCE , INSURANCE , SUSTAINABILITY , INSURANCE , SUSTAINABILITY , Investments , SUSTAINABILITY , INSURANCE , Integrated approach</t>
  </si>
  <si>
    <t xml:space="preserve"> 8200 Insurance industry , 3300 Risk management , 3400 Investment analysis &amp; personal finance , 2600 Management science/operations research , 9130 Experimental/theoretical , 52421 Insurance Agencies and Brokerages</t>
  </si>
  <si>
    <t xml:space="preserve"> 25</t>
  </si>
  <si>
    <t>https://www.proquest.com/scholarly-journals/underwriting-investment-risks-property-liability/docview/920397862/se-2?accountid=28840</t>
  </si>
  <si>
    <t xml:space="preserve"> 25-46</t>
  </si>
  <si>
    <t>Zou, Hong;Wen, Min-ming;Yang, Charles Chuanhou;Wang, Mulong</t>
  </si>
  <si>
    <t>920397862</t>
  </si>
  <si>
    <t>Underwriting and investment are two important and related business activities of insurance companies. However, studies on the interrelation between underwriting and investment risks of Property-Liability (P-L) insurance companies are sparse in the literature. Using a sample of US P-L insurers, this article conducts an empirical investigation of how these two risks are associated with each other in the 1994-2000 period (before the September 11th terrorist attack in 2001). Our results, robust to various estimations, suggest that there is no significant relationship between the underwriting and investment risks among our sample firms. Such results based on pre 9-11 event period provide some support for the conjecture of Achleitner et al. (Geneva Pap Risk Insur Issues Pract 27:275-282, 2002) that many insurance companies may have failed to take an integrated approach to risk management. This resulted in a heavy loss due to dual exposures in both underwriting and investment in the 9-11 event. In the aftermath of the recent global financial crisis, risk taking and risk management of financial institutions have received more attention and increasing scrutiny. We believe the current paper provides some useful insights in this vein.[PUBLICATION ABSTRACT]</t>
  </si>
  <si>
    <t>https://linkresolver.polito.it/39pto?url_ver=Z39.88-2004&amp;amp;rft_val_fmt=info:ofi/fmt:kev:mtx:journal&amp;amp;genre=article&amp;amp;sid=ProQ:ProQ%3Aibss&amp;amp;atitle=The+regional+supply+of+venture+capital%3A+can+syndication+overcome+bottlenecks%3F&amp;amp;title=Economic+geography&amp;amp;issn=00130095&amp;amp;date=2012-01-01&amp;amp;volume=88&amp;amp;issue=1&amp;amp;spage=59&amp;amp;au=Fritsch%2C+Michael%3BSchilder%2C+Dirk&amp;amp;isbn=&amp;amp;jtitle=Economic+geography&amp;amp;btitle=&amp;amp;rft_id=info:eric/4274526&amp;amp;rft_id=info:doi/</t>
  </si>
  <si>
    <t xml:space="preserve"> 3938 6082 5475 , 12102 971 , 13278 1952 , 5466 3641 12233 , 10214 12224 971 , 3896 3921 , 10713 4025 , 6415 4014 , 462 129 , 144 462 129</t>
  </si>
  <si>
    <t xml:space="preserve"> Economic geography, vol. 88, no. 1, pp. 59-76,  2012</t>
  </si>
  <si>
    <t>https://www.proquest.com/scholarly-journals/regional-supply-venture-capital-can-syndication/docview/927681505/se-2?accountid=28840</t>
  </si>
  <si>
    <t>Economic geography</t>
  </si>
  <si>
    <t xml:space="preserve"> 4274526</t>
  </si>
  <si>
    <t>927681505</t>
  </si>
  <si>
    <t>In our study, we investigated whether the supply of venture capital (VC) is driven by spatial proximity between a VC company and the portfolio firm. Our analysis was based on information about VC investments in Germany between 2004 and 2009. We found that possible problems caused by the geographic distance to a portfolio firm seem to be overcome by the syndication of investments with one of the VC firms located close to the investment. The results suggest, however, that a short geographic distance between an investor and the investment has an increasing effect on the probability of syndication as well as on the number of firms that join the syndicate. Hence, local VC suppliers may assume the role of an anchor, connecting the regional economy to more distant parts of the industry. [PUBLICATION ABSTRACT] Reprinted by permission of Economic Geography, Clark University</t>
  </si>
  <si>
    <t>The regional supply of venture capital: can syndication overcome bottlenecks?</t>
  </si>
  <si>
    <t>https://linkresolver.polito.it/39pto?url_ver=Z39.88-2004&amp;amp;rft_val_fmt=info:ofi/fmt:kev:mtx:journal&amp;amp;genre=article&amp;amp;sid=ProQ:ProQ%3Aibss&amp;amp;atitle=Underwriter+syndication+and+corporate+governance&amp;amp;title=Review+of+quantitative+finance+and+accounting&amp;amp;issn=0924865X&amp;amp;date=2012-01-01&amp;amp;volume=38&amp;amp;issue=1&amp;amp;spage=61&amp;amp;au=Jo%2C+Hoje%3BKim%2C+Yongtae%3BShin%2C+Dongsoo&amp;amp;isbn=&amp;amp;jtitle=Review+of+quantitative+finance+and+accounting&amp;amp;btitle=&amp;amp;rft_id=info:eric/4279264&amp;amp;rft_id=info:doi/10.1007%2Fs11156-010-0219-7</t>
  </si>
  <si>
    <t xml:space="preserve"> Underwriters , 2889 5549 , 4937 7625 , 6549 12269 4930 6590 , 4380 , 4927 6515 , 6161 10919</t>
  </si>
  <si>
    <t xml:space="preserve"> Review of quantitative finance and accounting, vol. 38, no. 1, pp. 61-86, Jan 2012</t>
  </si>
  <si>
    <t>https://www.proquest.com/scholarly-journals/underwriter-syndication-corporate-governance/docview/928986092/se-2?accountid=28840</t>
  </si>
  <si>
    <t>Review of quantitative finance and accounting</t>
  </si>
  <si>
    <t xml:space="preserve"> 4279264</t>
  </si>
  <si>
    <t>928986092</t>
  </si>
  <si>
    <t>The main purpose of this paper is to examine underwriters' response to issuers' ineffective corporate governance. Given the growing importance of corporate governance for the success of equity offerings, we examine this response using a sample of seasoned equity offerings (SEOs). Previous studies suggest various rationales behind underwriter syndication, such as risk sharing, market-making, information production, certification, and monitoring. We offer an information-asymmetry-reduction hypothesis for the persistence of underwriter syndication. We argue that less effective corporate governance decreases information credibility, which, in turn, increases information asymmetry, leading underwriters to increase syndicate size to mitigate subsequent agency problems. Consistent with this prediction, we find that the size of the underwriter syndication is inversely related to proxies that measure the effectiveness of corporate governance. Results remain robust even after controlling for other confounding factors. Reprinted by permission of Springer</t>
  </si>
  <si>
    <t>https://linkresolver.polito.it/39pto?url_ver=Z39.88-2004&amp;amp;rft_val_fmt=info:ofi/fmt:kev:mtx:journal&amp;amp;genre=article&amp;amp;sid=ProQ:ProQ%3Aibss&amp;amp;atitle=Strategic+alliances+by+venture+capital+backed+firms%3A+an+empirical+examination&amp;amp;title=Small+Business+Economics&amp;amp;issn=0921898X&amp;amp;date=2012-02-01&amp;amp;volume=38&amp;amp;issue=2&amp;amp;spage=179&amp;amp;au=Wang%2C+Haizhi%3BWuebker%2C+Robert+J%3BHan%2C+Shu%3BEnsley%2C+Michael+D&amp;amp;isbn=&amp;amp;jtitle=Small+Business+Economics&amp;amp;btitle=&amp;amp;rft_id=info:eric/&amp;amp;rft_id=info:doi/10.1007%2Fs11187-009-9247-x</t>
  </si>
  <si>
    <t xml:space="preserve"> Venture capital , Venture , Risk mitigation , Strategic alliance , Intentionality</t>
  </si>
  <si>
    <t xml:space="preserve"> Studies , Alliances , FINANCE , ENTREP , MANAGEMENT , MANAGEMENT , ENTREP , FINANCE , FINANCE , SUSTAINABILITY , Asymmetry , United States--US</t>
  </si>
  <si>
    <t xml:space="preserve"> 9130 Experimental/theoretical , 8130 Investment services , 3100 Capital &amp; debt management , 9520 Small business , 2310 Planning , 9190 United States , 52391 Miscellaneous Intermediation</t>
  </si>
  <si>
    <t xml:space="preserve"> Equations , Tables , References</t>
  </si>
  <si>
    <t>https://www.proquest.com/scholarly-journals/strategic-alliances-venture-capital-backed-firms/docview/916538836/se-2?accountid=28840</t>
  </si>
  <si>
    <t>Feb 2012</t>
  </si>
  <si>
    <t xml:space="preserve"> 179-196</t>
  </si>
  <si>
    <t xml:space="preserve"> Feb 2012</t>
  </si>
  <si>
    <t xml:space="preserve"> Springer Science+Business Media, LLC. 2012</t>
  </si>
  <si>
    <t>Wang, Haizhi;Wuebker, Robert J;Han, Shu;Ensley, Michael D</t>
  </si>
  <si>
    <t>916538836</t>
  </si>
  <si>
    <t>A growing body of literature examines the formation of strategic alliances as an important value-added role provided by venture capital firms. This paper contributes to this literature by examining two related questions: whether venture capital firms use strategic alliances as a substitute or compliment to capital infusion, and how venture capital firms use alliances to mitigate different types of risk. Results from 2505 venture-backed startups reveal that venture capital firms treat alliance formation as a substitute for capital infusion and that the breadth of the network of syndication partners investing in the startup increases the number of its strategic alliances. We also find intentionality in alliance formation. Specifically, firms operating in industry environments characterized by technical risk are more likely to form alliances with partners capable of mitigating technical risks, and firms operating in environments characterized by market risk are more likely to form alliances with partners capable of mitigating market risk. Our findings lend additional support to the perspective that alliances represent an important mechanism through which venture capital firms add value to their portfolio companies. [PUBLICATION ABSTRACT]</t>
  </si>
  <si>
    <t>https://linkresolver.polito.it/39pto?url_ver=Z39.88-2004&amp;amp;rft_val_fmt=info:ofi/fmt:kev:mtx:journal&amp;amp;genre=article&amp;amp;sid=ProQ:ProQ%3Aibss&amp;amp;atitle=They+just+fade+away%3A+mortality+in+the+US+venture+capital+industry&amp;amp;title=Industrial+and+Corporate+Change&amp;amp;issn=09606491&amp;amp;date=2012-02-01&amp;amp;volume=21&amp;amp;issue=1&amp;amp;spage=151&amp;amp;au=Rider%2C+Christopher+I%3BSwaminathan%2C+Anand&amp;amp;isbn=&amp;amp;jtitle=Industrial+and+Corporate+Change&amp;amp;btitle=&amp;amp;rft_id=info:eric/&amp;amp;rft_id=info:doi/10.1093%2Ficc%2Fdtr074</t>
  </si>
  <si>
    <t xml:space="preserve"> Organizational theory , Engagement , Venture capital , Venture , Mortality , Capital , Entrepreneurship</t>
  </si>
  <si>
    <t xml:space="preserve"> Studies , FINANCE , SUSTAINABILITY , SUSTAINABILITY , SUSTAINABILITY , FINANCE , PSYCHOLOGY , United States--US</t>
  </si>
  <si>
    <t xml:space="preserve"> 8130 Investment services , 2500 Organizational behavior , 3400 Investment analysis &amp; personal finance , 9190 United States , 9130 Experiment/theoretical treatment , 52391 Miscellaneous Intermediation</t>
  </si>
  <si>
    <t xml:space="preserve"> 151</t>
  </si>
  <si>
    <t>https://www.proquest.com/scholarly-journals/they-just-fade-away-mortality-us-venture-capital/docview/920111266/se-2?accountid=28840</t>
  </si>
  <si>
    <t xml:space="preserve"> Copyright Oxford Publishing Limited(England) Feb 2012</t>
  </si>
  <si>
    <t>Rider, Christopher I;Swaminathan, Anand</t>
  </si>
  <si>
    <t>920111266</t>
  </si>
  <si>
    <t>Organizational mortality events are better understood than the process by which organizations cease to be. Complementing research on organizing, we theorize about disorganizing. We propose that disorganizing organizations attempt to avoid mortality by reducing audience engagement. We also propose that, typically, such behaviors only delay the inevitable because reduced engagement diminishes audience appeal which, in turn, raises mortality hazards. Analyzing life histories of 1891 organizations that experience protracted mortality processes, we find support for our arguments. Reducing engagement increases the mortality hazard for venture capital firms by reducing the firm's appeal to co-investors, but gradual reductions attenuate the effects of reduced engagement on both mortality and appeal. We discuss implications of these findings for organizational theory, entrepreneurs, and institutional investors. [PUBLICATION ABSTRACT]</t>
  </si>
  <si>
    <t>https://linkresolver.polito.it/39pto?url_ver=Z39.88-2004&amp;amp;rft_val_fmt=info:ofi/fmt:kev:mtx:journal&amp;amp;genre=article&amp;amp;sid=ProQ:ProQ%3Aibss&amp;amp;atitle=Strategic+alliances+by+venture+capital+backed+firms%3A+an+empirical+examination&amp;amp;title=Small+business+economics&amp;amp;issn=0921898X&amp;amp;date=2012-02-01&amp;amp;volume=38&amp;amp;issue=2&amp;amp;spage=179&amp;amp;au=Wang%2C+Haizhi%3BWuebker%2C+Robert+J%3BHan%2C+Shu%3BEnsley%2C+Michael+D&amp;amp;isbn=&amp;amp;jtitle=Small+business+economics&amp;amp;btitle=&amp;amp;rft_id=info:eric/4273991&amp;amp;rft_id=info:doi/10.1007%2Fs11187-009-9247-x</t>
  </si>
  <si>
    <t xml:space="preserve"> 13278 1952 , 4968 4908 , 1878 1880 10902 1841 , 926 , 12320 971 , 12303 6071 1542 11325 , 11036 11040 11035 , 1862 1841 2889 5549 7625</t>
  </si>
  <si>
    <t xml:space="preserve"> Small business economics, vol. 38, no. 2, pp. 179-196, Feb 2012</t>
  </si>
  <si>
    <t>https://www.proquest.com/scholarly-journals/strategic-alliances-venture-capital-backed-firms/docview/927680754/se-2?accountid=28840</t>
  </si>
  <si>
    <t xml:space="preserve"> 4273991</t>
  </si>
  <si>
    <t>927680754</t>
  </si>
  <si>
    <t>A growing body of literature examines the formation of strategic alliances as an important value-added role provided by venture capital firms. This paper contributes to this literature by examining two related questions: whether venture capital firms use strategic alliances as a substitute or compliment to capital infusion, and how venture capital firms use alliances to mitigate different types of risk. Results from 2505 venture-backed startups reveal that venture capital firms treat alliance formation as a substitute for capital infusion and that the breadth of the network of syndication partners investing in the startup increases the number of its strategic alliances. We also find intentionality in alliance formation. Specifically, firms operating in industry environments characterized by technical risk are more likely to form alliances with partners capable of mitigating technical risks, and firms operating in environments characterized by market risk are more likely to form alliances with partners capable of mitigating market risk. Our findings lend additional support to the perspective that alliances represent an important mechanism through which venture capital firms add value to their portfolio companies. Reprinted by permission of Springer</t>
  </si>
  <si>
    <t>https://linkresolver.polito.it/39pto?url_ver=Z39.88-2004&amp;amp;rft_val_fmt=info:ofi/fmt:kev:mtx:journal&amp;amp;genre=article&amp;amp;sid=ProQ:ProQ%3Aibss&amp;amp;atitle=Diversification+in+the+venture+capital+industry%3A+leveraging+knowledge+under+uncertainty&amp;amp;title=Strategic+management+journal&amp;amp;issn=01432095&amp;amp;date=2012-04-01&amp;amp;volume=33&amp;amp;issue=4&amp;amp;spage=407&amp;amp;au=Matusik%2C+Sharon+F%3BFitza%2C+Markus+A&amp;amp;isbn=&amp;amp;jtitle=Strategic+management+journal&amp;amp;btitle=&amp;amp;rft_id=info:eric/4306321&amp;amp;rft_id=info:doi/</t>
  </si>
  <si>
    <t xml:space="preserve"> 9015 , 13278 1952 , 3649 , 3974 9390 , 13078 , 6161 10919 , 7073 , 3949 6515</t>
  </si>
  <si>
    <t xml:space="preserve"> 407</t>
  </si>
  <si>
    <t xml:space="preserve"> Strategic management journal, vol. 33, no. 4, pp. 407-426,  2012</t>
  </si>
  <si>
    <t>https://www.proquest.com/scholarly-journals/diversification-venture-capital-industry/docview/1022118490/se-2?accountid=28840</t>
  </si>
  <si>
    <t>Apr 2012</t>
  </si>
  <si>
    <t xml:space="preserve"> 407-426</t>
  </si>
  <si>
    <t xml:space="preserve"> Apr 2012</t>
  </si>
  <si>
    <t>Matusik, Sharon F;Fitza, Markus A</t>
  </si>
  <si>
    <t xml:space="preserve"> 4306321</t>
  </si>
  <si>
    <t>1022118490</t>
  </si>
  <si>
    <t>This study contributes to the research on the effect of diversification on performance under conditions of uncertainty. More specifically, we examine diversification in the context of venture capital firms. Drawing on the knowledge and organizational learning literature, we hypothesize that firms benefit from either low levels of diversification because of efficiencies in processing knowledge or high levels of diversification because of access to broad information that facilitates solving complex problems and the ability to direct a portfolio company down different trajectories. Consistent with our hypotheses, we find a U-shaped relationship. Firms benefit from either low or high levels of diversification; moderate levels yield the poorest results. When uncertainty is highest (i.e., early stage investing, no coinvestors), the effects are most pronounced. Copyright John Wiley &amp; Sons. Reproduced with permission. An electronic version of this article is available online at http://www.interscience.wiley.com</t>
  </si>
  <si>
    <t>https://linkresolver.polito.it/39pto?url_ver=Z39.88-2004&amp;amp;rft_val_fmt=info:ofi/fmt:kev:mtx:journal&amp;amp;genre=article&amp;amp;sid=ProQ:ProQ%3Aibss&amp;amp;atitle=Raising+capital+for+rapid+growth+in+young+technology+ventures%3A+when+business+angels+and+venture+capitalists+coinvest&amp;amp;title=Venture+capital&amp;amp;issn=13691066&amp;amp;date=2012-04-01&amp;amp;volume=14&amp;amp;issue=2-3&amp;amp;spage=91&amp;amp;au=Bonnet%2C+Christophe%3BWirtz%2C+Peter&amp;amp;isbn=&amp;amp;jtitle=Venture+capital&amp;amp;btitle=&amp;amp;rft_id=info:eric/4383208&amp;amp;rft_id=info:doi/</t>
  </si>
  <si>
    <t xml:space="preserve"> 13278 1952 , 2887 4908 , 2018 4300 , 4380 , 12616 12622 , 1860 1841 6852</t>
  </si>
  <si>
    <t xml:space="preserve"> 91</t>
  </si>
  <si>
    <t xml:space="preserve"> Venture capital, vol. 14, no. 2-3, pp. 91-110, Apr 2012</t>
  </si>
  <si>
    <t>https://www.proquest.com/scholarly-journals/raising-capital-rapid-growth-young-technology/docview/1272079193/se-2?accountid=28840</t>
  </si>
  <si>
    <t xml:space="preserve"> 91-110</t>
  </si>
  <si>
    <t>Bonnet, Christophe;Wirtz, Peter</t>
  </si>
  <si>
    <t xml:space="preserve"> 4383208</t>
  </si>
  <si>
    <t>1272079193</t>
  </si>
  <si>
    <t>We investigate the relational dynamics of raising equity finance to support strong growth in a technology venture when different investor types (business angels and venture capitalists) coinvest. Our objective is to ascertain which of two theoretical frameworks, agency theory or the cognitive approach to entrepreneurial finance, is the strongest predictor of the interactions between investors and entrepreneurs. We conducted a prospective case study whose analysis yields overall support for both approaches, while it also indicates that the relevance of agency-related and cognitive concerns clearly depends on the stage of the process and on investor-type. We conclude that first-time entrepreneurs may have an interest in addressing both formal and informal venture capitalists and that the proper timing and combination of investor-profiles may help to lower the cost of capital and contribute to future growth. Reprinted by permission of Taylor &amp; Francis Ltd.</t>
  </si>
  <si>
    <t>Raising capital for rapid growth in young technology ventures: when business angels and venture capitalists coinvest</t>
  </si>
  <si>
    <t>https://linkresolver.polito.it/39pto?url_ver=Z39.88-2004&amp;amp;rft_val_fmt=info:ofi/fmt:kev:mtx:journal&amp;amp;genre=article&amp;amp;sid=ProQ:ProQ%3Apais&amp;amp;atitle=The+retreat+from+everywhere%3B+Reshaping+banking&amp;amp;title=The+Economist&amp;amp;issn=00130613&amp;amp;date=2012-04-21&amp;amp;volume=403&amp;amp;issue=8781&amp;amp;spage=33&amp;amp;au=%5BUnknown%5D&amp;amp;isbn=&amp;amp;jtitle=The+Economist&amp;amp;btitle=&amp;amp;rft_id=info:eric/2011-294786&amp;amp;rft_id=info:doi/</t>
  </si>
  <si>
    <t xml:space="preserve"> article , Banking and public and private finance - Banking operations and services , Business and service sector - Markets, marketing, and merchandising , Economic conditions and policy - Economic theory , International relations - Regional organizations , Business and service sector - Accounting , Economic conditions and policy - Property and wealth , Banking and public and private finance - Central banks</t>
  </si>
  <si>
    <t xml:space="preserve"> Banking , Markets , Economics , European Union , Assets , Reserve bank of Australia , Cost , Capital , Middle East</t>
  </si>
  <si>
    <t xml:space="preserve"> The Economist, vol. 403, no. 8781, pp. 33-36, Apr 21 2012</t>
  </si>
  <si>
    <t>https://www.proquest.com/scholarly-journals/retreat-everywhere-reshaping-banking/docview/1151042487/se-2?accountid=28840</t>
  </si>
  <si>
    <t>403</t>
  </si>
  <si>
    <t xml:space="preserve"> United States</t>
  </si>
  <si>
    <t>The Economist</t>
  </si>
  <si>
    <t>April 21, 2012</t>
  </si>
  <si>
    <t xml:space="preserve"> 33-36</t>
  </si>
  <si>
    <t>8781</t>
  </si>
  <si>
    <t>0013-0613</t>
  </si>
  <si>
    <t xml:space="preserve"> April 21, 2012</t>
  </si>
  <si>
    <t>[Unknown]</t>
  </si>
  <si>
    <t xml:space="preserve"> 2011-294786</t>
  </si>
  <si>
    <t>1151042487</t>
  </si>
  <si>
    <t>European lenders were in the vanguard during the era of internationalisation, and around a third of their assets are outside their home markets. They are now under pressure to slim down their balance-sheets quickly, partly to shore up capital and partly because of funding strains. The IMF this week projected that banks in the European Union would undergo a $2.6 trillion deleveraging over the next two years. Much of that will be achieved by running for home. In March the Reserve Bank of Australia revealed that the departure of European lenders, in particular French banks, had left an A$34 billion ($35 billion) funding gap in the syndicated-loan market for local companies. The story is similar in the Middle East. Banks have come under pressure from their governments to prioritise the customers that rescued them. A homeward bias in banking will raise costs for some countries, and some classes of client, a lot. Some of the forces pulling banks back home are reasonable ones. But once trillions of dollars are set in motion, getting them to settle back down in an optimal way is next to impossible. Adapted from the source document.</t>
  </si>
  <si>
    <t>https://linkresolver.polito.it/39pto?url_ver=Z39.88-2004&amp;amp;rft_val_fmt=info:ofi/fmt:kev:mtx:journal&amp;amp;genre=article&amp;amp;sid=ProQ:ProQ%3Aibss&amp;amp;atitle=The+determinants+of+cross-sectional+liquidity+in+the+IPO+aftermarket&amp;amp;title=Applied+financial+economics&amp;amp;issn=09603107&amp;amp;date=2012-07-01&amp;amp;volume=22&amp;amp;issue=14&amp;amp;spage=1161&amp;amp;au=Lee%2C+Yen-sheng&amp;amp;isbn=&amp;amp;jtitle=Applied+financial+economics&amp;amp;btitle=&amp;amp;rft_id=info:eric/4380816&amp;amp;rft_id=info:doi/</t>
  </si>
  <si>
    <t xml:space="preserve"> 7446 , 6549 12269 4930 6590 , 1361 6515 , 13078 , 4403 7854 , 13278 1952</t>
  </si>
  <si>
    <t xml:space="preserve"> 1161</t>
  </si>
  <si>
    <t xml:space="preserve"> Applied financial economics, vol. 22, no. 14, pp. 1161-1173, Jul 2012</t>
  </si>
  <si>
    <t>https://www.proquest.com/scholarly-journals/determinants-cross-sectional-liquidity-ipo/docview/1267030344/se-2?accountid=28840</t>
  </si>
  <si>
    <t>Jul 2012</t>
  </si>
  <si>
    <t xml:space="preserve"> 1161-1173</t>
  </si>
  <si>
    <t xml:space="preserve"> Jul 2012</t>
  </si>
  <si>
    <t>Lee, Yen-sheng</t>
  </si>
  <si>
    <t xml:space="preserve"> 4380816</t>
  </si>
  <si>
    <t>1267030344</t>
  </si>
  <si>
    <t>This article examines the determinants of cross-sectional liquidity in the Initial Public Offering (IPO) aftermarket. Previous literature suggests that liquidity trading, information asymmetry, the extent of estimation uncertainty and heterogeneity of opinion are related to share turnover of seasoned stocks, whereas very few papers examine the factors of liquidity of newly listed firms. Because IPO stocks typically experience a volatile trading period following the IPO issuance date, I draw on the literature on trading activities and IPO firms and explore the sources, if any, of IPO liquidity during the period of 1995 through 2005. I also examine IPO attributes, such as the presence of venture capital and the number of underwriters in a syndicate. The results of random effects models suggest that liquidity trading, the mass of informed agents and certain IPO attributes play a role in explaining IPO trading activity. In contrast to previous studies on the trading activity of seasoned stocks, I find that differences of opinion and estimation uncertainty about an IPO firm have little effect on IPO liquidity. My findings contribute to the understanding of determinants of IPO liquidity. Reprinted by permission of Routledge, Taylor and Francis Ltd.</t>
  </si>
  <si>
    <t>https://linkresolver.polito.it/39pto?url_ver=Z39.88-2004&amp;amp;rft_val_fmt=info:ofi/fmt:kev:mtx:journal&amp;amp;genre=article&amp;amp;sid=ProQ:ProQ%3Aibss&amp;amp;atitle=Experience%2C+information+asymmetry%2C+and+rational+forecast+bias&amp;amp;title=Review+of+Quantitative+Finance+and+Accounting&amp;amp;issn=0924865X&amp;amp;date=2012-08-01&amp;amp;volume=39&amp;amp;issue=2&amp;amp;spage=241&amp;amp;au=Knill%2C+April%3BMinnick%2C+Kristina%3BNejadmalayeri%2C+Ali&amp;amp;isbn=&amp;amp;jtitle=Review+of+Quantitative+Finance+and+Accounting&amp;amp;btitle=&amp;amp;rft_id=info:eric/&amp;amp;rft_id=info:doi/10.1007%2Fs11156-011-0252-1</t>
  </si>
  <si>
    <t xml:space="preserve"> Forecast bias , Decision-making , Information asymmetry , Experience , Forecast</t>
  </si>
  <si>
    <t xml:space="preserve"> Studies , SUSTAINABILITY , SUSTAINABILITY , FINANCE , FINANCE , FINANCE , MANAGEMENT , Accuracy , SUSTAINABILITY , Estimates , Asymmetry , PSYCHOLOGY , FINANCE</t>
  </si>
  <si>
    <t xml:space="preserve"> 9130 Experimental/theoretical , 3400 Investment analysis &amp; personal finance , 8100 Financial services industry , 52394 Portfolio Management and Investment Advice</t>
  </si>
  <si>
    <t xml:space="preserve"> References , Equations</t>
  </si>
  <si>
    <t>https://www.proquest.com/scholarly-journals/experience-information-asymmetry-rational/docview/1030721080/se-2?accountid=28840</t>
  </si>
  <si>
    <t>39</t>
  </si>
  <si>
    <t>Aug 2012</t>
  </si>
  <si>
    <t xml:space="preserve"> 241-272</t>
  </si>
  <si>
    <t xml:space="preserve"> Aug 2012</t>
  </si>
  <si>
    <t>Knill, April;Minnick, Kristina;Nejadmalayeri, Ali</t>
  </si>
  <si>
    <t>1030721080</t>
  </si>
  <si>
    <t>This study examines whether it is ever rational for analysts to post biased estimates and how information asymmetry and analyst experience factor into the decision. Using a construct where analysts wish to minimize their forecasting error, we model forecasted earnings when analysts combine private information with consensus estimates to determine the optimal forecast bias, i.e., the deviation from the consensus. We show that the analyst's rational bias increases with information asymmetry, but is concavely related with experience. Novice analysts post estimates similar to the consensus but as they become more experienced and develop private information channels, their estimates become biased and deviated from the consensus. Highly seasoned analysts, who have superior analytical skills and valuable relationships, need not post biased forecasts. [PUBLICATION ABSTRACT]</t>
  </si>
  <si>
    <t>https://linkresolver.polito.it/39pto?url_ver=Z39.88-2004&amp;amp;rft_val_fmt=info:ofi/fmt:kev:mtx:journal&amp;amp;genre=article&amp;amp;sid=ProQ:ProQ%3Apais&amp;amp;atitle=Foreign+bank+lending+and+information+asymmetries+in+China%3A+Empirical+evidence+from+the+syndicated+loan+market&amp;amp;title=Journal+of+Asian+Economics&amp;amp;issn=10490078&amp;amp;date=2012-08-01&amp;amp;volume=23&amp;amp;issue=4&amp;amp;spage=423&amp;amp;au=Pessarossi%2C+Pierre%3BGodlewski%2C+Christophe+J%3BWeill%2C+Laurent&amp;amp;isbn=&amp;amp;jtitle=Journal+of+Asian+Economics&amp;amp;btitle=&amp;amp;rft_id=info:eric/2011-315963&amp;amp;rft_id=info:doi/10.1016%2Fj.asieco.2012.03.006</t>
  </si>
  <si>
    <t xml:space="preserve"> Bank Foreign investors Information asymmetry Loan China , article , Economic conditions and policy - Economic theory , Banking and public and private finance - Banking operations and services , Banking and public and private finance - Credit, loans, and personal finance , Business and service sector - Markets, marketing, and merchandising</t>
  </si>
  <si>
    <t xml:space="preserve"> Asia , Economics , Banking , Loans , China (People's Republic) , Markets</t>
  </si>
  <si>
    <t xml:space="preserve"> 423</t>
  </si>
  <si>
    <t xml:space="preserve"> Journal of Asian Economics, vol. 23, no. 4, pp. 423-433, Aug 2012</t>
  </si>
  <si>
    <t>https://www.proquest.com/scholarly-journals/foreign-bank-lending-information-asymmetries/docview/1221424640/se-2?accountid=28840</t>
  </si>
  <si>
    <t xml:space="preserve"> Netherlands</t>
  </si>
  <si>
    <t>August 2012</t>
  </si>
  <si>
    <t xml:space="preserve"> 423-433</t>
  </si>
  <si>
    <t xml:space="preserve"> August 2012</t>
  </si>
  <si>
    <t xml:space="preserve"> Pessarossi, Pierre</t>
  </si>
  <si>
    <t>Pessarossi, Pierre;Godlewski, Christophe J;Weill, Laurent</t>
  </si>
  <si>
    <t xml:space="preserve"> 2011-315963</t>
  </si>
  <si>
    <t>1221424640</t>
  </si>
  <si>
    <t>This paper considers whether information asymmetries affect the willingness of foreign banks to participate in syndicated loans to corporate borrowers in China. We analyze how ownership concentration, which influences information asymmetries in the relationship between the borrower and the lender, exerts an impact on the participation of foreign banks in syndicated loans granted to Chinese borrowers in the period 2004-2009. We observe that greater ownership concentration of the borrowing firm does not positively influence participation of foreign banks in the loan syndicate. We conclude that information asymmetries are not exacerbated for foreign banks relative to local banks in China. [Copyright Elsevier B.V.]</t>
  </si>
  <si>
    <t>https://linkresolver.polito.it/39pto?url_ver=Z39.88-2004&amp;amp;rft_val_fmt=info:ofi/fmt:kev:mtx:journal&amp;amp;genre=article&amp;amp;sid=ProQ:ProQ%3Aibss&amp;amp;atitle=Do+institutions+matter+for+business+angel+investing+in+emerging+Asian+markets%3F&amp;amp;title=Venture+capital&amp;amp;issn=13691066&amp;amp;date=2012-10-01&amp;amp;volume=14&amp;amp;issue=4&amp;amp;spage=289&amp;amp;au=Scheela%2C+William%3BJittrapanun%2C+Thawatchai&amp;amp;isbn=&amp;amp;jtitle=Venture+capital&amp;amp;btitle=&amp;amp;rft_id=info:eric/4383217&amp;amp;rft_id=info:doi/</t>
  </si>
  <si>
    <t xml:space="preserve"> 4191 7711 , 13278 1952 , 11735 4300 , 6852 , 6588 , 4968 4908 , 420 393 30 , 30</t>
  </si>
  <si>
    <t xml:space="preserve"> 289</t>
  </si>
  <si>
    <t xml:space="preserve"> Venture capital, vol. 14, no. 4, pp. 289-308, Oct 2012</t>
  </si>
  <si>
    <t>https://www.proquest.com/scholarly-journals/do-institutions-matter-business-angel-investing/docview/1272079277/se-2?accountid=28840</t>
  </si>
  <si>
    <t>Oct 2012</t>
  </si>
  <si>
    <t xml:space="preserve"> 289-308</t>
  </si>
  <si>
    <t xml:space="preserve"> Oct 2012</t>
  </si>
  <si>
    <t>Scheela, William;Jittrapanun, Thawatchai</t>
  </si>
  <si>
    <t xml:space="preserve"> 4383217</t>
  </si>
  <si>
    <t>1272079277</t>
  </si>
  <si>
    <t>We report on business angel (BA) investing in the emerging Asian economy of Thailand. Our research question is: How can BAs survive in an emerging economy, which lacks the fully developed institutions that are necessary to support formal and informal venture capital investing? Institutional theory was used as the framework to expand BA research to an emerging economy. We interviewed 20 Thai Chinese BA investors in 2006 and 2007, and studied their investment strategies. We adopted a mixed-methods research design to analyze the data. Results indicate that the BAs find it a challenge to invest in and operate new ventures in a highly uncertain and competitive environment where there is high political uncertainty, weak legal and financial support for investors and inefficient government support for small- and medium-sized enterprises. In spite of these challenges, BAs generally report strong investment returns. To overcome weak institutional support (institutional void), BA investors develop informal institutions by co-investing and networking with family members and government officials. They also conduct in-depth due diligence before investing and closely monitor their investee companies after investing. Reprinted by permission of Taylor &amp; Francis Ltd.</t>
  </si>
  <si>
    <t>https://linkresolver.polito.it/39pto?url_ver=Z39.88-2004&amp;amp;rft_val_fmt=info:ofi/fmt:kev:mtx:journal&amp;amp;genre=article&amp;amp;sid=ProQ:ProQ%3Aeducation&amp;amp;atitle=E-learning+Systems+Support+of+Collaborative+Agreements%3A+A+Theoretical+Model&amp;amp;title=Journal+of+Educational+Technology+%26+Society&amp;amp;issn=11763647&amp;amp;date=2012-10-01&amp;amp;volume=15&amp;amp;issue=4&amp;amp;spage=279&amp;amp;au=Aguirre%2C+Sandra%3BQuemada%2C+Juan&amp;amp;isbn=&amp;amp;jtitle=Journal+of+Educational+Technology+%26+Society&amp;amp;btitle=&amp;amp;rft_id=info:eric/&amp;amp;rft_id=info:doi/</t>
  </si>
  <si>
    <t xml:space="preserve"> Collaboration agreements , Theory , Collaborative , Distributed learning environments , E-learning , Joint degrees , Globalization</t>
  </si>
  <si>
    <t xml:space="preserve"> EDUCATION , Business , PSYCHOLOGY , Distance learning , Colleges &amp; universities , PSYCHOLOGY , Collaboration</t>
  </si>
  <si>
    <t xml:space="preserve"> 279</t>
  </si>
  <si>
    <t>https://www.proquest.com/scholarly-journals/e-learning-systems-support-collaborative/docview/1287025379/se-2?accountid=28840</t>
  </si>
  <si>
    <t>Journal of Educational Technology &amp; Society</t>
  </si>
  <si>
    <t xml:space="preserve"> Palmerston North</t>
  </si>
  <si>
    <t xml:space="preserve"> 279-95</t>
  </si>
  <si>
    <t>1176-3647</t>
  </si>
  <si>
    <t xml:space="preserve"> © 2012. Notwithstanding the ProQuest Terms and Conditions, you may use this content in accordance with the associated terms available at https://www.j-ets.net/ETS/guide.html</t>
  </si>
  <si>
    <t>Aguirre, Sandra;Quemada, Juan</t>
  </si>
  <si>
    <t>1287025379</t>
  </si>
  <si>
    <t>This paper introduces a theoretical model for developing integrated degree programmes through e-learning systems as stipulated by a collaboration agreement signed by two universities. We have analysed several collaboration agreements between universities at the national, European, and transatlantic level as well as various e-learning frameworks. A conceptual model, a business model, and the architecture design are presented as part of the theoretical model. The paper presents a way of implementing e-learning systems as a tool to support inter-institutional degree collaborations, from the signing of the collaborative agreement to the implementation of the necessary services. In order to show how the theory can be tested one sample scenario is presented.</t>
  </si>
  <si>
    <t>https://linkresolver.polito.it/39pto?url_ver=Z39.88-2004&amp;amp;rft_val_fmt=info:ofi/fmt:kev:mtx:journal&amp;amp;genre=article&amp;amp;sid=ProQ:ProQ%3Aibss&amp;amp;atitle=Neue+europ%26auml%3Bische+Forschungsschwerpunkte%3F+-+Erkenntnisse+der+Jahrestagung+2012+der+European+Finance+Association+in+Kopenhagen%2C+D%26auml%3Bnemark&amp;amp;title=Kredit+und+Kapital&amp;amp;issn=00234591&amp;amp;date=2012-10-01&amp;amp;volume=45&amp;amp;issue=4&amp;amp;spage=569&amp;amp;au=&amp;amp;isbn=&amp;amp;jtitle=Kredit+und+Kapital&amp;amp;btitle=&amp;amp;rft_id=info:eric/&amp;amp;rft_id=info:doi/10.3790%2Fkuk.45.4.569</t>
  </si>
  <si>
    <t xml:space="preserve"> MANAGEMENT , ECONOMICS , SUSTAINABILITY , BANKING , FINANCE</t>
  </si>
  <si>
    <t xml:space="preserve"> 569</t>
  </si>
  <si>
    <t>https://www.proquest.com/scholarly-journals/neue-europäische-forschungsschwerpunkte/docview/1799859406/se-2?accountid=28840</t>
  </si>
  <si>
    <t xml:space="preserve"> 569-581</t>
  </si>
  <si>
    <t xml:space="preserve"> Copyright Duncker &amp; Humblot GmbH Oct 2012</t>
  </si>
  <si>
    <t>1799859406</t>
  </si>
  <si>
    <t>https://linkresolver.polito.it/39pto?url_ver=Z39.88-2004&amp;amp;rft_val_fmt=info:ofi/fmt:kev:mtx:journal&amp;amp;genre=article&amp;amp;sid=ProQ:ProQ%3Aibss&amp;amp;atitle=Does+reputation+limit+opportunistic+behavior+in+the+VC+industry%3F+Evidence+from+litigation+against+VCS&amp;amp;title=Journal+of+finance&amp;amp;issn=00221082&amp;amp;date=2012-12-01&amp;amp;volume=67&amp;amp;issue=6&amp;amp;spage=2215&amp;amp;au=Atanasov%2C+Vladimir%3BIvanov%2C+Vladimir%3BLitvak%2C+Kate&amp;amp;isbn=&amp;amp;jtitle=Journal+of+finance&amp;amp;btitle=&amp;amp;rft_id=info:eric/4384727&amp;amp;rft_id=info:doi/10.1111%2Fj.1540-6261.2012.01785.x</t>
  </si>
  <si>
    <t xml:space="preserve"> 2016 2012 4018 9713 6203 , 4305 3874 556 , 6893 3874 556 , 7253 , 8634 , 3291 3286</t>
  </si>
  <si>
    <t xml:space="preserve"> 2215</t>
  </si>
  <si>
    <t xml:space="preserve"> Journal of finance, vol. 67, no. 6, pp. 2215-2246, Dec 2012</t>
  </si>
  <si>
    <t>https://www.proquest.com/scholarly-journals/does-reputation-limit-opportunistic-behavior-vc/docview/1272077890/se-2?accountid=28840</t>
  </si>
  <si>
    <t>67</t>
  </si>
  <si>
    <t>Dec 2012</t>
  </si>
  <si>
    <t xml:space="preserve"> 2215-2246</t>
  </si>
  <si>
    <t xml:space="preserve"> Dec 2012</t>
  </si>
  <si>
    <t>Atanasov, Vladimir;Ivanov, Vladimir;Litvak, Kate</t>
  </si>
  <si>
    <t xml:space="preserve"> 4384727</t>
  </si>
  <si>
    <t>1272077890</t>
  </si>
  <si>
    <t>We examine the role of reputation in limiting opportunistic behavior by venture capitalists towards four types of counterparties: entrepreneurs, investors, other VCs, and buyers of VC-backed startups. Using a hand-collected database of lawsuits, we document that more reputable VCs (i.e., VCs that are older, have more deals and funds under management, and syndicate with larger networks of VCs) are less likely to be litigated. We also find that litigated VCs suffer declines in future business relative to matched peers. These declines are larger for more reputable VCs, and for VCs that are defendants to multiple lawsuits or sued by entrepreneurs. Reprinted by permission of Blackwell Publishing</t>
  </si>
  <si>
    <t>Does reputation limit opportunistic behavior in the VC industry? Evidence from litigation against VCS</t>
  </si>
  <si>
    <t>https://linkresolver.polito.it/39pto?url_ver=Z39.88-2004&amp;amp;rft_val_fmt=info:ofi/fmt:kev:mtx:journal&amp;amp;genre=article&amp;amp;sid=ProQ:ProQ%3Aibss&amp;amp;atitle=Do+Investment+Banks%27+Relationships+with+Investors+Impact+Pricing%3F+The+Case+of+Convertible+Bond+Issues&amp;amp;title=Management+Science&amp;amp;issn=00251909&amp;amp;date=2012-12-01&amp;amp;volume=58&amp;amp;issue=12&amp;amp;spage=2272&amp;amp;au=Henderson%2C+Brian+J%3BTookes%2C+Heather&amp;amp;isbn=&amp;amp;jtitle=Management+Science&amp;amp;btitle=&amp;amp;rft_id=info:eric/&amp;amp;rft_id=info:doi/</t>
  </si>
  <si>
    <t xml:space="preserve"> Convertible bond , Favoritism , Investment banking , Investor</t>
  </si>
  <si>
    <t xml:space="preserve"> Studies , SUSTAINABILITY , FINANCE , FINANCE , BUSINESSLAW , FINANCE , FINANCE , SUSTAINABILITY , FINANCE , FINANCE , FINANCE , HUMANRESOURCES , SUSTAINABILITY , Reputations , Discounts , Investments , Favoritism , Investors , ECONOMICS</t>
  </si>
  <si>
    <t xml:space="preserve"> 3100 Capital &amp; debt management , 8130 Investment services , 9130 Experiment/theoretical treatment , 52315 Investment Banking and Securities Intermediation</t>
  </si>
  <si>
    <t xml:space="preserve"> 2272</t>
  </si>
  <si>
    <t xml:space="preserve"> Equations , References , Tables</t>
  </si>
  <si>
    <t>https://www.proquest.com/scholarly-journals/do-investment-banks-relationships-with-investors/docview/1284080723/se-2?accountid=28840</t>
  </si>
  <si>
    <t xml:space="preserve"> 2272-2291</t>
  </si>
  <si>
    <t xml:space="preserve"> Copyright Institute for Operations Research and the Management Sciences Dec 2012</t>
  </si>
  <si>
    <t>Henderson, Brian J;Tookes, Heather</t>
  </si>
  <si>
    <t>1284080723</t>
  </si>
  <si>
    <t>This study examines the role of repeat interactions between placement agents (investment banks) and investors in the initial pricing of convertible bonds. Under the assumption that attracting repeat investors can reduce search frictions in primary issue markets, we test the hypothesis that banks' relationships with investors actually allow more favorable pricing for issuing firms (in contrast to the "favoritism" hypothesis, under which banks use underpricing to reward favored clients). In the empirical analysis we also allow for a potentially important alternative channel through which search frictions might impact initial pricing: expected after-market liquidity. Using a sample of 601 Rule 144A issues for the years 1997-2007, we document robust negative relationships between at-issue discounts and both types of frictions. Our findings suggest that search frictions play a meaningful role in initial convertible bond pricing and, specifically, that intermediaries can add substantial value through repeated interactions with investors. [PUBLICATION ABSTRACT]</t>
  </si>
  <si>
    <t>https://linkresolver.polito.it/39pto?url_ver=Z39.88-2004&amp;amp;rft_val_fmt=info:ofi/fmt:kev:mtx:journal&amp;amp;genre=article&amp;amp;sid=ProQ:ProQ%3Alibraryscience&amp;amp;atitle=Econom%26iacute%3Ba+de+los+cibermedios%3A+modelo+de+ingresos+y+fuentes+de+financiaci%26oacute%3Bn&amp;amp;title=El+Profesional+de+la+Informaci%C3%B3n&amp;amp;issn=13866710&amp;amp;date=2013-01-01&amp;amp;volume=22&amp;amp;issue=4&amp;amp;spage=353&amp;amp;au=Mar%C3%ADa-Nereida+Cea-Esteruelas&amp;amp;isbn=&amp;amp;jtitle=El+Profesional+de+la+Informaci%C3%B3n&amp;amp;btitle=&amp;amp;rft_id=info:eric/&amp;amp;rft_id=info:doi/</t>
  </si>
  <si>
    <t xml:space="preserve"> Internet , Cibermedios , Medios online , Sector de la comunicación , Economía de la información , Competitividad , Modelo de negocio , Cybermedia , Online media , Communications sector , Information economics , Competitivity , Business models</t>
  </si>
  <si>
    <t xml:space="preserve"> Economics , Media , Financing</t>
  </si>
  <si>
    <t>https://www.proquest.com/scholarly-journals/economía-de-los-cibermedios-modelo-ingresos-y/docview/2437099284/se-2?accountid=28840</t>
  </si>
  <si>
    <t>2013</t>
  </si>
  <si>
    <t>El Profesional de la Información</t>
  </si>
  <si>
    <t xml:space="preserve"> Barcelona</t>
  </si>
  <si>
    <t xml:space="preserve"> 353-361</t>
  </si>
  <si>
    <t xml:space="preserve"> cybermedia economics: revenue model and sources of financing</t>
  </si>
  <si>
    <t>1386-6710</t>
  </si>
  <si>
    <t xml:space="preserve"> 2013</t>
  </si>
  <si>
    <t xml:space="preserve"> 2013-07-21</t>
  </si>
  <si>
    <t xml:space="preserve"> Copyright El Profesional de la Informacion 2013</t>
  </si>
  <si>
    <t>María-Nereida Cea-Esteruelas</t>
  </si>
  <si>
    <t>2437099284</t>
  </si>
  <si>
    <t>Se propone una aproximación al estudio de la economía de los cibermedios, con el objetivo de describir la estructura y lógica económica de las industrias comunicativas y culturales en internet. Dada la amplitud del tema, se parte del estudio del modelo competitivo de la industria, la descripción de los principales agentes que participan en este mercado y el análisis del modelo de negocio (y por lo tanto de financiación) de los cibermedios, centrando esta cuestión en su estructura de ingresos.</t>
  </si>
  <si>
    <t>https://linkresolver.polito.it/39pto?url_ver=Z39.88-2004&amp;amp;rft_val_fmt=info:ofi/fmt:kev:mtx:journal&amp;amp;genre=article&amp;amp;sid=ProQ:ProQ%3Apubliccontent&amp;amp;atitle=Technology%2C+Relationship+and+Support+Institutions+on+Sectoral+Systems+of+Innovation+and+Production+in+Brazil%26acute%3Bs+Northwest+Bio+Ethanol+and+Sugar+Agro-industry&amp;amp;title=Journal+of+Technology+Management+%26+Innovation&amp;amp;issn=07182724&amp;amp;date=2013-01-01&amp;amp;volume=8&amp;amp;issue=&amp;amp;spage=285&amp;amp;au=Franscisco+Peixoto+Rosario%3BLuciana+Peixoto+Santa+Rita%3BPradines%2C+Paula&amp;amp;isbn=&amp;amp;jtitle=Journal+of+Technology+Management+%26+Innovation&amp;amp;btitle=&amp;amp;rft_id=info:eric/&amp;amp;rft_id=info:doi/10.4067%2FS0718-27242013000300054</t>
  </si>
  <si>
    <t xml:space="preserve"> System of Innovation , Innovation , Industry of Sugar and Ethanol</t>
  </si>
  <si>
    <t xml:space="preserve"> Innovations , Public private partnerships , Ethanol , Brazil</t>
  </si>
  <si>
    <t xml:space="preserve"> 285</t>
  </si>
  <si>
    <t xml:space="preserve"> 2013-05-13 (Published) , 2013-05-13 (Created) , 2013-05-07 (Submitted) , 2013-07-03 (Issued) , 2013-10-12 (Modified)</t>
  </si>
  <si>
    <t>https://www.proquest.com/scholarly-journals/technology-relationship-support-institutions-on/docview/2639089296/se-2?accountid=28840</t>
  </si>
  <si>
    <t xml:space="preserve"> 285-303</t>
  </si>
  <si>
    <t xml:space="preserve"> © 2013. This work is licensed under http://creativecommons.org/licenses/by/3.0/  (the “License”).  Notwithstanding the ProQuest Terms and Conditions, you may use this content in accordance with the terms of the License.</t>
  </si>
  <si>
    <t>Franscisco Peixoto Rosario;Luciana Peixoto Santa Rita;Pradines, Paula</t>
  </si>
  <si>
    <t>2639089296</t>
  </si>
  <si>
    <t>This study focuses on the interactions between economic agents, verifying the assumption that innovation and competitiveness in an industry are systemic, with relatively diffuse sources, which co-evolve. In this sense, were used the approach of the Sectoral Innovation System defined by Malerba (2002), analyzing the relationship between three dimensions of analysis: organizations, institutions and technologies. The object of this study was the Industry of Sugar and Ethanol in Alagoas, the largest producer and exporter of sugar and ethanol in the Northeast of Brazil. The results indicated a positive interaction between those three dimensions of analysis; show that there is interaction between universities and research centers, and much of the technological advancement comes from public and private partnerships. It is noteworthy that the research effort focuses on genetic improvement and on innovations of process. Thus, the study indicates that there is an innovation system locally circumscribed.</t>
  </si>
  <si>
    <t>https://linkresolver.polito.it/39pto?url_ver=Z39.88-2004&amp;amp;rft_val_fmt=info:ofi/fmt:kev:mtx:journal&amp;amp;genre=article&amp;amp;sid=ProQ:ProQ%3Aibss&amp;amp;atitle=Information+content+of+credit+ratings+in+pricing+of+future+earnings&amp;amp;title=Review+of+Quantitative+Finance+and+Accounting&amp;amp;issn=0924865X&amp;amp;date=2013-02-01&amp;amp;volume=40&amp;amp;issue=2&amp;amp;spage=217&amp;amp;au=Chou%2C+Ting-kai&amp;amp;isbn=&amp;amp;jtitle=Review+of+Quantitative+Finance+and+Accounting&amp;amp;btitle=&amp;amp;rft_id=info:eric/&amp;amp;rft_id=info:doi/10.1007%2Fs11156-012-0273-4</t>
  </si>
  <si>
    <t xml:space="preserve"> Credit , Credit rating , Pricing , Information content , Earnings</t>
  </si>
  <si>
    <t xml:space="preserve"> Analysis , Studies , FINANCE , BUSINESSLAW , FINANCE , FINANCE , FINANCE , SUSTAINABILITY , SUSTAINABILITY , Investments , SUSTAINABILITY , SUSTAINABILITY , SUSTAINABILITY , FINANCE , Investors , ECONOMICS</t>
  </si>
  <si>
    <t xml:space="preserve"> 4120 Accounting policies &amp; procedures , 3400 Investment analysis &amp; personal finance , 2600 Management science/operations research , 9130 Experimental/theoretical , 56145 Credit Bureaus</t>
  </si>
  <si>
    <t xml:space="preserve"> 217</t>
  </si>
  <si>
    <t>https://www.proquest.com/scholarly-journals/information-content-credit-ratings-pricing-future/docview/1270351186/se-2?accountid=28840</t>
  </si>
  <si>
    <t>Feb 2013</t>
  </si>
  <si>
    <t xml:space="preserve"> 217-250</t>
  </si>
  <si>
    <t xml:space="preserve"> Feb 2013</t>
  </si>
  <si>
    <t xml:space="preserve"> Springer Science+Business Media New York 2013</t>
  </si>
  <si>
    <t>Chou, Ting-kai</t>
  </si>
  <si>
    <t>1270351186</t>
  </si>
  <si>
    <t>This paper examines whether credit ratings convey information about the firm's future earnings to the capital markets. Using the future earnings response coefficient methodology, we find that the current stock returns of rated firms reflect more future earnings than do the stock returns of non-rated firms. We also find that the market reflect more future earnings in current returns for higher-rated firms. In addition, we present evidence that returns impound future earnings to a greater extent after a ratings initiation or upgrade. We empirically eliminate the possibility that our findings are driven by earnings smoothing, market liquidity or omitted default risk factors associated with ratings. Our results are robust to controlling for potential omitted variables, endogeneity bias, loss versus profit firms, and serial correlation of error terms. Overall, the evidence suggests that credit ratings help disseminate private information to reduce information uncertainty about the firm's future profitability among market participants.[PUBLICATION ABSTRACT]</t>
  </si>
  <si>
    <t>https://linkresolver.polito.it/39pto?url_ver=Z39.88-2004&amp;amp;rft_val_fmt=info:ofi/fmt:kev:mtx:journal&amp;amp;genre=article&amp;amp;sid=ProQ:ProQ%3Asocscijournals&amp;amp;atitle=Disentangling+Gut+Feeling%3A+Assessing+the+Integrity+of+Social+Entrepreneurs&amp;amp;title=Voluntas&amp;amp;issn=09578765&amp;amp;date=2013-03-01&amp;amp;volume=24&amp;amp;issue=1&amp;amp;spage=93&amp;amp;au=Achleitner%2C+Ann-kristin%3BLutz%2C+Eva%3BMayer%2C+Judith%3BSpiess-knafl%2C+Wolfgang&amp;amp;isbn=&amp;amp;jtitle=Voluntas&amp;amp;btitle=&amp;amp;rft_id=info:eric/&amp;amp;rft_id=info:doi/10.1007%2Fs11266-012-9264-2</t>
  </si>
  <si>
    <t xml:space="preserve"> Accountability , Reputation , Venture capital , Social , Experiment , Entrepreneurship , Social venture , Social entrepreneurship</t>
  </si>
  <si>
    <t xml:space="preserve"> Studies , FINANCE , ENTREP , ACCTAX , FINANCE , ECONOMICS , ENTREP , FINANCE , FINANCE , SUSTAINABILITY , SUSTAINABILITY , Reputations , SUSTAINABILITY , United States--US</t>
  </si>
  <si>
    <t xml:space="preserve"> 9190 United States , 9130 Experimental/theoretical , 9520 Small business , 1130 Economic theory , 8130 Investment services , 52391 Miscellaneous Intermediation</t>
  </si>
  <si>
    <t>https://www.proquest.com/scholarly-journals/disentangling-gut-feeling-assessing-integrity/docview/1272264009/se-2?accountid=28840</t>
  </si>
  <si>
    <t>Voluntas</t>
  </si>
  <si>
    <t>Mar 2013</t>
  </si>
  <si>
    <t xml:space="preserve"> 93-124</t>
  </si>
  <si>
    <t>0957-8765</t>
  </si>
  <si>
    <t xml:space="preserve"> Mar 2013</t>
  </si>
  <si>
    <t xml:space="preserve"> International Society for Third-Sector Research and The Johns Hopkins University 2013</t>
  </si>
  <si>
    <t>Achleitner, Ann-kristin;Lutz, Eva;Mayer, Judith;Spiess-knafl, Wolfgang</t>
  </si>
  <si>
    <t>1272264009</t>
  </si>
  <si>
    <t>This paper analyzes how social venture capitalists evaluate the integrity of social entrepreneurs. Based on an experiment with 40 social venture capitalists and 40 students, we investigate how five attributes of the entrepreneur contribute to the assessment of integrity. These attributes are the entrepreneur's personal experience, professional background, voluntary accountability efforts, reputation and awards/fellowships granted to the entrepreneur. Results indicate that social venture capitalists focus largely on voluntary accountability efforts of the entrepreneur and the entrepreneur's reputation when judging integrity. For an overall positive judgment of integrity, it seems to be sufficient if either voluntary accountability efforts or reputation of the entrepreneur are high. By comparing social venture capitalists with students, we show that experience leads to a simpler decision model focusing on key attributes.[PUBLICATION ABSTRACT]</t>
  </si>
  <si>
    <t>https://linkresolver.polito.it/39pto?url_ver=Z39.88-2004&amp;amp;rft_val_fmt=info:ofi/fmt:kev:mtx:journal&amp;amp;genre=article&amp;amp;sid=ProQ:ProQ%3Apais&amp;amp;atitle=Design+challenges+for+achieving+reduced+emissions+from+deforestation+and+forest+degradation+through+conservation%3A+Leveraging+multiple+paradigms+at+the+tropical+forest+margins&amp;amp;title=Land+Use+Policy&amp;amp;issn=02648377&amp;amp;date=2013-03-01&amp;amp;volume=31&amp;amp;issue=&amp;amp;spage=61&amp;amp;au=Minang%2C+Peter+A%3Bvan+Noordwijk%2C+Meine&amp;amp;isbn=&amp;amp;jtitle=Land+Use+Policy&amp;amp;btitle=&amp;amp;rft_id=info:eric/2011-494799&amp;amp;rft_id=info:doi/</t>
  </si>
  <si>
    <t xml:space="preserve"> Integrated conservation and development projects (ICDPs) Reduced emissions from deforestation and forest degradation (REDD+) Payments for environmental services (PES) Nationally appropriate mitigation action (NAMA) Nested approaches , article , Environment and environmental policy - Ecology and environmental policy , Science and technology policy - Biology and biotechnology , Environment and environmental policy - Weather, climate, and natural disasters , Science and technology policy - Mathematics , Banking and public and private finance - International banking and finance and financial institutions , Banking and public and private finance - Investments and securities , Social conditions and policy - Social policy and social development , Banking and public and private finance - Banking operations and services , Environment and environmental policy - Forests, forestry, and forest products</t>
  </si>
  <si>
    <t xml:space="preserve"> Land utilization , Biodiversity , Global warming , Measurement , International finance , Investments , Poverty relief , Payment , Forest conservation , Developing countries</t>
  </si>
  <si>
    <t xml:space="preserve"> Land Use Policy, vol. 31, pp. 61-70, Mar 2013</t>
  </si>
  <si>
    <t>https://www.proquest.com/scholarly-journals/design-challenges-achieving-reduced-emissions/docview/1448772176/se-2?accountid=28840</t>
  </si>
  <si>
    <t>March 2013</t>
  </si>
  <si>
    <t xml:space="preserve"> 61-70</t>
  </si>
  <si>
    <t>0264-8377</t>
  </si>
  <si>
    <t xml:space="preserve"> March 2013</t>
  </si>
  <si>
    <t xml:space="preserve"> Minang, Peter A</t>
  </si>
  <si>
    <t>Minang, Peter A;van Noordwijk, Meine</t>
  </si>
  <si>
    <t xml:space="preserve"> 2011-494799</t>
  </si>
  <si>
    <t>1448772176</t>
  </si>
  <si>
    <t>Reduced emissions from deforestation and forest degradation in developing countries (REDD+) is widely accepted as a land use policy objective for mitigating climate change, but the ways through which REDD+ can provide incentives to simultaneously conserve forest and reduce poverty remain uncertain. The experiences of integrated conservation and development projects (ICDPs) have shaped initial pilots of landscape level REDD+ action. Yet, little thought has been given to the design challenges that need to be overcome in multi-scale REDD+ programs, where local shifts of behavior need to be connected to international finance and investment. This paper highlights and discusses emerging design challenges for REDD+ at multiple levels in two distinct circumstances. First, for sub-national REDD+ design where ICDP approaches are employed as a platform for demonstration and project design and implementation. In this case, issues of scale, nesting and leakage are prominent. Secondly, ICDP is used as a strategy for implementation of REDD+ at multiple levels. In the second case, the challenges are about choices or optimal mixes between multiple policies and instruments such as 'sparing' and 'sharing' for addressing drivers of deforestation and payments, rewards and/or co-investments in the achievement of multiple co-benefits of emission reductions. The paper also explores how combinations of incentive paradigms can be used at the local, sub-national and national scale within a nested approach to REDD+ as derived from distinguishing features of REDD+ such as performance measurements, financial modalities and carbon as a commodity that have not hitherto been part of ICDPs. We posit that a nested land-based Nationally Appropriate Mitigation Actions (NAMAs) approach could overcome design issues with REDD+ frameworks that use additional co-investment for achieving biodiversity goals on a modified ICDP platform. [Copyright Elsevier Ltd.]</t>
  </si>
  <si>
    <t>https://linkresolver.polito.it/39pto?url_ver=Z39.88-2004&amp;amp;rft_val_fmt=info:ofi/fmt:kev:mtx:journal&amp;amp;genre=article&amp;amp;sid=ProQ:ProQ%3Aibss&amp;amp;atitle=Learning+from+own+and+others%27+previous+experience%3A+the+contribution+of+the+venture+capital+firm+to+the+likelihood+of+a+portfolio+company%27s+trade+sale&amp;amp;title=Small+business+economics&amp;amp;issn=0921898X&amp;amp;date=2013-04-01&amp;amp;volume=40&amp;amp;issue=3&amp;amp;spage=575&amp;amp;au=Clarysse%2C+Bart%3BBobelyn%2C+Annelies%3BPalacio+Aguirre%2C+Itxaso&amp;amp;isbn=&amp;amp;jtitle=Small+business+economics&amp;amp;btitle=&amp;amp;rft_id=info:eric/4411446&amp;amp;rft_id=info:doi/10.1007%2Fs11187-011-9381-0</t>
  </si>
  <si>
    <t xml:space="preserve"> 13278 1952 , 4306 3872 554 971 , 6852 , 7644 , 13666 4214 , 4957 , 438 462 129 302</t>
  </si>
  <si>
    <t xml:space="preserve"> 575</t>
  </si>
  <si>
    <t xml:space="preserve"> Small business economics, vol. 40, no. 3, pp. 575-590, Apr 2013</t>
  </si>
  <si>
    <t>https://www.proquest.com/scholarly-journals/learning-own-others-previous-experience/docview/1314698453/se-2?accountid=28840</t>
  </si>
  <si>
    <t>Apr 2013</t>
  </si>
  <si>
    <t xml:space="preserve"> 575-590</t>
  </si>
  <si>
    <t xml:space="preserve"> Apr 2013</t>
  </si>
  <si>
    <t>Clarysse, Bart;Bobelyn, Annelies;Palacio Aguirre, Itxaso</t>
  </si>
  <si>
    <t xml:space="preserve"> 4411446</t>
  </si>
  <si>
    <t>1314698453</t>
  </si>
  <si>
    <t>The objective of this paper is to examine to what extent different venture capital firms contribute to the likelihood that the portfolio company in which they invested will realize a trade sale. We use arguments from learning theory to hypothesize the relationship between vicarious, experiential and congenital learning of the venture capital (VC) firm and the trade sale hazard of its portfolio companies. Based on our analysis of 206 VC-backed UK start-ups, we find that both trade sale experience of the VC and learning from syndicate partners with trade sale experience significantly increase the trade sale hazard. The routines and procedures learned from experienced syndicate partners complement experience accumulated through trial and error. Congenital trade sale experience of the investment managers on the contrary has no significant influence on the acquisition hazard. Reprinted by permission of Springer</t>
  </si>
  <si>
    <t>https://linkresolver.polito.it/39pto?url_ver=Z39.88-2004&amp;amp;rft_val_fmt=info:ofi/fmt:kev:mtx:journal&amp;amp;genre=article&amp;amp;sid=ProQ:ProQ%3Aibss&amp;amp;atitle=The+role+of+domestic+and+cross-border+venture+capital+investors+in+the+growth+of+portfolio+companies&amp;amp;title=Small+business+economics&amp;amp;issn=0921898X&amp;amp;date=2013-04-01&amp;amp;volume=40&amp;amp;issue=3&amp;amp;spage=553&amp;amp;au=Devigne%2C+David%3BVanacker%2C+Tom%3BManigart%2C+Sophie%3BPaeleman%2C+Ine&amp;amp;isbn=&amp;amp;jtitle=Small+business+economics&amp;amp;btitle=&amp;amp;rft_id=info:eric/4411448&amp;amp;rft_id=info:doi/10.1007%2Fs11187-011-9383-y</t>
  </si>
  <si>
    <t xml:space="preserve"> 13278 1952 , 12622 , 4957 , 6893 3874 556 , 6852 , 5678 8163 , 129</t>
  </si>
  <si>
    <t xml:space="preserve"> 553</t>
  </si>
  <si>
    <t xml:space="preserve"> Small business economics, vol. 40, no. 3, pp. 553-573, Apr 2013</t>
  </si>
  <si>
    <t>https://www.proquest.com/scholarly-journals/role-domestic-cross-border-venture-capital/docview/1314698461/se-2?accountid=28840</t>
  </si>
  <si>
    <t xml:space="preserve"> 553-573</t>
  </si>
  <si>
    <t>Devigne, David;Vanacker, Tom;Manigart, Sophie;Paeleman, Ine</t>
  </si>
  <si>
    <t xml:space="preserve"> 4411448</t>
  </si>
  <si>
    <t>1314698461</t>
  </si>
  <si>
    <t>This paper studies how the presence of cross-border as opposed to domestic venture capital investors is associated with the growth of portfolio companies. For this purpose, we use a longitudinal research design and track sales, total assets and payroll expenses in 761 European technology companies from the year of initial venture capital investment up to seven_years thereafter. Findings demonstrate how companies initially backed by domestic venture capital investors exhibit higher growth in the short term compared to companies backed by cross-border investors. In the medium term, companies initially backed by cross-border venture capital investors exhibit higher growth compared to companies backed by domestic investors. Finally, companies that are initially funded by a syndicate comprising both domestic and cross-border venture capital investors exhibit the highest growth. Overall, this study provides a more fine-grained understanding of the role that domestic and cross-border venture capital investors can play as their portfolio companies grow and thereby require different resources or capabilities over time. Reprinted by permission of Springer</t>
  </si>
  <si>
    <t>https://linkresolver.polito.it/39pto?url_ver=Z39.88-2004&amp;amp;rft_val_fmt=info:ofi/fmt:kev:mtx:journal&amp;amp;genre=article&amp;amp;sid=ProQ:ProQ%3Aartshumanities&amp;amp;atitle=On+a+Screen+Near+You%3A+The+New+Soundwork+Industry&amp;amp;title=Cinema+Journal&amp;amp;issn=00097101&amp;amp;date=2013-04-01&amp;amp;volume=52&amp;amp;issue=3&amp;amp;spage=177&amp;amp;au=Hilmes%2C+Michele&amp;amp;isbn=&amp;amp;jtitle=Cinema+Journal&amp;amp;btitle=&amp;amp;rft_id=info:eric/&amp;amp;rft_id=info:doi/</t>
  </si>
  <si>
    <t xml:space="preserve"> Public broadcasting , Screen , Mass media , Digital media</t>
  </si>
  <si>
    <t xml:space="preserve"> Public radio , Artists , Studies , Radio , Business , United States--US</t>
  </si>
  <si>
    <t xml:space="preserve"> 177</t>
  </si>
  <si>
    <t>https://www.proquest.com/scholarly-journals/on-screen-near-you-new-soundwork-industry/docview/1433289261/se-2?accountid=28840</t>
  </si>
  <si>
    <t>Spring 2013</t>
  </si>
  <si>
    <t xml:space="preserve"> 177-182,188-189</t>
  </si>
  <si>
    <t xml:space="preserve"> Spring 2013</t>
  </si>
  <si>
    <t xml:space="preserve"> Copyright University of Texas at Austin (University of Texas Press) Spring 2013</t>
  </si>
  <si>
    <t>Hilmes, Michele</t>
  </si>
  <si>
    <t>1433289261</t>
  </si>
  <si>
    <t>What follows is a short exploration of a few key aspects of the American public radio industry in the digital era, to illuminate not only the digital transformation of soimdwork but also the significant role that nonprofit and public media play as part of the media industry today-not surprising to those from countries with a strong public service tradition, but often given short shrift in US media industry study. Digital sites like Transom, Public Radio Exchange, and the Third Coast International Audio Festival provide a venue for independent sound artists to display their work, offer it up for sale and distribution, receive critical commentary, and find resources to enable their efforts.</t>
  </si>
  <si>
    <t>https://linkresolver.polito.it/39pto?url_ver=Z39.88-2004&amp;amp;rft_val_fmt=info:ofi/fmt:kev:mtx:journal&amp;amp;genre=article&amp;amp;sid=ProQ:ProQ%3Aibss&amp;amp;atitle=Risk+Management+with+Leverage%3A+Evidence+from+Project+Finance&amp;amp;title=Journal+of+Financial+and+Quantitative+Analysis&amp;amp;issn=00221090&amp;amp;date=2013-04-01&amp;amp;volume=48&amp;amp;issue=2&amp;amp;spage=549&amp;amp;au=Byoun%2C+Soku%3BKim%2C+Jaemin%3BSean+Sehyun+Yoo&amp;amp;isbn=&amp;amp;jtitle=Journal+of+Financial+and+Quantitative+Analysis&amp;amp;btitle=&amp;amp;rft_id=info:eric/&amp;amp;rft_id=info:doi/10.1017%2FS0022109013000082</t>
  </si>
  <si>
    <t xml:space="preserve"> Project finance , Leverage , Risk management</t>
  </si>
  <si>
    <t xml:space="preserve"> Finance , Risk management , Capital , Hedging , Leverage , SUSTAINABILITY</t>
  </si>
  <si>
    <t xml:space="preserve"> 549</t>
  </si>
  <si>
    <t>https://www.proquest.com/scholarly-journals/risk-management-with-leverage-evidence-project/docview/2787180752/se-2?accountid=28840</t>
  </si>
  <si>
    <t xml:space="preserve"> 549-577</t>
  </si>
  <si>
    <t xml:space="preserve"> 2013-03-07</t>
  </si>
  <si>
    <t xml:space="preserve"> Copyright © Michael G. Foster School of Business, University of Washington 2013 </t>
  </si>
  <si>
    <t>Byoun, Soku;Kim, Jaemin;Sean Sehyun Yoo</t>
  </si>
  <si>
    <t xml:space="preserve"> byoun@baylor.edu, Hankamer School of Business, Baylor University, 1 Bear Pl #98004, Waco, TX 76798 , jkim@mail.sdsu.edu, College of Business Administration, San Diego State University, 5500 Campanile Dr, San Diego, CA 92182 , sehyun.yoo@belmont.edu, College of Business Administration, Belmont University, 1900 Belmont Blvd, Nashville, TN 37212</t>
  </si>
  <si>
    <t>2787180752</t>
  </si>
  <si>
    <t>We examine capital structures of 2,572 project-financed investments in 124 countries for the period 1997–2006. In contrast to the general prediction of the trade-off theory, we find that project companies use more leverage when project risk is high, but they use less leverage in the presence of risk-reducing features including offtake agreements. Project companies use less leverage and instead rely more on offtake agreements when the control benefits of cash flow from the project are high, suggesting that leverage and contract structures in the project company are important hedging mechanisms.</t>
  </si>
  <si>
    <t>https://linkresolver.polito.it/39pto?url_ver=Z39.88-2004&amp;amp;rft_val_fmt=info:ofi/fmt:kev:mtx:journal&amp;amp;genre=article&amp;amp;sid=ProQ:ProQ%3Aibss&amp;amp;atitle=Geographic+scope+of+proximity+effects+among+small+life+sciences+firms&amp;amp;title=Small+Business+Economics&amp;amp;issn=0921898X&amp;amp;date=2013-05-01&amp;amp;volume=40&amp;amp;issue=4&amp;amp;spage=1059&amp;amp;au=Kolympiris%2C+Christos%3BKalaitzandonakes%2C+Nicholas&amp;amp;isbn=&amp;amp;jtitle=Small+Business+Economics&amp;amp;btitle=&amp;amp;rft_id=info:eric/&amp;amp;rft_id=info:doi/10.1007%2Fs11187-012-9441-0</t>
  </si>
  <si>
    <t xml:space="preserve"> Network effect , Company</t>
  </si>
  <si>
    <t xml:space="preserve"> Life sciences , Location of industry , SUSTAINABILITY , SUSTAINABILITY , SUSTAINABILITY , SUSTAINABILITY , FINANCE , SUSTAINABILITY , EDUCATION , United States--US</t>
  </si>
  <si>
    <t xml:space="preserve"> 9520 Small business , 8300 Service industries not elsewhere classified , 9130 Experimental/theoretical , 9190 United States</t>
  </si>
  <si>
    <t xml:space="preserve"> 1059</t>
  </si>
  <si>
    <t>https://www.proquest.com/scholarly-journals/geographic-scope-proximity-effects-among-small/docview/1335110718/se-2?accountid=28840</t>
  </si>
  <si>
    <t>May 2013</t>
  </si>
  <si>
    <t xml:space="preserve"> 1059-1086</t>
  </si>
  <si>
    <t xml:space="preserve"> May 2013</t>
  </si>
  <si>
    <t>Kolympiris, Christos;Kalaitzandonakes, Nicholas</t>
  </si>
  <si>
    <t>1335110718</t>
  </si>
  <si>
    <t>A large number of studies have demonstrated that proximity effects from knowledge spillovers, network externalities and other forms of knowledge transfers among like firms are geographically bounded. However, only a few studies have measured the strength and geographic scope of such externalities and even fewer have done so for firms in very close proximity. In this study, we examine the size and geographic scope of proximity effects among all life science firms that have received Small Business Innovation Research (SBIR) grants in the US over a 23-year period while controlling for relevant regional and firm characteristics. From our empirical analysis, we conclude that proximity effects among nearby small life science firms are strong within one-tenth of a mile distance and are exhausted within a radius of 1.5 miles. By examining the location of all firms in the sample, we offer possible explanations for the narrow geographic scope of the measured proximity effects. We also explain the significance of such findings for academic research that seeks to understand the nature of spatial externalities and for public policy.[PUBLICATION ABSTRACT]</t>
  </si>
  <si>
    <t>https://linkresolver.polito.it/39pto?url_ver=Z39.88-2004&amp;amp;rft_val_fmt=info:ofi/fmt:kev:mtx:journal&amp;amp;genre=article&amp;amp;sid=ProQ:ProQ%3Aibss&amp;amp;atitle=How+useful+is+venture+capital+prestige%3F+Evidence+from+IPO+survivability&amp;amp;title=Small+business+economics&amp;amp;issn=0921898X&amp;amp;date=2013-05-01&amp;amp;volume=40&amp;amp;issue=4&amp;amp;spage=843&amp;amp;au=Chou%2C+Ting-kai%3BCheng%2C+Jia-chi%3BChien%2C+Chin-chen&amp;amp;isbn=&amp;amp;jtitle=Small+business+economics&amp;amp;btitle=&amp;amp;rft_id=info:eric/4437116&amp;amp;rft_id=info:doi/10.1007%2Fs11187-011-9389-5</t>
  </si>
  <si>
    <t xml:space="preserve"> 6549 12269 4930 6590 , 13278 1952 , 12432 , 2658 4300 , 3974 9390 , 8850 10071</t>
  </si>
  <si>
    <t xml:space="preserve"> 843</t>
  </si>
  <si>
    <t xml:space="preserve"> Small business economics, vol. 40, no. 4, pp. 843-863, May 2013</t>
  </si>
  <si>
    <t>https://www.proquest.com/scholarly-journals/how-useful-is-venture-capital-prestige-evidence/docview/1350888569/se-2?accountid=28840</t>
  </si>
  <si>
    <t xml:space="preserve"> 843-863</t>
  </si>
  <si>
    <t>Chou, Ting-kai;Cheng, Jia-chi;Chien, Chin-chen</t>
  </si>
  <si>
    <t xml:space="preserve"> 4437116</t>
  </si>
  <si>
    <t>1350888569</t>
  </si>
  <si>
    <t>This study examines the effect of venture capitalist (VC) prestige on the post-issue survivability of IPOs and how VC characteristics influence the effect. We find that IPOs backed by prestigious VCs are less likely to delist for performance failure and have longer listing duration relative to those without VC backing; however, IPOs backed by ordinary VCs are as likely to delist as IPOs without VC backing. The finding is robust for Internet and high-tech firms. We further examine heterogeneous VC characteristics and find that the ability of prestigious VCs to improve IPO survival is a function of their investment experience and managerial ability. VC prestige characterized by industry specialization and syndication networks is not related to IPO survival. Overall, the results suggest that the VC characteristics that produce prestige, rather than the prestige itself, drive the long-term survival of IPOs. Reprinted by permission of Springer</t>
  </si>
  <si>
    <t>https://linkresolver.polito.it/39pto?url_ver=Z39.88-2004&amp;amp;rft_val_fmt=info:ofi/fmt:kev:mtx:journal&amp;amp;genre=article&amp;amp;sid=ProQ:ProQ%3Aibss&amp;amp;atitle=Top+Management%27s+Attention+to+Discontinuous+Technological+Change%3A+Corporate+Venture+Capital+as+an+Alert+Mechanism&amp;amp;title=Organization+Science&amp;amp;issn=10477039&amp;amp;date=2013-05-01&amp;amp;volume=24&amp;amp;issue=3&amp;amp;spage=926&amp;amp;au=Maula%2C+Markku+V+J%3BKeil%2C+Thomas%3BZahra%2C+Shaker+A&amp;amp;isbn=&amp;amp;jtitle=Organization+Science&amp;amp;btitle=&amp;amp;rft_id=info:eric/&amp;amp;rft_id=info:doi/</t>
  </si>
  <si>
    <t xml:space="preserve"> Attention , Venture capital , Venture , Corporate venture capital , Longitudinal study</t>
  </si>
  <si>
    <t xml:space="preserve"> Studies , Technological change , Managers , FINANCE , ENTREP , OPERATIONS , FINANCE , SUSTAINABILITY , Wireless networks , PSYCHOLOGY , Alliances , Incumbency , SUSTAINABILITY</t>
  </si>
  <si>
    <t xml:space="preserve"> 9130 Experiment/theoretical treatment , 8130 Investment services , 52391 Miscellaneous Intermediation , 51711 Wired and Wireless Telecommunications Carriers (except Satellite)</t>
  </si>
  <si>
    <t xml:space="preserve"> 926</t>
  </si>
  <si>
    <t>https://www.proquest.com/scholarly-journals/top-managements-attention-discontinuous/docview/1372344635/se-2?accountid=28840</t>
  </si>
  <si>
    <t>May/Jun 2013</t>
  </si>
  <si>
    <t xml:space="preserve"> 926-947</t>
  </si>
  <si>
    <t xml:space="preserve"> May/Jun 2013</t>
  </si>
  <si>
    <t xml:space="preserve"> Copyright Institute for Operations Research and the Management Sciences May/Jun 2013</t>
  </si>
  <si>
    <t>Maula, Markku V J;Keil, Thomas;Zahra, Shaker A</t>
  </si>
  <si>
    <t>1372344635</t>
  </si>
  <si>
    <t>Technological discontinuities pose serious challenges to top managers' attention. These discontinuities, which often occur at the fringes of an industry, are usually driven by innovative and (often) venture capital-backed start-ups creating new products and transforming existing industries in ways that are difficult for incumbent managers to understand against the backdrop of their existing cognitive schemata. However, failing to appreciate and embrace successful technological discontinuities might endanger incumbents' very existence. Extending the attention-based view, the authors explore whether and how interorganizational relationships guide top managers' attention either to or away from technological discontinuities. Based on a longitudinal study of the incumbents in four information and communications technology industry sectors, they find that heterophilous ties through corporate venture capital (CVC), coinvesting with high-status venture capital firms, exhibit a strong positive relationship with timely attention.</t>
  </si>
  <si>
    <t>https://linkresolver.polito.it/39pto?url_ver=Z39.88-2004&amp;amp;rft_val_fmt=info:ofi/fmt:kev:mtx:journal&amp;amp;genre=article&amp;amp;sid=ProQ:ProQ%3Aibss&amp;amp;atitle=Top+management%27s+attention+to+discontinuous+technological+change%3A+corporate+venture+capital+as+an+alert+mechanism&amp;amp;title=Organization+science&amp;amp;issn=10477039&amp;amp;date=2013-05-01&amp;amp;volume=24&amp;amp;issue=3&amp;amp;spage=926&amp;amp;au=Maula%2C+Markku+V.J.%3BKeil%2C+Thomas%3BZahra%2C+Shaker+A&amp;amp;isbn=&amp;amp;jtitle=Organization+science&amp;amp;btitle=&amp;amp;rft_id=info:eric/4470859&amp;amp;rft_id=info:doi/</t>
  </si>
  <si>
    <t xml:space="preserve"> 12616 12622 , 13278 1952 , 7644 , 6518 , 12642 6431 , 6564 12622</t>
  </si>
  <si>
    <t xml:space="preserve"> Organization science, vol. 24, no. 3, pp. 926-947,  2013</t>
  </si>
  <si>
    <t>https://www.proquest.com/scholarly-journals/top-managements-attention-discontinuous/docview/1419691386/se-2?accountid=28840</t>
  </si>
  <si>
    <t>Organization science</t>
  </si>
  <si>
    <t>Maula, Markku V.J.;Keil, Thomas;Zahra, Shaker A</t>
  </si>
  <si>
    <t xml:space="preserve"> 4470859</t>
  </si>
  <si>
    <t>1419691386</t>
  </si>
  <si>
    <t>Technological discontinuities pose serious challenges to top managers' attention. These discontinuities, which often occur at the fringes of an industry, are usually driven by innovative and (often) venture capital-backed start-ups creating new products and transforming existing industries in ways that are difficult for incumbent managers to understand against the backdrop of their existing cognitive schemata. However, failing to appreciate and embrace successful technological discontinuities might endanger incumbents' very existence. Extending the attention-based view, the authors explore whether and how interorganizational relationships guide top managers' attention either to or away from technological discontinuities. Based on a longitudinal study of the incumbents in four information and communications technology industry sectors, they find that heterophilous ties through corporate venture capital (CVC), coinvesting with high-status venture capital firms, exhibit a strong positive relationship with timely attention. Reprinted by permission of the Institute for Operations Research and Management Science (INFORMS)</t>
  </si>
  <si>
    <t>Top management's attention to discontinuous technological change: corporate venture capital as an alert mechanism</t>
  </si>
  <si>
    <t>https://linkresolver.polito.it/39pto?url_ver=Z39.88-2004&amp;amp;rft_val_fmt=info:ofi/fmt:kev:mtx:journal&amp;amp;genre=article&amp;amp;sid=ProQ:ProQ%3Aibss&amp;amp;atitle=Power+source+mismatch+and+the+effectiveness+of+interorganizational+relations%3A+the+case+of+venture+capital+syndication&amp;amp;title=Academy+of+Management+journal&amp;amp;issn=00014273&amp;amp;date=2013-06-01&amp;amp;volume=56&amp;amp;issue=3&amp;amp;spage=711&amp;amp;au=Ma%2C+Dali%3BRhee%2C+Mooweon%3BYang%2C+Daegyu&amp;amp;isbn=&amp;amp;jtitle=Academy+of+Management+journal&amp;amp;btitle=&amp;amp;rft_id=info:eric/4490772&amp;amp;rft_id=info:doi/</t>
  </si>
  <si>
    <t xml:space="preserve"> 11735 4300 , 6854 4913 3883 971 , 9408 4908 , 4631 , 13278 1952 , 9079 , 4306 3872 554 971</t>
  </si>
  <si>
    <t xml:space="preserve"> 711</t>
  </si>
  <si>
    <t xml:space="preserve"> Academy of Management journal, vol. 56, no. 3, pp. 711-734,  2013</t>
  </si>
  <si>
    <t>https://www.proquest.com/scholarly-journals/power-source-mismatch-effectiveness/docview/1441805709/se-2?accountid=28840</t>
  </si>
  <si>
    <t>56</t>
  </si>
  <si>
    <t>Academy of Management journal</t>
  </si>
  <si>
    <t>Jun 2013</t>
  </si>
  <si>
    <t xml:space="preserve"> 711-734</t>
  </si>
  <si>
    <t xml:space="preserve"> Jun 2013</t>
  </si>
  <si>
    <t>Ma, Dali;Rhee, Mooweon;Yang, Daegyu</t>
  </si>
  <si>
    <t xml:space="preserve"> 4490772</t>
  </si>
  <si>
    <t>1441805709</t>
  </si>
  <si>
    <t>This study explores the impact of the mismatch between two sources of power, ownership and status, on the effectiveness of interorganizational relations. We characterize three types of dyadic ownership-status relationships and examine their relative mixes at the group level: (1) power source match (A's ownership and status are both higher than those of B); (2) ownership-dominated power source mismatch (A's ownership advantage over B is greater than B's status advantage over A); and (3) status-dominated power source mismatch (A's ownership advantage over B is less than B's status advantage over A). We found that power source match enhanced the effectiveness of venture capital (VC) syndication, and that ownership-dominated power source mismatch strengthened the positive effect of power source match because the syndicate could maintain legitimate ownership order and benefit from diverse inputs. By contrast, status-dominated power source mismatch weakened the positive effect of power source match, because it may have created disorderly interaction. Moreover, familiarity between participating VC firms diminished the negative moderating effect of status-dominated mismatch, because mutual trust helped organize group interaction, and entrepreneurial performance fulfilled a similar function, as the autonomy of entrepreneurs from the VC syndicate buffered turbulences caused by interaction problems among VC investors. [PUBLICATION ABSTRACT]</t>
  </si>
  <si>
    <t>Power source mismatch and the effectiveness of interorganizational relations: the case of venture capital syndication</t>
  </si>
  <si>
    <t>https://linkresolver.polito.it/39pto?url_ver=Z39.88-2004&amp;amp;rft_val_fmt=info:ofi/fmt:kev:mtx:journal&amp;amp;genre=article&amp;amp;sid=ProQ:ProQ%3Aibss&amp;amp;atitle=Relational+venture+capital+financing+of+serial+founders&amp;amp;title=Journal+of+financial+intermediation&amp;amp;issn=10429573&amp;amp;date=2013-07-01&amp;amp;volume=22&amp;amp;issue=3&amp;amp;spage=308&amp;amp;au=Bengtsson%2C+Ola&amp;amp;isbn=&amp;amp;jtitle=Journal+of+financial+intermediation&amp;amp;btitle=&amp;amp;rft_id=info:eric/4470834&amp;amp;rft_id=info:doi/</t>
  </si>
  <si>
    <t xml:space="preserve"> 13278 1952 , 4968 4908 , 6852 , 6893 3874 556 , 3949 6515 , 3993</t>
  </si>
  <si>
    <t xml:space="preserve"> 308</t>
  </si>
  <si>
    <t xml:space="preserve"> Journal of financial intermediation, vol. 22, no. 3, pp. 308-334, 2013</t>
  </si>
  <si>
    <t>https://www.proquest.com/scholarly-journals/relational-venture-capital-financing-serial/docview/1419691196/se-2?accountid=28840</t>
  </si>
  <si>
    <t>Jul 2013</t>
  </si>
  <si>
    <t xml:space="preserve"> 308-334</t>
  </si>
  <si>
    <t xml:space="preserve"> Jul 2013</t>
  </si>
  <si>
    <t xml:space="preserve"> 4470834</t>
  </si>
  <si>
    <t>1419691196</t>
  </si>
  <si>
    <t>I study how often and why a serial founder receives financing for his new company from a venture capital (VC) firm that also invested in his previous company. One in 10 VC investments leads to a repeated relationship and one in three serial founders enters into a repeated relationship with any previous VC firm. A repeated relationship is more likely when the relational VC firm has acquired more private information about the founder, but less likely if the founder's new venture has a bad fit with the VC firm's geographic or industry focus. My findings add to the literature on relational financing by showing that the preservation of information is an important motivation for relational financing when screening and monitoring costs are high. Yet, repeated relationships are discontinued because investors also respond to information problems by specializing in certain types of firms. Finally, I find evidence of non-relational investments being passed onto trusted VC syndication partners. [PUBLICATION ABSTRACT] All rights reserved, Elsevier</t>
  </si>
  <si>
    <t>https://linkresolver.polito.it/39pto?url_ver=Z39.88-2004&amp;amp;rft_val_fmt=info:ofi/fmt:kev:mtx:journal&amp;amp;genre=article&amp;amp;sid=ProQ:ProQ%3Aibss&amp;amp;atitle=Corporate+governance+and+market+segmentation%3A+evidence+from+the+price+difference+between+Chinese+A+and+H+shares&amp;amp;title=Review+of+Quantitative+Finance+and+Accounting&amp;amp;issn=0924865X&amp;amp;date=2013-08-01&amp;amp;volume=41&amp;amp;issue=2&amp;amp;spage=385&amp;amp;au=Guo%2C+Lin%3BTang%2C+Liang%3BYang%2C+Shiawee+X&amp;amp;isbn=&amp;amp;jtitle=Review+of+Quantitative+Finance+and+Accounting&amp;amp;btitle=&amp;amp;rft_id=info:eric/&amp;amp;rft_id=info:doi/10.1007%2Fs11156-012-0313-0</t>
  </si>
  <si>
    <t xml:space="preserve"> Corporate governance , Corporation , China , Foreign investors , Market segmentation , Share</t>
  </si>
  <si>
    <t xml:space="preserve"> Studies , International , Investors , FINANCE , FINANCE , FINANCE , FINANCE , FINANCE , ECONOMICS , MANAGEMENT , ECONOMICS , SUSTAINABILITY , FINANCE , MARKETING , Investments , MARKETING , ECONOMICS , China , Hong Kong China</t>
  </si>
  <si>
    <t xml:space="preserve"> 9179 Asia &amp; the Pacific , 9130 Experimental/theoretical , 8130 Investment services , 3400 Investment analysis &amp; personal finance , 2110 Boards of directors , 7000 Marketing , 52321 Securities and Commodity Exchanges</t>
  </si>
  <si>
    <t xml:space="preserve"> 385</t>
  </si>
  <si>
    <t>https://www.proquest.com/scholarly-journals/corporate-governance-market-segmentation-evidence/docview/1400383560/se-2?accountid=28840</t>
  </si>
  <si>
    <t>Aug 2013</t>
  </si>
  <si>
    <t xml:space="preserve"> 385-416</t>
  </si>
  <si>
    <t xml:space="preserve"> Aug 2013</t>
  </si>
  <si>
    <t>Guo, Lin;Tang, Liang;Yang, Shiawee X</t>
  </si>
  <si>
    <t>1400383560</t>
  </si>
  <si>
    <t>This paper empirically examines whether the price difference between Chinese A shares, which are traded in the domestic market, and their matching H shares, which are traded in the Hong Kong market, can be explained by firms' corporate governance characteristics. We find that the A- to H-share price premiums are higher for firms in which the controlling shareholders and corporate insiders have greater potential to expropriate wealth from outside investors. This result is robust when we use a variety of corporate governance variables specific to listed Chinese companies to explain the A-share price premiums and when we control for differences between domestic and foreign investors in required returns, degree of speculative trading, liquidity, information, and demand elasticity. Our findings highlight the important role of corporate governance in explaining the price difference in segmented stock markets.[PUBLICATION ABSTRACT]</t>
  </si>
  <si>
    <t>https://linkresolver.polito.it/39pto?url_ver=Z39.88-2004&amp;amp;rft_val_fmt=info:ofi/fmt:kev:mtx:journal&amp;amp;genre=article&amp;amp;sid=ProQ:ProQ%3Asocscijournals&amp;amp;atitle=The+Drivers+of+Responsible+Investment%3A+The+Case+of+European+Pension+Funds%3A+JBE&amp;amp;title=Journal+of+Business+Ethics&amp;amp;issn=01674544&amp;amp;date=2013-09-01&amp;amp;volume=117&amp;amp;issue=1&amp;amp;spage=137&amp;amp;au=Siev%C3%A4nen%2C+Riikka%3BRita%2C+Hannu%3BScholtens%2C+Bert&amp;amp;isbn=&amp;amp;jtitle=Journal+of+Business+Ethics&amp;amp;btitle=&amp;amp;rft_id=info:eric/&amp;amp;rft_id=info:doi/10.1007%2Fs10551-012-1514-0</t>
  </si>
  <si>
    <t xml:space="preserve"> Institutional investor , Fund , Multinomial logistic regression , Pension fund , Socially responsible investing , Pension , Surveys &amp; questionnaires , Qualitative research</t>
  </si>
  <si>
    <t xml:space="preserve"> International , Studies , BUSINESSLAW , HUMANRESOURCES , MANAGEMENT , SUSTAINABILITY , SUSTAINABILITY , FINANCE , FINANCE , ECONOMICS , HUMANRESOURCES , SUSTAINABILITY , SUSTAINABILITY , Investors , Europe</t>
  </si>
  <si>
    <t xml:space="preserve"> 9175 Western Europe , 9130 Experimental/theoretical , 3600 Pension fund management , 2410 Social responsibility , 3400 Investment analysis &amp; personal finance , 52511 Pension Funds , 52394 Portfolio Management and Investment Advice</t>
  </si>
  <si>
    <t xml:space="preserve"> 137</t>
  </si>
  <si>
    <t>https://www.proquest.com/scholarly-journals/drivers-responsible-investment-case-european/docview/1439202926/se-2?accountid=28840</t>
  </si>
  <si>
    <t>117</t>
  </si>
  <si>
    <t>Sep 2013</t>
  </si>
  <si>
    <t xml:space="preserve"> 137-151</t>
  </si>
  <si>
    <t xml:space="preserve"> Sep 2013</t>
  </si>
  <si>
    <t xml:space="preserve"> Springer Science+Business Media Dordrecht 2013</t>
  </si>
  <si>
    <t>Sievänen, Riikka;Rita, Hannu;Scholtens, Bert</t>
  </si>
  <si>
    <t>1439202926</t>
  </si>
  <si>
    <t>We investigate what drives responsible investment of European pension funds. Pension funds are institutional investors who assure the income of part of the population for a long period of time. Increasingly, stakeholders hold pension funds accountable for the non-financial consequences of their investments and many funds have engaged in responsible investing. However, it appears that there is a wide difference between pension funds in this respect. We investigate what determines pension funds' responsible investments on the basis of a survey of more than 250 pension funds in 15 European countries in 2010. We use multinomial logistic regression and find that especially legal origin of the country, ownership of the pension fund and fund size-related variables are to be associated with pension funds' responsible investment. For fund size, we establish a curvilinear relationship; especially the smallest and largest pension funds in the sample tend to engage with responsible investing.[PUBLICATION ABSTRACT]</t>
  </si>
  <si>
    <t>https://linkresolver.polito.it/39pto?url_ver=Z39.88-2004&amp;amp;rft_val_fmt=info:ofi/fmt:kev:mtx:journal&amp;amp;genre=article&amp;amp;sid=ProQ:ProQ%3Aibss&amp;amp;atitle=Stabilization+and+the+aftermarket+prices+of+initial+public+offerings&amp;amp;title=Review+of+Quantitative+Finance+and+Accounting&amp;amp;issn=0924865X&amp;amp;date=2013-10-01&amp;amp;volume=41&amp;amp;issue=3&amp;amp;spage=417&amp;amp;au=Mazouz%2C+Khelifa%3BAgyei-ampomah%2C+Sam%3BSaadouni%2C+Brahim%3BYin%2C+Shuxing&amp;amp;isbn=&amp;amp;jtitle=Review+of+Quantitative+Finance+and+Accounting&amp;amp;btitle=&amp;amp;rft_id=info:eric/&amp;amp;rft_id=info:doi/10.1007%2Fs11156-012-0315-y</t>
  </si>
  <si>
    <t xml:space="preserve"> Offering , Initial public offering , Stabilization , Aftermarket , Personal data</t>
  </si>
  <si>
    <t xml:space="preserve"> Studies , FINANCE , FINANCE , INSURANCE , FINANCE , ECONOMICS , ECONOMICS , INSURANCE , SUSTAINABILITY , Investments , Reputations , FINANCE , Investors , Hong Kong China , China</t>
  </si>
  <si>
    <t xml:space="preserve"> 9130 Experimental/theoretical , 9179 Asia &amp; the Pacific , 3400 Investment analysis &amp; personal finance</t>
  </si>
  <si>
    <t>https://www.proquest.com/scholarly-journals/stabilization-aftermarket-prices-initial-public/docview/1434119900/se-2?accountid=28840</t>
  </si>
  <si>
    <t>Oct 2013</t>
  </si>
  <si>
    <t xml:space="preserve"> 417-439</t>
  </si>
  <si>
    <t xml:space="preserve"> Oct 2013</t>
  </si>
  <si>
    <t>Mazouz, Khelifa;Agyei-ampomah, Sam;Saadouni, Brahim;Yin, Shuxing</t>
  </si>
  <si>
    <t>1434119900</t>
  </si>
  <si>
    <t>The paper examines the determinants of stabilization and its impact on the aftermarket prices. We use a unique dataset to relax several assumptions in the stabilization literature. We find that underwriters support IPO prices shortly after listing, particularly in cold markets and when demand is weak. We also show that stabilized IPOs are more common amongst reputable underwriters. This finding suggests that stabilization may be used as a mechanism to protect the underwriter's reputation. It also implies that reputable underwriters may possess private information and price IPOs closer to their true values (i.e., higher than those indicated by the weak premarket demand). Consistent with the latter view, we show that stabilized IPOs are offered at higher prices and suffer less underpricing than those indicated by the premarket demand, firm characteristics and market-wide conditions. The post-IPO performance results indicate that stabilized IPOs are unlikely to be mispriced as their prices do not exhibit any significant reversal after the initial stabilization period. We conclude that stabilization may be superior to underpricing as it protects investors from purchasing overpriced IPOs, benefits issuers by reducing the total money "left on the table" and enhances the overall profitability of underwriters.[PUBLICATION ABSTRACT]</t>
  </si>
  <si>
    <t>https://linkresolver.polito.it/39pto?url_ver=Z39.88-2004&amp;amp;rft_val_fmt=info:ofi/fmt:kev:mtx:journal&amp;amp;genre=article&amp;amp;sid=ProQ:ProQ%3Aibss&amp;amp;atitle=Diversification+in+Private+Equity+Funds%3A+On+Knowledge+Sharing%2C+Risk+Aversion%2C+and+Limited+Attention&amp;amp;title=Journal+of+Financial+and+Quantitative+Analysis&amp;amp;issn=00221090&amp;amp;date=2013-10-01&amp;amp;volume=48&amp;amp;issue=5&amp;amp;spage=1545&amp;amp;au=Humphery-Jenner%2C+Mark&amp;amp;isbn=&amp;amp;jtitle=Journal+of+Financial+and+Quantitative+Analysis&amp;amp;btitle=&amp;amp;rft_id=info:eric/&amp;amp;rft_id=info:doi/10.1017%2FS0022109013000501</t>
  </si>
  <si>
    <t xml:space="preserve"> Knowledge sharing , Diversification , Private equity , Risk aversion</t>
  </si>
  <si>
    <t xml:space="preserve"> Risk reduction , Diversification , Value creation , Risk , Bonus systems , Equity</t>
  </si>
  <si>
    <t xml:space="preserve"> 1545</t>
  </si>
  <si>
    <t>https://www.proquest.com/scholarly-journals/diversification-private-equity-funds-on-knowledge/docview/2787191604/se-2?accountid=28840</t>
  </si>
  <si>
    <t xml:space="preserve"> 1545-1572</t>
  </si>
  <si>
    <t xml:space="preserve"> 2013-10-16</t>
  </si>
  <si>
    <t xml:space="preserve"> m.humpheryjenner@unsw.edu.au, Australian School of Business, University of New South Wales, Sydney, NSW 2052, Australia</t>
  </si>
  <si>
    <t>2787191604</t>
  </si>
  <si>
    <t>This paper examines diversification as a source of value creation and destruction in private equity (PE) funds. Previous literature has focused on the “diversification discount” in corporations. However, in PE funds, diversification might increase returns by ameliorating managerial risk aversion and facilitating knowledge sharing. I examine a sample of 1,505 PE funds and show that industry and geographic diversification can increasePE fund returns. This is likely due to knowledge sharing and learning, not merely risk reduction. Diversification can reduce returns if it spreads staff too thinly across industries or is motivated by risk aversion rather than performance bonuses.</t>
  </si>
  <si>
    <t>https://linkresolver.polito.it/39pto?url_ver=Z39.88-2004&amp;amp;rft_val_fmt=info:ofi/fmt:kev:mtx:journal&amp;amp;genre=article&amp;amp;sid=ProQ:ProQ%3Aibss&amp;amp;atitle=How+Paris+Gave+Rise+to+Cubism+%28and+Picasso%29%3A+Ambiguity+and+Fragmentation+in+Radical+Innovation&amp;amp;title=Organization+Science&amp;amp;issn=10477039&amp;amp;date=2013-11-01&amp;amp;volume=24&amp;amp;issue=6&amp;amp;spage=1601&amp;amp;au=Sgourev%2C+Stoyan+V&amp;amp;isbn=&amp;amp;jtitle=Organization+Science&amp;amp;btitle=&amp;amp;rft_id=info:eric/&amp;amp;rft_id=info:doi/</t>
  </si>
  <si>
    <t xml:space="preserve"> Fragmentation , Paris , Pablo Picasso , Cubism</t>
  </si>
  <si>
    <t xml:space="preserve"> Studies , SUSTAINABILITY , Art , Cubism , SUSTAINABILITY , PSYCHOLOGY , SUSTAINABILITY , PSYCHOLOGY , Impressionism , Painting , INDUSTRY , Paris France , Picasso, Pablo (1881-1973) , France</t>
  </si>
  <si>
    <t xml:space="preserve"> 9130 Experiment/theoretical treatment , 9175 Western Europe , 71211 Museums</t>
  </si>
  <si>
    <t xml:space="preserve"> 1601</t>
  </si>
  <si>
    <t>https://www.proquest.com/scholarly-journals/how-paris-gave-rise-cubism-picasso-ambiguity/docview/1467739089/se-2?accountid=28840</t>
  </si>
  <si>
    <t>Nov/Dec 2013</t>
  </si>
  <si>
    <t xml:space="preserve"> 1601-1617</t>
  </si>
  <si>
    <t xml:space="preserve"> Nov/Dec 2013</t>
  </si>
  <si>
    <t xml:space="preserve"> Copyright Institute for Operations Research and the Management Sciences Nov/Dec 2013</t>
  </si>
  <si>
    <t>Sgourev, Stoyan V</t>
  </si>
  <si>
    <t>1467739089</t>
  </si>
  <si>
    <t>In structural analyses of innovation, one substantive question looms large: What makes radical innovation possible if peripheral actors are more likely to originate radical ideas but are poorly positioned to promote them? An inductive study of the rise of Cubism, a revolutionary paradigm that overthrew classic principles of representation in art, results in a model where not only the periphery moves toward the core through collective action, as typically asserted, but the core also moves toward the periphery, becoming more receptive to radical ideas. The fragmentation of the art market in early 20th-century Paris served as the trigger. The proliferation of market niches and growing ambiguity over evaluation standards dramatically reduced the costs of experimentation in the periphery and the ability of the core to suppress radical ideas. A multilevel analysis linking individual creativity, peer networks, and the ail field reveals how market developments fostered Spanish Cubist Pablo Picasso's experiments and facilitated their diffusion in the absence of public support, a coherent movement, and even his active involvement. If past research attests to the importance of framing innovations and mobilizing resources in their support, this study brings attention to shifts in the structure of opportunities to do so. [PUBLICATION ABSTRACT]</t>
  </si>
  <si>
    <t>https://linkresolver.polito.it/39pto?url_ver=Z39.88-2004&amp;amp;rft_val_fmt=info:ofi/fmt:kev:mtx:journal&amp;amp;genre=article&amp;amp;sid=ProQ:ProQ%3Aibss&amp;amp;atitle=Syndicated+loan+spreads+and+the+composition+of+the+syndicate&amp;amp;title=Journal+of+financial+economics&amp;amp;issn=0304405X&amp;amp;date=2014-01-01&amp;amp;volume=111&amp;amp;issue=1&amp;amp;spage=45&amp;amp;au=Lim%2C+Jongha%3BMinton%2C+Bernadette+A%3BWeisbach%2C+Michael+S&amp;amp;isbn=&amp;amp;jtitle=Journal+of+financial+economics&amp;amp;btitle=&amp;amp;rft_id=info:eric/4525678&amp;amp;rft_id=info:doi/</t>
  </si>
  <si>
    <t xml:space="preserve"> 4957 , 4955 11035 , 1457 7487 4577 3872 554 971 1460 1477 4930 6590 , 6893 3874 556 , 1462 1460 1477 4930 6590 6637 6632 , 1722 4577 3872 554 971</t>
  </si>
  <si>
    <t xml:space="preserve"> Journal of financial economics, vol. 111, no. 1, pp. 45-69,  2014</t>
  </si>
  <si>
    <t>https://www.proquest.com/scholarly-journals/syndicated-loan-spreads-composition-syndicate/docview/1493997764/se-2?accountid=28840</t>
  </si>
  <si>
    <t>111</t>
  </si>
  <si>
    <t>2014</t>
  </si>
  <si>
    <t>Jan 2014</t>
  </si>
  <si>
    <t xml:space="preserve"> 45-69</t>
  </si>
  <si>
    <t xml:space="preserve"> Jan 2014</t>
  </si>
  <si>
    <t>Lim, Jongha;Minton, Bernadette A;Weisbach, Michael S</t>
  </si>
  <si>
    <t xml:space="preserve"> 4525678</t>
  </si>
  <si>
    <t>1493997764</t>
  </si>
  <si>
    <t>During the past decade, non-bank institutional investors are increasingly taking larger roles in the corporate lending than they historically have played. These non-bank institutional lenders typically have higher required rates of return than banks, but invest in the same loan facilities. In a sample of 20,031 leveraged loan facilities originated between 1997 and 2007, facilities including a non-bank institution in their syndicates have higher spreads than otherwise identical bank-only facilities. Contrary to risk-based explanations of this finding, non-bank facilities are priced with premiums relative to bank-only facilities in the same loan package. These non-bank premiums are substantially larger when a hedge or private equity fund is one of the syndicate members. Consistent with the notion that firms are willing to pay a premium when loan facilities are particularly important to them, the non-bank premiums are larger when borrowing firms face financial constraints and when capital is less available from banks. [PUBLICATION ABSTRACT] All rights reserved, Elsevier</t>
  </si>
  <si>
    <t>https://linkresolver.polito.it/39pto?url_ver=Z39.88-2004&amp;amp;rft_val_fmt=info:ofi/fmt:kev:mtx:journal&amp;amp;genre=article&amp;amp;sid=ProQ:ProQ%3Apubliccontent&amp;amp;atitle=Director+Experience+and+the+Performance+of+IPOs%3A+Evidence+from+Sweden&amp;amp;title=Australasian+Accounting+Business+%26+Finance+Journal&amp;amp;issn=18342000&amp;amp;date=2014-01-01&amp;amp;volume=8&amp;amp;issue=1&amp;amp;spage=3&amp;amp;au=Thorsell%2C+Anna%3BIsaksson%2C+Anders&amp;amp;isbn=&amp;amp;jtitle=Australasian+Accounting+Business+%26+Finance+Journal&amp;amp;btitle=&amp;amp;rft_id=info:eric/&amp;amp;rft_id=info:doi/</t>
  </si>
  <si>
    <t xml:space="preserve"> Director , Initial public offering</t>
  </si>
  <si>
    <t xml:space="preserve"> Studies , SUSTAINABILITY , SUSTAINABILITY , FINANCE , FINANCE , ENTREP , MANAGEMENT , FINANCE , FINANCE , FINANCE , MANAGEMENT , SUSTAINABILITY , Investments , SUSTAINABILITY , FINANCE , Investors , Sweden</t>
  </si>
  <si>
    <t>https://www.proquest.com/scholarly-journals/director-experience-performance-ipos-evidence/docview/1528519060/se-2?accountid=28840</t>
  </si>
  <si>
    <t>Australasian Accounting Business &amp; Finance Journal</t>
  </si>
  <si>
    <t xml:space="preserve"> Wollongong</t>
  </si>
  <si>
    <t xml:space="preserve"> 3-24</t>
  </si>
  <si>
    <t>1834-2000</t>
  </si>
  <si>
    <t xml:space="preserve"> 2014</t>
  </si>
  <si>
    <t xml:space="preserve"> Copyright University of Wollongong 2014</t>
  </si>
  <si>
    <t>Thorsell, Anna;Isaksson, Anders</t>
  </si>
  <si>
    <t>1528519060</t>
  </si>
  <si>
    <t>An initial public offering (IPO) represents one of the final stages in the life of a small firm as it transitions from private to public. In this paper the experience of directors is examined to determine the extent of the role they play in ensuring a successful listing. Unique data from 122 IPOs on the Swedish Stock Exchange have been examined in a search for the effect of director experience on aftermarket performance. Specific aspects of director experience within a board, such as interlocking directorships and average tenure, are connected to the underpricing of Swedish IPOs. Contrary to expectations, no statistically significant relationship was found between long-run aftermarket performance and director experience at the time of an IPO. This suggests that the previous experience of directors, as measured in earlier studies, is less relevant to long-term aftermarket performance in Sweden compared to other countries studied in the literature review. This emphasises the importance of examining different institutional contexts.</t>
  </si>
  <si>
    <t>https://linkresolver.polito.it/39pto?url_ver=Z39.88-2004&amp;amp;rft_val_fmt=info:ofi/fmt:kev:mtx:journal&amp;amp;genre=article&amp;amp;sid=ProQ:ProQ%3Apubliccontent&amp;amp;atitle=The+Study+on+Stage+Financing+Model+of+IT+Project+Investment&amp;amp;title=The+Scientific+World+Journal&amp;amp;issn=23566140&amp;amp;date=2014-01-01&amp;amp;volume=2014&amp;amp;issue=&amp;amp;spage=&amp;amp;au=Si-hua%2C+Chen%3BSheng-hua%2C+Xu%3BLee%2C+Changhoon%3BXiong%2C+Neal+N%3BHe%2C+Wei&amp;amp;isbn=&amp;amp;jtitle=The+Scientific+World+Journal&amp;amp;btitle=&amp;amp;rft_id=info:eric/&amp;amp;rft_id=info:doi/10.1155%2F2014%2F321710</t>
  </si>
  <si>
    <t xml:space="preserve"> Funding , Venture capital , Risk aversion</t>
  </si>
  <si>
    <t xml:space="preserve"> Asymmetry , SUSTAINABILITY , Investments , Symmetry , EDUCATION , Technological change , Risk aversion , EDUCATION , FINANCE , HUMANRESOURCES , FINANCE , Economic</t>
  </si>
  <si>
    <t>https://www.proquest.com/scholarly-journals/study-on-stage-financing-model-project-investment/docview/1552844908/se-2?accountid=28840</t>
  </si>
  <si>
    <t>The Scientific World Journal</t>
  </si>
  <si>
    <t xml:space="preserve"> Cairo</t>
  </si>
  <si>
    <t>2356-6140</t>
  </si>
  <si>
    <t xml:space="preserve"> Copyright © 2014 Si-hua Chen et al. Si-hua Chen et al. This is an open access article distributed under the Creative Commons Attribution License, which permits unrestricted use, distribution, and reproduction in any medium, provided the original work is properly cited.</t>
  </si>
  <si>
    <t>Si-hua, Chen;Sheng-hua, Xu;Lee, Changhoon;Xiong, Neal N;He, Wei</t>
  </si>
  <si>
    <t>1552844908</t>
  </si>
  <si>
    <t>Stage financing is the basic operation of venture capital investment. In investment, usually venture capitalists use different strategies to obtain the maximum returns. Due to its advantages to reduce the information asymmetry and agency cost, stage financing is widely used by venture capitalists. Although considerable attentions are devoted to stage financing, very little is known about the risk aversion strategies of IT projects. This paper mainly addresses the problem of risk aversion of venture capital investment in IT projects. Based on the analysis of characteristics of venture capital investment of IT projects, this paper introduces a real option pricing model to measure the value brought by the stage financing strategy and design a risk aversion model for IT projects. Because real option pricing method regards investment activity as contingent decision, it helps to make judgment on the management flexibility of IT projects and then make a more reasonable evaluation about the IT programs. Lastly by being applied to a real case, it further illustrates the effectiveness and feasibility of the model.</t>
  </si>
  <si>
    <t>https://linkresolver.polito.it/39pto?url_ver=Z39.88-2004&amp;amp;rft_val_fmt=info:ofi/fmt:kev:mtx:journal&amp;amp;genre=article&amp;amp;sid=ProQ:ProQ%3Apubliccontent&amp;amp;atitle=Evolution+Of+%26ldquo%3BRules+Of+The+Game%26rdquo%3B%2C+Macroeconomic+Dynamics+And+Reform+Policy&amp;amp;title=Economic+Themes&amp;amp;issn=03538648&amp;amp;date=2014-01-01&amp;amp;volume=52&amp;amp;issue=4&amp;amp;spage=480&amp;amp;au=Stefanovi%C4%87%2C+Zoran&amp;amp;isbn=&amp;amp;jtitle=Economic+Themes&amp;amp;btitle=&amp;amp;rft_id=info:eric/&amp;amp;rft_id=info:doi/10.1515%2Fethemes-2014-0029</t>
  </si>
  <si>
    <t xml:space="preserve"> institutions , economic growth , evolution , liberalization , economic reforms , institucije , privredni rast , evolucija , liberalizacija , ekonomske reforme</t>
  </si>
  <si>
    <t xml:space="preserve"> ECONOMICS , ECONOMICS</t>
  </si>
  <si>
    <t xml:space="preserve"> 480</t>
  </si>
  <si>
    <t xml:space="preserve"> 2014-08-07 (Received) , 2014-12-29 (Accepted)</t>
  </si>
  <si>
    <t>https://www.proquest.com/scholarly-journals/evolution-rules-game-macroeconomic-dynamics/docview/3156204294/se-2?accountid=28840</t>
  </si>
  <si>
    <t>Economic Themes</t>
  </si>
  <si>
    <t xml:space="preserve"> Niš</t>
  </si>
  <si>
    <t xml:space="preserve"> 480-497</t>
  </si>
  <si>
    <t xml:space="preserve"> &lt;html&gt;&lt;head&gt;&lt;meta name='ValidationSchema' content='http://www.w3.org/2002/08/xhtml/xhtml1-strict.xsd'/&gt;&lt;title&gt;&lt;/title&gt;&lt;/head&gt;&lt;body&gt;EVOLUCIJA „PRAVILA IGRE“, MAKROEKONOMSKA DINAMIKA I REFORMSKA POLITIKA&lt;/body&gt;&lt;/html&gt;</t>
  </si>
  <si>
    <t>0353-8648</t>
  </si>
  <si>
    <t xml:space="preserve"> 2015-10-14</t>
  </si>
  <si>
    <t xml:space="preserve"> © 2014. This work is published under  http://creativecommons.org/licenses/by/4.0  (the “License”).  Notwithstanding the ProQuest Terms and Conditions, you may use this content in accordance with the terms of the License.</t>
  </si>
  <si>
    <t>Stefanović, Zoran</t>
  </si>
  <si>
    <t xml:space="preserve"> University of Niš, Faculty of Economics, Serbia</t>
  </si>
  <si>
    <t>3156204294</t>
  </si>
  <si>
    <t>The impact of institutional arrangements, the “rules of the game”, in terms of Douglass North’s definition, on macroeconomic dynamics has been largely detected in the economic-historical records. However, clarification of the nature of institutional currents and their relationship with the paths of economic growth is a challenge for contemporary economic theory. The paper will present a retrospective of the conceptualization of institutional change as a process that mimics the evolutionary systems, relying on relevant theoretical concepts and selective empirical material that is contained herein. In this sense, the paper gives insight into the important contributions reflecting on the relationship between instiutions and economic growth, the evolutionary theory of socio-economic changes and their possible implications for the current reform process. Total of argumentation offered in the paper indicates stability and inertia of institutional structures, whose dynamics is prone to path dependency. Insisting on universal reform solutions, neutral with respect to local circumstances in the process of stimulating economic growth, turns out to be ineffective.</t>
  </si>
  <si>
    <t>https://linkresolver.polito.it/39pto?url_ver=Z39.88-2004&amp;amp;rft_val_fmt=info:ofi/fmt:kev:mtx:journal&amp;amp;genre=article&amp;amp;sid=ProQ:ProQ%3Aibss&amp;amp;atitle=Informed+Bond+Trading%2C+Corporate+Yield+Spreads%2C+and+Corporate+Default+Prediction&amp;amp;title=Management+Science&amp;amp;issn=00251909&amp;amp;date=2014-03-01&amp;amp;volume=60&amp;amp;issue=3&amp;amp;spage=675&amp;amp;au=Han%2C+Song%3BZhou%2C+Xing&amp;amp;isbn=&amp;amp;jtitle=Management+Science&amp;amp;btitle=&amp;amp;rft_id=info:eric/&amp;amp;rft_id=info:doi/</t>
  </si>
  <si>
    <t xml:space="preserve"> Information asymmetry , Bond market , Credit risk , Trade , Corporate bond</t>
  </si>
  <si>
    <t xml:space="preserve"> Studies , Asymmetry , Predictions , FINANCE , BUSINESSLAW , FINANCE , FINANCE , SUSTAINABILITY , FINANCE , FINANCE , FINANCE , INSURANCE , FINANCE , FINANCE , SUSTAINABILITY , Prices , Investors , ECONOMICS</t>
  </si>
  <si>
    <t xml:space="preserve"> 3400 Investment analysis &amp; personal finance , 9130 Experiment/theoretical treatment , 52394 Portfolio Management and Investment Advice</t>
  </si>
  <si>
    <t xml:space="preserve"> 675</t>
  </si>
  <si>
    <t>https://www.proquest.com/scholarly-journals/informed-bond-trading-corporate-yield-spreads/docview/1511817882/se-2?accountid=28840</t>
  </si>
  <si>
    <t>60</t>
  </si>
  <si>
    <t>Mar 2014</t>
  </si>
  <si>
    <t xml:space="preserve"> 675-694</t>
  </si>
  <si>
    <t xml:space="preserve"> Mar 2014</t>
  </si>
  <si>
    <t xml:space="preserve"> Copyright Institute for Operations Research and the Management Sciences Mar 2014</t>
  </si>
  <si>
    <t>Han, Song;Zhou, Xing</t>
  </si>
  <si>
    <t>1511817882</t>
  </si>
  <si>
    <t>Taking advantage of recently augmented corporate bond transaction data, we examine the pricing implications of informed trading in corporate bonds and its ability to predict corporate defaults. We find that microstructure measures of information asymmetry seem to capture adverse selection in corporate bond trading reasonably well. We demonstrate that information asymmetry in bond trading has explanatory power for corporate bond yield spreads, and this result holds after controlling for the transaction costs of liquidity, credit risk, and other traditional bond pricing factors. Furthermore, information asymmetry can help forecast corporate defaults after conditioning on other default prediction variables. Such forecasting ability of informed bond trading is especially useful for private firms because the bond market constitutes the only venue for informed traders to exploit their information advantages. [PUBLICATION ABSTRACT]</t>
  </si>
  <si>
    <t>https://linkresolver.polito.it/39pto?url_ver=Z39.88-2004&amp;amp;rft_val_fmt=info:ofi/fmt:kev:mtx:journal&amp;amp;genre=article&amp;amp;sid=ProQ:ProQ%3Aibss&amp;amp;atitle=Cross-border+investments+and+venture+capital+exits+in+Europe&amp;amp;title=Corporate+governance&amp;amp;issn=09648410&amp;amp;date=2014-03-01&amp;amp;volume=22&amp;amp;issue=2&amp;amp;spage=84&amp;amp;au=Bertoni%2C+Fabio%3BGroh%2C+Alexander+Peter&amp;amp;isbn=&amp;amp;jtitle=Corporate+governance&amp;amp;btitle=&amp;amp;rft_id=info:eric/4548483&amp;amp;rft_id=info:doi/10.1111%2Fcorg.12056</t>
  </si>
  <si>
    <t xml:space="preserve"> 2889 5549 , 6854 4913 3883 971 , 13278 1952 , 6549 12269 4930 6590 , 12849 12812 , 6893 3874 556 , 129</t>
  </si>
  <si>
    <t xml:space="preserve"> 84</t>
  </si>
  <si>
    <t xml:space="preserve"> Corporate governance, vol. 22, no. 2, pp. 84-99,  2014</t>
  </si>
  <si>
    <t>https://www.proquest.com/scholarly-journals/cross-border-investments-venture-capital-exits/docview/1515983385/se-2?accountid=28840</t>
  </si>
  <si>
    <t>Corporate governance</t>
  </si>
  <si>
    <t xml:space="preserve"> 84-99</t>
  </si>
  <si>
    <t>Bertoni, Fabio;Groh, Alexander Peter</t>
  </si>
  <si>
    <t xml:space="preserve"> 4548483</t>
  </si>
  <si>
    <t>1515983385</t>
  </si>
  <si>
    <t>We examine the way in which the exit mode (i.e., initial public offering - IPO, trade sale, or write-off) of venture capital (VC) investments is influenced by the additional exit opportunities brought by cross-border VC investors. We perform our analysis on a sample of 1,062 VC investments in 462 young high-tech companies in seven European countries. Our findings indicate that, controlling for firm performance, investor characteristics, and local exit conditions, the probability of exiting via trade sale is positively correlated to the additional set of mergers and acquisitions (M&amp;A) opportunities brought by cross-border investors. A similar effect, but with weaker statistical significance, is also identified for exits by IPO, which are positively affected by IPO volumes in the countries of cross-border investors. Cross-border VC investment may, at least partially, compensate for inadequate local exit conditions. Cross-border investors can spillover the capital market activity of their home country and enhance exit options for young ventures. International syndicates are also quicker to write off their non-performing investments. Not all exit modes are equally affected by international syndication. The impact of cross-border investors on the exit mode also depends on their country of origin and, more specifically, on the exit opportunities available there. The mechanism is stronger for trade sales than for IPOs. // ABSTRACT IN : Empirical Reprinted by permission of Blackwell Publishers</t>
  </si>
  <si>
    <t>Cross-border investments and venture capital exits in Europe</t>
  </si>
  <si>
    <t>https://linkresolver.polito.it/39pto?url_ver=Z39.88-2004&amp;amp;rft_val_fmt=info:ofi/fmt:kev:mtx:journal&amp;amp;genre=article&amp;amp;sid=ProQ:ProQ%3Aartshumanities&amp;amp;atitle=A+Cesspool+of+Intrigue%3A+Les%27+Kurbas%2C+Oleksandr+Dovzhenko%2C+and+the+Film+Industry+in+1920s+Soviet+Ukraine+1&amp;amp;title=Canadian+Slavonic+Papers&amp;amp;issn=00085006&amp;amp;date=2014-03-01&amp;amp;volume=56&amp;amp;issue=1%2F2&amp;amp;spage=83&amp;amp;au=Fowler%2C+Mayhill&amp;amp;isbn=&amp;amp;jtitle=Canadian+Slavonic+Papers&amp;amp;btitle=&amp;amp;rft_id=info:eric/&amp;amp;rft_id=info:doi/</t>
  </si>
  <si>
    <t xml:space="preserve"> Film industry , 1920s</t>
  </si>
  <si>
    <t xml:space="preserve"> Motion picture industry , Theater , Factories , Art , Autobiographies , Motion picture directors &amp; producers , Film studios , Theater , Films , Business , Ukrainian , Union of Soviet Socialist Republics--USSR</t>
  </si>
  <si>
    <t>https://www.proquest.com/scholarly-journals/cesspool-intrigue-les-kurbas-oleksandr-dovzhenko/docview/1678888842/se-2?accountid=28840</t>
  </si>
  <si>
    <t>Canadian Slavonic Papers</t>
  </si>
  <si>
    <t>Mar-Jun 2014</t>
  </si>
  <si>
    <t xml:space="preserve"> Edmonton</t>
  </si>
  <si>
    <t xml:space="preserve"> 83-VI</t>
  </si>
  <si>
    <t>0008-5006</t>
  </si>
  <si>
    <t xml:space="preserve"> Mar-Jun 2014</t>
  </si>
  <si>
    <t xml:space="preserve"> Copyright Canadian Association of Slavists Mar-Jun 2014</t>
  </si>
  <si>
    <t>Fowler, Mayhill</t>
  </si>
  <si>
    <t>1678888842</t>
  </si>
  <si>
    <t>In the 1920s, theatre innovator Oleksandr "Les'" Kurbas (1887-1937) made three short films for the Vseukrains'ke Foto-Kino Upravlinnia [All-Ukrainian Photo-Cinema Administration] or VUFKU. His film career was short-lived, however. Lambasting the VUFKU as a "cesspool of intrigue," Kurbas left film for good to focus exclusively on theatre. His films never gamed wide release, and have since been lost. Kurbas's brief foray into cinema could therefore be considered a non-moment, yet because Kurbas objected not to the medium itself, but to the institutions creating film, his encounter with the VUFKU illuminates the larger process of the formation of the Soviet film industry. Kurbas's departure from film occurred simultaneously with the arrival of Oleksandr Dovzhenko (1894-1956), and their crossed paths show how the structure of the Soviet film industry shaped artistic possibilities. The institutional transformation of VUFKU into Ukrainfilm, the regional affiliate of the all-Union film monopoly Soiuzkino, signalled a cultural shift: from a film industry in Soviet Ukraine, to a Soviet Ukrainian film industry, one both part of wider Soviet cinema production and slotted specifically into a Ukrainian niche. Ultimately, this article argues that this process of consolidation and centralization in the film industry complicated the development of culture in the Soviet regions.</t>
  </si>
  <si>
    <t>https://linkresolver.polito.it/39pto?url_ver=Z39.88-2004&amp;amp;rft_val_fmt=info:ofi/fmt:kev:mtx:journal&amp;amp;genre=article&amp;amp;sid=ProQ:ProQ%3Aibss&amp;amp;atitle=Do+Private+Equity+Returns+Result+from+Wealth+Transfers+and+Short-Termism%3F+Evidence+from+a+Comprehensive+Sample+of+Large+Buyouts&amp;amp;title=Management+Science&amp;amp;issn=00251909&amp;amp;date=2014-04-01&amp;amp;volume=60&amp;amp;issue=4&amp;amp;spage=888&amp;amp;au=Harford%2C+Jarrad%3BKolasinski%2C+Adam&amp;amp;isbn=&amp;amp;jtitle=Management+Science&amp;amp;btitle=&amp;amp;rft_id=info:eric/&amp;amp;rft_id=info:doi/</t>
  </si>
  <si>
    <t xml:space="preserve"> Buyout , Private equity</t>
  </si>
  <si>
    <t xml:space="preserve"> Studies , FINANCE , FINANCE , FINANCE , FINANCE , FINANCE , FINANCE , FINANCE , SUSTAINABILITY , FINANCE , MARKETING , FINANCE , FINANCE , SUSTAINABILITY , Investments , SUSTAINABILITY , FINANCE , Investors , United States--US</t>
  </si>
  <si>
    <t xml:space="preserve"> 9130 Experiment/theoretical treatment , 3400 Investment analysis &amp; personal finance , 2330 Acquisitions &amp; mergers , 9190 United States , 52394 Portfolio Management and Investment Advice</t>
  </si>
  <si>
    <t xml:space="preserve"> 888</t>
  </si>
  <si>
    <t>https://www.proquest.com/scholarly-journals/do-private-equity-returns-result-wealth-transfers/docview/1518678912/se-2?accountid=28840</t>
  </si>
  <si>
    <t>Apr 2014</t>
  </si>
  <si>
    <t xml:space="preserve"> 888-902</t>
  </si>
  <si>
    <t xml:space="preserve"> Apr 2014</t>
  </si>
  <si>
    <t xml:space="preserve"> Copyright Institute for Operations Research and the Management Sciences Apr 2014</t>
  </si>
  <si>
    <t>Harford, Jarrad;Kolasinski, Adam</t>
  </si>
  <si>
    <t>1518678912</t>
  </si>
  <si>
    <t>We test whether the well-documented high returns of private equity sponsors result from wealth transfers from other financial claimants and counterparties and from a focus on short-term profits at the expense of long-term value. Debt investors who finance buyouts, as well as buyers of private equity portfolio companies, represent the two potential sources of wealth transfers. However, we find that, on average, public companies benefit when they buy financial sponsors' portfolio companies, experiencing positive abnormal returns upon the announcement of the acquisition and long-run posttransaction abnormal returns indistinguishable from zero. We further find that large portfolio company payouts to private equity on average have no relation to future portfolio company distress, suggesting that debt investors are not suffering systematic wealth losses either. However, we find some evidence of wealth transfers from both strategic buyers and debt investors in some special situations. Finally, we find that portfolio companies invest no differently than a matched sample of public control firms, even when they are not profitable, an observation inconsistent with short-termism. [PUBLICATION ABSTRACT]</t>
  </si>
  <si>
    <t>https://linkresolver.polito.it/39pto?url_ver=Z39.88-2004&amp;amp;rft_val_fmt=info:ofi/fmt:kev:mtx:journal&amp;amp;genre=article&amp;amp;sid=ProQ:ProQ%3Acriminaljusticeperiodicals&amp;amp;atitle=When+big+data+meets+dataveillance%3A+The+hidden+side+of+analytics&amp;amp;title=Surveillance+%26+Society&amp;amp;issn=&amp;amp;date=2014-04-01&amp;amp;volume=12&amp;amp;issue=2&amp;amp;spage=209&amp;amp;au=Esposti%2C+Sara+Degli&amp;amp;isbn=&amp;amp;jtitle=Surveillance+%26+Society&amp;amp;btitle=&amp;amp;rft_id=info:eric/&amp;amp;rft_id=info:doi/10.24908%2Fss.v12i2.5113</t>
  </si>
  <si>
    <t xml:space="preserve"> Digital data , Analytics , Dataveillance , Digitalization , Big data , Data economy</t>
  </si>
  <si>
    <t xml:space="preserve"> Information systems , Innovations , Behavior , Algorithms , Data mining , Information management , Public sector</t>
  </si>
  <si>
    <t xml:space="preserve"> 209</t>
  </si>
  <si>
    <t xml:space="preserve"> Diagrams , References</t>
  </si>
  <si>
    <t>https://www.proquest.com/scholarly-journals/when-big-data-meets-dataveillance-hidden-side/docview/1547988838/se-2?accountid=28840</t>
  </si>
  <si>
    <t>Surveillance &amp; Society</t>
  </si>
  <si>
    <t xml:space="preserve"> 209-225</t>
  </si>
  <si>
    <t xml:space="preserve"> Copyright Surveillance Studies Network 2014</t>
  </si>
  <si>
    <t>Esposti, Sara Degli</t>
  </si>
  <si>
    <t>1547988838</t>
  </si>
  <si>
    <t>  Among the numerous implications of digitalization, the debate about 'big data' has gained momentum. The central idea capturing attention is that digital data represents the newest key asset organizations should use to gain a competitive edge. Data can be sold, matched with other data, mined, and used to make inferences about anything, from people's behavior to weather conditions. Particularly, what is known as 'big data analytics'-i.e. the modeling and analysis of big data-has become the capability which differentiates, from the rest of the market, the most successful companies. An entire business ecosystem has emerged around the digital data asset, and new types of companies, such as analytical competitors and analytical deputies, are proliferating as a result of the analysis of digital data. However, virtually absent from the big data debate is any mention of one of its constitutive mechanisms-that is, dataveillance. Dataveillance-which refers to the systematic monitoring of people or groups, by means of personal data systems in order to regulate or govern their behavior-sets the stage and reinforces the development of the data economy celebrated in the big data debate. This article aims to make visible the interdependence between dataveillance, big data and analytics by providing real examples of how companies collect, process, analyze and use data to achieve their business objectives.</t>
  </si>
  <si>
    <t>https://linkresolver.polito.it/39pto?url_ver=Z39.88-2004&amp;amp;rft_val_fmt=info:ofi/fmt:kev:mtx:journal&amp;amp;genre=article&amp;amp;sid=ProQ:ProQ%3Apoliticalscience&amp;amp;atitle=Depositor+discipline+and+the+bank%27s+incentive+to+monitor&amp;amp;title=Journal+of+Financial+Economic+Policy&amp;amp;issn=17576385&amp;amp;date=2014-04-01&amp;amp;volume=6&amp;amp;issue=2&amp;amp;spage=98&amp;amp;au=Ferguson%2C+Michael+F%3BStevenson%2C+Bradley+A&amp;amp;isbn=&amp;amp;jtitle=Journal+of+Financial+Economic+Policy&amp;amp;btitle=&amp;amp;rft_id=info:eric/&amp;amp;rft_id=info:doi/10.1108%2FJFEP-06-2013-0022</t>
  </si>
  <si>
    <t xml:space="preserve"> Demand deposits , Bank regulation , Bank , Event study , Bank monitoring , Loan announcement returns , G20 , G21 , G30 , G32</t>
  </si>
  <si>
    <t xml:space="preserve"> SUSTAINABILITY , SUSTAINABILITY , Loans , Banking , Risk , Research methodology , Incentives , Legislatures , Uninsured people , Incentives , Risk adjustment , Finance , Announcements , Loans , Academic disciplines , Capital , INDUSTRY , FINANCE , BANKING , INDUSTRY , SUSTAINABILITY , FINANCE , FINANCE , FINANCE , BANKING</t>
  </si>
  <si>
    <t xml:space="preserve"> 52315 Investment Banking and Securities Intermediation</t>
  </si>
  <si>
    <t xml:space="preserve"> 98</t>
  </si>
  <si>
    <t>https://www.proquest.com/scholarly-journals/depositor-discipline-banks-incentive-monitor/docview/2129514505/se-2?accountid=28840</t>
  </si>
  <si>
    <t>Journal of Financial Economic Policy</t>
  </si>
  <si>
    <t xml:space="preserve"> Bingley</t>
  </si>
  <si>
    <t xml:space="preserve"> 98-111</t>
  </si>
  <si>
    <t xml:space="preserve"> © Emerald Group Publishing Limited 2014</t>
  </si>
  <si>
    <t>Ferguson, Michael F;Stevenson, Bradley A</t>
  </si>
  <si>
    <t xml:space="preserve"> Finance and Real Estate Department, University of Cincinnati, Cincinnati, Ohio, USA , Department of Economics and Finance, Bellarmine University, Louisville, Kentucky, USA</t>
  </si>
  <si>
    <t>2129514505</t>
  </si>
  <si>
    <t>Purpose – The aim of this paper is to examine the question of the specialness of banks by addressing concerns raised in the recent studies and deriving policy implications for the future of banking. The specialness of banks has been well documented in the finance literature. More recent research, however, calls into question the special nature of banks. Design/methodology/approach – We use event study methodology to study 423 bank loan announcements from 1988 to 1996 and examine the returns relative to proxies for the bank's monitoring incentives and skill using ordinary least squares (OLS) regressions. Findings – Our results indicate borrower abnormal announcement returns are positively related to proxies for the bank's monitoring incentives and skill as measured by: the ratio of uninsured deposits to total loans; a risk-adjusted measure of recovered charge-offs; and the relative bank-to-borrower capital ratio. Research limitations/implications – The results reveal how the fragile nature of the bank's structure improves the bank's incentives to monitor borrowers. Practical implications – Our results can inform the current debates in the Fed and in Congress surrounding reapplying the Glass-Steagall Act and limiting the size of banks. We show that banks were special before the Gramm-Leach-Bliley Act and when fewer banks belonged to the too-big-to-fail category. This suggests that reregulating banks to re-establish their fragile nature will re-establish them as information-generating intermediaries instead of just transactional institutions. Originality/value – Our findings have not previously been documented but are broadly consistent with models developed by Calomiris and Kahn (1991) and especially Diamond and Rajan (2001).</t>
  </si>
  <si>
    <t>https://linkresolver.polito.it/39pto?url_ver=Z39.88-2004&amp;amp;rft_val_fmt=info:ofi/fmt:kev:mtx:journal&amp;amp;genre=article&amp;amp;sid=ProQ:ProQ%3Aibss&amp;amp;atitle=Measuring+Small+Business+Owners%27+Differences+In+Moral+Thought%3A+Idealism+Versus+Relativism&amp;amp;title=The+International+Business+%26+Economics+Research+Journal+%28Online%29&amp;amp;issn=&amp;amp;date=2014-04-15&amp;amp;volume=13&amp;amp;issue=5&amp;amp;spage=903&amp;amp;au=Wiid%2C+Johannes+A.%3BCant%2C+Michael+C.%3BNiekerk%2C+Claudette+van&amp;amp;isbn=&amp;amp;jtitle=The+International+Business+%26+Economics+Research+Journal+%28Online%29&amp;amp;btitle=&amp;amp;rft_id=info:eric/&amp;amp;rft_id=info:doi/10.19030%2Fiber.v13i5.8761</t>
  </si>
  <si>
    <t xml:space="preserve"> Idealism , Relativism , Small business , Corporate governance , Ownership , Business practices , Business ethics</t>
  </si>
  <si>
    <t xml:space="preserve"> SUSTAINABILITY , SUSTAINABILITY , Taxonomy , MANAGEMENT , Idealism , SUSTAINABILITY , PSYCHOLOGY , PSYCHOLOGY , PSYCHOLOGY , OPERATIONS , ECONOMICS , Questionnaires , SUSTAINABILITY</t>
  </si>
  <si>
    <t xml:space="preserve"> 903</t>
  </si>
  <si>
    <t>https://www.proquest.com/scholarly-journals/measuring-small-business-owners-differences-moral/docview/1562445202/se-2?accountid=28840</t>
  </si>
  <si>
    <t>The International Business &amp; Economics Research Journal (Online)</t>
  </si>
  <si>
    <t xml:space="preserve"> Littleton</t>
  </si>
  <si>
    <t xml:space="preserve"> Copyright Clute Institute for Academic Research 2014</t>
  </si>
  <si>
    <t>Wiid, Johannes A.;Cant, Michael C.;Niekerk, Claudette van</t>
  </si>
  <si>
    <t>1562445202</t>
  </si>
  <si>
    <t>The failure of internationally renowned organisations together with the global financial catastrophe in 2008, which emerged as a result of the collapse in corporate governance, in general, and business ethics, in particular, has led to an amplified focus on business ethics around the world. This has led to governments, private sector, and even individuals to call for stronger regulation and control of business practices in order to stamp out, or at least to reduce, instances of morally and ethically questionable practices. The main purpose of this study was to measure small business owners' differences in moral thought based on idealism and relativism. This is measured by determining the ethical ideological classification of individuals based on Forsyth's ethical taxonomy. The research followed a quantitative analysis and an online survey questionnaire was used to collect the data from Small and Medium Enterprise (SME) owners in South Africa. The results found that the majority of SME owners fall in the situationist and absolutist category of Forsyth's ethical taxonomy.</t>
  </si>
  <si>
    <t>https://linkresolver.polito.it/39pto?url_ver=Z39.88-2004&amp;amp;rft_val_fmt=info:ofi/fmt:kev:mtx:journal&amp;amp;genre=article&amp;amp;sid=ProQ:ProQ%3Aibss&amp;amp;atitle=Evaluation+frequency+and+evaluator%27s+experience%3A+the+case+of+venture+capital+investment+firms+and+monitoring+intensity+in+stage+financing&amp;amp;title=Journal+of+management+and+governance&amp;amp;issn=13853457&amp;amp;date=2014-05-01&amp;amp;volume=18&amp;amp;issue=2&amp;amp;spage=649&amp;amp;au=Hopp%2C+Christian%3BLukas%2C+Christian&amp;amp;isbn=&amp;amp;jtitle=Journal+of+management+and+governance&amp;amp;btitle=&amp;amp;rft_id=info:eric/4553238&amp;amp;rft_id=info:doi/10.1007%2Fs10997-012-9231-8</t>
  </si>
  <si>
    <t xml:space="preserve"> 8247 6103 11032 9705 , 5549 , 13278 1952 , 6852 , 6893 3874 556 , 2001 4014 , 144 462 129</t>
  </si>
  <si>
    <t xml:space="preserve"> 649</t>
  </si>
  <si>
    <t xml:space="preserve"> Journal of management and governance, vol. 18, no. 2, pp. 649-674, May 2014</t>
  </si>
  <si>
    <t>https://www.proquest.com/scholarly-journals/evaluation-frequency-evaluators-experience-case/docview/1519504435/se-2?accountid=28840</t>
  </si>
  <si>
    <t>Journal of management and governance</t>
  </si>
  <si>
    <t>May 2014</t>
  </si>
  <si>
    <t xml:space="preserve"> 649-674</t>
  </si>
  <si>
    <t>1385-3457</t>
  </si>
  <si>
    <t xml:space="preserve"> May 2014</t>
  </si>
  <si>
    <t>Hopp, Christian;Lukas, Christian</t>
  </si>
  <si>
    <t xml:space="preserve"> 4553238</t>
  </si>
  <si>
    <t>1519504435</t>
  </si>
  <si>
    <t>In this paper we analyze the relation between an investor's experience and the intensity of monitoring activities. Specifically, we consider venture capitalist firms and their choices of time intervals between financing rounds. We hypothesize that more industry investment experience leads to longer time intervals between financing rounds and hence, lower monitoring intensity. Using a unique data set of venture capital firms from Germany during the period from 1995 to 2005 we find evidence for our hypothesis that in a given time frame more experienced investors evaluate and monitor their investments less often than less experienced investors. In addition, VC investors pool their experience and share the risk involved in investing by forming syndicates which reduces the incentives to monitor subsequently. On the basis of our results we argue that the optimal frequency of performance evaluations should take into account the experience of the evaluator. Reprinted by permission of Springer</t>
  </si>
  <si>
    <t>Evaluation frequency and evaluator's experience: the case of venture capital investment firms and monitoring intensity in stage financing</t>
  </si>
  <si>
    <t>https://linkresolver.polito.it/39pto?url_ver=Z39.88-2004&amp;amp;rft_val_fmt=info:ofi/fmt:kev:mtx:journal&amp;amp;genre=article&amp;amp;sid=ProQ:ProQ%3Aibss&amp;amp;atitle=Inside+Debt+and+the+Design+of+Corporate+Debt+Contracts&amp;amp;title=Management+Science&amp;amp;issn=00251909&amp;amp;date=2014-05-01&amp;amp;volume=60&amp;amp;issue=5&amp;amp;spage=1260&amp;amp;au=Anantharaman%2C+Divya%3BFang%2C+Vivian+W%3BGong%2C+Guojin&amp;amp;isbn=&amp;amp;jtitle=Management+Science&amp;amp;btitle=&amp;amp;rft_id=info:eric/&amp;amp;rft_id=info:doi/</t>
  </si>
  <si>
    <t xml:space="preserve"> Debt , Corporate bond</t>
  </si>
  <si>
    <t xml:space="preserve"> Studies , ACCTAX , HUMANRESOURCES , FINANCE , ACCTAX , HUMANRESOURCES , HUMANRESOURCES , FINANCE , MANAGEMENT , ACCTAX , FINANCE , BUSINESSLAW , FINANCE , HUMANRESOURCES , FINANCE , HUMANRESOURCES , Covenants , FINANCE</t>
  </si>
  <si>
    <t xml:space="preserve"> 9130 Experiment/theoretical treatment , 3100 Capital &amp; debt management , 6400 Employee benefits &amp; compensation , 2120 Chief executive officers , 52511 Pension Funds</t>
  </si>
  <si>
    <t xml:space="preserve"> 1260</t>
  </si>
  <si>
    <t xml:space="preserve"> Tables , Equations</t>
  </si>
  <si>
    <t>https://www.proquest.com/scholarly-journals/inside-debt-design-corporate-contracts/docview/1524713791/se-2?accountid=28840</t>
  </si>
  <si>
    <t xml:space="preserve"> 1260-1280</t>
  </si>
  <si>
    <t xml:space="preserve"> Copyright Institute for Operations Research and the Management Sciences May 2014</t>
  </si>
  <si>
    <t>Anantharaman, Divya;Fang, Vivian W;Gong, Guojin</t>
  </si>
  <si>
    <t>1524713791</t>
  </si>
  <si>
    <t>Theory posits that managerial holdings of debt ("inside debt") align managers' incentives with those of outside debtholders. Executive pensions, consisting of rank-and-file (RAF) plans and supplemental executive retirement plans (SERPs), and other deferred compensation (ODC) have debt-like payoffs, and could therefore function as inside debt. However, whereas SERPs are often unfunded and unsecured, RAF plans are funded and secured to some extent, and ODC may be invested in equity and withdrawn flexibly before retirement. Special arrangements in executive debt-like compensation could hence weaken or even nullify any incentive-alignment effect. We find that higher CEO debt-like compensation leads to lower promised yield and fewer covenants in a sample of loans originated in 2006-2008. This effect is driven entirely by benefits accrued under SERPs, consistent with SERPs more closely resembling risky corporate debt; balances accrued under RAF and ODC plans do not provide similar effects. Furthermore, promised yields are lower when debt-like compensation claims can be withdrawn only after outside debt claims are expected to settle. Our findings persist after accounting for endogeneity using state personal income tax rates as an instrument for CEOs' willingness to defer compensation. Overall, the evidence suggests that executive debt-like compensation is only effective at resolving stockholder-debtholder conflicts when its payoffs are truly debt-like and that lenders' perceptions are affected not only by the magnitude of debt-like compensation but also by its seniority. [PUBLICATION ABSTRACT]</t>
  </si>
  <si>
    <t>https://linkresolver.polito.it/39pto?url_ver=Z39.88-2004&amp;amp;rft_val_fmt=info:ofi/fmt:kev:mtx:journal&amp;amp;genre=article&amp;amp;sid=ProQ:ProQ%3Aibss&amp;amp;atitle=Unraveling+the+mechanisms+of+reputation+and+alliance+formation%3A+a+study+of+venture+capital+syndication+in+China&amp;amp;title=Strategic+management+journal&amp;amp;issn=01432095&amp;amp;date=2014-05-01&amp;amp;volume=35&amp;amp;issue=5&amp;amp;spage=739&amp;amp;au=Gu%2C+Qian%3BLu%2C+Xiaohui&amp;amp;isbn=&amp;amp;jtitle=Strategic+management+journal&amp;amp;btitle=&amp;amp;rft_id=info:eric/4563665&amp;amp;rft_id=info:doi/10.1002%2Fsmj.2117</t>
  </si>
  <si>
    <t xml:space="preserve"> 13278 1952 , 1872 1841 , 6588 , 4200 10902 , 10214 12224 971 , 4300 , 93 116 30</t>
  </si>
  <si>
    <t xml:space="preserve"> 739</t>
  </si>
  <si>
    <t xml:space="preserve"> Strategic management journal, vol. 35, no. 5, pp. 739-750,  2014</t>
  </si>
  <si>
    <t>https://www.proquest.com/scholarly-journals/unraveling-mechanisms-reputation-alliance/docview/1528877972/se-2?accountid=28840</t>
  </si>
  <si>
    <t xml:space="preserve"> 739-750</t>
  </si>
  <si>
    <t>Gu, Qian;Lu, Xiaohui</t>
  </si>
  <si>
    <t xml:space="preserve"> 4563665</t>
  </si>
  <si>
    <t>1528877972</t>
  </si>
  <si>
    <t>Extant research shows that resources are significant to a firm's choice of alliance formation. We focus on an important form of intangible resource-firm reputation-and examine how it affects a firm's propensity to form alliances. We propose an inverted U-shaped relationship between a firm's reputation and its likelihood of alliance formation, resulting from the opposing mechanisms of opportunity and need. We also examine how this relationship may vary across two contingencies: (1) foreign and domestic firms; and (2) different levels of institutional development. Empirical analyses of China's venture capital (VC) industry provide support for our hypotheses. Copyright © 2013 John Wiley &amp; Sons, Ltd. Copyright John Wiley &amp; Sons. Reproduced with permission. An electronic version of this article is available online at http://www.interscience.wiley.com</t>
  </si>
  <si>
    <t>Unraveling the mechanisms of reputation and alliance formation: a study of venture capital syndication in China</t>
  </si>
  <si>
    <t>https://linkresolver.polito.it/39pto?url_ver=Z39.88-2004&amp;amp;rft_val_fmt=info:ofi/fmt:kev:mtx:journal&amp;amp;genre=article&amp;amp;sid=ProQ:ProQ%3Aibss&amp;amp;atitle=A+Signaling+perspective+on+partner+selection+in+venture+capital+syndicates&amp;amp;title=Entrepreneurship&amp;amp;issn=10422587&amp;amp;date=2014-05-01&amp;amp;volume=38&amp;amp;issue=3&amp;amp;spage=635&amp;amp;au=Hopp%2C+Christian%3BLukas%2C+Christian&amp;amp;isbn=&amp;amp;jtitle=Entrepreneurship&amp;amp;btitle=&amp;amp;rft_id=info:eric/4563818&amp;amp;rft_id=info:doi/10.1111%2Fetap.12023</t>
  </si>
  <si>
    <t xml:space="preserve"> 13278 1952 , 6852 , 13234 2523 4577 3872 554 971 , 12462 , 4306 3872 554 971 , 13567 13219 13221 , 144 462 129</t>
  </si>
  <si>
    <t xml:space="preserve"> 635</t>
  </si>
  <si>
    <t xml:space="preserve"> Entrepreneurship, vol. 38, no. 3, pp. 635-670,  2014</t>
  </si>
  <si>
    <t>https://www.proquest.com/scholarly-journals/signaling-perspective-on-partner-selection/docview/1528878617/se-2?accountid=28840</t>
  </si>
  <si>
    <t>Entrepreneurship</t>
  </si>
  <si>
    <t xml:space="preserve"> 635-670</t>
  </si>
  <si>
    <t xml:space="preserve"> 4563818</t>
  </si>
  <si>
    <t>1528878617</t>
  </si>
  <si>
    <t>This paper analyzes the factors impacting partnering decisions in venture capital syndicates using a unique data set of 2,373 venture capitalist (VC) transactions in Germany. We employ a signaling perspective to partner-selection strategies within VC syndicates. By including time-varying information about industry experience and cooperation patterns, we explicitly take into account not only the changing social context for partner selection, but also the dynamic nature of signals sent and received. Our analysis documents that the informativeness of investment experience as a signal depends on the existence and frequency of previous joint deals with the lead VC. Experience becomes a much stronger signal if previous invitations to syndicates are bilateral rather than unilateral. The willingness to invite others to deals signals the ability to reciprocate through one's own deal flow. Moreover, we show how the value of signals erodes over time, that is, information from the previous year carries more informational value than signals from more distant years. In sum, the data reveal that different signals carry weight for lead VCs, and that the frequency of signals sent and the stage of development of the portfolio firm positively moderate the value and relevance of signaling behavior. While early stage investments are mainly characterized by need to diversify and to spread risks, value-added advice is necessary in later rounds, and hence, the strength of the signals sent and received gain in relevance and in value. Reprinted by permission of Blackwell Publishing</t>
  </si>
  <si>
    <t>A Signaling perspective on partner selection in venture capital syndicates</t>
  </si>
  <si>
    <t>https://linkresolver.polito.it/39pto?url_ver=Z39.88-2004&amp;amp;rft_val_fmt=info:ofi/fmt:kev:mtx:journal&amp;amp;genre=article&amp;amp;sid=ProQ:ProQ%3Aibss&amp;amp;atitle=Islamic+Finance+and+Financial+Inclusion%3A+Measuring+Use+of+and+Demand+for+Formal+Financial+Services+among+Muslim+Adults&amp;amp;title=Review+of+Middle+East+Economics+%26+Finance&amp;amp;issn=14753685&amp;amp;date=2014-05-01&amp;amp;volume=10&amp;amp;issue=2&amp;amp;spage=177&amp;amp;au=Demirguc-Kunt%2C+Asli%3BKlapper%2C+Leora%3BRandall%2C+Douglas&amp;amp;isbn=&amp;amp;jtitle=Review+of+Middle+East+Economics+%26+Finance&amp;amp;btitle=&amp;amp;rft_id=info:eric/&amp;amp;rft_id=info:doi/10.1515%2Frmeef-2013-0062</t>
  </si>
  <si>
    <t xml:space="preserve"> financial inclusion , Financial inclusion , Financial services , Islamic banking and finance , Preference , financial institutions , Islamic finance</t>
  </si>
  <si>
    <t xml:space="preserve"> FINANCE , SUSTAINABILITY , SUSTAINABILITY , SUSTAINABILITY , SUSTAINABILITY , SUSTAINABILITY , PSYCHOLOGY , PSYCHOLOGY , PSYCHOLOGY , Muslims , PSYCHOLOGY , ECONOMICS</t>
  </si>
  <si>
    <t>https://www.proquest.com/scholarly-journals/islamic-finance-financial-inclusion-measuring-use/docview/1789308589/se-2?accountid=28840</t>
  </si>
  <si>
    <t>Review of Middle East Economics &amp; Finance</t>
  </si>
  <si>
    <t xml:space="preserve"> 177-218</t>
  </si>
  <si>
    <t>1475-3685</t>
  </si>
  <si>
    <t xml:space="preserve"> Copyright Walter de Gruyter GmbH 2014</t>
  </si>
  <si>
    <t>Demirguc-Kunt, Asli;Klapper, Leora;Randall, Douglas</t>
  </si>
  <si>
    <t>1789308589</t>
  </si>
  <si>
    <t>In recent years, the Islamic finance industry has attracted the attention of policymakers and international donors as a possible channel through which to expand financial inclusion, particularly among Muslim adults. Yet cross-country, demand-side data on actual usage and preference gaps in financial services between Muslims and non-Muslims have been scarce. This paper uses novel data to explore the use of and demand for formal financial services among self-identified Muslim adults. In a sample of more than 65,000 adults from 64 economies (excluding countries where less than 1% or more than 99% of the sample self-identified as Muslim), the analysis finds that Muslims are significantly less likely than non-Muslims to own a formal account or save at a formal financial institution after controlling for other individual- and country-level characteristics. But the analysis finds no evidence that Muslims are less likely than non-Muslims to report formal or informal borrowing. Finally, in an extended survey of adults in five North African and Middle Eastern countries with relatively nascent Islamic finance industries, the study finds little use of Sharia-compliant banking products, although it does find evidence of a hypothetical preference for Sharia-compliant products among a plurality of respondents despite higher costs.</t>
  </si>
  <si>
    <t>https://linkresolver.polito.it/39pto?url_ver=Z39.88-2004&amp;amp;rft_val_fmt=info:ofi/fmt:kev:mtx:journal&amp;amp;genre=article&amp;amp;sid=ProQ:ProQ%3Aibss&amp;amp;atitle=Different+problem%2C+same+solution%3A+contract-specialization+in+venture+capital&amp;amp;title=Journal+of+economics+and+management+strategy&amp;amp;issn=10586407&amp;amp;date=2014-06-01&amp;amp;volume=23&amp;amp;issue=2&amp;amp;spage=396&amp;amp;au=Bengtsson%2C+Ola%3BBernhardt%2C+Dan&amp;amp;isbn=&amp;amp;jtitle=Journal+of+economics+and+management+strategy&amp;amp;btitle=&amp;amp;rft_id=info:eric/4556371&amp;amp;rft_id=info:doi/10.1111%2Fjems.12055</t>
  </si>
  <si>
    <t xml:space="preserve"> 13278 1952 , 2061 7446 , 11032 9705 , 4560 , 9287 , 6893 3874 556 , 6852</t>
  </si>
  <si>
    <t xml:space="preserve"> 396</t>
  </si>
  <si>
    <t xml:space="preserve"> Journal of economics and management strategy, vol. 23, no. 2, pp. 396-426,  2014</t>
  </si>
  <si>
    <t>https://www.proquest.com/scholarly-journals/different-problem-same-solution-contract/docview/1521333118/se-2?accountid=28840</t>
  </si>
  <si>
    <t>Journal of economics and management strategy</t>
  </si>
  <si>
    <t>Jun 2014</t>
  </si>
  <si>
    <t xml:space="preserve"> 396-426</t>
  </si>
  <si>
    <t xml:space="preserve"> Jun 2014</t>
  </si>
  <si>
    <t>Bengtsson, Ola;Bernhardt, Dan</t>
  </si>
  <si>
    <t xml:space="preserve"> 4556371</t>
  </si>
  <si>
    <t>1521333118</t>
  </si>
  <si>
    <t>Real-world financial contracts vary greatly in the combinations of cash flow contingency terms and control rights used. Extant theoretical work explains such variation by arguing that each investor finely tailors contracts to mitigate investment-specific incentive problems. We provide overwhelming evidence from 4,561 venture capital (VC) contracts that this tailoring is overstated: even though there is broad variation in contracting across VCs, each individual VC tends to specialize, recycling familiar terms. In fact, a VC typically restricts contracting choices to a small set of alternatives: 46% of the time, a VC uses the same exact cash flow contingencies as in one of her previous five contracts. We document specialization in both aggregated downside protection, and in each individual cash flow contingency term. Such specialization remains economically and statistically significant even after controlling for VC and company characteristics. We also find that VCs learn to use new contractual solutions from other VCs in her syndication network. Our findings challenge the traditional premise that each investor selects from the universe of combinations of terms to match an investment's unique contracting problem. Rather, the cumulative evidence indicates that contract-specialization arises because investors better understand payoff consequences of familiar terms, and are reluctant to experiment with unknown combinations. Reprinted by permission of the MIT Press</t>
  </si>
  <si>
    <t>Different problem, same solution: contract-specialization in venture capital</t>
  </si>
  <si>
    <t>https://linkresolver.polito.it/39pto?url_ver=Z39.88-2004&amp;amp;rft_val_fmt=info:ofi/fmt:kev:mtx:journal&amp;amp;genre=article&amp;amp;sid=ProQ:ProQ%3Apais&amp;amp;atitle=Bank+accounting+conservatism+and+bank+loan+pricing&amp;amp;title=Journal+of+Accounting+and+Public+Policy&amp;amp;issn=02784254&amp;amp;date=2014-06-01&amp;amp;volume=33&amp;amp;issue=3&amp;amp;spage=260&amp;amp;au=Lim%2C+Chu+Yeong%3BLee%2C+Edward%3BKausar%2C+Asad%3BWalker%2C+Martin&amp;amp;isbn=&amp;amp;jtitle=Journal+of+Accounting+and+Public+Policy&amp;amp;btitle=&amp;amp;rft_id=info:eric/2011-677753&amp;amp;rft_id=info:doi/10.1016%2Fj.jaccpubpol.2014.02.005</t>
  </si>
  <si>
    <t xml:space="preserve"> article , Banking and public and private finance - Banking operations and services , Business and service sector - Accounting , Politics - Political ideologies and movements , Banking and public and private finance - Credit, loans, and personal finance , Economic conditions and policy - Economic conditions , Business and service sector - Business finance</t>
  </si>
  <si>
    <t xml:space="preserve"> Banking , Accounting , Conservatism , Bank loans , Loans , Economic conditions , Government and politics , Finance</t>
  </si>
  <si>
    <t xml:space="preserve"> 260</t>
  </si>
  <si>
    <t xml:space="preserve"> Journal of Accounting and Public Policy, vol. 33, no. 3, pp. 260-278, Jun 2014</t>
  </si>
  <si>
    <t>https://www.proquest.com/scholarly-journals/bank-accounting-conservatism-loan-pricing/docview/1550994358/se-2?accountid=28840</t>
  </si>
  <si>
    <t>June 2014</t>
  </si>
  <si>
    <t xml:space="preserve"> 260-278</t>
  </si>
  <si>
    <t xml:space="preserve"> June 2014</t>
  </si>
  <si>
    <t xml:space="preserve"> Lim, Chu Yeong</t>
  </si>
  <si>
    <t>Lim, Chu Yeong;Lee, Edward;Kausar, Asad;Walker, Martin</t>
  </si>
  <si>
    <t xml:space="preserve"> 2011-677753</t>
  </si>
  <si>
    <t>1550994358</t>
  </si>
  <si>
    <t>This paper studies the effects of bank accounting conservatism on the pricing of syndicated bank loans. We provide evidence that banks timelier in loss recognition charge higher spreads. We go onto consider what happens to the relationship between spreads and timeliness in loss recognition during the financial crisis. During the crisis, banks timelier in loss recognition increase their spreads to a lesser extent than banks less timely in loss recognition. These findings are broadly consistent with the argument that conditional accounting conservatism serves a governance role. The policy implication is that banks timelier in loss recognition exhibit more prudent and less pro-cyclical loan pricing behaviour. [Copyright Elsevier Inc.]</t>
  </si>
  <si>
    <t>https://linkresolver.polito.it/39pto?url_ver=Z39.88-2004&amp;amp;rft_val_fmt=info:ofi/fmt:kev:mtx:journal&amp;amp;genre=article&amp;amp;sid=ProQ:ProQ%3Aibss&amp;amp;atitle=Are+analysts%27+recommendations+for+other+investment+banks+biased%3F&amp;amp;title=Financial+management&amp;amp;issn=00463892&amp;amp;date=2014-06-01&amp;amp;volume=43&amp;amp;issue=2&amp;amp;spage=327&amp;amp;au=Devos%2C+Erik&amp;amp;isbn=&amp;amp;jtitle=Financial+management&amp;amp;btitle=&amp;amp;rft_id=info:eric/4619831&amp;amp;rft_id=info:doi/</t>
  </si>
  <si>
    <t xml:space="preserve"> 6856 1477 4930 6590 , 4380 , 8965 , 2698 , 4937 7625 , 4943 3974 9390</t>
  </si>
  <si>
    <t xml:space="preserve"> 327</t>
  </si>
  <si>
    <t xml:space="preserve"> Financial management, vol. 43, no. 2, pp. 327-353,  2014</t>
  </si>
  <si>
    <t>https://www.proquest.com/scholarly-journals/are-analysts-recommendations-other-investment/docview/1627698825/se-2?accountid=28840</t>
  </si>
  <si>
    <t>Financial management</t>
  </si>
  <si>
    <t xml:space="preserve"> 327-353</t>
  </si>
  <si>
    <t xml:space="preserve"> 4619831</t>
  </si>
  <si>
    <t>1627698825</t>
  </si>
  <si>
    <t>This paper provides evidence of a 'Potential conflict of interest by equity analysts' who issue recommendations for investment banks that are related to their own bank through syndication. Analysts issue significantly more optimistic recommendations for investment banks with which their bank is syndicated. Recommending banks upgrade their recommendations just before a relation is initiated, suggesting that they use analyst optimism as a means of currying favor with the syndicate lead in hopes of being invited to join. It also appears that as part of a quid pro quo of sorts, relatively optimistic recommendations are rewarded with more syndicate appointments in the year after the recommendations.</t>
  </si>
  <si>
    <t>Are analysts' recommendations for other investment banks biased?</t>
  </si>
  <si>
    <t>https://linkresolver.polito.it/39pto?url_ver=Z39.88-2004&amp;amp;rft_val_fmt=info:ofi/fmt:kev:mtx:journal&amp;amp;genre=article&amp;amp;sid=ProQ:ProQ%3Aibss&amp;amp;atitle=Success+in+Global+Venture+Capital+Investing%3A+Do+Institutional+and+Cultural+Differences+Matter%3F&amp;amp;title=Journal+of+Financial+and+Quantitative+Analysis&amp;amp;issn=00221090&amp;amp;date=2014-08-01&amp;amp;volume=49&amp;amp;issue=4&amp;amp;spage=1039&amp;amp;au=Nahata%2C+Rajarishi%3BHazarika%2C+Sonali%3BTandon%2C+Kishore&amp;amp;isbn=&amp;amp;jtitle=Journal+of+Financial+and+Quantitative+Analysis&amp;amp;btitle=&amp;amp;rft_id=info:eric/&amp;amp;rft_id=info:doi/10.1017%2FS0022109014000568</t>
  </si>
  <si>
    <t xml:space="preserve"> Venture capital , Venture , Investment performance , Cultural diversity , Internationalization</t>
  </si>
  <si>
    <t xml:space="preserve"> Venture capital , Enforcement , Cultural differences</t>
  </si>
  <si>
    <t>https://www.proquest.com/scholarly-journals/success-global-venture-capital-investing-do/docview/2787203142/se-2?accountid=28840</t>
  </si>
  <si>
    <t>Aug 2014</t>
  </si>
  <si>
    <t xml:space="preserve"> 1039-1070</t>
  </si>
  <si>
    <t xml:space="preserve"> Aug 2014</t>
  </si>
  <si>
    <t xml:space="preserve"> 2015-01-23</t>
  </si>
  <si>
    <t xml:space="preserve"> Copyright © Michael G. Foster School of Business, University of Washington 2015 </t>
  </si>
  <si>
    <t>Nahata, Rajarishi;Hazarika, Sonali;Tandon, Kishore</t>
  </si>
  <si>
    <t xml:space="preserve"> raj.nahata@baruch.cuny.edu, Zicklin School of Business, Baruch College/CUNY, 1 Bernard Baruch Way, Box B10-225, New York, NY 10010. , sonali.hazarika@baruch.cuny.edu, Zicklin School of Business, Baruch College/CUNY, 1 Bernard Baruch Way, Box B10-225, New York, NY 10010. , kishore.tandon@baruch.cuny.edu, Zicklin School of Business, Baruch College/CUNY, 1 Bernard Baruch Way, Box B10-225, New York, NY 10010.</t>
  </si>
  <si>
    <t>2787203142</t>
  </si>
  <si>
    <t>We analyze the impact of institutional and cultural differences on success in global venture capital (VC) investing. In both developed and emerging economies, superior legal rights (and enforcement) and better developed stock markets significantly enhance VC performance. Remarkably, cultural distance between countries of the portfolio company and its lead investor positively affects VC success. Further analysis reveals that cultural differences create incentives for rigorous ex ante screening, improving VC performance. Finally, local VC participation enhances success and mitigates foreign VCs’ “liability of foreignness,” albeit only in developed economies. Our findings follow from analyzing VC investments in nearly 10,000 companies across 30 countries.</t>
  </si>
  <si>
    <t>https://linkresolver.polito.it/39pto?url_ver=Z39.88-2004&amp;amp;rft_val_fmt=info:ofi/fmt:kev:mtx:journal&amp;amp;genre=article&amp;amp;sid=ProQ:ProQ%3Aibss&amp;amp;atitle=Venture+capitalists%27+risk+mitigation+of+portfolio+company+internationalization&amp;amp;title=Entrepreneurship&amp;amp;issn=10422587&amp;amp;date=2014-09-01&amp;amp;volume=38&amp;amp;issue=5&amp;amp;spage=1183&amp;amp;au=Lipuma%2C+Joseph+A%3BPark%2C+Sarah&amp;amp;isbn=&amp;amp;jtitle=Entrepreneurship&amp;amp;btitle=&amp;amp;rft_id=info:eric/4603161&amp;amp;rft_id=info:doi/10.1111%2Fetap.12033</t>
  </si>
  <si>
    <t xml:space="preserve"> 9889 4913 3883 971 , 9891 7625 , 9892 6860 , 6812 , 13278 1952 , 11038 7625</t>
  </si>
  <si>
    <t xml:space="preserve"> 1183</t>
  </si>
  <si>
    <t xml:space="preserve"> Entrepreneurship, vol. 38, no. 5, pp. 1183-1205,  2014</t>
  </si>
  <si>
    <t>https://www.proquest.com/scholarly-journals/venture-capitalists-risk-mitigation-portfolio/docview/1566376728/se-2?accountid=28840</t>
  </si>
  <si>
    <t>Sep 2014</t>
  </si>
  <si>
    <t xml:space="preserve"> 1183-1205</t>
  </si>
  <si>
    <t xml:space="preserve"> Sep 2014</t>
  </si>
  <si>
    <t>Lipuma, Joseph A;Park, Sarah</t>
  </si>
  <si>
    <t xml:space="preserve"> 4603161</t>
  </si>
  <si>
    <t>1566376728</t>
  </si>
  <si>
    <t>This study examines the differential application of mechanisms that venture capitalists use to mitigate the risks of portfolio company internationalization. We investigate differences in round size, round interval, and round syndication between new ventures that internationalize (with a fraction of revenue from abroad) and solely domestic new ventures, using longitudinal data of 962 investing rounds in 334 venture capital-backed technology companies. While opportunistic internationalizers (ratio of foreign sales to total sales less than 10%) receive less funding per round by smaller syndicates over longer intervals than domestic ventures, higher intensity strategic internationalizers receive their funding in shorter intervals. Reprinted by permission of Blackwell Publishing</t>
  </si>
  <si>
    <t>https://linkresolver.polito.it/39pto?url_ver=Z39.88-2004&amp;amp;rft_val_fmt=info:ofi/fmt:kev:mtx:journal&amp;amp;genre=article&amp;amp;sid=ProQ:ProQ%3Aibss&amp;amp;atitle=Option+implied+volatilities+and+the+cost+of+issuing+equity&amp;amp;title=Journal+of+banking+and+finance&amp;amp;issn=03784266&amp;amp;date=2014-10-01&amp;amp;volume=47&amp;amp;issue=&amp;amp;spage=88&amp;amp;au=Fodor%2C+Andy%3BGokkaya%2C+Sinan&amp;amp;isbn=&amp;amp;jtitle=Journal+of+banking+and+finance&amp;amp;btitle=&amp;amp;rft_id=info:eric/4611760&amp;amp;rft_id=info:doi/</t>
  </si>
  <si>
    <t xml:space="preserve"> 13349 13078 , 12269 4930 6590 , 4380 , 6856 1477 4930 6590 , 11035 , 1565 1362 2688 2449 10404</t>
  </si>
  <si>
    <t xml:space="preserve"> 88</t>
  </si>
  <si>
    <t xml:space="preserve"> Journal of banking and finance, vol. 47, pp. 88-101, Oct 2014</t>
  </si>
  <si>
    <t>https://www.proquest.com/scholarly-journals/option-implied-volatilities-cost-issuing-equity/docview/1617224881/se-2?accountid=28840</t>
  </si>
  <si>
    <t>Oct 2014</t>
  </si>
  <si>
    <t xml:space="preserve"> 88-101</t>
  </si>
  <si>
    <t xml:space="preserve"> Oct 2014</t>
  </si>
  <si>
    <t>Fodor, Andy;Gokkaya, Sinan</t>
  </si>
  <si>
    <t xml:space="preserve"> 4611760</t>
  </si>
  <si>
    <t>1617224881</t>
  </si>
  <si>
    <t>The structure of a firm-commitment Seasoned Equity Offering (SEO) resembles a put-option underwritten by an investment bank syndicate (Smith, 1977). Employing implied volatilities from issuers' stock options as a direct forward-looking measure, this paper examines the impact of expected price risk around SEO issue dates on the direct cost of issuing equity. Using a comprehensive sample of 1,208 SEOs between 1996 and 2009, we find issuers with higher option implied volatilities raise less external equity capital and pay higher investment bank fees in the stock market, ceteris paribus. The effect of implied volatility on the investment bank fees is stronger for larger issuers with lower pre-SEO abnormal realized stock volatilities, and for SEOs with higher expected price pressures around issue dates. These relationships are robust to adjustments for correlations among control variables, sample selection bias and also simultaneous determination of offer size and SEO fees. All rights reserved, Elsevier</t>
  </si>
  <si>
    <t>https://linkresolver.polito.it/39pto?url_ver=Z39.88-2004&amp;amp;rft_val_fmt=info:ofi/fmt:kev:mtx:journal&amp;amp;genre=article&amp;amp;sid=ProQ:ProQ%3Apubliccontent&amp;amp;atitle=Defining+Cybersecurity&amp;amp;title=Technology+Innovation+Management+Review&amp;amp;issn=&amp;amp;date=2014-10-01&amp;amp;volume=4&amp;amp;issue=10&amp;amp;spage=13&amp;amp;au=Craigen%2C+Dan%3BDiakun-Thibault%2C+Nadia%3BPurse%2C+Randy&amp;amp;isbn=&amp;amp;jtitle=Technology+Innovation+Management+Review&amp;amp;btitle=&amp;amp;rft_id=info:eric/&amp;amp;rft_id=info:doi/</t>
  </si>
  <si>
    <t xml:space="preserve"> cybersecurity , Computer security , Definition , Interdisciplinarity , Right to property , cyberspace , definition , interdisciplinary , security</t>
  </si>
  <si>
    <t xml:space="preserve"> SUSTAINABILITY , Computer engineering , Software , SUSTAINABILITY , Data encryption , Literature reviews , SUSTAINABILITY , PSYCHOLOGY , Public safety , SUSTAINABILITY , EDUCATION , Cybersecurity</t>
  </si>
  <si>
    <t xml:space="preserve"> 13</t>
  </si>
  <si>
    <t>https://www.proquest.com/scholarly-journals/defining-cybersecurity/docview/1638205509/se-2?accountid=28840</t>
  </si>
  <si>
    <t>Technology Innovation Management Review</t>
  </si>
  <si>
    <t xml:space="preserve"> Ottawa</t>
  </si>
  <si>
    <t xml:space="preserve"> 13-21</t>
  </si>
  <si>
    <t xml:space="preserve"> Copyright Talent First Network Oct 2014</t>
  </si>
  <si>
    <t>Craigen, Dan;Diakun-Thibault, Nadia;Purse, Randy</t>
  </si>
  <si>
    <t>1638205509</t>
  </si>
  <si>
    <t>Cybersecurity is a broadly used term, whose definitions are highly variable, often subjective, and at times, uninformative. The absence of a concise, broadly acceptable definition that captures the multidimensionality of cybersecurity impedes technological and scientific advances by reinforcing the predominantly technical view of cybersecurity while separating disciplines that should be acting in concert to resolve complex cybersecurity challenges. In conjunction with an in-depth literature review, we led multiple discussions on cybersecurity with a diverse group of practitioners, academics, and graduate students to examine multiple perspectives of what should be included in a definition of cybersecurity. In this article, we propose a resulting new definition: "Cybersecurity is the organization and collection of resources, processes, and structures used to protect cyberspace and cyberspace-enabled systems from occurrences that misalign de jure from de facto property rights." Articulating a concise, inclusive, meaningful, and unifying definition will enable an enhanced and enriched focus on interdisciplinary cybersecurity dialectics and thereby will influence the approaches of academia, industry, and government and non-governmental organizations to cybersecurity challenges.</t>
  </si>
  <si>
    <t>https://linkresolver.polito.it/39pto?url_ver=Z39.88-2004&amp;amp;rft_val_fmt=info:ofi/fmt:kev:mtx:journal&amp;amp;genre=article&amp;amp;sid=ProQ:ProQ%3Apubliccontent&amp;amp;atitle=What+Change+Can+The+New+Developments+In+Energy+Sector+Bring+Into+the+World%60s+Energypolitical+and+Geopolitical+Order%3F&amp;amp;title=Journal+of+Economic+Development%2C+Environment+and+People&amp;amp;issn=&amp;amp;date=2014-10-01&amp;amp;volume=3&amp;amp;issue=4&amp;amp;spage=15&amp;amp;au=TUTULMAZ%2C+Onur&amp;amp;isbn=&amp;amp;jtitle=Journal+of+Economic+Development%2C+Environment+and+People&amp;amp;btitle=&amp;amp;rft_id=info:eric/&amp;amp;rft_id=info:doi/</t>
  </si>
  <si>
    <t xml:space="preserve"> Energy , Geopolitics , Directional drilling , Politics , Economy , Hydraulic fracturing , Shale gas , Shale , Fossil Fuel , Shale , Shale Oil , Shale Gas , Natural Gas , Oil , Shale Boom</t>
  </si>
  <si>
    <t xml:space="preserve"> SUSTAINABILITY , SUSTAINABILITY , SUSTAINABILITY , SUSTAINABILITY , SUSTAINABILITY , SUSTAINABILITY , ECONOMICS , SUSTAINABILITY , SUSTAINABILITY , SUSTAINABILITY , SUSTAINABILITY , SUSTAINABILITY , Economic</t>
  </si>
  <si>
    <t>https://www.proquest.com/scholarly-journals/what-change-can-new-developments-energy-sector/docview/1660471360/se-2?accountid=28840</t>
  </si>
  <si>
    <t>Journal of Economic Development, Environment and People</t>
  </si>
  <si>
    <t xml:space="preserve"> Bucharest</t>
  </si>
  <si>
    <t xml:space="preserve"> 15-24</t>
  </si>
  <si>
    <t xml:space="preserve"> Copyright Editura Fundatiei Romania de Maine 2014</t>
  </si>
  <si>
    <t>TUTULMAZ, Onur</t>
  </si>
  <si>
    <t>1660471360</t>
  </si>
  <si>
    <t>The recent developments bring US to a leading natural gas and oil producer position. The attempts in last 20 years to bring new horizontal drilling and hydraulic fracturing technologies together have developed a success in shale gas and oil production in US; the production volumes has reached to a position to redefine the market. Last estimations are bringing more information about the shale capacities of the major basins of the world. However, the estimates are based on a wide range of assumptions and consequently their results vary in a large scale. In any case, these developments have crucial economic, political and geopolitical consequences on the energy market, petroleum producer and consumer countries and regions. Despite the wide range of ambiguity of the estimated size of the resources, the estimations show US and North America has one of the biggest potential, already turning technology into the giant production numbers. Some of the estimations allege so big numbers can even mean to a new world order. The asymmetric nature of the potential, can also be said, increases some of the expected impacts too. In this study, basically, we want to supply an initial solid and economical evaluation to this ambiguity. We are trying to shape a frame for the new energy potential and to put it in a place in the current practice of the world. Secondly, in this context, we are underlying here some of the possible economic and geopolitical consequences each of which can constitute a subject of deeper study.</t>
  </si>
  <si>
    <t>https://linkresolver.polito.it/39pto?url_ver=Z39.88-2004&amp;amp;rft_val_fmt=info:ofi/fmt:kev:mtx:journal&amp;amp;genre=article&amp;amp;sid=ProQ:ProQ%3Asocscijournals&amp;amp;atitle=Revisiting+%26quot%3BBlack%26ndash%3BKorean+Conflict%26quot%3B+and+the+%26quot%3BMyth+of+Special+Assistance%26quot%3B&amp;amp;title=Kalfou&amp;amp;issn=21514712&amp;amp;date=2014-10-01&amp;amp;volume=1&amp;amp;issue=2&amp;amp;spage=59&amp;amp;au=Nopper%2C+Tamara+K&amp;amp;isbn=&amp;amp;jtitle=Kalfou&amp;amp;btitle=&amp;amp;rft_id=info:eric/&amp;amp;rft_id=info:doi/10.15367%2Fkf.v1i2.33</t>
  </si>
  <si>
    <t xml:space="preserve"> Korean diaspora , Korean , Social mobility , African Americans , South Korea</t>
  </si>
  <si>
    <t xml:space="preserve"> Government agencies , PSYCHOLOGY , Minority &amp; ethnic groups , ENTREP , BUSINESSLAW , Los Angeles California , United States--US , New York</t>
  </si>
  <si>
    <t>https://www.proquest.com/scholarly-journals/revisiting-black-korean-conflict-myth-special/docview/2017356098/se-2?accountid=28840</t>
  </si>
  <si>
    <t>Kalfou</t>
  </si>
  <si>
    <t>Fall 2014</t>
  </si>
  <si>
    <t xml:space="preserve"> Santa Barbara</t>
  </si>
  <si>
    <t xml:space="preserve"> 59-86</t>
  </si>
  <si>
    <t>2151-4712</t>
  </si>
  <si>
    <t xml:space="preserve"> Fall 2014</t>
  </si>
  <si>
    <t xml:space="preserve"> Copyright Temple University -  of the Commonwealth System of Higher Education On behalf of Temple University Press Fall 2014</t>
  </si>
  <si>
    <t xml:space="preserve"> Small Business Administration , Bureau of the Census , Congress-US</t>
  </si>
  <si>
    <t>Nopper, Tamara K</t>
  </si>
  <si>
    <t xml:space="preserve"> PhD in sociology and serves as adjunct lecturer at the University of Pennsylvania and Temple University</t>
  </si>
  <si>
    <t>2017356098</t>
  </si>
  <si>
    <t>Conflict between African Americans and Korean immigrant entrepreneurs has received a great deal of attention, especially after the 1992 Los Angeles Riots (Chang 1994; Ong, Park, and Tong 1994; Abelmann and Lie 1995; Min 1996; Yoon 1997; Chang and Diaz-Veizades 1999; Kim 1999; Kim 2000; Prashad 2001; Sexton 2010). One source of contention is the claim put forth by some African Americans that Korean immigrants receive special deals from banks and the US government to establish businesses (Min 1996; Chang 1999; Chang and Diaz-Veizades 1999; Kim and Kim 1999; Lee 2002). This article addresses how scholars refute what some call a "myth" of special assistance with the counter-claim that Koreans are disadvantaged when it comes to accessing resources from financial and government institutions and thus rely primarily on co-ethnic support. Korean entrepreneurs' status as both nonwhite and immigrant has led many to wonder why they, compared to other racial minorities, have been able to use small business as a route to social mobility.</t>
  </si>
  <si>
    <t>https://linkresolver.polito.it/39pto?url_ver=Z39.88-2004&amp;amp;rft_val_fmt=info:ofi/fmt:kev:mtx:journal&amp;amp;genre=article&amp;amp;sid=ProQ:ProQ%3Asocscijournals&amp;amp;atitle=Irreducible+complexities%3A+from+G%26ouml%3Bdel+and+Turing+to+the+paradigm+of+Imperfect+Knowledge+Economics&amp;amp;title=Quality+and+Quantity&amp;amp;issn=00335177&amp;amp;date=2014-11-01&amp;amp;volume=48&amp;amp;issue=6&amp;amp;spage=3463&amp;amp;au=Garofalo%2C+Giuseppe&amp;amp;isbn=&amp;amp;jtitle=Quality+and+Quantity&amp;amp;btitle=&amp;amp;rft_id=info:eric/&amp;amp;rft_id=info:doi/10.1007%2Fs11135-013-9967-5</t>
  </si>
  <si>
    <t xml:space="preserve"> Knowledge economy , Economics , Rationality</t>
  </si>
  <si>
    <t xml:space="preserve"> EDUCATION , Epistemology , SUSTAINABILITY , PSYCHOLOGY , SUSTAINABILITY , Algorithms , Studies , ECONOMICS , ECONOMICS , ECONOMICS , SUSTAINABILITY , Positivism , Boolean , Debates , Logic , Game theory , Mathematics</t>
  </si>
  <si>
    <t xml:space="preserve"> 1130 Economic theory , 9130 Experimental/theoretical</t>
  </si>
  <si>
    <t xml:space="preserve"> 3463</t>
  </si>
  <si>
    <t>https://www.proquest.com/scholarly-journals/irreducible-complexities-gödel-turing-paradigm/docview/1579364231/se-2?accountid=28840</t>
  </si>
  <si>
    <t>Quality and Quantity</t>
  </si>
  <si>
    <t>Nov 2014</t>
  </si>
  <si>
    <t xml:space="preserve"> 3463-3474</t>
  </si>
  <si>
    <t>0033-5177</t>
  </si>
  <si>
    <t xml:space="preserve"> Nov 2014</t>
  </si>
  <si>
    <t xml:space="preserve"> Springer Science+Business Media Dordrecht 2014</t>
  </si>
  <si>
    <t>Garofalo, Giuseppe</t>
  </si>
  <si>
    <t>1579364231</t>
  </si>
  <si>
    <t>The paper discusses synthetically an epistemological question in the field of economics: how to translate a real problem into formal terms without a substantial loss of significance for its solution in policy making. The discussion will challenge the plausibility of the basic assumption of ultra-rational subjects who act independently of each other and will propose a research programme in Imperfect Knowledge Economics (in an Appendix the latter is compared with the mainstream model founded on Rational Expectation Hypothesis). References to some results of the debate in mathematics, but also in computer science, are produced in support.[PUBLICATION ABSTRACT]</t>
  </si>
  <si>
    <t>https://linkresolver.polito.it/39pto?url_ver=Z39.88-2004&amp;amp;rft_val_fmt=info:ofi/fmt:kev:mtx:journal&amp;amp;genre=article&amp;amp;sid=ProQ:ProQ%3Aeducation&amp;amp;atitle=Interactive+Research+on+Innovations+in+Vocational+Education+and+Training+%28VET%29%3A+Lessons+from+Dutch+and+German+cases&amp;amp;title=International+Journal+for+Research+in+Vocational+Education+and+Training&amp;amp;issn=21978638&amp;amp;date=2014-12-01&amp;amp;volume=1&amp;amp;issue=2&amp;amp;spage=143&amp;amp;au=Burchert%2C+Joanna%3BHoeve%2C+Aim%C3%A9e%3BK%C3%A4m%C3%A4r%C3%A4inen%2C+Pekka&amp;amp;isbn=&amp;amp;jtitle=International+Journal+for+Research+in+Vocational+Education+and+Training&amp;amp;btitle=&amp;amp;rft_id=info:eric/&amp;amp;rft_id=info:doi/10.13152%2FIJRVET.1.2.4</t>
  </si>
  <si>
    <t xml:space="preserve"> interactive research , Vocational education , Innovation , Digital media , Education , Training centre , Vocation , collaborative research , cooperation of learning venues , information and communication technology</t>
  </si>
  <si>
    <t xml:space="preserve"> SUSTAINABILITY , EDUCATION , HUMANRESOURCES</t>
  </si>
  <si>
    <t xml:space="preserve"> 61151 Technical and Trade Schools</t>
  </si>
  <si>
    <t xml:space="preserve"> 143</t>
  </si>
  <si>
    <t xml:space="preserve"> 2014-12-30 (Published) , 2014-12-18 (Submitted) , 2014-12-18 (Issued) , 2019-03-14 (Modified)</t>
  </si>
  <si>
    <t>https://www.proquest.com/scholarly-journals/interactive-research-on-innovations-vocational/docview/2645236973/se-2?accountid=28840</t>
  </si>
  <si>
    <t>International Journal for Research in Vocational Education and Training</t>
  </si>
  <si>
    <t>Dec 2014</t>
  </si>
  <si>
    <t xml:space="preserve"> Bremen</t>
  </si>
  <si>
    <t xml:space="preserve"> 143-160</t>
  </si>
  <si>
    <t>2197-8638</t>
  </si>
  <si>
    <t xml:space="preserve"> Dec 2014</t>
  </si>
  <si>
    <t xml:space="preserve"> © 2014. This work is published under https://creativecommons.org/licenses/by-sa/4.0/  (the “License”). Notwithstanding the ProQuest Terms and Conditions, you may use this content in accordance with the terms of the License.</t>
  </si>
  <si>
    <t>Burchert, Joanna;Hoeve, Aimée;Kämäräinen, Pekka</t>
  </si>
  <si>
    <t>2645236973</t>
  </si>
  <si>
    <t>This article focuses on two examples of interactive research (IR) in vocational education and training. IR is a process which brings together practitioners and researchers with the aim to implement an innovation. This innovation in the first project meant to create a hybrid learning environment; in the second it supported introducing digital media in a training centre. The process of innovating thereby turned into a learning process for all concerned persons: original ideas of the concerned concepts matured, boundaries between research and practice were crossed and new, sometimes surprising ideas for further development emanated. These experiences point attention towards the processes of research and innovation instead of only documenting results in the sense of summative evaluation. They also show that IR requires a certain framework in order to enable important learning cycles.</t>
  </si>
  <si>
    <t>https://linkresolver.polito.it/39pto?url_ver=Z39.88-2004&amp;amp;rft_val_fmt=info:ofi/fmt:kev:mtx:journal&amp;amp;genre=article&amp;amp;sid=ProQ:ProQ%3Apoliticalscience&amp;amp;atitle=Macroeconomic+Fundamentals+of+Poverty+and+Deprivation%3A+An+Empirical+Study+for+Developed+Countries&amp;amp;title=The+European+Journal+of+Development+Research&amp;amp;issn=09578811&amp;amp;date=2015-01-01&amp;amp;volume=27&amp;amp;issue=1&amp;amp;spage=37&amp;amp;au=Ribeiro%2C+Ana+Paula%3BSilva%2C+Sandra+Tavares%3BGuimar%C3%A3es%2C+Duarte&amp;amp;isbn=&amp;amp;jtitle=The+European+Journal+of+Development+Research&amp;amp;btitle=&amp;amp;rft_id=info:eric/&amp;amp;rft_id=info:doi/10.1057%2Fejdr.2014.16</t>
  </si>
  <si>
    <t xml:space="preserve"> Panel data , Deprivation , Poverty</t>
  </si>
  <si>
    <t xml:space="preserve"> Studies , PSYCHOLOGY , SUSTAINABILITY , ECONOMICS , ECONOMICS , ECONOMICS , ECONOMICS , SUSTAINABILITY , EDUCATION , SUSTAINABILITY , SUSTAINABILITY , Europe , Social</t>
  </si>
  <si>
    <t xml:space="preserve"> 9130 Experimental/theoretical , 1130 Economic theory , 1200 Social policy , 9175 Western Europe</t>
  </si>
  <si>
    <t xml:space="preserve"> Equations , Tables</t>
  </si>
  <si>
    <t>https://www.proquest.com/scholarly-journals/macroeconomic-fundamentals-poverty-deprivation/docview/1641037818/se-2?accountid=28840</t>
  </si>
  <si>
    <t>2015</t>
  </si>
  <si>
    <t>The European Journal of Development Research</t>
  </si>
  <si>
    <t>Jan 2015</t>
  </si>
  <si>
    <t xml:space="preserve"> 37-66</t>
  </si>
  <si>
    <t>0957-8811</t>
  </si>
  <si>
    <t xml:space="preserve"> Jan 2015</t>
  </si>
  <si>
    <t xml:space="preserve"> © European Association of Development Research and Training Institutes 2015</t>
  </si>
  <si>
    <t>Ribeiro, Ana Paula;Silva, Sandra Tavares;Guimarães, Duarte</t>
  </si>
  <si>
    <t>1641037818</t>
  </si>
  <si>
    <t>This study provides a relevant contribution to literature on the macroeconomic determinants of multidimensional deprivation in developed countries; this type of analysis is not as frequent in the literature as that explaining poverty stricto sensu. After a review of the macroeconomic mechanisms of poverty, we propose a composite index to capture multidimensional poverty as to allow a comparative assessment of deprivation across European Union countries. Relying on the macroeconomic transmission mechanisms that influence poverty, a panel data econometric approach is implemented to study the relation between the proposed composite index and macroeconomic variables. Results show that a multidimensional poverty concept is relevant for assessing deprivation in Europe and that the dynamics of main macroeconomic variables crucially affect deprivation performances. The latter result is robust, holding for different poverty measures.</t>
  </si>
  <si>
    <t>https://linkresolver.polito.it/39pto?url_ver=Z39.88-2004&amp;amp;rft_val_fmt=info:ofi/fmt:kev:mtx:journal&amp;amp;genre=article&amp;amp;sid=ProQ:ProQ%3Aibss&amp;amp;atitle=Fund+managers+under+pressure%3A+rationale+and+determinants+of+secondary+buyouts&amp;amp;title=Journal+of+financial+economics&amp;amp;issn=0304405X&amp;amp;date=2015-01-01&amp;amp;volume=115&amp;amp;issue=1&amp;amp;spage=102&amp;amp;au=Arcot%2C+Sridhar%3BFluck%2C+Zsuzsanna%3BGaspar%2C+Jos%C3%A9-Miguel%3BHege%2C+Ulrich&amp;amp;isbn=&amp;amp;jtitle=Journal+of+financial+economics&amp;amp;btitle=&amp;amp;rft_id=info:eric/4636661&amp;amp;rft_id=info:doi/</t>
  </si>
  <si>
    <t xml:space="preserve"> 5348 4937 7625 , 3465 7815 971 2085 2088 10642 2688 2449 10404 , 4380 , 6852 , 1483 2703 2698 , 5313 3641 12233</t>
  </si>
  <si>
    <t xml:space="preserve"> 102</t>
  </si>
  <si>
    <t xml:space="preserve"> Journal of financial economics, vol. 115, no. 1, pp. 102-135, 2015</t>
  </si>
  <si>
    <t>https://www.proquest.com/scholarly-journals/fund-managers-under-pressure-rationale/docview/1646697544/se-2?accountid=28840</t>
  </si>
  <si>
    <t>115</t>
  </si>
  <si>
    <t xml:space="preserve"> 102-135</t>
  </si>
  <si>
    <t>Arcot, Sridhar;Fluck, Zsuzsanna;Gaspar, José-Miguel;Hege, Ulrich</t>
  </si>
  <si>
    <t xml:space="preserve"> 4636661</t>
  </si>
  <si>
    <t>1646697544</t>
  </si>
  <si>
    <t>The fastest growing segment of private equity (PE) deals is secondary buyouts (SBOs) -- sales from one PE fund to another. Using a comprehensive sample of leveraged buyouts, we investigate whether SBOs are value-maximizing, or reflect opportunistic behavior. To proxy for adverse incentives, we develop buy and sell pressure indexes based on how close PE funds are to the end of their investment period or lifetime, their unused capital, reputation, deal activity, and fundraising frequency. We report that funds under pressure engage more in SBOs. Pressured buyers pay higher multiples, use less leverage, and syndicate less suggesting that their motive is to spend equity. Pressured sellers exit at lower multiples and have shorter holding periods. When pressured counterparties meet, deal multiples depend on differential bargaining power. Moreover, funds that invested under pressure underperform. All rights reserved, Elsevier</t>
  </si>
  <si>
    <t>Fund managers under pressure: rationale and determinants of secondary buyouts</t>
  </si>
  <si>
    <t>https://linkresolver.polito.it/39pto?url_ver=Z39.88-2004&amp;amp;rft_val_fmt=info:ofi/fmt:kev:mtx:journal&amp;amp;genre=article&amp;amp;sid=ProQ:ProQ%3Aibss&amp;amp;atitle=Establishing+a+new+UK+finance+escalator+for+innovative+SMEs%3A+the+roles+of+the+Enterprise+Capital+Funds+and+Angel+Co-Investment+Fund&amp;amp;title=Venture+capital&amp;amp;issn=13691066&amp;amp;date=2015-01-01&amp;amp;volume=17&amp;amp;issue=1-2&amp;amp;spage=59&amp;amp;au=Baldock%2C+Robert%3BMason%2C+Colin&amp;amp;isbn=&amp;amp;jtitle=Venture+capital&amp;amp;btitle=&amp;amp;rft_id=info:eric/4718391&amp;amp;rft_id=info:doi/10.1080%2F13691066.2015.1021025</t>
  </si>
  <si>
    <t xml:space="preserve"> 13278 1952 , 1860 1841 6852 , 11735 4300 , 2887 4908 , 4968 4908 , 4937 7625 , 512 2992 , 1968 1952 , 4682 1722 4577 3872 554 971 , 5574 10472 , 438 462 129 302</t>
  </si>
  <si>
    <t xml:space="preserve"> Venture capital, vol. 17, no. 1-2, pp. 59-86, Jan 2015</t>
  </si>
  <si>
    <t>https://www.proquest.com/scholarly-journals/establishing-new-uk-finance-escalator-innovative/docview/1734298166/se-2?accountid=28840</t>
  </si>
  <si>
    <t>Baldock, Robert;Mason, Colin</t>
  </si>
  <si>
    <t xml:space="preserve"> 4718391</t>
  </si>
  <si>
    <t>1734298166</t>
  </si>
  <si>
    <t>This paper examines UK public policy addressing the seed and early stage equity finance gap since the global financial crisis (GFC). Drawing on lessons learned from recent studies of UK and international government equity schemes, two contemporary models of government-backed equity finance are examined. The focus is on the Enterprise Capital Funds (ECFs) and the Angel Co-Investment Fund (ACF), the UK government's main schemes operating in the sub-£2m equity finance gap to address the capital requirements for developing the UK's young, potential high growth businesses. The paper highlights the shortcomings of traditional interim fund performance analysis and presents current demand and supply side evidence that establishes that these schemes are making attributable impacts on their portfolio businesses and the wider UK economy. It also demonstrates that they are playing important roles in the establishment of a new post- GFC UK finance escalator. However, whilst these schemes were found to be currently complementary and effective, their future roles within the UK's evolving post-GFC seed and early stage equity markets are also considered. Reprinted by permission of Taylor &amp; Francis Ltd.</t>
  </si>
  <si>
    <t>https://linkresolver.polito.it/39pto?url_ver=Z39.88-2004&amp;amp;rft_val_fmt=info:ofi/fmt:kev:mtx:journal&amp;amp;genre=article&amp;amp;sid=ProQ:ProQ%3Apubliccontent&amp;amp;atitle=Changes+in+the+Vector+of+Industrial+Policy+and+Possibilities+for+Innovative+Development+of+the+Industrial+Regions&amp;amp;title=Ekonomika+Regiona+%3D+Economy+of+Regions&amp;amp;issn=20726414&amp;amp;date=2015-01-01&amp;amp;volume=&amp;amp;issue=3&amp;amp;spage=322&amp;amp;au=Romanova%2C+O+A%3BStarikov%2C+Ye+N&amp;amp;isbn=&amp;amp;jtitle=Ekonomika+Regiona+%3D+Economy+of+Regions&amp;amp;btitle=&amp;amp;rft_id=info:eric/&amp;amp;rft_id=info:doi/</t>
  </si>
  <si>
    <t xml:space="preserve"> industrial policy , Industrial policy , Development , Innovation , Home economics , Industrialisation , industrial region , economic sanctions , defense industry , import substitution , innovation infrastructur</t>
  </si>
  <si>
    <t xml:space="preserve"> SUSTAINABILITY , ECONOMICS , Russia</t>
  </si>
  <si>
    <t xml:space="preserve"> 322</t>
  </si>
  <si>
    <t>https://www.proquest.com/scholarly-journals/changes-vector-industrial-policy-possibilities/docview/2503454587/se-2?accountid=28840</t>
  </si>
  <si>
    <t>Ekonomika Regiona = Economy of Regions</t>
  </si>
  <si>
    <t xml:space="preserve"> Yekaterinburg</t>
  </si>
  <si>
    <t xml:space="preserve"> 322-333</t>
  </si>
  <si>
    <t xml:space="preserve"> Russian</t>
  </si>
  <si>
    <t xml:space="preserve"> Russian , English</t>
  </si>
  <si>
    <t>2072-6414</t>
  </si>
  <si>
    <t xml:space="preserve"> 2015</t>
  </si>
  <si>
    <t xml:space="preserve"> © 2015. This work is published under http://creativecommons.org/licenses/by-nc/4.0/  (the “License”).  Notwithstanding the ProQuest Terms and Conditions, you may use this content in accordance with the terms of the License.</t>
  </si>
  <si>
    <t>Romanova, O A;Starikov, Ye N</t>
  </si>
  <si>
    <t>2503454587</t>
  </si>
  <si>
    <t>In the present paper, reasons for the increased interest in industrial policy, both in developed and developing countries are explained. The systematization of the development results of the Russian industry from 1989 to 2014 showed a lack of systematic selection of its priorities, preventing the formation of a strategic vector of industrial policy. The desired industrial policy diversity is established at the different economic development stages of the country. In the context of economic sanctions against Russia, it is shown that the emergence of a new industrial policy vector is connected to the need for import substitution and concomitant changes in the development model of the domestic economy. The dynamics and characteristics of the industrial development area are shown by the example of a highly developed region like the Central Urals. The total level of innovation activity of organizations continues to be low and composes only 12 %, although in the manufacturing sector this index is higher than the regional economy index by four absolute percentage points. The industrial policy of the Middle Urals is analyzed, and innovation drivers of the industrial sector of the regional economy are established. The possibilities of the defense, civil engineering, mining, chemical and pharmaceutical, and forest complexes of Sverdlovsk Region to implement the import substitution policy are revealed. The most significant investment projects that will reduce the import dependence of the regional economy are presented. The possibilities of the research sector and created innovation infrastructure of the region in solving this problem are shown. The necessity of the regional laws on industrial policy elaboration, developing the basic regulations of the Federal Law "On Industrial Policy in the Russian Federation" in proved.</t>
  </si>
  <si>
    <t>https://linkresolver.polito.it/39pto?url_ver=Z39.88-2004&amp;amp;rft_val_fmt=info:ofi/fmt:kev:mtx:journal&amp;amp;genre=article&amp;amp;sid=ProQ:ProQ%3Apubliccontent&amp;amp;atitle=What%27s+in+it+for+me%3F+Reciprocal+exchanges+between+underwriters+and+venture+capitalists&amp;amp;title=New+England+Journal+of+Entrepreneurship&amp;amp;issn=1550333X&amp;amp;date=2015-01-01&amp;amp;volume=18&amp;amp;issue=2&amp;amp;spage=11&amp;amp;au=Miller%2C+Douglas+R%3BGalloway%2C+Tera+L%3BSmith%2C+Dustin+B&amp;amp;isbn=&amp;amp;jtitle=New+England+Journal+of+Entrepreneurship&amp;amp;btitle=&amp;amp;rft_id=info:eric/&amp;amp;rft_id=info:doi/10.1108%2FNEJE-18-02-2015-B001</t>
  </si>
  <si>
    <t xml:space="preserve"> repeat interactions , IPO , reciprocal exchanges , VC</t>
  </si>
  <si>
    <t xml:space="preserve"> FINANCE , FINANCE , FINANCE , INSURANCE , FINANCE , ENTREP , SUSTAINABILITY , Investors , PSYCHOLOGY</t>
  </si>
  <si>
    <t xml:space="preserve"> 11</t>
  </si>
  <si>
    <t>https://www.proquest.com/scholarly-journals/whats-me-reciprocal-exchanges-between/docview/3142843334/se-2?accountid=28840</t>
  </si>
  <si>
    <t>New England Journal of Entrepreneurship</t>
  </si>
  <si>
    <t xml:space="preserve"> Fairfield</t>
  </si>
  <si>
    <t xml:space="preserve"> 11-18</t>
  </si>
  <si>
    <t>1550-333X</t>
  </si>
  <si>
    <t xml:space="preserve"> Published by DigitalCommons©SHU, 2015.</t>
  </si>
  <si>
    <t>Miller, Douglas R;Galloway, Tera L;Smith, Dustin B</t>
  </si>
  <si>
    <t xml:space="preserve"> Virginia Commonwealth University , Illinois State University , Webster University</t>
  </si>
  <si>
    <t>3142843334</t>
  </si>
  <si>
    <t>In this article, we examine the impact of repeat interactions between VCs and underwriters. Past research has suggested that such interactions build trust and may contribute to more equitable treatment of issuing firms. We adopt an alternative perspective and suggest that these repeat interactions are characterized by reciprocal exchanges facilitated by opportunistic behavior from the VC. Our analysis demonstrates that VCs and underwriters interact in order to appropriate greater value from the IPO. This article provides a more complete understanding of repeat interactions between the VC and the underwriter by identifying characteristics of the relationship that have an impact on the value of the IPO.</t>
  </si>
  <si>
    <t>https://linkresolver.polito.it/39pto?url_ver=Z39.88-2004&amp;amp;rft_val_fmt=info:ofi/fmt:kev:mtx:journal&amp;amp;genre=article&amp;amp;sid=ProQ:ProQ%3Asocscijournals&amp;amp;atitle=Value+models%3A+Finance%2C+risk%2C+and+political+economy&amp;amp;title=Finance+and+Society&amp;amp;issn=&amp;amp;date=2015-01-01&amp;amp;volume=1&amp;amp;issue=2&amp;amp;spage=1&amp;amp;au=Christophers%2C+Brett&amp;amp;isbn=&amp;amp;jtitle=Finance+and+Society&amp;amp;btitle=&amp;amp;rft_id=info:eric/&amp;amp;rft_id=info:doi/10.2218%2Ffinsoc.v1i2.1381</t>
  </si>
  <si>
    <t xml:space="preserve"> Value , finance , risk , political economy , capitalism , finance capital</t>
  </si>
  <si>
    <t xml:space="preserve"> Finance , Value , Heuristic , Political economy , Capital</t>
  </si>
  <si>
    <t>https://www.proquest.com/scholarly-journals/value-models-finance-risk-political-economy/docview/3158077749/se-2?accountid=28840</t>
  </si>
  <si>
    <t>Finance and Society</t>
  </si>
  <si>
    <t xml:space="preserve"> 1-22</t>
  </si>
  <si>
    <t xml:space="preserve"> 2023-11-09</t>
  </si>
  <si>
    <t xml:space="preserve"> © 2015 The Author(s). This work is licensed under the Creative Commons  Attribution – Non-Commercial – No Derivatives License This is an Open Access article, distributed under the terms of the Creative Commons Attribution-NonCommercial-No Derivatives licence (&lt;ext-link ext-link-type="uri" xlink:href="http://creativecommons.org/licenses/by-nc-nd/4.0/"&gt;http://creativecommons.org/licenses/by-nc-nd/4.0/&lt;/ext-link&gt;), which permits noncommercial re-use, distribution, and reproduction in any medium, provided the original work is unaltered and is properly cited. The written permission of Cambridge University Press must be obtained for commercial re-use or in order to create a derivative work. (the “License”).  Notwithstanding the ProQuest Terms and Conditions, you may use this content in accordance with the terms of the License.</t>
  </si>
  <si>
    <t>Christophers, Brett</t>
  </si>
  <si>
    <t xml:space="preserve"> Uppsala University, Sweden</t>
  </si>
  <si>
    <t>3158077749</t>
  </si>
  <si>
    <t>This article develops a basic typological framework for understanding and analyzing financial risk from a political economy perspective. It is motivated by growing awareness of the contemporary significance of financial risk and by the fact that the political-economic literature on such risk currently lacks a workable heuristic. The framework distinguishes between and fleshes out what I refer to as the principal ‘value models’ of finance: fees, gains, premia, and spreads. Its primary aim is to facilitate the identification and conceptualization of: (1) the different risk configurations characterizing the heterogeneous political economy of finance; and (2) the different ways in which key stakeholders — such as finance capital, non-financial capital, and labor — come to be enrolled in such configurations. It also aims to contribute to the wider project of demystifying not just financial risk in particular but modern finance more generally.</t>
  </si>
  <si>
    <t>https://linkresolver.polito.it/39pto?url_ver=Z39.88-2004&amp;amp;rft_val_fmt=info:ofi/fmt:kev:mtx:journal&amp;amp;genre=article&amp;amp;sid=ProQ:ProQ%3Aibss&amp;amp;atitle=A+methodology+for+computing+and+comparing+implied+equity+and+corporate-debt+Sharpe+Ratios&amp;amp;title=Review+of+Quantitative+Finance+and+Accounting&amp;amp;issn=0924865X&amp;amp;date=2015-05-01&amp;amp;volume=44&amp;amp;issue=4&amp;amp;spage=733&amp;amp;au=Goldberg%2C+Robert+S&amp;amp;isbn=&amp;amp;jtitle=Review+of+Quantitative+Finance+and+Accounting&amp;amp;btitle=&amp;amp;rft_id=info:eric/&amp;amp;rft_id=info:doi/10.1007%2Fs11156-013-0424-2</t>
  </si>
  <si>
    <t xml:space="preserve"> Equity , Risk aversion , Bond market , Debt , Market segmentation , Corporate bond</t>
  </si>
  <si>
    <t xml:space="preserve"> Studies , HUMANRESOURCES , FINANCE , BUSINESSLAW , FINANCE , FINANCE , FINANCE , SUSTAINABILITY , FINANCE , FINANCE , SUSTAINABILITY , FINANCE , SUSTAINABILITY , ECONOMICS , INSURANCE , FINANCE , FINANCE , FINANCE , FINANCE , Investments , MARKETING , Growth models , FINANCE , FINANCE , Investors , United States--US</t>
  </si>
  <si>
    <t xml:space="preserve"> 9190 United States , 9130 Experimental/theoretical , 1130 Economic theory , 3400 Investment analysis &amp; personal finance , 52321 Securities and Commodity Exchanges</t>
  </si>
  <si>
    <t xml:space="preserve"> 733</t>
  </si>
  <si>
    <t xml:space="preserve"> References , Tables , Graphs</t>
  </si>
  <si>
    <t>https://www.proquest.com/scholarly-journals/methodology-computing-comparing-implied-equity/docview/1671990821/se-2?accountid=28840</t>
  </si>
  <si>
    <t>May 2015</t>
  </si>
  <si>
    <t xml:space="preserve"> 733-754</t>
  </si>
  <si>
    <t xml:space="preserve"> May 2015</t>
  </si>
  <si>
    <t xml:space="preserve"> Springer Science+Business Media New York 2015</t>
  </si>
  <si>
    <t>Goldberg, Robert S</t>
  </si>
  <si>
    <t>1671990821</t>
  </si>
  <si>
    <t>This paper presents a macro-economic methodology for evaluating the forward-looking Sharpe Ratios of the equity and debt components of the United States public company capital structure. Using this framework, it is shown that the equity and debt Sharpe Ratios are both time variant and disparate. The methodology is used to review the risk aversion behavior of equity and debt market participants surrounding the past three major market events, the 1987 crash, the 2000-2001 Internet bubble and the 2008-2009 credit crisis. The forward-looking Sharpe Ratios are used to construct a dynamic portfolio of stocks and corporate bonds that outperforms a static portfolio on a risk-adjusted basis. This paper then offers market segmentation and the differing behavior of equity and corporate bond investors as an explanation for the observed Sharpe Ratios.</t>
  </si>
  <si>
    <t>https://linkresolver.polito.it/39pto?url_ver=Z39.88-2004&amp;amp;rft_val_fmt=info:ofi/fmt:kev:mtx:journal&amp;amp;genre=article&amp;amp;sid=ProQ:ProQ%3Aibss&amp;amp;atitle=Underwriter+reputation+and+pricing+of+risk%3A+evidence+from+seasoned+equity+offerings&amp;amp;title=Review+of+Quantitative+Finance+and+Accounting&amp;amp;issn=0924865X&amp;amp;date=2015-05-01&amp;amp;volume=44&amp;amp;issue=4&amp;amp;spage=609&amp;amp;au=Cao%2C+Cathy+Xuying%3BChen%2C+Chongyang%3BWang%2C+Joyce+Qian&amp;amp;isbn=&amp;amp;jtitle=Review+of+Quantitative+Finance+and+Accounting&amp;amp;btitle=&amp;amp;rft_id=info:eric/&amp;amp;rft_id=info:doi/10.1007%2Fs11156-013-0420-6</t>
  </si>
  <si>
    <t xml:space="preserve"> Underwriting</t>
  </si>
  <si>
    <t xml:space="preserve"> Studies , Reputations , HUMANRESOURCES , FINANCE , FINANCE , FINANCE , INSURANCE , MARKETING , Investments , United States--US</t>
  </si>
  <si>
    <t xml:space="preserve"> 9190 United States , 9130 Experimental/theoretical , 8130 Investment services , 3400 Investment analysis &amp; personal finance , 52315 Investment Banking and Securities Intermediation</t>
  </si>
  <si>
    <t xml:space="preserve"> 609</t>
  </si>
  <si>
    <t>https://www.proquest.com/scholarly-journals/underwriter-reputation-pricing-risk-evidence/docview/1671990880/se-2?accountid=28840</t>
  </si>
  <si>
    <t xml:space="preserve"> 609-643</t>
  </si>
  <si>
    <t>Cao, Cathy Xuying;Chen, Chongyang;Wang, Joyce Qian</t>
  </si>
  <si>
    <t>1671990880</t>
  </si>
  <si>
    <t>This paper investigates how underwriter-issuer matching choices and firm risks affect the cost of equity issuance. We show that underwriter-issuer matching is not random; it reflects underwriter reputation and risk concerns, issuers' quality, and equity market conditions. We apply Heckman self-selection estimation model to control for the endogenous underwriter-issuer matching. We find that the matching choice leads to considerable heterogeneity in pricing of issuer systematic and firm-specific risks in seasoned equity offering (SEO) underwriting fees. Low-reputation underwriters require compensation for bearing issuer's systematic risk but not for firm-specific risk, while high-reputation underwriters do the opposite. Moreover, evidence in this paper suggests that the underwriter-issuer matching decision entails a non-linear relation between SEO spread and underwriter reputation: high- and low- reputation underwriters earn higher spreads than medium-reputation underwriters. Our findings highlight the importance of accounting for underwriter-issuer matching in assessing SEO underwriting contracts. The results are robust to alternative underwriter reputation measure, model specifications, sample periods, and different samples of firms.</t>
  </si>
  <si>
    <t>https://linkresolver.polito.it/39pto?url_ver=Z39.88-2004&amp;amp;rft_val_fmt=info:ofi/fmt:kev:mtx:journal&amp;amp;genre=article&amp;amp;sid=ProQ:ProQ%3Aibss&amp;amp;atitle=VC+investments+and+global+exits&amp;amp;title=European+journal+of+finance&amp;amp;issn=1351847X&amp;amp;date=2015-05-01&amp;amp;volume=21&amp;amp;issue=7&amp;amp;spage=608&amp;amp;au=Espenlaub%2C+Susanne%3BKhurshed%2C+Arif%3BMohamed%2C+Abdulkadir&amp;amp;isbn=&amp;amp;jtitle=European+journal+of+finance&amp;amp;btitle=&amp;amp;rft_id=info:eric/4676068&amp;amp;rft_id=info:doi/10.1080%2F1351847X.2013.871736</t>
  </si>
  <si>
    <t xml:space="preserve"> 7317 , 13278 1952 , 6893 3874 556 , 6549 12269 4930 6590 , 6852 , 9889 4913 3883 971 , 438 462 129 302</t>
  </si>
  <si>
    <t xml:space="preserve"> 608</t>
  </si>
  <si>
    <t xml:space="preserve"> European journal of finance, vol. 21, no. 7, pp. 608-628, May 2015</t>
  </si>
  <si>
    <t>https://www.proquest.com/scholarly-journals/vc-investments-global-exits/docview/1683078138/se-2?accountid=28840</t>
  </si>
  <si>
    <t>European journal of finance</t>
  </si>
  <si>
    <t xml:space="preserve"> 608-628</t>
  </si>
  <si>
    <t>Espenlaub, Susanne;Khurshed, Arif;Mohamed, Abdulkadir</t>
  </si>
  <si>
    <t xml:space="preserve"> 4676068</t>
  </si>
  <si>
    <t>1683078138</t>
  </si>
  <si>
    <t>This paper examines exits of UK venture capital backers (VCs) from portfolio companies around the world. Mergers and acquisitions (MandA) are the most frequently used exit route for all investments, both in the UK and abroad. Exit through MandA is particularly common for investments in the UK while the probability of an exit through an initial public offering (IPO) is substantially lower for investments made in the UK than abroad. We are able to explain these country differences in terms of variations in the characteristics of VCs, portfolio companies, legal systems and market conditions. Portfolio companies backed by experienced VCs have high probabilities of exits through MandA or IPO. A successful exit is more likely when a VC syndicate includes an experienced member. The likelihood of a successful exit through MandA, IPO or management buyouts is high in countries with, and at times of, high stock market liquidity. Legal systems that provide more investor protection facilitate exits through IPO or MandA. Reprinted by permission of Routledge, Taylor and Francis Ltd.</t>
  </si>
  <si>
    <t>https://linkresolver.polito.it/39pto?url_ver=Z39.88-2004&amp;amp;rft_val_fmt=info:ofi/fmt:kev:mtx:journal&amp;amp;genre=article&amp;amp;sid=ProQ:ProQ%3Aibss&amp;amp;atitle=VC+investments+and+global+exits&amp;amp;title=The+European+Journal+of+Finance&amp;amp;issn=1351847X&amp;amp;date=2015-05-15&amp;amp;volume=21&amp;amp;issue=7&amp;amp;spage=608&amp;amp;au=Espenlaub%2C+Susanne%3BKhurshed%2C+Arif%3BMohamed%2C+Abdulkadir&amp;amp;isbn=&amp;amp;jtitle=The+European+Journal+of+Finance&amp;amp;btitle=&amp;amp;rft_id=info:eric/&amp;amp;rft_id=info:doi/</t>
  </si>
  <si>
    <t xml:space="preserve"> Investment , Initial public offering , Venture capital , Mergers and acquisitions , Exit</t>
  </si>
  <si>
    <t xml:space="preserve"> Studies , FINANCE , ECONOMICS , FINANCE , OPERATIONS , FINANCE , Investments , United Kingdom--UK</t>
  </si>
  <si>
    <t xml:space="preserve"> 8130 Investment services , 7000 Marketing , 2330 Acquisitions &amp; mergers , 9175 Western Europe , 9130 Experiment/theoretical treatment , 52391 Miscellaneous Intermediation</t>
  </si>
  <si>
    <t>https://www.proquest.com/scholarly-journals/vc-investments-global-exits/docview/1682699395/se-2?accountid=28840</t>
  </si>
  <si>
    <t xml:space="preserve"> Copyright Taylor &amp; Francis Ltd. 2015</t>
  </si>
  <si>
    <t>1682699395</t>
  </si>
  <si>
    <t>This paper examines exits of UK venture capital backers (VCs) from portfolio companies around the world. Mergers and acquisitions (M&amp;amp;A) are the most frequently used exit route for all investments, both in the UK and abroad. Exit through M&amp;amp;A is particularly common for investments in the UK while the probability of an exit through an initial public offering (IPO) is substantially lower for investments made in the UK than abroad. We are able to explain these country differences in terms of variations in the characteristics of VCs, portfolio companies, legal systems and market conditions. Portfolio companies backed by experienced VCs have high probabilities of exits through M&amp;amp;A or IPO. A successful exit is more likely when a VC syndicate includes an experienced member. The likelihood of a successful exit through M&amp;amp;A, IPO or management buyouts is high in countries with, and at times of, high stock market liquidity. Legal systems that provide more investor protection facilitate exits through IPO or M&amp;amp;A.</t>
  </si>
  <si>
    <t>https://linkresolver.polito.it/39pto?url_ver=Z39.88-2004&amp;amp;rft_val_fmt=info:ofi/fmt:kev:mtx:journal&amp;amp;genre=article&amp;amp;sid=ProQ:ProQ%3Aibss&amp;amp;atitle=Giants+at+the+Gate%3A+Investment+Returns+and+Diseconomies+of+Scale+in+Private+Equity&amp;amp;title=Journal+of+Financial+and+Quantitative+Analysis&amp;amp;issn=00221090&amp;amp;date=2015-06-01&amp;amp;volume=50&amp;amp;issue=3&amp;amp;spage=377&amp;amp;au=Lopez-de-Silanes%2C+Florencio&amp;amp;isbn=&amp;amp;jtitle=Journal+of+Financial+and+Quantitative+Analysis&amp;amp;btitle=&amp;amp;rft_id=info:eric/&amp;amp;rft_id=info:doi/10.1017%2FS0022109015000113</t>
  </si>
  <si>
    <t xml:space="preserve"> Equity , Private equity , Diseconomies of scale , Rate of return</t>
  </si>
  <si>
    <t xml:space="preserve"> Databases , Money , Investments , Equity , Rates of return , Return on investment</t>
  </si>
  <si>
    <t>https://www.proquest.com/scholarly-journals/giants-at-gate-investment-returns-diseconomies/docview/2787210356/se-2?accountid=28840</t>
  </si>
  <si>
    <t>50</t>
  </si>
  <si>
    <t>Jun 2015</t>
  </si>
  <si>
    <t xml:space="preserve"> 377-411</t>
  </si>
  <si>
    <t xml:space="preserve"> Jun 2015</t>
  </si>
  <si>
    <t xml:space="preserve"> 2015-08-12</t>
  </si>
  <si>
    <t>Lopez-de-Silanes, Florencio</t>
  </si>
  <si>
    <t xml:space="preserve"> florencio.lopezdesilanes@edhec.edu, EDHEC Business School, Nice 06202, France and National Bureau of Economic Research; gottschalg@hec.fr, HEC Paris (Groupe HEC), Strategy and Business Policy, Jouy-en-Josas Cedex 78351, France</t>
  </si>
  <si>
    <t>2787210356</t>
  </si>
  <si>
    <t>We document the wide dispersion of private equity investment returns and examine performance determinants using a newly constructed database of 7,500 investments worldwide. One in 10 investments does not return any money, whereas 1 in 4 has an internal rate of return (IRR) above 50%. Quick flips are associated with the highest returns. Performance does not appear scalable: Investments held by private equity firms in periods with a high number of simultaneous investments underperform substantially. Results are consistent with the theoretical literature on organizational diseconomies linked to firm structure. Private equity firms’ actions do not appear to be mechanical or easily scalable.</t>
  </si>
  <si>
    <t>https://linkresolver.polito.it/39pto?url_ver=Z39.88-2004&amp;amp;rft_val_fmt=info:ofi/fmt:kev:mtx:journal&amp;amp;genre=article&amp;amp;sid=ProQ:ProQ%3Aibss&amp;amp;atitle=Changing+the+Nexus%3A+The+Evolution+and+Renegotiation+of+Venture+Capital+Contracts&amp;amp;title=Journal+of+Financial+and+Quantitative+Analysis&amp;amp;issn=00221090&amp;amp;date=2015-06-01&amp;amp;volume=50&amp;amp;issue=3&amp;amp;spage=349&amp;amp;au=Sensoy%2C+Berk+A&amp;amp;isbn=&amp;amp;jtitle=Journal+of+Financial+and+Quantitative+Analysis&amp;amp;btitle=&amp;amp;rft_id=info:eric/&amp;amp;rft_id=info:doi/10.1017%2FS0022109015000137</t>
  </si>
  <si>
    <t xml:space="preserve"> Risk , Performance , Venture capital , Venture</t>
  </si>
  <si>
    <t xml:space="preserve"> Venture capital , Negotiation , Financing</t>
  </si>
  <si>
    <t xml:space="preserve"> 349</t>
  </si>
  <si>
    <t>https://www.proquest.com/scholarly-journals/changing-nexus-evolution-renegotiation-venture/docview/2787210715/se-2?accountid=28840</t>
  </si>
  <si>
    <t xml:space="preserve"> 349-375</t>
  </si>
  <si>
    <t xml:space="preserve"> 2015-08-06</t>
  </si>
  <si>
    <t>Sensoy, Berk A</t>
  </si>
  <si>
    <t xml:space="preserve"> sensoy.4@fisher.osu.edu, Ohio State University, Fisher College of Business, Columbus, OH 43210</t>
  </si>
  <si>
    <t>2787210715</t>
  </si>
  <si>
    <t>We study the evolution and renegotiation of the cash-flow rights that venture capitalists (VCs) obtain in their portfolio companies. When company performance between financing rounds is poor, subsequent contracts contain stronger VC cash-flow rights, and existing VCs tend to either give new VCs senior claims or forfeit their existing rights altogether. These results are consistent with the importance of financing problems between different VCs and with theory predicting that financing frictions worsen with poor performance. A consequence is that VC cash-flow rights are frequently significantly diluted before exit, implying that VC investments are riskier than previously estimated.</t>
  </si>
  <si>
    <t>https://linkresolver.polito.it/39pto?url_ver=Z39.88-2004&amp;amp;rft_val_fmt=info:ofi/fmt:kev:mtx:journal&amp;amp;genre=article&amp;amp;sid=ProQ:ProQ%3Aibss&amp;amp;atitle=Responding+to+uncertainty%3A+syndication+partner+choice+by+foreign+venture+capital+firms+in+China&amp;amp;title=Venture+capital&amp;amp;issn=13691066&amp;amp;date=2015-07-01&amp;amp;volume=17&amp;amp;issue=3&amp;amp;spage=215&amp;amp;au=Huang%2C+Xiao%3BKenney%2C+Martin%3BPatton%2C+Donald&amp;amp;isbn=&amp;amp;jtitle=Venture+capital&amp;amp;btitle=&amp;amp;rft_id=info:eric/4718401&amp;amp;rft_id=info:doi/10.1080%2F13691066.2015.1051737</t>
  </si>
  <si>
    <t xml:space="preserve"> 13278 1952 , 5172 1952 , 6893 3874 556 , 13078 , 512 2992 , 7360 7315 , 6727 4908 6725 4025 , 93 116 30</t>
  </si>
  <si>
    <t xml:space="preserve"> 215</t>
  </si>
  <si>
    <t xml:space="preserve"> Venture capital, vol. 17, no. 3, pp. 215-235, Jul 2015</t>
  </si>
  <si>
    <t>https://www.proquest.com/scholarly-journals/responding-uncertainty-syndication-partner-choice/docview/1734298191/se-2?accountid=28840</t>
  </si>
  <si>
    <t>Jul 2015</t>
  </si>
  <si>
    <t xml:space="preserve"> 215-235</t>
  </si>
  <si>
    <t xml:space="preserve"> Jul 2015</t>
  </si>
  <si>
    <t>Huang, Xiao;Kenney, Martin;Patton, Donald</t>
  </si>
  <si>
    <t xml:space="preserve"> 4718401</t>
  </si>
  <si>
    <t>1734298191</t>
  </si>
  <si>
    <t>Cross-border venture capital investment has grown dramatically. Drawing upon observations about the liability of foreignness, previous research has shown that foreign venture capitalists (VCs) tend to partner with local VCs in order to offset information asymmetry and the liabilities of foreignness. Much of the literature has suggested that local VCs should help reduce operational uncertainty. This paper examines syndication partner choice in China, which today is likely the most uncertain environment in which foreign VCs operate on a large scale. This provides an ideal environment for understanding partner selection under uncertainty. Our results show that foreign investors are more likely to choose Chinese investors in later rounds and in more mature portfolio firms. While foreign firms with more Chinese experience are more likely to co-invest with Chinese VCs, the older foreign VC firms are less likely to do so. Remarkably, having a Chinese office made foreign VCs less likely to co- invest. In seed-stage investments, when uncertainty is the greatest, foreign firms are least likely to co-invest with Chinese VCs, and this was not affected by the maturation of the market, while at the later stage, when uncertainty is lowest, they are most likely to co-invest. Reprinted by permission of Taylor &amp; Francis Ltd.</t>
  </si>
  <si>
    <t>https://linkresolver.polito.it/39pto?url_ver=Z39.88-2004&amp;amp;rft_val_fmt=info:ofi/fmt:kev:mtx:journal&amp;amp;genre=article&amp;amp;sid=ProQ:ProQ%3Apoliticalscience&amp;amp;atitle=Why+%27Fiscal+Austerity%27%3F+A+Review+of+Recent+Evidence+on+the+Economic+Effects+of+Sovereign+Debt&amp;amp;title=Indiana+Journal+of+Global+Legal+Studies&amp;amp;issn=10800727&amp;amp;date=2015-07-01&amp;amp;volume=22&amp;amp;issue=2&amp;amp;spage=543&amp;amp;au=Bonser-Neal%2C+Catherine&amp;amp;isbn=&amp;amp;jtitle=Indiana+Journal+of+Global+Legal+Studies&amp;amp;btitle=&amp;amp;rft_id=info:eric/&amp;amp;rft_id=info:doi/10.2979%2Findjglolegstu.22.2.543</t>
  </si>
  <si>
    <t xml:space="preserve"> Economic growth , Government debt , Austerity , Fiscal , Economic Policy , Debt</t>
  </si>
  <si>
    <t xml:space="preserve"> Estimation , Economic research , Public debt , Economic development , Economic policy , BUSINESSLAW , ECONOMICS , ECONOMICS , Legal studies , Debt , FINANCE , Research methodology , ECONOMICS , Indiana , United States--US , Japan</t>
  </si>
  <si>
    <t xml:space="preserve"> 9061 international relations; international law</t>
  </si>
  <si>
    <t xml:space="preserve"> 543</t>
  </si>
  <si>
    <t xml:space="preserve"> References , Graphs</t>
  </si>
  <si>
    <t>https://www.proquest.com/scholarly-journals/why-fiscal-austerity-review-recent-evidence-on/docview/1771405975/se-2?accountid=28840</t>
  </si>
  <si>
    <t>Indiana Journal of Global Legal Studies</t>
  </si>
  <si>
    <t>Summer 2015</t>
  </si>
  <si>
    <t xml:space="preserve"> 543-571</t>
  </si>
  <si>
    <t>1080-0727</t>
  </si>
  <si>
    <t xml:space="preserve"> Summer 2015</t>
  </si>
  <si>
    <t xml:space="preserve"> Copyright Indiana University Press Summer 2015</t>
  </si>
  <si>
    <t>Bonser-Neal, Catherine</t>
  </si>
  <si>
    <t>1771405975</t>
  </si>
  <si>
    <t>Concerns about the economic effect of high sovereign debt levels have motivated policy makers to constrain or reduce the growth of fiscal deficits, a practice commonly known now as fiscal austerity. However, what do people know about the economic impacts of sovereign debt? This article provides an overview of some recent empirical economic research into this question. This article first discusses data and estimation challenges confronted by empirical research into the impact of sovereign debt on economic growth. The article then reviews several studies, which vary by country sample, time period studied, and estimation technique employed. The article also reviews recent empirical studies of the economic consequences of sovereign default. The results of this article's survey suggest that, while the bulk of the evidence shows a negative relationship between sovereign debt levels and economic growth, the evidence to date is mixed on whether higher debt burdens cause or are merely correlated with lower economic growth, and on whether there exists a certain 'threshold' beyond which this negative relationship arises.</t>
  </si>
  <si>
    <t>https://linkresolver.polito.it/39pto?url_ver=Z39.88-2004&amp;amp;rft_val_fmt=info:ofi/fmt:kev:mtx:journal&amp;amp;genre=article&amp;amp;sid=ProQ:ProQ%3Apubliccontent&amp;amp;atitle=Academic+spin-offs+incubation+strategies%3A+the+case+of+the+Andalusian+region%2FEstrategias+de+promoci%26oacute%3Bn+de+las+spin-offs+acad%26eacute%3Bmicas%3A+el+caso+de+Andaluc%26iacute%3Ba&amp;amp;title=Cuadernos+de+Gesti%C3%B3n&amp;amp;issn=11316837&amp;amp;date=2015-07-01&amp;amp;volume=15&amp;amp;issue=2&amp;amp;spage=113&amp;amp;au=Carrasco%2C+F+Rafael+C%C3%A1ceres%3BAceytuno%2C+Mar%C3%ADa-Teresa&amp;amp;isbn=&amp;amp;jtitle=Cuadernos+de+Gesti%C3%B3n&amp;amp;btitle=&amp;amp;rft_id=info:eric/&amp;amp;rft_id=info:doi/</t>
  </si>
  <si>
    <t xml:space="preserve"> Innovation , Higher education , Andalusia</t>
  </si>
  <si>
    <t xml:space="preserve"> Studies , SUSTAINABILITY , FINANCE , INDUSTRY , ECONOMICS , SUSTAINABILITY , SUSTAINABILITY , PSYCHOLOGY , SUSTAINABILITY , EDUCATION , Andalusia Spain , Spain</t>
  </si>
  <si>
    <t xml:space="preserve"> 9130 Experiment/theoretical treatment , 9175 Western Europe , 8306 Schools and educational services , 2320 Organizational structure , 61131 Colleges, Universities, and Professional Schools , 54161 Management Consulting Services</t>
  </si>
  <si>
    <t xml:space="preserve"> 113</t>
  </si>
  <si>
    <t xml:space="preserve"> Diagrams , Tables , Graphs , References</t>
  </si>
  <si>
    <t>https://www.proquest.com/scholarly-journals/academic-spin-offs-incubation-strategies-case/docview/1775636289/se-2?accountid=28840</t>
  </si>
  <si>
    <t>Cuadernos de Gestión</t>
  </si>
  <si>
    <t xml:space="preserve"> Bilbao</t>
  </si>
  <si>
    <t xml:space="preserve"> 113-142</t>
  </si>
  <si>
    <t>1131-6837</t>
  </si>
  <si>
    <t xml:space="preserve"> Copyright Universidad del Pais Vasco Instituto de Economía Aplicada a la Empresa de la UPV/EHU 2015</t>
  </si>
  <si>
    <t>Carrasco, F Rafael Cáceres;Aceytuno, María-Teresa</t>
  </si>
  <si>
    <t>1775636289</t>
  </si>
  <si>
    <t>The objective of this paper is to analyze the incubation strategies developed in the universities of Andalusia, a relatively low-income region of Spain, to promote the creation of university spin-offs. These strategies are also compared to the incubation models noted in the literature. The performance of the university spin-offs created and its relation to the incubation strategies developed by the university are also analysed. The analysis is based on data from a survey of nine public universities that carry out strategies for the promotion of university spin-offs. The result of the analysis shows that university spin-off incubation strategies in Andalusia present specific characteristics not covered by certain models that are well-known in the literature on innovation. Then, a new stage in the process of the university spin-off incubation is proposed. We consider it to be a pre-strategic stage to the academic spin-off incubation strategies. The analysis also finds certain environmental factors associated to those spin-offs promoted by Andalusian universities that achieve the highest level of performance. This result suggests that previous to making any decision involving investment into developing incubation strategies, universities should gauge whether they have sufficient resources and the possibilities of connecting with a Technology Park./El objetivo de este artículo es analizar las estrategias de promoción de la creación de spin-offs universitarias que han desarrollado las universidades andaluzas, para lo cual se comparan con las descritas en la bibliografia existente. Además, se analiza la evolución posterior de las empresas creadas a partir de las estrategias de incubación implantadas por las universidades, así como su relación con dichas estrategias. Para llevar a cabo este objetivo, se utiliza una base de datos procedente de un cuestionario realizado en las nueve universidades públicas que llevan a cabo estrategias de promoción de la creación de spin-offs universitarias. Como resultado, se obtiene que las estrategias desarrolladas por las universidades andaluzas difieren de los modelos analizados en la literatura. Principalmente se observa la existencia de una nueva etapa en las estrategias de promoción de la creación de spin-offs, que se considera que constituye una fase pre-estratégica de las mismas. Del igual modo, se observan ciertos factores del entorno que se pueden asociar con los casos de spin-offs más exitosos. Así, se considera que las universidades deben valorar la disponibilidad de recursos de la que disponen antes de desarrollar una estrategia de incubación de empresas, especialmente la disponibilidad de un parque científico y tecnológico. [web URL: http://www.ehu.es/cuadernosdegestion/revista/index.php/en/published-issues]</t>
  </si>
  <si>
    <t>https://linkresolver.polito.it/39pto?url_ver=Z39.88-2004&amp;amp;rft_val_fmt=info:ofi/fmt:kev:mtx:journal&amp;amp;genre=article&amp;amp;sid=ProQ:ProQ%3Asocscijournals&amp;amp;atitle=Sovereign+Debt+Restructuring%3A+A+Model-Law+Approach&amp;amp;title=Journal+of+Globalization+and+Development&amp;amp;issn=21946353&amp;amp;date=2015-07-01&amp;amp;volume=6&amp;amp;issue=2&amp;amp;spage=343&amp;amp;au=Schwarcz%2C+Steven+L&amp;amp;isbn=&amp;amp;jtitle=Journal+of+Globalization+and+Development&amp;amp;btitle=&amp;amp;rft_id=info:eric/&amp;amp;rft_id=info:doi/10.1515%2Fjgd-2015-0031</t>
  </si>
  <si>
    <t xml:space="preserve"> Restructuring , International law , Government debt , Sovereign , Debt restructuring , Treaty</t>
  </si>
  <si>
    <t xml:space="preserve"> SUSTAINABILITY , ECONOMICS , FINANCE , FINANCE , SUSTAINABILITY , SUSTAINABILITY , Consent , BUSINESSLAW , SUSTAINABILITY , SUSTAINABILITY , Economic</t>
  </si>
  <si>
    <t>https://www.proquest.com/scholarly-journals/sovereign-debt-restructuring-model-law-approach/docview/1790262379/se-2?accountid=28840</t>
  </si>
  <si>
    <t>Journal of Globalization and Development</t>
  </si>
  <si>
    <t xml:space="preserve"> 343-385</t>
  </si>
  <si>
    <t>2194-6353</t>
  </si>
  <si>
    <t xml:space="preserve"> Copyright Walter de Gruyter GmbH 2015</t>
  </si>
  <si>
    <t>Schwarcz, Steven L</t>
  </si>
  <si>
    <t>1790262379</t>
  </si>
  <si>
    <t>Unlike individuals and corporations, countries indebted beyond their ability to pay cannot use bankruptcy laws to restructure unsustainable debt. The United Nations and the International Monetary Fund have attempted to propose treaties to enable that debt restructuring, but the political difficulties of reaching a worldwide consensus have stymied their efforts. This article argues that a model-law approach to restructuring unsustainable sovereign debt should be feasible and effective because the vast majority of sovereign debt contracts are governed by the laws of either the debtor-state or two other jurisdictions. Those jurisdictions individually could enact a model law to give struggling nations a real prospect of equitably restructuring their debt to sustainable levels. By enabling such debt restructuring, that enactment would also help to foster the norms required to facilitate the development of international treaties.</t>
  </si>
  <si>
    <t>https://linkresolver.polito.it/39pto?url_ver=Z39.88-2004&amp;amp;rft_val_fmt=info:ofi/fmt:kev:mtx:journal&amp;amp;genre=article&amp;amp;sid=ProQ:ProQ%3Aibss&amp;amp;atitle=Does+financial+statement+information+affect+cross-border+lending+by+foreign+banks+in+the+syndicated+loan+market%3F+Evidence+from+a+natural+experiment&amp;amp;title=Journal+of+Accounting+and+Public+Policy&amp;amp;issn=02784254&amp;amp;date=2015-09-01&amp;amp;volume=34&amp;amp;issue=5&amp;amp;spage=520&amp;amp;au=Chan%2C+Ann+Ling-Ching%3BHsieh%2C+Yi-Ting%3BLee%2C+Edward%3BYueh%2C+Meng-Lan&amp;amp;isbn=&amp;amp;jtitle=Journal+of+Accounting+and+Public+Policy&amp;amp;btitle=&amp;amp;rft_id=info:eric/&amp;amp;rft_id=info:doi/10.1016%2Fj.jaccpubpol.2015.05.005</t>
  </si>
  <si>
    <t xml:space="preserve"> International Financial Reporting Standards , Comparability , Syndicated loan , Accounting standard , Natural experiment , Loan</t>
  </si>
  <si>
    <t xml:space="preserve"> Accounting , Banking , Borders , Harmonization , Standards , International finance , Studies , FINANCE , FINANCE , ACCTAX , SUSTAINABILITY , ACCTAX , FINANCE , BANKING , ACCTAX , Debt , Europe</t>
  </si>
  <si>
    <t xml:space="preserve"> 4120 Accounting policies &amp; procedures , 9175 Western Europe , 9176 Eastern Europe , 9130 Experiment/theoretical treatment , 3400 Investment analysis &amp; personal finance , 8100 Financial services industry</t>
  </si>
  <si>
    <t xml:space="preserve"> 520</t>
  </si>
  <si>
    <t>https://www.proquest.com/scholarly-journals/does-financial-statement-information-affect-cross/docview/1728270186/se-2?accountid=28840</t>
  </si>
  <si>
    <t>Sep-Oct 2015</t>
  </si>
  <si>
    <t xml:space="preserve"> Sep-Oct 2015</t>
  </si>
  <si>
    <t xml:space="preserve"> Copyright Elsevier Sequoia S.A. Sep-Oct 2015</t>
  </si>
  <si>
    <t xml:space="preserve"> JACPDN</t>
  </si>
  <si>
    <t>Chan, Ann Ling-Ching;Hsieh, Yi-Ting;Lee, Edward;Yueh, Meng-Lan</t>
  </si>
  <si>
    <t>1728270186</t>
  </si>
  <si>
    <t>We examine whether cross-border lending in the syndicated loan market is affected by an exogenous change in accounting standards comparability through a natural experiment based on the mandatory adoption of International Financial Reporting Standards (IFRS) across Europe. Existing studies on the economic consequences of IFRS in the debt market do not reveal whether the impact is caused by changes in accounting quality or comparability, and this literature has so far produced mixed findings on the effect of IFRS. We show that foreign banks offer IFRS-reporting corporate borrowers a larger loan share, a lower yield spread, and a longer loan maturity only when the banks are themselves domiciled in countries that mandate IFRS. Our findings imply that it was the improvement of financial statement comparability after international accounting harmonization, rather than the enhancement of accounting quality under IFRS, that reduced the information disadvantage for foreign banks and encouraged cross-border lending after mandatory IFRS adoption. [web URL: http://www.sciencedirect.com/science/article/pii/S0278425415000460]</t>
  </si>
  <si>
    <t>https://linkresolver.polito.it/39pto?url_ver=Z39.88-2004&amp;amp;rft_val_fmt=info:ofi/fmt:kev:mtx:journal&amp;amp;genre=article&amp;amp;sid=ProQ:ProQ%3Aibss&amp;amp;atitle=The+patterns+of+venture+capital+investment+in+Europe&amp;amp;title=Small+Business+Economics&amp;amp;issn=0921898X&amp;amp;date=2015-10-01&amp;amp;volume=45&amp;amp;issue=3&amp;amp;spage=543&amp;amp;au=Bertoni%2C+Fabio%3BColombo%2C+Massimo+G%3BQuas%2C+Anita&amp;amp;isbn=&amp;amp;jtitle=Small+Business+Economics&amp;amp;btitle=&amp;amp;rft_id=info:eric/&amp;amp;rft_id=info:doi/10.1007%2Fs11187-015-9662-0</t>
  </si>
  <si>
    <t xml:space="preserve"> Venture capital , Investment , Venture capital , Venture , Europe , Entrepreneurship , Europe , Relative specialization index , Young high-tech companies , G24 , G32 , L26</t>
  </si>
  <si>
    <t xml:space="preserve"> Studies , FINANCE , ECONOMICS , ENTREP , ACCTAX , SUSTAINABILITY , FINANCE , SUSTAINABILITY , Specialization , BUSINESSLAW , SUSTAINABILITY , Investors , Europe</t>
  </si>
  <si>
    <t xml:space="preserve"> 9130 Experimental/theoretical , 9520 Small business , 3400 Investment analysis &amp; personal finance , 9175 Western Europe , 8130 Investment services , 1130 Economic theory , 52391 Miscellaneous Intermediation</t>
  </si>
  <si>
    <t xml:space="preserve"> References , Tables , Equations</t>
  </si>
  <si>
    <t>https://www.proquest.com/scholarly-journals/patterns-venture-capital-investment-europe/docview/1705946351/se-2?accountid=28840</t>
  </si>
  <si>
    <t>Oct 2015</t>
  </si>
  <si>
    <t xml:space="preserve"> 543-560</t>
  </si>
  <si>
    <t xml:space="preserve"> Oct 2015</t>
  </si>
  <si>
    <t>Bertoni, Fabio;Colombo, Massimo G;Quas, Anita</t>
  </si>
  <si>
    <t>1705946351</t>
  </si>
  <si>
    <t>https://linkresolver.polito.it/39pto?url_ver=Z39.88-2004&amp;amp;rft_val_fmt=info:ofi/fmt:kev:mtx:journal&amp;amp;genre=article&amp;amp;sid=ProQ:ProQ%3Asocscijournals&amp;amp;atitle=Welfare+Mix+and+Hybridity.+Flexible+Adjustments+to+Changed+Environments.+Introduction+to+the+Special+Issue&amp;amp;title=Voluntas&amp;amp;issn=09578765&amp;amp;date=2015-10-01&amp;amp;volume=26&amp;amp;issue=5&amp;amp;spage=1591&amp;amp;au=Henriksen%2C+Lars+Skov%3BSmith%2C+Steven+Rathgeb%3BZimmer%2C+Annette&amp;amp;isbn=&amp;amp;jtitle=Voluntas&amp;amp;btitle=&amp;amp;rft_id=info:eric/&amp;amp;rft_id=info:doi/10.1007%2Fs11266-015-9622-y</t>
  </si>
  <si>
    <t xml:space="preserve"> Welfare mix , Nonprofit organization , Institution , Welfare , Hybridity , Hybridity , Nonprofit regulation , Partnership , Privatization</t>
  </si>
  <si>
    <t xml:space="preserve"> ECONOMICS , Funding , Volunteers</t>
  </si>
  <si>
    <t xml:space="preserve"> 1591</t>
  </si>
  <si>
    <t>https://www.proquest.com/scholarly-journals/welfare-mix-hybridity-flexible-adjustments/docview/1712277511/se-2?accountid=28840</t>
  </si>
  <si>
    <t xml:space="preserve"> 1591-1600</t>
  </si>
  <si>
    <t xml:space="preserve"> International Society for Third-Sector Research and The Johns Hopkins University 2015</t>
  </si>
  <si>
    <t>Henriksen, Lars Skov;Smith, Steven Rathgeb;Zimmer, Annette</t>
  </si>
  <si>
    <t>1712277511</t>
  </si>
  <si>
    <t>Present day welfare societies rely on a complex mix of different providers ranging from the state, markets, family, and non-profit organizations to unions, grassroots organizations, and informal networks. At the same time changing welfare discourses have opened up space for new partnerships, divisions of labor, and responsibilities between these actors. For nonprofit organizations this means that they operate in complex institutional environments where different institutions and logics compete with each other. In this special issue we have collected a number of articles that analyze how organizations and organizational fields adjust to a new environment that is increasingly dominated by the logic of the market, and how in particular nonprofit organizations, as hybrids by definition, are able to cope with new demands, funding structures, and control mechanism.</t>
  </si>
  <si>
    <t>https://linkresolver.polito.it/39pto?url_ver=Z39.88-2004&amp;amp;rft_val_fmt=info:ofi/fmt:kev:mtx:journal&amp;amp;genre=article&amp;amp;sid=ProQ:ProQ%3Asocscijournals&amp;amp;atitle=Tumbled+Stock+Market%2C+RMB+Devaluation+and+Financial+Reform+in+China&amp;amp;title=China+Perspectives&amp;amp;issn=20703449&amp;amp;date=2015-10-01&amp;amp;volume=&amp;amp;issue=4&amp;amp;spage=63&amp;amp;au=Li%2C+Anthony+H+F&amp;amp;isbn=&amp;amp;jtitle=China+Perspectives&amp;amp;btitle=&amp;amp;rft_id=info:eric/&amp;amp;rft_id=info:doi/</t>
  </si>
  <si>
    <t xml:space="preserve"> Finance , Renminbi , Stock , Devaluation , Stock market , China</t>
  </si>
  <si>
    <t xml:space="preserve"> Banking , Loans , Bank loans , Public finance , Stock exchanges , Financial support , ECONOMICS , Foreign exchange rates , Reforms , ECONOMICS , ECONOMICS , ECONOMICS , SUSTAINABILITY , FINANCE , SUSTAINABILITY , ECONOMICS , ECONOMICS , FINANCE , Investments , SUSTAINABILITY , FINANCE , BANKING , ECONOMICS , Companies , Investors , United States--US , Li Keqiang</t>
  </si>
  <si>
    <t xml:space="preserve"> 9141 political economy; political economy , 52321 Securities and Commodity Exchanges</t>
  </si>
  <si>
    <t>https://www.proquest.com/scholarly-journals/tumbled-stock-market-rmb-devaluation-financial/docview/1751271456/se-2?accountid=28840</t>
  </si>
  <si>
    <t>China Perspectives</t>
  </si>
  <si>
    <t xml:space="preserve"> Hong Kong</t>
  </si>
  <si>
    <t xml:space="preserve"> 63-68</t>
  </si>
  <si>
    <t>2070-3449</t>
  </si>
  <si>
    <t xml:space="preserve"> Copyright CEFC 2015</t>
  </si>
  <si>
    <t xml:space="preserve"> World Trade Organization</t>
  </si>
  <si>
    <t>Li, Anthony H F</t>
  </si>
  <si>
    <t>1751271456</t>
  </si>
  <si>
    <t>In 1997-2005, the PBOC pegged the RMB to the US dollar. Since July 2005, the yuan's exchange rate was allowed to fluctuate within a trading band in reference to a basket of foreign currencies, and the trading band has been further widened to better reflect its market value since 2007. (49) Moreover, the stock market since mid-2015 is in need of deeper reform if the Chinese government wants to establish a financial market alternative to bank loans for investment and be better equipped to provide direct financing to SOEs or private corporations.</t>
  </si>
  <si>
    <t>https://linkresolver.polito.it/39pto?url_ver=Z39.88-2004&amp;amp;rft_val_fmt=info:ofi/fmt:kev:mtx:journal&amp;amp;genre=article&amp;amp;sid=ProQ:ProQ%3Apoliticalscience&amp;amp;atitle=Domestic+and+Foreign+Aid+for+Sectors+of+Polish+Economy&amp;amp;title=Viesoji+Politika+ir+Administravimas&amp;amp;issn=16482603&amp;amp;date=2015-10-01&amp;amp;volume=14&amp;amp;issue=4&amp;amp;spage=&amp;amp;au=Kozlowska%2C+Magdalena&amp;amp;isbn=&amp;amp;jtitle=Viesoji+Politika+ir+Administravimas&amp;amp;btitle=&amp;amp;rft_id=info:eric/&amp;amp;rft_id=info:doi/</t>
  </si>
  <si>
    <t xml:space="preserve"> Poland , Renewable energy , Financial assistance , Foreign direct investment</t>
  </si>
  <si>
    <t xml:space="preserve"> SUSTAINABILITY , SUSTAINABILITY , SUSTAINABILITY , Studies , ECONOMICS , ACCTAX , ACCTAX , ECONOMICS , SUSTAINABILITY , Consent , SUSTAINABILITY , Investors , Poland</t>
  </si>
  <si>
    <t xml:space="preserve"> 1200 Social policy , 9550 Public sector , 1120 Economic policy &amp; planning , 1510 Energy resources , 9130 Experimental/theoretical , 9176 Eastern Europe</t>
  </si>
  <si>
    <t>https://www.proquest.com/scholarly-journals/domestic-foreign-aid-sectors-polish-economy/docview/1769721704/se-2?accountid=28840</t>
  </si>
  <si>
    <t>Viesoji Politika ir Administravimas</t>
  </si>
  <si>
    <t xml:space="preserve"> Vilnius</t>
  </si>
  <si>
    <t xml:space="preserve"> English , Lithuanian</t>
  </si>
  <si>
    <t>1648-2603</t>
  </si>
  <si>
    <t xml:space="preserve"> Copyright Mykolas Romeris University 2015</t>
  </si>
  <si>
    <t>Kozlowska, Magdalena</t>
  </si>
  <si>
    <t>1769721704</t>
  </si>
  <si>
    <t>This paper will analyse the state aid rules and policies, regarding both domestic and foreign aid, addressed to the sectors of the Polish economy after the country's accession to the EU. This includes support for investors both domestic and foreign, but in the second case, especially foreign direct investment (FDI). For this purpose, the following will be argued: tools as government grant, foreign financial aid (foreign aid may also have a material form) and other forms of support by the government on the example of the sector of renewable energy sources (RES). This will be done mainly on the basis of materials available from government institutions, especially the Ministry of Economy.</t>
  </si>
  <si>
    <t>https://linkresolver.polito.it/39pto?url_ver=Z39.88-2004&amp;amp;rft_val_fmt=info:ofi/fmt:kev:mtx:journal&amp;amp;genre=article&amp;amp;sid=ProQ:ProQ%3Asocscijournals&amp;amp;atitle=Lancashire+and+the+%26ldquo%3BUndeveloped+Estates%26rdquo%3B%3A+The+British+Cotton+Growing+Association+Fund-Raising+Campaign%2C+1902%26ndash%3B1914&amp;amp;title=Journal+of+British+Studies&amp;amp;issn=00219371&amp;amp;date=2015-10-01&amp;amp;volume=54&amp;amp;issue=4&amp;amp;spage=869&amp;amp;au=Robins%2C+Jonathan&amp;amp;isbn=&amp;amp;jtitle=Journal+of+British+Studies&amp;amp;btitle=&amp;amp;rft_id=info:eric/&amp;amp;rft_id=info:doi/10.1017%2Fjbr.2015.115</t>
  </si>
  <si>
    <t xml:space="preserve"> British Empire , Lancashire , Tariff reform</t>
  </si>
  <si>
    <t xml:space="preserve"> Imperialism , Cotton , Fund raising , Campaigns , Textiles , INDUSTRY , OPERATIONS , Prices , PSYCHOLOGY , Rhetoric , Estates , Colonialism , Imperialism , Money , Fund raising , Imperialism , Money , Investors , Germany , United Kingdom--UK</t>
  </si>
  <si>
    <t xml:space="preserve"> 869</t>
  </si>
  <si>
    <t>https://www.proquest.com/scholarly-journals/lancashire-undeveloped-estates-british-cotton/docview/2808363318/se-2?accountid=28840</t>
  </si>
  <si>
    <t>Journal of British Studies</t>
  </si>
  <si>
    <t xml:space="preserve"> 869-897</t>
  </si>
  <si>
    <t>0021-9371</t>
  </si>
  <si>
    <t xml:space="preserve"> 2015-09-02</t>
  </si>
  <si>
    <t xml:space="preserve"> Copyright © The North American Conference on British Studies 2015 </t>
  </si>
  <si>
    <t>Robins, Jonathan</t>
  </si>
  <si>
    <t>2808363318</t>
  </si>
  <si>
    <t>This article revisits the idea of “cotton imperialism” in Britain, showing that metropolitan support for cotton projects in the British Empire was uneven. Using the records of the British Cotton Growing Association's (BCGA) fund-raising campaign of 1902–1914, the article shows that “empire cotton” did not receive widespread support in Britain. In Lancashire, some cotton capitalists financed the movement for empire cotton, but many others refused to participate. Investors were uninterested in the BCGA's business model despite their interest in other cotton projects. To make matters worse, the BCGA became a tool for politicians on both sides of the Tariff Reform controversy. Textile workers were the only major segment of the British population to accept the BCGA's claims about the value of empire-grown cotton for Britain. Their support for imperial development was, however, limited and pragmatic. The BCGA's struggle to raise money for empire cotton shows the importance of grounding the rhetoric of empire in empirical findings: in the face of the Lancashire lobby's vocal campaign for empire cotton, Britons in general were reluctant to pay for it themselves.</t>
  </si>
  <si>
    <t>https://linkresolver.polito.it/39pto?url_ver=Z39.88-2004&amp;amp;rft_val_fmt=info:ofi/fmt:kev:mtx:journal&amp;amp;genre=article&amp;amp;sid=ProQ:ProQ%3Aibss&amp;amp;atitle=Costliness+of+Placement+Agents&amp;amp;title=Journal+of+Financial+Services+Research&amp;amp;issn=09208550&amp;amp;date=2015-12-01&amp;amp;volume=48&amp;amp;issue=3&amp;amp;spage=263&amp;amp;au=Rikato%2C+Marko%3BBerk%2C+Ales+S&amp;amp;isbn=&amp;amp;jtitle=Journal+of+Financial+Services+Research&amp;amp;btitle=&amp;amp;rft_id=info:eric/&amp;amp;rft_id=info:doi/10.1007%2Fs10693-014-0206-6</t>
  </si>
  <si>
    <t xml:space="preserve"> Financial intermediation , Agent , Placement , Private equity , Financial intermediary , Placement agent compensation , Private equity , G23</t>
  </si>
  <si>
    <t xml:space="preserve"> Studies , Professional fees , HUMANRESOURCES , ACCTAX , FINANCE , SUSTAINABILITY , ACCTAX , FINANCE , FINANCE , OPERATIONS , FINANCE , FINANCE , Fund raising , Literature reviews , Fees &amp; charges , FINANCE , Slovenia</t>
  </si>
  <si>
    <t xml:space="preserve"> 9130 Experimental/theoretical , 3400 Investment analysis &amp; personal finance , 8100 Financial services industry , 9176 Eastern Europe , 52394 Portfolio Management and Investment Advice</t>
  </si>
  <si>
    <t>https://www.proquest.com/scholarly-journals/costliness-placement-agents/docview/1729730540/se-2?accountid=28840</t>
  </si>
  <si>
    <t>Dec 2015</t>
  </si>
  <si>
    <t xml:space="preserve"> 263-287</t>
  </si>
  <si>
    <t xml:space="preserve"> Dec 2015</t>
  </si>
  <si>
    <t>Rikato, Marko;Berk, Ales S</t>
  </si>
  <si>
    <t>1729730540</t>
  </si>
  <si>
    <t>In this paper, we provide original evidence on the economic role of placement agents as the financial intermediaries between general and limited partners in private equity. Our research is based on 902 private equity funds raised over the period of 1990 to 2011. This data shows that general partners hire placement agents to provide funding for approximately one tenth of the private equity funds they manage. The multitude of services provided by placement agents adds value to both general as well as limited partners. We find a positive impact from the placement agent's relative fees on a fund's performance. Similar to other financial intermediaries, the costliness of the placement agent decreases with the investment amounts committed by the limited partners. The fee levels are determined by negotiations with a general partner as well as by the phenomenon of free riding. Further, we find that placement agents do not take advantage of the heterogeneity of the fund's returns and the potentially high benefits of successful investment picks. Namely, they predominantly prefer to charge their clients fixed fees. We conclude from our findings that limited partners succeed in picking better performing funds because they invest relatively higher amounts of their available allocations of private equity into the funds that yield higher returns.</t>
  </si>
  <si>
    <t>https://linkresolver.polito.it/39pto?url_ver=Z39.88-2004&amp;amp;rft_val_fmt=info:ofi/fmt:kev:mtx:journal&amp;amp;genre=article&amp;amp;sid=ProQ:ProQ%3Aibss&amp;amp;atitle=Reasons+for+the+Failure+of+New+Technology-Based+Firms%3A+A+Longitudinal+Empirical+Study+for+Germany&amp;amp;title=Credit+and+Capital+Markets&amp;amp;issn=21991227&amp;amp;date=2015-12-01&amp;amp;volume=48&amp;amp;issue=4&amp;amp;spage=597&amp;amp;au=&amp;amp;isbn=&amp;amp;jtitle=Credit+and+Capital+Markets&amp;amp;btitle=&amp;amp;rft_id=info:eric/&amp;amp;rft_id=info:doi/10.3790%2Fccm.48.4.597</t>
  </si>
  <si>
    <t xml:space="preserve"> Business Failure , Germany , Business failure , Longitudinal study , Company , New Technology-Based Firms , Venture Capital , Longitudinal Study</t>
  </si>
  <si>
    <t xml:space="preserve"> FINANCE , FINANCE , SUSTAINABILITY , FINANCE , MANAGEMENT , FINANCE , SUSTAINABILITY , SUSTAINABILITY , Alliances</t>
  </si>
  <si>
    <t xml:space="preserve"> 597</t>
  </si>
  <si>
    <t>https://www.proquest.com/scholarly-journals/reasons-failure-new-technology-based-firms/docview/1801624850/se-2?accountid=28840</t>
  </si>
  <si>
    <t xml:space="preserve"> Stuttgart</t>
  </si>
  <si>
    <t xml:space="preserve"> 597-627</t>
  </si>
  <si>
    <t>2199-1227</t>
  </si>
  <si>
    <t xml:space="preserve"> Copyright Duncker &amp; Humblot GmbH Dec 2015</t>
  </si>
  <si>
    <t>1801624850</t>
  </si>
  <si>
    <t>We analyzed the determinants for the business failure of German New Technology-Based Firms (NTBF) in different financial stages. This included a literature review and creation of a set of propositions for the determinants within the individual stages. On the basis of an empirical and longitudinal dataset including data of 82 NTBFs, we tested a subset of our assumptions. With this, we could prove that the technology, the market, the financing and the management competencies comprise important factors as identified in previous studies. Further, we proved that the factors differ in each investment stage as shown by the significance and the connotation of the correlations. The area of technology was not significant in the first investment stage but in the second. While the determinants proved to be the same in the market area, the connotations of the variables differ in the financial and human resource variables. We showed that the different financial states should be analyzed separately when determining factors of business failure. Insolvenzursachen in jungen High-Tech Unternehmen in Deutschland: Eine empirische longitudinale Studie Zusammenfassung In dem vorliegenden Artikel werden die Insolvenzursachen in jungen High-Tech Unternehmen in Deutschland in verschiedenen Finanzierungsphasen untersucht. Auf Basis einer umfassenden Literaturanalyse werden mögliche Insolvenzursachen für die einzelnen Finanzierungsphasen entwickelt. Mit Hilfe eines longitudinalen Datensatzes von 82 junge High-Tech Unternehmen wurde eine Untermenge dieser Insolvenzursachen empirisch getestet. Dabei konnten frühere Studien in Bezug auf die Technologie, den Markt, die Finanzierung und das Humankapital als wichtige Ursachenbereiche für das Scheitern von High-Tech Unternehmen bestätigt werden. Weiterhin lässt sich anhand der unterschiedlichen Signifikanzen und Vorzeichen der Korrelationen zeigen, dass sich die Insolvenzursachen in den jeweiligen Finanzierungsphasen unterscheiden. Die Variablen im Bereich Technologie sind in der frühen, ersten Finanzierungsphase nicht relevant, wohl aber in der zweiten. Während die marktbezogenen Variablen in allen Finanzierungphasen übereinstimmen, ändern sich die Vorzeichen in den Bereichen Finanzierung und Humankapital. Die longitudinale Analyse legt offen, dass sich die Insolvenzursachen in den einzelnen Finanzierungsphasen signifikant unterscheiden. JEL Classification: L260, M130, G240, G330</t>
  </si>
  <si>
    <t>https://linkresolver.polito.it/39pto?url_ver=Z39.88-2004&amp;amp;rft_val_fmt=info:ofi/fmt:kev:mtx:journal&amp;amp;genre=article&amp;amp;sid=ProQ:ProQ%3Apubliccontent&amp;amp;atitle=Angel+Investment+and+Kosovo%27s+Early-Stage+Market%3A+A+Promising+Opportunity%3F&amp;amp;title=Journal+of+International+Trade%2C+Logistics+and+Law&amp;amp;issn=&amp;amp;date=2015-12-01&amp;amp;volume=1&amp;amp;issue=2&amp;amp;spage=75&amp;amp;au=Medina+Braha&amp;amp;isbn=&amp;amp;jtitle=Journal+of+International+Trade%2C+Logistics+and+Law&amp;amp;btitle=&amp;amp;rft_id=info:eric/&amp;amp;rft_id=info:doi/</t>
  </si>
  <si>
    <t xml:space="preserve"> Business Angel Investment , Kosovo , Innovation , Angel , Early-Stage Market , Entrepreneurship , Funding</t>
  </si>
  <si>
    <t xml:space="preserve"> ECONOMICS , ENTREP , SUSTAINABILITY , FINANCE , ENTREP , FINANCE , FINANCE , SUSTAINABILITY , Investment , Bans</t>
  </si>
  <si>
    <t>https://www.proquest.com/scholarly-journals/angel-investment-kosovos-early-stage-market/docview/1811750938/se-2?accountid=28840</t>
  </si>
  <si>
    <t>Journal of International Trade, Logistics and Law</t>
  </si>
  <si>
    <t xml:space="preserve"> Istanbul</t>
  </si>
  <si>
    <t xml:space="preserve"> 75-84</t>
  </si>
  <si>
    <t xml:space="preserve"> Copyright Istanbul Commerce University, Faculty of Social Sciences Dec 2015</t>
  </si>
  <si>
    <t>Medina Braha</t>
  </si>
  <si>
    <t>1811750938</t>
  </si>
  <si>
    <t>The purpose of this paper is to analyze whether Angel Investment (AI) may serve as a suitable tool for the early-stage market of Kosovo. The activity of the Business Angel (BA) has experienced significant development lately, and moreover, supplementary attention by policymakers all over Europe and beyond. As a result, the BA community in Europe has published the Start-up Investor Manifesto in May 2014 aiming to adopt policies and actions towards the rise of entrepreneurship and innovation through the creation of 1.5 million new jobs in Europe by 2017. In addition, the Manifesto foresees enlargement of cross-border activity of BAs, including the emerging markets lying outside EU borders. Based on its increasing capacity and attention paid to, and on the fact that over 98% of registered Kosovar businesses are micro enterprises, AI may appear an appropriate instrument in advancing country's early-stage market. Therefore, this paper intends to answer this interrogation by simultaneously studying the scientific arguments as well as best practices regarding AI both in developed and emerging markets. Accordingly it aims to provide a model on how the AI market could be developed in Kosovo.</t>
  </si>
  <si>
    <t>https://linkresolver.polito.it/39pto?url_ver=Z39.88-2004&amp;amp;rft_val_fmt=info:ofi/fmt:kev:mtx:journal&amp;amp;genre=article&amp;amp;sid=ProQ:ProQ%3Aibss&amp;amp;atitle=Examining+the+determinants+of+efficiency+using+a+latent+class+stochastic+frontier+model&amp;amp;title=Cogent+Economics+%26+Finance&amp;amp;issn=&amp;amp;date=2015-12-01&amp;amp;volume=3&amp;amp;issue=1&amp;amp;spage=&amp;amp;au=Danquah%2C+Michael%3BQuartey%2C+Peter&amp;amp;isbn=&amp;amp;jtitle=Cogent+Economics+%26+Finance&amp;amp;btitle=&amp;amp;rft_id=info:eric/&amp;amp;rft_id=info:doi/10.1080%2F23322039.2015.1124741</t>
  </si>
  <si>
    <t xml:space="preserve"> latent class stochastic frontier model , Efficiency , Productivity , technology differences , inefficiency effects</t>
  </si>
  <si>
    <t xml:space="preserve"> Banking system , Social structure , SUSTAINABILITY , INDUSTRY , Technology , BANKING , Economic growth , SUSTAINABILITY , HUMANRESOURCES , Ghana</t>
  </si>
  <si>
    <t xml:space="preserve"> 2015-09-03 (Received) , 2015-11-19 (Accepted)</t>
  </si>
  <si>
    <t>https://www.proquest.com/scholarly-journals/examining-determinants-efficiency-using-latent/docview/1837587250/se-2?accountid=28840</t>
  </si>
  <si>
    <t>Cogent Economics &amp; Finance</t>
  </si>
  <si>
    <t xml:space="preserve"> © 2015 The Author(s). This open access article is distributed under a Creative Commons Attribution (CC-BY) 4.0 license. This work is licensed under the Creative Commons Attribution License http://creativecommons.org/licenses/by/4.0/ (the “License”).  Notwithstanding the ProQuest Terms and Conditions, you may use this content in accordance with the terms of the License.</t>
  </si>
  <si>
    <t>Danquah, Michael;Quartey, Peter</t>
  </si>
  <si>
    <t xml:space="preserve"> Department of Economics, University of Ghana, P.O. Box LG 57, Legon, Ghana , Department of Economics/ISSER, University of Ghana, P.O. Box LG 57, Legon, Ghana</t>
  </si>
  <si>
    <t>1837587250</t>
  </si>
  <si>
    <t>In this study, we combine the latent class stochastic frontier model with the complex time decay model to form a single-stage approach that accounts for unobserved technological differences to estimate efficiency and the determinants of efficiency. In this way, we contribute to the literature by estimating "pure" efficiency and determinants of productive units based on the class structure. An application of this proposed model is presented using data on the Ghanaian banking system. Our results show that inefficiency effects on the productive unit are specific to the class structure of the productive unit and therefore assuming a common technology for all productive units as is in the popular Battese and Coelli model used extensively in the literature may be misleading. The study therefore provides useful empirical evidence on the importance of accounting for unobserved technological differences across productive units. A policy based on the identified classes of the productive unit enables a more accurate and effectual measures to address efficiency challenges within the banking industry, thereby promoting financial sector development and economic growth.</t>
  </si>
  <si>
    <t>https://linkresolver.polito.it/39pto?url_ver=Z39.88-2004&amp;amp;rft_val_fmt=info:ofi/fmt:kev:mtx:journal&amp;amp;genre=article&amp;amp;sid=ProQ:ProQ%3Asocscijournals&amp;amp;atitle=The+Rationality+and+Irrationality+of+Financing+Green+Start-Ups&amp;amp;title=Administrative+Sciences&amp;amp;issn=&amp;amp;date=2015-12-01&amp;amp;volume=5&amp;amp;issue=4&amp;amp;spage=260&amp;amp;au=Bergset%2C+Linda&amp;amp;isbn=&amp;amp;jtitle=Administrative+Sciences&amp;amp;btitle=&amp;amp;rft_id=info:eric/&amp;amp;rft_id=info:doi/10.3390%2Fadmsci5040260</t>
  </si>
  <si>
    <t xml:space="preserve"> green , environmental , sustainable , entrepreneurship , start-up , entrepreneurial finance , behavioural/behavioral finance , rationality , venture capital , business angels , Funding , Irrationality , Rationality , Behavioral economics</t>
  </si>
  <si>
    <t xml:space="preserve"> PSYCHOLOGY , Theory , SUSTAINABILITY , ENTREP , FINANCE , PSYCHOLOGY , ECONOMICS</t>
  </si>
  <si>
    <t xml:space="preserve"> 2015-07-29 (Received) , 2015-10-24 (Revised) , 2015-11-03 (Accepted)</t>
  </si>
  <si>
    <t>https://www.proquest.com/scholarly-journals/rationality-irrationality-financing-green-start/docview/2108395644/se-2?accountid=28840</t>
  </si>
  <si>
    <t>Administrative Sciences</t>
  </si>
  <si>
    <t xml:space="preserve"> Basel</t>
  </si>
  <si>
    <t xml:space="preserve"> © 2015. This work is licensed under https://creativecommons.org/licenses/by/4.0/  (the “License”).  Notwithstanding the ProQuest Terms and Conditions, you may use this content in accordance with the terms of the License.</t>
  </si>
  <si>
    <t>Bergset, Linda</t>
  </si>
  <si>
    <t>2108395644</t>
  </si>
  <si>
    <t>Green start-ups contribute towards a transition to a more sustainable economy by developing sustainable and environmentally friendly innovation and bringing it to the market. Due to specific product/service characteristics, entrepreneurial motivation and company strategies that might differ from that of other start-ups, these companies might struggle even more than usual with access to finance in the early stages. This conceptual paper seeks to explain these challenges through the theoretical lenses of entrepreneurial finance and behavioural finance. While entrepreneurial finance theory contributes to a partial understanding of green start-up finance, behavioural finance is able to solve a remaining explanatory deficit produced by entrepreneurial finance theory. Although some behavioural finance theorists are suggesting that the current understanding of economic rationality underlying behavioural finance research is inadequate, most scholars have not yet challenged these assumptions, which constrict a comprehensive and realistic description of the reality of entrepreneurial finance in green start-ups. The aim of the paper is thus, first, to explore the specifics of entrepreneurial finance in green start-ups and, second, to demonstrate the need for a more up-to-date conception of rationality in behavioural finance theory in order to enable realistic empirical research in this field.</t>
  </si>
  <si>
    <t xml:space="preserve"> latent class stochastic frontier model , Efficiency , technology differences , inefficiency effects</t>
  </si>
  <si>
    <t xml:space="preserve"> Banking system , Social structure , Technology , Economic growth , SUSTAINABILITY , Latent class analysis</t>
  </si>
  <si>
    <t>https://www.proquest.com/scholarly-journals/examining-determinants-efficiency-using-latent/docview/2684361895/se-2?accountid=28840</t>
  </si>
  <si>
    <t>2684361895</t>
  </si>
  <si>
    <t>In this study, we combine the latent class stochastic frontier model with the complex time decay model to form a single-stage approach that accounts for unobserved technological differences to estimate efficiency and the determinants of efficiency. In this way, we contribute to the literature by estimating “pure” efficiency and determinants of productive units based on the class structure. An application of this proposed model is presented using data on the Ghanaian banking system. Our results show that inefficiency effects on the productive unit are specific to the class structure of the productive unit and therefore assuming a common technology for all productive units as is in the popular Battese and Coelli model used extensively in the literature may be misleading. The study therefore provides useful empirical evidence on the importance of accounting for unobserved technological differences across productive units. A policy based on the identified classes of the productive unit enables a more accurate and effectual measures to address efficiency challenges within the banking industry, thereby promoting financial sector development and economic growth.</t>
  </si>
  <si>
    <t>https://linkresolver.polito.it/39pto?url_ver=Z39.88-2004&amp;amp;rft_val_fmt=info:ofi/fmt:kev:mtx:journal&amp;amp;genre=article&amp;amp;sid=ProQ:ProQ%3Aibss&amp;amp;atitle=A+theory+of+underwriters%27+risk+management+in+a+firm-commitment+initial+public+offering&amp;amp;title=Review+of+Quantitative+Finance+and+Accounting&amp;amp;issn=0924865X&amp;amp;date=2016-01-01&amp;amp;volume=46&amp;amp;issue=1&amp;amp;spage=179&amp;amp;au=Mantell%2C+Edmund+H&amp;amp;isbn=&amp;amp;jtitle=Review+of+Quantitative+Finance+and+Accounting&amp;amp;btitle=&amp;amp;rft_id=info:eric/&amp;amp;rft_id=info:doi/10.1007%2Fs11156-014-0466-0</t>
  </si>
  <si>
    <t xml:space="preserve"> Firm-commitment IPO , Underwriting , Risk management , Conditional probability distribution , Initial public offering , Underwriting risk management , Asymmetric information , G24 , G32 , K22</t>
  </si>
  <si>
    <t xml:space="preserve"> Studies , FINANCE , SUSTAINABILITY , SUSTAINABILITY , FINANCE , INSURANCE , MARKETING , Investments , Probability distribution , Asymmetry , United States--US</t>
  </si>
  <si>
    <t xml:space="preserve"> 9190 United States , 9130 Experimental/theoretical , 8130 Investment services , 7000 Marketing , 3400 Investment analysis &amp; personal finance , 3300 Risk management</t>
  </si>
  <si>
    <t>https://www.proquest.com/scholarly-journals/theory-underwriters-risk-management-firm/docview/1754489820/se-2?accountid=28840</t>
  </si>
  <si>
    <t>2016</t>
  </si>
  <si>
    <t>Jan 2016</t>
  </si>
  <si>
    <t xml:space="preserve"> 179-193</t>
  </si>
  <si>
    <t xml:space="preserve"> Jan 2016</t>
  </si>
  <si>
    <t xml:space="preserve"> Springer Science+Business Media New York 2016</t>
  </si>
  <si>
    <t>Mantell, Edmund H</t>
  </si>
  <si>
    <t>1754489820</t>
  </si>
  <si>
    <t>A cynosure of the academic literature relating to initial public offerings (IPOs) is the question of why they are "mispriced" so frequently. The large and growing literature addressing this question is evidence as to its intractability. This paper develops a theory of underwriters' behavior suggesting that they will exploit their private information to minimize the bilateral risks to themselves of firm-commitment IPOs. That minimization may cause them to knowingly underprice the issue. The main result in this paper is based, in part, on the premise that the random character of the investors' demand for shares in the secondary market, given the spread, is governed by an estimable conditional probability distribution. The underwriters exploit their private knowledge of that probability distribution to influence the number of shares in the offering in such a way as to minimize their expected loss function.</t>
  </si>
  <si>
    <t>https://linkresolver.polito.it/39pto?url_ver=Z39.88-2004&amp;amp;rft_val_fmt=info:ofi/fmt:kev:mtx:journal&amp;amp;genre=article&amp;amp;sid=ProQ:ProQ%3Asocscijournals&amp;amp;atitle=Local+Institutions%2C+Audit+Quality%2C+and+Corporate+Scandals+of+US-Listed+Foreign+Firms%3A+JBE&amp;amp;title=Journal+of+Business+Ethics&amp;amp;issn=01674544&amp;amp;date=2016-01-01&amp;amp;volume=133&amp;amp;issue=2&amp;amp;spage=351&amp;amp;au=Chen%2C+Lei&amp;amp;isbn=&amp;amp;jtitle=Journal+of+Business+Ethics&amp;amp;btitle=&amp;amp;rft_id=info:eric/&amp;amp;rft_id=info:doi/10.1007%2Fs10551-014-2370-x</t>
  </si>
  <si>
    <t xml:space="preserve"> Corporate scandals , Corporate governance , Audit , US-listed foreign firms , The bonding theory , Class action lawsuits , Spillover effect , Big 4 auditors</t>
  </si>
  <si>
    <t xml:space="preserve"> Studies , Litigation , Trust , Expectations , Investors , Scandals , Stockholders , Stocks , Data quality , Class action lawsuits , Scandals , Foreign owned US companies , FINANCE , Social classes , SUSTAINABILITY , SUSTAINABILITY , FINANCE , SUSTAINABILITY , INDUSTRY , FINANCE , SUSTAINABILITY , Audits , ACCTAX , Investors , United States--US</t>
  </si>
  <si>
    <t xml:space="preserve"> 9130 Experimental/theoretical , 4130 Auditing , 4330 Litigation , 2410 Social responsibility , 54121 Accounting, Tax Preparation, Bookkeeping, and Payroll Services , 52321 Securities and Commodity Exchanges</t>
  </si>
  <si>
    <t>https://www.proquest.com/scholarly-journals/local-institutions-audit-quality-corporate/docview/1761623352/se-2?accountid=28840</t>
  </si>
  <si>
    <t>133</t>
  </si>
  <si>
    <t xml:space="preserve"> 351-373</t>
  </si>
  <si>
    <t xml:space="preserve"> Springer Science+Business Media Dordrecht 2016</t>
  </si>
  <si>
    <t xml:space="preserve"> Southwestern University , London School of Economics &amp; Political Science , New York Stock Exchange--NYSE</t>
  </si>
  <si>
    <t>Chen, Lei</t>
  </si>
  <si>
    <t>1761623352</t>
  </si>
  <si>
    <t>Using data on shareholder-initiated class action lawsuits in the US, I investigate the corporate scandals of US-listed foreign firms. The shareholders of scandal firms suffer considerable loss in both the short term and the long term. I document that firms domiciled in countries with weak institutions are more likely to be embroiled in corporate scandals, but such a relation can be moderated by the presence of Big 4 auditors. Investors automatically adjust for undiscovered misconduct when valuing the stocks of non-scandal firms (i.e., the spillover effect). Investors rely on the audit quality to form their expectations about the severity of undiscovered misconduct, and thus impose less negative spillovers on firms with Big 4 auditors, especially when the firms are from countries with weak institutions. Taken together, my results suggest that listing on US exchanges does not fully compensate for weak local institutions; voluntarily bonding to a more stringent audit process has an incremental effect on protecting shareholder interests and enhances the confidence of investors in firms' financial integrity.</t>
  </si>
  <si>
    <t>https://linkresolver.polito.it/39pto?url_ver=Z39.88-2004&amp;amp;rft_val_fmt=info:ofi/fmt:kev:mtx:journal&amp;amp;genre=article&amp;amp;sid=ProQ:ProQ%3Aibss&amp;amp;atitle=Cross-border+VC+investment+in+Canadian+firms%3A+implications+for+exit+patterns&amp;amp;title=Venture+Capital+%3A+an+International+Journal+of+Entrepreneurial+Finance&amp;amp;issn=13691066&amp;amp;date=2016-01-01&amp;amp;volume=18&amp;amp;issue=1&amp;amp;spage=63&amp;amp;au=Kong%2C+Shuangshuang%3BNitani%2C+Miwako%3BRiding%2C+Allan&amp;amp;isbn=&amp;amp;jtitle=Venture+Capital+%3A+an+International+Journal+of+Entrepreneurial+Finance&amp;amp;btitle=&amp;amp;rft_id=info:eric/&amp;amp;rft_id=info:doi/10.1080%2F13691066.2015.1078566</t>
  </si>
  <si>
    <t xml:space="preserve"> Venture capital , Initial public offering , Venture capital , Company , Canada , Foreign investors , exits , cross-border , Canada , public policy</t>
  </si>
  <si>
    <t xml:space="preserve"> FINANCE , FINANCE , Investors</t>
  </si>
  <si>
    <t xml:space="preserve"> 8130 Investment services , 3400 Investment analysis &amp; personal finance , 52391 Miscellaneous Intermediation</t>
  </si>
  <si>
    <t>https://www.proquest.com/scholarly-journals/cross-border-vc-investment-canadian-firms/docview/1766115159/se-2?accountid=28840</t>
  </si>
  <si>
    <t xml:space="preserve"> 63-93</t>
  </si>
  <si>
    <t xml:space="preserve"> Copyright Taylor &amp; Francis Ltd. Jan 2016</t>
  </si>
  <si>
    <t>Kong, Shuangshuang;Nitani, Miwako;Riding, Allan</t>
  </si>
  <si>
    <t>1766115159</t>
  </si>
  <si>
    <t>Over the last few years, growth in the flow of venture capital (VC) in Canada has been driven primarily by increased reliance on foreign, primarily US, investors This is a situation that is not unique to Canada. Other countries (for example, Ireland and several EU nations) have small domestic VC stocks but are geographically situated near countries with relatively large stocks of VC. This paper reports research that shows this to be a mixed blessing. On the one hand, foreign investors make relatively large investments, thereby addressing the downward-skewed size distribution of VC funds in the Canadian VC market. Moreover, compared with domestic investors, foreign VCs' participation is associated with higher propensities of successful exits through IPOs, greater capital availability, and shorter time to exit. On the other hand, this research also documents a relationship between foreign VCs' participation and lower payments at exit per dollar of VC investment, raising concerns about the monetary returns to Canadian founders and early-stage, higher risk, Canadian syndicate VCs. The link between cross-border VC investment and higher likelihood of VC exit through cross-border M&amp;amp;As is also noteworthy. These empirical findings address the role of foreign VCs in financing Canadian growth firms, and help provide a yet more comprehensive understanding of the Canadian VC market.</t>
  </si>
  <si>
    <t>https://linkresolver.polito.it/39pto?url_ver=Z39.88-2004&amp;amp;rft_val_fmt=info:ofi/fmt:kev:mtx:journal&amp;amp;genre=article&amp;amp;sid=ProQ:ProQ%3Aibss&amp;amp;atitle=Cross-border+VC+investment+in+Canadian+firms%3A+implications+for+exit+patterns&amp;amp;title=Venture+capital&amp;amp;issn=13691066&amp;amp;date=2016-01-01&amp;amp;volume=18&amp;amp;issue=1&amp;amp;spage=63&amp;amp;au=Kong%2C+Shuangshuang%3BNitani%2C+Miwako%3BRiding%2C+Allan&amp;amp;isbn=&amp;amp;jtitle=Venture+capital&amp;amp;btitle=&amp;amp;rft_id=info:eric/4741526&amp;amp;rft_id=info:doi/</t>
  </si>
  <si>
    <t xml:space="preserve"> Venture capital companies , Foreign investment , 13278 1952 , 75 293 14</t>
  </si>
  <si>
    <t xml:space="preserve"> Venture capital, vol. 18, no. 1, pp. 63-93,  2016</t>
  </si>
  <si>
    <t>https://www.proquest.com/scholarly-journals/cross-border-vc-investment-canadian-firms/docview/1780146158/se-2?accountid=28840</t>
  </si>
  <si>
    <t>January 2016</t>
  </si>
  <si>
    <t xml:space="preserve"> January 2016</t>
  </si>
  <si>
    <t xml:space="preserve"> 4741526</t>
  </si>
  <si>
    <t>1780146158</t>
  </si>
  <si>
    <t>Over the last few years, growth in the flow of venture capital (VC) in Canada has been driven primarily by increased reliance on foreign, primarily US, investors This is a situation that is not unique to Canada. Other countries (for example, Ireland and several EU nations) have small domestic VC stocks but are geographically situated near countries with relatively large stocks of VC. This paper reports research that shows this to be a mixed blessing. On the one hand, foreign investors make relatively large investments, thereby addressing the downward-skewed size distribution of VC funds in the Canadian VC market. Moreover, compared with domestic investors, foreign VCs' participation is associated with higher propensities of successful exits through IPOs, greater capital availability, and shorter time to exit. On the other hand, this research also documents a relationship between foreign VCs' participation and lower payments at exit per dollar of VC investment, raising concerns about the monetary returns to Canadian founders and early-stage, higher risk, Canadian syndicate VCs. The link between cross-border VC investment and higher likelihood of VC exit through cross-border MAs is also noteworthy. These empirical findings address the role of foreign VCs in financing Canadian growth firms, and help provide a yet more comprehensive understanding of the Canadian VC market. Reprinted by permission of Taylor &amp; Francis Ltd.</t>
  </si>
  <si>
    <t>https://linkresolver.polito.it/39pto?url_ver=Z39.88-2004&amp;amp;rft_val_fmt=info:ofi/fmt:kev:mtx:journal&amp;amp;genre=article&amp;amp;sid=ProQ:ProQ%3Apubliccontent&amp;amp;atitle=Regional+Aspects+of+Banks+Activity%3A+Comparative+Analysis+of+International+Operation+of+Russian+and+Kazakh+Banks&amp;amp;title=International+Journal+of+Economics+and+Financial+Issues&amp;amp;issn=&amp;amp;date=2016-01-01&amp;amp;volume=6&amp;amp;issue=2S&amp;amp;spage=&amp;amp;au=Mingaleva%2C+Zhanna%3BBaurzhan%2C+Israilov%3BAssel%2C+Jumasseitova&amp;amp;isbn=&amp;amp;jtitle=International+Journal+of+Economics+and+Financial+Issues&amp;amp;btitle=&amp;amp;rft_id=info:eric/&amp;amp;rft_id=info:doi/</t>
  </si>
  <si>
    <t xml:space="preserve"> Comparative analysis , Bank , Kazakhstan</t>
  </si>
  <si>
    <t xml:space="preserve"> SUSTAINABILITY , ACCTAX , INDUSTRY , INDUSTRY , INDUSTRY , SUSTAINABILITY , SUSTAINABILITY , INDUSTRY , INDUSTRY , BANKING , ECONOMICS , SUSTAINABILITY , Regions , Russia , Kazakhstan</t>
  </si>
  <si>
    <t xml:space="preserve"> 55111 Management of Companies and Enterprises , 52211 Commercial Banking</t>
  </si>
  <si>
    <t>https://www.proquest.com/scholarly-journals/regional-aspects-banks-activity-comparative/docview/1795573114/se-2?accountid=28840</t>
  </si>
  <si>
    <t>International Journal of Economics and Financial Issues</t>
  </si>
  <si>
    <t xml:space="preserve"> Mersin</t>
  </si>
  <si>
    <t>2S</t>
  </si>
  <si>
    <t xml:space="preserve"> 2016</t>
  </si>
  <si>
    <t xml:space="preserve"> Copyright EconJournals 2016</t>
  </si>
  <si>
    <t>Mingaleva, Zhanna;Baurzhan, Israilov;Assel, Jumasseitova</t>
  </si>
  <si>
    <t>1795573114</t>
  </si>
  <si>
    <t>The tendencies of the recent several years include strengthening and sharpening of a number of negative tendencies in the financial and credit area. First of all, this is the transition of inflation from one country to another, increase in political and economic risks, transfer of crises and financial shocks from parent banks to foreign subsidiaries, decrease in the efficiency of the activity of primary banks in a number of countries because of strengthening of non-commercial goals in the activity of banks, etc. Herewith, the impact of regional peculiarities of the activity and risks related to them grow. Based on the application of the method of comparative analysis, regional peculiarities of the activity of Russia and Kazakh banks were researched. The research of foreign regional peculiarities in the activity of banks accentuates on Eastern and Central Europe and CIS countries. According to the results of the research, it has been revealed that international operation of the largest Russian banks is actively developing. However, it is seriously influenced by regional specificity in the activity of banks branches. International operation of national banks of the Republic of Kazakhstan is considerably weaker. However, the representation of foreign banks branches on the financial and banking market of Kazakhstan is considerably greater than in Russia.</t>
  </si>
  <si>
    <t>https://linkresolver.polito.it/39pto?url_ver=Z39.88-2004&amp;amp;rft_val_fmt=info:ofi/fmt:kev:mtx:journal&amp;amp;genre=article&amp;amp;sid=ProQ:ProQ%3Afiafjournals&amp;amp;atitle=Outside+the+System%3A+Gene+Gauntier+and+the+Consolidation+of+Early+American+Cinema&amp;amp;title=Film+History&amp;amp;issn=08922160&amp;amp;date=2016-01-01&amp;amp;volume=28&amp;amp;issue=1&amp;amp;spage=71&amp;amp;au=Tracy%2C+Tony&amp;amp;isbn=&amp;amp;jtitle=Film+History&amp;amp;btitle=&amp;amp;rft_id=info:eric/&amp;amp;rft_id=info:doi/10.2979%2Ffilmhistory.28.1.03</t>
  </si>
  <si>
    <t xml:space="preserve"> Stardom , Production , Distribution , Cinema</t>
  </si>
  <si>
    <t xml:space="preserve"> Actors , Theater , PSYCHOLOGY , Motion picture directors &amp; producers , Creativity , Collaboration , Business , HUMANRESOURCES , INDUSTRY , Motion pictures , American literature , Sweden , New York , Kansas City Missouri , Missouri , United States--US , Stowe, Harriet Beecher (1811-1896)</t>
  </si>
  <si>
    <t>https://www.proquest.com/scholarly-journals/outside-system-gene-gauntier-consolidation-early/docview/1822613338/se-2?accountid=28840</t>
  </si>
  <si>
    <t xml:space="preserve"> 71-106</t>
  </si>
  <si>
    <t xml:space="preserve"> Copyright Indiana University Press 2016</t>
  </si>
  <si>
    <t>Tracy, Tony</t>
  </si>
  <si>
    <t>1822613338</t>
  </si>
  <si>
    <t>Gene Gauntier's career as an actor, screenwriter, and producer offers an important case study within American film's transitional era, as the creative opportunities and collaborative character of stock-company productions gradually gave way to the centralized spaces and practices of studio-era Hollywood. Gauntier progressed within less than a decade from inexperienced stage actress to leading lady and screenwriter at Kalem and then became an independent producer and studio owner. Her status and significance within the American film industry was then rapidly eclipsed by the consolidation of production and distribution structures and a more narrowly defined and highly gendered discourse of stardom. Making detailed use of her evolving construction in the contemporary trade press and her memoirs, this article traces Gauntier's rise and demise within the shifting industrial discourses and practices of this period and brings to light information concerning her exit from the industry and her life afterward.</t>
  </si>
  <si>
    <t>https://linkresolver.polito.it/39pto?url_ver=Z39.88-2004&amp;amp;rft_val_fmt=info:ofi/fmt:kev:mtx:journal&amp;amp;genre=article&amp;amp;sid=ProQ:ProQ%3Alibraryscience&amp;amp;atitle=The+impact+of+higher+education+commission+of+pakistan%27s+funding+on+the+collection+development+budgets+of+university+libraries&amp;amp;title=The+Bottom+Line&amp;amp;issn=0888045X&amp;amp;date=2016-01-01&amp;amp;volume=29&amp;amp;issue=1&amp;amp;spage=12&amp;amp;au=Khan%2C+Ghalib%3BBhatti%2C+Rubina&amp;amp;isbn=&amp;amp;jtitle=The+Bottom+Line&amp;amp;btitle=&amp;amp;rft_id=info:eric/&amp;amp;rft_id=info:doi/</t>
  </si>
  <si>
    <t xml:space="preserve"> Higher education , Collection development , Financial management , Library , Khyber Pakhtunkhwa</t>
  </si>
  <si>
    <t xml:space="preserve"> EDUCATION , PSYCHOLOGY , Library collections , EDUCATION , SUSTAINABILITY , Funding , Quality , EDUCATION , Collection development , User services , SUSTAINABILITY , ECONOMICS , SUSTAINABILITY , EDUCATION , Pakistan</t>
  </si>
  <si>
    <t xml:space="preserve"> 6.12 FINANCE , 3.13 ACADEMIC LIBRARIES (NOT SCHOOL LIBRARIES) , 9.12 TECHNICAL SERVICES - COLLECTION DEVELOPMENT , 61131 Colleges, Universities, and Professional Schools , 51921 Libraries and Archives</t>
  </si>
  <si>
    <t xml:space="preserve"> 12</t>
  </si>
  <si>
    <t>https://www.proquest.com/scholarly-journals/impact-higher-education-commission-pakistans/docview/1828152403/se-2?accountid=28840</t>
  </si>
  <si>
    <t>The Bottom Line</t>
  </si>
  <si>
    <t xml:space="preserve"> 12-24</t>
  </si>
  <si>
    <t>0888-045X</t>
  </si>
  <si>
    <t xml:space="preserve"> © Emerald Group Publishing Limited 2016</t>
  </si>
  <si>
    <t xml:space="preserve"> BOLIEO</t>
  </si>
  <si>
    <t>Khan, Ghalib;Bhatti, Rubina</t>
  </si>
  <si>
    <t>1828152403</t>
  </si>
  <si>
    <t>Purpose This study aims to investigate the annual financial management of university libraries in the province of Khyber Pakhtunkhwa (KPK), Pakistan, and its relationship with Higher Education Commission (HEC) grants to examine libraries' share. Design/methodology/approach Using survey methods, this study explores the annual budget allocation of well-established university libraries in the province of KPK in the past five years and its relationship with HEC grants to determine libraries' shares. The survey followed a qualitative design based on an interview technique of data collection. The scope of this study covers all those public sector universities which are chartered by the Government of KPK, recognized by HEC, and eligible for HEC grants on annual basis. Based on this formulation, 15 public sector universities were selected for the survey. Findings The data analysis of the present study revealed that no specific norms are followed by the university administrations in allocating funds for libraries out of HEC annual grants. University libraries in the province either do not have funding polices or are administered by the concerned establishments where Library and Information Science professionals have no role in the financial management of libraries. The study also found that university administrations in KPK either do not provide sufficient share to libraries out of HEC grants or specify an inadequate share which is in violation of the clear instructions of HEC ordinance 2002, Section 10(h). Originality/value This study is the first of its kind in Pakistan as it provides an insight into how much budget is allocated for collection development in the university libraries, compares it with HEC grants to calculate libraries' share in percentage and suggests to the HEC to encourage university administration to allocate sufficient budget for libraries to improve collection development, service provision, acquisition, selection and patronage.</t>
  </si>
  <si>
    <t>https://linkresolver.polito.it/39pto?url_ver=Z39.88-2004&amp;amp;rft_val_fmt=info:ofi/fmt:kev:mtx:journal&amp;amp;genre=article&amp;amp;sid=ProQ:ProQ%3Apubliccontent&amp;amp;atitle=Methodological+Bases+of+Definitions+%26quot%3BRefinancing%2C%26quot%3B+%26quot%3BRecrediting%26quot%3B+and+Application+Practice+in+Residential+Mortgage+Lending&amp;amp;title=International+Journal+of+Economics+and+Financial+Issues&amp;amp;issn=&amp;amp;date=2016-01-01&amp;amp;volume=6&amp;amp;issue=5S&amp;amp;spage=&amp;amp;au=Savinova%2C+V+A%3BVagapova%2C+D+Z%3BSorokina%2C+M+G&amp;amp;isbn=&amp;amp;jtitle=International+Journal+of+Economics+and+Financial+Issues&amp;amp;btitle=&amp;amp;rft_id=info:eric/&amp;amp;rft_id=info:doi/</t>
  </si>
  <si>
    <t xml:space="preserve"> Mortgage loan , Qualitative research , Refinancing , Loan</t>
  </si>
  <si>
    <t xml:space="preserve"> SUSTAINABILITY , FINANCE , MARKETING , ACCTAX , INDUSTRY , FINANCE , ACCTAX , FINANCE , ECONOMICS , BANKING , SUSTAINABILITY , SUSTAINABILITY , ECONOMICS</t>
  </si>
  <si>
    <t>https://www.proquest.com/scholarly-journals/methodological-bases-definitions-refinancing/docview/1836600087/se-2?accountid=28840</t>
  </si>
  <si>
    <t>5S</t>
  </si>
  <si>
    <t>Savinova, V A;Vagapova, D Z;Sorokina, M G</t>
  </si>
  <si>
    <t>1836600087</t>
  </si>
  <si>
    <t>A mortgage loan is considered as one of the most difficult forms of credit relations, first of all resulting in need to attract long-term financial resources on the basis of its refinancing. The expansion of foreign banks in the domestic credit markets is accompanied by a high rate of growth of credit investments into the economy of the state, and it leads to disruption of "borders" of credit and a negative impact on its development. At the same time, they are responsible for development of advanced technologies in national credit markets to improve the quality of customer service and modern banking products best suited to their needs, which include relending to borrowers. The purpose of this paper is to study the content and methodological foundations of "refinancing" and "relending" definitions, their relationships, and to identify functional orientation of these concepts in development of mortgage lending. The results of the study deepen the theoretical foundations of mortgage, the methodological tools used in practice of mortgage lending in relation to considered definitions, which allows specifying their content and developing ways of improvement.</t>
  </si>
  <si>
    <t>https://linkresolver.polito.it/39pto?url_ver=Z39.88-2004&amp;amp;rft_val_fmt=info:ofi/fmt:kev:mtx:journal&amp;amp;genre=article&amp;amp;sid=ProQ:ProQ%3Apubliccontent&amp;amp;atitle=The+Use+of+Islamic+Real+Estate+Investment+Trust+%28I-REITs%29+as+a+Contemporary+Instrument+in+Developing+Waqf+Assets%3A+Potential+Structure%2C+Issues+and+Challenges&amp;amp;title=Intellectual+Discourse&amp;amp;issn=01284878&amp;amp;date=2016-01-01&amp;amp;volume=24&amp;amp;issue=&amp;amp;spage=521&amp;amp;au=Hasan%2C+Aznan%3BSulaiman%2C+Syahnaz&amp;amp;isbn=&amp;amp;jtitle=Intellectual+Discourse&amp;amp;btitle=&amp;amp;rft_id=info:eric/&amp;amp;rft_id=info:doi/</t>
  </si>
  <si>
    <t xml:space="preserve"> Real estate , Estate , Financial instrument</t>
  </si>
  <si>
    <t xml:space="preserve"> Muslims , REITs , Investments , Islamic financing , Legal research , Attitudes , Malaysia</t>
  </si>
  <si>
    <t xml:space="preserve"> 521</t>
  </si>
  <si>
    <t xml:space="preserve"> Tables , Charts , References</t>
  </si>
  <si>
    <t>https://www.proquest.com/scholarly-journals/use-islamic-real-estate-investment-trust-i-reits/docview/1869528033/se-2?accountid=28840</t>
  </si>
  <si>
    <t>Intellectual Discourse</t>
  </si>
  <si>
    <t xml:space="preserve"> Kuala Lumpur</t>
  </si>
  <si>
    <t xml:space="preserve"> 521-540</t>
  </si>
  <si>
    <t>0128-4878</t>
  </si>
  <si>
    <t xml:space="preserve"> Copyright International Islamic University Malaysia 2016</t>
  </si>
  <si>
    <t xml:space="preserve"> University of Durham</t>
  </si>
  <si>
    <t>Hasan, Aznan;Sulaiman, Syahnaz</t>
  </si>
  <si>
    <t>1869528033</t>
  </si>
  <si>
    <t>The primary objective of this paper is to explore the potential of Islamic Real Estate Investment Trusts (I-REITs) as an effective instrument for financing waqf development activities. This study employs legal research methodology, (the data used were largely library-based and documentary in nature), in which opinions of jurists, classical and contemporary are analysed in discussing the potential of I-REITs as a mechanism to develop waqf assets. Besides, several resolutions issued by relevant market authorities are referred to in this study. The study concludes that despite several challenges, with proper implementation, I-REITs may be adopted by a waqf institution as a mechanism to finance the development of their waqf assets. The novelty of this paper lies in the proposed structure of I-REITs, which can be a useful reference for the policy-makers and REITs issuers in establishing an enabling environment within which waqf I-REITs can potentially operate. Therefore, this study hopes to shed some light on the potential of waqf I-REIT to become an asset class to provide diversity for the public to give waqf.</t>
  </si>
  <si>
    <t>https://linkresolver.polito.it/39pto?url_ver=Z39.88-2004&amp;amp;rft_val_fmt=info:ofi/fmt:kev:mtx:journal&amp;amp;genre=article&amp;amp;sid=ProQ:ProQ%3Aibss&amp;amp;atitle=Role+of+Angel+Investor+in+Indian+Startup+Ecosystem&amp;amp;title=FIIB+Business+Review&amp;amp;issn=23197145&amp;amp;date=2016-01-01&amp;amp;volume=5&amp;amp;issue=1&amp;amp;spage=3&amp;amp;au=Ramana+Rao%2C+S+V%3BKumar%2C+Lohith&amp;amp;isbn=&amp;amp;jtitle=FIIB+Business+Review&amp;amp;btitle=&amp;amp;rft_id=info:eric/&amp;amp;rft_id=info:doi/</t>
  </si>
  <si>
    <t xml:space="preserve"> Entrepreneurship , Ecosystem , Investor</t>
  </si>
  <si>
    <t xml:space="preserve"> SUSTAINABILITY , Finance , Human resources , Growth rate , Economic growth , Entrepreneurship , Entrepreneurs , Capital , FINANCE , ENTREP , FINANCE , ENTREP , ECONOMICS , Investors , India , Dell, Michael</t>
  </si>
  <si>
    <t xml:space="preserve"> 92812 International Affairs</t>
  </si>
  <si>
    <t>https://www.proquest.com/scholarly-journals/role-angel-investor-indian-startup-ecosystem/docview/1963331254/se-2?accountid=28840</t>
  </si>
  <si>
    <t>FIIB Business Review</t>
  </si>
  <si>
    <t>Jan-Mar 2016</t>
  </si>
  <si>
    <t xml:space="preserve"> New Delhi</t>
  </si>
  <si>
    <t xml:space="preserve"> 3-14</t>
  </si>
  <si>
    <t>2319-7145</t>
  </si>
  <si>
    <t xml:space="preserve"> Jan-Mar 2016</t>
  </si>
  <si>
    <t xml:space="preserve"> Copyright Fortune Institute of International Business Jan-Mar 2016</t>
  </si>
  <si>
    <t>Ramana Rao, S V;Kumar, Lohith</t>
  </si>
  <si>
    <t>1963331254</t>
  </si>
  <si>
    <t>The economic growth story of India in the last two decades is on the fast lane and proving that it is one of the fastest growing economies of the world. The number of startups will increase to 11,500 by 2020 as per the report from NASSCOM, 2015. The present economic scenario in the country is providing access to various sources of finance to the entrepreneurs. Apart from financial resources, production, and human resources are now accessible with ease which has paved way for increase of entrepreneur spirit in India. The World Bank report ranks India at 130 out of 189 countries in the ease of doing business, moving up 12 places from last year which is an indicator of the growing importance of entrepreneurship and its culture in India. This paper aims to provide an overview on angel investor(s) and their role in the Indian startup ecosystem. Initial capital provided to start-ups by angel individuals and angel networks in the country grew by 81 per cent in 2014-15. To realize the estimated growth rate by India, startups should be encouraged by providing the ecosystem. One of the major constraints for a startup is a paucity of financial resources which can be resolved to some extent by encouraging the active presence of angel investor(s) and Angel networks.</t>
  </si>
  <si>
    <t>https://linkresolver.polito.it/39pto?url_ver=Z39.88-2004&amp;amp;rft_val_fmt=info:ofi/fmt:kev:mtx:journal&amp;amp;genre=article&amp;amp;sid=ProQ:ProQ%3Apubliccontent&amp;amp;atitle=Syndicated+Lending+in+List+of+Legal+Mechanisms+of+Innovative+Business+Activity&amp;amp;title=Vestnik+Volgogradskogo+Gosudarstvennogo+Universiteta.+Serii%EF%B8%A0a%EF%B8%A1+5%2C+I%EF%B8%A0U%EF%B8%A1risprudent%EF%B8%A0s%EF%B8%A1ii%EF%B8%A0a%EF%B8%A1&amp;amp;issn=20788495&amp;amp;date=2016-01-01&amp;amp;volume=15&amp;amp;issue=4%2833%29&amp;amp;spage=&amp;amp;au=Kazachenok%2C+Olesya+P&amp;amp;isbn=&amp;amp;jtitle=Vestnik+Volgogradskogo+Gosudarstvennogo+Universiteta.+Serii%EF%B8%A0a%EF%B8%A1+5%2C+I%EF%B8%A0U%EF%B8%A1risprudent%EF%B8%A0s%EF%B8%A1ii%EF%B8%A0a%EF%B8%A1&amp;amp;btitle=&amp;amp;rft_id=info:eric/&amp;amp;rft_id=info:doi/</t>
  </si>
  <si>
    <t xml:space="preserve"> innovative entrepreneurship , Business relations , Commercial bank , Syndicated loan , Legal person , Loan , entities of innovative entrepreneurship , legal regulation of banking activities , syndicate , consortium , agreement , syndicated loan , innovative banking product</t>
  </si>
  <si>
    <t xml:space="preserve"> Legal research , Entrepreneurs , Participating loans , Banking</t>
  </si>
  <si>
    <t>https://www.proquest.com/scholarly-journals/syndicated-lending-list-legal-mechanisms/docview/2091871166/se-2?accountid=28840</t>
  </si>
  <si>
    <t>Vestnik Volgogradskogo Gosudarstvennogo Universiteta. Serii︠a︡ 5, I︠U︡risprudent︠s︡ii︠a︡</t>
  </si>
  <si>
    <t xml:space="preserve"> Volgograd</t>
  </si>
  <si>
    <t xml:space="preserve"> English , Russian</t>
  </si>
  <si>
    <t>4(33)</t>
  </si>
  <si>
    <t>2078-8495</t>
  </si>
  <si>
    <t xml:space="preserve"> © 2016. Notwithstanding the ProQuest Terms and conditions, you may use this content in accordance with the associated terms available at https://j.jvolsu.com/index.php/en/archive-en/340-science-journal-of-volgograd-state-university-jurisprudence-2016-vol-15-4-33/private-law-regulation-issues-history-and-contemporaneity/1555-kazachenok-o-p-syndicated-lending-in-list-of-legal-mechanisms-of-innovative-business-activity.</t>
  </si>
  <si>
    <t>Kazachenok, Olesya P</t>
  </si>
  <si>
    <t>2091871166</t>
  </si>
  <si>
    <t>Introduction . The present article is intended to facilitate the creation of an adequate system of legal regulation of innovative banking activities in conditions of necessity to organize processes of formation of a new type of national economy. It is proved that the loan is one of the essential means of promoting the favorable development of innovative entrepreneurship, and legal structure of syndicated lending in favor primary legal mechanism for financing innovative projects expensive. Methods are used in combination – the methods of scientific knowledge, including basic – methods of historicism, systematic analysis and comparative law. Results . In the context of legal research of innovative entrepreneurial activities of banks the author identified actions aimed at creating new or improved banking products, as well as the development and adaptation of different ways to improve the efficiency of the business activities of banks to achieve any economic or strategic effects in banking transactions and signing other transactions. The article examines the advantages and disadvantages of the syndicated loan, the demand for and the scope of applicability of this type of innovative banking products. Studying the legal nature of the syndicated loan is complicated by the multiplicity of persons in the obligation and concluded between the members of the syndicate agreement. The problem of slow development of syndicated lending business entities in Russia is revealed. It is noted that these financial overseas technology is used with respect to a long and successful, and in the Russian syndicated lending is considered innovative banking products. It is concluded that this is due to lack of detailed legal regulation of this area of business relations, as well as poor development of mutual credit partnerships between commercial banks. The author identifies the gaps of the existing legal regulation, the removal of which will contribute to the development of syndicated lending to domestic borrowers and, as a consequence, the growth of the real sector of the national economy as a whole.</t>
  </si>
  <si>
    <t>https://linkresolver.polito.it/39pto?url_ver=Z39.88-2004&amp;amp;rft_val_fmt=info:ofi/fmt:kev:mtx:journal&amp;amp;genre=article&amp;amp;sid=ProQ:ProQ%3Asocscijournals&amp;amp;atitle=Fostering+Co-Public+Marketing+and+Co-production+of+Public+Services+in+Romania&amp;amp;title=Danubius+Universitas.+Acta.+Administratio&amp;amp;issn=20685459&amp;amp;date=2016-01-01&amp;amp;volume=8&amp;amp;issue=2&amp;amp;spage=&amp;amp;au=Matei%2C+Ani%3BCorina-Georgiana+Antonovici%3BS%C4%83vulescu%2C+Carmen&amp;amp;isbn=&amp;amp;jtitle=Danubius+Universitas.+Acta.+Administratio&amp;amp;btitle=&amp;amp;rft_id=info:eric/&amp;amp;rft_id=info:doi/</t>
  </si>
  <si>
    <t xml:space="preserve"> co-public marketing , Public participation , Public sector , Public service , co-production , public services</t>
  </si>
  <si>
    <t xml:space="preserve"> Public services , PSYCHOLOGY , Citizen participation , Community development , Marketing , Public sector , Public services , Innovations , MARKETING , ECONOMICS , Political factors , Development strategies</t>
  </si>
  <si>
    <t xml:space="preserve"> 2017-02-02 (Created) , 2016-11-21 (Submitted) , 2017-02-07 (Modified)</t>
  </si>
  <si>
    <t>https://www.proquest.com/scholarly-journals/fostering-co-public-marketing-production-services/docview/2118386371/se-2?accountid=28840</t>
  </si>
  <si>
    <t>Danubius Universitas. Acta. Administratio</t>
  </si>
  <si>
    <t xml:space="preserve"> Galati</t>
  </si>
  <si>
    <t>2068-5459</t>
  </si>
  <si>
    <t xml:space="preserve"> 2017-02-07</t>
  </si>
  <si>
    <t xml:space="preserve"> © 2016. This article is published under http://creativecommons.org/licenses/by/4.0/ (the “License”).  Notwithstanding the ProQuest Terms and Conditions, you may use this content in accordance with the terms of the License.</t>
  </si>
  <si>
    <t>Matei, Ani;Corina-Georgiana Antonovici;Săvulescu, Carmen</t>
  </si>
  <si>
    <t>2118386371</t>
  </si>
  <si>
    <t>The approach of several processes specific for the public sector such as innovation, public and nonprofit marketing in view of co-creation and co-production of public services is more present in the field literature, in research projects or community development strategies. Remarkable contributions, such as those of Ostrom, Osborne, Voorberg, Jacob amplify and redirect the research agenda of public sector, providing also the pillar necessary to prestigious research programmes, i.e. Horizon 2020. A core subject consists in the connection between co-production and citizen participation. In this context, the concept of ”emergence of co-production” is genuine and significant for what we call ”new economics foundation”. The social, democratic and even political aspects joined the new concepts, revealing the growth of trust in the public, governmental authorities and citizen connection through involvement in public policies and programmes development. The current paper aims to provide a new perspective in light to approach public marketing, using co-production as pillar of the process specific to public marketing. The new concept, co-public marketing derives from general concepts, such as co-marketing, and specificity offered to public marketing by necessity and integration of citizen participation within the decisional processes from the public sector.</t>
  </si>
  <si>
    <t>https://linkresolver.polito.it/39pto?url_ver=Z39.88-2004&amp;amp;rft_val_fmt=info:ofi/fmt:kev:mtx:journal&amp;amp;genre=article&amp;amp;sid=ProQ:ProQ%3Apubliccontent&amp;amp;atitle=Entrepreneurial+orientation%2C+control+aversion+and+performance+in+SMEs%3A+the+contribution+of+equity+investors&amp;amp;title=Problems+and+Perspectives+in+Management&amp;amp;issn=17277051&amp;amp;date=2016-01-01&amp;amp;volume=14&amp;amp;issue=3&amp;amp;spage=55&amp;amp;au=Silver%2C+Lars%3BJohanson%2C+Martin%3BBerggren%2C+Bj%C3%B6rn&amp;amp;isbn=&amp;amp;jtitle=Problems+and+Perspectives+in+Management&amp;amp;btitle=&amp;amp;rft_id=info:eric/&amp;amp;rft_id=info:doi/10.21511%2Fppm.14%283%29.2016.05</t>
  </si>
  <si>
    <t xml:space="preserve"> Performance , Entrepreneurial orientation , Entrepreneurship</t>
  </si>
  <si>
    <t xml:space="preserve"> SUSTAINABILITY , OPERATIONS , Investors</t>
  </si>
  <si>
    <t xml:space="preserve"> 2016-07-29 (Released)</t>
  </si>
  <si>
    <t>https://www.proquest.com/scholarly-journals/entrepreneurial-orientation-control-aversion/docview/2221307234/se-2?accountid=28840</t>
  </si>
  <si>
    <t>Problems and Perspectives in Management</t>
  </si>
  <si>
    <t xml:space="preserve"> Sumy</t>
  </si>
  <si>
    <t xml:space="preserve"> 55-64</t>
  </si>
  <si>
    <t>1727-7051</t>
  </si>
  <si>
    <t xml:space="preserve"> © 2016. Notwithstanding the ProQuest Terms and Conditions, you may use this content in accordance with the associated terms available at https://businessperspectives.org/journals/problems-and-perspectives-in-management#aims-and-scope</t>
  </si>
  <si>
    <t>Silver, Lars;Johanson, Martin;Berggren, Björn</t>
  </si>
  <si>
    <t>2221307234</t>
  </si>
  <si>
    <t>Entrepreneurial orientation is a concept that captures the importance of how and why certain individuals decide to take higher risks than the average small business owner so as to increase their return on assets deployed. Entrepreneurial orientation is linked to the concept of control aversion, which is used to explain why certain individuals refrain from using external financing to expand their firms. Control aversion suggests that most small business owners prefer to maintain total control rather than invite in the potentially disruptive influence of an external owner/investor. This study combines these two concepts in an attempt to introduce financing and investors into the discussion of entrepreneurial orientation and performance. Equity investors are shown to have a major influence on entrepreneurial performance, because business owners with an entrepreneurial orientation gain substantially from interaction with investors through the transfer of knowledge. The model was tested with a LInear Structural RELations (LISREL) analysis on a sample of 459 Swedish small and medium-sized enterprises</t>
  </si>
  <si>
    <t>https://linkresolver.polito.it/39pto?url_ver=Z39.88-2004&amp;amp;rft_val_fmt=info:ofi/fmt:kev:mtx:journal&amp;amp;genre=article&amp;amp;sid=ProQ:ProQ%3Asocscijournals&amp;amp;atitle=Dynamic+relationships+of+capital+flight+and+macroeconomic+fundamentals+in+Malaysia&amp;amp;title=Geografia&amp;amp;issn=21802491&amp;amp;date=2016-01-01&amp;amp;volume=12&amp;amp;issue=2&amp;amp;spage=&amp;amp;au=Auzairy%2C+Noor+Azryani%3BChan+Soh+Fun+Soh+Fun%3BTan%2C+Li+Ching%3BSoo+Bow+Li%3BChua+Siew+Fung+Siew+Fung&amp;amp;isbn=&amp;amp;jtitle=Geografia&amp;amp;btitle=&amp;amp;rft_id=info:eric/&amp;amp;rft_id=info:doi/</t>
  </si>
  <si>
    <t xml:space="preserve"> capital flight , Macroeconomics , Cointegration , Capital , Malaysia , Capital flight , CPI variations , exchange rate variations , interest rate , international finance , macroeconomic fundamentals</t>
  </si>
  <si>
    <t xml:space="preserve"> ECONOMICS , Capital , Decision makers , ECONOMICS , Innovations , Deterioration , Price indexes , Foreign exchange rates , Interest rates , Malaysia</t>
  </si>
  <si>
    <t xml:space="preserve"> 2017-09-19 (Created) , 2017-04-13 (Submitted) , 2017-09-19 (Issued) , 2017-09-19 (Modified)</t>
  </si>
  <si>
    <t>https://www.proquest.com/scholarly-journals/dynamic-relationships-capital-flight/docview/2488720768/se-2?accountid=28840</t>
  </si>
  <si>
    <t>Geografia</t>
  </si>
  <si>
    <t xml:space="preserve"> Bangi</t>
  </si>
  <si>
    <t>2180-2491</t>
  </si>
  <si>
    <t xml:space="preserve"> Copyright Universiti Kebangsaan Malaysia 2016</t>
  </si>
  <si>
    <t>Auzairy, Noor Azryani;Chan Soh Fun Soh Fun;Tan, Li Ching;Soo Bow Li;Chua Siew Fung Siew Fung</t>
  </si>
  <si>
    <t>2488720768</t>
  </si>
  <si>
    <t>Understanding the very factors that influence massive capital outflow from an economy is vitally important as it may assist decision makers in formulating effective strategies which can not only mitigate such capital flight but also slow down the deterioration of the economy and even re-generate it. This paper analyzed the dynamic interaction between macroeconomic fundamentals and capital flight using co-integration and vector auto-regression. The macroeconomic fundamentals considered were exchange rates, consumer price index, gross domestic products and interest rates. The results show that macroeconomic fundamentals and capital flight are associated in the long run. In terms of short-run dynamics and interactions between capital flight and macroeconomic fundamentals, variations in capital flight are predominantly attributed to its own variations and exchange rate variations. Innovations in capital flight explain substantial fractions of the GDP, exchange rate, interest rate and CPI variations.</t>
  </si>
  <si>
    <t>https://linkresolver.polito.it/39pto?url_ver=Z39.88-2004&amp;amp;rft_val_fmt=info:ofi/fmt:kev:mtx:journal&amp;amp;genre=article&amp;amp;sid=ProQ:ProQ%3Apubliccontent&amp;amp;atitle=Commercial+Bank+Diversification+and+Financial+Performance%3A+The+Moderating+Role+of+Risk&amp;amp;title=Journal+of+Finance+and+Investment+Analysis&amp;amp;issn=22410988&amp;amp;date=2016-01-01&amp;amp;volume=5&amp;amp;issue=2&amp;amp;spage=&amp;amp;au=Mulwa%2C+Jonathan+Mwau%3BKosgei%2C+David&amp;amp;isbn=&amp;amp;jtitle=Journal+of+Finance+and+Investment+Analysis&amp;amp;btitle=&amp;amp;rft_id=info:eric/&amp;amp;rft_id=info:doi/</t>
  </si>
  <si>
    <t xml:space="preserve"> Kenya , Diversification , Bank , Commercial bank , Financial sector</t>
  </si>
  <si>
    <t xml:space="preserve"> SUSTAINABILITY , SUSTAINABILITY , INDUSTRY , FINANCE , SUSTAINABILITY , Kenya</t>
  </si>
  <si>
    <t>https://www.proquest.com/scholarly-journals/commercial-bank-diversification-financial/docview/2573396167/se-2?accountid=28840</t>
  </si>
  <si>
    <t>Journal of Finance and Investment Analysis</t>
  </si>
  <si>
    <t xml:space="preserve"> Christchurch</t>
  </si>
  <si>
    <t>2241-0988</t>
  </si>
  <si>
    <t xml:space="preserve"> © 2016. This work is published under http://creativecommons.org/licenses/by/2.5/  (the “License”).  Notwithstanding the ProQuest Terms and Conditions, you may use this content in accordance with the terms of the License.</t>
  </si>
  <si>
    <t>Mulwa, Jonathan Mwau;Kosgei, David</t>
  </si>
  <si>
    <t>2573396167</t>
  </si>
  <si>
    <t>Commercial banks in Kenya have posted good financial performance as indicated by ROA and ROE. This coincides with a period of enormous diversification occasioned by global financial sector liberalization, allowing banks to venture into a range of businesses while maintaining the traditional intermediation business. Theory and empirical evidence is equivocal on the financial performance impact of diversification. Often, theory provides an isolated analysis of the diversification – performance relationship which limits their generalizations especially in the face of systemic financial risks and crisis. Using an ex post facto explanatory design we investigate whether bank diversification affects financial performance and whether this effect is moderated by solvency and credit risk based on panel data from 34 commercial banks in Kenya over nine firm years. The authors find that income and asset diversification negatively and significantly affect commercial bank ROA while geographical diversification significantly – positively affect both ROA and ROE. We also find a significant positive moderation effect of credit risk on relationship between income diversification and ROA but a significant negative effect on relationship between asset diversification and geographical diversification with both ROA and ROE. On solvency risk, we find a significant positive moderation effect on relationship between geographical diversification and ROE.</t>
  </si>
  <si>
    <t>https://linkresolver.polito.it/39pto?url_ver=Z39.88-2004&amp;amp;rft_val_fmt=info:ofi/fmt:kev:mtx:journal&amp;amp;genre=article&amp;amp;sid=ProQ:ProQ%3Apubliccontent&amp;amp;atitle=The+Situation+of+Bank+Lending+in+Ukraine%3A+Current+Problems+and+Prospects+of+Recovery&amp;amp;title=Ekonomia+i+Zarzadzanie&amp;amp;issn=20809646&amp;amp;date=2016-01-01&amp;amp;volume=8&amp;amp;issue=3&amp;amp;spage=89&amp;amp;au=Manzhos%2C+Svetlana&amp;amp;isbn=&amp;amp;jtitle=Ekonomia+i+Zarzadzanie&amp;amp;btitle=&amp;amp;rft_id=info:eric/&amp;amp;rft_id=info:doi/10.1515%2Femj-2016-0027</t>
  </si>
  <si>
    <t xml:space="preserve"> bank lending , real sector of economy , banking crisis , investment process</t>
  </si>
  <si>
    <t xml:space="preserve"> ECONOMICS , OPERATIONS , SUSTAINABILITY , Ukraine</t>
  </si>
  <si>
    <t xml:space="preserve"> 89</t>
  </si>
  <si>
    <t xml:space="preserve"> 2015-09-30 (Received) , 2016-05-05 (Accepted)</t>
  </si>
  <si>
    <t>https://www.proquest.com/scholarly-journals/situation-bank-lending-ukraine-current-problems/docview/3156750686/se-2?accountid=28840</t>
  </si>
  <si>
    <t>Ekonomia i Zarzadzanie</t>
  </si>
  <si>
    <t xml:space="preserve"> Bialystok</t>
  </si>
  <si>
    <t xml:space="preserve"> 89-97</t>
  </si>
  <si>
    <t>2080-9646</t>
  </si>
  <si>
    <t xml:space="preserve"> 2016-10-15</t>
  </si>
  <si>
    <t xml:space="preserve"> © 2016. This work is published under  http://creativecommons.org/licenses/by-nc-nd/4.0  (the “License”).  Notwithstanding the ProQuest Terms and Conditions, you may use this content in accordance with the terms of the License.</t>
  </si>
  <si>
    <t>Manzhos, Svetlana</t>
  </si>
  <si>
    <t xml:space="preserve"> Poltava National Technical Yuri Kondratyuk University, Finance and Banking Department, Ukraine</t>
  </si>
  <si>
    <t>3156750686</t>
  </si>
  <si>
    <t>The article investigates the state of bank lending in Ukraine, identifies the source of the severe banking crisis, that broke out in Ukraine in 2014-2015. Additionally, it suggests recommendations for the enhancement of the role of bank lending in the process of expanded incentives for investments in order to facilitate the exit from the economy crisis towards the economic growth. Using the general scientific methods of empirical and theoretical research, the dynamics of bank lending in Ukraine in 2003- 2014 was analysed and the following periods were distinguished: 2003-2007, which is the period of the rise of a strong banking system and the increase of bank lending; 2008-2009, when the crisis and post-crisis recovery processes have been attempted, and 2014-2015, which is the period of an unprecedented crisis and a wave of bank failures. The analysis revealed the following main factors constraining the lending to the economy of Ukraine in today’s conditions: a slowdown in the economic growth, increasing economic and political risks of inflation and devaluation expectations, rapid fluctuations of exchange rate, a high cost and the lack of credit because of insufficient domestic resources and the mismatch of terms and conditions of bank loans with the aim to attract resources, a significant credit risk and imperfect methods of management, the lack of clear mechanisms for loan repayment applicable to insolvent borrowers, and inadequate protection of the rights of lenders and borrowers. The article substantiates that the stimulation of the lending process should be based on the following: the improvement of the investment climate in Ukraine, using stricter lending criteria, ensuring effective mechanisms for provisioning for credit risks, and the improvement of measures for the protection of rights of lenders and borrowers. The state should focus on new projects stimulating - international investments by introducing the European standards on domestic enterprises, including joint investment projects in strategic sectors; the promotion of investment projects in support of small and medium enterprises; and intensified efforts to stimulate foreign banks to open credit lines for small and medium-sized businesses to implement energy efficiency projects under the state guarantee.</t>
  </si>
  <si>
    <t>https://linkresolver.polito.it/39pto?url_ver=Z39.88-2004&amp;amp;rft_val_fmt=info:ofi/fmt:kev:mtx:journal&amp;amp;genre=article&amp;amp;sid=ProQ:ProQ%3Aibss&amp;amp;atitle=The+cost+of+growth%3A+small+firms+and+the+pricing+of+bank+loans&amp;amp;title=Small+Business+Economics&amp;amp;issn=0921898X&amp;amp;date=2016-02-01&amp;amp;volume=46&amp;amp;issue=2&amp;amp;spage=255&amp;amp;au=Rostamkalaei%2C+Anoosheh%3BFreel%2C+Mark&amp;amp;isbn=&amp;amp;jtitle=Small+Business+Economics&amp;amp;btitle=&amp;amp;rft_id=info:eric/&amp;amp;rft_id=info:doi/10.1007%2Fs11187-015-9681-x</t>
  </si>
  <si>
    <t xml:space="preserve"> Growth firms , Loan , Bank , SME finance , Entrepreneurial financing , Bank loans , Interest rate , Innovative firms , L21 , L26 , G32</t>
  </si>
  <si>
    <t xml:space="preserve"> SUSTAINABILITY , SUSTAINABILITY , ENTREP , ENTREP , SUSTAINABILITY , INDUSTRY , ECONOMICS , FINANCE , ENTREP , SUSTAINABILITY , BANKING , Prices , United Kingdom--UK</t>
  </si>
  <si>
    <t xml:space="preserve"> 9520 Small business , 8110 Commercial banking services , 1120 Economic policy &amp; planning , 3100 Capital &amp; debt management , 9130 Experimental/theoretical , 9175 Western Europe</t>
  </si>
  <si>
    <t xml:space="preserve"> 255</t>
  </si>
  <si>
    <t>https://www.proquest.com/scholarly-journals/cost-growth-small-firms-pricing-bank-loans/docview/1759121140/se-2?accountid=28840</t>
  </si>
  <si>
    <t>Feb 2016</t>
  </si>
  <si>
    <t xml:space="preserve"> 255-272</t>
  </si>
  <si>
    <t xml:space="preserve"> Feb 2016</t>
  </si>
  <si>
    <t>Rostamkalaei, Anoosheh;Freel, Mark</t>
  </si>
  <si>
    <t>1759121140</t>
  </si>
  <si>
    <t>Drawing upon data from the 2007 UK Survey of SME Finance, the current analysis is concerned with the extent to which growth firms are discriminated on price in loan markets, or, more simply, the extent to which growth firms pay more for credit. Given relatively small turndown rates historically (Vos et al. in J Bank Finance 31(9):2648-2672, 2007 ), higher credit prices may be a more substantial growth constraint than the access to finance issues that have dominated the academic literature to date. To this end, we observe, inter alia, that firms who have recorded recent high growth are more likely to pay higher interest rates for the loan they obtained. Moreover, small-sized firms who intend to grow through the introduction of new products exhibit a higher probability of paying more for credit than their peers. Finally, acknowledging that banks are not risk funders, we discuss the potential policy implications of these findings.</t>
  </si>
  <si>
    <t>https://linkresolver.polito.it/39pto?url_ver=Z39.88-2004&amp;amp;rft_val_fmt=info:ofi/fmt:kev:mtx:journal&amp;amp;genre=article&amp;amp;sid=ProQ:ProQ%3Apubliccontent&amp;amp;atitle=Achieving+the+innovative+edge+in+technology%2C+engineering+design%2C+and+entrepreneurship&amp;amp;title=Journal+of+Innovation+and+Entrepreneurship&amp;amp;issn=&amp;amp;date=2016-02-01&amp;amp;volume=5&amp;amp;issue=1&amp;amp;spage=1&amp;amp;au=Pech%2C+Robert+M&amp;amp;isbn=&amp;amp;jtitle=Journal+of+Innovation+and+Entrepreneurship&amp;amp;btitle=&amp;amp;rft_id=info:eric/&amp;amp;rft_id=info:doi/10.1186%2Fs13731-016-0035-y</t>
  </si>
  <si>
    <t xml:space="preserve"> Disruptive innovation , Disruptive innovation , Innovation , Technology , Entrepreneurship , Engineering design process , Design engineering , Closed and open innovation , New venture , Intellectual property , Niche , Dominant model , Social (or philanthropic) entrepreneurship</t>
  </si>
  <si>
    <t xml:space="preserve"> SUSTAINABILITY , MARKETING , Design , Technological change , SUSTAINABILITY , SUSTAINABILITY</t>
  </si>
  <si>
    <t>https://www.proquest.com/scholarly-journals/achieving-innovative-edge-technology-engineering/docview/1761654707/se-2?accountid=28840</t>
  </si>
  <si>
    <t>Journal of Innovation and Entrepreneurship</t>
  </si>
  <si>
    <t xml:space="preserve"> 1-18</t>
  </si>
  <si>
    <t xml:space="preserve"> The Author(s) 2016</t>
  </si>
  <si>
    <t>Pech, Robert M</t>
  </si>
  <si>
    <t>1761654707</t>
  </si>
  <si>
    <t>Disruptive and radical innovations can lead to achieving a competitive edge in technology, design engineering, and entrepreneurship. Likewise, entrepreneurship can encourage more innovation. This article highlights the inter-relationships between these forces and how one can inform and action the others. By examining diverse industries such as Hewlett-Packard; Little Swan of China; Rip Curl, the surfing company of Australia; and others as case studies, and numerous other practical examples appropriately selected from across the last century, the role of technology and design in advancing products and services in the commercial arena is exemplified and demonstrates that there are common patterns over time in which technological and managerial advancements play unique and vital roles in driving markets. The article also identifies the key characteristics of disruptive technologies and those of successful innovative engineers, as well as those of successful entrepreneurs in the field of technology and engineering by examining their approaches and methods to serve as catalysts for future innovators who set their sights on starting up their own venture.</t>
  </si>
  <si>
    <t>https://linkresolver.polito.it/39pto?url_ver=Z39.88-2004&amp;amp;rft_val_fmt=info:ofi/fmt:kev:mtx:journal&amp;amp;genre=article&amp;amp;sid=ProQ:ProQ%3Aibss&amp;amp;atitle=Are+Syndicates+the+Killer+App+of+Equity+Crowdfunding%3F&amp;amp;title=California+Management+Review&amp;amp;issn=00081256&amp;amp;date=2016-02-01&amp;amp;volume=58&amp;amp;issue=2&amp;amp;spage=111&amp;amp;au=Agrawal+Ajay%3BCatalini+Christian%3BGoldfarb+Avi&amp;amp;isbn=&amp;amp;jtitle=California+Management+Review&amp;amp;btitle=&amp;amp;rft_id=info:eric/&amp;amp;rft_id=info:doi/10.1525%2Fcmr.2016.58.2.111</t>
  </si>
  <si>
    <t xml:space="preserve"> Internet , Equity , Investment , Information asymmetry , Syndicate , Equity crowdfunding , Crowdfunding , Entrepreneurship , Venture Capital , Crowdsourcing , Silicon Valley , Investments , Innovation , Economic Growth</t>
  </si>
  <si>
    <t xml:space="preserve"> Incentives , Finance , Due diligence , Ventures , Markets , Syndicates , FINANCE , Asymmetric information , Equity capital</t>
  </si>
  <si>
    <t xml:space="preserve"> 52399 All Other Financial Investment Activities</t>
  </si>
  <si>
    <t xml:space="preserve"> 111</t>
  </si>
  <si>
    <t>https://www.proquest.com/scholarly-journals/are-syndicates-killer-app-equity-crowdfunding/docview/2425872090/se-2?accountid=28840</t>
  </si>
  <si>
    <t xml:space="preserve"> 111-124</t>
  </si>
  <si>
    <t xml:space="preserve"> © 2016 The Regents of the University of California</t>
  </si>
  <si>
    <t>Agrawal Ajay;Catalini Christian;Goldfarb Avi</t>
  </si>
  <si>
    <t>2425872090</t>
  </si>
  <si>
    <t>https://linkresolver.polito.it/39pto?url_ver=Z39.88-2004&amp;amp;rft_val_fmt=info:ofi/fmt:kev:mtx:journal&amp;amp;genre=article&amp;amp;sid=ProQ:ProQ%3Aibss&amp;amp;atitle=The+role+of+the+exit+in+the+initial+screening+of+investment+opportunities%3A+The+case+of+business+angel+syndicate+gatekeepers&amp;amp;title=International+Small+Business+Journal&amp;amp;issn=02662426&amp;amp;date=2016-03-01&amp;amp;volume=34&amp;amp;issue=2&amp;amp;spage=157&amp;amp;au=Mason%2C+Colin%3BBotelho%2C+Tiago&amp;amp;isbn=&amp;amp;jtitle=International+Small+Business+Journal&amp;amp;btitle=&amp;amp;rft_id=info:eric/&amp;amp;rft_id=info:doi/10.1177%2F0266242614563419</t>
  </si>
  <si>
    <t xml:space="preserve"> Screening , Investment , Exit , Business , Gatekeeper</t>
  </si>
  <si>
    <t xml:space="preserve"> Research , Investors , Business , Validation studies , SUSTAINABILITY , ECONOMICS , Investments , FINANCE , FINANCE , Scotland , Northern Ireland , United Kingdom--UK</t>
  </si>
  <si>
    <t xml:space="preserve"> 3400 Investment analysis &amp; personal finance , 9175 Western Europe , 9130 Experiment/theoretical treatment , 2600 Management science/operations research</t>
  </si>
  <si>
    <t>https://www.proquest.com/scholarly-journals/role-exit-initial-screening-investment/docview/1771444773/se-2?accountid=28840</t>
  </si>
  <si>
    <t>Mar 2016</t>
  </si>
  <si>
    <t xml:space="preserve"> Mar 2016</t>
  </si>
  <si>
    <t xml:space="preserve"> Copyright Sage Publications Ltd. Mar 2016</t>
  </si>
  <si>
    <t>Mason, Colin;Botelho, Tiago</t>
  </si>
  <si>
    <t>1771444773</t>
  </si>
  <si>
    <t>The exit process has been largely ignored in business angel research yet, the practitioner community identifies the difficulty in achieving exits as the most pressing problem for investors. This is attributed to the failure of investors to adopt an exit-centric approach to investing. This article explores the validity of this claim analysing the investment approach of 21 'gatekeepers' (managers) of angel groups in Scotland and Northern Ireland. Most gatekeepers state that they do consider the exit decision when investing. However, this is contradicted by a verbal protocol analysis which indicates that exit is not a significant consideration in the initial screening process. The small number of exits achieved by the groups is consistent with the general lack of an exit-centric approach to investinging. This lack of scrutiny upon the exit is likely to have a negative impact on the level of future angel investment activity. [web URL: http://isb.sagepub.com/content/34/2/157.abstract]</t>
  </si>
  <si>
    <t>https://linkresolver.polito.it/39pto?url_ver=Z39.88-2004&amp;amp;rft_val_fmt=info:ofi/fmt:kev:mtx:journal&amp;amp;genre=article&amp;amp;sid=ProQ:ProQ%3Aibss&amp;amp;atitle=Loan+Pricing%3A+Do+Borrowers+Benefit+from+Cost-Efficient+Banking%3F&amp;amp;title=Credit+and+Capital+Markets&amp;amp;issn=21991227&amp;amp;date=2016-03-01&amp;amp;volume=49&amp;amp;issue=1&amp;amp;spage=93&amp;amp;au=&amp;amp;isbn=&amp;amp;jtitle=Credit+and+Capital+Markets&amp;amp;btitle=&amp;amp;rft_id=info:eric/&amp;amp;rft_id=info:doi/10.3790%2Fccm.49.1.93</t>
  </si>
  <si>
    <t xml:space="preserve"> interest rate pass-through models , Debtor , Operational efficiency , error correction models , bank efficiency , cost efficiency , stochastic frontier analysis</t>
  </si>
  <si>
    <t xml:space="preserve"> INDUSTRY , INDUSTRY , MARKETING , ECONOMICS , FINANCE , SUSTAINABILITY , SUSTAINABILITY , Prices , Funding , SUSTAINABILITY</t>
  </si>
  <si>
    <t>https://www.proquest.com/scholarly-journals/loan-pricing-do-borrowers-benefit-cost-efficient/docview/1799854985/se-2?accountid=28840</t>
  </si>
  <si>
    <t xml:space="preserve"> 93-125</t>
  </si>
  <si>
    <t xml:space="preserve"> Copyright Duncker &amp; Humblot GmbH Mar 2016</t>
  </si>
  <si>
    <t>1799854985</t>
  </si>
  <si>
    <t>This study examines the loan-pricing behavior of German banks for a large variety of retail and corporate loan products. We find that a bank's operational efficiency is priced in bank loan rates and alters interest-setting behavior. Specifically, we establish that a higher degree of operational efficiency leads to lower loan markups, which makes prices more competitive and smoothes the setting of interest rates. By employing state-of-the-art stochastic frontier efficiency measures to capture a bank's operational efficiency, we take a look at the bank customers' perspective and demonstrate the extent to which borrowers benefit from cost-efficient banking. Kreditkonditionierung: Haben Kreditnehmer kosteneffizienter Banken Vorteile? Zusammenfassung Diese Studie untersucht den Einfluss der Kosteneffizienz bei der Preisbestimmung von Krediten auf Basis einer großen Vielfalt von Kreditprodukten deutscher Banken. Obwohl theoretische Studien die Weitergabe von Kostenvorteilen an Kunden (zumindest teilweise) vermuten, ist die internationale empirische Evidenz hierzu nicht einheitlich. Unsere Resultate zeigen, dass unter Anwendung von modernen Verfahren zur Effizienzmessung von Banken Kreditnehmer in zweifacher Hinsicht von Kosteneffizienz profitieren: a) Preisaufschläge bzw. Margen auf das Marktzinsniveau fallen geringer aus und b) Kreditkonditionen sind weniger volatil. JEL Classification: G21, G28</t>
  </si>
  <si>
    <t>https://linkresolver.polito.it/39pto?url_ver=Z39.88-2004&amp;amp;rft_val_fmt=info:ofi/fmt:kev:mtx:journal&amp;amp;genre=article&amp;amp;sid=ProQ:ProQ%3Apoliticalscience&amp;amp;atitle=The+Repeal+of+the+Fairness+Doctrine+and+the+Irony+of+Talk+Radio%3A+A+Story+of+Political+Entrepreneurship%2C+Risk%2C+and+Cover&amp;amp;title=Journal+of+Policy+History+%3A+JPH&amp;amp;issn=08980306&amp;amp;date=2016-04-01&amp;amp;volume=28&amp;amp;issue=2&amp;amp;spage=375&amp;amp;au=Clogston%2C+Juanita+%22Frankie%22&amp;amp;isbn=&amp;amp;jtitle=Journal+of+Policy+History+%3A+JPH&amp;amp;btitle=&amp;amp;rft_id=info:eric/&amp;amp;rft_id=info:doi/10.1017%2FS0898030616000105</t>
  </si>
  <si>
    <t xml:space="preserve"> Cover , Risk , Political entrepreneurship</t>
  </si>
  <si>
    <t xml:space="preserve"> Radio programming , Entrepreneurship , Equity , Risk , Radio , Political science , Fairness doctrine , Political science , Broadcasting , Reagan, Ronald Wilson , Washington DC , Buchanan, Patrick J , Limbaugh, Rush , United States--US</t>
  </si>
  <si>
    <t xml:space="preserve"> 9001 history and theory; political history/historiography , 9261 public policy/administration; public policy</t>
  </si>
  <si>
    <t xml:space="preserve"> 375</t>
  </si>
  <si>
    <t>https://www.proquest.com/scholarly-journals/repeal-fairness-doctrine-irony-talk-radio-story/docview/1772081109/se-2?accountid=28840</t>
  </si>
  <si>
    <t>Journal of Policy History : JPH</t>
  </si>
  <si>
    <t>Apr 2016</t>
  </si>
  <si>
    <t xml:space="preserve"> 375-396</t>
  </si>
  <si>
    <t>0898-0306</t>
  </si>
  <si>
    <t xml:space="preserve"> Apr 2016</t>
  </si>
  <si>
    <t xml:space="preserve"> Copyright © Donald Critchlow and Cambridge University Press 2016</t>
  </si>
  <si>
    <t xml:space="preserve"> Federal Communications Commission--FCC , Congress-US</t>
  </si>
  <si>
    <t>Clogston, Juanita "Frankie"</t>
  </si>
  <si>
    <t>1772081109</t>
  </si>
  <si>
    <t>A version of this article was presented at the Policy History Conference&amp;#xa0;in June 2010. I wish to thank fellow conference panelists James L. Baughman, Robert B. Horwitz, and Richard John, each of whom provided invaluable feedback and follow-up communication on this project. I thank&amp;#xa0;Steve Teles for helping me develop the project and Adam Sheingate for encouraging me to develop it into a conference paper and article. I thank Chris Sterling for assisting me during research and revision. I thank Joel Grossman and Amber Boydstun for input and review. I thank Richard Katz, my adviser, for his support. And I thank the principals who were interviewed herein and offered time and goodwill to speak with me to help build the historical record of the repeal of the Fairness Doctrine.</t>
  </si>
  <si>
    <t>https://linkresolver.polito.it/39pto?url_ver=Z39.88-2004&amp;amp;rft_val_fmt=info:ofi/fmt:kev:mtx:journal&amp;amp;genre=article&amp;amp;sid=ProQ:ProQ%3Aibss&amp;amp;atitle=Open+business+models+and+venture+capital+finance&amp;amp;title=Industrial+and+Corporate+Change&amp;amp;issn=09606491&amp;amp;date=2016-04-01&amp;amp;volume=25&amp;amp;issue=2&amp;amp;spage=353&amp;amp;au=Colombo%2C+Massimo+G%3BCumming%2C+Douglas%3BMohammadi%2C+Ali%3BRossi-Lamastra%2C+Cristina%3BWadhwa%2C+Anu&amp;amp;isbn=&amp;amp;jtitle=Industrial+and+Corporate+Change&amp;amp;btitle=&amp;amp;rft_id=info:eric/&amp;amp;rft_id=info:doi/10.1093%2Ficc%2Fdtw001</t>
  </si>
  <si>
    <t xml:space="preserve"> Venture capital , Venture , Syndication , Open-source software , Financial capital , Schedule</t>
  </si>
  <si>
    <t xml:space="preserve"> Open source software , Capital , Governance , Investors , Business , Venture capital , Financial support , Studies , OPERATIONS , FINANCE , MANAGEMENT , MANAGEMENT , Copyright , Software , United States--US</t>
  </si>
  <si>
    <t xml:space="preserve"> 3400 Investment analysis &amp; personal finance , 8302 Software &amp; computer services industry , 2110 Board of directors , 9130 Experiment/theoretical treatment , 2500 Organizational behavior</t>
  </si>
  <si>
    <t>https://www.proquest.com/scholarly-journals/open-business-models-venture-capital-finance/docview/1778764047/se-2?accountid=28840</t>
  </si>
  <si>
    <t xml:space="preserve"> Copyright Oxford Publishing Limited(England) Apr 2016</t>
  </si>
  <si>
    <t>Colombo, Massimo G;Cumming, Douglas;Mohammadi, Ali;Rossi-Lamastra, Cristina;Wadhwa, Anu</t>
  </si>
  <si>
    <t>1778764047</t>
  </si>
  <si>
    <t>We investigate the differences in venture capital (VC) governance of investee firms with Open Business Models, specifically Open Source Software (OSS), versus closed business models. Due to OSS's pronounced complexity and uncertainty, we conjecture that VC-backed OSS firms are more frequently staged and syndicated. We present robust empirical evidence from the United States that OSS ventures have more financing rounds and are more likely to be syndicated, and mixed evidence that OSS ventures have a larger number of syndicated investors. [web URL: http://icc.oxfordjournals.org/content/25/2/353.abstract]</t>
  </si>
  <si>
    <t>https://linkresolver.polito.it/39pto?url_ver=Z39.88-2004&amp;amp;rft_val_fmt=info:ofi/fmt:kev:mtx:journal&amp;amp;genre=article&amp;amp;sid=ProQ:ProQ%3Apubliccontent&amp;amp;atitle=Analysis+of+Factors+Influencing+Financial+Leverage+In+Lithuanian+Listed+Companies&amp;amp;title=Central+European+Business+Review&amp;amp;issn=18054854&amp;amp;date=2016-04-01&amp;amp;volume=5&amp;amp;issue=2&amp;amp;spage=74&amp;amp;au=Kaupelyte%2C+Dalia%3BDomas+Mscichauskas&amp;amp;isbn=&amp;amp;jtitle=Central+European+Business+Review&amp;amp;btitle=&amp;amp;rft_id=info:eric/&amp;amp;rft_id=info:doi/</t>
  </si>
  <si>
    <t xml:space="preserve"> financial leverage , Financial leverage , Working capital , Lithuania , Industry , Listed companies , listed companies , factors influencing financial leverage</t>
  </si>
  <si>
    <t xml:space="preserve"> FINANCE , FINANCE , FINANCE , SUSTAINABILITY , FINANCE , Investments</t>
  </si>
  <si>
    <t xml:space="preserve"> 74</t>
  </si>
  <si>
    <t>https://www.proquest.com/scholarly-journals/analysis-factors-influencing-financial-leverage/docview/1866257382/se-2?accountid=28840</t>
  </si>
  <si>
    <t>Central European Business Review</t>
  </si>
  <si>
    <t xml:space="preserve"> Prague</t>
  </si>
  <si>
    <t xml:space="preserve"> 74-86</t>
  </si>
  <si>
    <t>1805-4854</t>
  </si>
  <si>
    <t xml:space="preserve"> Copyright University of Economics, Faculty of Business Administration 2016</t>
  </si>
  <si>
    <t>Kaupelyte, Dalia;Domas Mscichauskas</t>
  </si>
  <si>
    <t>1866257382</t>
  </si>
  <si>
    <t>The goal of the paper is to identify factors influencing financial leverage in Lithuanian listed companies. The factors influencing financial leverage have been analyzed in theoretical and empirical literature although the authors haven't found this type of research done in Lithuania. The authors analyze the theories explaining financial leverage and factors influencing financial leverage. Survey data include 2008-2012 year financial statements of 30 firms listed on the NASDAQ OMX Vilnius stock exchange. The methods used in this paper include econometric and regression analysis. The research allowed the confirmation of financial constraints (specifically,working capital) and a firm's industry as factors influencing financial leverage. Financial constraints impel companies to have higher financial leverage, and firms in the same industry are predisposed to change their financial leverage accordingly.</t>
  </si>
  <si>
    <t>https://linkresolver.polito.it/39pto?url_ver=Z39.88-2004&amp;amp;rft_val_fmt=info:ofi/fmt:kev:mtx:journal&amp;amp;genre=article&amp;amp;sid=ProQ:ProQ%3Aibss&amp;amp;atitle=Open+business+models+and+venture+capital+finance&amp;amp;title=Industrial+and+corporate+change&amp;amp;issn=09606491&amp;amp;date=2016-04-01&amp;amp;volume=25&amp;amp;issue=2&amp;amp;spage=353&amp;amp;au=Colombo%2C+Massimo%3BCumming%2C+Douglas%3BMohammadi%2C+Ali%3BRossi-Lamastra%2C+Cristina%3BWadhwa%2C+Anu&amp;amp;isbn=&amp;amp;jtitle=Industrial+and+corporate+change&amp;amp;btitle=&amp;amp;rft_id=info:eric/4782997&amp;amp;rft_id=info:doi/</t>
  </si>
  <si>
    <t xml:space="preserve"> Open source software , Studies , Management theory , United States--US , 13278 1952 , Business models , 2889 5549</t>
  </si>
  <si>
    <t xml:space="preserve"> Industrial and corporate change, vol. 25, no. 2, pp. 353,  2016</t>
  </si>
  <si>
    <t>https://www.proquest.com/scholarly-journals/open-business-models-venture-capital-finance/docview/1866652993/se-2?accountid=28840</t>
  </si>
  <si>
    <t>Industrial and corporate change</t>
  </si>
  <si>
    <t>April 2016</t>
  </si>
  <si>
    <t xml:space="preserve"> April 2016</t>
  </si>
  <si>
    <t>Colombo, Massimo;Cumming, Douglas;Mohammadi, Ali;Rossi-Lamastra, Cristina;Wadhwa, Anu</t>
  </si>
  <si>
    <t xml:space="preserve"> 4782997</t>
  </si>
  <si>
    <t>1866652993</t>
  </si>
  <si>
    <t>We investigate the differences in venture capital (VC) governance of investee firms with Open Business Models, specifically Open Source Software (OSS), versus closed business models. Due to OSS's pronounced complexity and uncertainty, we conjecture that VC-backed OSS firms are more frequently staged and syndicated. We present robust empirical evidence from the United States that OSS ventures have more financing rounds and are more likely to be syndicated, and mixed evidence that OSS ventures have a larger number of syndicated investors. Reprinted by permission of Oxford University Press</t>
  </si>
  <si>
    <t>https://linkresolver.polito.it/39pto?url_ver=Z39.88-2004&amp;amp;rft_val_fmt=info:ofi/fmt:kev:mtx:journal&amp;amp;genre=article&amp;amp;sid=ProQ:ProQ%3Asocscijournals&amp;amp;atitle=Government+bond+market%3A+Potential+for+establishing+a+system+of+primary+dealers+in+Russia+based+on+relevant+world+experience&amp;amp;title=Studies+on+Russian+Economic+Development&amp;amp;issn=10757007&amp;amp;date=2016-05-01&amp;amp;volume=27&amp;amp;issue=3&amp;amp;spage=237&amp;amp;au=Deshko%2C+A+V%3BIpatova%2C+I+B%3BSolntsev%2C+O+G&amp;amp;isbn=&amp;amp;jtitle=Studies+on+Russian+Economic+Development&amp;amp;btitle=&amp;amp;rft_id=info:eric/&amp;amp;rft_id=info:doi/10.1134%2FS1075700716030059</t>
  </si>
  <si>
    <t xml:space="preserve"> Bond market , Russia , Government bond</t>
  </si>
  <si>
    <t xml:space="preserve"> Studies , Bonds , Stability , Statistics , FINANCE , FINANCE , ECONOMICS , FINANCE , SUSTAINABILITY , FINANCE , FINANCE , ECONOMICS , SUSTAINABILITY , SUSTAINABILITY , Prices , SUSTAINABILITY , ECONOMICS , ECONOMICS , Russia</t>
  </si>
  <si>
    <t xml:space="preserve"> 9176 Eastern Europe , 9130 Experimental/theoretical , 3400 Investment analysis &amp; personal finance , 9550 Public sector , 92812 International Affairs</t>
  </si>
  <si>
    <t xml:space="preserve"> Illustrations , Tables , References</t>
  </si>
  <si>
    <t>https://www.proquest.com/scholarly-journals/government-bond-market-potential-establishing/docview/1790570677/se-2?accountid=28840</t>
  </si>
  <si>
    <t>Studies on Russian Economic Development</t>
  </si>
  <si>
    <t>May 2016</t>
  </si>
  <si>
    <t xml:space="preserve"> Moscow</t>
  </si>
  <si>
    <t xml:space="preserve"> 237-253</t>
  </si>
  <si>
    <t>1075-7007</t>
  </si>
  <si>
    <t xml:space="preserve"> May 2016</t>
  </si>
  <si>
    <t xml:space="preserve"> Pleiades Publishing, Ltd. 2016</t>
  </si>
  <si>
    <t xml:space="preserve"> Organization for Economic Cooperation &amp; Development , International Bank for Reconstruction &amp; Development--World Bank</t>
  </si>
  <si>
    <t>Deshko, A V;Ipatova, I B;Solntsev, O G</t>
  </si>
  <si>
    <t>1790570677</t>
  </si>
  <si>
    <t>The paper considers a potential improvement in the stability of the Russian government bond market by establishing a system of primary dealers. The existing world models of primary dealership are identified and their relations with national market peculiarities are determined based on the analysis of statistics and regulatory documents of 22 countries. The revealed regularities allow the authors to propose a private dealership model adapted to the specifics of the domestic economy.</t>
  </si>
  <si>
    <t>https://linkresolver.polito.it/39pto?url_ver=Z39.88-2004&amp;amp;rft_val_fmt=info:ofi/fmt:kev:mtx:journal&amp;amp;genre=article&amp;amp;sid=ProQ:ProQ%3Asociology&amp;amp;atitle=Sovereign+Debt+Restructuring+After+Argentina&amp;amp;title=Development&amp;amp;issn=10116370&amp;amp;date=2016-06-01&amp;amp;volume=59&amp;amp;issue=1-2&amp;amp;spage=100&amp;amp;au=Porzecanski%2C+Arturo+C&amp;amp;isbn=&amp;amp;jtitle=Development&amp;amp;btitle=&amp;amp;rft_id=info:eric/&amp;amp;rft_id=info:doi/10.1057%2Fs41301-017-0067-z</t>
  </si>
  <si>
    <t xml:space="preserve"> Default , Argentina , Restructuring , Contract , Government debt , Sovereign , Debtor , Debt restructuring , Debt , Statutory , Contractual , Collective action , Pari passu , Finance</t>
  </si>
  <si>
    <t xml:space="preserve"> Public debt , Finance , Creditors , ECONOMICS , FINANCE , FINANCE , National debt , Debt restructuring , Argentina</t>
  </si>
  <si>
    <t xml:space="preserve"> 100</t>
  </si>
  <si>
    <t>https://www.proquest.com/scholarly-journals/sovereign-debt-restructuring-after-argentina/docview/1943628817/se-2?accountid=28840</t>
  </si>
  <si>
    <t>59</t>
  </si>
  <si>
    <t>Development</t>
  </si>
  <si>
    <t>Jun 2016</t>
  </si>
  <si>
    <t xml:space="preserve"> Houndmills</t>
  </si>
  <si>
    <t xml:space="preserve"> 100-106</t>
  </si>
  <si>
    <t>1011-6370</t>
  </si>
  <si>
    <t xml:space="preserve"> Jun 2016</t>
  </si>
  <si>
    <t xml:space="preserve"> Copyright Palgrave Macmillan Jun 2016</t>
  </si>
  <si>
    <t>Porzecanski, Arturo C</t>
  </si>
  <si>
    <t xml:space="preserve"> American University, Washington, DC, USA</t>
  </si>
  <si>
    <t>1943628817</t>
  </si>
  <si>
    <t>Sovereign debt restructurings may experience marginal changes as a result of recent modifications in contractual terms being incorporated into new bond issues, but for the most part they will likely resemble what has generally worked so well in recent decades to the satisfaction of most governments and private creditors. The statutory reforms that have been proposed to date are highly unlikely to gain traction for a variety of reasons, including the prospect that they would have been stymied when confronted with a rogue sovereign debtor such as Argentina.</t>
  </si>
  <si>
    <t>https://linkresolver.polito.it/39pto?url_ver=Z39.88-2004&amp;amp;rft_val_fmt=info:ofi/fmt:kev:mtx:journal&amp;amp;genre=article&amp;amp;sid=ProQ:ProQ%3Aartshumanities&amp;amp;atitle=Quality+Wars%3A+The+Groupe+des+Trente+and+the+Renewal+of+the+Short+Subject+in+France%2C+1953-1963&amp;amp;title=South+Central+Review&amp;amp;issn=07436831&amp;amp;date=2016-07-01&amp;amp;volume=33&amp;amp;issue=2&amp;amp;spage=30&amp;amp;au=Ungar%2C+Steven&amp;amp;isbn=&amp;amp;jtitle=South+Central+Review&amp;amp;btitle=&amp;amp;rft_id=info:eric/&amp;amp;rft_id=info:doi/</t>
  </si>
  <si>
    <t xml:space="preserve"> French New Wave , New Wave</t>
  </si>
  <si>
    <t xml:space="preserve"> Documentary films , PSYCHOLOGY , Art , Defense , FINANCE , INDUSTRY , Quality , Collective action , French language , Motion pictures , INDUSTRY , ECONOMICS , French literature , Resnais, Alain , Marker, Chris (1921-2012)</t>
  </si>
  <si>
    <t xml:space="preserve"> 30</t>
  </si>
  <si>
    <t>https://www.proquest.com/scholarly-journals/quality-wars-groupe-des-trente-renewal-short/docview/1813592186/se-2?accountid=28840</t>
  </si>
  <si>
    <t>South Central Review</t>
  </si>
  <si>
    <t>Summer 2016</t>
  </si>
  <si>
    <t xml:space="preserve"> 30-43,99</t>
  </si>
  <si>
    <t>0743-6831</t>
  </si>
  <si>
    <t xml:space="preserve"> Summer 2016</t>
  </si>
  <si>
    <t xml:space="preserve"> Copyright Johns Hopkins University Press Summer 2016</t>
  </si>
  <si>
    <t>Ungar, Steven</t>
  </si>
  <si>
    <t>1813592186</t>
  </si>
  <si>
    <t>Jacques Flaud underscored the point when he described the G30 as a catalyst whose advocacy of the quality subsidy incited state agencies and the general public to take the short subject and documentary with a new seriousness that eventually extended to feature-length and film/ narrative films.16 In retrospect, the French government's implementation of a quality subsidy in 1955 marked the institutional triumph of the G30's advocacy whose impact would extend over the following decade in films identified with the New Wave and the Left Bank Cinema.</t>
  </si>
  <si>
    <t>https://linkresolver.polito.it/39pto?url_ver=Z39.88-2004&amp;amp;rft_val_fmt=info:ofi/fmt:kev:mtx:journal&amp;amp;genre=article&amp;amp;sid=ProQ:ProQ%3Aibss&amp;amp;atitle=Capital+structure+of+Chinese+listed+SMEs%3A+an+agency+theory+perspective&amp;amp;title=Small+Business+Economics&amp;amp;issn=0921898X&amp;amp;date=2016-08-01&amp;amp;volume=47&amp;amp;issue=2&amp;amp;spage=535&amp;amp;au=Huang%2C+Wei%3BBoateng%2C+Agyenim%3BNewman%2C+Alexander&amp;amp;isbn=&amp;amp;jtitle=Small+Business+Economics&amp;amp;btitle=&amp;amp;rft_id=info:eric/&amp;amp;rft_id=info:doi/10.1007%2Fs11187-016-9729-6</t>
  </si>
  <si>
    <t xml:space="preserve"> Capital structure , Institutional investor , Corporate governance , Financial leverage , Gemstone , Capital structure , Small and medium-sized enterprises , Executive compensation , Ownership structure , SMEs , China , G32 , L26</t>
  </si>
  <si>
    <t xml:space="preserve"> Ownership , SUSTAINABILITY , SUSTAINABILITY , SUSTAINABILITY , FINANCE , ECONOMICS , SUSTAINABILITY , FINANCE , OPERATIONS , FINANCE , ECONOMICS , MANAGEMENT , ECONOMICS , HUMANRESOURCES , ECONOMICS , FINANCE , China</t>
  </si>
  <si>
    <t xml:space="preserve"> 9520 Small business , 3100 Capital &amp; debt management , 2130 Executives , 6400 Employee benefits &amp; compensation , 1130 Economic theory , 3400 Investment analysis &amp; personal finance , 9130 Experimental/theoretical , 9179 Asia &amp; the Pacific , 52321 Securities and Commodity Exchanges</t>
  </si>
  <si>
    <t xml:space="preserve"> 535</t>
  </si>
  <si>
    <t xml:space="preserve"> Tables</t>
  </si>
  <si>
    <t>https://www.proquest.com/scholarly-journals/capital-structure-chinese-listed-smes-agency/docview/1811154743/se-2?accountid=28840</t>
  </si>
  <si>
    <t>Aug 2016</t>
  </si>
  <si>
    <t xml:space="preserve"> 535-550</t>
  </si>
  <si>
    <t xml:space="preserve"> Aug 2016</t>
  </si>
  <si>
    <t>Huang, Wei;Boateng, Agyenim;Newman, Alexander</t>
  </si>
  <si>
    <t>1811154743</t>
  </si>
  <si>
    <t>Issue Title: Special issue: Small Business, Innovation, and Entrepreneuship Prior work examining the antecedents of capital structure for small and medium-sized enterprises in emerging markets is limited. This paper sheds light on how the corporate governance mechanisms adopted by firms on the newly established Growth Enterprise Market (GEM) in China influence their use of debt. We find that the financial leverage of GEM firms is positively influenced by executives' shareholding and their excess cash compensation. Ownership concentration appears to reduce leverage, whereas the percentage of tradable shares increases leverage. In contrast, institutional investors' shareholding does not influence the level of debt. Traditional factors such as tax and operating cash flow are insignificant in explaining the debt levels among GEM firms.</t>
  </si>
  <si>
    <t>https://linkresolver.polito.it/39pto?url_ver=Z39.88-2004&amp;amp;rft_val_fmt=info:ofi/fmt:kev:mtx:journal&amp;amp;genre=article&amp;amp;sid=ProQ:ProQ%3Aibss&amp;amp;atitle=Local+Partnering+in+Foreign+Ventures%3A+Uncertainty%2C+Experiential+Learning%2C+and+Syndication+in+Cross-Border+Venture+Capital+Investments&amp;amp;title=Academy+of+Management+Journal&amp;amp;issn=00014273&amp;amp;date=2016-08-01&amp;amp;volume=59&amp;amp;issue=4&amp;amp;spage=1407&amp;amp;au=Liu%2C+Yu%3BMaula%2C+Markku&amp;amp;isbn=&amp;amp;jtitle=Academy+of+Management+Journal&amp;amp;btitle=&amp;amp;rft_id=info:eric/&amp;amp;rft_id=info:doi/</t>
  </si>
  <si>
    <t xml:space="preserve"> Venture capital , Venture , Syndication , Uncertainty , Experiential learning</t>
  </si>
  <si>
    <t xml:space="preserve"> EDUCATION , SUSTAINABILITY , Uncertainty , Ventures , Experiential learning , Venture capital , Companies , Borders , Partnerships , ECONOMICS , FINANCE , ECONOMICS , SUSTAINABILITY , Investments , International business , Capital investments , SUSTAINABILITY</t>
  </si>
  <si>
    <t xml:space="preserve"> 1407</t>
  </si>
  <si>
    <t>https://www.proquest.com/scholarly-journals/local-partnering-foreign-ventures-uncertainty/docview/1905752797/se-2?accountid=28840</t>
  </si>
  <si>
    <t xml:space="preserve"> Briarcliff Manor</t>
  </si>
  <si>
    <t xml:space="preserve"> Copyright Academy of Management Aug 2016</t>
  </si>
  <si>
    <t>Liu, Yu;Maula, Markku</t>
  </si>
  <si>
    <t>1905752797</t>
  </si>
  <si>
    <t>If partnering with local firms is an intuitive strategy with which to mitigate uncertainty in foreign ventures, then why don't organizations always partner with local firms, especially in uncertain settings? We address this question by unbundling the effects of uncertainty in foreign ventures at the venture and country levels. We contend that, while both levels increase the need for partnering with local firms in foreign ventures, country-level uncertainty increases the difficulty of partnering with local firms and decreases the likelihood of such partnerships. We also posit that experiential learning helps firms manage the two types of uncertainty, and thereby reduces the need for partnering -- yet, experience in the host country makes partnering more feasible and increases the likelihood of such partnerships. To test our hypotheses, we conceptualize the decision to partner with a local firm in a foreign venture as a multilayered decision, and model it accordingly. Using a global sample of venture capital investments made between 1984 and 2011, we find support for the distinct effects of venture- and country-level uncertainty as well as for corresponding levels of experiential learning. These findings have implications for the literature on cross-border venture capital investment and international business in general.</t>
  </si>
  <si>
    <t>Local Partnering in Foreign Ventures: Uncertainty, Experiential Learning, and Syndication in Cross-Border Venture Capital Investments</t>
  </si>
  <si>
    <t>https://linkresolver.polito.it/39pto?url_ver=Z39.88-2004&amp;amp;rft_val_fmt=info:ofi/fmt:kev:mtx:journal&amp;amp;genre=article&amp;amp;sid=ProQ:ProQ%3Aibss&amp;amp;atitle=Optimal+contracts+in+portfolio+delegation&amp;amp;title=Mathematics+and+Financial+Economics&amp;amp;issn=18629679&amp;amp;date=2016-09-01&amp;amp;volume=10&amp;amp;issue=4&amp;amp;spage=365&amp;amp;au=Li%2C+Tao%3BZhou%2C+Yuqing&amp;amp;isbn=&amp;amp;jtitle=Mathematics+and+Financial+Economics&amp;amp;btitle=&amp;amp;rft_id=info:eric/&amp;amp;rft_id=info:doi/10.1007%2Fs11579-016-0163-y</t>
  </si>
  <si>
    <t xml:space="preserve"> Optimal contract , Risk aversion , Contract , Delegation , Portfolio delegation , Pareto efficiency , Benchmark , Similarity , C61 , D80 , G11 , G30 , J33 , M52</t>
  </si>
  <si>
    <t xml:space="preserve"> FINANCE , ECONOMICS , FINANCE , FINANCE , Schedules , PSYCHOLOGY , Ordinary differential equations , Investors</t>
  </si>
  <si>
    <t xml:space="preserve"> 365</t>
  </si>
  <si>
    <t>https://www.proquest.com/scholarly-journals/optimal-contracts-portfolio-delegation/docview/1811906262/se-2?accountid=28840</t>
  </si>
  <si>
    <t>Mathematics and Financial Economics</t>
  </si>
  <si>
    <t>Sep 2016</t>
  </si>
  <si>
    <t xml:space="preserve"> 365-403</t>
  </si>
  <si>
    <t>1862-9679</t>
  </si>
  <si>
    <t xml:space="preserve"> Sep 2016</t>
  </si>
  <si>
    <t xml:space="preserve"> Springer-Verlag Berlin Heidelberg 2016</t>
  </si>
  <si>
    <t>Li, Tao;Zhou, Yuqing</t>
  </si>
  <si>
    <t>1811906262</t>
  </si>
  <si>
    <t>The Optimal contracts in portfolio delegation under general preferences are characterized when the underlying state variable is not contractible, and the principal must rely on the final returns of portfolios to design the compensation schemes for the fund manager. We show that the optimal contracts satisfy a second-order nonlinear ordinary differential equation that depends on the utility functions and the distribution of state price density. In general, there is an efficiency loss for the optimal contracts unless the utility functions of both the principal and the agent exhibit linear risk tolerance with identical cautiousness. Additional contractible observables, like stock indexes, can be used to improve the efficiency of the second-best contracts, even if they are not perfectly correlated with the underlying state price. A continuous-time example with power utilities is presented to illustrate the features of the optimal contracts.</t>
  </si>
  <si>
    <t>https://linkresolver.polito.it/39pto?url_ver=Z39.88-2004&amp;amp;rft_val_fmt=info:ofi/fmt:kev:mtx:journal&amp;amp;genre=article&amp;amp;sid=ProQ:ProQ%3Asocscijournals&amp;amp;atitle=The+Best+of+Both+Worlds%3A+The+Benefits+of+Open-specialized+and+Closed-diverse+Syndication+Networks+for+New+Ventures%27+Success&amp;amp;title=Administrative+Science+Quarterly&amp;amp;issn=00018392&amp;amp;date=2016-09-01&amp;amp;volume=61&amp;amp;issue=3&amp;amp;spage=393&amp;amp;au=Ter+Wal%2C+Anne+LJ%3BAlexy%2C+Oliver%3BBlock%2C+J%C3%B6rn%3BSandner%2C+Philipp+G&amp;amp;isbn=&amp;amp;jtitle=Administrative+Science+Quarterly&amp;amp;btitle=&amp;amp;rft_id=info:eric/&amp;amp;rft_id=info:doi/10.1177%2F0001839216637849</t>
  </si>
  <si>
    <t xml:space="preserve"> Network , Venture , Social capital , Entrepreneurship , Diversity , New Ventures</t>
  </si>
  <si>
    <t xml:space="preserve"> Studies , Networks , Investors , Capital , Venture capital , Social capital , Information technology , Cultural capital , Theater , Actor-network theory , EDUCATION , FINANCE , SUSTAINABILITY , PSYCHOLOGY , PSYCHOLOGY , United States--US</t>
  </si>
  <si>
    <t xml:space="preserve"> 3400 Investment analysis &amp; personal finance , 9105 politics; national-level politics , 9130 Experiment/theoretical treatment , 1220 Social trends &amp; culture , 9190 United States , 5200 Communications &amp; information management</t>
  </si>
  <si>
    <t xml:space="preserve"> 393</t>
  </si>
  <si>
    <t>https://www.proquest.com/scholarly-journals/best-both-worlds-benefits-open-specialized-closed/docview/1813891394/se-2?accountid=28840</t>
  </si>
  <si>
    <t xml:space="preserve"> Copyright SAGE PUBLICATIONS, INC. Sep 2016</t>
  </si>
  <si>
    <t>Ter Wal, Anne LJ;Alexy, Oliver;Block, Jörn;Sandner, Philipp G</t>
  </si>
  <si>
    <t>1813891394</t>
  </si>
  <si>
    <t>Open networks give actors non-redundant information that is diverse, while closed networks offer redundant information that is easier to interpret. Integrating arguments about network structure and the similarity of actors' knowledge, we propose two types of network configurations that combine diversity and ease of interpretation. Closed-diverse networks offer diversity in actors' knowledge domains and shared third-party ties to help in interpreting that knowledge. In open-specialized networks, structural holes offer diversity, while shared interpretive schema and overlap between received information and actors' prior knowledge help in interpreting new information without the help of third parties. In contrast, actors in open-diverse networks suffer from information overload due to the lack of shared schema or overlapping prior knowledge for the interpretation of diverse information, and actors in closed-specialized networks suffer from overembeddedness because they cannot access diverse information. Using CrunchBase data on early-stage venture capital investments in the U.S. information technology sector, we test the effect of investors' social capital on the success of their portfolio ventures. We find that ventures have the highest chances of success if their syndicating investors have either open-specialized or closed-diverse networks. These effects are manifested beyond the direct effects of ventures' or investors' quality and are robust to controlling for the possibility that certain investors could have chosen more promising ventures at the time of first funding. [web URL: http://asq.sagepub.com/content/61/3/393.abstract]</t>
  </si>
  <si>
    <t>https://linkresolver.polito.it/39pto?url_ver=Z39.88-2004&amp;amp;rft_val_fmt=info:ofi/fmt:kev:mtx:journal&amp;amp;genre=article&amp;amp;sid=ProQ:ProQ%3Aibss&amp;amp;atitle=The+Best+of+Both+Worlds%3A+The+Benefits+of+Open-specialized+and+Closed-diverse+Syndication+Networks+for+New+Ventures%27+Success&amp;amp;title=Administrative+science+quarterly&amp;amp;issn=00018392&amp;amp;date=2016-09-01&amp;amp;volume=61&amp;amp;issue=3&amp;amp;spage=393&amp;amp;au=Ter+Wal%2C+Anne+JL%3BAlexy%2C+Oliver%3BBlock%2C+Jon%3BSandner%2C+Philipp+G&amp;amp;isbn=&amp;amp;jtitle=Administrative+science+quarterly&amp;amp;btitle=&amp;amp;rft_id=info:eric/4758138&amp;amp;rft_id=info:doi/</t>
  </si>
  <si>
    <t xml:space="preserve"> Studies , High tech industries , Knowledge sharing , United States--US , 11780 1952 , 13278 1952 , Actor-network theory</t>
  </si>
  <si>
    <t xml:space="preserve"> Administrative science quarterly, vol. 61, no. 3, pp. 393,  2016</t>
  </si>
  <si>
    <t>https://www.proquest.com/scholarly-journals/best-both-worlds-benefits-open-specialized-closed/docview/1835026187/se-2?accountid=28840</t>
  </si>
  <si>
    <t>September 2016</t>
  </si>
  <si>
    <t xml:space="preserve"> September 2016</t>
  </si>
  <si>
    <t>Ter Wal, Anne JL;Alexy, Oliver;Block, Jon;Sandner, Philipp G</t>
  </si>
  <si>
    <t xml:space="preserve"> 4758138</t>
  </si>
  <si>
    <t>1835026187</t>
  </si>
  <si>
    <t>https://linkresolver.polito.it/39pto?url_ver=Z39.88-2004&amp;amp;rft_val_fmt=info:ofi/fmt:kev:mtx:journal&amp;amp;genre=article&amp;amp;sid=ProQ:ProQ%3Apubliccontent&amp;amp;atitle=Unpacking+Agrarian+and+Agri-business+Contracts&amp;amp;title=Journal+of+Economics+Library&amp;amp;issn=&amp;amp;date=2016-09-01&amp;amp;volume=3&amp;amp;issue=3&amp;amp;spage=524&amp;amp;au=BACHEV%2C+Hrabrin+I&amp;amp;isbn=&amp;amp;jtitle=Journal+of+Economics+Library&amp;amp;btitle=&amp;amp;rft_id=info:eric/&amp;amp;rft_id=info:doi/10.1453%2Fjel.v3i3.911</t>
  </si>
  <si>
    <t xml:space="preserve"> Contract management , Agrarian , Contract , Agriculture , Agri , Type of agrarian contracts , Factor and efficiency of contractual choice , Economic boundaries and sustainability of farm</t>
  </si>
  <si>
    <t xml:space="preserve"> SUSTAINABILITY , SUSTAINABILITY , SUSTAINABILITY , Economic</t>
  </si>
  <si>
    <t xml:space="preserve"> 524</t>
  </si>
  <si>
    <t>https://www.proquest.com/scholarly-journals/unpacking-agrarian-agri-business-contracts/docview/1845026846/se-2?accountid=28840</t>
  </si>
  <si>
    <t>Journal of Economics Library</t>
  </si>
  <si>
    <t xml:space="preserve"> 524-547</t>
  </si>
  <si>
    <t xml:space="preserve"> Copyright KSP Journals Sep 2016</t>
  </si>
  <si>
    <t>BACHEV, Hrabrin I</t>
  </si>
  <si>
    <t>1845026846</t>
  </si>
  <si>
    <t>Analysis of contracts and contractual relations are among the most topical issues in modern management theories and practices. This paper incorporates the interdisciplinary New Institutional and Transaction Costs Economics (combining Economics, Organization, Law, Sociology, Behavioral and Political Sciences) and suggests a holistic framework for analysis of contracts in farming and agri-business sector. First, it specifies type and importance of different mechanisms of governance of agrarian and agri-business activity. Second, it defines the essence, and classifies types and features of agrarian and agri-business contracts. Next, it identifies technological, institutional, behavioral, dimensional, and transaction costs factors for contractual choice, and specifies effective modes for contractual arrangements in agriculture and agri-business. Finally, it determines the effective boundaries and sustainability of farming and agri-business organizations.</t>
  </si>
  <si>
    <t>https://linkresolver.polito.it/39pto?url_ver=Z39.88-2004&amp;amp;rft_val_fmt=info:ofi/fmt:kev:mtx:journal&amp;amp;genre=article&amp;amp;sid=ProQ:ProQ%3Aibss&amp;amp;atitle=The+Importance+of+Trust+for+Investment%3A+Evidence+from+Venture+Capital&amp;amp;title=Review+of+financial+studies&amp;amp;issn=08939454&amp;amp;date=2016-09-01&amp;amp;volume=29&amp;amp;issue=9&amp;amp;spage=2283&amp;amp;au=Bottazzi%2C+Laura%3BDarin%2C+Marco%3BHellmann%2C+Thomas&amp;amp;isbn=&amp;amp;jtitle=Review+of+financial+studies&amp;amp;btitle=&amp;amp;rft_id=info:eric/4782831&amp;amp;rft_id=info:doi/</t>
  </si>
  <si>
    <t xml:space="preserve"> Studies , Behavioral decision theory , Quantitative psychology , Correlation analysis , Europe , 13278 1952 , 13012 , 6877 5001 3977 5574 10472</t>
  </si>
  <si>
    <t xml:space="preserve"> 2283</t>
  </si>
  <si>
    <t xml:space="preserve"> Review of financial studies, vol. 29, no. 9, pp. 2283,  2016</t>
  </si>
  <si>
    <t>https://www.proquest.com/scholarly-journals/importance-trust-investment-evidence-venture/docview/1866648110/se-2?accountid=28840</t>
  </si>
  <si>
    <t>Bottazzi, Laura;Darin, Marco;Hellmann, Thomas</t>
  </si>
  <si>
    <t xml:space="preserve"> 4782831</t>
  </si>
  <si>
    <t>1866648110</t>
  </si>
  <si>
    <t>We examine the effect of trust in venture capital. Our theory predicts a positive relationship of trust with investment, but a negative relationship with success. Using a hand-collected dataset of European venture capital deals, we find that the Eurobarometer measure of trust among nations positively predicts venture capital firms' investment decisions, but that it has a negative correlation with successful exits. Our theory also predicts that earlier stage investments require higher trust, that syndication is more valuable in low-trust situations, and that higher trust investors use more contingent contracts. The empirical evidence supports these predictions. Reprinted by permission of Oxford University Press</t>
  </si>
  <si>
    <t>https://linkresolver.polito.it/39pto?url_ver=Z39.88-2004&amp;amp;rft_val_fmt=info:ofi/fmt:kev:mtx:journal&amp;amp;genre=article&amp;amp;sid=ProQ:ProQ%3Aibss&amp;amp;atitle=A+review+of+angel+investing+research%3A+analysis+of+data+and+returns+in+the+US+and+abroad&amp;amp;title=Studies+in+Economics+and+Finance&amp;amp;issn=10867376&amp;amp;date=2016-10-01&amp;amp;volume=33&amp;amp;issue=4&amp;amp;spage=716&amp;amp;au=McDonald%2C+Michael+B.%3BDeGennaro%2C+Ramon+P.&amp;amp;isbn=&amp;amp;jtitle=Studies+in+Economics+and+Finance&amp;amp;btitle=&amp;amp;rft_id=info:eric/&amp;amp;rft_id=info:doi/10.1108%2FSEF-11-2014-0210</t>
  </si>
  <si>
    <t xml:space="preserve"> Angel investing , Angel , Investment</t>
  </si>
  <si>
    <t xml:space="preserve"> Studies , PSYCHOLOGY , FINANCE , FINANCE , FINANCE , BUSINESSLAW , ENTREP , FINANCE , FINANCE , FINANCE , SUSTAINABILITY , Estimates , Researchers , FINANCE , United States--US</t>
  </si>
  <si>
    <t xml:space="preserve"> 716</t>
  </si>
  <si>
    <t>https://www.proquest.com/scholarly-journals/review-angel-investing-research-analysis-data/docview/1827389092/se-2?accountid=28840</t>
  </si>
  <si>
    <t>Studies in Economics and Finance</t>
  </si>
  <si>
    <t xml:space="preserve"> 716-734</t>
  </si>
  <si>
    <t>1086-7376</t>
  </si>
  <si>
    <t>McDonald, Michael B.;DeGennaro, Ramon P.</t>
  </si>
  <si>
    <t>1827389092</t>
  </si>
  <si>
    <t>Purpose The purpose of this paper is to examine the literature on angel investors. Research on angel investors is sparse because data are sparse. Most comprehensive studies of angel investors have focused on the USA and UK. In these studies, definitions of angel investors and estimates of returns on angel investments vary dramatically. What can one make of this wide range of reported returns? Design/methodology/approach The authors examine the literature and find that the calculations of reported results are vague. Findings Most researchers do not explicitly report if their estimates are equal-weighted or value-weighted, nor do they say whether the results are weighted by the duration of the investment. The authors show that the unit of analysis - investment, project or angel - affects interpretations. Practical implications Limitations on the comparability between various studies of angel investing returns leave the current literature incomplete. They also offer opportunities for future study in the area. Originality/value The authors are the first to examine the angel investing literature in a comprehensive fashion, comparing between various returns found across all major studies of the subject done to date.</t>
  </si>
  <si>
    <t>https://linkresolver.polito.it/39pto?url_ver=Z39.88-2004&amp;amp;rft_val_fmt=info:ofi/fmt:kev:mtx:journal&amp;amp;genre=article&amp;amp;sid=ProQ:ProQ%3Aeducation&amp;amp;atitle=Why+co-design+and+delivery+is+%26ldquo%3Ba+no+brainer%26rdquo%3B+for+higher+and+degree+apprenticeship+policy&amp;amp;title=Higher+Education%2C+Skills+and+Work+-+Based+Learning&amp;amp;issn=20423896&amp;amp;date=2016-10-01&amp;amp;volume=6&amp;amp;issue=4&amp;amp;spage=384&amp;amp;au=Bravenboer%2C+Darryll&amp;amp;isbn=&amp;amp;jtitle=Higher+Education%2C+Skills+and+Work+-+Based+Learning&amp;amp;btitle=&amp;amp;rft_id=info:eric/&amp;amp;rft_id=info:doi/10.1108%2FHESWBL-06-2016-0038</t>
  </si>
  <si>
    <t xml:space="preserve"> Postgraduate education , Higher education , Degree , Apprenticeship , Participatory design</t>
  </si>
  <si>
    <t xml:space="preserve"> Standards , PSYCHOLOGY , PSYCHOLOGY , EDUCATION , Funding , HUMANRESOURCES , HUMANRESOURCES , HUMANRESOURCES , Design , EDUCATION , EDUCATION , HUMANRESOURCES , England , United Kingdom--UK , Skill Development , Compulsory Education , Universities , Apprenticeships , Professional Training , On the Job Training , Academic Achievement , Work Experience , Quality Assurance , Qualifications , Educational Change , Employers , Expectation , Labor Force Development , Government (Administrative Body) , Higher Education , Quality Control</t>
  </si>
  <si>
    <t xml:space="preserve"> 61131 Colleges, Universities, and Professional Schools , 61151 Technical and Trade Schools</t>
  </si>
  <si>
    <t xml:space="preserve"> 384</t>
  </si>
  <si>
    <t xml:space="preserve"> 2016-06-01 (Received) , 2016-08-27 (Revised) , 2016-09-03 (Accepted)</t>
  </si>
  <si>
    <t>https://www.proquest.com/scholarly-journals/why-co-design-delivery-is-no-brainer-higher/docview/1841760473/se-2?accountid=28840</t>
  </si>
  <si>
    <t>Higher Education, Skills and Work - Based Learning</t>
  </si>
  <si>
    <t xml:space="preserve"> 384-400</t>
  </si>
  <si>
    <t>2042-3896</t>
  </si>
  <si>
    <t>Bravenboer, Darryll</t>
  </si>
  <si>
    <t xml:space="preserve"> Institute for Work Based Learning, Middlesex University, London, UK</t>
  </si>
  <si>
    <t>1841760473</t>
  </si>
  <si>
    <t>Purpose The purpose of this paper is to contend that collaboration between employers and universities in the design and delivery of programmes of work-based study is an effective way to align the higher-level skills needs of employers with the aspirations of individuals who wish to gain university qualifications in the workplace. In mapping the fluctuations of UK higher-level skills policy through workforce development to degree apprenticeships it is argued that the facility for employers and universities to co-design and develop degree apprenticeship standards should be extended to the development of Higher Apprenticeships in England. Design/methodology/approach The paper provides an analysis of a broad range of higher education (HE) skills related UK policy documents to map the fluctuations in policy that underpin the opportunities for employers and universities to collaborate in the design and delivery of HE programmes in England, including degree apprenticeships. Findings It is noted that the approach to collaborative employer-university development signalled for degree apprenticeships described in policy documents unhelpfully perpetuates the presumed distinction between “academic learning” and “on the job training”. However, it is also concluded that despite this, the rationale for co-design and delivery should equally apply to the development of all higher apprenticeships to ensure that the expertise that universities can bring in designing and assessing higher-level learning is not unnecessarily excluded from the process. Originality/value This paper provides value through its analysis of how the fluctuations of HE and skills policy has affected the basis upon which employers and universities can collaborate in the design and delivery of work-based HE including higher and degree apprenticeships in England. It also seeks to inform HE policy and practice in the development of employer-responsive provision.</t>
  </si>
  <si>
    <t>https://linkresolver.polito.it/39pto?url_ver=Z39.88-2004&amp;amp;rft_val_fmt=info:ofi/fmt:kev:mtx:journal&amp;amp;genre=article&amp;amp;sid=ProQ:ProQ%3Apubliccontent&amp;amp;atitle=Estimating+farmers%27+stated+willingness+to+accept+pay+for+ecosystem+services%3A+case+of+Lake+Naivasha+watershed+Payment+for+Ecosystem+Services+scheme-Kenya&amp;amp;title=Ecological+Processes&amp;amp;issn=&amp;amp;date=2016-10-01&amp;amp;volume=5&amp;amp;issue=1&amp;amp;spage=1&amp;amp;au=Nyongesa%2C+J+M%3BBett%2C+H+K%3BLagat%2C+J+K%3BAyuya%2C+O+I&amp;amp;isbn=&amp;amp;jtitle=Ecological+Processes&amp;amp;btitle=&amp;amp;rft_id=info:eric/&amp;amp;rft_id=info:doi/10.1186%2Fs13717-016-0059-z</t>
  </si>
  <si>
    <t xml:space="preserve"> Conservation , Watershed , Contingent valuation , Kenya , Ecosystem service , Payment for ecosystem services , Ecosystem services , Livelihoods , Payment for Ecosystem Services , Practice , Watershed , Willingness to accept pay</t>
  </si>
  <si>
    <t xml:space="preserve"> SUSTAINABILITY , SUSTAINABILITY , SUSTAINABILITY , SUSTAINABILITY , SUSTAINABILITY , SUSTAINABILITY , SUSTAINABILITY , SUSTAINABILITY , SUSTAINABILITY , SUSTAINABILITY , Family size , SUSTAINABILITY , SUSTAINABILITY , SUSTAINABILITY , SUSTAINABILITY , SUSTAINABILITY , SUSTAINABILITY , SUSTAINABILITY , SUSTAINABILITY , SUSTAINABILITY , SUSTAINABILITY , SUSTAINABILITY , SUSTAINABILITY , Environmental</t>
  </si>
  <si>
    <t>https://www.proquest.com/scholarly-journals/estimating-farmers-stated-willingness-accept-pay/docview/1865241759/se-2?accountid=28840</t>
  </si>
  <si>
    <t>Ecological Processes</t>
  </si>
  <si>
    <t>Oct 2016</t>
  </si>
  <si>
    <t xml:space="preserve"> 1-15</t>
  </si>
  <si>
    <t xml:space="preserve"> Oct 2016</t>
  </si>
  <si>
    <t xml:space="preserve"> Ecological Processes is a copyright of Springer, 2016.</t>
  </si>
  <si>
    <t>Nyongesa, J M;Bett, H K;Lagat, J K;Ayuya, O I</t>
  </si>
  <si>
    <t>1865241759</t>
  </si>
  <si>
    <t>Introduction Lake Naivasha watershed is recognized for its contribution to Kenya's national gross domestic product from the export of horticultural products. Commercial horticultural investment downstream depends mainly on the Lake's water. The fresh water lake lacks surface outflow, and its recharge depends on river Malewa flowing from upper catchment in Aberdare ranges. However, unsustainable land use practices in the upper catchment has led to increasing sediment loading and pollution in river Malewa which affects water quality in the Lake downstream. Payment for Environmental Services (PES) scheme has been initiated as an alternative incentive approach to motivate upstream smallholder farmers adopt sustainable land use practices for conservation of watershed services. This paper analyzes willingness to accept pay (WTA) as proxy economic measure of environmental service (ES) value and determines socio-economic factors influencing farmers WTA for watershed conservation. We analyzed the WTA and characterized WTA underlying socio-economic determinants in two PES intervention sites in Kenya. Methods The objective of this study was to estimate WTA and determine socio-economic factors influencing WTA. Semi-structured questionnaire was used to collect data from 200 PES farmers through face-to-face interview. We applied contingent valuation (CV) and logistic regression for data analyses to elicit farmer's WTA estimates to implement PES farm practices and determine socio-economic factors influencing WTA, respectively. Results Results revealed over 90 % of respondents were farmers and 60 % had primary level of education. Average household farm size was 2.305 acres and family size was six members on average. We recorded a monthly marginal household increase in gross income from Kshs. 6891.96 9 (US$68.92) before PES to Kshs. 11,011.48 (US$110.12) with PES interventions. The estimated annual lowest and highest WTA for PES farm practices were at Kshs. 8835 (US$88.35) for grass strip and Kshs. 21,847.500 (US$218.48) for fallowing. Household socio-economic characteristics had significant influence on WTA among farmers. Conclusions The study revealed heterogeneity in WTA estimates among PES implementing farmers. The WTA reflects opportunity cost to farmers. We recommend PES mechanism as a policy tool to internalize negative watershed externalities to provide ecosystem services.</t>
  </si>
  <si>
    <t>https://linkresolver.polito.it/39pto?url_ver=Z39.88-2004&amp;amp;rft_val_fmt=info:ofi/fmt:kev:mtx:journal&amp;amp;genre=article&amp;amp;sid=ProQ:ProQ%3Apubliccontent&amp;amp;atitle=RMB+exchange+rate+regime+reform+and+the+Trilemma+facing+LOEs&amp;amp;title=China+Finance+and+Economic+Review&amp;amp;issn=20954638&amp;amp;date=2016-11-01&amp;amp;volume=4&amp;amp;issue=1&amp;amp;spage=1&amp;amp;au=Feng%2C+Ming%3BCheng%2C+Hao&amp;amp;isbn=&amp;amp;jtitle=China+Finance+and+Economic+Review&amp;amp;btitle=&amp;amp;rft_id=info:eric/&amp;amp;rft_id=info:doi/10.1186%2Fs40589-016-0038-7</t>
  </si>
  <si>
    <t xml:space="preserve"> Impossible trinity , Exchange rate regime , Monetary policy , Exchange rate , RMB exchange rate regime , Large open economy</t>
  </si>
  <si>
    <t xml:space="preserve"> ECONOMICS , ECONOMICS , SUSTAINABILITY , ECONOMICS , ECONOMICS , FINANCE , ECONOMICS , ECONOMICS , PSYCHOLOGY , ECONOMICS , ECONOMICS , ECONOMICS , FINANCE</t>
  </si>
  <si>
    <t>https://www.proquest.com/scholarly-journals/rmb-exchange-rate-regime-reform-trilemma-facing/docview/1865247673/se-2?accountid=28840</t>
  </si>
  <si>
    <t>China Finance and Economic Review</t>
  </si>
  <si>
    <t>Nov 2016</t>
  </si>
  <si>
    <t>2095-4638</t>
  </si>
  <si>
    <t xml:space="preserve"> Nov 2016</t>
  </si>
  <si>
    <t xml:space="preserve"> China Finance and Economic Review is a copyright of Springer, 2016.</t>
  </si>
  <si>
    <t>Feng, Ming;Cheng, Hao</t>
  </si>
  <si>
    <t>1865247673</t>
  </si>
  <si>
    <t>The discussions on Renminbi (RMB) exchange rate could not depart from the ongoing reform of RMB exchange rate regime, which must be designed and promoted as an integral part of the large open economy macroeconomic policy framework. As a large open economy facing the Trilemma, China should explicitly establish the principle of domestic monetary policy dominance in the impossible trinity, with the exchange rate policy and capital account management should both conform to this fundamental principle. Simplistically pegging RMB to the US dollar will result in lack of flexibility and violate this principle, especially against the backdrop of unsynchronized economic cycles of major economies and the prospect of further Fed tighten up that the real effective exchange rate of RMB moves passively along with the US dollar which cannot reflect the relative changes in economic fundamentals in China and abroad, which will cause distortions, resulting in resource misallocations and loss of welfare. The reform of RMB exchange rate regime should be market-oriented, towards a direction with more flexibility.</t>
  </si>
  <si>
    <t>https://linkresolver.polito.it/39pto?url_ver=Z39.88-2004&amp;amp;rft_val_fmt=info:ofi/fmt:kev:mtx:journal&amp;amp;genre=article&amp;amp;sid=ProQ:ProQ%3Aibss&amp;amp;atitle=Determinants+of+Cross-Border+Venture+Capital+Investments+in+Emerging+and+Developed+Economies%3A+The+Effects+of+Relational+and+Institutional+Trust&amp;amp;title=Journal+of+business+ethics&amp;amp;issn=01674544&amp;amp;date=2016-11-01&amp;amp;volume=138&amp;amp;issue=4&amp;amp;spage=743&amp;amp;au=Hain%2C+Daniel%3BJohan%2C+Sofia%3BWang%2C+Daojuan&amp;amp;isbn=&amp;amp;jtitle=Journal+of+business+ethics&amp;amp;btitle=&amp;amp;rft_id=info:eric/4789361&amp;amp;rft_id=info:doi/</t>
  </si>
  <si>
    <t xml:space="preserve"> Studies , Cross border transactions , China , 13278 1952 , 4191 7711 , 13012 , 2630 971</t>
  </si>
  <si>
    <t xml:space="preserve"> 743</t>
  </si>
  <si>
    <t xml:space="preserve"> Article</t>
  </si>
  <si>
    <t xml:space="preserve"> Journal of business ethics, vol. 138, no. 4, pp. 743-764, Nov 2016</t>
  </si>
  <si>
    <t>https://www.proquest.com/scholarly-journals/determinants-cross-border-venture-capital/docview/1878789660/se-2?accountid=28840</t>
  </si>
  <si>
    <t>138</t>
  </si>
  <si>
    <t>Journal of business ethics</t>
  </si>
  <si>
    <t>November 2016</t>
  </si>
  <si>
    <t xml:space="preserve"> 743-764</t>
  </si>
  <si>
    <t xml:space="preserve"> November 2016</t>
  </si>
  <si>
    <t>Hain, Daniel;Johan, Sofia;Wang, Daojuan</t>
  </si>
  <si>
    <t xml:space="preserve"> 4789361</t>
  </si>
  <si>
    <t>1878789660</t>
  </si>
  <si>
    <t>Frequent and open interaction between venture capitalists (VCs) and entrepreneurs is necessary for venture capital investments to occur. Increasingly, these investments are made across jurisdictions. The vast majority of these cross-border investments are carried out in a syndicate of two or more VCs, indicating the effects of intra-industry networks needing further analysis. Using China as a model, we provide a novel multidimensional framework to explain cross-border investments in innovative ventures across developed and emerging economies. By analyzing a unique international dataset, we examine worldwide venture capital investment flows from 2000-2012 and consider the effects of geographical, cultural, and institutional proximity as well as institutional and relational trust. We find trust to mitigate the negative effects of geographical and cultural distance, where institutional trust is more relevant for investments in emerging economies, and relational trust is more relevant for investments in developed economies. Reprinted by permission of Springer</t>
  </si>
  <si>
    <t>https://linkresolver.polito.it/39pto?url_ver=Z39.88-2004&amp;amp;rft_val_fmt=info:ofi/fmt:kev:mtx:journal&amp;amp;genre=article&amp;amp;sid=ProQ:ProQ%3Afiafjournals&amp;amp;atitle=Horrifically+Local%3F+European+Horror+and+Regional+Funding+Initiatives&amp;amp;title=Film+Studies&amp;amp;issn=14690314&amp;amp;date=2016-11-01&amp;amp;volume=15&amp;amp;issue=1&amp;amp;spage=66&amp;amp;au=Hunter%2C+Russ&amp;amp;isbn=&amp;amp;jtitle=Film+Studies&amp;amp;btitle=&amp;amp;rft_id=info:eric/&amp;amp;rft_id=info:doi/10.7227%2FFS.0008</t>
  </si>
  <si>
    <t xml:space="preserve"> regional funding , Salvage , Horror , Horror film , local funding , co-production</t>
  </si>
  <si>
    <t xml:space="preserve"> Horror films , Motion pictures , Funding , Regions , Movie &amp; television coproductions , Europe</t>
  </si>
  <si>
    <t xml:space="preserve"> 66</t>
  </si>
  <si>
    <t>https://www.proquest.com/scholarly-journals/horrifically-local-european-horror-regional/docview/2625299965/se-2?accountid=28840</t>
  </si>
  <si>
    <t>Film Studies</t>
  </si>
  <si>
    <t xml:space="preserve"> Manchester</t>
  </si>
  <si>
    <t xml:space="preserve"> 66-80</t>
  </si>
  <si>
    <t>1469-0314</t>
  </si>
  <si>
    <t xml:space="preserve"> 2016-11-01</t>
  </si>
  <si>
    <t xml:space="preserve"> © 2016 Manchester University Press</t>
  </si>
  <si>
    <t>Hunter, Russ</t>
  </si>
  <si>
    <t xml:space="preserve"> Northumbria University</t>
  </si>
  <si>
    <t>2625299965</t>
  </si>
  <si>
    <t>European horror films have often been characterised by a tendency towards co-production arrangements. Recent developments within regional European funding bodies and initiatives have led to a proliferation of films that combine traditional co-production agreements with the use of both regional and intra-regional funding sources. This article examines the extent to which the financial structuring of Creep (Christopher Smith, 2004), Salvage (Lawrence Gough), and Trollhunter (André Øvredal, 2010) informed the trajectory of their production dynamics, impacting upon their final form. Sometimes, such European horror films are part of complex co-production deals with multiple partners or are derived from one-off funding project. But they can also utilise funding schemes that are distinctly local.</t>
  </si>
  <si>
    <t>https://linkresolver.polito.it/39pto?url_ver=Z39.88-2004&amp;amp;rft_val_fmt=info:ofi/fmt:kev:mtx:journal&amp;amp;genre=article&amp;amp;sid=ProQ:ProQ%3Aibss&amp;amp;atitle=Are+Syndicates+the+Killer+App+of+Equity+Crowdfunding%3F&amp;amp;title=California+management+review&amp;amp;issn=00081256&amp;amp;date=2016-12-01&amp;amp;volume=58&amp;amp;issue=2&amp;amp;spage=111&amp;amp;au=Agrawal%2C+Ajay%3BCatalini%2C+Christian%3BGoldfarb%2C+Avi&amp;amp;isbn=&amp;amp;jtitle=California+management+review&amp;amp;btitle=&amp;amp;rft_id=info:eric/4734890&amp;amp;rft_id=info:doi/</t>
  </si>
  <si>
    <t xml:space="preserve"> 13278 1952 , 4306 3872 554 971</t>
  </si>
  <si>
    <t xml:space="preserve"> California management review, vol. 58, no. 2, pp. 111-124, Dec 2016</t>
  </si>
  <si>
    <t>https://www.proquest.com/scholarly-journals/are-syndicates-killer-app-equity-crowdfunding/docview/1771458778/se-2?accountid=28840</t>
  </si>
  <si>
    <t>California management review</t>
  </si>
  <si>
    <t>December 2016</t>
  </si>
  <si>
    <t xml:space="preserve"> December 2016</t>
  </si>
  <si>
    <t>Agrawal, Ajay;Catalini, Christian;Goldfarb, Avi</t>
  </si>
  <si>
    <t xml:space="preserve"> 4734890</t>
  </si>
  <si>
    <t>1771458778</t>
  </si>
  <si>
    <t>https://linkresolver.polito.it/39pto?url_ver=Z39.88-2004&amp;amp;rft_val_fmt=info:ofi/fmt:kev:mtx:journal&amp;amp;genre=article&amp;amp;sid=ProQ:ProQ%3Aibss&amp;amp;atitle=Taking+a+Second+Look+in+a+Warped+Crystal+Ball%3A+Explaining+the+Accuracy+of+Revised+Forecasts&amp;amp;title=Journal+of+management+studies&amp;amp;issn=00222380&amp;amp;date=2016-12-01&amp;amp;volume=53&amp;amp;issue=8&amp;amp;spage=1292&amp;amp;au=Bacon-Gerasymenko%2C+Violetta%3BCoff%2C+Russell%3BDurand%2C+Rodolphe&amp;amp;isbn=&amp;amp;jtitle=Journal+of+management+studies&amp;amp;btitle=&amp;amp;rft_id=info:eric/4772963&amp;amp;rft_id=info:doi/</t>
  </si>
  <si>
    <t xml:space="preserve"> Earnings forecasting , Venture capital companies , Effectiveness studies , Knowledge sharing , 6877 5001 3977 5574 10472 , 10919 , 13278 1952</t>
  </si>
  <si>
    <t xml:space="preserve"> 1292</t>
  </si>
  <si>
    <t xml:space="preserve"> Journal of management studies, vol. 53, no. 8, pp. 1292, Dec 2016</t>
  </si>
  <si>
    <t>https://www.proquest.com/scholarly-journals/taking-second-look-warped-crystal-ball-explaining/docview/1857375929/se-2?accountid=28840</t>
  </si>
  <si>
    <t>Bacon-Gerasymenko, Violetta;Coff, Russell;Durand, Rodolphe</t>
  </si>
  <si>
    <t xml:space="preserve"> 4772963</t>
  </si>
  <si>
    <t>1857375929</t>
  </si>
  <si>
    <t>The fundamental questions we address are whether firms with a higher initial forecasting ability are able to accurately revise the exit forecasts of their investments; and how co-investment partners and value-adding commitment with their investment influence the main effect. We explore these questions with novel and unique data collected via mixed research methods on venture capital firms' forecasts of 114 portfolio companies. We find that venture capital firms that are better at making initial forecasts are less effective in revising their forecasts. In addition, while the number of co-investment partners positively moderate this relationship, venture capital firms' value-adding commitment moderates it negatively. Our findings contribute to the literature on organizational forecasting as well as inter-organizational knowledge transfer and knowledge creation. They also provide novel insights into venture capital literature and practice. Reprinted by permission of Blackwell Publishers</t>
  </si>
  <si>
    <t>https://linkresolver.polito.it/39pto?url_ver=Z39.88-2004&amp;amp;rft_val_fmt=info:ofi/fmt:kev:mtx:journal&amp;amp;genre=article&amp;amp;sid=ProQ:ProQ%3Aibss&amp;amp;atitle=The+Rise+and+Fall+of+the+First+Government-Sponsored+Enterprise%3A+The+Federal+Land+Banks%2C+1916-1932&amp;amp;title=Business+History+Review&amp;amp;issn=00076805&amp;amp;date=2016-12-01&amp;amp;volume=90&amp;amp;issue=4&amp;amp;spage=623&amp;amp;au=Glock%2C+Judge&amp;amp;isbn=&amp;amp;jtitle=Business+History+Review&amp;amp;btitle=&amp;amp;rft_id=info:eric/&amp;amp;rft_id=info:doi/10.1017%2FS0007680516001082</t>
  </si>
  <si>
    <t xml:space="preserve"> State capacity</t>
  </si>
  <si>
    <t xml:space="preserve"> Studies , American history , Government sponsored enterprises , FINANCE , ACCTAX , MANAGEMENT , INDUSTRY , ACCTAX , SUSTAINABILITY , SUSTAINABILITY , FINANCE , Investments , SUSTAINABILITY , SUSTAINABILITY , United States--US</t>
  </si>
  <si>
    <t xml:space="preserve"> 52229 Other Nondepository Credit Intermediation</t>
  </si>
  <si>
    <t xml:space="preserve"> 623</t>
  </si>
  <si>
    <t>https://www.proquest.com/scholarly-journals/rise-fall-first-government-sponsored-enterprise/docview/1877946968/se-2?accountid=28840</t>
  </si>
  <si>
    <t>Winter 2016</t>
  </si>
  <si>
    <t xml:space="preserve"> 623-645</t>
  </si>
  <si>
    <t xml:space="preserve"> Winter 2016</t>
  </si>
  <si>
    <t xml:space="preserve"> Copyright © The President and Fellows of Harvard College 2017</t>
  </si>
  <si>
    <t>Glock, Judge</t>
  </si>
  <si>
    <t>1877946968</t>
  </si>
  <si>
    <t>While researchers have pointed to numerous methods of expanding state capacity in the Progressive Era, the literature has overlooked the creation of nominally private companies relying on implicit government guarantees, later known as government-sponsored enterprises. This article explains the novelty and structure of the nation's first such enterprises, the Federal Land Banks, and describes how their design embodied several fragilities that contributed to their collapse and bailout in 1932. The article then demonstrates why, despite these problems, the land banks became the model for subsequent enterprises and financial reforms.</t>
  </si>
  <si>
    <t>https://linkresolver.polito.it/39pto?url_ver=Z39.88-2004&amp;amp;rft_val_fmt=info:ofi/fmt:kev:mtx:journal&amp;amp;genre=article&amp;amp;sid=ProQ:ProQ%3Aibss&amp;amp;atitle=The+Impact+of+Investment+Networks+on+Venture+Capital+Firm+Performance%3A+A+Contingency+Framework&amp;amp;title=British+Journal+of+Management&amp;amp;issn=10453172&amp;amp;date=2017-01-01&amp;amp;volume=28&amp;amp;issue=1&amp;amp;spage=102&amp;amp;au=Bellavitis%2C+Cristiano%3BFilatotchev%2C+Igor%3BSouitaris%2C+Vangelis&amp;amp;isbn=&amp;amp;jtitle=British+Journal+of+Management&amp;amp;btitle=&amp;amp;rft_id=info:eric/&amp;amp;rft_id=info:doi/10.1111%2F1467-8551.12162</t>
  </si>
  <si>
    <t xml:space="preserve"> Maturity , Venture capital , Status , Venture</t>
  </si>
  <si>
    <t xml:space="preserve"> FINANCE , FINANCE</t>
  </si>
  <si>
    <t xml:space="preserve"> 8130 Investment services , 52391 Miscellaneous Intermediation</t>
  </si>
  <si>
    <t>https://www.proquest.com/scholarly-journals/impact-investment-networks-on-venture-capital/docview/1859948535/se-2?accountid=28840</t>
  </si>
  <si>
    <t>2017</t>
  </si>
  <si>
    <t>Jan 2017</t>
  </si>
  <si>
    <t xml:space="preserve"> 102-119</t>
  </si>
  <si>
    <t xml:space="preserve"> Jan 2017</t>
  </si>
  <si>
    <t xml:space="preserve"> Copyright © 2017 British Academy of Management</t>
  </si>
  <si>
    <t xml:space="preserve"> BJMAE4</t>
  </si>
  <si>
    <t>Bellavitis, Cristiano;Filatotchev, Igor;Souitaris, Vangelis</t>
  </si>
  <si>
    <t>1859948535</t>
  </si>
  <si>
    <t>https://linkresolver.polito.it/39pto?url_ver=Z39.88-2004&amp;amp;rft_val_fmt=info:ofi/fmt:kev:mtx:journal&amp;amp;genre=article&amp;amp;sid=ProQ:ProQ%3Aibss&amp;amp;atitle=Determinants+of+stock+market+development%3A+a+review+of+the+literature&amp;amp;title=Studies+in+Economics+and+Finance&amp;amp;issn=10867376&amp;amp;date=2017-01-01&amp;amp;volume=34&amp;amp;issue=1&amp;amp;spage=143&amp;amp;au=Ho%2C+Sin-Yu%3BNjindan+Iyke%2C+Bernard&amp;amp;isbn=&amp;amp;jtitle=Studies+in+Economics+and+Finance&amp;amp;btitle=&amp;amp;rft_id=info:eric/&amp;amp;rft_id=info:doi/10.1108%2FSEF-05-2016-0111</t>
  </si>
  <si>
    <t xml:space="preserve"> Financial integration , Stock , Market development , Stock market , Market</t>
  </si>
  <si>
    <t xml:space="preserve"> Studies , Investments , SUSTAINABILITY , Growth models , FINANCE , ECONOMICS , INDUSTRY , ECONOMICS , FINANCE , MANAGEMENT , ECONOMICS , ECONOMICS , SUSTAINABILITY , ECONOMICS , ECONOMICS , ECONOMICS , MANAGEMENT , Literature reviews , Investors</t>
  </si>
  <si>
    <t>https://www.proquest.com/scholarly-journals/determinants-stock-market-development-review/docview/1874630601/se-2?accountid=28840</t>
  </si>
  <si>
    <t xml:space="preserve"> 143-164</t>
  </si>
  <si>
    <t xml:space="preserve"> 2017</t>
  </si>
  <si>
    <t xml:space="preserve"> © Emerald Publishing Limited 2017</t>
  </si>
  <si>
    <t>Ho, Sin-Yu;Njindan Iyke, Bernard</t>
  </si>
  <si>
    <t>1874630601</t>
  </si>
  <si>
    <t>Purpose This paper aims to provide a comprehensive review of the literature on the determinants of stock market development. Design/methodology/approach The paper divides the existing studies into the theoretical and empirical literature. Then, it analyses these studies in turn. Findings Based on the theoretical literature, the determinants of stock market development can be broadly classified into two groups: macroeconomic factors and institutional factors. The theory and the empirics predict different ways in which macroeconomic factors affect stock market development. The real income and its growth rate foster stock market development, while the banking sector, interest rate and private capital flows can foster or inhibit it. Inflation and exchange rates have adverse effects on stock market development. In terms of the institutional factors, the literature indicates that different legal origins and stock market integration can have a positive or negative impact on stock market development. In addition, factors such as legal protection of investors, corporate governance, financial liberalisation and trade openness contribute positively to the development of the stock market. Research limitations/implications From the survey, it is imperative that policies which aim at enhancing institutional quality, financial integration, real income growth, macroeconomic stability and capital inflows, among others, will certainly promote stock market development within and across countries. Although the empirical studies have incorporated a large set of variables in their models, the theoretical studies do not contain rich models of stock market development. It is understandable that a theoretical model which contains a large set of the determinants of stock market development may be difficult to solve. However, such a model seems very appealing and will provide a unification of the existing literature. Originality/value The originality of the paper lies in the fact that it is the first to undertake a survey of the determinants of stock market development in the literature. It is hoped that this paper will spur further theoretical and empirical research on the determinants of stock market development.</t>
  </si>
  <si>
    <t>https://linkresolver.polito.it/39pto?url_ver=Z39.88-2004&amp;amp;rft_val_fmt=info:ofi/fmt:kev:mtx:journal&amp;amp;genre=article&amp;amp;sid=ProQ:ProQ%3Apoliticalscience&amp;amp;atitle=Co-Producing+a+Nicer+Neighbourhood%3A+Why+do+People+Participate+in+Local+Community+Development+Projects%3F&amp;amp;title=Lex+Localis&amp;amp;issn=15815374&amp;amp;date=2017-01-01&amp;amp;volume=15&amp;amp;issue=1&amp;amp;spage=111&amp;amp;au=Vanleene%2C+Daphne%3BVoets%2C+Joris%3BVerschuere%2C+Bram&amp;amp;isbn=&amp;amp;jtitle=Lex+Localis&amp;amp;btitle=&amp;amp;rft_id=info:eric/&amp;amp;rft_id=info:doi/10.4335%2F15.1.111-132%282017%29</t>
  </si>
  <si>
    <t xml:space="preserve"> Local community , Community , Public service , Participation , Community development , Motivation</t>
  </si>
  <si>
    <t xml:space="preserve"> Sanctions , Production , Implementation , Efficiency , Neighborhoods , Incentives , Citizen participation , Community development , Public services , Economic development , Development programs , Incentives , Participation , Citizens , Influence , Self interest , Belgium</t>
  </si>
  <si>
    <t xml:space="preserve"> 9083 government/political systems; comparative governments/political systems</t>
  </si>
  <si>
    <t>https://www.proquest.com/scholarly-journals/co-producing-nicer-neighbourhood-why-do-people/docview/1892939605/se-2?accountid=28840</t>
  </si>
  <si>
    <t>Lex Localis</t>
  </si>
  <si>
    <t xml:space="preserve"> Maribor</t>
  </si>
  <si>
    <t xml:space="preserve"> 111-132</t>
  </si>
  <si>
    <t>1581-5374</t>
  </si>
  <si>
    <t xml:space="preserve"> Copyright Institute for Local Self-Government and Public Procurement Maribor Jan 2017</t>
  </si>
  <si>
    <t xml:space="preserve"> Ghent University</t>
  </si>
  <si>
    <t>Vanleene, Daphne;Voets, Joris;Verschuere, Bram</t>
  </si>
  <si>
    <t>1892939605</t>
  </si>
  <si>
    <t>Co-production is often considered a solution to improve service quality and production efficiency, yet research on the reasons why citizens participate in the creation and/or implementation of public services is still limited to specific sectors. In this article, we study the different citizens' motivations discussed in the literature. We distinguished two categories of motivations, personal and circumstantial. By means of a guided survey, we collected data on these different motivations in a Belgian case in the unstudied setting of community development. The results show that even in a community development case, where material incentives are used to entice citizens in a vulnerable socio-economic position to participate, the reasons behind co-production are still more diverse and complex than simple benefit maximization.</t>
  </si>
  <si>
    <t>https://linkresolver.polito.it/39pto?url_ver=Z39.88-2004&amp;amp;rft_val_fmt=info:ofi/fmt:kev:mtx:journal&amp;amp;genre=article&amp;amp;sid=ProQ:ProQ%3Apubliccontent&amp;amp;atitle=Regional+Entrepreneurship+and+Innovation+Management%3A+Actors%2C+Helices+and+Consensus+Space&amp;amp;title=Management+Dynamics+in+the+Knowledge+Economy&amp;amp;issn=22862668&amp;amp;date=2017-01-01&amp;amp;volume=5&amp;amp;issue=1&amp;amp;spage=57&amp;amp;au=Todeva%2C+Emanuela%3BKetikidis%2C+Panagiotis&amp;amp;isbn=&amp;amp;jtitle=Management+Dynamics+in+the+Knowledge+Economy&amp;amp;btitle=&amp;amp;rft_id=info:eric/&amp;amp;rft_id=info:doi/</t>
  </si>
  <si>
    <t xml:space="preserve"> Entrepreneurship , Triple helix , Innovation management , Innovation</t>
  </si>
  <si>
    <t xml:space="preserve"> Growth models , PSYCHOLOGY , Studies , EDUCATION , Specialization , SUSTAINABILITY , SUSTAINABILITY , MANAGEMENT , SUSTAINABILITY , ENTREP , MARKETING , ECONOMICS , ECONOMICS , PSYCHOLOGY , Regions , SUSTAINABILITY , EDUCATION , Europe</t>
  </si>
  <si>
    <t xml:space="preserve"> 61131 Colleges, Universities, and Professional Schools</t>
  </si>
  <si>
    <t xml:space="preserve"> 57</t>
  </si>
  <si>
    <t>https://www.proquest.com/scholarly-journals/regional-entrepreneurship-innovation-management/docview/1911174074/se-2?accountid=28840</t>
  </si>
  <si>
    <t>Management Dynamics in the Knowledge Economy</t>
  </si>
  <si>
    <t xml:space="preserve"> Warsaw</t>
  </si>
  <si>
    <t xml:space="preserve"> 57-76</t>
  </si>
  <si>
    <t>2286-2668</t>
  </si>
  <si>
    <t xml:space="preserve"> Copyright College of Management, National University of Political Studies and Public Administration 2017</t>
  </si>
  <si>
    <t xml:space="preserve"> European Commission</t>
  </si>
  <si>
    <t>Todeva, Emanuela;Ketikidis, Panagiotis</t>
  </si>
  <si>
    <t xml:space="preserve"> St. Mary's University Waldegrave Road, Twickenham, TW1 4SX, London, United Kingdom emanuela.todeva@stmarys.ac.uk , University of Sheffield International Faculty, CITY College Proxenou Koromila 24, 546 22, Thessaloniki, Greece ketikidis@city.academic.gr</t>
  </si>
  <si>
    <t>1911174074</t>
  </si>
  <si>
    <t>European Smart Specialization (S3) policies aim to mobilize innovation and entrepreneurial capabilities and to deliver job creation and economic growth through inter-regional cooperation. The foundation principles for this policy initiative are an entrepreneurial discovery process that aims to mobilize all stakeholders throughout all stages from conception to strategy implementation; government-led policy initiatives for selecting strategic investment priorities; and building triple helix consensus space for regional policy and strategy implementation. However, the key existing gap resides in a proper investigation of such a consensus space that would fulfill the S3 mission. In this context, this paper outlines the key developments in regional innovation and entrepreneurship that have emerged through the process of S3 development and implementation. The discussion starts with an overview of the challenges and barriers and policy response for building place-based consensus space. We look at critical questions that are addressed by national and regional authorities and the localized mobilization of entrepreneurial and innovation capabilities. Our analysis of the regional innovation and entrepreneurial systems focuses on individual actors within the triple helix model of university-industry and government and their interaction for building a consensus space. We conclude the paper with recommendations for enhanced facilitation and orchestration of inter-regional value chains.</t>
  </si>
  <si>
    <t>https://linkresolver.polito.it/39pto?url_ver=Z39.88-2004&amp;amp;rft_val_fmt=info:ofi/fmt:kev:mtx:journal&amp;amp;genre=article&amp;amp;sid=ProQ:ProQ%3Apubliccontent&amp;amp;atitle=The+impact+of+point-of-sale+data+in+demand+planning+in+the+South+African+clothing+retail+industry&amp;amp;title=Journal+of+Transport+and+Supply+Chain+Management&amp;amp;issn=23108789&amp;amp;date=2017-01-01&amp;amp;volume=11&amp;amp;issue=&amp;amp;spage=&amp;amp;au=Raza%2C+Douglas+N%3BKilbourn%2C+Peter+J&amp;amp;isbn=&amp;amp;jtitle=Journal+of+Transport+and+Supply+Chain+Management&amp;amp;btitle=&amp;amp;rft_id=info:eric/&amp;amp;rft_id=info:doi/</t>
  </si>
  <si>
    <t xml:space="preserve"> point-of-sale data , Supply chain management , Supply chain , Supply chains , Grounded theory , Retail , demand planning , South African clothing retail sector</t>
  </si>
  <si>
    <t xml:space="preserve"> Fashion , Qualitative analysis , PSYCHOLOGY , Investments , Trends , Demand , Clothing , Customer services , Supply chains , SUSTAINABILITY , SUSTAINABILITY , SUSTAINABILITY , SUSTAINABILITY , SUSTAINABILITY , INDUSTRY , SUSTAINABILITY , OPERATIONS , FINANCE , MARKETING , Accuracy , SUSTAINABILITY</t>
  </si>
  <si>
    <t xml:space="preserve"> 31525 Cut and Sew Apparel Manufacturing (except Contractors)</t>
  </si>
  <si>
    <t>https://www.proquest.com/scholarly-journals/impact-point-sale-data-demand-planning-south/docview/1939033501/se-2?accountid=28840</t>
  </si>
  <si>
    <t>Journal of Transport and Supply Chain Management</t>
  </si>
  <si>
    <t xml:space="preserve"> Johannesburg</t>
  </si>
  <si>
    <t>2310-8789</t>
  </si>
  <si>
    <t xml:space="preserve"> Copyright AOSIS (Pty) Ltd 2017</t>
  </si>
  <si>
    <t>Raza, Douglas N;Kilbourn, Peter J</t>
  </si>
  <si>
    <t>1939033501</t>
  </si>
  <si>
    <t>Background: In modern days’ dynamic consumer markets, supply chains need to be value driven and consumer oriented. Demand planning allows supply chain members to focus on the consumer and create optimal value. In demand planning, Point-of-Sale (POS) data are an essential input to the process thereof; however, literature suggests that POS-based demand planning is often overlooked by demand planners in practice. Objective: The main purpose of this study was to determine the extent to which South African clothing retailers use POS data in demand planning. Method: This study followed the grounded theory approach based on the collection of qualitative data. The data collected was analysed following the grounded theory analysis using codes that resulted in various categories which then developed into themes. Findings: Findings suggest that companies within the clothing retail industry make considerable use of POS data and is a fundamental input factor in the demand planning process. However, this study also found that POS data cannot be applied in the planning for all types of clothing products, and that there are variables other than POS data that form a critical part of the demand planning process. Conclusion: POS data plays a fundamental role is the demand planning process and should be accurately collected and used with other qualitative and quantitative factors as an input factor to the demand planning process. The role of POS data in demand planning is expected to grow as customers are becoming increasingly demanding concerning customer service levels.</t>
  </si>
  <si>
    <t>https://linkresolver.polito.it/39pto?url_ver=Z39.88-2004&amp;amp;rft_val_fmt=info:ofi/fmt:kev:mtx:journal&amp;amp;genre=article&amp;amp;sid=ProQ:ProQ%3Apubliccontent&amp;amp;atitle=NEWS+3&amp;amp;title=Journal+of+Global+Health&amp;amp;issn=20472978&amp;amp;date=2017-01-01&amp;amp;volume=7&amp;amp;issue=1&amp;amp;spage=&amp;amp;au=&amp;amp;isbn=&amp;amp;jtitle=Journal+of+Global+Health&amp;amp;btitle=&amp;amp;rft_id=info:eric/&amp;amp;rft_id=info:doi/10.7189%2Fjogh.07.010203</t>
  </si>
  <si>
    <t xml:space="preserve"> Myanmar , News , South Africa , Malnutrition , World Bank</t>
  </si>
  <si>
    <t xml:space="preserve"> SUSTAINABILITY , SUSTAINABILITY , SUSTAINABILITY , SUSTAINABILITY , SUSTAINABILITY , SUSTAINABILITY , SUSTAINABILITY , SUSTAINABILITY , Social</t>
  </si>
  <si>
    <t xml:space="preserve"> PubMed Central</t>
  </si>
  <si>
    <t>https://www.proquest.com/scholarly-journals/news-3/docview/1950571170/se-2?accountid=28840</t>
  </si>
  <si>
    <t>Journal of Global Health</t>
  </si>
  <si>
    <t xml:space="preserve"> Edinburgh</t>
  </si>
  <si>
    <t>2047-2978</t>
  </si>
  <si>
    <t xml:space="preserve"> Copyright © 2017 by the Journal of Global Health. All rights reserved. This work is licensed under the Creative Commons Attribution License (https://creativecommons.org/licenses/by/3.0/) (the “License”).  Notwithstanding the ProQuest Terms and Conditions, you may use this content in accordance with the terms of the License.</t>
  </si>
  <si>
    <t>1950571170</t>
  </si>
  <si>
    <t>[...]it is one of the fastest–growing banking sectors in Southeast Asia, albeit starting from a very low base. [...]the World Bank recently announced plans to work with Myanmar’s government to carry out the first audit of the country’s banking system in decades, in an attempt to modernise it, and to support economic growth. [...]the government needs to adopt policies to make it possible for electricity companies to switch quickly between renewables and storage energy, eg, if solar power generation is disrupted by weather conditions, a company should be able to instantly buy replacement power from a stored source, such as batteries. According to government figures, only 214 people pay US$62 232 in taxes, despite a high number of extremely wealthy people who benefit from the country’s oil reserves, and is one of the lowest rates of taxation in the world. [...]the grants do not tackle the other causes of malnutrition in South Africa, including unsanitary water supplies leading to diarrhea or worms; and the low number of women breast–feeding their babies, which can damage a child’s nutritional status from birth onwards – South Africa has one of the lowest compliance with WHO breast–feeding recommendations in the world.</t>
  </si>
  <si>
    <t>https://linkresolver.polito.it/39pto?url_ver=Z39.88-2004&amp;amp;rft_val_fmt=info:ofi/fmt:kev:mtx:journal&amp;amp;genre=article&amp;amp;sid=ProQ:ProQ%3Asocscijournals&amp;amp;atitle=To+Pay+or+Not+to+Pay%3F+Evaluating+the+Belgian+Law+Against+Vulture+Funds&amp;amp;title=Journal+of+Globalization+and+Development&amp;amp;issn=21946353&amp;amp;date=2017-01-01&amp;amp;volume=8&amp;amp;issue=1&amp;amp;spage=703&amp;amp;au=Sourbron%2C+Leentje+Ann%3BVereeck%2C+Lode&amp;amp;isbn=&amp;amp;jtitle=Journal+of+Globalization+and+Development&amp;amp;btitle=&amp;amp;rft_id=info:eric/&amp;amp;rft_id=info:doi/10.1515%2Fjgd-2017-0010</t>
  </si>
  <si>
    <t xml:space="preserve"> Belgian Law Against Vulture Funds , Government debt , Belgium , sovereign debt restructuring , sovereign default , vulture funds</t>
  </si>
  <si>
    <t xml:space="preserve"> Markets , Laws , Clearing , Contempt of court , Funds , SUSTAINABILITY , ECONOMICS , ECONOMICS , FINANCE , SUSTAINABILITY , Economic</t>
  </si>
  <si>
    <t xml:space="preserve"> 703</t>
  </si>
  <si>
    <t>https://www.proquest.com/scholarly-journals/pay-not-evaluating-belgian-law-against-vulture/docview/1961524292/se-2?accountid=28840</t>
  </si>
  <si>
    <t xml:space="preserve"> 703-730</t>
  </si>
  <si>
    <t xml:space="preserve"> Copyright Walter de Gruyter GmbH  2017</t>
  </si>
  <si>
    <t>Sourbron, Leentje Ann;Vereeck, Lode</t>
  </si>
  <si>
    <t>1961524292</t>
  </si>
  <si>
    <t>Vulture funds are a grave problem for sovereign debt markets. Their uncooperative behavior delays the resolution of sovereign debt crises, inflicting harm on the economic health of financially distressed countries and consenting exchange bondholders. The unconventional ratable payment interpretation of the [pari passu] clause has strengthened their legal position. Various strategic, contractual, national and international remedies have so far proven ineffective. The most recent initiative, the Belgian Law Against Vulture Funds, establishes a variant of champerty by granting vulture funds nothing more than the purchase price, while allowing countries under attack of vulture funds to make payments to exchange bondholders via clearing houses in Belgium without the risk of attachment. This paper describes the Belgian anti-vultures law and its implications. We claim this law goes in the direction of improving the workings of sovereign debt markets. However, the Belgian bypass may lead to contempt of court in other jurisdictions, making it a costly and risky option for distressed countries. To be effective, the Belgian law should be part of a multilateral convention or adopted in other countries as a model law. Either way, it proves the need of an international framework.</t>
  </si>
  <si>
    <t>https://linkresolver.polito.it/39pto?url_ver=Z39.88-2004&amp;amp;rft_val_fmt=info:ofi/fmt:kev:mtx:journal&amp;amp;genre=article&amp;amp;sid=ProQ:ProQ%3Aeducation&amp;amp;atitle=Non-cognitive+Ability%2C+College+Learning%2C+and+Student+Retention&amp;amp;title=The+Journal+of+Negro+Education&amp;amp;issn=00222984&amp;amp;date=2017-01-01&amp;amp;volume=86&amp;amp;issue=1&amp;amp;spage=65&amp;amp;au=Gray%2C+John%3BSwinton%2C+Omari+H&amp;amp;isbn=&amp;amp;jtitle=The+Journal+of+Negro+Education&amp;amp;btitle=&amp;amp;rft_id=info:eric/&amp;amp;rft_id=info:doi/</t>
  </si>
  <si>
    <t xml:space="preserve"> College , Retention rate</t>
  </si>
  <si>
    <t xml:space="preserve"> Enrollments , PSYCHOLOGY , Sociology , Monetary incentives , PSYCHOLOGY , EDUCATION , PSYCHOLOGY , PSYCHOLOGY , EDUCATION , EDUCATION , College students , Learning , Attrition , Enrollments , College students , ECONOMICS , Learning , Cognitive functioning , Academic achievement , ECONOMICS , HUMANRESOURCES , Chicago Illinois , Brazil , United States--US , Undergraduate Students , Academic Achievement , Outcomes of Education , School Holding Power</t>
  </si>
  <si>
    <t>https://www.proquest.com/scholarly-journals/non-cognitive-ability-college-learning-student/docview/1967053039/se-2?accountid=28840</t>
  </si>
  <si>
    <t>86</t>
  </si>
  <si>
    <t>The Journal of Negro Education</t>
  </si>
  <si>
    <t>Winter 2017</t>
  </si>
  <si>
    <t xml:space="preserve"> 65-76</t>
  </si>
  <si>
    <t>0022-2984</t>
  </si>
  <si>
    <t xml:space="preserve"> Winter 2017</t>
  </si>
  <si>
    <t xml:space="preserve"> Copyright Howard University, School of Divinity Winter 2017</t>
  </si>
  <si>
    <t xml:space="preserve"> Benedict College</t>
  </si>
  <si>
    <t>Gray, John;Swinton, Omari H</t>
  </si>
  <si>
    <t xml:space="preserve"> Howard University , Howard University</t>
  </si>
  <si>
    <t>1967053039</t>
  </si>
  <si>
    <t>There has been a steady increase in college enrollment rates in recent decades, which has not been accompanied by a corresponding increase in graduation rates. If this discrepancy is partly due to insufficient effort exerted by students, policies that aim at rewarding effort explicitly may succeed in increasing graduation rates. A unique and rich administrative dataset was used to analyze the impact of a new grading policy at Benedict College, a private historically Black college, on the college's performance and retention rates. The introduction of this policy was followed by an increase in students ' cumulative grade point averages, but also by decreases in retention rates and predictive power of cognitive ability measures.</t>
  </si>
  <si>
    <t>https://linkresolver.polito.it/39pto?url_ver=Z39.88-2004&amp;amp;rft_val_fmt=info:ofi/fmt:kev:mtx:journal&amp;amp;genre=article&amp;amp;sid=ProQ:ProQ%3Apubliccontent&amp;amp;atitle=Using+Agent-Based+Modeling+to+Assess+Liquidity+Mismatch+in+Open-End+Bond+Funds&amp;amp;title=Systems&amp;amp;issn=&amp;amp;date=2017-01-01&amp;amp;volume=5&amp;amp;issue=4&amp;amp;spage=54&amp;amp;au=Berndt%2C+Donald+J%3BBoogers%2C+David%3BChakraborty%2C+Saurav%3BMcCart%2C+James&amp;amp;isbn=&amp;amp;jtitle=Systems&amp;amp;btitle=&amp;amp;rft_id=info:eric/&amp;amp;rft_id=info:doi/10.3390%2Fsystems5040054</t>
  </si>
  <si>
    <t xml:space="preserve"> Fund , Agent-based model , Mutual Funds , Bond market , Liquidity</t>
  </si>
  <si>
    <t xml:space="preserve"> Markets , Stability , Transformations , Negative feedback , Feedback loops , Computer simulation , Investments , FINANCE , FINANCE , Agent-based models , FINANCE</t>
  </si>
  <si>
    <t xml:space="preserve"> 54</t>
  </si>
  <si>
    <t>https://www.proquest.com/scholarly-journals/using-agent-based-modeling-assess-liquidity/docview/1992060184/se-2?accountid=28840</t>
  </si>
  <si>
    <t>Systems</t>
  </si>
  <si>
    <t xml:space="preserve"> Copyright MDPI AG 2017</t>
  </si>
  <si>
    <t>Berndt, Donald J;Boogers, David;Chakraborty, Saurav;McCart, James</t>
  </si>
  <si>
    <t>1992060184</t>
  </si>
  <si>
    <t>In this paper, we introduce a small-scale heterogeneous agent-based model of the US corporate bond market. The model includes a realistic micro-grounded ecology of investors that trade a set of bonds through dealers. Using the model, we simulate market dynamics that emerge from agent behaviors in response to basic exogenous factors (such as interest rate shocks) and the introduction of regulatory policies and constraints. A first experiment focuses on the liquidity transformation provided by mutual funds and investigates the conditions under which redemption-driven bond sales may trigger market instability. We simulate the effects of increasing mutual fund market shares in the presence of market-wide repricing of risk (in the form of a 100 basis point increase in the expected returns). The simulations highlight robust-yet-fragile aspects of the growing liquidity transformation provided by mutual funds, with an inflection point beyond which redemption-driven negative feedback loops trigger market instability.</t>
  </si>
  <si>
    <t>https://linkresolver.polito.it/39pto?url_ver=Z39.88-2004&amp;amp;rft_val_fmt=info:ofi/fmt:kev:mtx:journal&amp;amp;genre=article&amp;amp;sid=ProQ:ProQ%3Aibss&amp;amp;atitle=The+emergence+of+financial+innovation+and+its+governance+-+a+historical+literature+review&amp;amp;title=Journal+of+Innovation+Management&amp;amp;issn=&amp;amp;date=2017-01-01&amp;amp;volume=5&amp;amp;issue=4&amp;amp;spage=48&amp;amp;au=Keren+Naa+Abeka+Arthur&amp;amp;isbn=&amp;amp;jtitle=Journal+of+Innovation+Management&amp;amp;btitle=&amp;amp;rft_id=info:eric/&amp;amp;rft_id=info:doi/</t>
  </si>
  <si>
    <t xml:space="preserve"> Financial innovation , Self-regulation , Financial sector , Financial innovation , Regulation , Finance , Governance , Innovation governance , Regulation , Self-regulation , Responsible innovation</t>
  </si>
  <si>
    <t xml:space="preserve"> SUSTAINABILITY , Literature reviews , SUSTAINABILITY , Mapping , Self regulation , Governance , Literature reviews , Innovations , BUSINESSLAW</t>
  </si>
  <si>
    <t xml:space="preserve"> 48</t>
  </si>
  <si>
    <t xml:space="preserve"> 2017-01-30 (Submitted) , 2018-03-12 (Modified)</t>
  </si>
  <si>
    <t>https://www.proquest.com/scholarly-journals/emergence-financial-innovation-governance/docview/2137518272/se-2?accountid=28840</t>
  </si>
  <si>
    <t>Journal of Innovation Management</t>
  </si>
  <si>
    <t xml:space="preserve"> Porto Portugal</t>
  </si>
  <si>
    <t xml:space="preserve"> 48-73</t>
  </si>
  <si>
    <t xml:space="preserve"> 2018-03-12</t>
  </si>
  <si>
    <t xml:space="preserve"> © 2017. This article is published under http://creativecommons.org/licenses/by/3.0/  (the “License”).  Notwithstanding the ProQuest Terms and Conditions, you may use this content in accordance with the terms of the License.</t>
  </si>
  <si>
    <t>Keren Naa Abeka Arthur</t>
  </si>
  <si>
    <t>2137518272</t>
  </si>
  <si>
    <t>This paper reviews the literature from diverse disciplines in order to trace historically, the emergence of financial innovation and its governance. It starts with a charting of the occurrence of financial innovations throughout history, followed by a chronological mapping of the introduction of mechanisms to govern these innovations. It then discusses findings from the review in order to shed light on the extent to which financial innovation governance approaches used throughout history were sufficiently robust to ensure the emergence of responsible financial innovation. Findings show changing drivers of financial innovation across history with no evidence of specific governance mechanisms for the process of financial innovation itself. What exists are mechanisms for governance of the financial sector, in the form of legal frameworks, policies and self-regulatory mechanisms that place emphasis on regulation of the products of financial innovation after these have been developed and implemented. The paper is concluded with a brief discussion on implications for theory.</t>
  </si>
  <si>
    <t>https://linkresolver.polito.it/39pto?url_ver=Z39.88-2004&amp;amp;rft_val_fmt=info:ofi/fmt:kev:mtx:journal&amp;amp;genre=article&amp;amp;sid=ProQ:ProQ%3Apubliccontent&amp;amp;atitle=What+is+project+finance%3F&amp;amp;title=Investment+Management+%26+Financial+Innovations&amp;amp;issn=18104967&amp;amp;date=2017-01-01&amp;amp;volume=14&amp;amp;issue=1&amp;amp;spage=200&amp;amp;au=Pinto%2C+Jo%C3%A3o+M&amp;amp;isbn=&amp;amp;jtitle=Investment+Management+%26+Financial+Innovations&amp;amp;btitle=&amp;amp;rft_id=info:eric/&amp;amp;rft_id=info:doi/10.21511%2Fimfi.14%281-1%29.2017.06</t>
  </si>
  <si>
    <t xml:space="preserve"> project finance , Project finance , Credit spread , Finance , Project , structured finance</t>
  </si>
  <si>
    <t xml:space="preserve"> FINANCE , SUSTAINABILITY , FINANCE , United States--US</t>
  </si>
  <si>
    <t xml:space="preserve"> 200</t>
  </si>
  <si>
    <t xml:space="preserve"> 2017-05-08 (Released)</t>
  </si>
  <si>
    <t>https://www.proquest.com/scholarly-journals/what-is-project-finance/docview/2221310090/se-2?accountid=28840</t>
  </si>
  <si>
    <t>Investment Management &amp; Financial Innovations</t>
  </si>
  <si>
    <t xml:space="preserve"> 200-210</t>
  </si>
  <si>
    <t>1810-4967</t>
  </si>
  <si>
    <t xml:space="preserve"> © 2017. This work is published under http://creativecommons.org/licenses/by-nc/4.0/ (the “License”).  Notwithstanding the ProQuest Terms and Conditions, you may use this content in accordance with the terms of the License.</t>
  </si>
  <si>
    <t>Pinto, João M</t>
  </si>
  <si>
    <t>2221310090</t>
  </si>
  <si>
    <t>Project finance is the process of financing a specific economic unit that the sponsors create, in which creditors share much of the venture’s business risk and funding is obtained strictly for the project itself. Project finance creates value by reducing the costs of funding, maintaining the sponsors financial flexibility, increasing the leverage ratios, avoiding contamination risk, reducing corporate taxes, improving risk management, and reducing the costs associated with market imperfections. However, project finance transactions are complex undertakings, they have higher costs of borrowing when compared to conventional financing and the negotiation of the financing and operating agreements is time-consuming. In addition to describing the economic motivation for the use of project finance, this paper provides details on project finance characteristics and players, presents the recent trends of the project finance market and provides some statistics in relation to project finance lending activity between 2000 and 2014. Statistical analysis shows that project finance loans arranged for U.S. borrowers have higher credit spreads and upfront fees, and have higher loan size to deal size ratios when compared with loans arranged for borrowers located in W.E. On the contrary, loans closed in the U.S. have a much shorter average maturity and are much less likely to be subject to currency risk and to be closed as term loans.</t>
  </si>
  <si>
    <t>https://linkresolver.polito.it/39pto?url_ver=Z39.88-2004&amp;amp;rft_val_fmt=info:ofi/fmt:kev:mtx:journal&amp;amp;genre=article&amp;amp;sid=ProQ:ProQ%3Asocscijournals&amp;amp;atitle=Building+Partnerships+for+Social+Housing%3A+Growing+Housing+Needs+and+Effective+Solutions+for+Albanian+Cities&amp;amp;title=Critical+Housing+Analysis&amp;amp;issn=&amp;amp;date=2017-01-01&amp;amp;volume=4&amp;amp;issue=2&amp;amp;spage=39&amp;amp;au=Tsenkova%2C+Sasha%3BAndoni%2C+Doris&amp;amp;isbn=&amp;amp;jtitle=Critical+Housing+Analysis&amp;amp;btitle=&amp;amp;rft_id=info:eric/&amp;amp;rft_id=info:doi/10.13060%2F23362839.2017.4.2.385</t>
  </si>
  <si>
    <t xml:space="preserve"> east european housing , Affordable housing , Public housing , Albania , social housing , welfare policy , housing economics , housing finance</t>
  </si>
  <si>
    <t xml:space="preserve"> Rentals , Postcommunist societies , Socialist societies , Socialism , Low income groups , Public housing , Privatization , Households , Public sector private sector relations , Local government , Rentals , Housing needs , Rentals , Quality , Public housing , Public finance , Housing authorities , Socialist societies , Financial institutions , Local government , International finance , Albania</t>
  </si>
  <si>
    <t>https://www.proquest.com/scholarly-journals/building-partnerships-social-housing-growing/docview/2276012506/se-2?accountid=28840</t>
  </si>
  <si>
    <t>Critical Housing Analysis</t>
  </si>
  <si>
    <t xml:space="preserve"> Praha</t>
  </si>
  <si>
    <t xml:space="preserve"> 39-53</t>
  </si>
  <si>
    <t xml:space="preserve"> 2017-12-25</t>
  </si>
  <si>
    <t xml:space="preserve"> Copyright Institute of Sociology of the Academy of Sciences of the Czech Republic 2017</t>
  </si>
  <si>
    <t>Tsenkova, Sasha;Andoni, Doris</t>
  </si>
  <si>
    <t>2276012506</t>
  </si>
  <si>
    <t>Partnerships have a long history in European social housing with a mixed degree of success. They are an emerging model in post-socialist countries driven by budgetary constraints, rapid privatisation of public housing, and pragmatic efforts to respond to a complex housing affordability crisis. This article evaluates the challenges and opportunities of a new partnership model implemented in Albania to provide social rental housing. The project, launched in 2009, involves a legally defined partnership between central and local governments, the private sector, and an international financial institution. It has doubled the amount of municipal rental housing, addressing the needs of low- and mid-income households in Albania through the construction of 1,138 rental apartments for 4,300 people in eight cities. The allocation process, although politically charged, has been targeted. The partnership has capitalised on efficiencies, sound fiscal management, and cost and quality control. Despite some construction delays and potential concerns related to future sustainability, we argue that the partnership model is effective and has an important learning and innovation role for the future provision of social housing in Albania as well as in other post-socialist countries in South-East Europe facing similar challenges.</t>
  </si>
  <si>
    <t>https://linkresolver.polito.it/39pto?url_ver=Z39.88-2004&amp;amp;rft_val_fmt=info:ofi/fmt:kev:mtx:journal&amp;amp;genre=article&amp;amp;sid=ProQ:ProQ%3Asocscijournals&amp;amp;atitle=Preference+of+institutional+changes+in+social+and+economic+development&amp;amp;title=Journal+of+International+Studies&amp;amp;issn=20718330&amp;amp;date=2017-01-01&amp;amp;volume=10&amp;amp;issue=2&amp;amp;spage=&amp;amp;au=Draskovic%2C+Mimo%3BDelibasic+Milica%3BIvic+Mladen%3BChigisheva%2C+Oksana&amp;amp;isbn=&amp;amp;jtitle=Journal+of+International+Studies&amp;amp;btitle=&amp;amp;rft_id=info:eric/&amp;amp;rft_id=info:doi/10.14254%2F2071-8330.2017%2F10-2%2F22</t>
  </si>
  <si>
    <t xml:space="preserve"> institutions , Institution , Economic growth , Knowledge economy , Development , Economic development , New institutionalism , institutional changes , economic development , economic growth</t>
  </si>
  <si>
    <t xml:space="preserve"> Growth models , ECONOMICS , Economic development , Civilization , Capital , Developed countries , ECONOMICS , Change agents , Social development , Innovations , Economic growth , Sociocultural factors , Knowledge economy , SUSTAINABILITY , SUSTAINABILITY , SUSTAINABILITY , SUSTAINABILITY , Economic</t>
  </si>
  <si>
    <t xml:space="preserve"> 2016-11-01 (Received) , 2017-05-01 (1st Revision) , 2017-05-01 (Accepted)</t>
  </si>
  <si>
    <t>https://www.proquest.com/scholarly-journals/preference-institutional-changes-social-economic/docview/2363741147/se-2?accountid=28840</t>
  </si>
  <si>
    <t>Journal of International Studies</t>
  </si>
  <si>
    <t xml:space="preserve"> Szczein</t>
  </si>
  <si>
    <t>2071-8330</t>
  </si>
  <si>
    <t xml:space="preserve"> © 2017. This work is licensed under http://creativecommons.org/licenses/by/3.0/legalcode  (the “License”). Notwithstanding the ProQuest Terms and Conditions, you may use this content in accordance with the terms of the License.</t>
  </si>
  <si>
    <t>Draskovic, Mimo;Delibasic Milica;Ivic Mladen;Chigisheva, Oksana</t>
  </si>
  <si>
    <t>2363741147</t>
  </si>
  <si>
    <t>S. Kuznets wrote that structural changes are the central element in the process of development and the most important part of the growth model. They can hinder the growth, if carried out too slowly or inefficiently, but they can also promote economic growth if the distribution of resources gets better. The article has presented the authors' attempts to present new approaches to modeling the institutional behavior of economic agents. Different approaches and views on economic growth and economic development in their application to institutional changes are considered. The descriptive method explains the hypothesis of the dominant role of social innovations (primarily institutional changes) in social and economic development. Significance of sociocultural capital in the context of contemporary knowledge economy is potentiated. The conclusion is that transition countries must use exemplary models and civilization achievements of institutional changes in developed countries.</t>
  </si>
  <si>
    <t>https://linkresolver.polito.it/39pto?url_ver=Z39.88-2004&amp;amp;rft_val_fmt=info:ofi/fmt:kev:mtx:journal&amp;amp;genre=article&amp;amp;sid=ProQ:ProQ%3Aibss&amp;amp;atitle=The+Risks+of+Project+Finance+%26ndash%3B+Based+on+International+and+Domestic+Experiences&amp;amp;title=Public+Finance+Quarterly&amp;amp;issn=&amp;amp;date=2017-01-01&amp;amp;volume=62&amp;amp;issue=4&amp;amp;spage=554&amp;amp;au=Walter%2C+Gy%C3%B6rgy&amp;amp;isbn=&amp;amp;jtitle=Public+Finance+Quarterly&amp;amp;btitle=&amp;amp;rft_id=info:eric/&amp;amp;rft_id=info:doi/</t>
  </si>
  <si>
    <t xml:space="preserve"> project finance , Finance , Return , Project , Project finance , Risk management , risk , risk management , bankruptcy</t>
  </si>
  <si>
    <t xml:space="preserve"> Finance , Banking system , Loans , Default , Bankruptcy , Averages , SUSTAINABILITY , ECONOMICS , SUSTAINABILITY , FINANCE , Trends , MARKETING , ACCTAX</t>
  </si>
  <si>
    <t xml:space="preserve"> 554</t>
  </si>
  <si>
    <t>https://www.proquest.com/scholarly-journals/risks-project-finance-based-on-international/docview/2650270003/se-2?accountid=28840</t>
  </si>
  <si>
    <t xml:space="preserve"> Budapest</t>
  </si>
  <si>
    <t xml:space="preserve"> 554-572</t>
  </si>
  <si>
    <t xml:space="preserve"> Copyright State Audit Office of Hungary 2017</t>
  </si>
  <si>
    <t>Walter, György</t>
  </si>
  <si>
    <t>2650270003</t>
  </si>
  <si>
    <t>The risk analysis of project finance and its methodology have been continuously developing over the past two decades, in response to the sharp increase in financing volume. The aim of this study is to summarise the special risk structure of projects, the approaches to risk analysis, and to present the risk characteristics of projects and lessons learned, based on market data. Using international empirical analyses as well as processing Hungarian public banking data, the most important international and Hungarian market trends, risk characteristics, bankruptcy statistics, and returns are analysed, along with all major lessons of the recent years. One of the conclusions of the study is that project finance differs from normal corporate lending in many key aspects of risk. There is a clear separation between the risks involved in the execution and the operational phases, and this separation is not emphasised by the risk models used. Hungarian data are in line with international experiences, and are proof of the higher degree of risk inherent in project finance. When compared with normal corporate loans, default statistics show a much more unfavourable picture, which has severely impacted the average default statistics of the entire Hungarian banking system.</t>
  </si>
  <si>
    <t>https://linkresolver.polito.it/39pto?url_ver=Z39.88-2004&amp;amp;rft_val_fmt=info:ofi/fmt:kev:mtx:journal&amp;amp;genre=article&amp;amp;sid=ProQ:ProQ%3Asocscijournals&amp;amp;atitle=Defence+expenditure+and+economic+growth+in+Latin+American+countries%3A+evidence+from+linear+and+nonlinear+causality+tests&amp;amp;title=Latin+American+Economic+Review&amp;amp;issn=21983526&amp;amp;date=2017-02-01&amp;amp;volume=26&amp;amp;issue=1&amp;amp;spage=1&amp;amp;au=Kollias%2C+Christos%3BSuzanna-Maria+Paleologou%3BTzeremes%2C+Panayiotis%3BTzeremes%2C+Nickolaos&amp;amp;isbn=&amp;amp;jtitle=Latin+American+Economic+Review&amp;amp;btitle=&amp;amp;rft_id=info:eric/&amp;amp;rft_id=info:doi/10.1007%2Fs40503-017-0039-4</t>
  </si>
  <si>
    <t xml:space="preserve"> Latin America , Economic growth , Latin America , Military spending , Growth , Causality , H56 , C22 , O54</t>
  </si>
  <si>
    <t xml:space="preserve"> Databases , Causality , Economic growth , Defense spending , ECONOMICS , Causality , Latin America</t>
  </si>
  <si>
    <t>https://www.proquest.com/scholarly-journals/defence-expenditure-economic-growth-latin/docview/1957279434/se-2?accountid=28840</t>
  </si>
  <si>
    <t>Latin American Economic Review</t>
  </si>
  <si>
    <t>Feb 2017</t>
  </si>
  <si>
    <t xml:space="preserve"> 1-25</t>
  </si>
  <si>
    <t>2198-3526</t>
  </si>
  <si>
    <t xml:space="preserve"> Feb 2017</t>
  </si>
  <si>
    <t xml:space="preserve"> Latin American Economic Review is a copyright of Springer, (2017). All Rights Reserved.</t>
  </si>
  <si>
    <t>Kollias, Christos;Suzanna-Maria Paleologou;Tzeremes, Panayiotis;Tzeremes, Nickolaos</t>
  </si>
  <si>
    <t xml:space="preserve"> University of Thessaly, Volos, Greece , Aristotle Univesrity of Thessaloniki, Thessaloniki, Greece , University of Thessaly, Volos, Greece , University of Thessaly, Volos, Greece</t>
  </si>
  <si>
    <t>1957279434</t>
  </si>
  <si>
    <t>Using SIPRI’s new consistent database on military expenditures, the paper examines the economic effects of such spending in the case of the 13 Latin American countries. Employing both linear and nonlinear tests, the nexus between defence spending, economic growth, and investment is investigated for the period 1961–2014. Findings reported herein are not uniformed across all countries included in the sample. However, as a broad tentative generalization, they seem to be pointing to the absence of a strong and robust nexus between the variables examined.</t>
  </si>
  <si>
    <t>https://linkresolver.polito.it/39pto?url_ver=Z39.88-2004&amp;amp;rft_val_fmt=info:ofi/fmt:kev:mtx:journal&amp;amp;genre=article&amp;amp;sid=ProQ:ProQ%3Aibss&amp;amp;atitle=Venture+Capital+Investments+in+Europe+and+Portfolio+Firms%27+Economic+Performance%3A+Independent+Versus+Corporate+Investors&amp;amp;title=Journal+of+economics+and+management+strategy&amp;amp;issn=10586407&amp;amp;date=2017-03-01&amp;amp;volume=26&amp;amp;issue=1&amp;amp;spage=35&amp;amp;au=Colombo%2C+Massimo%3BMurtinu%2C+Samuele&amp;amp;isbn=&amp;amp;jtitle=Journal+of+economics+and+management+strategy&amp;amp;btitle=&amp;amp;rft_id=info:eric/4799745&amp;amp;rft_id=info:doi/</t>
  </si>
  <si>
    <t xml:space="preserve"> Studies , Datasets , High tech industries , Europe , 13278 1952 , 6852 , 6893 3874 556</t>
  </si>
  <si>
    <t xml:space="preserve"> Journal of economics and management strategy, vol. 26, no. 1, pp. 35,  2017</t>
  </si>
  <si>
    <t>https://www.proquest.com/scholarly-journals/venture-capital-investments-europe-portfolio/docview/1884093650/se-2?accountid=28840</t>
  </si>
  <si>
    <t>March 2017</t>
  </si>
  <si>
    <t xml:space="preserve"> March 2017</t>
  </si>
  <si>
    <t>Colombo, Massimo;Murtinu, Samuele</t>
  </si>
  <si>
    <t xml:space="preserve"> 4799745</t>
  </si>
  <si>
    <t>1884093650</t>
  </si>
  <si>
    <t>Using a new European Commission-sponsored longitudinal dataset -- the VICO dataset -- we assess the impact of independent (IVC) and corporate venture capital (CVC) investments on the economic performance of European high-tech entrepreneurial firms during the period 1992-2010. After controlling for potential sources of endogeneity and selection bias, our results indicate that both IVC and CVC investments boost portfolio firms' economic performance. These effects are mostly due to an increase in real sales value. Moreover, the dynamics of the impact of VC investments on firms' overall economic performance and its components -- real sales value, real fixed assets, and real labor costs -- differs depending on the type of investor. Finally, we do not detect any impact related to the syndication of investments by both IVC and CVC investors. Reprinted by permission of the MIT Press</t>
  </si>
  <si>
    <t>https://linkresolver.polito.it/39pto?url_ver=Z39.88-2004&amp;amp;rft_val_fmt=info:ofi/fmt:kev:mtx:journal&amp;amp;genre=article&amp;amp;sid=ProQ:ProQ%3Asocscijournals&amp;amp;atitle=Financing+rebellion%3A+Using+piracy+to+explain+and+predict+conflict+intensity+in+Africa+and+Southeast+Asia&amp;amp;title=Journal+of+Peace+Research&amp;amp;issn=00223433&amp;amp;date=2017-03-01&amp;amp;volume=54&amp;amp;issue=2&amp;amp;spage=215&amp;amp;au=Daxecker%2C+Ursula%3BPrins%2C+Brandon+C&amp;amp;isbn=&amp;amp;jtitle=Journal+of+Peace+Research&amp;amp;btitle=&amp;amp;rft_id=info:eric/&amp;amp;rft_id=info:doi/10.1177%2F0022343316683436</t>
  </si>
  <si>
    <t xml:space="preserve"> civil wars , Funding , Nigeria , Rebellion , Civil Conflict , Piracy , crime , forecasting , in-sample prediction , maritime piracy , natural resources , out-of-sample prediction</t>
  </si>
  <si>
    <t xml:space="preserve"> Piracy , Civil war , Natural resources , Finance , Slavery , Extraction , Petroleum , Conflict , Campaigns , Profits , Piracy , Syndicates , Weapons , Proximity , Revenue , Looting , Natural resources , Trafficking , Defense industry , Black markets , Informal economy , Black markets , Forecasting , Nigeria</t>
  </si>
  <si>
    <t>https://www.proquest.com/scholarly-journals/financing-rebellion/docview/1891973197/se-2?accountid=28840</t>
  </si>
  <si>
    <t>Mar 2017</t>
  </si>
  <si>
    <t xml:space="preserve"> Oslo</t>
  </si>
  <si>
    <t xml:space="preserve"> 215-230</t>
  </si>
  <si>
    <t>0022-3433</t>
  </si>
  <si>
    <t xml:space="preserve"> Mar 2017</t>
  </si>
  <si>
    <t xml:space="preserve"> © The Author(s) 2017</t>
  </si>
  <si>
    <t>Daxecker, Ursula;Prins, Brandon C</t>
  </si>
  <si>
    <t xml:space="preserve"> Department of Political Science &amp; Amsterdam Institute for Social Science Research, University of Amsterdam , Department of Political Science &amp; Howard Baker Center for Public Policy, University of Tennessee-Knoxville</t>
  </si>
  <si>
    <t>1891973197</t>
  </si>
  <si>
    <t>A prominent explanation of the resource-conflict relationship suggests that natural resources finance rebellion by permitting rebel leaders the opportunity to purchase weapons, fighters, and local support. The bunkering of oil in the Niger Delta by quasi-criminal syndicates is an example of how the black-market selling of stolen oil may help finance anti-state groups. More systematic assessments have also shown that the risk and duration of conflict increases in the proximity of oil and diamond deposits. Yet despite the emphasis on rebel resource extraction in these arguments, empirical assessments rely almost exclusively on latent resource availability rather than actual resource extraction. Focusing on maritime piracy, this article argues that piracy is a funding strategy neglected in current research. Anecdotal evidence connects piracy in the Greater Gulf of Aden to arms trafficking, the drug trade, and human slavery. The revenue from attacks may find its way to Al-Shabaab. In Nigeria, increasing attacks against oil transports may signal an effort by insurgents to use the profits from piracy as an additional revenue stream to fund their campaign against the Nigerian government. The article hypothesizes that piracy incidents, that is, actual acts of looting, increase the intensity of civil conflict. Using inferential statistics and predictive assessments, our evidence from conflicts in coastal African and Southeast Asian states from 1993 to 2010 shows that maritime piracy increases conflict intensity, and that the inclusion of dynamic factors helps improve the predictive performance of empirical models of conflict events in in-sample and out-of-sample forecasts.</t>
  </si>
  <si>
    <t>https://linkresolver.polito.it/39pto?url_ver=Z39.88-2004&amp;amp;rft_val_fmt=info:ofi/fmt:kev:mtx:journal&amp;amp;genre=article&amp;amp;sid=ProQ:ProQ%3Apais&amp;amp;atitle=Smart+finance+for+smart+places+to+foster+new+venture+creation&amp;amp;title=Economia+e+Politica+Industriale&amp;amp;issn=03912078&amp;amp;date=2017-03-01&amp;amp;volume=44&amp;amp;issue=1&amp;amp;spage=51&amp;amp;au=Lehmann%2C+Erik+E%3BSeitz%2C+Nikolaus%3BWirsching%2C+Katharine&amp;amp;isbn=&amp;amp;jtitle=Economia+e+Politica+Industriale&amp;amp;btitle=&amp;amp;rft_id=info:eric/&amp;amp;rft_id=info:doi/10.1007%2Fs40812-016-0052-7</t>
  </si>
  <si>
    <t xml:space="preserve"> Smart finance , Smart growth , Entrepreneurship , Venture , New venture creation , Smart places , G24 , L26 , R12</t>
  </si>
  <si>
    <t xml:space="preserve"> SUSTAINABILITY , SUSTAINABILITY , SUSTAINABILITY , ECONOMICS , Urban policy , Metropolitan areas , Regions , ECONOMICS , Europe</t>
  </si>
  <si>
    <t xml:space="preserve"> 51</t>
  </si>
  <si>
    <t>https://www.proquest.com/scholarly-journals/smart-finance-places-foster-new-venture-creation/docview/1925877749/se-2?accountid=28840</t>
  </si>
  <si>
    <t xml:space="preserve"> 51-75</t>
  </si>
  <si>
    <t xml:space="preserve"> Economia e Politica Industriale is a copyright of Springer, 2017.</t>
  </si>
  <si>
    <t>Lehmann, Erik E;Seitz, Nikolaus;Wirsching, Katharine</t>
  </si>
  <si>
    <t xml:space="preserve"> Faculty of Business Administration and Economics, CCSE Bergamo/Augsburg, Augsburg University, Augsburg, Germany , Faculty of Business Administration and Economics, CCSE Bergamo/Augsburg, Augsburg University, Augsburg, Germany , Faculty of Business Administration and Economics, CCSE Bergamo/Augsburg, Augsburg University, Augsburg, Germany</t>
  </si>
  <si>
    <t>1925877749</t>
  </si>
  <si>
    <t>This study examines the role of smart finance within smart regions to generate smart growth. The smart growth idea has been established by the development of the 20–20 agenda of the European Commission as a regional and urban policy-prioritization framework. We follow this framework of smart growth and rely on the efficacy of the role played by entrepreneurship in driving innovation as being central to the issue. In particular, we argue that new venture creation is shaped by the interplay or ‘match’ between the smartness of a region and the provision of smart finance. Based on metropolitan areas in Germany, our empirical analysis strongly supports the complementary effect of measures of smart finance and the smartness of places in stimulating new venture creation.</t>
  </si>
  <si>
    <t>https://linkresolver.polito.it/39pto?url_ver=Z39.88-2004&amp;amp;rft_val_fmt=info:ofi/fmt:kev:mtx:journal&amp;amp;genre=article&amp;amp;sid=ProQ:ProQ%3Aibss&amp;amp;atitle=The+joint+determinants+of+cash+holdings+and+debt+maturity%3A+the+case+for+financial+constraints&amp;amp;title=Review+of+Quantitative+Finance+and+Accounting&amp;amp;issn=0924865X&amp;amp;date=2017-04-01&amp;amp;volume=48&amp;amp;issue=3&amp;amp;spage=597&amp;amp;au=Brick%2C+Ivan+E%3BLiao%2C+Rose+C&amp;amp;isbn=&amp;amp;jtitle=Review+of+Quantitative+Finance+and+Accounting&amp;amp;btitle=&amp;amp;rft_id=info:eric/&amp;amp;rft_id=info:doi/10.1007%2Fs11156-016-0567-z</t>
  </si>
  <si>
    <t xml:space="preserve"> Cash holdings , Leverage , Debt , Debt maturity , Financial constraints , G32 , G34</t>
  </si>
  <si>
    <t xml:space="preserve"> Studies , FINANCE , BUSINESSLAW , ECONOMICS , SUSTAINABILITY , FINANCE , FINANCE , ACCTAX , Investments , SUSTAINABILITY , FINANCE , ECONOMICS</t>
  </si>
  <si>
    <t>https://www.proquest.com/scholarly-journals/joint-determinants-cash-holdings-debt-maturity/docview/1879392432/se-2?accountid=28840</t>
  </si>
  <si>
    <t>Apr 2017</t>
  </si>
  <si>
    <t xml:space="preserve"> 597-641</t>
  </si>
  <si>
    <t xml:space="preserve"> Apr 2017</t>
  </si>
  <si>
    <t xml:space="preserve"> Review of Quantitative Finance and Accounting is a copyright of Springer, 2017.</t>
  </si>
  <si>
    <t>Brick, Ivan E;Liao, Rose C</t>
  </si>
  <si>
    <t>1879392432</t>
  </si>
  <si>
    <t>We examine the joint choices of cash holdings and debt maturity for a large sample of firms for the 1985-2013 period. We find that there is a positive relation between debt maturity and cash holdings. Our results hold after taking into account endogeneity among leverage, debt maturity, and cash holding. We posit that this positive relationship will be found among firms facing financial constraints and we find support for this hypothesis. Our results are robust after we control for agency problems, international taxation, bank loan liquidity covenants and default risk.</t>
  </si>
  <si>
    <t>https://linkresolver.polito.it/39pto?url_ver=Z39.88-2004&amp;amp;rft_val_fmt=info:ofi/fmt:kev:mtx:journal&amp;amp;genre=article&amp;amp;sid=ProQ:ProQ%3Aibss&amp;amp;atitle=Venture+Capital+Investments+in+Europe+and+Portfolio+Firms%27+Economic+Performance%3A+Independent+Versus+Corporate+Investors&amp;amp;title=Journal+of+Economics+%26+Management+Strategy&amp;amp;issn=10586407&amp;amp;date=2017-04-01&amp;amp;volume=26&amp;amp;issue=1&amp;amp;spage=35&amp;amp;au=Colombo%2C+Massimo+G%3BMurtinu%2C+Samuele&amp;amp;isbn=&amp;amp;jtitle=Journal+of+Economics+%26+Management+Strategy&amp;amp;btitle=&amp;amp;rft_id=info:eric/&amp;amp;rft_id=info:doi/10.1111%2Fjems.12170</t>
  </si>
  <si>
    <t xml:space="preserve"> Venture capital , Investor , Investment</t>
  </si>
  <si>
    <t xml:space="preserve"> Venture capital , Selection bias , Companies , Economic performance , Sales , ENTREP , FINANCE , FINANCE , FINANCE , Labor costs , Investors , Capital investments , Europe</t>
  </si>
  <si>
    <t>https://www.proquest.com/scholarly-journals/venture-capital-investments-europe-portfolio/docview/1904785902/se-2?accountid=28840</t>
  </si>
  <si>
    <t>Spring 2017</t>
  </si>
  <si>
    <t xml:space="preserve"> 35-66</t>
  </si>
  <si>
    <t xml:space="preserve"> Spring 2017</t>
  </si>
  <si>
    <t xml:space="preserve"> Copyright © 2017 Wiley Periodicals, Inc.</t>
  </si>
  <si>
    <t>Colombo, Massimo G;Murtinu, Samuele</t>
  </si>
  <si>
    <t xml:space="preserve"> Politecnico di Milano, Department of Management, Economics and Industrial Engineering, Milan, Italy , Università Cattolica del Sacro Cuore, Milan, Italy</t>
  </si>
  <si>
    <t>1904785902</t>
  </si>
  <si>
    <t>Using a new European Commission-sponsored longitudinal dataset--the VICO dataset--we assess the impact of independent (IVC) and corporate venture capital (CVC) investments on the economic performance of European high-tech entrepreneurial firms during the period 1992-2010. After controlling for potential sources of endogeneity and selection bias, our results indicate that both IVC and CVC investments boost portfolio firms' economic performance. These effects are mostly due to an increase in real sales value. Moreover, the dynamics of the impact of VC investments on firms' overall economic performance and its components--real sales value, real fixed assets, and real labor costs--differs depending on the type of investor. Finally, we do not detect any impact related to the syndication of investments by both IVC and CVC investors.</t>
  </si>
  <si>
    <t>https://linkresolver.polito.it/39pto?url_ver=Z39.88-2004&amp;amp;rft_val_fmt=info:ofi/fmt:kev:mtx:journal&amp;amp;genre=article&amp;amp;sid=ProQ:ProQ%3Aibss&amp;amp;atitle=Informed+Trading+around+Stock+Split+Announcements%3A+Evidence+from+the+Option+Market&amp;amp;title=Journal+of+Financial+and+Quantitative+Analysis&amp;amp;issn=00221090&amp;amp;date=2017-04-01&amp;amp;volume=52&amp;amp;issue=2&amp;amp;spage=705&amp;amp;au=Gharghori%2C+Philip%3BMaberly%2C+Edwin+D%3BNguyen%2C+Annette&amp;amp;isbn=&amp;amp;jtitle=Journal+of+Financial+and+Quantitative+Analysis&amp;amp;btitle=&amp;amp;rft_id=info:eric/&amp;amp;rft_id=info:doi/10.1017%2FS0022109017000023</t>
  </si>
  <si>
    <t xml:space="preserve"> SUSTAINABILITY , FINANCE , Investments , SUSTAINABILITY , FINANCE , SUSTAINABILITY , FINANCE</t>
  </si>
  <si>
    <t xml:space="preserve"> 705</t>
  </si>
  <si>
    <t>https://www.proquest.com/scholarly-journals/informed-trading-around-stock-split-announcements/docview/2787219942/se-2?accountid=28840</t>
  </si>
  <si>
    <t xml:space="preserve"> 705-735</t>
  </si>
  <si>
    <t xml:space="preserve"> 2017-03-14</t>
  </si>
  <si>
    <t xml:space="preserve"> Copyright © Michael G. Foster School of Business, University of Washington 2017 </t>
  </si>
  <si>
    <t>Gharghori, Philip;Maberly, Edwin D;Nguyen, Annette</t>
  </si>
  <si>
    <t>2787219942</t>
  </si>
  <si>
    <t>https://linkresolver.polito.it/39pto?url_ver=Z39.88-2004&amp;amp;rft_val_fmt=info:ofi/fmt:kev:mtx:journal&amp;amp;genre=article&amp;amp;sid=ProQ:ProQ%3Aibss&amp;amp;atitle=Foreignness+as+both+a+global+asset+and+a+local+liability%3A+How+host+country+idiosyncrasies+and+business+activities+matter&amp;amp;title=Journal+of+International+Business+Studies&amp;amp;issn=00472506&amp;amp;date=2017-05-01&amp;amp;volume=48&amp;amp;issue=4&amp;amp;spage=498&amp;amp;au=Taussig%2C+Markus&amp;amp;isbn=&amp;amp;jtitle=Journal+of+International+Business+Studies&amp;amp;btitle=&amp;amp;rft_id=info:eric/&amp;amp;rft_id=info:doi/10.1057%2Fs41267-016-0032-1</t>
  </si>
  <si>
    <t xml:space="preserve"> how emerging market institutions shape MNEs – competitive strategies , Private equity , Emerging market , International business , liability/liabilities of foreignness , foreignness and emerging markets , business performance , institutions and international business , private equity</t>
  </si>
  <si>
    <t xml:space="preserve"> Liability , Liability , Tracking , Assets , Markets , Equity , ECONOMICS , BUSINESSLAW , FINANCE , OPERATIONS , International business , SUSTAINABILITY</t>
  </si>
  <si>
    <t xml:space="preserve"> 498</t>
  </si>
  <si>
    <t>https://www.proquest.com/scholarly-journals/foreignness-as-both-global-asset-local-liability/docview/1897063425/se-2?accountid=28840</t>
  </si>
  <si>
    <t>May 2017</t>
  </si>
  <si>
    <t xml:space="preserve"> Basingstoke</t>
  </si>
  <si>
    <t xml:space="preserve"> 498-522</t>
  </si>
  <si>
    <t xml:space="preserve"> May 2017</t>
  </si>
  <si>
    <t xml:space="preserve"> Copyright Palgrave Macmillan May 2017</t>
  </si>
  <si>
    <t>Taussig, Markus</t>
  </si>
  <si>
    <t xml:space="preserve"> NUS Business School, Singapore, Singapore</t>
  </si>
  <si>
    <t>1897063425</t>
  </si>
  <si>
    <t>While international business research traditionally portrays foreignness as a liability for dealing with local market idiosyncrasies, this paper argues that it can regularly shift back and forth between being an asset and a liability. Key to this argument is the fact that the performance of a firm in a particular host country can be importantly shaped not only by activities aimed at accessing key external resources in local markets, but also by those targeting resources in global markets. When the focus is tapping into local resource markets, foreignness can be a liability that grows in size with the idiosyncrasies of those markets. But when the same firm in the same host country turns to global markets for external resources, foreignness can become an asset that also increases in value with the significance of local idiosyncrasies. I test this argument by looking at the performance effect of being foreign for private equity (PE) firms when investing in, and when subsequently exiting from, portfolio companies in emerging economies. The analysis capitalizes on a novel dataset tracking 546 PE deals, managed by 45 foreign and local PE firms, and across 49 emerging economies at varying levels of institutional development.</t>
  </si>
  <si>
    <t>https://linkresolver.polito.it/39pto?url_ver=Z39.88-2004&amp;amp;rft_val_fmt=info:ofi/fmt:kev:mtx:journal&amp;amp;genre=article&amp;amp;sid=ProQ:ProQ%3Apubliccontent&amp;amp;atitle=An+Appraisal+of+Demurrage+Policies+and+Charges+of+Maritime+Operators+in+Nigerian+Seaport+Terminals%3A+the+Shipping+Industry+and+Economic+Implications&amp;amp;title=Nase+More&amp;amp;issn=04696255&amp;amp;date=2017-05-01&amp;amp;volume=64&amp;amp;issue=3&amp;amp;spage=90&amp;amp;au=Ndikom%2C+Obed%3BNwokedi%2C+Theophilus+C%3BSodiq%2C+Olusegun+Buhari%3BOkechukwu%2C+Kenneth+Okeke&amp;amp;isbn=&amp;amp;jtitle=Nase+More&amp;amp;btitle=&amp;amp;rft_id=info:eric/&amp;amp;rft_id=info:doi/10.17818%2FNM%2F2017%2F3.3</t>
  </si>
  <si>
    <t xml:space="preserve"> Nigeria , Maritime transport , Freight transport</t>
  </si>
  <si>
    <t xml:space="preserve"> Containers , Evaluation , Marine terminals , SUSTAINABILITY , Ports , Companies , SUSTAINABILITY , SUSTAINABILITY , SUSTAINABILITY , Variance analysis , Seminars , Economics , Shipping , Policies , SUSTAINABILITY , Duration , SUSTAINABILITY , Charging , SUSTAINABILITY , Operators , Ship terminals , Protection , INDUSTRY , INDUSTRY , BANKING , BUSINESSLAW , HUMANRESOURCES , SUSTAINABILITY , Containers , Nigeria , Economic</t>
  </si>
  <si>
    <t>https://www.proquest.com/scholarly-journals/appraisal-demurrage-policies-charges-maritime/docview/1963073367/se-2?accountid=28840</t>
  </si>
  <si>
    <t>64</t>
  </si>
  <si>
    <t>Nase More</t>
  </si>
  <si>
    <t xml:space="preserve"> Dubrovnik</t>
  </si>
  <si>
    <t xml:space="preserve"> 90-99</t>
  </si>
  <si>
    <t xml:space="preserve"> Procjena politika i trošarina pomorskih operatora na prekostojnice u nigerijskim morskim terminalima: implikacije na brodarstvo i ekonomiju</t>
  </si>
  <si>
    <t>0469-6255</t>
  </si>
  <si>
    <t xml:space="preserve"> Copyright Sveuiliste u Dubrovniku 2017</t>
  </si>
  <si>
    <t>Ndikom, Obed;Nwokedi, Theophilus C;Sodiq, Olusegun Buhari;Okechukwu, Kenneth Okeke</t>
  </si>
  <si>
    <t xml:space="preserve"> Department of Maritime Management Technology Federal University of Technology Owerri e-mail: bonmilnigerialimited@yahoo.com , Department of Maritime Management Technology Federal University of Technology Owerri e-mail: nwokeditc@gmail.com , Department of Maritime Management Technology Federal University of Technology Owerri , Department of Maritime Management Technology Federal University of Technology Owerri</t>
  </si>
  <si>
    <t>1963073367</t>
  </si>
  <si>
    <t>This research evaluated the demurrage policies and charges of selected shipping companies and terminal operators in the Lagos ports and the implications in the economy and shipping industry in Nigeria. It adopted the survey approach to gather data from the dominant container operators (carriers) and the terminal operators. Demurrage duration and categorization of the demurrage periods and charges for each period by the selected operators were collected and compared using the statistical tool of analysis of variance to determine if there are differences among the charges and charging systems. It was found that, significant differences do not exist in the average rate of demurrage charges per container per day among the shipping companies and terminal operators in Lagos seaports. The study also found that there is no significant difference in the average amount charged as demurrage among the shipping companies and terminal operators in the three differing periods of demurrage duration in Lagos ports, Nigeria. It was recommended among other things that, the Nigerian shippers' council as the governmental body responsible for freight regulation and protection of shippers' interest should by policy fix a uniform container demurrage rate for all terminal operators and carriers operating in Nigeria.</t>
  </si>
  <si>
    <t>https://linkresolver.polito.it/39pto?url_ver=Z39.88-2004&amp;amp;rft_val_fmt=info:ofi/fmt:kev:mtx:journal&amp;amp;genre=article&amp;amp;sid=ProQ:ProQ%3Aibss&amp;amp;atitle=Match-Making+in+International+Joint+Ventures+in+Emerging+Economies%3A+Aligning+Asymmetric+Financial+Strength+and+Equity+Stake&amp;amp;title=Management+International+Review&amp;amp;issn=09388249&amp;amp;date=2017-06-01&amp;amp;volume=57&amp;amp;issue=3&amp;amp;spage=411&amp;amp;au=Meschi%2C+Pierre-xavier%3BNorheim-hansen%2C+Anne%3BRiccio%2C+Edson+Luiz&amp;amp;isbn=&amp;amp;jtitle=Management+International+Review&amp;amp;btitle=&amp;amp;rft_id=info:eric/&amp;amp;rft_id=info:doi/10.1007%2Fs11575-016-0285-8</t>
  </si>
  <si>
    <t xml:space="preserve"> International joint ventures , Emerging market , International joint venture , Venture , Joint venture , Event history method , Social exchange theory , Partner asymmetry , Brazil</t>
  </si>
  <si>
    <t xml:space="preserve"> International joint ventures , Joint ventures , Ventures , Event history analysis , Termination , ECONOMICS , FINANCE , FINANCE , Asymmetry , Alliances , SUSTAINABILITY , Brazil</t>
  </si>
  <si>
    <t>https://www.proquest.com/scholarly-journals/match-making-international-joint-ventures/docview/1905129607/se-2?accountid=28840</t>
  </si>
  <si>
    <t>Management International Review</t>
  </si>
  <si>
    <t>Jun 2017</t>
  </si>
  <si>
    <t xml:space="preserve"> Wiesbaden</t>
  </si>
  <si>
    <t xml:space="preserve"> 411-440</t>
  </si>
  <si>
    <t>0938-8249</t>
  </si>
  <si>
    <t xml:space="preserve"> Jun 2017</t>
  </si>
  <si>
    <t xml:space="preserve"> Management International Review is a copyright of Springer, 2017.</t>
  </si>
  <si>
    <t>Meschi, Pierre-xavier;Norheim-hansen, Anne;Riccio, Edson Luiz</t>
  </si>
  <si>
    <t xml:space="preserve"> IAE Aix-en-Provence (CERGAM, Aix-Marseille Université) and SKEMA Business School, Aix-en-Provence, France , KEDGE Business School, Marseille, France , Faculdade de Economia, Administração e Contabilidade, TECSI, EAC, Universidade de São Paulo USP, São Paulo, Brazil</t>
  </si>
  <si>
    <t>1905129607</t>
  </si>
  <si>
    <t>This paper attends to prior equivocal results concerning partner asymmetry and international joint venture (IJV) performance. More specifically, we examine how asymmetric financial strength between the partners influences IJV termination in emerging economies, and consider the asymmetry direction as well as the local partner's equity stake as contingency factors. Our event history analysis of 119 IJVs formed in Brazil shows that asymmetric financial strength increases the likelihood of termination. However, notably, the findings reveal that higher local partner financial strength is less harmful to IJV performance than lower local partner financial strength. Moreover, under both conditions, IJV performance is better when the highest equity stake is attributed to the local partner.</t>
  </si>
  <si>
    <t>https://linkresolver.polito.it/39pto?url_ver=Z39.88-2004&amp;amp;rft_val_fmt=info:ofi/fmt:kev:mtx:journal&amp;amp;genre=article&amp;amp;sid=ProQ:ProQ%3Aibss&amp;amp;atitle=The+paradox+of+new+venture+legitimation+within+an+entrepreneurial+ecosystem&amp;amp;title=Small+Business+Economics&amp;amp;issn=0921898X&amp;amp;date=2017-06-01&amp;amp;volume=49&amp;amp;issue=1&amp;amp;spage=119&amp;amp;au=Kuratko%2C+Donald+F%3BFisher%2C+Greg%3BBloodgood%2C+James+M%3BHornsby%2C+Jeffrey+S&amp;amp;isbn=&amp;amp;jtitle=Small+Business+Economics&amp;amp;btitle=&amp;amp;rft_id=info:eric/&amp;amp;rft_id=info:doi/10.1007%2Fs11187-017-9870-x</t>
  </si>
  <si>
    <t xml:space="preserve"> Entrepreneurial ecosystem , Technology , Legitimacy , Entrepreneurship ecosystem , Entrepreneurship , Market , New ventures , Newness , Legitimacy , Innovation , L26 , L25</t>
  </si>
  <si>
    <t xml:space="preserve"> PSYCHOLOGY , Ventures , Legitimation , Markets , Innovations , Entrepreneurship , Legitimacy , Entrepreneurs , ENTREP , SUSTAINABILITY</t>
  </si>
  <si>
    <t>https://www.proquest.com/scholarly-journals/paradox-new-venture-legitimation-within/docview/1909110234/se-2?accountid=28840</t>
  </si>
  <si>
    <t xml:space="preserve"> 119-140</t>
  </si>
  <si>
    <t xml:space="preserve"> Small Business Economics is a copyright of Springer, 2017.</t>
  </si>
  <si>
    <t>Kuratko, Donald F;Fisher, Greg;Bloodgood, James M;Hornsby, Jeffrey S</t>
  </si>
  <si>
    <t xml:space="preserve"> Kelley School of Business, Indiana University, Bloomington, IN, USA , Kelley School of Business, Indiana University, Bloomington, IN, USA , College of Business Administration, Kansas State University, Manhattan, KS, USA , Bloch School of Management, University of Missouri-Kansas City, Kansas City, MO, USA</t>
  </si>
  <si>
    <t>1909110234</t>
  </si>
  <si>
    <t>The current rise in research on entrepreneurial ecosystems notes that many questions are still unanswered. We, therefore, theorize about a unique paradox for entrepreneurs trying to establish legitimacy for their new ventures within and beyond an entrepreneurial ecosystem; that is, when pursuing opportunities with high levels of technological or market newness, entrepreneurs confront a significant challenge in legitimizing their venture within an entrepreneurial ecosystem, while those entrepreneurs pursuing ventures using existing technologies or pursuing existing markets have a much easier path to garnering legitimacy within that ecosystem. However, the diffusion of that legitimacy beyond the ecosystem will be wider and more far-reaching for those pursuing the newer elements compared to those using existing technologies or pursuing existing markets, thus, creating a paradox of venture legitimation. Prior research outlines approaches for new venture legitimacy but it is unclear when these approaches should be applied within and beyond an entrepreneurial ecosystem. To address this paradox, we integrate ideas from the entrepreneurship and innovation literature with insights from the legitimacy literature to describe how different types of venture newness employ different legitimation strategies which results in different levels of legitimacy diffusion beyond an ecosystem. We conclude with a discussion of our concepts and offer suggestions for future research efforts.</t>
  </si>
  <si>
    <t>https://linkresolver.polito.it/39pto?url_ver=Z39.88-2004&amp;amp;rft_val_fmt=info:ofi/fmt:kev:mtx:journal&amp;amp;genre=article&amp;amp;sid=ProQ:ProQ%3Aibss&amp;amp;atitle=Are+Professional+Investment+Managers+Skilled%3F+Evidence+from+Syndicated+Loan+Portfolios&amp;amp;title=Management+Science&amp;amp;issn=00251909&amp;amp;date=2017-06-01&amp;amp;volume=63&amp;amp;issue=6&amp;amp;spage=1892&amp;amp;au=Liebscher%2C+Roberto%3BM%C3%A4hlmann%2C+Thomas&amp;amp;isbn=&amp;amp;jtitle=Management+Science&amp;amp;btitle=&amp;amp;rft_id=info:eric/&amp;amp;rft_id=info:doi/10.1287%2Fmnsc.2015.2412</t>
  </si>
  <si>
    <t xml:space="preserve"> Asset pricing , Investment management , Syndicated Loans , Corporate governance , Syndicated loan</t>
  </si>
  <si>
    <t xml:space="preserve"> Investors , Investment , Managers , FINANCE , Bank loans , Assets , Portfolios , Prices , FINANCE , Rationality , Fees &amp; charges</t>
  </si>
  <si>
    <t xml:space="preserve"> 1892</t>
  </si>
  <si>
    <t>https://www.proquest.com/scholarly-journals/are-professional-investment-managers-skilled/docview/2678106247/se-2?accountid=28840</t>
  </si>
  <si>
    <t xml:space="preserve"> Copyright Institute for Operations Research and the Management Sciences Jun 2017</t>
  </si>
  <si>
    <t>Liebscher, Roberto;Mählmann, Thomas</t>
  </si>
  <si>
    <t>2678106247</t>
  </si>
  <si>
    <t>Theory predicts that individual investor's incentives to uncover new information about asset values are low if asset prices are efficient. This, in turn, implies that heterogeneity in investment manager skill, if present, should be most clearly visible among managers that focus on asset classes with less informationally efficient prices. We investigate this argument using a large sample of syndicated bank loan portfolios managed by collateralized loan obligation (CLO) managers. Using a CLO's equity tranche cash-on-cash return to measure performance, we find strong persistence that is robust to an extensive set of risk controls. Although investors seem to derive their expectation about management quality from a manager's realized performance and allocate more capital to "skilled" managers, top performers cope to stay ahead of net-of-fees. This questions the rationality of managers and the efficiency of the syndicated loan market.</t>
  </si>
  <si>
    <t>https://linkresolver.polito.it/39pto?url_ver=Z39.88-2004&amp;amp;rft_val_fmt=info:ofi/fmt:kev:mtx:journal&amp;amp;genre=article&amp;amp;sid=ProQ:ProQ%3Aibss&amp;amp;atitle=When+and+Why+Do+Venture-Capital-Backed+Companies+Obtain+Venture+Lending%3F&amp;amp;title=Journal+of+Financial+and+Quantitative+Analysis&amp;amp;issn=00221090&amp;amp;date=2017-06-01&amp;amp;volume=52&amp;amp;issue=3&amp;amp;spage=1049&amp;amp;au=Tykvov%C3%A1%2C+Tereza&amp;amp;isbn=&amp;amp;jtitle=Journal+of+Financial+and+Quantitative+Analysis&amp;amp;btitle=&amp;amp;rft_id=info:eric/&amp;amp;rft_id=info:doi/10.1017%2FS0022109017000242</t>
  </si>
  <si>
    <t xml:space="preserve"> SUSTAINABILITY , FINANCE , PSYCHOLOGY , SUSTAINABILITY , FINANCE , FINANCE</t>
  </si>
  <si>
    <t xml:space="preserve"> 1049</t>
  </si>
  <si>
    <t>https://www.proquest.com/scholarly-journals/when-why-do-venture-capital-backed-companies/docview/2787222940/se-2?accountid=28840</t>
  </si>
  <si>
    <t xml:space="preserve"> 1049-1080</t>
  </si>
  <si>
    <t xml:space="preserve"> 2017-06-15</t>
  </si>
  <si>
    <t>2787222940</t>
  </si>
  <si>
    <t>https://linkresolver.polito.it/39pto?url_ver=Z39.88-2004&amp;amp;rft_val_fmt=info:ofi/fmt:kev:mtx:journal&amp;amp;genre=article&amp;amp;sid=ProQ:ProQ%3Asocscijournals&amp;amp;atitle=Investment+of+venture+capital+in+Russia+as+an+important+element+of+transitioning+to+an+innovative+economy+under+sanctions&amp;amp;title=Studies+on+Russian+Economic+Development&amp;amp;issn=10757007&amp;amp;date=2017-07-01&amp;amp;volume=28&amp;amp;issue=4&amp;amp;spage=398&amp;amp;au=Trofimova%2C+O+E&amp;amp;isbn=&amp;amp;jtitle=Studies+on+Russian+Economic+Development&amp;amp;btitle=&amp;amp;rft_id=info:eric/&amp;amp;rft_id=info:doi/10.1134%2FS1075700717040153</t>
  </si>
  <si>
    <t xml:space="preserve"> Venture capital , Russia , Venture</t>
  </si>
  <si>
    <t xml:space="preserve"> Sanctions , Venture capital , Economic development , Investments , FINANCE , ECONOMICS , FINANCE , Capital markets , Russia</t>
  </si>
  <si>
    <t xml:space="preserve"> 398</t>
  </si>
  <si>
    <t>https://www.proquest.com/scholarly-journals/investment-venture-capital-russia-as-important/docview/1921403481/se-2?accountid=28840</t>
  </si>
  <si>
    <t>Jul 2017</t>
  </si>
  <si>
    <t xml:space="preserve"> 398-405</t>
  </si>
  <si>
    <t xml:space="preserve"> Jul 2017</t>
  </si>
  <si>
    <t xml:space="preserve"> Studies on Russian Economic Development is a copyright of Springer, 2017.</t>
  </si>
  <si>
    <t>Trofimova, O E</t>
  </si>
  <si>
    <t xml:space="preserve"> Center of European Studies, Primakov Institute of World Economy and International Relations, Moscow, Russia</t>
  </si>
  <si>
    <t>1921403481</t>
  </si>
  <si>
    <t>Features of the development of venture capital markets and factors that affect the venture capital industry in Russia have been analyzed. The main causes of the venture capital market crisis have been examined. Its expected development under the conditions of sanctions and economic decline has been estimated. The role of regional venture funds and imbalances in the innovative development of Russian regions has been considered.</t>
  </si>
  <si>
    <t>https://linkresolver.polito.it/39pto?url_ver=Z39.88-2004&amp;amp;rft_val_fmt=info:ofi/fmt:kev:mtx:journal&amp;amp;genre=article&amp;amp;sid=ProQ:ProQ%3Apubliccontent&amp;amp;atitle=How+Can+Blockchain+Technology+Disrupt+the+Existing+Business+Models%3F&amp;amp;title=Entrepreneurial+Business+and+Economics+Review&amp;amp;issn=2353883X&amp;amp;date=2017-07-01&amp;amp;volume=5&amp;amp;issue=3&amp;amp;spage=173&amp;amp;au=Nowi%C5%84ski%2C+Witold%3BKozma%2C+Mikl%C3%B3s&amp;amp;isbn=&amp;amp;jtitle=Entrepreneurial+Business+and+Economics+Review&amp;amp;btitle=&amp;amp;rft_id=info:eric/&amp;amp;rft_id=info:doi/10.15678%2FEBER.2017.050309</t>
  </si>
  <si>
    <t xml:space="preserve"> Blockchain , Business model , Disintermediation , Transaction cost , Business , Diversity</t>
  </si>
  <si>
    <t xml:space="preserve"> Studies , SUSTAINABILITY , Effects , FINANCE , ECONOMICS , ECONOMICS , MANAGEMENT , SUSTAINABILITY , OPERATIONS , SUSTAINABILITY , SUSTAINABILITY , Forgery , SUSTAINABILITY , Literature reviews , Digital signatures</t>
  </si>
  <si>
    <t xml:space="preserve"> 173</t>
  </si>
  <si>
    <t>https://www.proquest.com/scholarly-journals/how-can-blockchain-technology-disrupt-existing/docview/1954235222/se-2?accountid=28840</t>
  </si>
  <si>
    <t>Entrepreneurial Business and Economics Review</t>
  </si>
  <si>
    <t xml:space="preserve"> Krakow</t>
  </si>
  <si>
    <t xml:space="preserve"> 173-188</t>
  </si>
  <si>
    <t>2353-883X</t>
  </si>
  <si>
    <t xml:space="preserve"> Copyright Cracow University of Economics 2017</t>
  </si>
  <si>
    <t>Nowiński, Witold;Kozma, Miklós</t>
  </si>
  <si>
    <t>1954235222</t>
  </si>
  <si>
    <t>The main purpose of the paper is to show that blockchain technology may disrupt the existing business models and to explore how this may occur. This is a theory development paper which relies on a literature review and desk re-search. The discussion of the reviewed sources leads to the formulation of three re-search propositions. The paper provides a short overview of key literature on business models and business model innovation, indicating, among others, that new technologies may be one of the drivers of business model innovation. This study also provides an overview of blockchain technology and a range of its business applications showing how it can disrupt business models. It is shown that blockchain technology may affect many dimensions of business models. We propose that there are three crucial ways in which blockchain technology can affect and disrupt business models: by authenticating traded goods, via disintermediation and via lowering transaction costs. This study shows that blockchain technology may affect diverse dimensions of business models in diverse industries. It is recommended that mangers should follow developments in this field in order to prepare for possible disruptions in their industries. This study provides an analysis of the possible impact of blockchain technology on business model innovation. Blockchain technology is gaining momentum with more and more diverse applications, as well as increasing numbers of actors involved in its applications. This paper contributes to our understanding of the possible applications of blockchain technology to businesses, and in particular to its impact on business models.</t>
  </si>
  <si>
    <t>https://linkresolver.polito.it/39pto?url_ver=Z39.88-2004&amp;amp;rft_val_fmt=info:ofi/fmt:kev:mtx:journal&amp;amp;genre=article&amp;amp;sid=ProQ:ProQ%3Aibss&amp;amp;atitle=Fee+Structures+in+Private+Equity+Real+Estate&amp;amp;title=The+Journal+of+Real+Estate+Research&amp;amp;issn=08965803&amp;amp;date=2017-07-01&amp;amp;volume=39&amp;amp;issue=3&amp;amp;spage=319&amp;amp;au=van+der+Spek%2C+Maarten&amp;amp;isbn=&amp;amp;jtitle=The+Journal+of+Real+Estate+Research&amp;amp;btitle=&amp;amp;rft_id=info:eric/&amp;amp;rft_id=info:doi/</t>
  </si>
  <si>
    <t xml:space="preserve"> Leverage , Real estate , Private equity , Estate</t>
  </si>
  <si>
    <t xml:space="preserve"> Fees &amp; charges , Finance , Simulation , Leverage , Equity , HUMANRESOURCES , FINANCE , SUSTAINABILITY , OPERATIONS , ACCTAX , HUMANRESOURCES , HUMANRESOURCES , SUSTAINABILITY , FINANCE , FINANCE , FINANCE , FINANCE , FINANCE , Real estate , Fees &amp; charges , INDUSTRY , Investors , United States--US</t>
  </si>
  <si>
    <t xml:space="preserve"> 52511 Pension Funds , 52394 Portfolio Management and Investment Advice , 52599 Other Financial Vehicles</t>
  </si>
  <si>
    <t>https://www.proquest.com/scholarly-journals/fee-structures-private-equity-real-estate/docview/1955973377/se-2?accountid=28840</t>
  </si>
  <si>
    <t>Jul-Sep 2017</t>
  </si>
  <si>
    <t xml:space="preserve"> 319-348</t>
  </si>
  <si>
    <t xml:space="preserve"> Jul-Sep 2017</t>
  </si>
  <si>
    <t xml:space="preserve"> Copyright American Real Estate Society Jul-Sep 2017</t>
  </si>
  <si>
    <t>van der Spek, Maarten</t>
  </si>
  <si>
    <t>1955973377</t>
  </si>
  <si>
    <t>Although fees in real estate are important for investors and fund managers, they have received little attention in the finance literature. In this paper, I examine fee structures for private equity real estate funds from an investor's perspective. Fee structures, as proposed by fund managers in placing documents, are used to calibrate the total fee load. The average total fee load for closed-end funds equals 2.7%, which is substantially lower than for private equity funds. Through regression and simulation, I show that core and value-add funds charge significantly lower performance fees compared with opportunistic funds, although there is no difference in management fees. Moreover, larger funds charge significantly less management fees. Investors can substantially reduce fees by controlling the amount of leverage and avoiding commitment fees and catch-ups.</t>
  </si>
  <si>
    <t>https://linkresolver.polito.it/39pto?url_ver=Z39.88-2004&amp;amp;rft_val_fmt=info:ofi/fmt:kev:mtx:journal&amp;amp;genre=article&amp;amp;sid=ProQ:ProQ%3Apubliccontent&amp;amp;atitle=Dependence+of+the+Russian+Economy+on+Oil+Prices+in+the+Context+of+Volatility+of+the+Global+oil+Market%3A+Articulation+of+Issue&amp;amp;title=International+Journal+of+Energy+Economics+and+Policy&amp;amp;issn=21464553&amp;amp;date=2017-07-01&amp;amp;volume=7&amp;amp;issue=3&amp;amp;spage=225&amp;amp;au=Pavlova%2C+Elena+Vladimirovna%3BDuborkina%2C+Irina+Albertovna%3BSokolova%2C+Antonina+Pavlovna%3BDoronkina%2C+Irina+Gennadiyevna%3BKonovalova%2C+Elena+Evgeniyevna&amp;amp;isbn=&amp;amp;jtitle=International+Journal+of+Energy+Economics+and+Policy&amp;amp;btitle=&amp;amp;rft_id=info:eric/&amp;amp;rft_id=info:doi/</t>
  </si>
  <si>
    <t xml:space="preserve"> oil market , Petroleum industry , Economic development , Russian economy , Dutch disease , World Trade Organization , reserve fund , economy</t>
  </si>
  <si>
    <t xml:space="preserve"> ECONOMICS , SUSTAINABILITY , ECONOMICS , SUSTAINABILITY , SUSTAINABILITY , SUSTAINABILITY , SUSTAINABILITY , SUSTAINABILITY , Russia , Economic</t>
  </si>
  <si>
    <t xml:space="preserve"> 21112 Crude Petroleum Extraction</t>
  </si>
  <si>
    <t xml:space="preserve"> 225</t>
  </si>
  <si>
    <t xml:space="preserve"> 2017-07-18 (Created) , 2017-06-17 (Submitted) , 2017-07-18 (Modified)</t>
  </si>
  <si>
    <t>https://www.proquest.com/scholarly-journals/dependence-russian-economy-on-oil-prices-context/docview/2610073033/se-2?accountid=28840</t>
  </si>
  <si>
    <t xml:space="preserve"> 225-230</t>
  </si>
  <si>
    <t>2146-4553</t>
  </si>
  <si>
    <t xml:space="preserve"> 2017-07-18</t>
  </si>
  <si>
    <t xml:space="preserve"> © 2017. This work is published under http://creativecommons.org/licenses/by/4.0/ (the “License”). Notwithstanding the ProQuest Terms and conditions, you may use this content in accordance with the terms of the License.</t>
  </si>
  <si>
    <t>Pavlova, Elena Vladimirovna;Duborkina, Irina Albertovna;Sokolova, Antonina Pavlovna;Doronkina, Irina Gennadiyevna;Konovalova, Elena Evgeniyevna</t>
  </si>
  <si>
    <t>2610073033</t>
  </si>
  <si>
    <t>At the present stage, oil is not just commodity but also a kind of asset, the value of which is associated with multiple financial processes. The impact of oil prices is particularly strong in the countries where trade in energy commodities has reached a high level in total exports. Russia belongs to such countries as well. Oil industry is one of the most important areas for supporting the economy development in Russia. Therefore, there is a need to develop measures for proper functioning of the oil industry, as it provides a significant share of Russia's GDP and budget revenues. Besides, about 80% of foreign investment goes directly to the oil and gas sector. In addition, the long-term dependence of the Russian economy on energy resources has led to decline in incentives for the development of other industries and creation of new technologies. The article explores the issues of dependence of the Russian economy on global oil prices and factors that influence the situation on the global oil market; the increasing role of the financial market of oil contracts in the context of the current economic development is substantiated. This article examines the situation when the country's export is largely focused on energy, while other industries significantly lag behind; it is described in the economic theory as a phenomenon dubbed "Dutch disease". This phenomenon is described by increase in extraction and export of commodities; besides, the influx of capital from exports stimulates consumer demand, but the industrial sector fails to keep up with the growth of the household income due to the pressure of the "Dutch disease", which ultimately increases inflation. In addition, this results in lagging of the processing sector of the economy behind the extractive sector.</t>
  </si>
  <si>
    <t>https://linkresolver.polito.it/39pto?url_ver=Z39.88-2004&amp;amp;rft_val_fmt=info:ofi/fmt:kev:mtx:journal&amp;amp;genre=article&amp;amp;sid=ProQ:ProQ%3Asocscijournals&amp;amp;atitle=Analysing+State-Civil+Society+Associations+Relationship%3A+The+Case+of+Lebanon&amp;amp;title=Voluntas&amp;amp;issn=09578765&amp;amp;date=2017-08-01&amp;amp;volume=28&amp;amp;issue=4&amp;amp;spage=1742&amp;amp;au=Haddad%2C+Tania&amp;amp;isbn=&amp;amp;jtitle=Voluntas&amp;amp;btitle=&amp;amp;rft_id=info:eric/&amp;amp;rft_id=info:doi/10.1007%2Fs11266-016-9788-y</t>
  </si>
  <si>
    <t xml:space="preserve"> Civil society , State , Social Action , Civil society , Civil society organization , Lebanon , Associations , State , Lebanon , Ottoman law of associations , History</t>
  </si>
  <si>
    <t xml:space="preserve"> SUSTAINABILITY , Peace , Work organization , SUSTAINABILITY , Economic development , Civil society , Social order , SUSTAINABILITY , Freedoms , Peace , Social development , Social contract , Economic development , Civil society , Social origins , ECONOMICS , Dating , SUSTAINABILITY , Lebanon , Social</t>
  </si>
  <si>
    <t xml:space="preserve"> 6130 philanthropic/volunteer efforts in social welfare , 0674 complex organization; voluntary associations/philanthropy</t>
  </si>
  <si>
    <t xml:space="preserve"> 1742</t>
  </si>
  <si>
    <t>https://www.proquest.com/scholarly-journals/analysing-state-civil-society-associations/docview/1924201522/se-2?accountid=28840</t>
  </si>
  <si>
    <t>Aug 2017</t>
  </si>
  <si>
    <t xml:space="preserve"> 1742-1761</t>
  </si>
  <si>
    <t xml:space="preserve"> Aug 2017</t>
  </si>
  <si>
    <t xml:space="preserve"> VOLUNTAS: International Journal of Voluntary and Nonprofit Organizations is a copyright of Springer, 2017.</t>
  </si>
  <si>
    <t>Haddad, Tania</t>
  </si>
  <si>
    <t xml:space="preserve"> Department of Political Studies and Public Administration, American University of Beirut, Beirut, Lebanon</t>
  </si>
  <si>
    <t>1924201522</t>
  </si>
  <si>
    <t>Civil society organizations in Lebanon have a long history, pre-dating even the existence of the Lebanese state itself, which has directly shaped their major phases of development since its creation. Based on the social origins theory and using the framework developed by Marchetti and Tocci (Peace Secur Former Pac Rev Peace Secur Glob Chang 21:201-217, 2009 ), this paper analyses the relationships that have developed between the state and civil society organizations in Lebanon. The main argument presented in this paper is that the scope of work of civil society organizations, in addition to their freedom of action, is directly linked to the social, political and economic development of the state. The main conclusion of this paper is that a new social contract should be forged between associations and the state in Lebanon, one that would allow them to carry out their functions properly.</t>
  </si>
  <si>
    <t>https://linkresolver.polito.it/39pto?url_ver=Z39.88-2004&amp;amp;rft_val_fmt=info:ofi/fmt:kev:mtx:journal&amp;amp;genre=article&amp;amp;sid=ProQ:ProQ%3Aibss&amp;amp;atitle=The+Conditional+Importance+of+Prior+Ties%3A+A+Group-Level+Analysis+of+Venture+Capital+Syndication&amp;amp;title=Academy+of+Management+Journal&amp;amp;issn=00014273&amp;amp;date=2017-08-01&amp;amp;volume=60&amp;amp;issue=4&amp;amp;spage=1360&amp;amp;au=Zhang%2C+Lei%3BGupta%2C+Anil+K%3BHallen%2C+Benjamin+L&amp;amp;isbn=&amp;amp;jtitle=Academy+of+Management+Journal&amp;amp;btitle=&amp;amp;rft_id=info:eric/&amp;amp;rft_id=info:doi/</t>
  </si>
  <si>
    <t xml:space="preserve"> Venture capital , Venture</t>
  </si>
  <si>
    <t xml:space="preserve"> Studies , PSYCHOLOGY , Venture capital , Elaboration , Dissolution , Governance , Syndicates , FINANCE , FINANCE</t>
  </si>
  <si>
    <t xml:space="preserve"> 1360</t>
  </si>
  <si>
    <t>https://www.proquest.com/scholarly-journals/conditional-importance-prior-ties-group-level/docview/1973011592/se-2?accountid=28840</t>
  </si>
  <si>
    <t xml:space="preserve"> Copyright Academy of Management Aug 2017</t>
  </si>
  <si>
    <t>Zhang, Lei;Gupta, Anil K;Hallen, Benjamin L</t>
  </si>
  <si>
    <t xml:space="preserve"> University of South Florida , University of Maryland , University of Washington</t>
  </si>
  <si>
    <t>1973011592</t>
  </si>
  <si>
    <t>While there is growing scholarly interest in multiparty collaborations that involve three or more firms, most of this literature has focused on the governance, performance, and dissolution of such collaborations. Accordingly, less is known about which multiparty collaborations are likely to form or the extent to which the formation of multiparty collaborations may differ from the formation of dyadic collaborations. We address these gaps by exploring the formation of multiparty venture capital syndicates -- a context that exhibits substantial multiparty collaboration but is not often examined through the multiparty lens. We argue and show that multiparty syndication is influenced by a number of group-level constructs. We highlight how group-level venture capital syndicate formation is not a simple deductive elaboration of dyadic venture capital syndication, but, instead, involves different constructs and logics. We also offer insight into how status dynamics may differ between dyads and groups.</t>
  </si>
  <si>
    <t>The Conditional Importance of Prior Ties: A Group-Level Analysis of Venture Capital Syndication</t>
  </si>
  <si>
    <t>https://linkresolver.polito.it/39pto?url_ver=Z39.88-2004&amp;amp;rft_val_fmt=info:ofi/fmt:kev:mtx:journal&amp;amp;genre=article&amp;amp;sid=ProQ:ProQ%3Asocscijournals&amp;amp;atitle=The+relationship+between+monetary+policy+and+economic+development+in+modern+Europe%3A+Problems+and+possible+solutions&amp;amp;title=Studies+on+Russian+Economic+Development&amp;amp;issn=10757007&amp;amp;date=2017-09-01&amp;amp;volume=28&amp;amp;issue=5&amp;amp;spage=467&amp;amp;au=Sapir%2C+Jacques&amp;amp;isbn=&amp;amp;jtitle=Studies+on+Russian+Economic+Development&amp;amp;btitle=&amp;amp;rft_id=info:eric/&amp;amp;rft_id=info:doi/10.1134%2FS1075700717050161</t>
  </si>
  <si>
    <t xml:space="preserve"> Federalism , Industrial policy , Germany , European Union , Economic development , Monetary policy , France</t>
  </si>
  <si>
    <t xml:space="preserve"> Unemployment , Monetary policy , Independence , Monetary unions , Industrial policy , Money , Development policy , Euroscepticism , Economic growth , ECONOMICS , ECONOMICS , Euroscepticism , Europe</t>
  </si>
  <si>
    <t>https://www.proquest.com/scholarly-journals/relationship-between-monetary-policy-economic/docview/1936127979/se-2?accountid=28840</t>
  </si>
  <si>
    <t>Sep 2017</t>
  </si>
  <si>
    <t xml:space="preserve"> 467-471</t>
  </si>
  <si>
    <t xml:space="preserve"> Sep 2017</t>
  </si>
  <si>
    <t>Sapir, Jacques</t>
  </si>
  <si>
    <t xml:space="preserve"> Center for Industrialization, School for Advanced Studies in the Social Sciences, Paris, France</t>
  </si>
  <si>
    <t>1936127979</t>
  </si>
  <si>
    <t>The author analyzes the risks of dismantling of the European Union posed by the current monetary policy, under which the single currency of the European Union not only retarded economic growth, but also led to economic contraction and high unemployment. Analyzing the widely debated idea of federalization as a way to tackle the challenge of Euroscepticism in major European countries and estimating the net transfers that are necessary for the proper functioning of the recipient country, the author concludes that federalization can only be considered a real action provided the current policy pursued by Germany as the hegemon of the European Union is to change. In the conclusion, the article reviews the problem of monetary independence as a necessary condition for the implementation of a national industrial policy based on the experience of France.</t>
  </si>
  <si>
    <t>https://linkresolver.polito.it/39pto?url_ver=Z39.88-2004&amp;amp;rft_val_fmt=info:ofi/fmt:kev:mtx:journal&amp;amp;genre=article&amp;amp;sid=ProQ:ProQ%3Aibss&amp;amp;atitle=Tax+Reform+in+Qu%26eacute%3Bbec%3A+An+Alternative+Vision&amp;amp;title=L%27Actualit%C3%A9+%C3%89conomique&amp;amp;issn=0001771X&amp;amp;date=2017-09-01&amp;amp;volume=93&amp;amp;issue=3&amp;amp;spage=0&amp;amp;au=Boadway%2C+Robin%3BTremblay%2C+Jean-Fran%C3%A7ois&amp;amp;isbn=&amp;amp;jtitle=L%27Actualit%C3%A9+%C3%89conomique&amp;amp;btitle=&amp;amp;rft_id=info:eric/&amp;amp;rft_id=info:doi/</t>
  </si>
  <si>
    <t xml:space="preserve"> Canada , Quebec , Reform , Optimal tax , Distribution of wealth , Tax reform , Economic inequality</t>
  </si>
  <si>
    <t xml:space="preserve"> Tax reform , Taxation , Neutrality , Wealth , Income inequality , Rents , ACCTAX , ECONOMICS , ACCTAX , ACCTAX , SUSTAINABILITY , SUSTAINABILITY , ACCTAX , FINANCE , Principles , SUSTAINABILITY , SUSTAINABILITY , SUSTAINABILITY , ECONOMICS , Utilitarianism , Tax reform , Income inequality , Wealth distribution , Rents , Economic inequality , Quebec Canada , Canada</t>
  </si>
  <si>
    <t xml:space="preserve"> 0</t>
  </si>
  <si>
    <t>https://www.proquest.com/scholarly-journals/tax-reform-québec-alternative-vision/docview/2015373869/se-2?accountid=28840</t>
  </si>
  <si>
    <t>93</t>
  </si>
  <si>
    <t>L'Actualité Économique</t>
  </si>
  <si>
    <t xml:space="preserve"> 0-35</t>
  </si>
  <si>
    <t>0001-771X</t>
  </si>
  <si>
    <t xml:space="preserve"> Copyright École des Hautes Études Commerciales de Montréal Sep 2017</t>
  </si>
  <si>
    <t>Boadway, Robin;Tremblay, Jean-François</t>
  </si>
  <si>
    <t xml:space="preserve"> Queen's University , University of Ottawa</t>
  </si>
  <si>
    <t>2015373869</t>
  </si>
  <si>
    <t>Recent evidence indicates that income and wealth inequality have been increasing, while the tax-transfer system has not responded. If anything, progressivity has decreased and capital income has become increasingly sheltered. Arguably, a significant amount of the increase in inequality reflects windfall gains or rents to various taxpayers, both individuals and firms. Recent proposals by the Mirrlees Review, drawing on lessons from optimal tax analysis, include some ways that the tax system can be reformed to tax windfall gains, albeit in a context limited by distribution-neutrality. We propose a tax reform agenda for Québec and Canada that can both improve efficiency and fairness. Our proposals contrast with those of the Québec Taxation Review Committee.</t>
  </si>
  <si>
    <t>https://linkresolver.polito.it/39pto?url_ver=Z39.88-2004&amp;amp;rft_val_fmt=info:ofi/fmt:kev:mtx:journal&amp;amp;genre=article&amp;amp;sid=ProQ:ProQ%3Alibraryscience&amp;amp;atitle=Crossing+the+Next+Frontier%3A+The+Role+of+ICT+in+Driving+the+Financialization+of+Credit&amp;amp;title=Journal+of+Information+Technology&amp;amp;issn=02683962&amp;amp;date=2017-09-01&amp;amp;volume=32&amp;amp;issue=3&amp;amp;spage=218&amp;amp;au=Drummer%2C+Daniel%3BFeuerriegel%2C+Stefan%3BNeumann%2C+Dirk&amp;amp;isbn=&amp;amp;jtitle=Journal+of+Information+Technology&amp;amp;btitle=&amp;amp;rft_id=info:eric/&amp;amp;rft_id=info:doi/10.1057%2Fs41265-017-0035-9</t>
  </si>
  <si>
    <t xml:space="preserve"> financialization , Financialization , Credit , Risk management , Information and communications technology , information technology , marketplace lending , peer-to-peer lending , credit , intermediation</t>
  </si>
  <si>
    <t xml:space="preserve"> Information technology , Risk management , Economics , Cloud computing , SUSTAINABILITY</t>
  </si>
  <si>
    <t xml:space="preserve"> 218</t>
  </si>
  <si>
    <t>https://www.proquest.com/scholarly-journals/crossing-next-frontier-role-ict-driving/docview/2284496208/se-2?accountid=28840</t>
  </si>
  <si>
    <t>Journal of Information Technology</t>
  </si>
  <si>
    <t xml:space="preserve"> 218-233</t>
  </si>
  <si>
    <t>0268-3962</t>
  </si>
  <si>
    <t xml:space="preserve"> © 2017 Association for Information Technology Trust</t>
  </si>
  <si>
    <t>Drummer, Daniel;Feuerriegel, Stefan;Neumann, Dirk</t>
  </si>
  <si>
    <t xml:space="preserve"> Harvard University, Boston, MA, USA;; Information Systems Research, University of Freiburg, Platz der Alten Synagoge, 79098 Freiburg, Germany , Information Systems Research, University of Freiburg, Platz der Alten Synagoge, 79098 Freiburg, Germany , Information Systems Research, University of Freiburg, Platz der Alten Synagoge, 79098 Freiburg, Germany</t>
  </si>
  <si>
    <t>2284496208</t>
  </si>
  <si>
    <t>Financialization describes a phenomenon whereby financial markets assume an increasingly dominant role within the economy. This paper seeks to dissect the role of information and communications technology (ICT) in financialization by following a cross-disciplinary approach across finance, economics and information systems. Accordingly, we develop a general framework describing the relationship between ICT and financialization. This framework allows us to investigate the recent rise of online marketplaces for credit. Consequently, ICT is not only facilitating, but fundamentally driving a disintermediation of banks through advances in computing, communication and information technology. We also provide supporting evidence from interviews with almost 40 senior experts and C-level executives. Interestingly, only rather recent innovations have enabled the popularity of marketplace lending, such as cloud computing, big data, scalable IT infrastructures and comprehensive ecosystems of programming interfaces. In contrast, we observe a slow integration of advanced analytics in the field of risk management. Based on our analysis, the paper also discusses cross-country implications for marketplace lending, financialization and regulation.</t>
  </si>
  <si>
    <t>https://linkresolver.polito.it/39pto?url_ver=Z39.88-2004&amp;amp;rft_val_fmt=info:ofi/fmt:kev:mtx:journal&amp;amp;genre=article&amp;amp;sid=ProQ:ProQ%3Asocscijournals&amp;amp;atitle=The+Costs+of+Sovereign+Default%3A+Evidence+from+Argentina&amp;amp;title=The+American+Economic+Review&amp;amp;issn=00028282&amp;amp;date=2017-10-01&amp;amp;volume=107&amp;amp;issue=10&amp;amp;spage=3119&amp;amp;au=H%C3%A9bert%2C+Benjamin%3BSchreger%2C+Jesse&amp;amp;isbn=&amp;amp;jtitle=The+American+Economic+Review&amp;amp;btitle=&amp;amp;rft_id=info:eric/&amp;amp;rft_id=info:doi/10.1257%2Faer.20151667</t>
  </si>
  <si>
    <t xml:space="preserve"> Argentina , Sovereign default , Exchange rate , Sovereign</t>
  </si>
  <si>
    <t xml:space="preserve"> Court decisions , Capital , Law , Foreign exchange rates , BUSINESSLAW , SUSTAINABILITY , ECONOMICS , ECONOMICS , ECONOMICS</t>
  </si>
  <si>
    <t xml:space="preserve"> 3119</t>
  </si>
  <si>
    <t>https://www.proquest.com/scholarly-journals/costs-sovereign-default-evidence-argentina/docview/1944244445/se-2?accountid=28840</t>
  </si>
  <si>
    <t>The American Economic Review</t>
  </si>
  <si>
    <t>Oct 2017</t>
  </si>
  <si>
    <t xml:space="preserve"> Nashville</t>
  </si>
  <si>
    <t xml:space="preserve"> 3119-3145</t>
  </si>
  <si>
    <t xml:space="preserve"> Oct 2017</t>
  </si>
  <si>
    <t xml:space="preserve"> Copyright American Economic Association Oct 2017</t>
  </si>
  <si>
    <t>Hébert, Benjamin;Schreger, Jesse</t>
  </si>
  <si>
    <t>1944244445</t>
  </si>
  <si>
    <t>We estimate the causal effect of sovereign default on the equity returns of Argentine firms. We identify this effect by exploiting changes in the probability of Argentine sovereign default induced by legal rulings in the case of NML Capital, Ltd. v. Republic of Argentina . We find that a 10 percent increase in the probability of default causes a 6 percent decline in the value of Argentine equities and a 1 percent depreciation of a measure of the exchange rate. We examine the channels through which a sovereign default may affect the economy. (JEL D22, F31, F34, G32, O14, O16, O19 )</t>
  </si>
  <si>
    <t>https://linkresolver.polito.it/39pto?url_ver=Z39.88-2004&amp;amp;rft_val_fmt=info:ofi/fmt:kev:mtx:journal&amp;amp;genre=article&amp;amp;sid=ProQ:ProQ%3Apoliticalscience&amp;amp;atitle=Towards+a+New+Horizon+in+Investor-State+Dispute+Settlement%3F+Reflections+on+the+Investment+Tribunal+System+in+the+Comprehensive+Economic+Trade+Agreement+%28CETA%29&amp;amp;title=The+Canadian+Yearbook+of+International+Law&amp;amp;issn=00690058&amp;amp;date=2017-10-01&amp;amp;volume=54&amp;amp;issue=&amp;amp;spage=311&amp;amp;au=SARDINHA%2C+ELSA&amp;amp;isbn=&amp;amp;jtitle=The+Canadian+Yearbook+of+International+Law&amp;amp;btitle=&amp;amp;rft_id=info:eric/&amp;amp;rft_id=info:doi/10.1017%2Fcyl.2017.10</t>
  </si>
  <si>
    <t xml:space="preserve"> Comprehensive Economic Trade Agreement (CETA) , Investor-state dispute settlement , Trade agreement , North American Free Trade Agreement , international investment law , international trade law , investment tribunal system , investor-state dispute settlement (ISDS) , Accord Économique et commercial global (AECG) , droit international des investissements , droit commercial international , système de tribunaux d'investissement , mécanismes de règlement des différends entre investisseurs et États</t>
  </si>
  <si>
    <t xml:space="preserve"> SUSTAINABILITY , SUSTAINABILITY , Amicus curiae , SUSTAINABILITY , Revisions , SUSTAINABILITY , Committees , Arbitration , Disputes , Free trade , Jurisprudence , Tenure , Investments , Agreements , Treaties , Innovations , North American Free Trade Agreement , Identity , Autonomy , ECONOMICS , ECONOMICS , ECONOMICS , ECONOMICS , Arbitration , Provisions , SUSTAINABILITY , SUSTAINABILITY , Arbitrage , Errors , Tribunals &amp; commissions , Criticism , Legal system , Rules , Jurisprudence , Free trade , State , Arbitration , North American Free Trade Agreement , Settlements &amp; damages , Innovations , Investments , Treaties , SUSTAINABILITY , Investors , Investors , Canada , Europe</t>
  </si>
  <si>
    <t xml:space="preserve"> 311</t>
  </si>
  <si>
    <t>https://www.proquest.com/scholarly-journals/towards-new-horizon-investor-state-dispute/docview/1962281095/se-2?accountid=28840</t>
  </si>
  <si>
    <t>The Canadian Yearbook of International Law</t>
  </si>
  <si>
    <t xml:space="preserve"> 311-365</t>
  </si>
  <si>
    <t xml:space="preserve"> Vers un nouvel horizon dans le règlement des différends entre investisseurs et États? Réflexions sur le système de tribunaux sur les investissements dans l’Accord économique et commercial global (AECG)</t>
  </si>
  <si>
    <t>0069-0058</t>
  </si>
  <si>
    <t xml:space="preserve"> Copyright © The Canadian Yearbook of International Law/Annuaire canadien de droit international 2017 </t>
  </si>
  <si>
    <t xml:space="preserve"> World Trade Organization , European Union</t>
  </si>
  <si>
    <t>SARDINHA, ELSA</t>
  </si>
  <si>
    <t>1962281095</t>
  </si>
  <si>
    <t>The Comprehensive Economic Trade Agreement (CETA) between Canada and the European Union is the first treaty to specify new rules governing the identity and tenure of arbitral members and provide a more extensive review function through a two-tiered investment tribunal system (ITS). CETA signals a shift towards a more public and judicialized system, akin to that of many national legal systems and the World Trade Organization. The ITS creates a permanent first instance tribunal and an appeal tribunal (featuring a pre-elected roster of tribunal members), which is competent to review the tribunal's decisions for errors of law and fact, as well as on the grounds of Article 52 of the Convention on the Settlement of Investment Disputes between States and Nationals of Other States (ICSID Convention) -- making it a novel one-stop-appellate-shop. This treaty comment assesses the operation of, and reasons for, key provisions of CETA's Investment Chapter and examines the extent to which it addresses points of criticism and lessons learned from the experience of arbitrating under the North American Free Trade Agreement and other open-textured treaties. The analysis draws analogies to, and distinctions from, other treaties and relevant jurisprudence that have influenced the negotiators. Among CETA's most striking features are its purported modification of existing arbitral rules (ICSID Convention, ICSID Additional Facility Rules, and UNCITRAL Arbitration Rules) and its removal of disputing party involvement in the selection of the tribunal in favour of a roster appointed ex ante by the state parties, which results in a considerable amount of the investor's autonomy being stripped away. While these and other issues must be further analyzed and balanced in the context of present discussions regarding the creation of a multilateral investment tribunal, CETA nevertheless contains significant procedural and substantive innovations and stands as a guide for future treaty negotiations and reforms of investor-state dispute settlement.</t>
  </si>
  <si>
    <t>https://linkresolver.polito.it/39pto?url_ver=Z39.88-2004&amp;amp;rft_val_fmt=info:ofi/fmt:kev:mtx:journal&amp;amp;genre=article&amp;amp;sid=ProQ:ProQ%3Apubliccontent&amp;amp;atitle=THE+ROLE+OF+LOAN+AND+GUARANTEE+FUNDS+IN+FILLING+THE+FUNDING+GAP+FOR+SMALL+AND+MEDIUM-SIZED+ENTERPRISES&amp;amp;title=e-Finanse&amp;amp;issn=&amp;amp;date=2017-10-01&amp;amp;volume=13&amp;amp;issue=4&amp;amp;spage=127&amp;amp;au=Michalak-Waniak%2C+Halina&amp;amp;isbn=&amp;amp;jtitle=e-Finanse&amp;amp;btitle=&amp;amp;rft_id=info:eric/&amp;amp;rft_id=info:doi/</t>
  </si>
  <si>
    <t xml:space="preserve"> small and medium-sized enterprises , Entrepreneurship , Small and medium-sized enterprises , Poland , Loan guarantee , loan , guarantee , funds , financing</t>
  </si>
  <si>
    <t xml:space="preserve"> Funding , FINANCE , MARKETING , OPERATIONS , Poland</t>
  </si>
  <si>
    <t>https://www.proquest.com/scholarly-journals/role-loan-guarantee-funds-filling-funding-gap/docview/2116436406/se-2?accountid=28840</t>
  </si>
  <si>
    <t>e-Finanse</t>
  </si>
  <si>
    <t xml:space="preserve"> Rzeszów</t>
  </si>
  <si>
    <t xml:space="preserve"> 127-135</t>
  </si>
  <si>
    <t xml:space="preserve"> © 2017. Notwithstanding the ProQuest Terms and Conditions, you may use this content in accordance with the terms available at http://e-finanse.com.</t>
  </si>
  <si>
    <t>Michalak-Waniak, Halina</t>
  </si>
  <si>
    <t>2116436406</t>
  </si>
  <si>
    <t>Research background. The analysis of the funding gap for SMEs and loan and guarantee funds’ capability to fill this gap has been undertaken to assess the instruments used in Poland which are focused on the development of entrepreneurship. Methodology/methods. The funding gap for small and medium-sized enterprises is measured with the method of unfulfilled demand for funding and unawarded funding. The size of the gap is compared to the potential amount of the guarantees and loans granted by non-bank organisations in Poland dependent on the amount of capital held. Purpose of the article. The purpose of the article is to answer the research question of whether guarantee and loan funds in Poland play a significant role in filling the funding gap for small and medium-sized enterprises</t>
  </si>
  <si>
    <t>https://linkresolver.polito.it/39pto?url_ver=Z39.88-2004&amp;amp;rft_val_fmt=info:ofi/fmt:kev:mtx:journal&amp;amp;genre=article&amp;amp;sid=ProQ:ProQ%3Aibss&amp;amp;atitle=Banks%26rsquo%3B+Internal+Capital+Markets+and+Deposit+Rates&amp;amp;title=Journal+of+Financial+and+Quantitative+Analysis&amp;amp;issn=00221090&amp;amp;date=2017-10-01&amp;amp;volume=52&amp;amp;issue=5&amp;amp;spage=1797&amp;amp;au=Ben-David%2C+Itzhak%3BPalvia%2C+Ajay%3BSpatt%2C+Chester&amp;amp;isbn=&amp;amp;jtitle=Journal+of+Financial+and+Quantitative+Analysis&amp;amp;btitle=&amp;amp;rft_id=info:eric/&amp;amp;rft_id=info:doi/10.1017%2FS0022109017000606</t>
  </si>
  <si>
    <t xml:space="preserve"> SUSTAINABILITY , FINANCE , BUSINESSLAW , ACCTAX , INDUSTRY , SUSTAINABILITY , Funding , FINANCE , FINANCE , SUSTAINABILITY , ECONOMICS , INDUSTRY , BANKING , SUSTAINABILITY , FINANCE , INSURANCE , ECONOMICS , Capital markets</t>
  </si>
  <si>
    <t xml:space="preserve"> 1797</t>
  </si>
  <si>
    <t>https://www.proquest.com/scholarly-journals/banks-internal-capital-markets-deposit-rates/docview/2787224522/se-2?accountid=28840</t>
  </si>
  <si>
    <t xml:space="preserve"> 1797-1826</t>
  </si>
  <si>
    <t xml:space="preserve"> 2017-10-31</t>
  </si>
  <si>
    <t>Ben-David, Itzhak;Palvia, Ajay;Spatt, Chester</t>
  </si>
  <si>
    <t>2787224522</t>
  </si>
  <si>
    <t>https://linkresolver.polito.it/39pto?url_ver=Z39.88-2004&amp;amp;rft_val_fmt=info:ofi/fmt:kev:mtx:journal&amp;amp;genre=article&amp;amp;sid=ProQ:ProQ%3Asocscijournals&amp;amp;atitle=Co-Investment+and+Clientelism+as+Informal+Institutions%3A+Beyond+%26lsquo%3BGood+Enough%26rsquo%3B+Property+Rights+Protection&amp;amp;title=Studies+in+Comparative+International+Development&amp;amp;issn=00393606&amp;amp;date=2017-12-01&amp;amp;volume=52&amp;amp;issue=4&amp;amp;spage=416&amp;amp;au=Hamilton-Hart%2C+Natasha%3BPalmer%2C+Blair&amp;amp;isbn=&amp;amp;jtitle=Studies+in+Comparative+International+Development&amp;amp;btitle=&amp;amp;rft_id=info:eric/&amp;amp;rft_id=info:doi/10.1007%2Fs12116-017-9250-1</t>
  </si>
  <si>
    <t xml:space="preserve"> Informal institutions , Institution , Clientelism , Right to property , Property rights , Rents , Clientelism , Palm oil , Indonesia</t>
  </si>
  <si>
    <t xml:space="preserve"> Political power , Property rights , Production , Uncertainty , Petroleum , Patronage , Patronage , Political power , Property rights , Clientelism , Property rights , Public interest , Petroleum industry , Investment , Public interest , SUSTAINABILITY , Property , Uncertainty , Investments , Investments , SUSTAINABILITY , Clientelism , Institutions , Investors , Indonesia</t>
  </si>
  <si>
    <t xml:space="preserve"> 416</t>
  </si>
  <si>
    <t>https://www.proquest.com/scholarly-journals/co-investment-clientelism-as-informal/docview/1965123808/se-2?accountid=28840</t>
  </si>
  <si>
    <t>Studies in Comparative International Development</t>
  </si>
  <si>
    <t>Dec 2017</t>
  </si>
  <si>
    <t xml:space="preserve"> 416-435</t>
  </si>
  <si>
    <t>0039-3606</t>
  </si>
  <si>
    <t xml:space="preserve"> Dec 2017</t>
  </si>
  <si>
    <t xml:space="preserve"> Studies in Comparative International Development is a copyright of Springer, (2017). All Rights Reserved.</t>
  </si>
  <si>
    <t>Hamilton-Hart, Natasha;Palmer, Blair</t>
  </si>
  <si>
    <t xml:space="preserve"> Management and International Business, University of Auckland, Auckland, New Zealand , Independent scholar, Auckland, New Zealand</t>
  </si>
  <si>
    <t>1965123808</t>
  </si>
  <si>
    <t>How do we explain high rates of investment in the production of oil palm in Indonesia under conditions of legal uncertainty and uneven protection of property rights? This article argues that what are commonly seen as deficiencies in the formal institutional environment actually enabled investment, but only when informal institutions were able to provide investor assurances. Although the finding that informal institutions provide investor assurances is not new, this study addresses outstanding questions about how such informal institutions work. An examination of the micro-level details of informal institutions in the oil palm industry shows that informal institutions frequently grouped under umbrella terms such as ‘patronage’ or ‘relational ties’ are not uniform. Rather, two types of informal relational tie operate to provide investor assurances: clientelistic and co-investment. Although they serve similar purposes, clientelistic ties work well only under restrictive conditions and are vulnerable to decay. Co-investment, in contrast, is a more robust informal institution, especially when political power is fragmented. Although co-investment provides investor assurances under conditions of legal uncertainty, it remains a particularistic solution and does not guarantee generalized public interest protections.</t>
  </si>
  <si>
    <t>https://linkresolver.polito.it/39pto?url_ver=Z39.88-2004&amp;amp;rft_val_fmt=info:ofi/fmt:kev:mtx:journal&amp;amp;genre=article&amp;amp;sid=ProQ:ProQ%3Aeducation&amp;amp;atitle=National+innovation+policy+and+public+science+in+Australia&amp;amp;title=Cultural+Studies+of+Science+Education&amp;amp;issn=18711502&amp;amp;date=2017-12-01&amp;amp;volume=12&amp;amp;issue=4&amp;amp;spage=929&amp;amp;au=Carter%2C+Lyn&amp;amp;isbn=&amp;amp;jtitle=Cultural+Studies+of+Science+Education&amp;amp;btitle=&amp;amp;rft_id=info:eric/&amp;amp;rft_id=info:doi/10.1007%2Fs11422-017-9843-z</t>
  </si>
  <si>
    <t xml:space="preserve"> Australia , Public science , Biotechnology , Science education , Policy , Innovation management , Biobased economy , Australia , Policy , Innovation , Bioeconomy</t>
  </si>
  <si>
    <t xml:space="preserve"> Knowledge management , EDUCATION , Biotechnology , SUSTAINABILITY , EDUCATION , Innovations , SUSTAINABILITY , SUSTAINABILITY , Australia , Innovation , Science Education , Science Instruction , Science Teachers , Social</t>
  </si>
  <si>
    <t xml:space="preserve"> 929</t>
  </si>
  <si>
    <t>https://www.proquest.com/scholarly-journals/national-innovation-policy-public-science/docview/1968023310/se-2?accountid=28840</t>
  </si>
  <si>
    <t>Cultural Studies of Science Education</t>
  </si>
  <si>
    <t xml:space="preserve"> 929-942</t>
  </si>
  <si>
    <t>1871-1502</t>
  </si>
  <si>
    <t xml:space="preserve"> Cultural Studies of Science Education is a copyright of Springer, (2017). All Rights Reserved.</t>
  </si>
  <si>
    <t>Carter, Lyn</t>
  </si>
  <si>
    <t xml:space="preserve"> Australian Catholic University, Melbourne, VIC, Australia</t>
  </si>
  <si>
    <t>1968023310</t>
  </si>
  <si>
    <t>In this paper, I have positioned myself with Kean Birch and explored some of the political-economic actors/actants of policy suites implicated in the biotechnologies and bioeconomy. In particular, I have considered Australia’s recent National Innovation and Science Agenda and allied documents and entities (that is, Innovation and Science Australia, the National Science Statement and the 2016 National Research Infrastructure Roadmap) as one of the National Innovation Strategies in place now in OECD countries and beyond. In overview, these policy suites utilise the same high knowledge creation/low translation and commericalisation arguments as elsewhere to press for particular ideologically based ‘improvements’ to public science. Mapping the terrain of these entities has revealed the innovation, biotechnology and bioeconomy policy space to be inordinately complex and challenging to navigate. Reviewing Australia’s position enables the type of comparative work that contributes to a closer understanding of the largely neoliberal global economic imperatives shaping contemporaneity. Moreover, while these policy suites attempt to constitute and circulate particular visions of science education, their complex nature mitigates against science teachers/educators grappling with their implications.</t>
  </si>
  <si>
    <t>https://linkresolver.polito.it/39pto?url_ver=Z39.88-2004&amp;amp;rft_val_fmt=info:ofi/fmt:kev:mtx:journal&amp;amp;genre=article&amp;amp;sid=ProQ:ProQ%3Asocscijournals&amp;amp;atitle=Social+Impact+Investments%3A+Does+an+Alternative+to+the+Anglo-Saxon+Paradigm+Exist%3F&amp;amp;title=Voluntas&amp;amp;issn=09578765&amp;amp;date=2017-12-01&amp;amp;volume=28&amp;amp;issue=6&amp;amp;spage=2683&amp;amp;au=Michelucci%2C+Fania+Valeria&amp;amp;isbn=&amp;amp;jtitle=Voluntas&amp;amp;btitle=&amp;amp;rft_id=info:eric/&amp;amp;rft_id=info:doi/10.1007%2Fs11266-016-9783-3</t>
  </si>
  <si>
    <t xml:space="preserve"> Social impact investment , Network theory , Social impact bond , Impact investing , Social impact , Impact investment ecosystem , Network , Roles</t>
  </si>
  <si>
    <t xml:space="preserve"> SUSTAINABILITY , Markets , Studies , Collaboration , Comparative studies , Social impact , Alternatives , Markets , Investments , SUSTAINABILITY , Paradigms , Social impact</t>
  </si>
  <si>
    <t xml:space="preserve"> 2683</t>
  </si>
  <si>
    <t>https://www.proquest.com/scholarly-journals/social-impact-investments-does-alternative-anglo/docview/1970915103/se-2?accountid=28840</t>
  </si>
  <si>
    <t xml:space="preserve"> 2683-2706</t>
  </si>
  <si>
    <t xml:space="preserve"> VOLUNTAS: International Journal of Voluntary and Nonprofit Organizations is a copyright of Springer, (2016). All Rights Reserved.</t>
  </si>
  <si>
    <t>Michelucci, Fania Valeria</t>
  </si>
  <si>
    <t xml:space="preserve"> Department of Management, Economics and Industrial Engineering, Politecnico of Milano, Milan, Italy</t>
  </si>
  <si>
    <t>1970915103</t>
  </si>
  <si>
    <t>This paper aims to study the characteristics of the Social Impact Investment (SII) market in the absence of its enablers. After the first SII convention in 2007, SII practices have been diffusing especially in the Anglo-Saxon countries, which are often referred to as the pioneers in this field. In these countries, SII markets are small but rather advanced in comparison with the rest of the world, and some remarkable cases, such as the launch of the first social impact bond or the establishment of impact funds, have been taken as a reference model worldwide. The final result is an Anglo-Saxon paradigm for SII, which inspires the debate in other countries. The term “paradigm” refers to the presence of some factors that helped the development of the SII market, such as the commitment of highly capitalized foundations, the birth of specialized intermediaries and the endorsement of the state. However, the extent to which the absence of these facilitating factors prevent the SII diffusion or if an alternative to the Anglo-Saxon paradigm can exist is still a question, at the base of this paper. Thus, the objective of this research is to analyse who can play a role in the SII development and how players organize in such circumstances. The study looks at the Italian scenery, through the lens of the network theory. Results show that organizations do not renounce to SII and can play several roles to catalyse the market, using different collaborative configurations.</t>
  </si>
  <si>
    <t>https://linkresolver.polito.it/39pto?url_ver=Z39.88-2004&amp;amp;rft_val_fmt=info:ofi/fmt:kev:mtx:journal&amp;amp;genre=article&amp;amp;sid=ProQ:ProQ%3Aibss&amp;amp;atitle=The+venture+capitalist%26rsquo%3Bs+cognitive+approach%3A+Validation+through+the+Tunisian+context&amp;amp;title=Cogent+Economics+%26+Finance&amp;amp;issn=&amp;amp;date=2017-12-01&amp;amp;volume=5&amp;amp;issue=1&amp;amp;spage=&amp;amp;au=Dziri+Houda%3BJarboui+Anis&amp;amp;isbn=&amp;amp;jtitle=Cogent+Economics+%26+Finance&amp;amp;btitle=&amp;amp;rft_id=info:eric/&amp;amp;rft_id=info:doi/10.1080%2F23322039.2017.1323371</t>
  </si>
  <si>
    <t xml:space="preserve"> cognitive resources , Venture capital , Capitalism , Tunisia , Venture , ownership structure , venture capital</t>
  </si>
  <si>
    <t xml:space="preserve"> Venture capital , ENTREP , MANAGEMENT , Validity , FINANCE , Tunisia</t>
  </si>
  <si>
    <t xml:space="preserve"> 2016-07-13 (Received) , 2017-04-20 (Accepted)</t>
  </si>
  <si>
    <t>https://www.proquest.com/scholarly-journals/venture-capitalist-s-cognitive-approach/docview/2008019523/se-2?accountid=28840</t>
  </si>
  <si>
    <t xml:space="preserve"> © 2017 The Author(s). This open access article is distributed under a Creative Commons Attribution (CC-BY) 4.0 license. This work is licensed under the Creative Commons Attribution License http://creativecommons.org/licenses/by/4.0/ (the “License”).  Notwithstanding the ProQuest Terms and Conditions, you may use this content in accordance with the terms of the License.</t>
  </si>
  <si>
    <t>Dziri Houda;Jarboui Anis</t>
  </si>
  <si>
    <t xml:space="preserve"> Faculty of Economics Sciences and Management of Sfax, Department of Financial and Accounting, University of Sfax, Sfax, Tunisia , Department of Financial and Accounting, Higher Institute of Business Administration, Universities of Sfax, Sfax, Tunisia</t>
  </si>
  <si>
    <t>2008019523</t>
  </si>
  <si>
    <t>This study is aimed to examine the major determinants of cognitive approach investigated with according to a set of 150 firms financed by Tunisian venture capital agencies observed over the period 2010–2015. We are led to conclude that some venture capitalist’s characters do appear to affect the cognitive contribution within funded firms. In addition, it has been revealed that the manager’s share held, the venture capitalist’ participation in the capital and the firm age appear to have a significant influence on the cognitive approach adopted by the venture capital.</t>
  </si>
  <si>
    <t>https://linkresolver.polito.it/39pto?url_ver=Z39.88-2004&amp;amp;rft_val_fmt=info:ofi/fmt:kev:mtx:journal&amp;amp;genre=article&amp;amp;sid=ProQ:ProQ%3Acriminaljusticeperiodicals&amp;amp;atitle=A+Proposed+Cosmology+of+Identity+in+The+Sociotechnical+Ecosystem+of+Homeland+Security&amp;amp;title=Homeland+Security+Affairs&amp;amp;issn=&amp;amp;date=2017-12-01&amp;amp;volume=&amp;amp;issue=&amp;amp;spage=&amp;amp;au=Sevan%2C+Gerard&amp;amp;isbn=&amp;amp;jtitle=Homeland+Security+Affairs&amp;amp;btitle=&amp;amp;rft_id=info:eric/&amp;amp;rft_id=info:doi/</t>
  </si>
  <si>
    <t xml:space="preserve"> Terrorism , Ontology , Identity , Civil Conflict , Homeland , Homeland security , Technology , Military</t>
  </si>
  <si>
    <t xml:space="preserve"> Political factors , Intelligence , Mathematical analysis , Mobility , Military training , SUSTAINABILITY , Psychological factors , Technology utilization , Brain , Social behavior , Dependence , Training , Cosmology , Biological evolution , SUSTAINABILITY , SUSTAINABILITY , Intelligence , Ecosystems , Terrorism , Motivation , Artifacts , Amalgamation , Ontology , PSYCHOLOGY , Hybridization , Scaffolding , Threat evaluation , SUSTAINABILITY , Tactics , Armed forces , Literature reviews , Army , Military communications , Social organization , Literature reviews , Federal agencies , Technology adoption , SUSTAINABILITY , Privacy , Literature reviews , Terrorism , SUSTAINABILITY , Military personnel , Human behavior , Innovations , National security , SUSTAINABILITY , SUSTAINABILITY , United States--US , Social</t>
  </si>
  <si>
    <t xml:space="preserve"> 2018-05-17 (Modified) , 2018-05-17 (Updated)</t>
  </si>
  <si>
    <t>https://www.proquest.com/scholarly-journals/proposed-cosmology-identity-sociotechnical/docview/2206253703/se-2?accountid=28840</t>
  </si>
  <si>
    <t xml:space="preserve"> 2017-12-01</t>
  </si>
  <si>
    <t xml:space="preserve"> © 2017 by the author(s). Notwithstanding the ProQuest Terms and Conditions, you may use this content in accordance with the following terms: Homeland Security Affairs is an academic journal available free of charge to individuals and institutions. Because the purpose of this publication is the widest possible dissemination of knowledge, copies of this journal and the articles contained herein may be printed or downloaded and redistributed for personal, research or educational purposes free of charge and without permission. Any commercial use of Homeland Security Affairs or the articles published herein is expressly prohibited without the written consent of the copyright holder. The copyright of all articles published in Homeland Security Affairs rests with the author(s) of the article. Homeland Security Affairs is the online journal of the Naval Postgraduate School Center for Homeland Defense and Security (CHDS).</t>
  </si>
  <si>
    <t xml:space="preserve"> Department of the Army</t>
  </si>
  <si>
    <t>Sevan, Gerard</t>
  </si>
  <si>
    <t>2206253703</t>
  </si>
  <si>
    <t>The thesis explores how technology and social identity interact in the context of homeland security. Emerging ideas on technologically dependent and enhanced humans raise important ontological questions about current theories of identity, culture, and society and how a new identity paradigm creates security threats.[1] There is currently no agreement on the fundamental nature or properties of the relationship between humans and technology, an interface ontology of sorts, but entire fields, like technoself studies, are emerging to try to understand this relationship.[2] The threats to homeland security are still evolving, and key sociotechnical issues, such as genetic manipulations, issues of privacy and surveillance, human enhancements, virtual identity, online anonymity, social-media mobilization, and the global decentralization of terrorist groups, all create new threats requiring innovative informed analysis to manage. The topics of identity and human behavior are certainly not unfamiliar to homeland security, but the analytical methodologies to study identity have focused primarily on psychological and sociological definitions or economic and political factors. In the face of this evolving interdependence and deepening hybridization of human and machine, what we know and how we study identity is being significantly altered. This thesis explores ideas surrounding the interface of social groups and technology in an attempt to develop better analytical tools for the study of social identity within homeland security. It evaluates traditional academic perspectives, which are combined and contrasted to distill important themes to contemporary thought on human-machine amalgamation. An extensive literature review identifies a large gap in the fundamental organization of thoughts surrounding technological identity. As a result, this research includes an inductive inquiry in an attempt to build a fundamental ontological blueprint for the concept of a sociotechnical ecosystem. The intent of developing a framework for a sociotechnical ecosystem is to provide a technology dependent sociological system of reference, which can be used to understand or estimate the nature of a specific social group’s technological identity or dependence, and how its behavior is shaped by the technological context. To assist in the development of this framework, this thesis uses the concept of the soldier to begin extrapolating what will become the dimensions of the soldier’s sociotechnical ecosystem. The “Army Warrior Tasks,” as defined by the U.S. Army Training and Doctrine Command, which states that soldiers, who are considered here as sociotechnical beings, need to “shoot, move, communicate, survive, and adapt […].”[3] From this military example, one can deduce that several core dimensions are driving the soldiers’ operational environment, which will come to define their sociotechnical ecosystem. Soldiers require weapons, in other words artifacts, mobility, the ability to communicate, information about tactics, strategy and core knowledge, and finally, they need to be organized into a larger system of social structures, a network structure, which categorizes them both as subordinates within their organization and enemies to a foe. Combined, these dimensions of artifact, mobility, communication, information, and network structure form the scaffolding of sociotechnical ecosystems. As with any ecosystem, sociotechnical ones also need to constantly evolve and adapt to survive. The principles distilled from the position of soldiers are not exclusive to a military or homeland security context. The consideration of a multitude of positions or social groups yield the existence of the identical dimensions for other ecosystems. Applying this concept to the study of homeland security requires the combination of an effective framework for studying identity with this new proposed ecosystem. Social identity theory offers a strong analytical approach for studying social conflict and terrorism and is therefore the preferred framework to build upon. The combined use of these two frameworks give the study of identity a deeper reach into the mutual influences of ingroup narrative and technological identity, and as a combined framework has been given the name of sociotechnical identity theory. The fundamental intention of this thesis is not to think of technology in terms of the potential threats it may present to critical infrastructure, privacy, or user safety but rather the important influence it has on identity itself. Rather than focusing on the unintended consequences of technology from a utilitarian perspective, homeland security practitioners need to consider the intended consequences of technology adoption on human identity and behavior. Deep consideration must be given to the ways a technological environment can be leveraged to undermine national and group identity, how it influences the sense of self, and the impact it has on psychological well-being. Finally, it is also critical to maintain a sharp focus on understanding all the ethical implications of sociotechnical innovation and design when used to alter human identity. To support effective analysis of the threats of intentional identity manipulation through technological means, this thesis concludes by recommending the use of sociotechnical identity theory, the amalgamation of social identity theory and the sociotechnical ecosystem, as an analytical methodology when studying social categorization and behavior in the context of conflict, terrorism, and homeland security at large to capture the influence technology, in all its forms, has on social identity. [1] Rodrigo Nieto Gómez, “This Is Your Brain on Code: Embodied Intelligence Augmentation and Conflict,” in Augmented Intelligence: Smart Systems and the Future of Work and Learning , ed. Daniel Araya (New York: Peter Lang, 2018) forthcoming. [2] Rocci Luppicini, “The Emerging Field of Technoself Studies (TSS),” in Handbook of Research on Technoself: Identity in a Technological Society , ed. Rocci Luppicini, 1–25 (Hershey, PA: IGI Global, 2012), 2–3. [3] U.S. Department of the Army, Basic Officer Leader Training Policies and Administration (TRADOC Regulation 350-36) (Fort Eustis, VA: U.S. Army Training and Doctrine Command, 2015), http://www.tradoc.army.mil/tpubs/regs/TR350-36.pdf.</t>
  </si>
  <si>
    <t>https://linkresolver.polito.it/39pto?url_ver=Z39.88-2004&amp;amp;rft_val_fmt=info:ofi/fmt:kev:mtx:journal&amp;amp;genre=article&amp;amp;sid=ProQ:ProQ%3Asocscijournals&amp;amp;atitle=Shutting+Down+Protest%3A+Policing%2C+International+Summitry%2C+and+the+G20+Experiment+in+Brisbane&amp;amp;title=Contention&amp;amp;issn=25727184&amp;amp;date=2017-12-01&amp;amp;volume=5&amp;amp;issue=2&amp;amp;spage=28&amp;amp;au=Kampmark%2C+Binoy&amp;amp;isbn=&amp;amp;jtitle=Contention&amp;amp;btitle=&amp;amp;rft_id=info:eric/&amp;amp;rft_id=info:doi/10.3167%2Fcont.2017.050203</t>
  </si>
  <si>
    <t xml:space="preserve"> G20 Brisbane , Brisbane , Social control , Computer security , Protest , policing , social control , summitry protest</t>
  </si>
  <si>
    <t xml:space="preserve"> Public relations , Social control , Innovations , Public relations , Marginality , Demonstrations &amp; protests , Police community relations , Social control , Security , Security , Public relations , Social control , Demonstrations &amp; protests , Summit conferences , Innovations , Police , Freedom of speech , Freedom of speech</t>
  </si>
  <si>
    <t xml:space="preserve"> 28</t>
  </si>
  <si>
    <t>https://www.proquest.com/scholarly-journals/shutting-down-protest/docview/2532481761/se-2?accountid=28840</t>
  </si>
  <si>
    <t>Contention</t>
  </si>
  <si>
    <t xml:space="preserve"> 28-49</t>
  </si>
  <si>
    <t>2572-7184</t>
  </si>
  <si>
    <t xml:space="preserve"> © 2017. This work is published under https://creativecommons.org/licenses/by-nc-nd/4.0/  (the “License”).  Notwithstanding the ProQuest Terms and Conditions, you may use this content in accordance with the terms of the License.</t>
  </si>
  <si>
    <t xml:space="preserve"> Group of Twenty</t>
  </si>
  <si>
    <t>Kampmark, Binoy</t>
  </si>
  <si>
    <t>2532481761</t>
  </si>
  <si>
    <t>This article considers social control mechanisms that targeted public protest at a particular summit, the Brisbane G20, first by examining the management of previous gatherings (Miami and Toronto), and then by looking at the more specific, nuanced techniques deployed in Brisbane in 2014. Despite its violence, the Toronto G20 added a few legal and policing innovations, including designated free speech zones, controlled areas of movement, and, albeit unsuccessfully, the extensive use of public relations. The lessons of Toronto were directly incorporated into the security architecture of Brisbane’s policing and social control effort. Brisbane witnessed one of the more successful efforts at limiting and arguably shutting down social protest in its entirety. Protest narratives were fastidiously managed and shaped by the Queensland Police Service and affiliated agencies. As a response, alternative protest techniques, including counter-summits, were ostensibly fashioned to circumvent such a restrictive security architecture, but were marginalized in doing so.</t>
  </si>
  <si>
    <t>https://linkresolver.polito.it/39pto?url_ver=Z39.88-2004&amp;amp;rft_val_fmt=info:ofi/fmt:kev:mtx:journal&amp;amp;genre=article&amp;amp;sid=ProQ:ProQ%3Aibss&amp;amp;atitle=What+Explains+the+Difference+in+Leverage+between+Banks+and+Nonbanks%3F&amp;amp;title=Journal+of+Financial+and+Quantitative+Analysis&amp;amp;issn=00221090&amp;amp;date=2017-12-01&amp;amp;volume=52&amp;amp;issue=6&amp;amp;spage=2677&amp;amp;au=Berg%2C+Tobias%3BGider%2C+Jasmin&amp;amp;isbn=&amp;amp;jtitle=Journal+of+Financial+and+Quantitative+Analysis&amp;amp;btitle=&amp;amp;rft_id=info:eric/&amp;amp;rft_id=info:doi/10.1017%2FS0022109017000734</t>
  </si>
  <si>
    <t xml:space="preserve"> FINANCE , SUSTAINABILITY , ACCTAX , INDUSTRY , INDUSTRY , FINANCE , FINANCE , SUSTAINABILITY , FINANCE , SUSTAINABILITY</t>
  </si>
  <si>
    <t xml:space="preserve"> 2677</t>
  </si>
  <si>
    <t>https://www.proquest.com/scholarly-journals/what-explains-difference-leverage-between-banks/docview/2787225560/se-2?accountid=28840</t>
  </si>
  <si>
    <t xml:space="preserve"> 2677-2702</t>
  </si>
  <si>
    <t xml:space="preserve"> 2017-11-06</t>
  </si>
  <si>
    <t>Berg, Tobias;Gider, Jasmin</t>
  </si>
  <si>
    <t>2787225560</t>
  </si>
  <si>
    <t>https://linkresolver.polito.it/39pto?url_ver=Z39.88-2004&amp;amp;rft_val_fmt=info:ofi/fmt:kev:mtx:journal&amp;amp;genre=article&amp;amp;sid=ProQ:ProQ%3Asocscijournals&amp;amp;atitle=System+of+Measures+to+Recovery+of+Economic+Growth+in+Russia&amp;amp;title=Studies+on+Russian+Economic+Development&amp;amp;issn=10757007&amp;amp;date=2018-01-01&amp;amp;volume=29&amp;amp;issue=1&amp;amp;spage=1&amp;amp;au=Ivanter%2C+V+V%3BO+Dzh+Govtvan%E2%80%99%3BGusev%2C+M+S%3BM+Yu+Ksenofontov%3BKuvalin%2C+D+B%3BMoiseev%2C+A+K%3BPorfiryev%2C+B+N%3BSemikashev%2C+V+V%3BUzyakov%2C+M+N%3BShirov%2C+A+A&amp;amp;isbn=&amp;amp;jtitle=Studies+on+Russian+Economic+Development&amp;amp;btitle=&amp;amp;rft_id=info:eric/&amp;amp;rft_id=info:doi/10.1134%2FS1075700718010057</t>
  </si>
  <si>
    <t xml:space="preserve"> Economy , Economic Policy , Russia , Economic growth</t>
  </si>
  <si>
    <t xml:space="preserve"> Economic policy , Economic growth , SUSTAINABILITY , ECONOMICS , Russia</t>
  </si>
  <si>
    <t>https://www.proquest.com/scholarly-journals/system-measures-recovery-economic-growth-russia/docview/2007039446/se-2?accountid=28840</t>
  </si>
  <si>
    <t>2018</t>
  </si>
  <si>
    <t>Jan 2018</t>
  </si>
  <si>
    <t xml:space="preserve"> 1-5</t>
  </si>
  <si>
    <t xml:space="preserve"> Jan 2018</t>
  </si>
  <si>
    <t xml:space="preserve"> Studies on Russian Economic Development is a copyright of Springer, (2018). All Rights Reserved.</t>
  </si>
  <si>
    <t>Ivanter, V V;O Dzh Govtvan’;Gusev, M S;M Yu Ksenofontov;Kuvalin, D B;Moiseev, A K;Porfiryev, B N;Semikashev, V V;Uzyakov, M N;Shirov, A A</t>
  </si>
  <si>
    <t xml:space="preserve"> Institute of Economic Forecasting, Russian Academy of Sciences, Moscow, Russia , Institute of Economic Forecasting, Russian Academy of Sciences, Moscow, Russia , Institute of Economic Forecasting, Russian Academy of Sciences, Moscow, Russia , Institute of Economic Forecasting, Russian Academy of Sciences, Moscow, Russia , Institute of Economic Forecasting, Russian Academy of Sciences, Moscow, Russia , Institute of Economic Forecasting, Russian Academy of Sciences, Moscow, Russia , Institute of Economic Forecasting, Russian Academy of Sciences, Moscow, Russia , Institute of Economic Forecasting, Russian Academy of Sciences, Moscow, Russia , Institute of Economic Forecasting, Russian Academy of Sciences, Moscow, Russia , Institute of Economic Forecasting, Russian Academy of Sciences, Moscow, Russia</t>
  </si>
  <si>
    <t>2007039446</t>
  </si>
  <si>
    <t>The article proposes and substantiates the main directions and measures of economic policy that allow us to increase the pace and quality of economic growth in Russia.</t>
  </si>
  <si>
    <t>https://linkresolver.polito.it/39pto?url_ver=Z39.88-2004&amp;amp;rft_val_fmt=info:ofi/fmt:kev:mtx:journal&amp;amp;genre=article&amp;amp;sid=ProQ:ProQ%3Asocscijournals&amp;amp;atitle=Divergence+of+opinion+and+moderating+effect+of+investors%27+attentions+in+IPO+market%3A+Malaysian+evidence&amp;amp;title=Review+of+Behavioral+Finance&amp;amp;issn=19405979&amp;amp;date=2018-01-01&amp;amp;volume=10&amp;amp;issue=1&amp;amp;spage=105&amp;amp;au=Narayanasamy%2C+Cheedradevi%3BRashid%2C+Mamunur%3BIbrahim%2C+Izani&amp;amp;isbn=&amp;amp;jtitle=Review+of+Behavioral+Finance&amp;amp;btitle=&amp;amp;rft_id=info:eric/&amp;amp;rft_id=info:doi/10.1108%2FRBF-09-2016-0055</t>
  </si>
  <si>
    <t xml:space="preserve"> Attention , Volatility , Investor , Initial public offering</t>
  </si>
  <si>
    <t xml:space="preserve"> Investments , PSYCHOLOGY , ECONOMICS , FINANCE , SUSTAINABILITY , SUSTAINABILITY , ECONOMICS , PSYCHOLOGY , Malaysia</t>
  </si>
  <si>
    <t xml:space="preserve"> 105</t>
  </si>
  <si>
    <t>https://www.proquest.com/scholarly-journals/divergence-opinion-moderating-effect-investors/docview/2013168224/se-2?accountid=28840</t>
  </si>
  <si>
    <t>Review of Behavioral Finance</t>
  </si>
  <si>
    <t xml:space="preserve"> Leeds</t>
  </si>
  <si>
    <t xml:space="preserve"> 105-126</t>
  </si>
  <si>
    <t>1940-5979</t>
  </si>
  <si>
    <t xml:space="preserve"> 2018</t>
  </si>
  <si>
    <t xml:space="preserve"> © Emerald Publishing Limited 2018</t>
  </si>
  <si>
    <t>Narayanasamy, Cheedradevi;Rashid, Mamunur;Ibrahim, Izani</t>
  </si>
  <si>
    <t>2013168224</t>
  </si>
  <si>
    <t>Purpose The purpose of this paper is to bridge the gap between the theory underlying divergence of opinion (DOP) and a cognitive concept termed as attention by specifically focussing on the volume and price behaviour in initial public offering (IPO) settings. Design/methodology/approach Employing the hierarchical regression for a sample of 282 Malaysian fixed price IPOs issued from 2004 to 2014, this research investigated the effect of investors' attention on other information that complements the information revealed by initial return on DOP. Measure of market adjusted turnover (AbTO) from non-IPO setting was used to capture the DOP in the after-market, while investors' attention was on a dichotomise scale variable which was captured by the increase/decrease of the Google search index (GOGC2) on the month of listing compared to a month prior to listing. Findings The findings indicate that attention moderates the relationship between initial return (also surrogates underpriced IPOs) and DOP. The findings suggest that disagreement to initial returns is reduced, while liquidity in the after-market is promoted, when investors pay more attention to other information that complements price change. The findings also indicate that behavioural tendency is less when individual participation is weak. Research limitations/implications This paper highlights the importance of interaction effects in explaining the behavioural tendency in the after-market. Practical implications The weak individual investors' participation and greater attention reduce the market inefficiency in Malaysia. Originality/value The finding is consistent with the view that the level of individual investors' participation and information disclosure requirements has an implication on behavioural bias, which affects DOP in the after-market.</t>
  </si>
  <si>
    <t>https://linkresolver.polito.it/39pto?url_ver=Z39.88-2004&amp;amp;rft_val_fmt=info:ofi/fmt:kev:mtx:journal&amp;amp;genre=article&amp;amp;sid=ProQ:ProQ%3Aeducation&amp;amp;atitle=Who+wants+to+be+an+angel+investor%3F+The+characteristics+of+the+high+net+worth+individuals+in+the+Chilean+resource+periphery&amp;amp;title=Academia&amp;amp;issn=10128255&amp;amp;date=2018-01-01&amp;amp;volume=31&amp;amp;issue=1&amp;amp;spage=136&amp;amp;au=Roman%C3%AD+Gianni%3BAtienza%2C+Miguel%3BCampos%2C+Felipe%3BBahamondes+Pablo%3BHern%C3%A1ndez%2C+Rodrigo&amp;amp;isbn=&amp;amp;jtitle=Academia&amp;amp;btitle=&amp;amp;rft_id=info:eric/&amp;amp;rft_id=info:doi/10.1108%2FARLA-02-2017-0041</t>
  </si>
  <si>
    <t xml:space="preserve"> Angel investing , Net worth , Antofagasta , Investor , Chile , Qualitative research , Surveys &amp; questionnaires</t>
  </si>
  <si>
    <t xml:space="preserve"> Ventures , Diversification , Developed countries , Peripheral regions , Mining , SUSTAINABILITY , ECONOMICS , FINANCE , SUSTAINABILITY , FINANCE , FINANCE , ENTREP , FINANCE , FINANCE , Funding , Regions , SUSTAINABILITY , SUSTAINABILITY , ECONOMICS , FINANCE , Administrator Surveys , Natural Resources , Investment , Social Capital , Networks</t>
  </si>
  <si>
    <t xml:space="preserve"> 136</t>
  </si>
  <si>
    <t>https://www.proquest.com/scholarly-journals/who-wants-be-angel-investor-characteristics-high/docview/2039793243/se-2?accountid=28840</t>
  </si>
  <si>
    <t>Academia</t>
  </si>
  <si>
    <t xml:space="preserve"> Bogotá</t>
  </si>
  <si>
    <t xml:space="preserve"> 136-155</t>
  </si>
  <si>
    <t xml:space="preserve"> ¿Quién quiere ser inversionista ángel? Las características de las personas con alto patrimonio neto en la periferia de recursos naturales de Chile</t>
  </si>
  <si>
    <t>1012-8255</t>
  </si>
  <si>
    <t>Romaní Gianni;Atienza, Miguel;Campos, Felipe;Bahamondes Pablo;Hernández, Rodrigo</t>
  </si>
  <si>
    <t xml:space="preserve"> Universidad Catolica del Norte, Antofagasta, Chile , Universidad Catolica del Norte, Antofagasta, Chile , Universidad Catolica del Norte, Antofagasta, Chile , Universidad Catolica del Norte, Antofagasta, Chile , Universidad Catolica del Norte, Antofagasta, Chile</t>
  </si>
  <si>
    <t>2039793243</t>
  </si>
  <si>
    <t>Purpose The purpose of this paper is to identify and analyse the characteristics of high net worth individuals (HNWI) as potential angel investor in Antofagasta, the main mining resource periphery in Chile. Design/methodology/approach Using the resource periphery approach and angel investing, the authors apply a survey to a sample of 37 HNWI in this region. The data collected were analysed using descriptive statistics. Findings Descriptive results show that the characteristics of these individuals do not significantly differ from those exhibited by angel investors in developed countries and that HNWI show a relative high willingness to become angels and to form a network. Research limitations/implications This paper has some limitations regarding the size and scope of the sample. It is a relatively short sample that does not allow to make more sophisticated analysis and it is only regional and, therefore, it is not possible to make a comparison at a national level. Practical implications From the perspective the design of policies and programmes oriented towards the promotion of a high potential start-ups in resources peripheries, it is essential to know what the characteristics of HNWI are and their propensity to become angel investors. Originality/value Research on angel investment has been traditionally based on the experience of core regions in developed countries. This type of funding source, however, can play a significant role in the promotion of development and diversification in resource peripheries due to the limited access that these areas have to traditional capital funds and the orientation of angel investment towards innovative ventures, but studies from this perspective are very scarce. In this sense, this paper is pioneer in this topic in peripheral regions.</t>
  </si>
  <si>
    <t>https://linkresolver.polito.it/39pto?url_ver=Z39.88-2004&amp;amp;rft_val_fmt=info:ofi/fmt:kev:mtx:journal&amp;amp;genre=article&amp;amp;sid=ProQ:ProQ%3Apubliccontent&amp;amp;atitle=The+Two-Stage+Model+of+Entrepreneurs+Financing+Based+on+the+Entry%2FExit+Decision&amp;amp;title=Discrete+Dynamics+in+Nature+and+Society&amp;amp;issn=10260226&amp;amp;date=2018-01-01&amp;amp;volume=2018&amp;amp;issue=&amp;amp;spage=&amp;amp;au=Wang%2C+Kaihong%3BYin+Mingyang%3BZuo+Jiani&amp;amp;isbn=&amp;amp;jtitle=Discrete+Dynamics+in+Nature+and+Society&amp;amp;btitle=&amp;amp;rft_id=info:eric/&amp;amp;rft_id=info:doi/10.1155%2F2018%2F7902985</t>
  </si>
  <si>
    <t xml:space="preserve"> Funding , Entrepreneurship , Venture capital</t>
  </si>
  <si>
    <t xml:space="preserve"> Entrepreneurial finance , Management science , Preferred stock , Initial public offerings , Investment policy , Entrepreneurship , Entrepreneurs , Investment , Venture capital , Startups , Angel investors , Moral hazard , Financing , China</t>
  </si>
  <si>
    <t xml:space="preserve"> 2017-12-27 (Received) , 2018-03-21 (Revised) , 2018-05-07 (Accepted) , 2018-06-20 (Pub)</t>
  </si>
  <si>
    <t>https://www.proquest.com/scholarly-journals/two-stage-model-entrepreneurs-financing-based-on/docview/2062819959/se-2?accountid=28840</t>
  </si>
  <si>
    <t>Discrete Dynamics in Nature and Society</t>
  </si>
  <si>
    <t>1026-0226</t>
  </si>
  <si>
    <t xml:space="preserve"> Copyright © 2018 Kaihong Wang et al. This is an open access article distributed under the Creative Commons Attribution License (the “License”), which permits unrestricted use, distribution, and reproduction in any medium, provided the original work is properly cited. Notwithstanding the ProQuest Terms and Conditions, you may use this content in accordance with the terms of the License. https://creativecommons.org/licenses/by/4.0/</t>
  </si>
  <si>
    <t>Wang, Kaihong;Yin Mingyang;Zuo Jiani</t>
  </si>
  <si>
    <t xml:space="preserve"> Research Institute of Financial Mathematics, Southwestern University of Finance and Economics, Cheng Du 610074, China , School of Business Administration, Southwestern University of Finance and Economics, Cheng Du 610074, China , Research Institute of Financial Mathematics, Southwestern University of Finance and Economics, Cheng Du 610074, China</t>
  </si>
  <si>
    <t>2062819959</t>
  </si>
  <si>
    <t>Normally entrepreneur would raise fund from angel investors during the initial round. If the venture program was by then successful, the entrepreneur would then continue the fund-raising process from venture capitalist. By adopting the convertible preferred stock, we managed to construct the two-stage angel investment decision process. This research reveals the following: (1) The probability of the first stage’s success has negative relationships with levels of priority dividend in both first and second stages, as well as with the venture capitalist’s proportion of shares. (2) The probability of the second stage’s success has negative relationships with the venture capitalist’s proportion of shares and the dividend level of both first and second stage funding. (3) There has been a threshold of dividend distribution, which belongs to angel investor. While the level of angel investor’s shares is higher than the threshold, AN would decide to join the second phase of the program; otherwise, AN would exit the project at the end of the first stage.</t>
  </si>
  <si>
    <t>https://linkresolver.polito.it/39pto?url_ver=Z39.88-2004&amp;amp;rft_val_fmt=info:ofi/fmt:kev:mtx:journal&amp;amp;genre=article&amp;amp;sid=ProQ:ProQ%3Apubliccontent&amp;amp;atitle=Critical+financial+and+accounting+issues+of+early-stage+innovative+enterprises&amp;amp;title=Investment+Management+%26+Financial+Innovations&amp;amp;issn=18104967&amp;amp;date=2018-01-01&amp;amp;volume=15&amp;amp;issue=4&amp;amp;spage=144&amp;amp;au=Bethlendi%2C+Andr%C3%A1s%3BUrbanics%2C+Rox%C3%A1na&amp;amp;isbn=&amp;amp;jtitle=Investment+Management+%26+Financial+Innovations&amp;amp;btitle=&amp;amp;rft_id=info:eric/&amp;amp;rft_id=info:doi/10.21511%2Fimfi.15%284%29.2018.12</t>
  </si>
  <si>
    <t xml:space="preserve"> accounting , Hungary , Enterprise , Venture capital , Financial accounting , Accounting , capital raising , financial and tax due diligence , innovative companies , startups , taxation , venture capital</t>
  </si>
  <si>
    <t xml:space="preserve"> ENTREP , FINANCE , SUSTAINABILITY , FINANCE</t>
  </si>
  <si>
    <t xml:space="preserve"> 144</t>
  </si>
  <si>
    <t xml:space="preserve"> 2018-11-14 (Released)</t>
  </si>
  <si>
    <t>https://www.proquest.com/scholarly-journals/critical-financial-accounting-issues-early-stage/docview/2220805059/se-2?accountid=28840</t>
  </si>
  <si>
    <t xml:space="preserve"> 144-157</t>
  </si>
  <si>
    <t xml:space="preserve"> © 2018. This work is published under http://creativecommons.org/licenses/by/4.0/ (the “License”).  Notwithstanding the ProQuest Terms and Conditions, you may use this content in accordance with the terms of the License.</t>
  </si>
  <si>
    <t>Bethlendi, András;Urbanics, Roxána</t>
  </si>
  <si>
    <t>2220805059</t>
  </si>
  <si>
    <t>While the most important financial and accounting issues of early-stage enterprises with fast growth potential (startups) are widely covered in practice-oriented literature, academic studies do not deal with this subject. In the author’s opinion, this subject should receive more attention in academic writing, as inappropriate financial management can make it more difficult for startups to raise capital at a later stage of operation and, thus, to grow further. This paper is based on a sample of financial and tax due diligences of Hungarian startups. The authors intended to present some of the issues identified and relevant also to startups operating outside Hungary. The sample shows that due to a loss making operation in the early years, this type of companies can quickly use up their equity and, therefore, they need continuous ownership (equity) financing. The sample demonstrates that debt financing is not a viable option for this group of companies, the only option for them is venture capital financing. The authors confirmed the positive relation between startups and R&amp;amp;D&amp;amp;I. In their opinion, compliance with the rules and the optimization permitted by the rules themselves is highly significant for startups to manage their high upfront losses and to attain their general aim to raise investment capital. The financial and tax due diligences at startups allowed to identify several inappropriate practices due to complicated accounting and tax laws.</t>
  </si>
  <si>
    <t>https://linkresolver.polito.it/39pto?url_ver=Z39.88-2004&amp;amp;rft_val_fmt=info:ofi/fmt:kev:mtx:journal&amp;amp;genre=article&amp;amp;sid=ProQ:ProQ%3Apubliccontent&amp;amp;atitle=Exploring+contingent+convertible+bond+alternatives+for+African+banks&amp;amp;title=South+African+Journal+of+Economic+and+Management+Sciences&amp;amp;issn=10158812&amp;amp;date=2018-01-01&amp;amp;volume=21&amp;amp;issue=1&amp;amp;spage=&amp;amp;au=Liebenberg%2C+Francois+J.N.%3Bvan+Vuuren%2C+Gary+W%3BHeymans%2C+Andr%C3%A9&amp;amp;isbn=&amp;amp;jtitle=South+African+Journal+of+Economic+and+Management+Sciences&amp;amp;btitle=&amp;amp;rft_id=info:eric/&amp;amp;rft_id=info:doi/10.4102%2Fsajems.v21i1.2286</t>
  </si>
  <si>
    <t xml:space="preserve"> contingent convertibles , Bank , Equity market , Debt overhang , CoCos , procyclicality , Basel III</t>
  </si>
  <si>
    <t xml:space="preserve"> Investments , FINANCE , FINANCE , INDUSTRY , ECONOMICS , SUSTAINABILITY , FINANCE , FINANCE , BANKING , FINANCE , ECONOMICS , FINANCE , ECONOMICS , Investors , ECONOMICS , Luxembourg , United States--US</t>
  </si>
  <si>
    <t xml:space="preserve"> 52111 Monetary Authorities-Central Bank</t>
  </si>
  <si>
    <t xml:space="preserve"> 2018-01-10 (Received) , 2018-04-18 (Accepted)</t>
  </si>
  <si>
    <t>https://www.proquest.com/scholarly-journals/exploring-contingent-convertible-bond/docview/2271866013/se-2?accountid=28840</t>
  </si>
  <si>
    <t>South African Journal of Economic and Management Sciences</t>
  </si>
  <si>
    <t xml:space="preserve"> Pretoria</t>
  </si>
  <si>
    <t>1015-8812</t>
  </si>
  <si>
    <t xml:space="preserve"> 2018-08-20</t>
  </si>
  <si>
    <t xml:space="preserve"> © 2018. This work is published under https://creativecommons.org/licenses/by/4.0/ (the “License”). Notwithstanding the ProQuest Terms and Conditions, you may use this content in accordance with the terms of the License.</t>
  </si>
  <si>
    <t xml:space="preserve"> Internal Revenue Service--IRS</t>
  </si>
  <si>
    <t>Liebenberg, Francois J.N.;van Vuuren, Gary W;Heymans, André</t>
  </si>
  <si>
    <t>2271866013</t>
  </si>
  <si>
    <t>Background: A variant of the contingent convertible bond, first proposed in 2011, is investigated: the Call Option Enhanced Reverse Convertible (COERC). Although issued as a bond, it converts to new shareholder’s equity if a bank’s market share of capital falls below a pre-specified trigger point. Aim: COERCs avoid the problems with market-based triggers (e.g. sell-offs and death spirals) due to panic and market manipulation. Banks that issue COERCs have less incentive to choose investments that may be subject to large losses and disincentive problems, associated with the replenishment of shareholder’s equity after market declines (also known as debt overhang) are also avoided. Setting: Proposed amendments to the COERC structure are suggested for the African market. Methods: The data used were simulated, stylised values for a standard COERC. No market parameters are required, such as equity or debt levels or market volatility. Details of the stylised example are provided inTable 4andTable 5in the ‘results and discussion’ section. Results: Both examples of floating coupons for COERCS would aid in the objective of issuing a security that is countercyclical in nature, as banks would avoid having to pay coupons in times of distress. Conclusion: In addition to the recommendations of the Basel frameworks, CoCos have been considered and proposed as an additional measure to promote counter cyclicality in terms of capital composition in banks.</t>
  </si>
  <si>
    <t>https://linkresolver.polito.it/39pto?url_ver=Z39.88-2004&amp;amp;rft_val_fmt=info:ofi/fmt:kev:mtx:journal&amp;amp;genre=article&amp;amp;sid=ProQ:ProQ%3Apubliccontent&amp;amp;atitle=The+Mechanism+to+Implement+Environmental+Investment+Projects+on+the+Basis+of+Equity+Financing&amp;amp;title=Ekonomika+Regiona+%3D+Economy+of+Regions&amp;amp;issn=20726414&amp;amp;date=2018-01-01&amp;amp;volume=&amp;amp;issue=4&amp;amp;spage=1488&amp;amp;au=Novoselov%2C+A+L%3BPotravny%2C+I+M%3BI.+Yu.+Novoselova%3BK.+Y.+Ch%C3%A1+vez+Ferreyra&amp;amp;isbn=&amp;amp;jtitle=Ekonomika+Regiona+%3D+Economy+of+Regions&amp;amp;btitle=&amp;amp;rft_id=info:eric/&amp;amp;rft_id=info:doi/</t>
  </si>
  <si>
    <t xml:space="preserve"> regional development , Funding , Project finance , Engineering economics , Investment , business , state , society , priority , optimization , project equity financing , project implementation costs , paired comparisons , financing constraints , maximization of overall priorit</t>
  </si>
  <si>
    <t xml:space="preserve"> ECONOMICS , FINANCE</t>
  </si>
  <si>
    <t xml:space="preserve"> 1488</t>
  </si>
  <si>
    <t>https://www.proquest.com/scholarly-journals/mechanism-implement-environmental-investment/docview/2503462131/se-2?accountid=28840</t>
  </si>
  <si>
    <t xml:space="preserve"> 1488-1497</t>
  </si>
  <si>
    <t xml:space="preserve"> © 2018. This work is published under http://creativecommons.org/licenses/by-nc/4.0/  (the “License”).  Notwithstanding the ProQuest Terms and Conditions, you may use this content in accordance with the terms of the License.</t>
  </si>
  <si>
    <t>Novoselov, A L;Potravny, I M;I. Yu. Novoselova;K. Y. Chá vez Ferreyra</t>
  </si>
  <si>
    <t>2503462131</t>
  </si>
  <si>
    <t>The article deals with the problem of fair co-financing of socio-ecological and economic projects of a region, which is topical for the northern regions of Russia. At the same time, we solve the task of forming an optimal set of projects based on the fair sharing depending on the interest of business, state and society in the project implementation. In the process of analyzing the attractiveness of socio-environmental and economic development projects in a region, we have developed a scheme for solving this task. At the first stage, we recommend an expert assessment using the fuzzy scales developed by the authors. These scales allow to make a lexical assessment of the priority of criteria for assessing the development of a region and the degree to which the projects meet these criteria. In the second stage of calculations, the obtained expert assessments make it possible to determine a fair sharing in project financing. These shared assessments and project priorities allow developing a model of an optimal set of projects for the development of a region, taking into account the allocated financial resources. The system of expert assessments and models is implemented in the Excel-VBA program. This system has been applied to solve the problem of selecting social, environmental and economic development projects in the Russian Arctic regions.</t>
  </si>
  <si>
    <t>https://linkresolver.polito.it/39pto?url_ver=Z39.88-2004&amp;amp;rft_val_fmt=info:ofi/fmt:kev:mtx:journal&amp;amp;genre=article&amp;amp;sid=ProQ:ProQ%3Apubliccontent&amp;amp;atitle=Financial+Markets+and+Electricity+Consumption+Nexus+in+Saudi+Arabia&amp;amp;title=International+Journal+of+Energy+Economics+and+Policy&amp;amp;issn=21464553&amp;amp;date=2018-01-01&amp;amp;volume=8&amp;amp;issue=1&amp;amp;spage=12&amp;amp;au=Nabil+Ahmed+Mareai+Senan%3BHaider+Mahmood%3BSehrish+Liaquat&amp;amp;isbn=&amp;amp;jtitle=International+Journal+of+Energy+Economics+and+Policy&amp;amp;btitle=&amp;amp;rft_id=info:eric/&amp;amp;rft_id=info:doi/</t>
  </si>
  <si>
    <t xml:space="preserve"> Financial Market Development , Finance , Urbanization , Electric energy consumption , Economic growth , Financial market , Saudi Arabia , Electricity consumption , Urbanization , Economic Growth</t>
  </si>
  <si>
    <t xml:space="preserve"> ECONOMICS , FINANCE , SUSTAINABILITY , ECONOMICS , Saudi Arabia</t>
  </si>
  <si>
    <t xml:space="preserve"> 2018-01-24 (Created) , 2017-11-25 (Submitted) , 2018-01-24 (Modified)</t>
  </si>
  <si>
    <t>https://www.proquest.com/scholarly-journals/financial-markets-electricity-consumption-nexus/docview/2533451670/se-2?accountid=28840</t>
  </si>
  <si>
    <t xml:space="preserve"> 12-16</t>
  </si>
  <si>
    <t xml:space="preserve"> 2018-01-24</t>
  </si>
  <si>
    <t xml:space="preserve"> © 2018. This work is published under http://creativecommons.org/licenses/by/4.0/ (the “License”). Notwithstanding the ProQuest Terms and conditions, you may use this content in accordance with the terms of the License.</t>
  </si>
  <si>
    <t>Nabil Ahmed Mareai Senan;Haider Mahmood;Sehrish Liaquat</t>
  </si>
  <si>
    <t>2533451670</t>
  </si>
  <si>
    <t>Financial market is growing at faster speed in Saudi Arabia with a policy of economic diversification. This may require the more Electricity Consumption (EC) in turn. This paper has investigated the electricity consumption and Financial Market Development (FMD) nexus incorporating economic growth and urbanization in analyses by using a period 1970-2015 for Saudi Arabia. We have found positive effects of economic growth, urbanization and FMD on the EC in long and short run analyses. Based on results, we recommend the Saudi economy to increase the electricity production capacity through several energy resources especially renewable and clean sources to meet the demand from rising economic growth, urbanization and FMD.</t>
  </si>
  <si>
    <t xml:space="preserve"> accounting , capital raising , financial and tax due diligence , innovative companies , startups , taxation , venture capital</t>
  </si>
  <si>
    <t xml:space="preserve"> ENTREP , FINANCE , ACCTAX , FINANCE</t>
  </si>
  <si>
    <t xml:space="preserve"> 2018-08-28 (Received) , 2018-10-18 (Accepted)</t>
  </si>
  <si>
    <t>https://www.proquest.com/scholarly-journals/critical-financial-accounting-issues-early-stage/docview/3102484136/se-2?accountid=28840</t>
  </si>
  <si>
    <t xml:space="preserve"> 2018-11-14</t>
  </si>
  <si>
    <t xml:space="preserve"> © 2018. This work is published under http://creativecommons.org/licenses/by/4.0/  (the “License”). Notwithstanding the ProQuest Terms and Conditions, you may use this content in accordance with the terms of the License.</t>
  </si>
  <si>
    <t>3102484136</t>
  </si>
  <si>
    <t>While the most important financial and accounting issues of early-stage enterprises with fast growth potential (startups) are widely covered in practice-oriented literature, academic studies do not deal with this subject. In the author's opinion, this subject should receive more attention in academic writing, as inappropriate financial management can make it more difficult for startups to raise capital at a later stage of operation and, thus, to grow further. This paper is based on a sample of financial and tax due diligences of Hungarian startups. The authors intended to present some of the issues identified and relevant also to startups operating outside Hungary. The sample shows that due to a loss making operation in the early years, this type of companies can quickly use up their equity and, therefore, they need continuous ownership (equity) financing. The sample demonstrates that debt financing is not a viable option for this group of companies, the only option for them is venture capital financing. The authors confirmed the positive relation between startups and R&amp;amp;D&amp;amp;I. In their opinion, compliance with the rules and the optimization permitted by the rules themselves is highly significant for startups to manage their high upfront losses and to attain their general aim to raise investment capital. The financial and tax due diligences at startups allowed to identify several inappropriate practices due to complicated accounting and tax laws.</t>
  </si>
  <si>
    <t>https://linkresolver.polito.it/39pto?url_ver=Z39.88-2004&amp;amp;rft_val_fmt=info:ofi/fmt:kev:mtx:journal&amp;amp;genre=article&amp;amp;sid=ProQ:ProQ%3Apubliccontent&amp;amp;atitle=Does+Reit+offer+a+Better+Risk+and+Return+Contour+to+the+New+Zealand+Residential+Property+Investors%3F&amp;amp;title=Studies+in+Business+and+Economics&amp;amp;issn=18424120&amp;amp;date=2018-01-01&amp;amp;volume=13&amp;amp;issue=2&amp;amp;spage=61&amp;amp;au=Chong%2C+Fennee&amp;amp;isbn=&amp;amp;jtitle=Studies+in+Business+and+Economics&amp;amp;btitle=&amp;amp;rft_id=info:eric/&amp;amp;rft_id=info:doi/10.2478%2Fsbe-2018-0020</t>
  </si>
  <si>
    <t xml:space="preserve"> Residential Property Investment , Real Estate Investment Trust</t>
  </si>
  <si>
    <t xml:space="preserve"> Investors , New Zealand</t>
  </si>
  <si>
    <t>https://www.proquest.com/scholarly-journals/does-reit-offer-better-risk-return-contour-new/docview/3158323214/se-2?accountid=28840</t>
  </si>
  <si>
    <t>Studies in Business and Economics</t>
  </si>
  <si>
    <t xml:space="preserve"> Sibiu</t>
  </si>
  <si>
    <t xml:space="preserve"> 61-68</t>
  </si>
  <si>
    <t>1842-4120</t>
  </si>
  <si>
    <t xml:space="preserve"> 2018-09-10</t>
  </si>
  <si>
    <t xml:space="preserve"> © 2018. This work is published under  http://creativecommons.org/licenses/by-nc-nd/3.0  (the “License”).  Notwithstanding the ProQuest Terms and Conditions, you may use this content in accordance with the terms of the License.</t>
  </si>
  <si>
    <t>Chong, Fennee</t>
  </si>
  <si>
    <t xml:space="preserve"> Auckland University of Technology, New Zealand</t>
  </si>
  <si>
    <t>3158323214</t>
  </si>
  <si>
    <t>New Zealanders’ overwhelming favour of residential property investment has resulted in residential properties being overvalued with a house-price-to-income multiple equals to 5.9 for the country and 10 for its largest city – Auckland. With the deterioration in housing affordability; currently ranked the fourth worst in the world for Auckland (the largest city in New Zealand), investing directly in residential property become riskier. Under this scenario, a more passive property investment option such as REIT could be more viable. The objective of the paper is to assess whether REIT could offer a better risk and return contour then direct residential property option to potential property investors in New Zealand. Empirical findings from this study show that there is a significant difference between the rates of return of these two types of property investment options. Further analysis using Treynor ratio indicates that investing in REITs generated a higher return on a risk-adjusted basis. This finding has implications for investors looking for a more affordable and liquid way to tap into the property asset class.</t>
  </si>
  <si>
    <t>https://linkresolver.polito.it/39pto?url_ver=Z39.88-2004&amp;amp;rft_val_fmt=info:ofi/fmt:kev:mtx:journal&amp;amp;genre=article&amp;amp;sid=ProQ:ProQ%3Apubliccontent&amp;amp;atitle=INVESTMENT+ENSURING+FOR+DEVELOPMENT+OF+INTEGRATION+RELATIONS+IN+THE+AGRICULTURAL+SECTOR+OF+UKRAINIAN+ECONOMY&amp;amp;title=Finansovo-Kredytna+Diyal%27nist&amp;amp;issn=23064994&amp;amp;date=2018-01-01&amp;amp;volume=4&amp;amp;issue=27&amp;amp;spage=381&amp;amp;au=Lupenko%2C+Yu+O%3BGutorov%2C+A+O%3BGutorov%2C+O+I&amp;amp;isbn=&amp;amp;jtitle=Finansovo-Kredytna+Diyal%27nist&amp;amp;btitle=&amp;amp;rft_id=info:eric/&amp;amp;rft_id=info:doi/10.18371%2Ffcaptp.v4i27.154221</t>
  </si>
  <si>
    <t xml:space="preserve"> інвестиції , інвестиційне забезпечення , фінансові ресурси , інтеграційні відносини , аграрний сектор економіки , investments , investment support , financial resources , integration relations , agrarian sector of economy</t>
  </si>
  <si>
    <t xml:space="preserve"> Investments , SUSTAINABILITY , FINANCE , ECONOMICS</t>
  </si>
  <si>
    <t xml:space="preserve"> 381</t>
  </si>
  <si>
    <t xml:space="preserve"> 2018-12-31 (Issued) , 2019-01-12 (Submitted) , 2018-12-31 (Created)</t>
  </si>
  <si>
    <t>https://www.proquest.com/scholarly-journals/investment-ensuring-development-integration/docview/3185952278/se-2?accountid=28840</t>
  </si>
  <si>
    <t>Finansovo-Kredytna Diyal'nist</t>
  </si>
  <si>
    <t xml:space="preserve"> Kyiv</t>
  </si>
  <si>
    <t xml:space="preserve"> 381-389</t>
  </si>
  <si>
    <t xml:space="preserve"> ІНВЕСТИЦІЙНЕ ЗАБЕЗПЕЧЕННЯ РОЗВИТКУ ІНТЕГРАЦІЙНИХ ВІДНОСИН В АГРАРНОМУ СЕКТОРІ ЕКОНОМІКИ УКРАЇНИ</t>
  </si>
  <si>
    <t xml:space="preserve"> 2018-12-31</t>
  </si>
  <si>
    <t xml:space="preserve"> © 2018. This work is published under https://creativecommons.org/licenses/by/4.0/legalcode.uk  (the “License”). Notwithstanding the ProQuest Terms and Conditions, you may use this content in accordance with the terms of the License.</t>
  </si>
  <si>
    <t>Lupenko, Yu O;Gutorov, A O;Gutorov, O I</t>
  </si>
  <si>
    <t>3185952278</t>
  </si>
  <si>
    <t>The agrarian sector of the economy is one of the strategic segments of the national economy, the level of development of which depends on food security of the country, a significant part of state budget revenues, the preservation of the village, etc. For the further development of agrarian sector of the economy, the qualitative system transformations are required, which, as the experience of the most world developed countries shows, should be based exclusively on the innovative and investment potential of the development of integration relations. It is carried out the complex scientifically-based monitoring of investment support for the development of integration relations in the agrarian sector of the Ukrainian economy. It has been analyzed the attraction of investment resources by integrated economic entities from international financial, credit and banking institutions, as well as export credit agencies during getting the international guarantees for purposes of project financing. It was established that during 1996-2016 years over 16,7 billion dollars US in prices of 2016 were invested in all sources of financing. The structure of attracted investment resources by main groups of financial institutions shows that the largest share in it falls on funds received from bank lending, issuance of Eurobonds and stock exchange activities. There are determined the features of investment mechanisms and the purpose of project financing; it is shown that in general they play a main role in a large investment process, but are only available for large economic entities and transnational corporations. It is confirmed that the lack of an institutional system of state financial support for export in Ukraine significantly reduces the level of competitiveness of domestic agricultural products on international markets. Therefore, in the context of European integration processes, the current problem is reforming the system of support for the export of final technological redistribution products, with simultaneously restriction of foreign trade in raw materials and semi-finished products, which is carried out, in particular, through its internal economic transfer at transfer prices.</t>
  </si>
  <si>
    <t>https://linkresolver.polito.it/39pto?url_ver=Z39.88-2004&amp;amp;rft_val_fmt=info:ofi/fmt:kev:mtx:journal&amp;amp;genre=article&amp;amp;sid=ProQ:ProQ%3Aibss&amp;amp;atitle=Is+the+crowd+sensitive+to+distance%3F%26mdash%3Bhow+investment+decisions+differ+by+investor+type&amp;amp;title=Small+Business+Economics&amp;amp;issn=0921898X&amp;amp;date=2018-02-01&amp;amp;volume=50&amp;amp;issue=2&amp;amp;spage=289&amp;amp;au=Guenther%2C+Christina%3BSofia%2C+Johan%3BSchweizer%2C+Denis&amp;amp;isbn=&amp;amp;jtitle=Small+Business+Economics&amp;amp;btitle=&amp;amp;rft_id=info:eric/&amp;amp;rft_id=info:doi/10.1007%2Fs11187-016-9834-6</t>
  </si>
  <si>
    <t xml:space="preserve"> Distance , Investment decisions , Geographical distance , Investor , Equity crowdfunding , Crowdfunding , Equity crowdfunding , Entrepreneurial finance , Entrepreneurship , Home bias , Internet , G24 , G32 , M13 , K22 , L26</t>
  </si>
  <si>
    <t xml:space="preserve"> Studies , Investors , Investments , Ventures , Investments , FINANCE , FINANCE , Investment decision , Investors</t>
  </si>
  <si>
    <t>https://www.proquest.com/scholarly-journals/is-crowd-sensitive-distance-how-investment/docview/1993346593/se-2?accountid=28840</t>
  </si>
  <si>
    <t>Feb 2018</t>
  </si>
  <si>
    <t xml:space="preserve"> 289-305</t>
  </si>
  <si>
    <t xml:space="preserve"> Feb 2018</t>
  </si>
  <si>
    <t xml:space="preserve"> Small Business Economics is a copyright of Springer, (2017). All Rights Reserved.</t>
  </si>
  <si>
    <t>Guenther, Christina;Sofia, Johan;Schweizer, Denis</t>
  </si>
  <si>
    <t xml:space="preserve"> WHU—Otto Beisheim School of Management, Vallendar, Germany , Schulich School of Business, York University, Toronto, Ontario, Canada , John Molson School of Business, Concordia University, Montréal, Québec, Canada</t>
  </si>
  <si>
    <t>1993346593</t>
  </si>
  <si>
    <t>This paper presents the first evidence of the influence of geographic distance among retail, accredited, and overseas investors and venture location in an equity crowdfunding context. By analyzing investment decisions, we show that geographic distance is negatively correlated with investment probability for all home country investors. Our comparison of home country and overseas investors reveals that overseas investors are not sensitive to distance. However, when comparing only home country investors (subdivided into retail and accredited), we document that both investor types are similarly sensitive to the distance of possible ventures.</t>
  </si>
  <si>
    <t>https://linkresolver.polito.it/39pto?url_ver=Z39.88-2004&amp;amp;rft_val_fmt=info:ofi/fmt:kev:mtx:journal&amp;amp;genre=article&amp;amp;sid=ProQ:ProQ%3Aibss&amp;amp;atitle=Does+the+decentralisation+theorem+apply+to+the+French+local+governments%3F+An+empirical+test+on+intermunicipal+competences&amp;amp;title=Economie+%26+Statistique&amp;amp;issn=03361454&amp;amp;date=2018-02-01&amp;amp;volume=&amp;amp;issue=497-498&amp;amp;spage=43&amp;amp;au=Fr%C3%A8re%2C+Quentin%3BV%C3%A9drine%2C+Lionel&amp;amp;isbn=&amp;amp;jtitle=Economie+%26+Statistique&amp;amp;btitle=&amp;amp;rft_id=info:eric/&amp;amp;rft_id=info:doi/</t>
  </si>
  <si>
    <t xml:space="preserve"> Probit model , France , Local government , Decentralization</t>
  </si>
  <si>
    <t xml:space="preserve"> Decentralization , Public services , Funding , Municipalities , Local government , Public goods , Governance , Decentralization , Local government , OPERATIONS , France</t>
  </si>
  <si>
    <t>https://www.proquest.com/scholarly-journals/does-decentralisation-theorem-apply-french-local/docview/2078801180/se-2?accountid=28840</t>
  </si>
  <si>
    <t>Economie &amp; Statistique</t>
  </si>
  <si>
    <t xml:space="preserve"> Paris</t>
  </si>
  <si>
    <t xml:space="preserve"> 43-64</t>
  </si>
  <si>
    <t>497-498</t>
  </si>
  <si>
    <t>0336-1454</t>
  </si>
  <si>
    <t xml:space="preserve"> Copyright Institut National de la Institut National de la Statistique et des Études Économiques (INSEE) Feb 2018</t>
  </si>
  <si>
    <t>Frère, Quentin;Védrine, Lionel</t>
  </si>
  <si>
    <t>2078801180</t>
  </si>
  <si>
    <t>As a key component of territorial governance in Europe, intermunicipality offers municipalities the opportunity to exercise and collectively fund some local public goods or services. In accordance with the decentralisation theorem, the choice made by municipalities to transfer some competences to the intermunicipal level ought to be based on a trade-off between economies of size and the cost of spatial heterogeneity of citizens’ preferences. In order to empirically test this assertion, a probit model is estimated focusing on those French intermunicipalities with own fiscal powers, looking specifically at 10 various competences. Four main results are highlighted: ( i ) the heterogeneity of citizens’ preferences is holding back the transfer of competences from municipalities to the intermunicipal level; ( ii ) economies of size and the need to coordinate local public choices predetermine certain competences to be exercised at intermunicipal level; ( iii ) intermunicipalities made up of small municipalities are more likely to be entrusted with certain competences; ( iv ) the decision to transfer competences to the intermunicipal level is influenced by the decisions made by neighbouring intermunicipalities.</t>
  </si>
  <si>
    <t>https://linkresolver.polito.it/39pto?url_ver=Z39.88-2004&amp;amp;rft_val_fmt=info:ofi/fmt:kev:mtx:journal&amp;amp;genre=article&amp;amp;sid=ProQ:ProQ%3Asocscijournals&amp;amp;atitle=asylum+or+austerity%3F+the+%26lsquo%3Brefugee+crisis%26rsquo%3B+and+the+Keynesian+interlude&amp;amp;title=European+Political+Science%3A+EPS&amp;amp;issn=16804333&amp;amp;date=2018-03-01&amp;amp;volume=17&amp;amp;issue=1&amp;amp;spage=128&amp;amp;au=Hansen%2C+Peo&amp;amp;isbn=&amp;amp;jtitle=European+Political+Science%3A+EPS&amp;amp;btitle=&amp;amp;rft_id=info:eric/&amp;amp;rft_id=info:doi/10.1057%2Fs41304-017-0122-y</t>
  </si>
  <si>
    <t xml:space="preserve"> Financial crisis , Germany , Population decline , European Union , Refugee , Refugee crisis , Sweden</t>
  </si>
  <si>
    <t xml:space="preserve"> Crises , Refugees , Economic policy , Finance , Poverty , Aging , Unemployment , Immigration , Citizenship , Refugees , Migrants , Tourism , Inequality , Crises , Migration , Keynesian theory , Austerity policy , EU membership , PSYCHOLOGY , Citizenship , Political science , Immigration , Age , Migration , PSYCHOLOGY , Political asylum , Political asylum , Political asylum , Sweden , Germany , Europe</t>
  </si>
  <si>
    <t xml:space="preserve"> 128</t>
  </si>
  <si>
    <t>https://www.proquest.com/scholarly-journals/asylum-i-austerity-refugee-crisis-keynesian/docview/2007592988/se-2?accountid=28840</t>
  </si>
  <si>
    <t>European Political Science: EPS</t>
  </si>
  <si>
    <t>Mar 2018</t>
  </si>
  <si>
    <t xml:space="preserve"> 128-139</t>
  </si>
  <si>
    <t>1680-4333</t>
  </si>
  <si>
    <t xml:space="preserve"> Mar 2018</t>
  </si>
  <si>
    <t xml:space="preserve"> Copyright Palgrave Macmillan Mar 2018</t>
  </si>
  <si>
    <t>Hansen, Peo</t>
  </si>
  <si>
    <t xml:space="preserve"> Institute for Research on Migration, Ethnicity and Society (REMESO), Linköping University, Linköping, Sweden</t>
  </si>
  <si>
    <t>2007592988</t>
  </si>
  <si>
    <t>The European Union is beset with crises. Next to those concerning Brexit, Grexit, the banks, unemployment, growth and inequality, to name a few, the so-called refugee crisis might be the most serious to date, including all that has followed in its wake of intergovernmental vitriol and hardened EU divisions, ever-growing desperation and death around the EU’s external frontiers, border controls between EU members and the collapsing Dublin and Schengen systems. But in focusing on the refugee crisis, as I will do in this article, it is important to bear in mind that there is more than one migration-related crisis in the EU. As starkly illustrated by Brexit, free movement is also in crisis, which explains why it is being fast eclipsed by more crisis- evoking terms such as ‘EU migration’, ‘benefit tourism’ or ‘poverty-driven immigration’, as preferred by Germany’s finance minister Wolfgang Schäuble (2014) and many other ‘pro-European’ north-western EU governments (Letter to Mr Alan Shatter, 2013). Another migration-related crisis topping the headlines, and which I will analyse in conjunction with the refugee crisis, concerns the fast-ageing EU’s ballooning ‘demographic deficit’, a crisis calling for millions upon millions of third-country labour migrants that seem out of reach (Hansen, 2016), or as an Irish Times (2013) headline captured it: ‘Is Europe on the verge of demographic collapse?’ This leaves us with quite some puzzle. For how should we understand the EU’s dual and seemingly contradictory objectives of less migration, which is the current approach to the refugee crisis, and more migration, which is the current approach to the demographic crisis? Would it not seem reasonable to expect that the refugees be greeted as a first albeit modest step towards reducing the EU’s gigantic demographic deficit? As one report in the Financial Times (2016a) had it, commenting on the draconian efforts by some EU members to keep refuges out: ‘Poor demographics suggest they should welcome an influx of fresh workers. Finland is, for example, the most rapidly ageing country in the world behind Japan.’ This article suggests that the answer to this question to no little extent rests with an austere calculus, which effectively thwarts the type of expansive public investment and citizenship regime that would be required to allow the EU’s demographic deficit to be perceived as congruent with the global refugee surplus. Besides the EU level, I also focus on Germany and Sweden, two countries that initially did take some steps in the direction of such congruity, but which have since recoiled. The final part thus suggests some explanations for this sudden change.</t>
  </si>
  <si>
    <t>https://linkresolver.polito.it/39pto?url_ver=Z39.88-2004&amp;amp;rft_val_fmt=info:ofi/fmt:kev:mtx:journal&amp;amp;genre=article&amp;amp;sid=ProQ:ProQ%3Aibss&amp;amp;atitle=Conceptualisation+of+intellectual+capital+in+analysts%26rsquo%3B+narratives%3A+a+performative+view&amp;amp;title=Accounting%2C+Auditing+%26+Accountability+Journal&amp;amp;issn=09513574&amp;amp;date=2018-04-01&amp;amp;volume=31&amp;amp;issue=3&amp;amp;spage=950&amp;amp;au=Abhayawansa%2C+Subhash%3BAleksanyan%2C+Mark%3BCuganesan%2C+Suresh&amp;amp;isbn=&amp;amp;jtitle=Accounting%2C+Auditing+%26+Accountability+Journal&amp;amp;btitle=&amp;amp;rft_id=info:eric/&amp;amp;rft_id=info:doi/10.1108%2FAAAJ-03-2017-2873</t>
  </si>
  <si>
    <t xml:space="preserve"> Performativity , Concept , Intellectual capital</t>
  </si>
  <si>
    <t xml:space="preserve"> SUSTAINABILITY , Researchers , PSYCHOLOGY , EDUCATION , Roles , Narratives , Performativity , Analysts , SUSTAINABILITY , SUSTAINABILITY , FINANCE , SUSTAINABILITY , ECONOMICS , Concept formation , Intellectual capital , Investors , Aarhus Denmark , Denmark</t>
  </si>
  <si>
    <t xml:space="preserve"> 950</t>
  </si>
  <si>
    <t>https://www.proquest.com/scholarly-journals/conceptualisation-intellectual-capital-analysts/docview/2015018853/se-2?accountid=28840</t>
  </si>
  <si>
    <t>Accounting, Auditing &amp; Accountability Journal</t>
  </si>
  <si>
    <t xml:space="preserve"> 950-969</t>
  </si>
  <si>
    <t>0951-3574</t>
  </si>
  <si>
    <t xml:space="preserve"> University of Sydney</t>
  </si>
  <si>
    <t>Abhayawansa, Subhash;Aleksanyan, Mark;Cuganesan, Suresh</t>
  </si>
  <si>
    <t xml:space="preserve"> Swinburne Business School, Swinburne University of Technology, Hawthorn, Australia , Adams Smith Business School, University of Glasgow, Glasgow, UK , The University of Sydney Business School, University of Sydney, Sydney, Australia</t>
  </si>
  <si>
    <t>2015018853</t>
  </si>
  <si>
    <t>Purpose The purpose of this paper is to test the performativity of intellectual capital (IC) from the perspective of sell-side analysts, a type of actor who consumes and creates IC information and in whose practice IC information plays a significant role. Design/methodology/approach The empirical component of the study comprises a narrative analysis of the text of a large corpus of sell-side analysts’ initiation coverage reports. The authors adopt Mouritsen’s (2006) performative and ostensive conceptualisations of IC as the theoretical framework. Findings The authors find that the identities and properties of IC elements are variable, dynamic and transformative. The relevance of IC elements in the eyes of analysts is conditional on the context, temporally contingent and bestowed indirectly. IC elements are attributed to firm value both directly, in a linear manner, and indirectly, via various non-linear interrelationships established with other IC elements, tangible capital and financial capital. Research limitations/implications This study challenges the conventional IC research paradigm and contributes towards a performativity-inspired conceptualisation of IC and a resultant situated model of IC in place of a predictive model. Originality/value This is the first study to apply a performative lens to study IC identities, roles and relationships from the perspective of a field of practice that is external to the organisation where IC is hosted. Examining IC from analysts’ perspective is important because not only can it provide an alternative perspective of IC, it also enables an understanding of analysts’ field of practice.</t>
  </si>
  <si>
    <t>https://linkresolver.polito.it/39pto?url_ver=Z39.88-2004&amp;amp;rft_val_fmt=info:ofi/fmt:kev:mtx:journal&amp;amp;genre=article&amp;amp;sid=ProQ:ProQ%3Apubliccontent&amp;amp;atitle=The+BRICS+in+the+international+money+and+debt+capital+markets&amp;amp;title=Journal+of+Business+and+Retail+Management+Research&amp;amp;issn=17518202&amp;amp;date=2018-04-01&amp;amp;volume=12&amp;amp;issue=3&amp;amp;spage=&amp;amp;au=Shavshukov%2C+Viacheslav+M&amp;amp;isbn=&amp;amp;jtitle=Journal+of+Business+and+Retail+Management+Research&amp;amp;btitle=&amp;amp;rft_id=info:eric/&amp;amp;rft_id=info:doi/</t>
  </si>
  <si>
    <t xml:space="preserve"> BRICS , Global economic crisis , Capital market , BRICS , Development bank , Debt , Economic development , Money market , Foreign investment , Foreign direct investment , new phenomenon in finance and the global economy , international money , debt and capital markets</t>
  </si>
  <si>
    <t xml:space="preserve"> SUSTAINABILITY , FINANCE , ECONOMICS , FINANCE , FINANCE , ECONOMICS , ECONOMICS , BRICS countries</t>
  </si>
  <si>
    <t>https://www.proquest.com/scholarly-journals/brics-international-money-debt-capital-markets/docview/2042787551/se-2?accountid=28840</t>
  </si>
  <si>
    <t>Journal of Business and Retail Management Research</t>
  </si>
  <si>
    <t>Apr 2018</t>
  </si>
  <si>
    <t>1751-8202</t>
  </si>
  <si>
    <t xml:space="preserve"> Apr 2018</t>
  </si>
  <si>
    <t xml:space="preserve"> Copyright The Academy of Business and Retail Management (ABRM) Apr 2018</t>
  </si>
  <si>
    <t>Shavshukov, Viacheslav M</t>
  </si>
  <si>
    <t>2042787551</t>
  </si>
  <si>
    <t>This paper discusses the role of the BRICS countries as strong players in the global economy and is aimed at identifying major obstacles to their economic growth. It examines money and debt capital markets in the BRICS and their attractiveness to foreign investment in 2006–2016. The research methodology is based on a comparative analysis of financial market indicators. During the period 2006–2007 the BRICS countries were becoming increasingly attractive for foreign direct investment, mostly due to their natural and labor resources. Modernization reforms, carried out in the 80s, also stimulated competition and enhanced standards of living. The BRICS countries achieved higher GDPs, promoted production growth and achieved a positive balance of payments. Since 2007 the BRICS have not only attracted investment, but have been investing in the developed economies. However, the analysis also revealed some fundamental economic weaknesses, originating in the global economic crisis. The most serious of these are increasing financial risks and the destabilization of the money markets. The post-crises period is characterized by the struggle for stability and the creation of new infrastructure (New Development Bank and Pool of Contingent Reserve Arrangement).</t>
  </si>
  <si>
    <t>https://linkresolver.polito.it/39pto?url_ver=Z39.88-2004&amp;amp;rft_val_fmt=info:ofi/fmt:kev:mtx:journal&amp;amp;genre=article&amp;amp;sid=ProQ:ProQ%3Aibss&amp;amp;atitle=Market+Reaction+to+Bank+Liquidity+Regulation&amp;amp;title=Journal+of+Financial+and+Quantitative+Analysis&amp;amp;issn=00221090&amp;amp;date=2018-04-01&amp;amp;volume=53&amp;amp;issue=2&amp;amp;spage=899&amp;amp;au=Bruno%2C+Brunella%3BOnali%2C+Enrico%3BSchaeck%2C+Klaus&amp;amp;isbn=&amp;amp;jtitle=Journal+of+Financial+and+Quantitative+Analysis&amp;amp;btitle=&amp;amp;rft_id=info:eric/&amp;amp;rft_id=info:doi/10.1017%2FS0022109017001089</t>
  </si>
  <si>
    <t xml:space="preserve"> SUSTAINABILITY , FINANCE , INDUSTRY , ECONOMICS , Funding , FINANCE , SUSTAINABILITY , SUSTAINABILITY , ACCTAX , INDUSTRY , SUSTAINABILITY , SUSTAINABILITY , BANKING , BANKING , SUSTAINABILITY , FINANCE</t>
  </si>
  <si>
    <t xml:space="preserve"> 92615 Regulation, Licensing, and Inspection of Miscellaneous Commercial Sectors</t>
  </si>
  <si>
    <t xml:space="preserve"> 899</t>
  </si>
  <si>
    <t>https://www.proquest.com/scholarly-journals/market-reaction-bank-liquidity-regulation/docview/2787230300/se-2?accountid=28840</t>
  </si>
  <si>
    <t xml:space="preserve"> 899-935</t>
  </si>
  <si>
    <t xml:space="preserve"> 2018-03-04</t>
  </si>
  <si>
    <t xml:space="preserve"> Copyright © Michael G. Foster School of Business, University of Washington 2018 </t>
  </si>
  <si>
    <t>Bruno, Brunella;Onali, Enrico;Schaeck, Klaus</t>
  </si>
  <si>
    <t>2787230300</t>
  </si>
  <si>
    <t>https://linkresolver.polito.it/39pto?url_ver=Z39.88-2004&amp;amp;rft_val_fmt=info:ofi/fmt:kev:mtx:journal&amp;amp;genre=article&amp;amp;sid=ProQ:ProQ%3Aibss&amp;amp;atitle=Gender+disparity+in+angel+financing&amp;amp;title=Small+Business+Economics&amp;amp;issn=0921898X&amp;amp;date=2018-06-01&amp;amp;volume=51&amp;amp;issue=1&amp;amp;spage=31&amp;amp;au=Poczter%2C+Sharon%3BShapsis%2C+Melanie&amp;amp;isbn=&amp;amp;jtitle=Small+Business+Economics&amp;amp;btitle=&amp;amp;rft_id=info:eric/&amp;amp;rft_id=info:doi/10.1007%2Fs11187-017-9922-2</t>
  </si>
  <si>
    <t xml:space="preserve"> Angel financing , Funding , Angel , Venture , Gender equality , Gender , Women entrepreneurs , Start-up capital , J16 , L26 , M13 , G29</t>
  </si>
  <si>
    <t xml:space="preserve"> PSYCHOLOGY , Investments , Males , Ventures , Gender differences , Pitch , Females , Teams , Financing , SUSTAINABILITY , FINANCE , ENTREP , FINANCE , Gender inequality</t>
  </si>
  <si>
    <t>https://www.proquest.com/scholarly-journals/gender-disparity-angel-financing/docview/2028407567/se-2?accountid=28840</t>
  </si>
  <si>
    <t>Jun 2018</t>
  </si>
  <si>
    <t xml:space="preserve"> 31-55</t>
  </si>
  <si>
    <t xml:space="preserve"> Jun 2018</t>
  </si>
  <si>
    <t>Poczter, Sharon;Shapsis, Melanie</t>
  </si>
  <si>
    <t xml:space="preserve"> Dyson School of Applied Economics and Management, Cornell University, Ithaca, NY, USA , Dyson School of Applied Economics and Management, Cornell University, Ithaca, NY, USA</t>
  </si>
  <si>
    <t>2028407567</t>
  </si>
  <si>
    <t>This study uses unique hand-collected data from a televised entrepreneurial pitch competition to examine gender differences in obtaining angel financing. Results indicate that while the yield rates between male and female teams do not differ, a gender disparity in the amount of angel funding does in fact exist. Female teams receive less capital and provide more equity relative to their male counterparts, even when controlling for typical determinants of investment, such as industry and prior company success. Further, we find that female teams receive investments with lower valuations than their male counterparts largely because they initially&amp;#xa0;offer higher equity stakes for less capital . Thus, this suggests that limitations to angel financing of female entrepreneurial ventures may be partly self-imposed.</t>
  </si>
  <si>
    <t>https://linkresolver.polito.it/39pto?url_ver=Z39.88-2004&amp;amp;rft_val_fmt=info:ofi/fmt:kev:mtx:journal&amp;amp;genre=article&amp;amp;sid=ProQ:ProQ%3Asocscijournals&amp;amp;atitle=Corporate+Reputation+and+Collective+Crises%3A+A+Theoretical+Development+Using+the+Case+of+Rana+Plaza%3A+JBE&amp;amp;title=Journal+of+Business+Ethics&amp;amp;issn=01674544&amp;amp;date=2018-06-01&amp;amp;volume=150&amp;amp;issue=1&amp;amp;spage=159&amp;amp;au=Comyns%2C+Breeda%3BFranklin-Johnson%2C+Elizabeth&amp;amp;isbn=&amp;amp;jtitle=Journal+of+Business+Ethics&amp;amp;btitle=&amp;amp;rft_id=info:eric/&amp;amp;rft_id=info:doi/10.1007%2Fs10551-016-3160-4</t>
  </si>
  <si>
    <t xml:space="preserve"> Collective crisis , Corporation , Reputational damage , Reputation , Crisis management , Corporate social responsibility , Corporate reputation , Crisis management , Rana Plaza , Situational crisis communication theory</t>
  </si>
  <si>
    <t xml:space="preserve"> Scandals , Fraud , Business , Disasters , Banking , Risk , Crisis intervention , Reputations , Building failures , Communication theory , Management of crises , Companies , Companies , Scandals , Supply , Fraud , Management of crises , Disasters , Reputations , Reputations , MANAGEMENT , MANAGEMENT , MANAGEMENT , OPERATIONS , PSYCHOLOGY , Bangladesh</t>
  </si>
  <si>
    <t xml:space="preserve"> 159</t>
  </si>
  <si>
    <t>https://www.proquest.com/scholarly-journals/corporate-reputation-collective-crises/docview/2050326136/se-2?accountid=28840</t>
  </si>
  <si>
    <t>150</t>
  </si>
  <si>
    <t xml:space="preserve"> 159-183</t>
  </si>
  <si>
    <t xml:space="preserve"> Journal of Business Ethics is a copyright of Springer, (2016). All Rights Reserved.</t>
  </si>
  <si>
    <t>Comyns, Breeda;Franklin-Johnson, Elizabeth</t>
  </si>
  <si>
    <t xml:space="preserve"> Kedge Business School, Marseille Cedex 9, France , Kedge Business School, Marseille Cedex 9, France</t>
  </si>
  <si>
    <t>2050326136</t>
  </si>
  <si>
    <t>Banking scandals, accounting fraud, product recalls, and environmental disasters, their associated reputational effects as well as company response strategies have been well reported in the literature. Reported crises and scandals typically involve one focal company for example BP and the 2010 Deepwater Horizon accident. As business practices change and company supply chains become more complex and interlinked, there is a greater risk of collective crises where multiple companies are associated with the same scandal. We argue that companies are likely to behave differently in a group setting compared to when faced with a crisis individually. Using an inductive approach, we examine the case of the Rana Plaza building collapse. We find that organizations with a history of similar crises adopt defensive strategies and communicate much later compared to organizations which adopt accommodative strategies. Contrary to the individual case, in a collective crisis accommodative strategies result in more negative reputational damage and a higher burden of responsibility. We propose that the relationship between crisis response strategy and organization reputation is moderated by the crisis setting. We extend the logic of crisis management and corporate reputation to incorporate the case of a collective crisis.</t>
  </si>
  <si>
    <t>https://linkresolver.polito.it/39pto?url_ver=Z39.88-2004&amp;amp;rft_val_fmt=info:ofi/fmt:kev:mtx:journal&amp;amp;genre=article&amp;amp;sid=ProQ:ProQ%3Aibss&amp;amp;atitle=Overcoming+the+Matthew+Effect+in+Status+Dominated+Environments+%26ndash%3B+a+Configurational+Analysis+of+Venture+Capital+Investments&amp;amp;title=Credit+and+Capital+Markets&amp;amp;issn=21991227&amp;amp;date=2018-06-01&amp;amp;volume=51&amp;amp;issue=2&amp;amp;spage=293&amp;amp;au=&amp;amp;isbn=&amp;amp;jtitle=Credit+and+Capital+Markets&amp;amp;btitle=&amp;amp;rft_id=info:eric/&amp;amp;rft_id=info:doi/10.3790%2Fccm.51.2.293</t>
  </si>
  <si>
    <t xml:space="preserve"> Performance , Investment , Venture capital , Venture , Matthew effect , Syndicate , Capital , Configurational analysis , New Entrants , Status , Syndicate , Tie Strength</t>
  </si>
  <si>
    <t xml:space="preserve"> Success factors , Venture capital , Syndicates , FINANCE , Capital investments , SUSTAINABILITY</t>
  </si>
  <si>
    <t xml:space="preserve"> 293</t>
  </si>
  <si>
    <t>https://www.proquest.com/scholarly-journals/overcoming-matthew-effect-status-dominated/docview/2056626159/se-2?accountid=28840</t>
  </si>
  <si>
    <t xml:space="preserve"> 293-314</t>
  </si>
  <si>
    <t xml:space="preserve"> Den Matthäus-Effekt in einem statusdominierten Umfeld überwinden – eine konfigurationale Analyse von Venture Capital-Transaktionen</t>
  </si>
  <si>
    <t xml:space="preserve"> Copyright Duncker &amp; Humblot Gmbh Jun 2018</t>
  </si>
  <si>
    <t>2056626159</t>
  </si>
  <si>
    <t>Entering status dominated environments as new entrant is a difficult endeavor. Accumulated advantages go along with the tendency of incumbents to succeed, whereas entrants are likely to lose (Matthew effect). This study examines what combination of deal resources accumulated by venture capital partners lead to high deal performance in order to analyze if new entrants can nonetheless overcome the burden of being new, i. e. having a low status position and only weak ties with current actors in status dominated environments. Our configurational analysis of 333 venture capital investments reveals opportunities for entrants to succeed that go beyond joining forces with established actors. Our findings contribute to research on interorganizational network formation and the strategic actions new entrants on the VC market may take to be successful. Furthermore, the study sheds light on the effect of syndicated opposed to single venture capitalist deals and suggests that successful syndicates require a certain degree of homogeneity among the investors.</t>
  </si>
  <si>
    <t>Overcoming the Matthew Effect in Status Dominated Environments – a Configurational Analysis of Venture Capital Investments</t>
  </si>
  <si>
    <t>https://linkresolver.polito.it/39pto?url_ver=Z39.88-2004&amp;amp;rft_val_fmt=info:ofi/fmt:kev:mtx:journal&amp;amp;genre=article&amp;amp;sid=ProQ:ProQ%3Acriminaljusticeperiodicals&amp;amp;atitle=AN+EXAMINATION+OF+RETAIL+CLIENTS%27+INVESTOR+SUITABILITY+RULES+IN+THE+COBS+AND+THE+LESSONS+FOR+CHINA&amp;amp;title=Frontiers+of+Law+in+China&amp;amp;issn=16733428&amp;amp;date=2018-06-01&amp;amp;volume=13&amp;amp;issue=2&amp;amp;spage=260&amp;amp;au=Zheng%2C+Weiwei%3BDing%2C+Yu&amp;amp;isbn=&amp;amp;jtitle=Frontiers+of+Law+in+China&amp;amp;btitle=&amp;amp;rft_id=info:eric/&amp;amp;rft_id=info:doi/10.3868%2Fs050-007-018-0017-5</t>
  </si>
  <si>
    <t xml:space="preserve"> Investor , Financial services , China , Portfolio management , Retail</t>
  </si>
  <si>
    <t xml:space="preserve"> Investors , HUMANRESOURCES , ACCTAX , FINANCE , SUSTAINABILITY , China</t>
  </si>
  <si>
    <t>https://www.proquest.com/scholarly-journals/examination-retail-clients-investor-suitability/docview/2378903658/se-2?accountid=28840</t>
  </si>
  <si>
    <t>Frontiers of Law in China</t>
  </si>
  <si>
    <t xml:space="preserve"> Beijing</t>
  </si>
  <si>
    <t xml:space="preserve"> 260-290</t>
  </si>
  <si>
    <t>1673-3428</t>
  </si>
  <si>
    <t xml:space="preserve"> Copyright Higher Education Press Limited Company Jun 2018</t>
  </si>
  <si>
    <t>Zheng, Weiwei;Ding, Yu</t>
  </si>
  <si>
    <t xml:space="preserve"> School of Law, Jilin University of China, Changchun, China , School of Law, Renmin University of China, Beijing 100872, China</t>
  </si>
  <si>
    <t>2378903658</t>
  </si>
  <si>
    <t>Nowadays, the complexity of financial products makes it difficult for retail clients to identify investment risks, and there is an increasing tendency for firms, stipulated by the maximum profits, to recommend or enter into unsuitable transactions to or for retail clients while providing services of investment advice and portfolio management, which causes great losses to a significant number of investors. So, in the contemporary society, the investor suitability rules through which retail clients can purchase suitable financial products are the indispensable legal basis of investor protection. Currently, the regulations concerning investor suitability management in China have several problems, including the chaotic legal system, low effectiveness level and defective contents, which may make it difficult for suitability to be applied in justice and managed effectively. Since the UK's investor suitability rules in the Conduct of Business Sourcebook that apply to retail clients whose contents include requirements of obtaining retail clients' information, requirements of information to be provided to retail clients and criteria of assessing suitability are clear and comprehensive, the authors believe that the UK's experiences can provide a great enlightenment for China to better investor suitability management rules, including integrating legal documents and optimizing effectiveness level, rationalizing application scope, adding criteria of assessing suitability and revising specific clauses.</t>
  </si>
  <si>
    <t>https://linkresolver.polito.it/39pto?url_ver=Z39.88-2004&amp;amp;rft_val_fmt=info:ofi/fmt:kev:mtx:journal&amp;amp;genre=article&amp;amp;sid=ProQ:ProQ%3Aibss&amp;amp;atitle=Does+corporate+hedging+attract+foreign+institutional+investors%3F+Evidence+from+international+firms&amp;amp;title=Journal+of+International+Business+Studies&amp;amp;issn=00472506&amp;amp;date=2018-07-01&amp;amp;volume=49&amp;amp;issue=5&amp;amp;spage=605&amp;amp;au=Massa%2C+Massimo%3BZhang%2C+Lei&amp;amp;isbn=&amp;amp;jtitle=Journal+of+International+Business+Studies&amp;amp;btitle=&amp;amp;rft_id=info:eric/&amp;amp;rft_id=info:doi/10.1057%2Fs41267-017-0140-6</t>
  </si>
  <si>
    <t xml:space="preserve"> hedging , Institutional investor , Transparency , Initial public offering , foreign exchange hedging , interest rate hedging , foreign ownership , international institutional investors</t>
  </si>
  <si>
    <t xml:space="preserve"> Transparency , Foreign exchange , Ownership , Specification , Corporate governance , FINANCE , SUSTAINABILITY , ECONOMICS , ECONOMICS , SUSTAINABILITY , Hedging , ECONOMICS , Investors , Institutional investments</t>
  </si>
  <si>
    <t xml:space="preserve"> 605</t>
  </si>
  <si>
    <t xml:space="preserve"> 2017-12-09 (Registration) , 2016-10-06 (Received) , 2017-08-16 (Accepted)</t>
  </si>
  <si>
    <t>https://www.proquest.com/scholarly-journals/does-corporate-hedging-attract-foreign/docview/2051387753/se-2?accountid=28840</t>
  </si>
  <si>
    <t>Jul 2018</t>
  </si>
  <si>
    <t xml:space="preserve"> 605-632</t>
  </si>
  <si>
    <t xml:space="preserve"> Jul 2018</t>
  </si>
  <si>
    <t xml:space="preserve"> 2018-03-02</t>
  </si>
  <si>
    <t xml:space="preserve"> Copyright Palgrave Macmillan Jul 2018</t>
  </si>
  <si>
    <t>Massa, Massimo;Zhang, Lei</t>
  </si>
  <si>
    <t xml:space="preserve"> Finance Department, INSEAD, Fontainebleau Cedex, France , Nanyang Business School, Nanyang Technological University, Singapore, Singapore; UQ Business School, University of Queensland, Brisbane, Australia</t>
  </si>
  <si>
    <t>2051387753</t>
  </si>
  <si>
    <t>We study how corporate hedging affects the demand of foreign institutional investors. We collect measures of foreign exchange hedging and interest rate hedging for a comprehensive sample of international companies. We document a strongly positive relationship between foreign institutional demand and corporate hedging. The effect of hedging is concentrated in the demand of non-bank-affiliated investors, whereas bank-affiliated investors are less sensitive to it. The impact of hedging on foreign institutional ownership is higher for less transparent countries, and a low quality of corporate governance amplifies the effect of lower transparency. We address the potential endogeneity of hedging with an instrumental variable specification that exploits the changes in hedging induced by changes in the asset quality of relationship banks. We also show that the pre-IPO hedging policy is positively related to international investor demand after the IPO.</t>
  </si>
  <si>
    <t>https://linkresolver.polito.it/39pto?url_ver=Z39.88-2004&amp;amp;rft_val_fmt=info:ofi/fmt:kev:mtx:journal&amp;amp;genre=article&amp;amp;sid=ProQ:ProQ%3Apubliccontent&amp;amp;atitle=Managing+the+risks+from+high-tech+Investments+in+India%3A+differential+strategies+of+foreign+and+domestic+venture+capital+firms&amp;amp;title=Journal+of+Global+Entrepreneurship+Research&amp;amp;issn=22287566&amp;amp;date=2018-07-01&amp;amp;volume=8&amp;amp;issue=1&amp;amp;spage=1&amp;amp;au=Joshi%2C+Kshitija&amp;amp;isbn=&amp;amp;jtitle=Journal+of+Global+Entrepreneurship+Research&amp;amp;btitle=&amp;amp;rft_id=info:eric/&amp;amp;rft_id=info:doi/10.1186%2Fs40497-018-0106-6</t>
  </si>
  <si>
    <t xml:space="preserve"> High-technology , Venture capital , Venture , Information asymmetry risks , Domestic VCs , Foreign VCs , India , Venture capital , Syndication</t>
  </si>
  <si>
    <t xml:space="preserve"> Investments , High technology , ENTREP , FINANCE , SUSTAINABILITY , FINANCE , India</t>
  </si>
  <si>
    <t>https://www.proquest.com/scholarly-journals/managing-risks-high-tech-investments-india/docview/2079709508/se-2?accountid=28840</t>
  </si>
  <si>
    <t>Journal of Global Entrepreneurship Research</t>
  </si>
  <si>
    <t xml:space="preserve"> 1-26</t>
  </si>
  <si>
    <t xml:space="preserve"> Journal of Global Entrepreneurship Research is a copyright of Springer, (2018). All Rights Reserved. , © 2018. This work is published under http://creativecommons.org/licenses/by/4.0/ (the “License”). Notwithstanding the ProQuest Terms and Conditions, you may use this content in accordance with the terms of the License.</t>
  </si>
  <si>
    <t xml:space="preserve"> National Institute of Advanced Studies, IISc campus, Bangalore, India</t>
  </si>
  <si>
    <t>2079709508</t>
  </si>
  <si>
    <t>The field of technology investing is ridden with dire risks, particularly the ones arising from the presence of asymmetric information among venture capital firms (VCs) and entrepreneurs. The objective of this paper, is to assess the differential strategies devised by the high-technology focused foreign VCs and domestic VCs in negotiating the information risks encountered by them. The sample for the study comprises 70 active VC firms – both foreign and domestic drawn from the Venture Intelligence database. Using the theoretical framework of resource-based view and transactions costs theory and the non-linear data mining technique of Classification and Regression Trees (CART), we first segregate segments of foreign VCs and domestic VCs exhibiting the highest technology focus. Further, we profile each of these segments and compare and explain the differences in the risk management strategies pursued by them. The results from this paper bring to light several interesting findings. To start with, all high-tech focused foreign VCs are not uniform with regards of the risk-management strategies deployed by them. In general, foreign VCs rely on domain specialization, deep sector knowledge and geographic location within India as primary mechanisms of managing information risks. On the contrary, for high-tech focused domestic VCs syndicating with other specialized VCs combined with the opportunity recognition potential of their investment executives with erstwhile founding experience emerges as the core risk-control strategy.</t>
  </si>
  <si>
    <t>https://linkresolver.polito.it/39pto?url_ver=Z39.88-2004&amp;amp;rft_val_fmt=info:ofi/fmt:kev:mtx:journal&amp;amp;genre=article&amp;amp;sid=ProQ:ProQ%3Asocscijournals&amp;amp;atitle=Framing+Indigenous+Bioenergy+Partnerships&amp;amp;title=International+Indigenous+Policy+Journal&amp;amp;issn=&amp;amp;date=2018-07-01&amp;amp;volume=9&amp;amp;issue=3&amp;amp;spage=&amp;amp;au=Zurba%2C+Melanie%3BBullock%2C+Ryan&amp;amp;isbn=&amp;amp;jtitle=International+Indigenous+Policy+Journal&amp;amp;btitle=&amp;amp;rft_id=info:eric/&amp;amp;rft_id=info:doi/10.18584%2Fiipj.2018.9.3.5</t>
  </si>
  <si>
    <t xml:space="preserve"> bioenergy , Indigenous , Natural resource management , Energy forestry , Canada , Forestry , energy partnerships , framing , Indigenous , renewable resources</t>
  </si>
  <si>
    <t xml:space="preserve"> Resource management , Participation , American Indians , Financial support , Participation , Land , Frame analysis , Economic development , Forestry , Frame analysis , Energy development , Research , Resource management , Economic development , Energy development , Forestry , Indigenous peoples , ECONOMICS , Research methodology , Partnerships , SUSTAINABILITY , SUSTAINABILITY , SUSTAINABILITY , SUSTAINABILITY , SUSTAINABILITY , Canada , Energy , Economic</t>
  </si>
  <si>
    <t>https://www.proquest.com/scholarly-journals/framing-indigenous-bioenergy-partnerships/docview/2207343191/se-2?accountid=28840</t>
  </si>
  <si>
    <t>International Indigenous Policy Journal</t>
  </si>
  <si>
    <t xml:space="preserve"> 2018-11-05</t>
  </si>
  <si>
    <t xml:space="preserve"> © 2018. This work is published under http://creativecommons.org/licenses/by-nc-nd/4.0/  (the “License”).  Notwithstanding the ProQuest Terms and Conditions, you may use this content in accordance with the terms of the License.</t>
  </si>
  <si>
    <t>Zurba, Melanie;Bullock, Ryan</t>
  </si>
  <si>
    <t>2207343191</t>
  </si>
  <si>
    <t>The rapidly expanding forest bioenergy sector in Canada promises to support low carbon energy options that also support economic development and Indigenous involvement. Little empirical research has been conducted on Indigenous participation in forest bioenergy in Canada, which points to the need for a nuanced and reliable knowledge base to foster innovation in bioenergy that will contribute to community and economic development. However, before empirical research can be conducted it is important to understand the issues that influence Indigenous participation in the bioenergy sector. We therefore look to and conduct a frame analysis of allied sectors to develop insights about the policy and participatory landscape in which forest bioenergy in Canada is situated. Our analysis illustrates that identities and perspectives linked to energy and forestry can be complex and can shift depending on how business is done around such projects. Strengths in the current state of knowledge include the breadth of research regarding participatory natural resource management in Canada, particularly with regard to northern and Indigenous communities and territorial lands. Our review indicates that even the emerging bioenergy literature that exists now, when paired with that of allied sectors, can help analysts understand and make sense of energy and energy-related issues.</t>
  </si>
  <si>
    <t>https://linkresolver.polito.it/39pto?url_ver=Z39.88-2004&amp;amp;rft_val_fmt=info:ofi/fmt:kev:mtx:journal&amp;amp;genre=article&amp;amp;sid=ProQ:ProQ%3Aibss&amp;amp;atitle=The+impact+of+executive+inside+debt+on+sell-side+financial+analyst+forecast+characteristics&amp;amp;title=Review+of+Quantitative+Finance+and+Accounting&amp;amp;issn=0924865X&amp;amp;date=2018-08-01&amp;amp;volume=51&amp;amp;issue=2&amp;amp;spage=283&amp;amp;au=Bhandari%2C+Avishek%3BMammadov%2C+Babak%3BThevenot%2C+Maya&amp;amp;isbn=&amp;amp;jtitle=Review+of+Quantitative+Finance+and+Accounting&amp;amp;btitle=&amp;amp;rft_id=info:eric/&amp;amp;rft_id=info:doi/10.1007%2Fs11156-017-0671-8</t>
  </si>
  <si>
    <t xml:space="preserve"> Inside debt , Financial analyst , Finance , Forecasting , Financial statement , Information environment , Analyst forecasts , M41 , M12</t>
  </si>
  <si>
    <t xml:space="preserve"> Finance , Compensation , Companies , Forecasting , Analysts , HUMANRESOURCES , SUSTAINABILITY , FINANCE , Financial reporting</t>
  </si>
  <si>
    <t xml:space="preserve"> 283</t>
  </si>
  <si>
    <t>https://www.proquest.com/scholarly-journals/impact-executive-inside-debt-on-sell-side/docview/2070695569/se-2?accountid=28840</t>
  </si>
  <si>
    <t>Aug 2018</t>
  </si>
  <si>
    <t xml:space="preserve"> 283-315</t>
  </si>
  <si>
    <t xml:space="preserve"> Aug 2018</t>
  </si>
  <si>
    <t xml:space="preserve"> Review of Quantitative Finance and Accounting is a copyright of Springer, (2017). All Rights Reserved.</t>
  </si>
  <si>
    <t>Bhandari, Avishek;Mammadov, Babak;Thevenot, Maya</t>
  </si>
  <si>
    <t xml:space="preserve"> Department of Accounting, University of Wisconsin Whitewater, Whitewater, WI, USA , School of Accounting, Florida Atlantic University, Boca Raton, FL, USA , School of Accounting, Florida Atlantic University, Boca Raton, FL, USA</t>
  </si>
  <si>
    <t>2070695569</t>
  </si>
  <si>
    <t>Debt-like compensation, referred to as inside debt, is prevalent in US firms and affects firm operating, investing and financial reporting activities. The amount of inside debt can be used to extract information that benefits analyst forecasting activities. This study finds that forecast accuracy increases, while forecast dispersion and revision volatility decrease with the magnitude of inside debt. Further analysis shows that inside debt is associated with increased propensity of firms to provide voluntary disclosures and the documented benefits on analyst characteristics accrue only to firms that offer close to optimal level of inside debt (Jensen and Meckling in J Financ Econ 3:305–360, 1976; Edmans and Liu in Rev Finance 15:75–102, 2011). Our research is the first to link debt-like compensation to financial analyst behavior and contributes to the understanding of the implications of inside debt to outside market participants.</t>
  </si>
  <si>
    <t>https://linkresolver.polito.it/39pto?url_ver=Z39.88-2004&amp;amp;rft_val_fmt=info:ofi/fmt:kev:mtx:journal&amp;amp;genre=article&amp;amp;sid=ProQ:ProQ%3Aibss&amp;amp;atitle=Financing+for+Development+in+the+MENA+Region&amp;amp;title=Review+of+Middle+East+Economics+%26+Finance&amp;amp;issn=14753685&amp;amp;date=2018-09-01&amp;amp;volume=14&amp;amp;issue=3&amp;amp;spage=&amp;amp;au=Awdeh%2C+Ali&amp;amp;isbn=&amp;amp;jtitle=Review+of+Middle+East+Economics+%26+Finance&amp;amp;btitle=&amp;amp;rft_id=info:eric/&amp;amp;rft_id=info:doi/10.1515%2Frmeef-2017-0036</t>
  </si>
  <si>
    <t xml:space="preserve"> financing for development , Funding , Social change , Mena region , Development , Development aid , Economic development , Human development , MENA region , panel data</t>
  </si>
  <si>
    <t xml:space="preserve"> Foreign investment , International community , International trade , Exploitation , Social development , Government spending , Socioeconomic factors , Financing , Human development , Development programs , SUSTAINABILITY , International trade , Socioeconomic factors , Financing , Government spending , Economic development , Foreign investment , Regions , International conferences , Exploitation , International finance , Resources , Development finance , Development aid , Development finance , SUSTAINABILITY , SUSTAINABILITY , SUSTAINABILITY , SUSTAINABILITY , Economic</t>
  </si>
  <si>
    <t>https://www.proquest.com/scholarly-journals/financing-development-mena-region/docview/2493564215/se-2?accountid=28840</t>
  </si>
  <si>
    <t xml:space="preserve"> 2018-11-28</t>
  </si>
  <si>
    <t xml:space="preserve"> © 2018 Walter de Gruyter GmbH, Berlin/Boston</t>
  </si>
  <si>
    <t>Awdeh, Ali</t>
  </si>
  <si>
    <t>2493564215</t>
  </si>
  <si>
    <t>Financing for Development was addressed by the international community since more than 25 years, when the Monterrey Consensus of the International Conference on Financing for Development (Monterrey, Mexico, March 2002) urged mobilising and increasing the effective use of financial resources to fulfil the internationally agreed Millennium Development Goals. In 2015, a new Development Agenda was designed and was based on the Development Finance. Consequently, the efficient exploitation of traditional and innovative finance resources in economic, social and human development has become a global top priority. This study analyses the impact of 7 resources of financial flows on 6 socio-economic variables in a sample of 19 MENA countries over the period 1991–2015 to test the efficient exploitation of these resources in development. The results show that government spending and official development assistance are the most important factor in boosting development in the MENA region. International trade plays a limited role in financing development, whereas foreign direct investment has the least effect on MENA development.</t>
  </si>
  <si>
    <t>https://linkresolver.polito.it/39pto?url_ver=Z39.88-2004&amp;amp;rft_val_fmt=info:ofi/fmt:kev:mtx:journal&amp;amp;genre=article&amp;amp;sid=ProQ:ProQ%3Asocscijournals&amp;amp;atitle=Underwriter%26ndash%3BAuditor+Relationship+and+Pre-IPO+Earnings+Management%3A+Evidence+from+China%3A+JBE&amp;amp;title=Journal+of+Business+Ethics&amp;amp;issn=01674544&amp;amp;date=2018-10-01&amp;amp;volume=152&amp;amp;issue=2&amp;amp;spage=365&amp;amp;au=Du%2C+Xingqiang%3BXu%2C+Li%3BLiu%2C+Xuejiao%3BLai%2C+Shaojuan&amp;amp;isbn=&amp;amp;jtitle=Journal+of+Business+Ethics&amp;amp;btitle=&amp;amp;rft_id=info:eric/&amp;amp;rft_id=info:doi/10.1007%2Fs10551-016-3278-4</t>
  </si>
  <si>
    <t xml:space="preserve"> Underwriter–auditor relationship (UAR) , Initial public offering , Earnings management , Auditor , Collusion , China , Earnings management , The collusion incentive , Political connections , Underwriter (auditor) reputation , Legal environment</t>
  </si>
  <si>
    <t xml:space="preserve"> Liability , Specialization , Investors , Earnings , Collusion , Provinces , Earnings , Companies , Collusion , Financial performance , Specialization , Auditors , Legal liability , SUSTAINABILITY , FINANCE , ACCTAX , FINANCE , BUSINESSLAW , INSURANCE , EDUCATION , SUSTAINABILITY , HUMANRESOURCES , ACCTAX , SUSTAINABILITY , INDUSTRY , Audits , China</t>
  </si>
  <si>
    <t xml:space="preserve"> 2016-07-23 (Registration) , 2016-04-09 (Received) , 2016-07-22 (Accepted)</t>
  </si>
  <si>
    <t>https://www.proquest.com/scholarly-journals/underwriter-auditor-relationship-pre-ipo-earnings/docview/2111492331/se-2?accountid=28840</t>
  </si>
  <si>
    <t>152</t>
  </si>
  <si>
    <t>Oct 2018</t>
  </si>
  <si>
    <t xml:space="preserve"> 365-392</t>
  </si>
  <si>
    <t xml:space="preserve"> Oct 2018</t>
  </si>
  <si>
    <t xml:space="preserve"> 2016-08-03</t>
  </si>
  <si>
    <t>Du, Xingqiang;Xu, Li;Liu, Xuejiao;Lai, Shaojuan</t>
  </si>
  <si>
    <t xml:space="preserve"> Accounting Department, School of Management, Xiamen University, Xiamen, Fujian, China , Faculty of Business and Economics, The University of Hong Kong, Hong Kong, China , School of Business, University of International Business and Economics, Beijing, China , Xiamen National Accounting Institute, Xiamen, Fujian, China</t>
  </si>
  <si>
    <t>2111492331</t>
  </si>
  <si>
    <t>This study examines the influence of underwriter–auditor relationship (UAR) on pre-initial public offering (IPO) earnings management. Using a sample of Chinese to-be-listed firms, we find that a close UAR, as reflected in repeated collaborations between an underwriter and an audit firm in IPOs, is positively associated with pre-IPO earnings management. This association is more pronounced for firms with politically connected auditors/underwriters, firms with less reputable auditors/underwriters, firms located in provinces with weak legal environment, firms to-be-listed on boards with lax listing requirements, and firms whose auditors are with low industry specialization, and legal liability exposures. We provide further evidence that UAR is associated with greater likelihood of irregular activities in post-IPO period and poorer post-IPO financial performance. To the extent that we control for alternative explanations and potential endogeneity, our results suggest that the collusion incentive is likely to drive repeated collaborations between underwriters and auditors in the Chinese IPO market. Our findings provide interesting implications for auditors, investors, and regulators seeking to understand the Chinese IPO market.</t>
  </si>
  <si>
    <t>https://linkresolver.polito.it/39pto?url_ver=Z39.88-2004&amp;amp;rft_val_fmt=info:ofi/fmt:kev:mtx:journal&amp;amp;genre=article&amp;amp;sid=ProQ:ProQ%3Aibss&amp;amp;atitle=Ownership+structure%2C+investors%26rsquo%3B+protection+and+corporate+valuation%3A+the+effect+of+judicial+system+efficiency+in+family+and+non-family+firms&amp;amp;title=Journal+of+Management+%26+Governance&amp;amp;issn=13853457&amp;amp;date=2018-10-01&amp;amp;volume=22&amp;amp;issue=4&amp;amp;spage=829&amp;amp;au=Lepore%2C+Luigi%3BPaolone%2C+Francesco%3BDomenico+Rocco+Cambrea&amp;amp;isbn=&amp;amp;jtitle=Journal+of+Management+%26+Governance&amp;amp;btitle=&amp;amp;rft_id=info:eric/&amp;amp;rft_id=info:doi/10.1007%2Fs10997-018-9405-0</t>
  </si>
  <si>
    <t xml:space="preserve"> Corporate governance , Corporate governance , Business valuation , Investor , Ownership , Ownership structure , Family firm , Firm performance , Judicial system efficiency</t>
  </si>
  <si>
    <t xml:space="preserve"> SUSTAINABILITY , Companies , Ownership , Organizational performance , Valuation , Corporate governance , MANAGEMENT , SUSTAINABILITY , Stockholders , Investors , Equity capital</t>
  </si>
  <si>
    <t xml:space="preserve"> 829</t>
  </si>
  <si>
    <t xml:space="preserve"> 2018-02-15 (Registration)</t>
  </si>
  <si>
    <t>https://www.proquest.com/scholarly-journals/ownership-structure-investors-protection/docview/2137092177/se-2?accountid=28840</t>
  </si>
  <si>
    <t>Journal of Management &amp; Governance</t>
  </si>
  <si>
    <t xml:space="preserve"> 829-862</t>
  </si>
  <si>
    <t xml:space="preserve"> 2018-02-19</t>
  </si>
  <si>
    <t xml:space="preserve"> Journal of Management and Governance is a copyright of Springer, (2018). All Rights Reserved.</t>
  </si>
  <si>
    <t>Lepore, Luigi;Paolone, Francesco;Domenico Rocco Cambrea</t>
  </si>
  <si>
    <t xml:space="preserve"> Department of Law, Parthenope University of Naples, Naples, Italy , Department of Accounting, Business and Economics, Parthenope University of Naples, Naples, Italy , Department of Management and Technology, Bocconi University, Milan, Italy</t>
  </si>
  <si>
    <t>2137092177</t>
  </si>
  <si>
    <t>Research on the effect of ownership structure on firm performance shows no convergent evidence concerning the sign and form of the above-mentioned relationship. Similarly, there is no homogeneous evidence documenting family ownership concentration is always positively or negatively correlated with firm value, or irrelevant. This paper analyses whether and how the de facto investor protection provided by the judicial system affects the relationship between corporate performance and ownership structure in 1314 firms operating in four European countries (Germany, France, Italy, and Spain) over a five-year period, 2010–2014. Moreover, we analyse whether judicial system efficiency influences if and how family firms in the controlling coalition collude for expropriating minority shareholders. Our findings show that the level of shareholder protection, derived from judicial efficiency, is relevant to the relationship between ownership structure and firm performance, thus corroborating literature in that institutional contexts matter in explaining such relations. The results suggest the need for more efficient external mechanisms of corporate governance to facilitate investment in equity capital, thus decreasing the country risk perceived by investors.</t>
  </si>
  <si>
    <t>https://linkresolver.polito.it/39pto?url_ver=Z39.88-2004&amp;amp;rft_val_fmt=info:ofi/fmt:kev:mtx:journal&amp;amp;genre=article&amp;amp;sid=ProQ:ProQ%3Aibss&amp;amp;atitle=Private+equity+investment+in+family+firms%3A+the+role+of+stake+size+and+deal+syndication&amp;amp;title=Venture+Capital+%3A+an+International+Journal+of+Entrepreneurial+Finance&amp;amp;issn=13691066&amp;amp;date=2018-10-01&amp;amp;volume=20&amp;amp;issue=4&amp;amp;spage=355&amp;amp;au=Dawson%2C+Alexandra%3BBarr%C3%A9dy%2C+C%C3%A9line&amp;amp;isbn=&amp;amp;jtitle=Venture+Capital+%3A+an+International+Journal+of+Entrepreneurial+Finance&amp;amp;btitle=&amp;amp;rft_id=info:eric/&amp;amp;rft_id=info:doi/10.1080%2F13691066.2018.1516358</t>
  </si>
  <si>
    <t xml:space="preserve"> Private equity , Entrepreneurship , Private equity , Family business , family firm , stake size , syndication</t>
  </si>
  <si>
    <t xml:space="preserve"> Investments , Risk reduction , Entrepreneurship , Investments , Succession , Companies , Ownership , Equity , SUSTAINABILITY , SUSTAINABILITY , FINANCE , FINANCE , Canada</t>
  </si>
  <si>
    <t xml:space="preserve"> 355</t>
  </si>
  <si>
    <t>https://www.proquest.com/scholarly-journals/private-equity-investment-family-firms-role-stake/docview/2157717125/se-2?accountid=28840</t>
  </si>
  <si>
    <t xml:space="preserve"> 355-376</t>
  </si>
  <si>
    <t xml:space="preserve"> © 2018 Informa UK Limited, trading as Taylor &amp; Francis Group</t>
  </si>
  <si>
    <t>Dawson, Alexandra;Barrédy, Céline</t>
  </si>
  <si>
    <t xml:space="preserve"> Department of Management, Concordia University, Montreal, Quebec, Canada , Centre d'Etudes et de Recherches sur les Organisations et la Stratégie (CEROS), Université Paris Nanterre, Nanterre, France</t>
  </si>
  <si>
    <t>2157717125</t>
  </si>
  <si>
    <t>https://linkresolver.polito.it/39pto?url_ver=Z39.88-2004&amp;amp;rft_val_fmt=info:ofi/fmt:kev:mtx:journal&amp;amp;genre=article&amp;amp;sid=ProQ:ProQ%3Asocscijournals&amp;amp;atitle=Not+Everyone+Wants+Roads%3A+Assessing+Indigenous+People%26rsquo%3Bs+Support+for+Roads+in+a+Globally+Important+Tiger+Conservation+Landscape&amp;amp;title=Human+Ecology&amp;amp;issn=03007839&amp;amp;date=2018-12-01&amp;amp;volume=46&amp;amp;issue=6&amp;amp;spage=909&amp;amp;au=Clements%2C+Gopalasamy+Reuben%3BSheema+Abdul+Aziz%3BBulan%2C+Ramy%3BGiam%2C+Xingli%3BBentrupperbaumer%2C+Joan%3BGoosem%2C+Miriam%3BLaurance%2C+Susan%3BLaurance%2C+William+F&amp;amp;isbn=&amp;amp;jtitle=Human+Ecology&amp;amp;btitle=&amp;amp;rft_id=info:eric/&amp;amp;rft_id=info:doi/10.1007%2Fs10745-018-0029-4</t>
  </si>
  <si>
    <t xml:space="preserve"> Infrastructure , Peninsular Malaysia , Wildlife Conservation , Ecosystem service , Tiger conservation , Indigenous peoples , Malaysia , Land use , Road , Conservation , Local communities , Orang Asli , Mammal , Malaysia , Social impact , Southeast Asia</t>
  </si>
  <si>
    <t xml:space="preserve"> Conservation , Rural poverty , Markets , SUSTAINABILITY , Rural areas , Migration , PSYCHOLOGY , Demography , SUSTAINABILITY , Rights , Self determination , Hunting , Development projects , Demography , Biodiversity , Migration , Economic development , Conservation , Roads &amp; highways , Indigenous peoples , Social mobility , Cultural tradition , SUSTAINABILITY , SUSTAINABILITY , SUSTAINABILITY , SUSTAINABILITY , SUSTAINABILITY , SUSTAINABILITY , SUSTAINABILITY , SUSTAINABILITY , Development projects , SUSTAINABILITY , Traditions , SUSTAINABILITY , SUSTAINABILITY , SUSTAINABILITY , SUSTAINABILITY , SUSTAINABILITY , Roads &amp; highways , Social</t>
  </si>
  <si>
    <t xml:space="preserve"> 909</t>
  </si>
  <si>
    <t xml:space="preserve"> 2018-10-05 (Registration)</t>
  </si>
  <si>
    <t>https://www.proquest.com/scholarly-journals/not-everyone-wants-roads-assessing-indigenous/docview/2117634018/se-2?accountid=28840</t>
  </si>
  <si>
    <t>Human Ecology</t>
  </si>
  <si>
    <t>Dec 2018</t>
  </si>
  <si>
    <t xml:space="preserve"> 909-915</t>
  </si>
  <si>
    <t>0300-7839</t>
  </si>
  <si>
    <t xml:space="preserve"> Dec 2018</t>
  </si>
  <si>
    <t xml:space="preserve"> 2018-10-10</t>
  </si>
  <si>
    <t xml:space="preserve"> Human Ecology is a copyright of Springer, (2018). All Rights Reserved.</t>
  </si>
  <si>
    <t>Clements, Gopalasamy Reuben;Sheema Abdul Aziz;Bulan, Ramy;Giam, Xingli;Bentrupperbaumer, Joan;Goosem, Miriam;Laurance, Susan;Laurance, William F</t>
  </si>
  <si>
    <t xml:space="preserve"> Centre for Tropical Environmental and Sustainability Science and College of Science and Engineering, James Cook University, Cairns, Queensland, Australia; Department of Biological Sciences, Sunway University, Bandar Sunway, Malaysia; Rimba, Kuala Lumpur, Malaysia , Rimba, Kuala Lumpur, Malaysia , Center for Malaysian Indigenous Studies and Institute of Biological Sciences, Universiti Malaya, Kuala Lumpur, Malaysia , Department of Ecology and Evolutionary Biology, The University of Tennessee, Knoxville, TN, USA , Centre for Tropical Environmental and Sustainability Science and College of Science and Engineering, James Cook University, Cairns, Queensland, Australia , Centre for Tropical Environmental and Sustainability Science and College of Science and Engineering, James Cook University, Cairns, Queensland, Australia , Centre for Tropical Environmental and Sustainability Science and College of Science and Engineering, James Cook University, Cairns, Queensland, Australia , Centre for Tropical Environmental and Sustainability Science and College of Science and Engineering, James Cook University, Cairns, Queensland, Australia</t>
  </si>
  <si>
    <t>2117634018</t>
  </si>
  <si>
    <t>Road development in the tropics is fraught with economic, socio-political, and environmental risks (Alamgir et al. 2017). Roads have helped alleviate rural poverty to some extent (Jones 2006), but have also caused tremendous collateral environmental damage (e.g., Singleton et al. 2004). In Southeast Asia, for example, roads have been shown to have detrimental environmental impacts on threatened biodiversity (Clements et al. 2014). It is therefore important that road development projects strive to balance social benefits and environmental costs (Laurance and Arrea 2017). The social impacts of roads, particularly on indigenous people, have not been adequately quantified. In reality, indigenous people are rarely consulted in the planning phase of road projects despite the fact that they have rights to self-determination and consultation involving the development of indigenous lands and resources, including road construction, according to the United Nations Declaration on the Rights of Indigenous Peoples (Wiessner 2008). Studies have shown that roads can provide indigenous people greater access to markets, increased social mobility, migration, and greater economic opportunities (Adam et al. 2011). Roads can also facilitate access to traditional hunting grounds; however, forest loss and degradation over time (e.g., Clements et al. 2014) may negatively affect their livelihoods and cultural traditions in the long term. Given these trade-offs, it is important to understand indigenous people’s level of support for road development, and to examine motivations behind their attitudes towards road development. In Peninsular Malaysia, we conducted a questionnaire survey of indigenous groups residing in a globally important tiger landscape, in order to identify factors (i.e., demography, livelihood activities, and perceived impacts of the road on their livelihoods) affecting their support for the presence of an existing road, and the construction of additional roads to their village. We also assessed their perceptions concerning the state of wildlife near the existing road. Our findings have important implications for conservation practitioners working in biologically important areas, with indigenous communities that are or will be affected by road construction.</t>
  </si>
  <si>
    <t>https://linkresolver.polito.it/39pto?url_ver=Z39.88-2004&amp;amp;rft_val_fmt=info:ofi/fmt:kev:mtx:journal&amp;amp;genre=article&amp;amp;sid=ProQ:ProQ%3Alibraryscience&amp;amp;atitle=Dialectic+tensions+in+the+financial+markets%3A+a+longitudinal+study+of+pre-+and+post-crisis+regulatory+technology&amp;amp;title=Journal+of+Information+Technology&amp;amp;issn=02683962&amp;amp;date=2018-12-01&amp;amp;volume=33&amp;amp;issue=4&amp;amp;spage=304&amp;amp;au=Currie%2C+Wendy+L%3BGozman%2C+Daniel+P%3BSeddon%2C+Jonathan+J+M&amp;amp;isbn=&amp;amp;jtitle=Journal+of+Information+Technology&amp;amp;btitle=&amp;amp;rft_id=info:eric/&amp;amp;rft_id=info:doi/10.1057%2Fs41265-017-0047-5</t>
  </si>
  <si>
    <t xml:space="preserve"> regulatory technology , Finance , Financial crisis , Financial institution , Financial market , Financial services , Financial regulation , compliance systems , financial technology , financial crisis , surveillance , ethics , accountability , fintech , regtech</t>
  </si>
  <si>
    <t xml:space="preserve"> Finance , Surveillance , Empirical analysis , Surveillance , PSYCHOLOGY , Investment , Corporate profiles , SUSTAINABILITY , Correlation analysis , FINANCE , PSYCHOLOGY , BUSINESSLAW , BANKING , SUSTAINABILITY</t>
  </si>
  <si>
    <t xml:space="preserve"> 52599 Other Financial Vehicles , 52591 Open-End Investment Funds , 52394 Portfolio Management and Investment Advice</t>
  </si>
  <si>
    <t xml:space="preserve"> 304</t>
  </si>
  <si>
    <t xml:space="preserve"> 2017-07-08 (Registration)</t>
  </si>
  <si>
    <t>https://www.proquest.com/scholarly-journals/dialectic-tensions-financial-markets-longitudinal/docview/2122902976/se-2?accountid=28840</t>
  </si>
  <si>
    <t xml:space="preserve"> 304-325</t>
  </si>
  <si>
    <t xml:space="preserve"> 2017-12-14</t>
  </si>
  <si>
    <t xml:space="preserve"> Copyright Palgrave Macmillan Dec 2018</t>
  </si>
  <si>
    <t>Currie, Wendy L;Gozman, Daniel P;Seddon, Jonathan J M</t>
  </si>
  <si>
    <t xml:space="preserve"> Audencia-PRES LUNAM, Audencia School of Management, Nantes Cedex 3, France , University of Sydney, Sydney, Australia; Henley Business School, Reading, UK , Audencia-PRES LUNAM, Audencia School of Management, Nantes Cedex 3, France</t>
  </si>
  <si>
    <t>2122902976</t>
  </si>
  <si>
    <t>This article presents the findings from a longitudinal research study on regulatory technology in the UK financial services industry. The financial crisis with serious corporate and mutual fund scandals raised the profile of compliance as governmental bodies, institutional and private investors introduced a ‘ tsunami’ of financial regulations. Adopting a multi-level analysis, this study examines how regulatory technology was used by financial firms to meet their compliance obligations, pre- and post-crisis. Empirical data collected over 12&amp;#xa0;years examine the deployment of an investment management system in eight financial firms. Interviews with public regulatory bodies, financial institutions and technology providers reveal a culture of compliance with increased transparency, surveillance and accountability. Findings show that dialectic tensions arise as the pursuit of transparency, surveillance and accountability in compliance mandates is simultaneously rationalized, facilitated and obscured by regulatory technology. Responding to these challenges, regulatory bodies continue to impose revised compliance mandates on financial firms to force them to adapt their financial technologies in an ever-changing multi-jurisdictional regulatory landscape.</t>
  </si>
  <si>
    <t>https://linkresolver.polito.it/39pto?url_ver=Z39.88-2004&amp;amp;rft_val_fmt=info:ofi/fmt:kev:mtx:journal&amp;amp;genre=article&amp;amp;sid=ProQ:ProQ%3Aibss&amp;amp;atitle=Antecedents+and+Innovation+Performance+Implications+of+MNC+Political+Ties+in+the+Chinese+Automotive+Supply+Chain&amp;amp;title=Management+International+Review&amp;amp;issn=09388249&amp;amp;date=2018-12-01&amp;amp;volume=58&amp;amp;issue=6&amp;amp;spage=995&amp;amp;au=Ruey-Jer+%E2%80%98Bryan%E2%80%99+Jean%3BSinkovics%2C+Rudolf+R%3BZagelmeyer%2C+Stefan&amp;amp;isbn=&amp;amp;jtitle=Management+International+Review&amp;amp;btitle=&amp;amp;rft_id=info:eric/&amp;amp;rft_id=info:doi/10.1007%2Fs11575-018-0370-2</t>
  </si>
  <si>
    <t xml:space="preserve"> Product innovation , Political ties , Institutional environment , Emerging market , MNCs</t>
  </si>
  <si>
    <t xml:space="preserve"> SUSTAINABILITY , Antecedents , Supply , Markets , Innovations , Multinational corporations , Environmental aspects , ACCTAX , SUSTAINABILITY , ECONOMICS , BUSINESSLAW , ECONOMICS , OPERATIONS , Market strategy , HUMANRESOURCES , China</t>
  </si>
  <si>
    <t xml:space="preserve"> 2018-10-22 (Registration) , 2016-11-06 (Received) , 2018-10-22 (Accepted)</t>
  </si>
  <si>
    <t>https://www.proquest.com/scholarly-journals/antecedents-innovation-performance-implications/docview/2138908381/se-2?accountid=28840</t>
  </si>
  <si>
    <t xml:space="preserve"> 995-1026</t>
  </si>
  <si>
    <t xml:space="preserve"> Management International Review is a copyright of Springer, (2018). All Rights Reserved. , © 2018. This work is published under http://creativecommons.org/licenses/by/4.0/ (the “License”). Notwithstanding the ProQuest Terms and Conditions, you may use this content in accordance with the terms of the License.</t>
  </si>
  <si>
    <t>Ruey-Jer ‘Bryan’ Jean;Sinkovics, Rudolf R;Zagelmeyer, Stefan</t>
  </si>
  <si>
    <t xml:space="preserve"> National Chengchi University, Taipei, Taiwan , Alliance Manchester Business School, The University of Manchester, Manchester, UK; Lappeenranta University of Technology, Lappeenranta, Finland; Department of Strategic Management, Fox School of Business, Temple University, Philadelphia, PA, USA , Alliance Manchester Business School, The University of Manchester, Manchester, UK</t>
  </si>
  <si>
    <t>2138908381</t>
  </si>
  <si>
    <t>The development of political ties represents a non-market strategy, which may substitute for formal contracts in safeguarding against transaction risks of innovation processes in emerging markets with weak institutions, such as China. Previous work has largely ignored the role political ties play in product innovation, and especially with respect to subsidiaries of foreign multinational corporations (MNCs). This study investigates the antecedents and role of political ties in relation to the innovation performance of foreign subsidiaries supplying automotive parts in China. Our analysis is based on survey data from 170 foreign MNC supplier firms in China. A partial least squares structural equation modelling (PLS-SEM) approach is employed to examine relationships through a ‘soft-modelling’ analysis, using SmartPLS&amp;#xa0;3. The results empirically confirm the positive impact of political ties, in terms of enhancing foreign MNCs’ product innovation performance in China. Furthermore, it is found that the extent to which foreign suppliers invest in and maintain political ties is driven by a mix of organizational and environmental factors, namely protection orientation, relationship-specific investment, technological dynamism and competitor opportunism. The paper contributes to the understanding of the antecedents and the implications of political ties with respect to the innovation performance of foreign MNC subsidiaries in emerging economies.</t>
  </si>
  <si>
    <t>https://linkresolver.polito.it/39pto?url_ver=Z39.88-2004&amp;amp;rft_val_fmt=info:ofi/fmt:kev:mtx:journal&amp;amp;genre=article&amp;amp;sid=ProQ:ProQ%3Apubliccontent&amp;amp;atitle=Triple+Helix+and+the+evolution+of+ecosystems+of+innovation%3A+the+case+of+Silicon+Valley&amp;amp;title=Triple+Helix&amp;amp;issn=&amp;amp;date=2018-12-01&amp;amp;volume=5&amp;amp;issue=1&amp;amp;spage=1&amp;amp;au=Pique%2C+Josep+M%3BBerbegal-Mirabent%2C+Jasmina%3BEtzkowitz%2C+Henry&amp;amp;isbn=&amp;amp;jtitle=Triple+Helix&amp;amp;btitle=&amp;amp;rft_id=info:eric/&amp;amp;rft_id=info:doi/10.1186%2Fs40604-018-0060-x</t>
  </si>
  <si>
    <t xml:space="preserve"> Silicon Valley , Innovation system , Triple helix , Innovation , Evolution , Innovation ecosystems , Triple Helix , Evolution , Startup , 硅谷 , 创新生态体系 , 三螺旋 , 演化 , 高技术新创公司 , Silicon Valley , écosystème d'innovation , Triple Hélice , Evolution , Startup , Vale do Silício , ecossistemas de inovação , Hélice-Tríplice , evolução , startup , Силиконовая долина , Инновационные экосистемы , Тройная спираль , Эволюция , Стартап , Silicon Valley , ecosistemas de innovación , Triple Hélice , evolución , nuevas empresas</t>
  </si>
  <si>
    <t xml:space="preserve"> SUSTAINABILITY , Triple helix models , ENTREP , SUSTAINABILITY , SUSTAINABILITY , Silicon Valley-California , San Francisco California , United States--US , Economic</t>
  </si>
  <si>
    <t xml:space="preserve"> 2018-11-12 (Registration) , 2018-08-31 (Received) , 2018-11-12 (Accepted)</t>
  </si>
  <si>
    <t>https://www.proquest.com/scholarly-journals/triple-helix-evolution-ecosystems-innovation-case/docview/2150315581/se-2?accountid=28840</t>
  </si>
  <si>
    <t>Triple Helix</t>
  </si>
  <si>
    <t xml:space="preserve"> Leiden</t>
  </si>
  <si>
    <t xml:space="preserve"> 2018-12-05</t>
  </si>
  <si>
    <t xml:space="preserve"> Triple Helix is a copyright of Springer, (2018). All Rights Reserved. , © 2018. This work is published under http://creativecommons.org/licenses/by/4.0/ (the “License”). Notwithstanding the ProQuest Terms and Conditions, you may use this content in accordance with the terms of the License.</t>
  </si>
  <si>
    <t>Pique, Josep M;Berbegal-Mirabent, Jasmina;Etzkowitz, Henry</t>
  </si>
  <si>
    <t xml:space="preserve"> Innova Institute &amp; Technova Barcelona, La Salle – Ramon Llull University, Barcelona, Spain , Department of Economy and Business Organization, Universitat Internacional de Catalunya, Barcelona, Spain , International Triple Helix Institute (ITHI), Palo Alto, CA, USA; Center for Innovation Management Research (CIMR), Birkbeck, London University, London, UK</t>
  </si>
  <si>
    <t>2150315581</t>
  </si>
  <si>
    <t>Silicon Valley’s innovation ecosystem has evolved in the last decade. In this study we aim to understand how and why Silicon Valley evolves by identifying changes on the role played by the Triple Helix Agents. We also aim at identifying if changes in one of the agents trigger evolution of the others. Taking the startup as the unit of analysis and applying a multiple case-study approach, the results are analyzed on the bases of the Triple Helix Model and interpreted in the light of the periods of development of an entrepreneurial venture. Our findings suggest that the role of the Triple Helix agents evolves over time and therefore, so does an innovative ecosystem. Main changes refer to the (1) rise of accelerator programs as a new player in the ecosystem; (2) an early engagement of corporations with startups; (3) the geographical expansion of Silicon Valley, now including San Francisco; (4) an increasing commitment of universities with capital funds; and (5) the rise of micro-multinationals due to talent shortage and fierce competition in the area.</t>
  </si>
  <si>
    <t>https://linkresolver.polito.it/39pto?url_ver=Z39.88-2004&amp;amp;rft_val_fmt=info:ofi/fmt:kev:mtx:journal&amp;amp;genre=article&amp;amp;sid=ProQ:ProQ%3Apubliccontent&amp;amp;atitle=THE+EFFECT+OF+MEDIA+CONVERGENCE+ON+EXPLOITATION+OF+ENTREPRENEURIAL+OPPORTUNITIES&amp;amp;title=Ad-minister&amp;amp;issn=16920279&amp;amp;date=2019-01-01&amp;amp;volume=&amp;amp;issue=34&amp;amp;spage=51&amp;amp;au=Salamzadeh%2C+Aidin%3BMarkovic%2C+Mirjana+Radovic%3BMasjed%2C+Samaneh+Memar&amp;amp;isbn=&amp;amp;jtitle=Ad-minister&amp;amp;btitle=&amp;amp;rft_id=info:eric/&amp;amp;rft_id=info:doi/10.17230%2Fad-minister.34.3</t>
  </si>
  <si>
    <t xml:space="preserve"> Technological convergence , Audience , Entrepreneurship , Advertising</t>
  </si>
  <si>
    <t xml:space="preserve"> Media , SUSTAINABILITY , PSYCHOLOGY , ENTREP , ECONOMICS , SUSTAINABILITY , OPERATIONS , SUSTAINABILITY , SUSTAINABILITY , PSYCHOLOGY</t>
  </si>
  <si>
    <t>https://www.proquest.com/scholarly-journals/effect-media-convergence-on-exploitation/docview/2256100282/se-2?accountid=28840</t>
  </si>
  <si>
    <t>2019</t>
  </si>
  <si>
    <t>Ad-minister</t>
  </si>
  <si>
    <t>Jan-Jun 2019</t>
  </si>
  <si>
    <t xml:space="preserve"> Medellín</t>
  </si>
  <si>
    <t xml:space="preserve"> 51-68</t>
  </si>
  <si>
    <t xml:space="preserve"> EL EFECTO DE LÂ CONVERGENCIA DE LOS MEDIOS OE COMUNICACION EN EL APROVECHAMIENTO DE OPORTUNIDADES EMPRESARIALES</t>
  </si>
  <si>
    <t>1692-0279</t>
  </si>
  <si>
    <t xml:space="preserve"> Jan-Jun 2019</t>
  </si>
  <si>
    <t xml:space="preserve"> © 2019. This work is published under https://creativecommons.org/licenses/by/3.0/ (the “License”). Notwithstanding the ProQuest Terms and Conditions, you may use this content in accordance with the terms of the License.</t>
  </si>
  <si>
    <t>Salamzadeh, Aidin;Markovic, Mirjana Radovic;Masjed, Samaneh Memar</t>
  </si>
  <si>
    <t xml:space="preserve"> Research fellow in Ondokuz Mayis University (Turkey) , Full time professor of Entrepreneurship. She holds B.Sc, M. Sc. and PhD Degrees in Economics, as well as Post Doctoral Studies in Multidisciplinary Studies in Lomonosow (Russia) , She has awarded her M.A from Ferdowsi University of Mashhad. She works as a risk assessor at the National Iranian Oil Company</t>
  </si>
  <si>
    <t>2256100282</t>
  </si>
  <si>
    <t>This paper sheds light on specific aspect of Media Convergence which is not only about convergence and similarity, but about divergence in different aspects and opportunities which bring up for entrepreneurial activities. Problem area of this study is to understand how media convergence provides new business opportunities in media markets and how media entrepreneurs can exploit those opportunities for proposing value to target customers. This paper follows a quantitative research design. Therefore, 119 cofounders of small and medium media firms answered an online questionnaire, and the data was analyzed by SPSS. Regression analysis was used to analyze the data. The findings reveal that four types of divergence, including media distribution channels, media content producers, audiences, and advertisers, affect exploitation of entrepreneurial opportunities in small and medium sized media firms.</t>
  </si>
  <si>
    <t>https://linkresolver.polito.it/39pto?url_ver=Z39.88-2004&amp;amp;rft_val_fmt=info:ofi/fmt:kev:mtx:journal&amp;amp;genre=article&amp;amp;sid=ProQ:ProQ%3Aibss&amp;amp;atitle=THE+STUDY+OF+THE+RESIDENTIAL+REAL+ESTATE+MARKET+IN+THE+REPUBLIC+OF+KAZAKHSTAN&amp;amp;title=Journal+of+Real+Estate+Literature&amp;amp;issn=09277544&amp;amp;date=2019-01-01&amp;amp;volume=27&amp;amp;issue=1&amp;amp;spage=117&amp;amp;au=Auyezkhanuly%2C+Azamat%3BAlmagul%2C+Manap%3BAkpanov%2C+Aidos%3BKarshalova%2C+Alma&amp;amp;isbn=&amp;amp;jtitle=Journal+of+Real+Estate+Literature&amp;amp;btitle=&amp;amp;rft_id=info:eric/&amp;amp;rft_id=info:doi/</t>
  </si>
  <si>
    <t xml:space="preserve"> Housing market , Public housing , Estate , Kazakhstan , Real estate , Affordable housing</t>
  </si>
  <si>
    <t xml:space="preserve"> Home building , SUSTAINABILITY , Comparative studies , Experts , Developed countries , Affordable housing , Housing market , Financing , FINANCE , ECONOMICS , ECONOMICS , ECONOMICS , ECONOMICS , FINANCE , ECONOMICS , SUSTAINABILITY , SUSTAINABILITY , Investments , SUSTAINABILITY , SUSTAINABILITY , Real estate , FINANCE , ECONOMICS , INDUSTRY , ECONOMICS , ECONOMICS , Kazakhstan</t>
  </si>
  <si>
    <t xml:space="preserve"> 53111 Lessors of Residential Buildings and Dwellings , 52321 Securities and Commodity Exchanges</t>
  </si>
  <si>
    <t>https://www.proquest.com/scholarly-journals/study-residential-real-estate-market-republic/docview/2277340954/se-2?accountid=28840</t>
  </si>
  <si>
    <t xml:space="preserve"> 117-133</t>
  </si>
  <si>
    <t xml:space="preserve"> 2019</t>
  </si>
  <si>
    <t xml:space="preserve"> Copyright American Real Estate Society 2019</t>
  </si>
  <si>
    <t>Auyezkhanuly, Azamat;Almagul, Manap;Akpanov, Aidos;Karshalova, Alma</t>
  </si>
  <si>
    <t xml:space="preserve"> Almaty Management University , Narxoz University , Turan University , Narxoz University</t>
  </si>
  <si>
    <t>2277340954</t>
  </si>
  <si>
    <t>In this study, we assess the residential real estate market in the Republic of Kazakhstan and develop measures to improve its affordability. We use comparative and retrospective analysis of statistical indicators to assess the trends in the development of the residential real estate market in Kazakhstan, as well as the state of the housing credit system. The results show that despite the growth in housing construction, affordability remains low in comparison with developed countries. Experts believe that government support measures that include the formation of a rental non-commercial housing market, the creation and development of unitary rental property funds, as well as the shift from shared financing to project financing of residential construction will lead to affordable housing.</t>
  </si>
  <si>
    <t>https://linkresolver.polito.it/39pto?url_ver=Z39.88-2004&amp;amp;rft_val_fmt=info:ofi/fmt:kev:mtx:journal&amp;amp;genre=article&amp;amp;sid=ProQ:ProQ%3Apubliccontent&amp;amp;atitle=An+empirical+study+of+optimal+access+to+external+finance+by+small+and+medium+enterprise+start-ups&amp;amp;title=Problems+and+Perspectives+in+Management&amp;amp;issn=17277051&amp;amp;date=2019-01-01&amp;amp;volume=17&amp;amp;issue=3&amp;amp;spage=242&amp;amp;au=Bamata%2C+Herman%3BGovender%2C+Krishna+K%3BFields%2C+Ziska&amp;amp;isbn=&amp;amp;jtitle=Problems+and+Perspectives+in+Management&amp;amp;btitle=&amp;amp;rft_id=info:eric/&amp;amp;rft_id=info:doi/10.21511%2Fppm.17%283%29.2019.20</t>
  </si>
  <si>
    <t xml:space="preserve"> management skills , SME start-up , start-up awareness</t>
  </si>
  <si>
    <t xml:space="preserve"> HUMANRESOURCES , ENTREP , OPERATIONS , FINANCE , South Africa</t>
  </si>
  <si>
    <t xml:space="preserve"> 2018-11-05 (Received) , 2019-02-27 (Accepted)</t>
  </si>
  <si>
    <t>https://www.proquest.com/scholarly-journals/empirical-study-optimal-access-external-finance/docview/2280407214/se-2?accountid=28840</t>
  </si>
  <si>
    <t xml:space="preserve"> 242-258</t>
  </si>
  <si>
    <t xml:space="preserve"> 2019-08-23</t>
  </si>
  <si>
    <t xml:space="preserve"> © 2019. This work is published under http://creativecommons.org/licenses/by/4.0/  (the “License”). Notwithstanding the ProQuest Terms and Conditions, you may use this content in accordance with the terms of the License.</t>
  </si>
  <si>
    <t>Bamata, Herman;Govender, Krishna K;Fields, Ziska</t>
  </si>
  <si>
    <t>2280407214</t>
  </si>
  <si>
    <t>The aim of this study is to empirically examine the relationships between the determinants of start-up SME success, namely start-up awareness and management skills, and the finance suppliers. This study has proposed a framework that improves the ability of start-up SMEs to access external finance. Through descriptive and inferential statistical analyses of data from a survey of a sample of SMEs in South Africa, it was ascertained that the framework which maps the entrepreneur's start-up awareness and requisite management skills with the finance providers' requirements will make up a tool to assist start-up SMEs in developing optimal financing options to grow their businesses.</t>
  </si>
  <si>
    <t>https://linkresolver.polito.it/39pto?url_ver=Z39.88-2004&amp;amp;rft_val_fmt=info:ofi/fmt:kev:mtx:journal&amp;amp;genre=article&amp;amp;sid=ProQ:ProQ%3Aibss&amp;amp;atitle=Towards+Banking+Inclusion%3F+The+Post+Office+Savings+Bank+%28POSB%29+in+Southern+Rhodesia%2C+1905%26ndash%3B1945&amp;amp;title=African+Economic+History&amp;amp;issn=01452258&amp;amp;date=2019-01-01&amp;amp;volume=47&amp;amp;issue=1&amp;amp;spage=54&amp;amp;au=Madimu%2C+Tapiwa%3BMsindo%2C+Enocent&amp;amp;isbn=&amp;amp;jtitle=African+Economic+History&amp;amp;btitle=&amp;amp;rft_id=info:eric/&amp;amp;rft_id=info:doi/10.1353%2Faeh.2019.0003</t>
  </si>
  <si>
    <t xml:space="preserve"> Bank , Southern Rhodesia , Banking services , Inclusion</t>
  </si>
  <si>
    <t xml:space="preserve"> Expatriates , Social history , SUSTAINABILITY , World War II , Coins , Post offices , Savings , Farmers , Settlers , Hoarding , Uptake , Banking , Mining , Government employees , ACCTAX , INDUSTRY , INDUSTRY , ECONOMICS , HUMANRESOURCES , ECONOMICS , FINANCE , INDUSTRY , INDUSTRY , BANKING , South Africa , Kenya , Zimbabwe</t>
  </si>
  <si>
    <t xml:space="preserve"> 52111 Monetary Authorities-Central Bank , 21222 Gold Ore and Silver Ore Mining , 52211 Commercial Banking , 52218 Savings Institutions and Other Depository Credit Intermediation , 49111 Postal Service , 52321 Securities and Commodity Exchanges</t>
  </si>
  <si>
    <t>https://www.proquest.com/scholarly-journals/towards-banking-inclusion-post-office-savings/docview/2299616108/se-2?accountid=28840</t>
  </si>
  <si>
    <t>African Economic History</t>
  </si>
  <si>
    <t xml:space="preserve"> Madison</t>
  </si>
  <si>
    <t xml:space="preserve"> 54-91</t>
  </si>
  <si>
    <t>0145-2258</t>
  </si>
  <si>
    <t xml:space="preserve"> Copyright University of Wisconsin -- Madison, African Studies Program 2019</t>
  </si>
  <si>
    <t>Madimu, Tapiwa;Msindo, Enocent</t>
  </si>
  <si>
    <t>2299616108</t>
  </si>
  <si>
    <t>The introduction in 1905 of the Post Office Savings Bank (POSB) in Southern Rhodesia (now Zimbabwe) made banking generally accessible to Africans and white settlers in outlying districts. The bank emerged because of pressure from the press, white settlers residing in outlying districts, chiefly farmers, civil servants and small miners. The government acquiesced to this pressure with a view to then inculcate a saving culture. Although the POSB was primarily designed to benefit white settlers, it extended its services to Africans because of the assumption that Africans were hoarding coins and that this problem would be solved by extending banking services to them. More importantly, the ruling British South African Company (BSAC) also hoped to tap into a growing African agricultural based economy to complement the struggling mining sector. However, for many reasons, only a few Africans banked with the POSB, relative to the total African population in the country. The POSB's reluctant "inclusive" banking did not necessarily deracialize banking as Africans who banked with the POSB still experienced degrading treatment and were denied access to some facilities provided by the POSB. Moreover, alternative African economies were more lucrative and fully managed by the Africans themselves, hence the lower uptake of POSB banking services.</t>
  </si>
  <si>
    <t>https://linkresolver.polito.it/39pto?url_ver=Z39.88-2004&amp;amp;rft_val_fmt=info:ofi/fmt:kev:mtx:journal&amp;amp;genre=article&amp;amp;sid=ProQ:ProQ%3Apubliccontent&amp;amp;atitle=LAND+MANAGEMENT+PROBLEMS+IN+NEPAL%3A+REPERCUSSIONS+OF+LAND+USE+POLICY+AND+IMPLEMENTATION+GAPS+IN+REGIONAL+AND+URBAN+PLANNING&amp;amp;title=ISPRS+Annals+of+the+Photogrammetry%2C+Remote+Sensing+and+Spatial+Information+Sciences&amp;amp;issn=21949042&amp;amp;date=2019-01-01&amp;amp;volume=IV-5%2FW2&amp;amp;issue=&amp;amp;spage=17&amp;amp;au=Chand%2C+B+J+K&amp;amp;isbn=&amp;amp;jtitle=ISPRS+Annals+of+the+Photogrammetry%2C+Remote+Sensing+and+Spatial+Information+Sciences&amp;amp;btitle=&amp;amp;rft_id=info:eric/&amp;amp;rft_id=info:doi/10.5194%2Fisprs-annals-IV-5-W2-17-2019</t>
  </si>
  <si>
    <t xml:space="preserve"> Nepal , Policy , Land-use planning , Land administration , Land use , Land management</t>
  </si>
  <si>
    <t xml:space="preserve"> Regional development , Land management , Real estate , SUSTAINABILITY , Land use management , SUSTAINABILITY , SUSTAINABILITY , Rural land use , SUSTAINABILITY , SUSTAINABILITY , Literature reviews , SUSTAINABILITY , Regional planning , SUSTAINABILITY , Urban planning , SUSTAINABILITY , SUSTAINABILITY , SUSTAINABILITY , Economic development , SUSTAINABILITY , SUSTAINABILITY , Literature reviews , SUSTAINABILITY , SUSTAINABILITY , Nepal , Economic</t>
  </si>
  <si>
    <t xml:space="preserve"> 17</t>
  </si>
  <si>
    <t>https://www.proquest.com/scholarly-journals/land-management-problems-nepal-repercussions-use/docview/2321958552/se-2?accountid=28840</t>
  </si>
  <si>
    <t>IV-5/W2</t>
  </si>
  <si>
    <t>ISPRS Annals of the Photogrammetry, Remote Sensing and Spatial Information Sciences</t>
  </si>
  <si>
    <t xml:space="preserve"> Gottingen</t>
  </si>
  <si>
    <t xml:space="preserve"> 17-24</t>
  </si>
  <si>
    <t>2194-9042</t>
  </si>
  <si>
    <t xml:space="preserve"> 2019-12-05</t>
  </si>
  <si>
    <t xml:space="preserve"> © 2019. This work is published under  https://creativecommons.org/licenses/by/4.0/ (the “License”).  Notwithstanding the ProQuest Terms and Conditions, you may use this content in accordance with the terms of the License.</t>
  </si>
  <si>
    <t>Chand, B J K</t>
  </si>
  <si>
    <t xml:space="preserve"> PESO Consultants (P) Ltd., Kathmandu, Nepal</t>
  </si>
  <si>
    <t>2321958552</t>
  </si>
  <si>
    <t>In lieu of advancement in human civilization from nomadic age to quest for welfare capitalism in recent days, land resources have been one of the most sought after assets for subsequent socio-economic development. The concept of land, once only geo-political has evolved to be interdisciplinary with developmental and managerial aspects in regional and urban planning worldwide making the facets of land management more complex than ever. In the context of modern Nepal, governance in systematic land management appeared during mid-1960 only with establishment of Ministry of Land Reform (MoLR). This paper aims to provide constructive criticism upon institutional fragmentation, and fragile policy and implementation gaps in land use administration which have been bewildering the concepts of regional and urban planning in Nepal. The recitation of this work is primarily based on selected literature review of relevant research on land use planning along with two representative case studies in national context and in international scenario as well. Despite rigorous efforts, the issues of competence in land administration, migration and syndicate in urban real estate remain as the major problems in land management in Nepal. Also, the new state restructuring of federal Nepal has already upraised the challenges in land resources planning for local governments who but seem muddled up in constructing rural economy and strategic urban plan for regional development. Nevertheless, these concerns in regional and urban planning can be addressed through practice of sustainable land management with thoughtful consideration of ambiguities in land use policy and implementation.</t>
  </si>
  <si>
    <t>https://linkresolver.polito.it/39pto?url_ver=Z39.88-2004&amp;amp;rft_val_fmt=info:ofi/fmt:kev:mtx:journal&amp;amp;genre=article&amp;amp;sid=ProQ:ProQ%3Apubliccontent&amp;amp;atitle=Information+Sharing+and+Investment+Performance+in+the+Venture+Capital+Network+Community%3A+An+Empirical+Study+of+Environmental-Social-Governance+Start-Ups&amp;amp;title=International+Journal+of+Environmental+Research+and+Public+Health&amp;amp;issn=16617827&amp;amp;date=2019-01-01&amp;amp;volume=16&amp;amp;issue=6&amp;amp;spage=&amp;amp;au=Xue%2C+Chaokai%3BDang%2C+Xinghua%3BShi%2C+Beibei%3BGu%2C+Jing&amp;amp;isbn=&amp;amp;jtitle=International+Journal+of+Environmental+Research+and+Public+Health&amp;amp;btitle=&amp;amp;rft_id=info:eric/&amp;amp;rft_id=info:doi/10.3390%2Fijerph16061023</t>
  </si>
  <si>
    <t xml:space="preserve"> environmental , Investment strategy , Sustainability , Venture capital , Venture , Investment performance , social and governance (ESG) , venture capital , network community , information sharing , investment performance</t>
  </si>
  <si>
    <t xml:space="preserve"> Literature reviews , PSYCHOLOGY , EDUCATION , OPERATIONS , FINANCE , ENTREP , FINANCE</t>
  </si>
  <si>
    <t xml:space="preserve"> 2019-03-02 (Received) , 2019-03-14 (Revised) , 2019-03-15 (Accepted)</t>
  </si>
  <si>
    <t>https://www.proquest.com/scholarly-journals/information-sharing-investment-performance/docview/2329154471/se-2?accountid=28840</t>
  </si>
  <si>
    <t>1661-7827</t>
  </si>
  <si>
    <t xml:space="preserve"> 2019-03-20</t>
  </si>
  <si>
    <t xml:space="preserve"> © 2019. This work is licensed under https://creativecommons.org/licenses/by/4.0/  (the “License”).  Notwithstanding the ProQuest Terms and Conditions, you may use this content in accordance with the terms of the License.</t>
  </si>
  <si>
    <t>Xue, Chaokai;Dang, Xinghua;Shi, Beibei;Gu, Jing</t>
  </si>
  <si>
    <t>2329154471</t>
  </si>
  <si>
    <t>[...]due to the high risk of investing in start-ups, a syndicated investment strategy is often adopted by VC to reduce risk and share resources, thereby forming a VC network. [...]the research enriches and expands the factors affecting investment performance from the perspective of community information sharing. [...]this paper reveals the path of community information sharing in the VC network to influence investment performance and provides new insights for improving investment performance and helps ESG start-ups to grow sustainably. According to Sorenson and Stuart [11], information about potential investment opportunities usually circulates in geographic and industrial spaces, which restrict information sharing and make VCs invest locally in geography and industry.</t>
  </si>
  <si>
    <t>https://linkresolver.polito.it/39pto?url_ver=Z39.88-2004&amp;amp;rft_val_fmt=info:ofi/fmt:kev:mtx:journal&amp;amp;genre=article&amp;amp;sid=ProQ:ProQ%3Apubliccontent&amp;amp;atitle=The+2019+assessment+of+the+macroeconomic+effects+of+the+European+Fund+for+Strategic+Investments+with+the+RHOMOLOEIB+model&amp;amp;title=Investigaciones+Regionales&amp;amp;issn=16957253&amp;amp;date=2019-01-01&amp;amp;volume=&amp;amp;issue=45&amp;amp;spage=5&amp;amp;au=Christensen%2C+Martin%3BWeiers%2C+Georg%3BWolski%2C+Marcin&amp;amp;isbn=&amp;amp;jtitle=Investigaciones+Regionales&amp;amp;btitle=&amp;amp;rft_id=info:eric/&amp;amp;rft_id=info:doi/</t>
  </si>
  <si>
    <t xml:space="preserve"> Unemployment , Growth</t>
  </si>
  <si>
    <t xml:space="preserve"> Investments , SUSTAINABILITY , ECONOMICS , ECONOMICS , ECONOMICS , ECONOMICS , SUSTAINABILITY , Europe</t>
  </si>
  <si>
    <t>https://www.proquest.com/scholarly-journals/2019-assessment-macroeconomic-effects-european/docview/2336301752/se-2?accountid=28840</t>
  </si>
  <si>
    <t>Investigaciones Regionales</t>
  </si>
  <si>
    <t xml:space="preserve"> Madrid</t>
  </si>
  <si>
    <t xml:space="preserve"> 5-15</t>
  </si>
  <si>
    <t xml:space="preserve"> Evaluación de 2019 de los efectos macroeconómicos del Fondo Europeo para Inversiones Estratégicas con el modelo RHOMOLO-EIB</t>
  </si>
  <si>
    <t>1695-7253</t>
  </si>
  <si>
    <t xml:space="preserve"> © 2019. This work is published under NOCC (the “License”). Notwithstanding the ProQuest Terms and Conditions, you may use this content in accordance with the terms of the License.</t>
  </si>
  <si>
    <t xml:space="preserve"> European Commission , European Investment Bank , European Union</t>
  </si>
  <si>
    <t>Christensen, Martin;Weiers, Georg;Wolski, Marcin</t>
  </si>
  <si>
    <t xml:space="preserve"> European Commission, Joint Research Centre (JRC), Seville, Spain , European Investment Bank (EIB), Luxembourg , European Investment Bank (EIB), Luxembourg</t>
  </si>
  <si>
    <t>2336301752</t>
  </si>
  <si>
    <t>The European Fund for Strategic Investments (EFSI) is the financial pillar of the Investment Plan for Europe. It tackles the post-crisis investment gap in the European Union (EU) and aims to revive investment in key areas in all the EU Member States. EFSI was launched in 2015 jointly by the European Investment Bank (EIB) Group and the European Commission. Every year, macroeconomic impact assessments are carried out using the spatial dynamic RHOMOLO-EIB model in order to gauge jobs and growth impact of the EFSI-supported operations in the EU. This article illustrates the methodology used for the assessment and reports the result of the latest set of simulations, corresponding to the portfolio of all approved EFSI-supported operations as of the June 13th EIB Board of Directors meeting, 2019. According to the results, EFSI is contributing significantly to job creation and growth. The estimates suggest that, by 2019, more than 1 million jobs are expected to be created thanks to the approved operations (1.7 million by 2022), with a positive contribution to GDP of 0.9% (1.8% expected by 2022) over the baseline.</t>
  </si>
  <si>
    <t>https://linkresolver.polito.it/39pto?url_ver=Z39.88-2004&amp;amp;rft_val_fmt=info:ofi/fmt:kev:mtx:journal&amp;amp;genre=article&amp;amp;sid=ProQ:ProQ%3Aibss&amp;amp;atitle=Credit+risk+measurement%3A+Evidence+of+concentration+risk+in+Polish+banks%27+credit+exposures+*1&amp;amp;title=Zbornik+Radova+Ekonomski+Fakultet+u+Rijeka&amp;amp;issn=13318004&amp;amp;date=2019-01-01&amp;amp;volume=37&amp;amp;issue=2&amp;amp;spage=681&amp;amp;au=Nehrebecka%2C+Natalia&amp;amp;isbn=&amp;amp;jtitle=Zbornik+Radova+Ekonomski+Fakultet+u+Rijeka&amp;amp;btitle=&amp;amp;rft_id=info:eric/&amp;amp;rft_id=info:doi/10.18045%2Fzbefri.2019.2.681</t>
  </si>
  <si>
    <t xml:space="preserve"> Credit , Financial stability , Credit risk</t>
  </si>
  <si>
    <t xml:space="preserve"> SUSTAINABILITY , SUSTAINABILITY , SUSTAINABILITY , Balance of payments , Measurement , Portfolios , Payments , Research , Capital , Banking , Business cycles , BUSINESSLAW , INDUSTRY , ECONOMICS , BANKING , HUMANRESOURCES , INDUSTRY , SUSTAINABILITY , BANKING , Credit risk , FINANCE , ECONOMICS</t>
  </si>
  <si>
    <t xml:space="preserve"> 681</t>
  </si>
  <si>
    <t>https://www.proquest.com/scholarly-journals/credit-risk-measurement-evidence-concentration/docview/2343679735/se-2?accountid=28840</t>
  </si>
  <si>
    <t>37</t>
  </si>
  <si>
    <t>Zbornik Radova Ekonomski Fakultet u Rijeka</t>
  </si>
  <si>
    <t xml:space="preserve"> Rijeka</t>
  </si>
  <si>
    <t xml:space="preserve"> 681-712</t>
  </si>
  <si>
    <t xml:space="preserve"> Mjerenje kreditnog rizika na primjeru izloženosti riziku koncentracije poljskih banaka1</t>
  </si>
  <si>
    <t>1331-8004</t>
  </si>
  <si>
    <t xml:space="preserve"> © 2019. This work is published under https://creativecommons.org/licenses/by-nc-nd/4.0 (the “License”). Notwithstanding the ProQuest Terms and Conditions, you may use this content in accordance with the terms of the License.</t>
  </si>
  <si>
    <t>Nehrebecka, Natalia</t>
  </si>
  <si>
    <t xml:space="preserve"> Warsaw University</t>
  </si>
  <si>
    <t>2343679735</t>
  </si>
  <si>
    <t>In recent years, there has been a lot of scientific research stressing the importance of understanding and measuring concentration risk in credit portfolios. The article presents credit risk measurement within the capital requirements regulation of the corporate sector. Main objective is to assess the financial stability of the banking sector from a credit risk perspective. The empirical analysis was based on the individual data from different sources (covering the period 2007 -2018), which are as follows: prudential reporting, business register, financial and behavioural data and balance of payments. This paper analyses the exposure of Polish banks to credit risk arising from different economic sectors. The evaluation includes the firm-level probabilities of default, loss given default, expected losses and unexpected losses. The measures of expected and unexpected losses were estimated by using a structural multi-risk factor approach. While conducting the research, it has been noticed that a credit risk differs across various industries as well as at different phases of economic cycle. Furthermore, the research results indicate that both from the standpoint of individual banks and prudential authorities the correlation risk is being underestimated.</t>
  </si>
  <si>
    <t>https://linkresolver.polito.it/39pto?url_ver=Z39.88-2004&amp;amp;rft_val_fmt=info:ofi/fmt:kev:mtx:journal&amp;amp;genre=article&amp;amp;sid=ProQ:ProQ%3Apubliccontent&amp;amp;atitle=Text+Mining+in+Cybersecurity%3A+Exploring+Threats+and+Opportunities&amp;amp;title=Multimodal+Technologies+and+Interaction&amp;amp;issn=&amp;amp;date=2019-01-01&amp;amp;volume=3&amp;amp;issue=3&amp;amp;spage=62&amp;amp;au=Maaike+H+T+de+Boer%3BBakker%2C+Babette+J%3BBoertjes%2C+Erik%3BWilmer%2C+Mike%3BRaaijmakers%2C+Stephan%3Bvan+der+Kleij%2C+Rick&amp;amp;isbn=&amp;amp;jtitle=Multimodal+Technologies+and+Interaction&amp;amp;btitle=&amp;amp;rft_id=info:eric/&amp;amp;rft_id=info:doi/10.3390%2Fmti3030062</t>
  </si>
  <si>
    <t xml:space="preserve"> information retrieval , Opportunity , Threat , Foresight , Text mining , Computer security , Information retrieval , foresight , digital crime , cyber security , cyber resilience , trend analysis</t>
  </si>
  <si>
    <t xml:space="preserve"> Innovations , Experts , Software , Decision analysis , Principal components analysis , Data mining , Technology adoption , Bibliometrics , Trends , Trends , Information retrieval , Organizations , Websites , Methods , Domains , Information sources , Information retrieval , Natural language , OPERATIONS , OPERATIONS , Cybercrime , Cybersecurity , Cybersecurity</t>
  </si>
  <si>
    <t xml:space="preserve"> 62</t>
  </si>
  <si>
    <t xml:space="preserve"> 2019-06-28 (Received) , 2019-09-04 (Revised) , 2019-09-06 (Accepted) , 2019-09-15 (Published)</t>
  </si>
  <si>
    <t>https://www.proquest.com/scholarly-journals/text-mining-cybersecurity-exploring-threats/docview/2427334961/se-2?accountid=28840</t>
  </si>
  <si>
    <t>Multimodal Technologies and Interaction</t>
  </si>
  <si>
    <t xml:space="preserve"> 2019-09-15</t>
  </si>
  <si>
    <t xml:space="preserve"> © 2019. This work is licensed under http://creativecommons.org/licenses/by/3.0/  (the “License”).  Notwithstanding the ProQuest Terms and Conditions, you may use this content in accordance with the terms of the License.</t>
  </si>
  <si>
    <t>Maaike H T de Boer;Bakker, Babette J;Boertjes, Erik;Wilmer, Mike;Raaijmakers, Stephan;van der Kleij, Rick</t>
  </si>
  <si>
    <t>2427334961</t>
  </si>
  <si>
    <t>The number of cyberattacks on organizations is growing. To increase cyber resilience, organizations need to obtain foresight to anticipate cybersecurity vulnerabilities, developments, and potential threats. This paper describes a tool that combines state of the art text mining and information retrieval techniques to explore the opportunities of using these techniques in the cybersecurity domain. Our tool, the Horizon Scanner, can scrape and store data from websites, blogs and PDF articles, and search a database based on a user query, show textual entities in a graph, and provide and visualize potential trends. The aim of the Horizon Scanner is to help experts explore relevant data sources for potential threats and trends and to speed up the process of foresight. In a requirements session and user evaluation of the tool with cyber experts from the Dutch Defense Cyber Command, we explored whether the Horizon Scanner tool has the potential to fulfill its aim in the cybersecurity domain. Although the overall evaluation of the tool was not as good as expected, some aspects of the tool were found to have added value, providing us with valuable insights into how to design decision support for forecasting analysts.</t>
  </si>
  <si>
    <t>https://linkresolver.polito.it/39pto?url_ver=Z39.88-2004&amp;amp;rft_val_fmt=info:ofi/fmt:kev:mtx:journal&amp;amp;genre=article&amp;amp;sid=ProQ:ProQ%3Alibraryscience&amp;amp;atitle=How+libraries+can+support+society+publishers+to+accelerate+their+transition+to+full+and+immediate+OA+and+Plan+S&amp;amp;title=Insights&amp;amp;issn=&amp;amp;date=2019-01-01&amp;amp;volume=32&amp;amp;issue=&amp;amp;spage=1&amp;amp;au=Wise%2C+Alicia%3BEstelle%2C+Lorraine&amp;amp;isbn=&amp;amp;jtitle=Insights&amp;amp;btitle=&amp;amp;rft_id=info:eric/&amp;amp;rft_id=info:doi/</t>
  </si>
  <si>
    <t xml:space="preserve"> Open access , Publishing , Plan S , Library , Collaboration</t>
  </si>
  <si>
    <t xml:space="preserve"> Agreements , Research , Principles , Libraries , Consortia , Toolkits , Journals , Professional associations , Publishing industry , Funding , Business models , Learned societies , Consortia , Scholarly publishing , Libraries , Expenditures , Scholarly communication , Open access , Collaboration , United Kingdom--UK , Europe</t>
  </si>
  <si>
    <t>https://www.proquest.com/scholarly-journals/how-libraries-can-support-society-publishers/docview/2449384284/se-2?accountid=28840</t>
  </si>
  <si>
    <t>Insights</t>
  </si>
  <si>
    <t xml:space="preserve"> Newbury</t>
  </si>
  <si>
    <t xml:space="preserve"> 1-14</t>
  </si>
  <si>
    <t>Wise, Alicia;Estelle, Lorraine</t>
  </si>
  <si>
    <t xml:space="preserve"> Director Information Power Ltd , Director Information Power Ltd</t>
  </si>
  <si>
    <t>2449384284</t>
  </si>
  <si>
    <t>The relationship between libraries and society publishers has not previously been a close one. While transactions have in the past been mediated by third parties, larger commercial publishers or agents, there is now an opportunity for strategic new collaborations as societies seek to transition to open access (OA) and deploy business models compliant with Plan S. Wellcome, UK Research and Innovation (UKRI) and the Association of Learned and Professional Society Publishers (ALPSP) commissioned Information Power Ltd to undertake to support society publishers in accelerating their transition to OA in alignment with Plan S. Outcomes demonstrate support in principle from library consortia and their members to repurpose existing expenditure to help society publishers to successfully make a full transition to OA. Principles to inform the short- and medium-term development of OA transformative agreements have been codeveloped by consortium representatives and publishers to inform development of an OA transformative agreement toolkit.</t>
  </si>
  <si>
    <t>https://linkresolver.polito.it/39pto?url_ver=Z39.88-2004&amp;amp;rft_val_fmt=info:ofi/fmt:kev:mtx:journal&amp;amp;genre=article&amp;amp;sid=ProQ:ProQ%3Apubliccontent&amp;amp;atitle=Foreign+Venture+Capital+Firms+in+a+Cross-Border+Context%3A+Empirical+Insights+from+India&amp;amp;title=Sustainability&amp;amp;issn=&amp;amp;date=2019-01-01&amp;amp;volume=11&amp;amp;issue=22&amp;amp;spage=6265&amp;amp;au=Joshi%2C+Kshitija%3BChandrashekar%2C+Deepak%3BBrem%2C+Alexander%3BMomaya%2C+Kirankumar+S&amp;amp;isbn=&amp;amp;jtitle=Sustainability&amp;amp;btitle=&amp;amp;rft_id=info:eric/&amp;amp;rft_id=info:doi/10.3390%2Fsu11226265</t>
  </si>
  <si>
    <t xml:space="preserve"> syndication , Venture capital , Venture , Social capital , Syndication , India , foreign VCs , VC sustainability , VC risk management , human capital , social capital</t>
  </si>
  <si>
    <t xml:space="preserve"> SUSTAINABILITY , Teams , ENTREP , ACCTAX , ECONOMICS , FINANCE , ECONOMICS , ENTREP , MARKETING , PSYCHOLOGY , India , China</t>
  </si>
  <si>
    <t xml:space="preserve"> 6265</t>
  </si>
  <si>
    <t xml:space="preserve"> 2019-10-08 (Received) , 2019-11-04 (Accepted)</t>
  </si>
  <si>
    <t>https://www.proquest.com/scholarly-journals/foreign-venture-capital-firms-cross-border/docview/2533373934/se-2?accountid=28840</t>
  </si>
  <si>
    <t>Sustainability</t>
  </si>
  <si>
    <t xml:space="preserve"> 2019-11-08</t>
  </si>
  <si>
    <t xml:space="preserve"> © 2019 by the authors. Licensee MDPI, Basel, Switzerland. This article is an open access article distributed under the terms and conditions of the Creative Commons Attribution (CC BY) license (http://creativecommons.org/licenses/by/4.0/). Notwithstanding the ProQuest Terms and Conditions, you may use this content in accordance with the terms of the License.</t>
  </si>
  <si>
    <t>Joshi, Kshitija;Chandrashekar, Deepak;Brem, Alexander;Momaya, Kirankumar S</t>
  </si>
  <si>
    <t xml:space="preserve"> School of Social Sciences, National Institute of Advanced Studies, Bengaluru 560012, India , Xavier Institute of Management and Entrepreneurship, Bengaluru 560100, India; &lt;email&gt;cdeepak73@gmail.com&lt;/email&gt; , School of Business and Economics, Friedrich-Alexander-Universität Erlangen-Nürnberg (FAU), 91054 Erlangen, Germany; &lt;email&gt;alexander.brem@fau.de&lt;/email&gt;; Technology Entrepreneurship and Innovation, University of Southern Denmark (SDU), Alsion 2, 6400 Sønderborg, Denmark , Shailesh J. Mehta School of Management, Indian Institute of Technology Bombay, Mumbai 400076, India; &lt;email&gt;momaya@iitb.ac.in&lt;/email&gt;</t>
  </si>
  <si>
    <t>2533373934</t>
  </si>
  <si>
    <t>Syndication or co-investment is a potent way of pooling resources among peer Venture Capital (VC) firms. This is even more vital for Foreign VC firms (FVCFs) when investing in destinations that are geographically distant from their countries of origin. Although FVCFs are relatively abundantly endowed in terms of financial capital, they are distinctly disadvantaged in terms of their social capital when investing in geographies that are distinctly different in terms of their institutions, norms, and culture from their own. One of the ways in which FVCFs overcome this impediment is by investing in human resources that serve as a bridge between their financial and social capital. Accordingly, the primary aim of this study is to investigate the relationship between the resources of FVCFs and their syndication intensity. Using the technique of logistic regression, we arrive at several interesting findings. FVCFs with a greater proportion of investment executives with prior founding experience in India and those with lower proportions of professionals of Indian origin demonstrate lower syndication intensity. Similarly, the syndication intensity diminishes with the increase in size of the investing team. FVCFs with greater fund size demonstrate a lower need for syndication. Greater endowment of social capital as proxied by the age of the VC firm is seen to enhance the syndication intensity.</t>
  </si>
  <si>
    <t>Foreign Venture Capital Firms in a Cross-Border Context: Empirical Insights from India</t>
  </si>
  <si>
    <t>https://linkresolver.polito.it/39pto?url_ver=Z39.88-2004&amp;amp;rft_val_fmt=info:ofi/fmt:kev:mtx:journal&amp;amp;genre=article&amp;amp;sid=ProQ:ProQ%3Apubliccontent&amp;amp;atitle=Cross-Border+Venture+Capital+Investments%3A+What+Is+the+Role+of+Public+Policy%3F&amp;amp;title=Journal+of+Risk+and+Financial+Management&amp;amp;issn=19118066&amp;amp;date=2019-01-01&amp;amp;volume=12&amp;amp;issue=3&amp;amp;spage=112&amp;amp;au=Bradley%2C+Wendy+A%3BDurufl%C3%A9%2C+Gilles%3BHellmann%2C+Thomas+F%3BWilson%2C+Karen+E&amp;amp;isbn=&amp;amp;jtitle=Journal+of+Risk+and+Financial+Management&amp;amp;btitle=&amp;amp;rft_id=info:eric/&amp;amp;rft_id=info:doi/10.3390%2Fjrfm12030112</t>
  </si>
  <si>
    <t xml:space="preserve"> cross-border venture capital , Investment , Venture capital , Entrepreneurship ecosystem , Venture , Public policy , Policy framework , Foreign investors , internationalization , entrepreneurship policy , foreign venture capital firms , domestic entrepreneurs</t>
  </si>
  <si>
    <t xml:space="preserve"> Trends , FINANCE , Funding , ECONOMICS , FINANCE , Investment , SUSTAINABILITY , Sweden , United States--US , Canada , Israel , Germany , United Kingdom--UK , France , Europe</t>
  </si>
  <si>
    <t xml:space="preserve"> 112</t>
  </si>
  <si>
    <t xml:space="preserve"> 2019-06-03 (Received) , 2019-06-26 (Accepted)</t>
  </si>
  <si>
    <t>https://www.proquest.com/scholarly-journals/cross-border-venture-capital-investments-what-is/docview/2548622386/se-2?accountid=28840</t>
  </si>
  <si>
    <t>Journal of Risk and Financial Management</t>
  </si>
  <si>
    <t xml:space="preserve"> 2019-07-01</t>
  </si>
  <si>
    <t xml:space="preserve"> © 2019 by the authors. 
&lt;license-p&gt;Licensee MDPI, Basel, Switzerland. This article is an open access article distributed under the terms and conditions of the Creative Commons Attribution (CC BY) license (http://creativecommons.org/licenses/by/4.0/). Notwithstanding the ProQuest Terms and Conditions, you may use this content in accordance with the terms of the License.</t>
  </si>
  <si>
    <t>Bradley, Wendy A;Duruflé, Gilles;Hellmann, Thomas F;Wilson, Karen E</t>
  </si>
  <si>
    <t xml:space="preserve"> Cox School of Business, Southern Methodist University, Dallas, TX 75275, USA , QCC Tech Innovation Platform, Montreal, QC H2V 3J7, Canada , Saïd Business School, University of Oxford, Oxford OX1 1HP, UK , OECD and GV Partners, 1207 Geneva, Switzerland</t>
  </si>
  <si>
    <t>2548622386</t>
  </si>
  <si>
    <t>(1) Background: Cross-border venture capital (VC) investments play an important role in the scaling up of high-growth companies. However, policymakers worry that foreign VC investments transfer the majority of economic activity to the investor country. On the one hand, start-ups welcome the foreign capital, expertise, and networks that accompany cross-border investments. On the other hand, policymakers are concerned that cross-border investments predominantly benefit foreign economies and fail to develop the local entrepreneurial ecosystem. This paper describes a framework for how policymakers can develop a set of policies toward cross-border VC investments. (2) Methods: The paper examines available data and trends about the role of cross-border investing, focusing on Europe, Israel, and Canada. Then, the paper explains the underlying economic challenges and develops a policy framework. (3) Results: The analysis shows that in addition to policies that aim to attract foreign investors, there are also important policies for the development of the domestic VC market. The analysis encompasses policies that are both financial and non-financial in nature. (4) Conclusions: A core insight for policymakers is to retain a balance of initiatives, attracting foreign investors while simultaneously making sure to strengthen the country’s domestic VC industry and innovation ecosystem. The mix of policies will adjust as the domestic ecosystem matures.</t>
  </si>
  <si>
    <t>https://linkresolver.polito.it/39pto?url_ver=Z39.88-2004&amp;amp;rft_val_fmt=info:ofi/fmt:kev:mtx:journal&amp;amp;genre=article&amp;amp;sid=ProQ:ProQ%3Apubliccontent&amp;amp;atitle=Which+Cryptocurrencies+Are+Mostly+Traded+in+Distressed+Times%3F&amp;amp;title=Journal+of+Risk+and+Financial+Management&amp;amp;issn=19118066&amp;amp;date=2019-01-01&amp;amp;volume=12&amp;amp;issue=3&amp;amp;spage=135&amp;amp;au=Prassa%2C+Paraskevi&amp;amp;isbn=&amp;amp;jtitle=Journal+of+Risk+and+Financial+Management&amp;amp;btitle=&amp;amp;rft_id=info:eric/&amp;amp;rft_id=info:doi/10.3390%2Fjrfm12030135</t>
  </si>
  <si>
    <t xml:space="preserve"> Bitcoin , Ethereum , Cryptocurrency , Bitcoin , Stablecoin , Trade , Liquidity , cryptocurrency , liquidity</t>
  </si>
  <si>
    <t xml:space="preserve"> ECONOMICS , FINANCE , ECONOMICS , Prices , Investments , FINANCE , PSYCHOLOGY , SUSTAINABILITY , SUSTAINABILITY , Investors , ECONOMICS</t>
  </si>
  <si>
    <t xml:space="preserve"> 135</t>
  </si>
  <si>
    <t xml:space="preserve"> 2019-07-10 (Received) , 2019-08-14 (Accepted)</t>
  </si>
  <si>
    <t>https://www.proquest.com/scholarly-journals/which-cryptocurrencies-are-mostly-traded/docview/2548629493/se-2?accountid=28840</t>
  </si>
  <si>
    <t xml:space="preserve"> 2019-08-20</t>
  </si>
  <si>
    <t>Prassa, Paraskevi</t>
  </si>
  <si>
    <t>2548629493</t>
  </si>
  <si>
    <t>This paper investigates the level of liquidity of digital currencies during the very intense bearish phase in their markets. The data employed span the period from April 2018 until January 2019, which is the second phase of bearish times with almost constant decreases. The Amihud’s illiquidity ratio is employed in order to measure the liquidity of these digital assets. Findings indicate that the most popular cryptocurrencies exhibit higher levels of liquidity during stressed periods. Thereby, it is revealed that investors’ preferences for trading during highly risky times are favorable for well-known virtual currencies in the detriment of less-known ones. This enhances findings of relevant literature about strong and persistent positive or negative herding behavior of investors based on Bitcoin, Ethereum and highly-capitalized cryptocurrencies in general. Notably though, a tendency towards investing in the TrueUSD stablecoin has also emerged.</t>
  </si>
  <si>
    <t>https://linkresolver.polito.it/39pto?url_ver=Z39.88-2004&amp;amp;rft_val_fmt=info:ofi/fmt:kev:mtx:journal&amp;amp;genre=article&amp;amp;sid=ProQ:ProQ%3Apubliccontent&amp;amp;atitle=Secondary+Market+Liquidity+and+Primary+Market+Pricing+of+Corporate+Bonds&amp;amp;title=Journal+of+Risk+and+Financial+Management&amp;amp;issn=19118066&amp;amp;date=2019-01-01&amp;amp;volume=12&amp;amp;issue=2&amp;amp;spage=86&amp;amp;au=Goldstein%2C+Michael+A%3BHotchkiss%2C+Edith+S%3BPedersen%2C+David+J&amp;amp;isbn=&amp;amp;jtitle=Journal+of+Risk+and+Financial+Management&amp;amp;btitle=&amp;amp;rft_id=info:eric/&amp;amp;rft_id=info:doi/10.3390%2Fjrfm12020086</t>
  </si>
  <si>
    <t xml:space="preserve"> corporate bonds , Market liquidity , Cost of capital , Corporate bond , Yield spread , liquidity , primary market pricing</t>
  </si>
  <si>
    <t xml:space="preserve"> SUSTAINABILITY , FINANCE , MARKETING , INSURANCE , FINANCE , Investors , ECONOMICS , United States--US</t>
  </si>
  <si>
    <t xml:space="preserve"> 86</t>
  </si>
  <si>
    <t xml:space="preserve"> 2019-02-14 (Received) , 2019-05-03 (Accepted)</t>
  </si>
  <si>
    <t>https://www.proquest.com/scholarly-journals/secondary-market-liquidity-primary-pricing/docview/2548633209/se-2?accountid=28840</t>
  </si>
  <si>
    <t xml:space="preserve"> 2019-05-13</t>
  </si>
  <si>
    <t>Goldstein, Michael A;Hotchkiss, Edith S;Pedersen, David J</t>
  </si>
  <si>
    <t xml:space="preserve"> Babson College, 320 Tomasso Hall, Babson Park, MA 02457, USA , Boston College, Fulton Hall, Room 340, Chestnut Hill, MA 02467, USA , Rutgers School of Business–Camden, 227 Penn Street, Camden, NJ 08102, USA</t>
  </si>
  <si>
    <t>2548633209</t>
  </si>
  <si>
    <t>This paper studies the link between secondary market liquidity for a corporate bond and the bond’s yield spread at issuance. Using ex-ante measures of expected liquidity at the time of issuance, based on the characteristics of the underwriting syndicate, we find an economically large impact of liquidity on yield spreads. We estimate that a 10% increase in expected liquidity implies a decrease in the yield spread at issuance of between 8% and 14%. Our results suggest that liquidity has an important effect on firms’ cost of capital, and they contribute to the literature which examines the impact of liquidity on asset prices.</t>
  </si>
  <si>
    <t>https://linkresolver.polito.it/39pto?url_ver=Z39.88-2004&amp;amp;rft_val_fmt=info:ofi/fmt:kev:mtx:journal&amp;amp;genre=article&amp;amp;sid=ProQ:ProQ%3Apubliccontent&amp;amp;atitle=Factors+That+Determine+the+Closure+or+Jeopardize+the+Continuity+of+a+Micro+and+Small+Enterprise&amp;amp;title=Organizations+and+Markets+in+Emerging+Economies&amp;amp;issn=20294581&amp;amp;date=2019-01-01&amp;amp;volume=10&amp;amp;issue=1&amp;amp;spage=78&amp;amp;au=Oscar+Cuauhte%CC%81moc+Aguilar+Rasco%CC%81n%3BRafael+Posada+Vela%CC%81zquez&amp;amp;isbn=&amp;amp;jtitle=Organizations+and+Markets+in+Emerging+Economies&amp;amp;btitle=&amp;amp;rft_id=info:eric/&amp;amp;rft_id=info:doi/10.15388%2Fomee.2019.10.00004</t>
  </si>
  <si>
    <t xml:space="preserve"> Developing MSEs , Qualitative research , Small business , Continuity , Enterprise , Failure , Closing , closing MSEs , MSEs</t>
  </si>
  <si>
    <t xml:space="preserve"> ENTREP , Investigations , ENTREP , Funding , FINANCE</t>
  </si>
  <si>
    <t xml:space="preserve"> 78</t>
  </si>
  <si>
    <t xml:space="preserve"> 2019-05-31 (Created) , 2019-08-28 (Submitted) , 2019-05-31 (Issued) , 2019-08-28 (Modified)</t>
  </si>
  <si>
    <t>https://www.proquest.com/scholarly-journals/factors-that-determine-closure-jeopardize/docview/2548965601/se-2?accountid=28840</t>
  </si>
  <si>
    <t>Organizations and Markets in Emerging Economies</t>
  </si>
  <si>
    <t xml:space="preserve"> 78-91</t>
  </si>
  <si>
    <t>2029-4581</t>
  </si>
  <si>
    <t xml:space="preserve"> 2019-05-31</t>
  </si>
  <si>
    <t>Oscar Cuauhtémoc Aguilar Rascón;Rafael Posada Velázquez</t>
  </si>
  <si>
    <t>2548965601</t>
  </si>
  <si>
    <t>This paper explores the factors that determine the closure or jeopardize the continuity of micro and small enterprises (MSEs). We investigated the determinants of failure from the entrepreneur’s perspective using a qualitative approach, and five variables emerged. We discovered that there are internal and external variables that impact on an enterprise’s continuity, which are themselves correlated. We applied a formula to determine which variable had a higher weight, considering values ranging from 0 to 1, and the asymmetry is to the right. The instrument was applied to 35,571 MSEs, 26,720 of which were open and 8,851 were closed. 33,576 are Mexican and 1,995 Colombian enterprises.</t>
  </si>
  <si>
    <t>https://linkresolver.polito.it/39pto?url_ver=Z39.88-2004&amp;amp;rft_val_fmt=info:ofi/fmt:kev:mtx:journal&amp;amp;genre=article&amp;amp;sid=ProQ:ProQ%3Apubliccontent&amp;amp;atitle=A+Systems+Approach+to+Establishing+an+Advanced+Manufacturing+Innovation+Institute&amp;amp;title=Systems&amp;amp;issn=&amp;amp;date=2019-01-01&amp;amp;volume=7&amp;amp;issue=3&amp;amp;spage=41&amp;amp;au=Caudle%2C+Lauren&amp;amp;isbn=&amp;amp;jtitle=Systems&amp;amp;btitle=&amp;amp;rft_id=info:eric/&amp;amp;rft_id=info:doi/10.3390%2Fsystems7030041</t>
  </si>
  <si>
    <t xml:space="preserve"> digital manufacturing , Advanced manufacturing , Innovation , Systems theory , Manufacturing , Systems engineering , National Network for Manufacturing Innovation , advanced manufacturing institutes , organizational design , systems thinking , systems engineering process</t>
  </si>
  <si>
    <t xml:space="preserve"> Defense programs , Systems engineering , Design , Complex systems , Manufacturing , Collaboration , System effectiveness , Automation , Cyber-physical systems , Federal government , Innovations , United States--US , Obama, Barack</t>
  </si>
  <si>
    <t xml:space="preserve"> 2019-06-30 (Received) , 2019-08-13 (Accepted)</t>
  </si>
  <si>
    <t>https://www.proquest.com/scholarly-journals/systems-approach-establishing-advanced/docview/2550274768/se-2?accountid=28840</t>
  </si>
  <si>
    <t xml:space="preserve"> 2019-08-16</t>
  </si>
  <si>
    <t>Caudle, Lauren</t>
  </si>
  <si>
    <t>2550274768</t>
  </si>
  <si>
    <t>Systems engineering is a methodology where an interdisciplinary approach is applied, using systems thinking, to the development of a system of interest. The systems engineering discipline has emerged as an effective way to guide the engineering of complex systems, but has been applied most readily in the realm of cyber physical systems. In some circles of the Federal Government, the mention of systems engineering processes immediately leads people to think of a long, inefficient effort due to an often applied bureaucratic approach, where the focus is on documentation rather than the development of the system of interest, which comes from a view that the product of the systems engineering effort is the document, not the system itself. In this paper, the authors describe the application of systems thinking and the systems engineering process to the design and creation of an Advanced Manufacturing Innovation Institute (MII, part of the National Network for Manufacturing Innovation) established under Department of Defense (DoD) authority for the Office of the President, that was swift, efficient, and implemented without formality.</t>
  </si>
  <si>
    <t>https://linkresolver.polito.it/39pto?url_ver=Z39.88-2004&amp;amp;rft_val_fmt=info:ofi/fmt:kev:mtx:journal&amp;amp;genre=article&amp;amp;sid=ProQ:ProQ%3Asocscijournals&amp;amp;atitle=Non-performing+assets+of+banks+and+economic+growth+vinculum+in+the+era+of+globalization%3A+The+Indian+experience&amp;amp;title=International+Journal+of+Business+Ecosystem+%26+Strategy&amp;amp;issn=&amp;amp;date=2019-01-01&amp;amp;volume=1&amp;amp;issue=3&amp;amp;spage=19&amp;amp;au=Mukherjee%2C+Sovik&amp;amp;isbn=&amp;amp;jtitle=International+Journal+of+Business+Ecosystem+%26+Strategy&amp;amp;btitle=&amp;amp;rft_id=info:eric/&amp;amp;rft_id=info:doi/10.36096%2Fijbes.v1i3.282</t>
  </si>
  <si>
    <t xml:space="preserve"> Co-integration , Asset , Bank , Non-performing loan , Globalization , FRDI Bill , Granger Causality , NPA Ratio , Recession</t>
  </si>
  <si>
    <t xml:space="preserve"> Causality , ECONOMICS , India</t>
  </si>
  <si>
    <t xml:space="preserve"> 2019-07-01 (Created) , 2021-12-16 (Submitted) , 2019-07-01 (Issued) , 2021-12-18 (Modified)</t>
  </si>
  <si>
    <t>https://www.proquest.com/scholarly-journals/non-performing-assets-banks-economic-growth/docview/2661553328/se-2?accountid=28840</t>
  </si>
  <si>
    <t>International Journal of Business Ecosystem &amp; Strategy</t>
  </si>
  <si>
    <t xml:space="preserve"> 19-31</t>
  </si>
  <si>
    <t xml:space="preserve"> © 2019. This work is published under https://creativecommons.org/licenses/by-nc-nd/4.0/  (the “License”). Notwithstanding the ProQuest Terms and Conditions, you may use this content in accordance with the terms of the License.</t>
  </si>
  <si>
    <t>Mukherjee, Sovik</t>
  </si>
  <si>
    <t>2661553328</t>
  </si>
  <si>
    <t>The introduction of the New Economic Policy (NEP) in 1991 by the Government of India (GoI) made it very clear that the viability of commercial banks is conditioned on their ability to make profits. In a globalized world, the whims and fancies of business cycles govern the fate of banks and a recessionary phase hampers the bank’s ability to pile on the profits thereby increasing their stock of non-performing assets. India, recently, is placed in a very bizarre situation, — some of the renowned banks are reporting huge losses but there is a very limited impact on stock markets. Strategically, the government, however, has taken corrective measures to arrest the growth of non-performing assets (NPAs) of banks. This paper builds upon a time series model capturing the position of NPAs of banks in India (excluding foreign banks operating in India). Empirically, there is a uni-directional causal relationship running from NPAs of banks to growth. Theoretically, what we can conclude is that imposing strict lending norms on banks actually manifests itself into a deeper recession, lowers growth and in turn aggravates the NPA problem further.</t>
  </si>
  <si>
    <t>https://linkresolver.polito.it/39pto?url_ver=Z39.88-2004&amp;amp;rft_val_fmt=info:ofi/fmt:kev:mtx:journal&amp;amp;genre=article&amp;amp;sid=ProQ:ProQ%3Apubliccontent&amp;amp;atitle=Blockchain+Standards+in+International+Banking&amp;amp;title=Journal+of+ICT+Standardization&amp;amp;issn=2245800X&amp;amp;date=2019-01-01&amp;amp;volume=7&amp;amp;issue=3&amp;amp;spage=209&amp;amp;au=Farrell%2C+Scott&amp;amp;isbn=&amp;amp;jtitle=Journal+of+ICT+Standardization&amp;amp;btitle=&amp;amp;rft_id=info:eric/&amp;amp;rft_id=info:doi/10.13052%2Fjicts2245-800X.732</t>
  </si>
  <si>
    <t xml:space="preserve"> Standards , Blockchain , Smart Contracts , International Banking , Derivatives</t>
  </si>
  <si>
    <t xml:space="preserve"> Standards , FINANCE , ECONOMICS , Standards , ECONOMICS , ECONOMICS , Banking , FINANCE , Blockchain , FINANCE , FINANCE , ECONOMICS , ECONOMICS , Cryptography , ECONOMICS , FINANCE , BANKING , FINANCE , Technology , INDUSTRY , BANKING , United States--US</t>
  </si>
  <si>
    <t xml:space="preserve"> 2019-09-20 (Issued) , 2021-02-08 (Submitted) , 2021-05-15 (Modified) , 2019-09-20 (Created)</t>
  </si>
  <si>
    <t>https://www.proquest.com/scholarly-journals/blockchain-standards-international-banking/docview/3055518613/se-2?accountid=28840</t>
  </si>
  <si>
    <t>Journal of ICT Standardization</t>
  </si>
  <si>
    <t xml:space="preserve"> Tokyo</t>
  </si>
  <si>
    <t xml:space="preserve"> 209-224</t>
  </si>
  <si>
    <t>2245-800X</t>
  </si>
  <si>
    <t xml:space="preserve"> 2019-09-20</t>
  </si>
  <si>
    <t xml:space="preserve"> © 2019. This work is published under https://creativecommons.org/licenses/by-nc/4.0/ (the “License”). Notwithstanding the ProQuest Terms and Conditions, you may use this content in accordance with the terms of the License.</t>
  </si>
  <si>
    <t>Farrell, Scott</t>
  </si>
  <si>
    <t>3055518613</t>
  </si>
  <si>
    <t>This article discusses how blockchain standards need to be integrated into the other standards of international banking to facilitate the effective use of the technology. The first part of the article describes the role that blockchain could perform in international banking and why standards are needed for this. The second part of the article describes the role that standards of many different types perform in international banking. The third part of the article describes areas of potential deviation between standards developed for the implementation of blockchain technology and the existing standards which apply to international finance and why these conflicts cannot be ignored.</t>
  </si>
  <si>
    <t>https://linkresolver.polito.it/39pto?url_ver=Z39.88-2004&amp;amp;rft_val_fmt=info:ofi/fmt:kev:mtx:journal&amp;amp;genre=article&amp;amp;sid=ProQ:ProQ%3Apubliccontent&amp;amp;atitle=Industrial+Growth+and+Policy+in+Zambia%3A+Lessons+from+South+Korea&amp;amp;title=African+Journal+of+Economic+Review&amp;amp;issn=18218148&amp;amp;date=2019-01-01&amp;amp;volume=7&amp;amp;issue=2&amp;amp;spage=1&amp;amp;au=Chansa%2C+Frank%3BNgao+Mubanga%3BMudenda%2C+Dale%3BNdulo%2C+Manenga&amp;amp;isbn=&amp;amp;jtitle=African+Journal+of+Economic+Review&amp;amp;btitle=&amp;amp;rft_id=info:eric/&amp;amp;rft_id=info:doi/</t>
  </si>
  <si>
    <t xml:space="preserve"> Industrial policy , youth unemployment , industrial growth , state ownership , agribusiness and employment creation</t>
  </si>
  <si>
    <t xml:space="preserve"> ECONOMICS , ECONOMICS , ECONOMICS , ECONOMICS , ECONOMICS , Zambia , South Korea</t>
  </si>
  <si>
    <t xml:space="preserve"> 2019-07-25 (Issued) , 2019-07-26 (Submitted) , 2019-07-26 (Modified)</t>
  </si>
  <si>
    <t>https://www.proquest.com/scholarly-journals/industrial-growth-policy-zambia-lessons-south/docview/3071713844/se-2?accountid=28840</t>
  </si>
  <si>
    <t>African Journal of Economic Review</t>
  </si>
  <si>
    <t xml:space="preserve"> Dar es Salaam</t>
  </si>
  <si>
    <t>1821-8148</t>
  </si>
  <si>
    <t xml:space="preserve"> © 2019. This work is published under https://www.ajol.info/index.php/ajer/about  (the “License”). Notwithstanding the ProQuest Terms and Conditions, you may use this content in accordance with the terms of the License.</t>
  </si>
  <si>
    <t>Chansa, Frank;Ngao Mubanga;Mudenda, Dale;Ndulo, Manenga</t>
  </si>
  <si>
    <t>3071713844</t>
  </si>
  <si>
    <t>This paper discusses the divergence in industrial growth for two countries Zambia and South Korea and tries to draw lessons from South Korea for Zambia’s industrial policy and strategies that leads to industrial transformation and job creation. The conceptual framework argues that South Korea having evolved into a developmental state was fundamental to its transformation to an industrial state while Zambia failed to advance beyond the development state status.</t>
  </si>
  <si>
    <t>https://linkresolver.polito.it/39pto?url_ver=Z39.88-2004&amp;amp;rft_val_fmt=info:ofi/fmt:kev:mtx:journal&amp;amp;genre=article&amp;amp;sid=ProQ:ProQ%3Apubliccontent&amp;amp;atitle=Permanent+Establishment+for+Investors+in+Private+Equity+Funds%26mdash%3BA+Legal+Analysis+in+Light+of+the+Changes+to+the+OECD+Model+%282017%29&amp;amp;title=Nordic+Tax+Journal&amp;amp;issn=22461809&amp;amp;date=2019-01-01&amp;amp;volume=2019&amp;amp;issue=1&amp;amp;spage=16&amp;amp;au=Schmidt%2C+Peter+Koerver&amp;amp;isbn=&amp;amp;jtitle=Nordic+Tax+Journal&amp;amp;btitle=&amp;amp;rft_id=info:eric/&amp;amp;rft_id=info:doi/10.1515%2Fntaxj-2019-0002</t>
  </si>
  <si>
    <t xml:space="preserve"> Private equity funds , international tax law , permanent establishment , dependent agent , BEPS , international tax policy</t>
  </si>
  <si>
    <t xml:space="preserve"> Case law , FINANCE , FINANCE , ACCTAX , ACCTAX , PSYCHOLOGY , FINANCE , ACCTAX , FINANCE , SUSTAINABILITY , FINANCE , Investors , FINANCE , ACCTAX , FINANCE</t>
  </si>
  <si>
    <t xml:space="preserve"> 92812 International Affairs , 52394 Portfolio Management and Investment Advice</t>
  </si>
  <si>
    <t xml:space="preserve"> 16</t>
  </si>
  <si>
    <t xml:space="preserve"> 2018-10-12 (Received) , 2019-01-12 (Accepted)</t>
  </si>
  <si>
    <t>https://www.proquest.com/scholarly-journals/permanent-establishment-investors-private-equity/docview/3157218234/se-2?accountid=28840</t>
  </si>
  <si>
    <t>Nordic Tax Journal</t>
  </si>
  <si>
    <t xml:space="preserve"> Bergen</t>
  </si>
  <si>
    <t xml:space="preserve"> 16-40</t>
  </si>
  <si>
    <t>2246-1809</t>
  </si>
  <si>
    <t xml:space="preserve"> 2019-06-15</t>
  </si>
  <si>
    <t xml:space="preserve"> © 2019. This work is published under  http://creativecommons.org/licenses/by-nc-nd/4.0  (the “License”).  Notwithstanding the ProQuest Terms and Conditions, you may use this content in accordance with the terms of the License.</t>
  </si>
  <si>
    <t>Schmidt, Peter Koerver</t>
  </si>
  <si>
    <t xml:space="preserve"> Copenhagen Business School and Academic Advisor, CORIT Advisory, Frederiksberg, Denmark</t>
  </si>
  <si>
    <t>3157218234</t>
  </si>
  <si>
    <t>The article analyzes whether the investment in a private equity fund may create a permanent establishment (PE) for foreign investors. The analysis is divided into two main parts, as the question of creating a PE for the foreign investors is considered with respect to both the main PE rule and the agency PE rule. The amendments to the PE definition prescribed in the OECD/G20 BEPS report on Action 7, and incorporated into the 2017 version of the OECD Model with Commentary, are taken into consideration. It is concluded that the final outcome depends on the specific setup of the private equity fund at hand and that some degree of uncertainty may often remain. Moreover, the recent amendments to the PE definition do not appear to have reduced this uncertainty—rather the contrary.</t>
  </si>
  <si>
    <t>https://linkresolver.polito.it/39pto?url_ver=Z39.88-2004&amp;amp;rft_val_fmt=info:ofi/fmt:kev:mtx:journal&amp;amp;genre=article&amp;amp;sid=ProQ:ProQ%3Asocscijournals&amp;amp;atitle=Pricing+companies%3A+Ethno-accounting+of+private+equity+activity&amp;amp;title=Finance+and+Society&amp;amp;issn=&amp;amp;date=2019-01-01&amp;amp;volume=5&amp;amp;issue=2&amp;amp;spage=145&amp;amp;au=Benquet%2C+Marl%C3%A8ne&amp;amp;isbn=&amp;amp;jtitle=Finance+and+Society&amp;amp;btitle=&amp;amp;rft_id=info:eric/&amp;amp;rft_id=info:doi/10.2218%2Ffinsoc.v5i2.4138</t>
  </si>
  <si>
    <t xml:space="preserve"> Private equity , ethno-accounting , accumulation centre , pricing companies , financial evaluation</t>
  </si>
  <si>
    <t xml:space="preserve"> Business , Accumulation , FINANCE , FINANCE , Price levels , Coordination , Capital formation , Equity , Business valuation</t>
  </si>
  <si>
    <t>https://www.proquest.com/scholarly-journals/pricing-companies-ethno-accounting-private-equity/docview/3158077900/se-2?accountid=28840</t>
  </si>
  <si>
    <t xml:space="preserve"> 145-164</t>
  </si>
  <si>
    <t xml:space="preserve"> © 2019 The Author(s). This work is licensed under the Creative Commons  Attribution – Non-Commercial – No Derivatives License This is an Open Access article, distributed under the terms of the Creative Commons Attribution-NonCommercial-No Derivatives licence (&lt;ext-link ext-link-type="uri" xlink:href="http://creativecommons.org/licenses/by-nc-nd/4.0/"&gt;http://creativecommons.org/licenses/by-nc-nd/4.0/&lt;/ext-link&gt;), which permits noncommercial re-use, distribution, and reproduction in any medium, provided the original work is unaltered and is properly cited. The written permission of Cambridge University Press must be obtained for commercial re-use or in order to create a derivative work. (the “License”).  Notwithstanding the ProQuest Terms and Conditions, you may use this content in accordance with the terms of the License.</t>
  </si>
  <si>
    <t>Benquet, Marlène</t>
  </si>
  <si>
    <t xml:space="preserve"> Paris Dauphine University, France</t>
  </si>
  <si>
    <t>3158077900</t>
  </si>
  <si>
    <t>How do private equity firms decide on a fair price for a business? Drawing on 76 semi-structured interviews, this article contributes to the sociology of finance and valuation studies by showing that pricing companies is not just a valuation operation but also a capital-repartition issue. In so doing, it shows how concrete, local pricing methods contribute to the financialisation of the economy through the creation of a new capital accumulation centre. The article's ethno-accounting approach describes three pricing steps: first, the capital access rules applicable to the private equity firm members (the price rationale); second, the expectations about the capital that can be transferred from the business to the private equity firm (the theoretical price level); and third, the transaction participant coordination mechanisms (culminating in the actual price). This description of the practices and concepts inherent in business valuation sidesteps the traditional divide between price formation in constructivist concepts of value as well as price discovery in substantivist concepts of value. Instead, value is defined as the expectation of a transfer of capital from the productive sphere to the private equity firm.</t>
  </si>
  <si>
    <t>https://linkresolver.polito.it/39pto?url_ver=Z39.88-2004&amp;amp;rft_val_fmt=info:ofi/fmt:kev:mtx:journal&amp;amp;genre=article&amp;amp;sid=ProQ:ProQ%3Aibss&amp;amp;atitle=Unleashing+main+street+entrepreneurship%3A+Crowdfunding%2C+venture+capital%2C+and+the+democratization+of+new+venture+investments&amp;amp;title=Small+Business+Economics&amp;amp;issn=0921898X&amp;amp;date=2019-02-01&amp;amp;volume=52&amp;amp;issue=2&amp;amp;spage=375&amp;amp;au=Stevenson%2C+Regan+M%3BKuratko%2C+Donald+F%3BEutsler%2C+Jared&amp;amp;isbn=&amp;amp;jtitle=Small+Business+Economics&amp;amp;btitle=&amp;amp;rft_id=info:eric/&amp;amp;rft_id=info:doi/10.1007%2Fs11187-018-0097-2</t>
  </si>
  <si>
    <t xml:space="preserve"> Entrepreneurship , Entrepreneurship , Venture capital , Crowdfunding , Venture capital , Crowdfunding , Entrepreneurial finance , L26 , L25</t>
  </si>
  <si>
    <t xml:space="preserve"> Retail stores , Venture capital , Democratization , Companies , Entrepreneurship , Entrepreneurs , FINANCE , ENTREP , SUSTAINABILITY , FINANCE , FINANCE , Investments , United States--US</t>
  </si>
  <si>
    <t xml:space="preserve"> 2018-08-24 (Registration) , 2018-08-16 (Accepted)</t>
  </si>
  <si>
    <t>https://www.proquest.com/scholarly-journals/unleashing-main-street-entrepreneurship/docview/2112430106/se-2?accountid=28840</t>
  </si>
  <si>
    <t>Feb 2019</t>
  </si>
  <si>
    <t xml:space="preserve"> 375-393</t>
  </si>
  <si>
    <t xml:space="preserve"> Feb 2019</t>
  </si>
  <si>
    <t xml:space="preserve"> 2018-09-26</t>
  </si>
  <si>
    <t xml:space="preserve"> Small Business Economics is a copyright of Springer, (2018). All Rights Reserved.</t>
  </si>
  <si>
    <t>Stevenson, Regan M;Kuratko, Donald F;Eutsler, Jared</t>
  </si>
  <si>
    <t xml:space="preserve"> Kelley School of Business, Indiana University, Bloomington, IN, USA , Kelley School of Business, Indiana University, Bloomington, IN, USA , College of Business, University of North Texas, Denton, TX, USA</t>
  </si>
  <si>
    <t>2112430106</t>
  </si>
  <si>
    <t>Over the past several decades, U.S. venture capital (VC) firms have focused their attention and investment dollars in specialized regional hubs where high-tech entrepreneurship tends to flourish. As a result, “main street” businesses such as retail stores, consumer services, and other non-tech businesses typically find it incredibly difficult to secure equity funding. Yet, in recent years, crowdfunding (CF) has become a viable new source of funding for entrepreneurs. Using a longitudinal assessment of VC and CF at the national, regional, and sector levels in the USA, we demonstrate how the emergence of CF has unlocked new growth opportunities for main street entrepreneurs, particularly those located in underserviced funding regions. Likewise, we expose how CF augments national and regional funding patterns by re-allocating funding to industries that VCs typically do not fund. Lastly, we discuss the practical and theoretical implications of what appears to be a shifting venture funding regime, and shed light on CF’s potential role in enhancing the resurgence of main street entrepreneurship across the USA.</t>
  </si>
  <si>
    <t>https://linkresolver.polito.it/39pto?url_ver=Z39.88-2004&amp;amp;rft_val_fmt=info:ofi/fmt:kev:mtx:journal&amp;amp;genre=article&amp;amp;sid=ProQ:ProQ%3Aibss&amp;amp;atitle=Bank+Lending+and+the+European+Sovereign+Debt+Crisis&amp;amp;title=Journal+of+Financial+and+Quantitative+Analysis&amp;amp;issn=00221090&amp;amp;date=2019-02-01&amp;amp;volume=54&amp;amp;issue=1&amp;amp;spage=155&amp;amp;au=De+Marco%2C+Filippo&amp;amp;isbn=&amp;amp;jtitle=Journal+of+Financial+and+Quantitative+Analysis&amp;amp;btitle=&amp;amp;rft_id=info:eric/&amp;amp;rft_id=info:doi/10.1017%2FS0022109018000510</t>
  </si>
  <si>
    <t xml:space="preserve"> Credit crunch , Debt crisis , Government debt , European debt crisis , Loan , Debt</t>
  </si>
  <si>
    <t xml:space="preserve"> Debt , Money markets , FINANCE , INDUSTRY , ECONOMICS , Funding , SUSTAINABILITY , ECONOMICS , ECONOMICS , ECONOMICS , SUSTAINABILITY , ECONOMICS</t>
  </si>
  <si>
    <t xml:space="preserve"> 92113 Public Finance Activities , 52111 Monetary Authorities-Central Bank</t>
  </si>
  <si>
    <t>https://www.proquest.com/scholarly-journals/bank-lending-european-sovereign-debt-crisis/docview/2787236556/se-2?accountid=28840</t>
  </si>
  <si>
    <t xml:space="preserve"> 155-182</t>
  </si>
  <si>
    <t xml:space="preserve"> 2018-09-25</t>
  </si>
  <si>
    <t>De Marco, Filippo</t>
  </si>
  <si>
    <t>2787236556</t>
  </si>
  <si>
    <t>I investigate whether bank exposures to sovereign debt during the European debt crisis affected the real economy. I show that a shock to the marked-to-market (MTM) value of bank exposures to sovereign debt led to credit tightening in 2010–2011 that had negative real effects on small and young firms. Because banks do not usually mark their holdings of sovereign bonds to market, I explore the transmission channels of the unrealized losses on credit supply. I show that a shock to MTM exposures reduced short-term bank funding from U.S.&amp;#xa0;money market funds rather than affecting equity or working through alternative channels.</t>
  </si>
  <si>
    <t>https://linkresolver.polito.it/39pto?url_ver=Z39.88-2004&amp;amp;rft_val_fmt=info:ofi/fmt:kev:mtx:journal&amp;amp;genre=article&amp;amp;sid=ProQ:ProQ%3Aibss&amp;amp;atitle=Outside+Insiders%3A+Does+Access+to+Information+Prior+to+an+IPO+Generate+a+Trading+Advantage+After+the+IPO%3F&amp;amp;title=Journal+of+Financial+and+Quantitative+Analysis&amp;amp;issn=00221090&amp;amp;date=2019-02-01&amp;amp;volume=54&amp;amp;issue=1&amp;amp;spage=303&amp;amp;au=Ozmel%2C+Umit%3BTrombley%2C+Timothy+E%3BYavuz%2C+M+Deniz&amp;amp;isbn=&amp;amp;jtitle=Journal+of+Financial+and+Quantitative+Analysis&amp;amp;btitle=&amp;amp;rft_id=info:eric/&amp;amp;rft_id=info:doi/10.1017%2FS0022109018000546</t>
  </si>
  <si>
    <t xml:space="preserve"> Freedom of information , Venture capital , Initial public offering</t>
  </si>
  <si>
    <t xml:space="preserve"> Venture capital , Advantages , Access to information , Familiarity , Investments , ENTREP , FINANCE , FINANCE , FINANCE , SUSTAINABILITY , SUSTAINABILITY , FINANCE , SUSTAINABILITY , FINANCE</t>
  </si>
  <si>
    <t>https://www.proquest.com/scholarly-journals/outside-insiders-does-access-information-prior/docview/2787238575/se-2?accountid=28840</t>
  </si>
  <si>
    <t xml:space="preserve"> 303-334</t>
  </si>
  <si>
    <t xml:space="preserve"> 2018-10-25</t>
  </si>
  <si>
    <t>Ozmel, Umit;Trombley, Timothy E;Yavuz, M Deniz</t>
  </si>
  <si>
    <t>2787238575</t>
  </si>
  <si>
    <t>We investigate whether access to information prior to an initial public offering (IPO) generates a trading advantage after the IPO. We find that limited partners (LPs) of lead venture capital funds obtain high returns when they invest in newly listed stocks backed by their funds. These returns are not explained by LPs’ differing stock-picking abilities, and they are higher when LPs’ information advantage over the public is higher. LPs are more likely to invest if they have an information advantage, and access to information eliminates the familiarity bias that they display otherwise.</t>
  </si>
  <si>
    <t>https://linkresolver.polito.it/39pto?url_ver=Z39.88-2004&amp;amp;rft_val_fmt=info:ofi/fmt:kev:mtx:journal&amp;amp;genre=article&amp;amp;sid=ProQ:ProQ%3Aibss&amp;amp;atitle=Search+and+execution%3A+examining+the+entrepreneurial+cognitions+behind+the+lean+startup+model&amp;amp;title=Small+Business+Economics&amp;amp;issn=0921898X&amp;amp;date=2019-03-01&amp;amp;volume=52&amp;amp;issue=3&amp;amp;spage=667&amp;amp;au=Yang%2C+Xiaoming%3BSunny+Li+Sun%3BZhao%2C+Xiangyang&amp;amp;isbn=&amp;amp;jtitle=Small+Business+Economics&amp;amp;btitle=&amp;amp;rft_id=info:eric/&amp;amp;rft_id=info:doi/10.1007%2Fs11187-017-9978-z</t>
  </si>
  <si>
    <t xml:space="preserve"> Lean startup , Searching , Capital punishment , Causation , Lean startup , Entrepreneurship , Effectuation , Causation , Search , Execution , L26</t>
  </si>
  <si>
    <t xml:space="preserve"> PSYCHOLOGY , Causality , Discovery , Cognition , ENTREP , ENTREP</t>
  </si>
  <si>
    <t xml:space="preserve"> 667</t>
  </si>
  <si>
    <t xml:space="preserve"> 2017-12-14 (Registration) , 2017-09-25 (Accepted)</t>
  </si>
  <si>
    <t>https://www.proquest.com/scholarly-journals/search-execution-examining-entrepreneurial/docview/1984618608/se-2?accountid=28840</t>
  </si>
  <si>
    <t>Mar 2019</t>
  </si>
  <si>
    <t xml:space="preserve"> 667-679</t>
  </si>
  <si>
    <t xml:space="preserve"> Mar 2019</t>
  </si>
  <si>
    <t xml:space="preserve"> 2018-01-04</t>
  </si>
  <si>
    <t>Yang, Xiaoming;Sunny Li Sun;Zhao, Xiangyang</t>
  </si>
  <si>
    <t xml:space="preserve"> Department of Marketing and Entrepreneurship, College of Business Administration, University of Nebraska Omaha, Omaha, NE, USA , Department of Marketing, Entrepreneurship, and Innovation, Robert J. Manning School of Business, University of Massachusetts Lowell, Lowell, MA, USA , Department of Marketing, School of Economics and Business Administration, Beijing Normal University, Beijing, People’s Republic of China</t>
  </si>
  <si>
    <t>1984618608</t>
  </si>
  <si>
    <t>The lean startup model emerging from the Silicon Valley recently has become worldwide practice. In this model, search and execution are the two primary activities conducted by entrepreneurial firms. Search activities focus on learning and discovery, such as exploring new customer and market segments, while execution activities focus on implementing well-defined plans and scaling up. Effectuation and causation are two different cognitive approaches an entrepreneur might use to conduct strategic moves. We argue that entrepreneurial effectuation cognition is associated with more search behaviors and that entrepreneurial causation cognition is associated with more execution behaviors. We test these hypotheses in a survey of 160 firms and find evidence in support of our arguments.</t>
  </si>
  <si>
    <t>https://linkresolver.polito.it/39pto?url_ver=Z39.88-2004&amp;amp;rft_val_fmt=info:ofi/fmt:kev:mtx:journal&amp;amp;genre=article&amp;amp;sid=ProQ:ProQ%3Aibss&amp;amp;atitle=Securitization+and+credit+quality+in+the+European+market&amp;amp;title=European+Financial+Management&amp;amp;issn=13547798&amp;amp;date=2019-03-01&amp;amp;volume=25&amp;amp;issue=2&amp;amp;spage=407&amp;amp;au=Alper%2C+Kara%3BDavid+Marques%E2%80%90Ibanez%3BOngena%2C+Steven&amp;amp;isbn=&amp;amp;jtitle=European+Financial+Management&amp;amp;btitle=&amp;amp;rft_id=info:eric/&amp;amp;rft_id=info:doi/10.1111%2Feufm.12168</t>
  </si>
  <si>
    <t xml:space="preserve"> credit risk , Credit , Bank , European Economic Area , Securitization , Credit rating , European market , securitization</t>
  </si>
  <si>
    <t xml:space="preserve"> Incentives , Securitization , Loans , Credit , FINANCE , SUSTAINABILITY , FINANCE</t>
  </si>
  <si>
    <t>https://www.proquest.com/scholarly-journals/securitization-credit-quality-european-market/docview/2187160399/se-2?accountid=28840</t>
  </si>
  <si>
    <t xml:space="preserve"> 407-434</t>
  </si>
  <si>
    <t xml:space="preserve"> 2018-03-08</t>
  </si>
  <si>
    <t xml:space="preserve"> © 2019 John Wiley &amp; Sons, Ltd.</t>
  </si>
  <si>
    <t>Alper, Kara;David Marques‐Ibanez;Ongena, Steven</t>
  </si>
  <si>
    <t xml:space="preserve"> Business School, University of Huddersfield, Huddersfield, UK , Financial Research Division, European Central Bank, Frankfurt am Main, Germany , Department of Banking and Finance, University of Zürich, Plattenstr, Zurich; SFI; KU Leuven; CEPR</t>
  </si>
  <si>
    <t>2187160399</t>
  </si>
  <si>
    <t>We assess the effect of securitization activity on relative credit quality employing a uniquely detailed dataset from the euro‐denominated syndicated loan market. We find that at issuance, based on observable characteristics, banks do not seem to select and securitize loans of lower credit quality. Following securitization, the credit quality of borrowers whose loans are securitized deteriorates more than those in the control group. We find that poorer performance by borrowers of securitized loans seems to be connected to banks’ reduced monitoring incentives. Our results are supported by two additional methodologies and robust to controlling for predetermined borrower–lender matching.</t>
  </si>
  <si>
    <t>https://linkresolver.polito.it/39pto?url_ver=Z39.88-2004&amp;amp;rft_val_fmt=info:ofi/fmt:kev:mtx:journal&amp;amp;genre=article&amp;amp;sid=ProQ:ProQ%3Aibss&amp;amp;atitle=Blockchain+Technology+and+Financial+Regulation%3A+A+Risk-Based+Approach+to+the+Regulation+of+ICOs&amp;amp;title=European+Journal+of+Risk+Regulation+%3A+EJRR&amp;amp;issn=1867299X&amp;amp;date=2019-03-01&amp;amp;volume=10&amp;amp;issue=2&amp;amp;spage=263&amp;amp;au=COLLOMB%2C+Alexis%3BDE+FILIPPI%2C+Primavera%3BSOK%2C+Klara&amp;amp;isbn=&amp;amp;jtitle=European+Journal+of+Risk+Regulation+%3A+EJRR&amp;amp;btitle=&amp;amp;rft_id=info:eric/&amp;amp;rft_id=info:doi/10.1017%2Ferr.2019.41</t>
  </si>
  <si>
    <t xml:space="preserve"> Blockchain , Initial public offering , Initial coin offering , Financial regulation , Equity crowdfunding , Risk management</t>
  </si>
  <si>
    <t xml:space="preserve"> Compliance , Fund raising , Technology , Equivalence , Escape , Crowdfunding , Blockchain , Initial public offerings , Regulation of financial institutions , Equity , Regulation of financial institutions</t>
  </si>
  <si>
    <t xml:space="preserve"> 2019-02-09 (Received) , 2019-06-24 (Revised) , 2019-06-24 (Accepted)</t>
  </si>
  <si>
    <t>https://www.proquest.com/scholarly-journals/blockchain-technology-financial-regulation-risk/docview/2293791385/se-2?accountid=28840</t>
  </si>
  <si>
    <t>European Journal of Risk Regulation : EJRR</t>
  </si>
  <si>
    <t>Jun 2019</t>
  </si>
  <si>
    <t xml:space="preserve"> 263-314</t>
  </si>
  <si>
    <t>1867-299X</t>
  </si>
  <si>
    <t xml:space="preserve"> Jun 2019</t>
  </si>
  <si>
    <t xml:space="preserve"> © Cambridge University Press 2019 </t>
  </si>
  <si>
    <t>COLLOMB, Alexis;DE FILIPPI, Primavera;SOK, Klara</t>
  </si>
  <si>
    <t>2293791385</t>
  </si>
  <si>
    <t>This paper compares Initial Public Offerings (IPOs) and equity crowdfunding with Initial Coin Offerings (ICOs) and explores the corresponding risks and limitations of these different fundraising practices, with a view to analysing the extent to which the latter should be subject to the same regulatory framework as the former. After assessing the underlying principles and current regulatory framework for IPOs and equity crowdfunding, with a focus on Europe and the US, we investigate the possibility of applying existing financial regulations to ICOs. Drawing from the notion of “functional equivalence”, we contend that many ICOs share a sufficient number of similarities with traditional IPOs and equity crowdfunding, to be regulated in a similar manner. However, given the various attempts by token issuers to escape from the scope of securities laws by assigning a different function to their ICOs tokens, we argue that principle-based regulation based on an in-depth risk-analysis could be an effective way of addressing the regulation of ICOs, thereby moving from “functional equivalence” to “risk equivalence”. Finally, we explore the use of blockchain technology as a regulatory technology, incorporating specific rules and constraints into the technological fabric of an ICO, in order to ensure compliance with the fundamental principles of financial regulation.</t>
  </si>
  <si>
    <t>https://linkresolver.polito.it/39pto?url_ver=Z39.88-2004&amp;amp;rft_val_fmt=info:ofi/fmt:kev:mtx:journal&amp;amp;genre=article&amp;amp;sid=ProQ:ProQ%3Asocscijournals&amp;amp;atitle=Local+Investment+Rules+for+Aruban+Pension+Fund%3A+A+Simulation+of+Welfare+Effects+for+Pension+Participants&amp;amp;title=Social+and+Economic+Studies&amp;amp;issn=00377651&amp;amp;date=2019-03-01&amp;amp;volume=68&amp;amp;issue=1%2F2&amp;amp;spage=147&amp;amp;au=Wojahn%2C+Oliver%3Bvan+Spaendonck%2C+Jorrit&amp;amp;isbn=&amp;amp;jtitle=Social+and+Economic+Studies&amp;amp;btitle=&amp;amp;rft_id=info:eric/&amp;amp;rft_id=info:doi/</t>
  </si>
  <si>
    <t xml:space="preserve"> Aruba , Pension , Monte Carlo method , Pension fund</t>
  </si>
  <si>
    <t xml:space="preserve"> Investments , SUSTAINABILITY , Central banks , Pension funds , Pensions , Risk , HUMANRESOURCES , HUMANRESOURCES , Assets , Flexibility , Diversification , Tourism , Simulation , Central banks , Pensions , Tourism , Investments , Simulation , Banking , Localization , Localization , Pension funds , Monte Carlo simulation , Aruba , Netherlands</t>
  </si>
  <si>
    <t xml:space="preserve"> 52511 Pension Funds , 52394 Portfolio Management and Investment Advice</t>
  </si>
  <si>
    <t>https://www.proquest.com/scholarly-journals/local-investment-rules-aruban-pension-fund/docview/2471026888/se-2?accountid=28840</t>
  </si>
  <si>
    <t>Mar-Jun 2019</t>
  </si>
  <si>
    <t xml:space="preserve"> Mona</t>
  </si>
  <si>
    <t xml:space="preserve"> 147-168,247-248</t>
  </si>
  <si>
    <t xml:space="preserve"> Règles D'investissement Locales pour le Fonds de Pension d'Aruba: une Simulation des Effets sur le Bien-être des Participants à la Pension , Reglas Locales de Inversión para el Fondo de Pensión de Aruba: Simulación de los Efectos de Bienestar para los Partícipes de Pensiones</t>
  </si>
  <si>
    <t>0037-7651</t>
  </si>
  <si>
    <t xml:space="preserve"> Mar-Jun 2019</t>
  </si>
  <si>
    <t xml:space="preserve"> Copyright University of the West Indies Mar-Jun 2019</t>
  </si>
  <si>
    <t>Wojahn, Oliver;van Spaendonck, Jorrit</t>
  </si>
  <si>
    <t>2471026888</t>
  </si>
  <si>
    <t>Les fonds de pension a Aruba sont tenus d'investir au moins 60% de leurs avoirs dans leur pays. Ce type d'obligation de localisation est courant dans de nombreux pays, mais le cas d'Aruba est spécial car son économie est tres petite, a la fois en termes absolus et plus encore en ce qui concerne les avoirs de retraite. En outre, l'économie d'Aruba dépend presque exclusivement du tourisme des États-Unis et du Venezuela. Ces facteurs limitent considérablement les possibilités de diversification des risques au pays. A l'aide d'une simulation de Monte Carlo, nous constatons des pertes de bien-etre pouvant atteindre 48 575 USD pour les participants modérément risqués qui cotisent pendant quarante ans au régime de retraite obligatoire. Les pertes substantielles suggerent que les fonds de pension devraient faire un meilleur usage de la flexibilité permise par le régime de réglementation actuel et renforcer les avoirs étrangers pour atteindre la limite légale. En outre, la Banque centrale d'Aruba devrait soigneusement peser les avantages des exigences en matiere de localisation, c'est-a-dire le soutien de la parité monétaire et des investissements locaux, aux pertes de bien-etre des bénéficiaires de pensions.</t>
  </si>
  <si>
    <t>https://linkresolver.polito.it/39pto?url_ver=Z39.88-2004&amp;amp;rft_val_fmt=info:ofi/fmt:kev:mtx:journal&amp;amp;genre=article&amp;amp;sid=ProQ:ProQ%3Aibss&amp;amp;atitle=Concentrating+Too+Hard%3F+Foreign+and+Corporate+Venture+Capital+Involvement+in+Syndicates&amp;amp;title=Journal+of+Small+Business+Management&amp;amp;issn=00472778&amp;amp;date=2019-04-01&amp;amp;volume=57&amp;amp;issue=2&amp;amp;spage=327&amp;amp;au=Park%2C+Sarah%3BLiPuma%2C+Joseph+A%3BPark%2C+Sewon+Sharon&amp;amp;isbn=&amp;amp;jtitle=Journal+of+Small+Business+Management&amp;amp;btitle=&amp;amp;rft_id=info:eric/&amp;amp;rft_id=info:doi/10.1111%2Fjsbm.12322</t>
  </si>
  <si>
    <t xml:space="preserve"> Syndicate , Corporate venture capital , Venture capital , Venture</t>
  </si>
  <si>
    <t xml:space="preserve"> Venture capital , Ventures , Syndicates , FINANCE</t>
  </si>
  <si>
    <t>https://www.proquest.com/scholarly-journals/concentrating-too-hard-foreign-corporate-venture/docview/2187355058/se-2?accountid=28840</t>
  </si>
  <si>
    <t>Apr 2019</t>
  </si>
  <si>
    <t xml:space="preserve"> 327-342</t>
  </si>
  <si>
    <t xml:space="preserve"> Apr 2019</t>
  </si>
  <si>
    <t xml:space="preserve"> 2017-03-16</t>
  </si>
  <si>
    <t xml:space="preserve"> © 2019 International Council for Small Business</t>
  </si>
  <si>
    <t>Park, Sarah;LiPuma, Joseph A;Park, Sewon Sharon</t>
  </si>
  <si>
    <t>2187355058</t>
  </si>
  <si>
    <t>https://linkresolver.polito.it/39pto?url_ver=Z39.88-2004&amp;amp;rft_val_fmt=info:ofi/fmt:kev:mtx:journal&amp;amp;genre=article&amp;amp;sid=ProQ:ProQ%3Aibss&amp;amp;atitle=Is+green+the+new+gold%3F+Venture+capital+and+green+entrepreneurship&amp;amp;title=Small+Business+Economics&amp;amp;issn=0921898X&amp;amp;date=2019-04-01&amp;amp;volume=52&amp;amp;issue=4&amp;amp;spage=929&amp;amp;au=Mrkajic%2C+Boris%3BMurtinu%2C+Samuele%3BScalera%2C+Vittoria+G&amp;amp;isbn=&amp;amp;jtitle=Small+Business+Economics&amp;amp;btitle=&amp;amp;rft_id=info:eric/&amp;amp;rft_id=info:doi/10.1007%2Fs11187-017-9943-x</t>
  </si>
  <si>
    <t xml:space="preserve"> Entrepreneurship , Entrepreneurship , Venture capital , Green ventures , Venture capital , Signal , Green technology , Green product , G24 , L26 , M13 , M21 , O35 , Q55</t>
  </si>
  <si>
    <t xml:space="preserve"> SUSTAINABILITY , Contingencies , Entrepreneurship , Entrepreneurs , Venture capital , Selection bias , Business , SUSTAINABILITY , FINANCE , ENTREP , Stockholders , Italy</t>
  </si>
  <si>
    <t xml:space="preserve"> 2017-09-12 (Registration) , 2017-06-30 (Accepted)</t>
  </si>
  <si>
    <t>https://www.proquest.com/scholarly-journals/is-green-new-gold-venture-capital/docview/2193978594/se-2?accountid=28840</t>
  </si>
  <si>
    <t xml:space="preserve"> 929-950</t>
  </si>
  <si>
    <t xml:space="preserve"> 2017-10-07</t>
  </si>
  <si>
    <t xml:space="preserve"> Small Business Economics is a copyright of Springer, (2017). All Rights Reserved. , © 2017. This work is published under http://creativecommons.org/licenses/by/4.0/ (the “License”). Notwithstanding the ProQuest Terms and Conditions, you may use this content in accordance with the terms of the License.</t>
  </si>
  <si>
    <t>Mrkajic, Boris;Murtinu, Samuele;Scalera, Vittoria G</t>
  </si>
  <si>
    <t xml:space="preserve"> Politecnico di Milano School of Management, Milan, Italy , Faculty of Economics and Business, Department of Innovation Management &amp; Strategy, University of Groningen, Groningen, The Netherlands , University of Amsterdam Business School, Amsterdam, Netherlands</t>
  </si>
  <si>
    <t>2193978594</t>
  </si>
  <si>
    <t>We test whether born-to-be-green represents a signal toward potential venture capital (VC) investors on a sample of Italian, independent, unlisted, high-tech entrepreneurial firms. We employ several identification strategies by controlling for the major potential signals and the alleged selection bias between green and non-green entrepreneurs. We exploit firm-level information about the “active search for VC financing.” Alternatively, we exploit the cross-local community variation in the awareness about environmental issues in an instrumental variable setting. Our results show that neither running a business based on green technologies nor positioning a business in a green sector per se are strongly correlated with the likelihood to get VC. Instead, we find that born-to-be-green can be a reliable signal for investors only when entrepreneurs perform activities based on green technologies/products and position their business in a green sector, at the same time. Further, we present three contingencies that moderate the association between green business propositions and the likelihood to get VC, namely the technical/scientific education of the founder(s), the origin of the firm as academic spin-out, and the presence of corporate shareholders into the venture’s equity. The paper offers relevant managerial implications.</t>
  </si>
  <si>
    <t>https://linkresolver.polito.it/39pto?url_ver=Z39.88-2004&amp;amp;rft_val_fmt=info:ofi/fmt:kev:mtx:journal&amp;amp;genre=article&amp;amp;sid=ProQ:ProQ%3Aibss&amp;amp;atitle=Understanding+the+structural+characteristics+of+a+firm%26rsquo%3Bs+whole+buyer%26ndash%3Bsupplier+network+and+its+impact+on+international+business+performance&amp;amp;title=Journal+of+International+Business+Studies&amp;amp;issn=00472506&amp;amp;date=2019-04-01&amp;amp;volume=50&amp;amp;issue=3&amp;amp;spage=365&amp;amp;au=Sharma+Amalesh%3BKumar%2C+V%3BYan%2C+Jun%3BBorah%2C+Sourav+Bikash%3BAdhikary+Anirban&amp;amp;isbn=&amp;amp;jtitle=Journal+of+International+Business+Studies&amp;amp;btitle=&amp;amp;rft_id=info:eric/&amp;amp;rft_id=info:doi/10.1057%2Fs41267-019-00215-x</t>
  </si>
  <si>
    <t xml:space="preserve"> whole buyer–supplier network , Ambidextrous organization , International business , international business performance , ambidexterity , network structure , curvilinear relationship</t>
  </si>
  <si>
    <t xml:space="preserve"> Business , Buyers , Clustering , Density , Averages , Handedness , Moderation , Centralization , ECONOMICS , FINANCE , OPERATIONS , International business</t>
  </si>
  <si>
    <t xml:space="preserve"> 2019-01-11 (Registration) , 2017-09-15 (Received) , 2018-11-10 (Accepted) , 2018-10-24 (Rev-Recd)</t>
  </si>
  <si>
    <t>https://www.proquest.com/scholarly-journals/understanding-structural-characteristics-firm-s/docview/2195718674/se-2?accountid=28840</t>
  </si>
  <si>
    <t xml:space="preserve"> 2019-03-01</t>
  </si>
  <si>
    <t xml:space="preserve"> 2019© Academy of International Business 2019</t>
  </si>
  <si>
    <t>Sharma Amalesh;Kumar, V;Yan, Jun;Borah, Sourav Bikash;Adhikary Anirban</t>
  </si>
  <si>
    <t xml:space="preserve"> Texas A&amp;M University, Mays Business School, College Station, USA (GRID:grid.264756.4) (ISNI:0000 0004 4687 2082) , Georgia State University, Center for Excellence in Brand and Customer Management, J. Mack Robinson College of Business, Atlanta, USA (GRID:grid.256304.6) (ISNI:0000 0004 1936 7400); HUST, Wuhan, China (GRID:grid.33199.31) (ISNI:0000 0004 0368 7223); Texas A&amp;M University, Hagler Institute for Advanced Study, College Station, USA (GRID:grid.264756.4) (ISNI:0000 0004 4687 2082); Indian School of Business, Hyderabad, India (GRID:grid.462395.f) (ISNI:0000 0004 0496 9265) , Huazhong University of Science and Technology, Management School, Wuhan, China (GRID:grid.33199.31) (ISNI:0000 0004 0368 7223) , Indian Institute of Management Ahmedabad, Ahmedabad, India (GRID:grid.418226.b) (ISNI:0000 0000 9244 1719) , Indian Institute of Management Udaipur, Udaipur, India (GRID:grid.418226.b)</t>
  </si>
  <si>
    <t>2195718674</t>
  </si>
  <si>
    <t>Building on the network theory and the concept of organizational ambidexterity, we investigate the impact of structural characteristics of a firm’s whole buyer–supplier network: network density, betweenness centralization, and average clustering coefficient on its international business (IB) performance. We also explore the moderating roles of average path length and PageRank centrality. Using a manually-collected dataset and a robust empirical methodology, we find that, while network density is negatively related, betweenness centralization and average clustering coefficient have an inverted U-shape and a U-shaped relationship with IB performance, respectively. We also find significant moderation effects, and, in the process, we show the economic importance of firms’ whole buyer–supplier network to their IB performance. We contribute to the international business and whole buyer–supplier network literature.</t>
  </si>
  <si>
    <t>https://linkresolver.polito.it/39pto?url_ver=Z39.88-2004&amp;amp;rft_val_fmt=info:ofi/fmt:kev:mtx:journal&amp;amp;genre=article&amp;amp;sid=ProQ:ProQ%3Aibss&amp;amp;atitle=Bank+Capital+and+Lending%3A+Evidence+from+Syndicated+Loans&amp;amp;title=Journal+of+Financial+and+Quantitative+Analysis&amp;amp;issn=00221090&amp;amp;date=2019-04-01&amp;amp;volume=54&amp;amp;issue=2&amp;amp;spage=667&amp;amp;au=Chu%2C+Yongqiang%3BZhang%2C+Donghang%3BYijia+%28Eddie%29+Zhao&amp;amp;isbn=&amp;amp;jtitle=Journal+of+Financial+and+Quantitative+Analysis&amp;amp;btitle=&amp;amp;rft_id=info:eric/&amp;amp;rft_id=info:doi/10.1017%2FS0022109018000698</t>
  </si>
  <si>
    <t xml:space="preserve"> Loan , Tarp , Syndicated Loans</t>
  </si>
  <si>
    <t xml:space="preserve"> Loans , Capital , FINANCE , SUSTAINABILITY , Funding , BANKING , BANKING</t>
  </si>
  <si>
    <t>https://www.proquest.com/scholarly-journals/bank-capital-lending-evidence-syndicated-loans/docview/2787240059/se-2?accountid=28840</t>
  </si>
  <si>
    <t xml:space="preserve"> 667-694</t>
  </si>
  <si>
    <t xml:space="preserve"> 2018-09-07</t>
  </si>
  <si>
    <t>Chu, Yongqiang;Zhang, Donghang;Yijia (Eddie) Zhao</t>
  </si>
  <si>
    <t>2787240059</t>
  </si>
  <si>
    <t>Using within-loan estimations to remove the impact of demand-side factors, we find that the capital levels of banks participating in the same syndicated loan are positively associated with the banks’ contributions to the loan. Consistent with the argument that higher capital reduces the cost of uninsured debt, the positive effect of bank capital on lending is stronger among banks that rely more on wholesale funding. Furthermore, we find that banks increase their contributions to syndicated loans after receiving Troubled Asset Relief Program (TARP) funding. Taken together, we provide new evidence on the importance and causal effect of bank capital on lending.</t>
  </si>
  <si>
    <t>https://linkresolver.polito.it/39pto?url_ver=Z39.88-2004&amp;amp;rft_val_fmt=info:ofi/fmt:kev:mtx:journal&amp;amp;genre=article&amp;amp;sid=ProQ:ProQ%3Aibss&amp;amp;atitle=Covenants%2C+Creditors%26rsquo%3B+Simultaneous+Equity+Holdings%2C+and+Firm+Investment+Policies&amp;amp;title=Journal+of+Financial+and+Quantitative+Analysis&amp;amp;issn=00221090&amp;amp;date=2019-04-01&amp;amp;volume=54&amp;amp;issue=2&amp;amp;spage=481&amp;amp;au=Sudheer+Chava%3BWang%2C+Rui%3BZou%2C+Hong&amp;amp;isbn=&amp;amp;jtitle=Journal+of+Financial+and+Quantitative+Analysis&amp;amp;btitle=&amp;amp;rft_id=info:eric/&amp;amp;rft_id=info:doi/10.1017%2FS002210901800090X</t>
  </si>
  <si>
    <t xml:space="preserve"> Covenant , Creditor</t>
  </si>
  <si>
    <t xml:space="preserve"> Creditors , Ownership , Covenants , Capital , Owners , Investments , Covenants , Investments , SUSTAINABILITY , FINANCE , ACCTAX , Restrictions , SUSTAINABILITY , FINANCE , FINANCE , Capital expenditures , Stockholders , Investment policy</t>
  </si>
  <si>
    <t xml:space="preserve"> 481</t>
  </si>
  <si>
    <t>https://www.proquest.com/scholarly-journals/covenants-creditors-simultaneous-equity-holdings/docview/2787240060/se-2?accountid=28840</t>
  </si>
  <si>
    <t xml:space="preserve"> 481-512</t>
  </si>
  <si>
    <t>Sudheer Chava;Wang, Rui;Zou, Hong</t>
  </si>
  <si>
    <t>2787240060</t>
  </si>
  <si>
    <t>This article analyzes how creditors’ simultaneous debt and equity holdings affect firm investment policies. We find that firms with dual ownership are less likely to have capital expenditure restrictions in loan contracts, and the relation varies in predicted ways with the monitoring needs of borrowers and the monitoring capacity of dual owners. A less frequent use of capital expenditure restrictions, however, does not result in borrowers’ risk-shifting. Dual ownership firms are also more likely to be granted an unconditional waiver and do not significantly reduce debt issuance or investment expenditures after a financial covenant violation. Our results highlight how dual ownership can help mitigate shareholder–creditor conflicts.</t>
  </si>
  <si>
    <t>https://linkresolver.polito.it/39pto?url_ver=Z39.88-2004&amp;amp;rft_val_fmt=info:ofi/fmt:kev:mtx:journal&amp;amp;genre=article&amp;amp;sid=ProQ:ProQ%3Aibss&amp;amp;atitle=The+dynamics+of+switching+between+governmental+and+independent+venture+capitalists%3A+theory+and+evidence&amp;amp;title=Small+Business+Economics&amp;amp;issn=0921898X&amp;amp;date=2019-06-01&amp;amp;volume=53&amp;amp;issue=1&amp;amp;spage=165&amp;amp;au=Abrardi%2C+Laura%3BCroce%2C+Annalisa%3BUghetto%2C+Elisa&amp;amp;isbn=&amp;amp;jtitle=Small+Business+Economics&amp;amp;btitle=&amp;amp;rft_id=info:eric/&amp;amp;rft_id=info:doi/10.1007%2Fs11187-018-0047-z</t>
  </si>
  <si>
    <t xml:space="preserve"> Switching , Capitalism , Venture capital , Theory , Venture , Independent VC , Governmental VC , Venture quality , VC reputation , G24 , G28 , L20 , L26</t>
  </si>
  <si>
    <t xml:space="preserve"> Ventures , Reputations , FINANCE , FINANCE</t>
  </si>
  <si>
    <t xml:space="preserve"> 165</t>
  </si>
  <si>
    <t xml:space="preserve"> 2018-03-27 (Registration) , 2018-03-26 (Accepted)</t>
  </si>
  <si>
    <t>https://www.proquest.com/scholarly-journals/dynamics-switching-between-governmental/docview/2023849105/se-2?accountid=28840</t>
  </si>
  <si>
    <t xml:space="preserve"> 165-188</t>
  </si>
  <si>
    <t xml:space="preserve"> 2018-04-11</t>
  </si>
  <si>
    <t>Abrardi, Laura;Croce, Annalisa;Ughetto, Elisa</t>
  </si>
  <si>
    <t xml:space="preserve"> Politecnico di Torino, DIGEP, Turin, Italy , Politecnico di Milano, DIG, Milan, Italy , Politecnico di Torino and BRICK, Collegio Carlo Alberto, Turin, Italy</t>
  </si>
  <si>
    <t>2023849105</t>
  </si>
  <si>
    <t>In this paper, we study the switching dynamics between independent VCs (IVCs) and governmental VCs (GVCs) by means of a theoretical model and an empirical analysis. By assuming that (i) VCs of higher reputation are more selective in terms of venture quality and (ii) IVCs are mainly motivated by the desire to maximize the economic return of a venture, while GVCs also care about the social repercussions, we have obtained two results. First, low economic return ventures are more likely to be adopted by a new lead GVC that is more reputable than the IVC that drops them. Second, when switches from a GVC to an IVC are considered, a low economic return increases the likelihood that the venture dropped by the incumbent GVC will be re-matched with a less-reputable IVC. Our theoretical predictions match evidence that has emerged from a sample of 9610 rounds of VC financing in the USA between 1998 and 2010. Overall, our analysis sheds light on the puzzling evidence that GVCs seem to be more inclined to drop low return ventures than IVCs, but, at the same time, they are also more willing to adopt them.</t>
  </si>
  <si>
    <t>https://linkresolver.polito.it/39pto?url_ver=Z39.88-2004&amp;amp;rft_val_fmt=info:ofi/fmt:kev:mtx:journal&amp;amp;genre=article&amp;amp;sid=ProQ:ProQ%3Aibss&amp;amp;atitle=Auditor+choice+and+information+asymmetry%3A+evidence+from+international+syndicated+loans&amp;amp;title=Accounting+and+Business+Research&amp;amp;issn=00014788&amp;amp;date=2019-06-01&amp;amp;volume=49&amp;amp;issue=4&amp;amp;spage=365&amp;amp;au=Ma%2C+Zhiming%3BStice%2C+Derrald%3BWang%2C+Rencheng&amp;amp;isbn=&amp;amp;jtitle=Accounting+and+Business+Research&amp;amp;btitle=&amp;amp;rft_id=info:eric/&amp;amp;rft_id=info:doi/10.1080%2F00014788.2018.1507810</t>
  </si>
  <si>
    <t xml:space="preserve"> big N auditors , international debt markets , loan syndicate structure , creditor rights , trust , G01 , M4 , M49 , Syndicated Loans , Information asymmetry , Auditor , Loan , Moral hazard</t>
  </si>
  <si>
    <t xml:space="preserve"> Asymmetry , Loans , Syndicates , Audits , FINANCE , SUSTAINABILITY , FINANCE , Asymmetry , Asymmetric information , Moral hazard</t>
  </si>
  <si>
    <t>https://www.proquest.com/scholarly-journals/auditor-choice-information-asymmetry-evidence/docview/2207157373/se-2?accountid=28840</t>
  </si>
  <si>
    <t xml:space="preserve"> 365-399</t>
  </si>
  <si>
    <t>Ma, Zhiming;Stice, Derrald;Wang, Rencheng</t>
  </si>
  <si>
    <t xml:space="preserve"> Guanghua School of Management, Peking University, Beijing, People's Republic of China , School of Business and Management, Hong Kong University of Science and Technology, Kowloon, Hong Kong , Faculty of Business and Economics, University of Melbourne, Melbourne, Australia</t>
  </si>
  <si>
    <t>2207157373</t>
  </si>
  <si>
    <t>https://linkresolver.polito.it/39pto?url_ver=Z39.88-2004&amp;amp;rft_val_fmt=info:ofi/fmt:kev:mtx:journal&amp;amp;genre=article&amp;amp;sid=ProQ:ProQ%3Aibss&amp;amp;atitle=International+corporate+governance%3A+A+review+and+opportunities+for+future+research&amp;amp;title=Journal+of+International+Business+Studies&amp;amp;issn=00472506&amp;amp;date=2019-06-01&amp;amp;volume=50&amp;amp;issue=4&amp;amp;spage=457&amp;amp;au=Aguilera%2C+Ruth+V%3BMarano+Valentina%3BHaxhi+Ilir&amp;amp;isbn=&amp;amp;jtitle=Journal+of+International+Business+Studies&amp;amp;btitle=&amp;amp;rft_id=info:eric/&amp;amp;rft_id=info:doi/10.1057%2Fs41267-019-00232-w</t>
  </si>
  <si>
    <t xml:space="preserve"> multinational corporations (MNCs) and enterprises (MNEs) , Corporate governance , Corporation , Multinational corporation , International business , Research Methods , Research , Governance , corporate governance , comparative organizational studies , headquarters–subsidiary roles and relations , ownership/control structures , international corporate governance</t>
  </si>
  <si>
    <t xml:space="preserve"> Business , Multinational corporations , Corporate governance , MANAGEMENT , International business</t>
  </si>
  <si>
    <t xml:space="preserve"> 457</t>
  </si>
  <si>
    <t xml:space="preserve"> 2019-03-20 (Registration) , 2017-12-17 (Received) , 2019-03-02 (Accepted) , 2019-02-20 (Rev-Recd)</t>
  </si>
  <si>
    <t>https://www.proquest.com/scholarly-journals/international-corporate-governance-review/docview/2227626430/se-2?accountid=28840</t>
  </si>
  <si>
    <t xml:space="preserve"> 457-498</t>
  </si>
  <si>
    <t xml:space="preserve"> 2019-04-03</t>
  </si>
  <si>
    <t xml:space="preserve"> © Academy of International Business 2019.</t>
  </si>
  <si>
    <t>Aguilera, Ruth V;Marano Valentina;Haxhi Ilir</t>
  </si>
  <si>
    <t xml:space="preserve"> Northeastern University, International Business and Strategy, D’Amore-McKim School of Business, Boston, USA (GRID:grid.261112.7) (ISNI:0000 0001 2173 3359); Ramon Llull University, ESADE Business School, Barcelona, Spain (GRID:grid.6162.3) (ISNI:0000 0001 2174 6723) , Northeastern University, International Business and Strategy, D’Amore-McKim School of Business, Boston, USA (GRID:grid.261112.7) (ISNI:0000 0001 2173 3359) , University of Amsterdam, Amsterdam Business School, Amsterdam, The Netherlands (GRID:grid.7177.6) (ISNI:0000000084992262)</t>
  </si>
  <si>
    <t>2227626430</t>
  </si>
  <si>
    <t>We review four decades of research about the corporate governance of multinational corporations (MNCs), which we label International Corporate Governance (ICG). We identify and discuss three main streams of research that draw on different conceptualizations and theoretical lenses of (corporate) governance. After synthesizing their respective findings, we propose several avenues for future research that integrate these three streams of research with the goal of developing a more nuanced understanding of ICG. We hope this review article will inspire international business scholars to continue examining how corporate governance can be an effective tool for MNC success.</t>
  </si>
  <si>
    <t>https://linkresolver.polito.it/39pto?url_ver=Z39.88-2004&amp;amp;rft_val_fmt=info:ofi/fmt:kev:mtx:journal&amp;amp;genre=article&amp;amp;sid=ProQ:ProQ%3Asocscijournals&amp;amp;atitle=The+Political+Embeddedness+of+Entrepreneurship+in+Extreme+Contexts%3A+The+Case+of+the+West+Bank%3A+JBE&amp;amp;title=Journal+of+Business+Ethics&amp;amp;issn=01674544&amp;amp;date=2019-06-01&amp;amp;volume=157&amp;amp;issue=1&amp;amp;spage=279&amp;amp;au=Alvi%2C+Farzad+H%3BPrasad%2C+Ajnesh%3BSegarra%2C+Paulina&amp;amp;isbn=&amp;amp;jtitle=Journal+of+Business+Ethics&amp;amp;btitle=&amp;amp;rft_id=info:eric/&amp;amp;rft_id=info:doi/10.1007%2Fs10551-017-3637-9</t>
  </si>
  <si>
    <t xml:space="preserve"> Conflict zones , Entrepreneurship , Israel , West Bank , Entrepreneurship , Extreme contexts , Palestine , Political embeddedness</t>
  </si>
  <si>
    <t xml:space="preserve"> Entrepreneurship , SUSTAINABILITY , Geopolitics , Embeddedness , Entrepreneurship , Entrepreneurs , ENTREP , SUSTAINABILITY , SUSTAINABILITY , Palestinian people , West Bank</t>
  </si>
  <si>
    <t xml:space="preserve"> 2017-07-07 (Registration) , 2015-08-15 (Received) , 2017-07-05 (Accepted)</t>
  </si>
  <si>
    <t>https://www.proquest.com/scholarly-journals/political-embeddedness-entrepreneurship-extreme/docview/2231295299/se-2?accountid=28840</t>
  </si>
  <si>
    <t>157</t>
  </si>
  <si>
    <t xml:space="preserve"> 279-292</t>
  </si>
  <si>
    <t xml:space="preserve"> 2017-09-13</t>
  </si>
  <si>
    <t xml:space="preserve"> Journal of Business Ethics is a copyright of Springer, (2017). All Rights Reserved.</t>
  </si>
  <si>
    <t>Alvi, Farzad H;Prasad, Ajnesh;Segarra, Paulina</t>
  </si>
  <si>
    <t xml:space="preserve"> York University, Toronto, Canada , Tecnologico de Monterrey, Mexico City, Mexico , Tecnologico de Monterrey, Mexico City, Mexico</t>
  </si>
  <si>
    <t>2231295299</t>
  </si>
  <si>
    <t>This article underscores the need for entrepreneurship research in extreme contexts to conceptualize the idiosyncrasies of the geopolitical dynamics under which entrepreneurs operate, and to consider the ethical implications emanating thereof. Undertaking such a task will illuminate the contextual challenges that local entrepreneurs must routinely placate, or otherwise navigate, to survive. Drawing on rich qualitative data from the Occupied Palestinian Territory of the West Bank, this paper demonstrates one avenue by which to capture the nuances of an extreme context in relation to its effects on the entrepreneurial process. Specifically, it shows how data collected at myriad institutional sites—from actors that are not only directly, but also tangentially, connected to entrepreneurship in the local market—can effectively unveil the vicissitudes of the extreme context. This article further contends that a comprehensive and a holistic understanding of the extreme context will move toward revealing the nature of political embeddedness of entrepreneurs in their institutionally unstable environment—a concern that is especially conspicuous in geopolitical areas that would qualify as being extreme.</t>
  </si>
  <si>
    <t>https://linkresolver.polito.it/39pto?url_ver=Z39.88-2004&amp;amp;rft_val_fmt=info:ofi/fmt:kev:mtx:journal&amp;amp;genre=article&amp;amp;sid=ProQ:ProQ%3Aibss&amp;amp;atitle=Does+equity+crowdfunding+democratize+entrepreneurial+finance%3F&amp;amp;title=Small+Business+Economics&amp;amp;issn=0921898X&amp;amp;date=2019-06-01&amp;amp;volume=&amp;amp;issue=&amp;amp;spage=1&amp;amp;au=Cumming%2C+Douglas%3BMeoli%2C+Michele%3BVismara%2C+Silvio&amp;amp;isbn=&amp;amp;jtitle=Small+Business+Economics&amp;amp;btitle=&amp;amp;rft_id=info:eric/&amp;amp;rft_id=info:doi/10.1007%2Fs11187-019-00188-z</t>
  </si>
  <si>
    <t xml:space="preserve"> Crowdfunding , Initial public offering , Geography , Ethnic group , Equity crowdfunding , Gender , Crowdfunding , Finance democratization , Non-bank financial institutions , Entrepreneurship , L25 , L26 , G23 , G24 , G28</t>
  </si>
  <si>
    <t xml:space="preserve"> Finance , Ethnicity , Top management , Entrepreneurs , Geography , Teams , Capital , FINANCE , ENTREP , FINANCE , FINANCE , FINANCE , Securities markets , United Kingdom--UK</t>
  </si>
  <si>
    <t xml:space="preserve"> 2019-05-08 (Registration) , 2019-04-15 (Accepted)</t>
  </si>
  <si>
    <t>https://www.proquest.com/scholarly-journals/does-equity-crowdfunding-democratize/docview/2234287763/se-2?accountid=28840</t>
  </si>
  <si>
    <t xml:space="preserve"> 1-20</t>
  </si>
  <si>
    <t xml:space="preserve"> 2019-06-03</t>
  </si>
  <si>
    <t xml:space="preserve"> Small Business Economics is a copyright of Springer, (2019). All Rights Reserved.</t>
  </si>
  <si>
    <t>Cumming, Douglas;Meoli, Michele;Vismara, Silvio</t>
  </si>
  <si>
    <t xml:space="preserve"> College of Business, Florida Atlantic University, Boca Raton, FL, USA; Birmingham Business School, University of Birmingham, Birmingham, UK , University of Bergamo, Bergamo, Italy , University of Bergamo, Bergamo, Italy; Ghent University, Ghent, Belgium</t>
  </si>
  <si>
    <t>2234287763</t>
  </si>
  <si>
    <t>This paper investigates whether gender, age, ethnicity, and geography affect the choice of equity crowdfunding offerings vs initial public offerings (IPO) on traditional stock markets and whether these characteristics increase the likelihood of a successful offering. Using 167 equity offerings in Crowdcube and 99 equity offerings on London’s Alternative Investment Market raising between £300,000 and £5&amp;#xa0;m, we find that companies with younger top management team (TMT) members are both more likely to launch equity crowdfunding offerings than IPOs and have higher chances to successfully complete an equity crowdfunding offering. Remotely located companies are more likely to launch equity crowdfunding offerings than IPOs and have higher chances to successfully complete an equity crowdfunding offering. On the contrary, female entrepreneurs do not have higher chances to raise funds in equity crowdfunding. Minority entrepreneurs do not have higher chances of successfully raising capital but do attract a higher number of investors. Overall, our evidence provides empirical guidance for the first time to the oft-repeated policy claim that equity crowdfunding democratizes entrepreneurial finance by providing access to funding to underrepresented groups of potential entrepreneurs.</t>
  </si>
  <si>
    <t>https://linkresolver.polito.it/39pto?url_ver=Z39.88-2004&amp;amp;rft_val_fmt=info:ofi/fmt:kev:mtx:journal&amp;amp;genre=article&amp;amp;sid=ProQ:ProQ%3Asocscijournals&amp;amp;atitle=Inching+to+Impact%3A+The+Demand+Side+of+Social+Impact+Investing%3A+JBE&amp;amp;title=Journal+of+Business+Ethics&amp;amp;issn=01674544&amp;amp;date=2019-06-01&amp;amp;volume=&amp;amp;issue=&amp;amp;spage=1&amp;amp;au=Phillips%2C+Susan+D%3BJohnson%2C+Bernadette&amp;amp;isbn=&amp;amp;jtitle=Journal+of+Business+Ethics&amp;amp;btitle=&amp;amp;rft_id=info:eric/&amp;amp;rft_id=info:doi/10.1007%2Fs10551-019-04241-5</t>
  </si>
  <si>
    <t xml:space="preserve"> Social impact investing , Investment , Social impact , Nonprofit organization , Canada , Impact investing , Social enterprise , Nonprofits , Social enterprise , Barriers to impact investing , Qualitative research , Interviews</t>
  </si>
  <si>
    <t xml:space="preserve"> Nonprofit organizations , Participation , SUSTAINABILITY , Economic development , Constraints , Investors , Social entrepreneurship , Social capital , Nonprofit organizations , Affordable housing , Innovations , Social impact , Social entrepreneurship , Embeddedness , Economic development , SUSTAINABILITY , Supply &amp; demand , ECONOMICS , Affordable housing , Social impact , PSYCHOLOGY , SUSTAINABILITY , SUSTAINABILITY , SUSTAINABILITY , Canada , Social , Economic</t>
  </si>
  <si>
    <t xml:space="preserve"> 2019-06-17 (Registration) , 2018-10-01 (Received) , 2019-06-17 (Accepted)</t>
  </si>
  <si>
    <t>https://www.proquest.com/scholarly-journals/inching-impact-demand-side-social-investing/docview/2248130663/se-2?accountid=28840</t>
  </si>
  <si>
    <t xml:space="preserve"> 2019-06-27</t>
  </si>
  <si>
    <t xml:space="preserve"> Journal of Business Ethics is a copyright of Springer, (2019). All Rights Reserved.</t>
  </si>
  <si>
    <t>Phillips, Susan D;Johnson, Bernadette</t>
  </si>
  <si>
    <t xml:space="preserve"> School of Public Policy and Administration, Carleton University, Ottawa, ON, Canada , Public Policy, Imagine Canada, Toronto, ON, Canada</t>
  </si>
  <si>
    <t>2248130663</t>
  </si>
  <si>
    <t>Social impact investing (SII) is transforming the availability of private capital for nonprofits and social enterprises, but demand is not yet meeting supply. This paper analyzes the perceived barriers faced by nonprofits in engaging with SII, arguing the need to assess differences using a policy field framework. Four parameters of a subsector are conceptualized as shaping participation in SII: the scale of investment required, embeddedness in place, the need for radical innovation, and the configuration of intermediaries (such as loan funds and market brokers). Based on 25 interviews with leaders of nonprofits and intermediaries in affordable housing and community economic development in Canada, the study finds that significant barriers are a lack of knowledge of the market, inadequate financial literacy, and the challenges of measuring and valuing social impacts. In addition, nonprofits report that, in spite of the inherent importance of social impact in this form of investing, they currently make limited use of evaluation and impact metrics, and perceive that intermediaries and investors, particularly in affordable housing, still put a greater emphasis on financial over social returns.</t>
  </si>
  <si>
    <t>https://linkresolver.polito.it/39pto?url_ver=Z39.88-2004&amp;amp;rft_val_fmt=info:ofi/fmt:kev:mtx:journal&amp;amp;genre=article&amp;amp;sid=ProQ:ProQ%3Apubliccontent&amp;amp;atitle=A+Theory+of+Change+to+grow+numbers+of+African+rhino+at+a+conservation+site&amp;amp;title=Conservation+Science+and+Practice&amp;amp;issn=&amp;amp;date=2019-06-01&amp;amp;volume=1&amp;amp;issue=6&amp;amp;spage=&amp;amp;au=Balfour%2C+Dave%3BBarichievy%2C+Chris%3BGordon%2C+Chris%3BBrett%2C+Rob&amp;amp;isbn=&amp;amp;jtitle=Conservation+Science+and+Practice&amp;amp;btitle=&amp;amp;rft_id=info:eric/&amp;amp;rft_id=info:doi/10.1111%2Fcsp2.40</t>
  </si>
  <si>
    <t xml:space="preserve"> African rhinoceros , Theory of change , Conservation Plan , Poaching , Rhinoceros , Habitat conservation , Conservation , endangered species , population growth , protected area management , Theory of Change</t>
  </si>
  <si>
    <t xml:space="preserve"> SUSTAINABILITY , SUSTAINABILITY , Protected areas , SUSTAINABILITY , Containment , Objectives , Poaching , SUSTAINABILITY , Management , SUSTAINABILITY , SUSTAINABILITY , Hunting , Best practice , Conservation , SUSTAINABILITY , Conservation , Funding , SUSTAINABILITY , Africa , South Africa , Economic</t>
  </si>
  <si>
    <t xml:space="preserve"> 2018-09-18 (manuscriptReceived) , 2019-03-30 (manuscriptRevised) , 2019-04-03 (manuscriptAccepted) , 2019-04-23 (publishedOnlineEarlyUnpaginated) , 2019-05-21 (publishedOnlineFinalForm)</t>
  </si>
  <si>
    <t>https://www.proquest.com/scholarly-journals/theory-change-grow-numbers-african-rhino-at/docview/2348242874/se-2?accountid=28840</t>
  </si>
  <si>
    <t>Conservation Science and Practice</t>
  </si>
  <si>
    <t xml:space="preserve"> 2019-04-23</t>
  </si>
  <si>
    <t xml:space="preserve"> © 2019. This work is published under http://creativecommons.org/licenses/by/4.0/ (the “License”).  Notwithstanding the ProQuest Terms and Conditions, you may use this content in accordance with the terms of the License.</t>
  </si>
  <si>
    <t xml:space="preserve"> Kruger National Park</t>
  </si>
  <si>
    <t>Balfour, Dave;Barichievy, Chris;Gordon, Chris;Brett, Rob</t>
  </si>
  <si>
    <t xml:space="preserve"> Centre for African Conservation Ecology, Zoology Department, Nelson Mandela University, Port Elizabeth, South Africa , Zoological Society of London, Regent's Park, London, UK; Institute for Communities and Wildlife in Africa, University of Cape Town, Cape Town, South Africa , Zoological Society of London, Regent's Park, London, UK , Flora and Fauna International, The David Attenborough Building, Cambridge, UK</t>
  </si>
  <si>
    <t>2348242874</t>
  </si>
  <si>
    <t>Rhino horn is highly valued and this drives the illegal hunting of rhino. As a strategy to counter rhino losses incurred through poaching, managers of African protected areas face pressure to increase the number of rhino in their populations by promoting their growth. These efforts are commonly constrained by being balanced against other protected area objectives which seek to manage toward a “natural ecological state”. This is reflected in the draft continental rhino conservation plan as well as many national‐level rhino plans in Africa, but details on how this can be achieved at a site level are limited; indeed a framework for thinking about the problem is lacking. Here we develop a Theory of Change (ToC) which guides management interventions when seeking to grow rhino numbers at a conservation site. We identify four thematic areas for intervention namely; habitat management; range availability; containment and natural attrition; and rhino population management. As many protected areas are underfunded they seek to attract funding, but many donors are uncertain as to best practice and/or are hesitant to dictate how funds should be spent. This ToC can serve as a framework to guide funding. It can also guide policy in this regard.</t>
  </si>
  <si>
    <t>https://linkresolver.polito.it/39pto?url_ver=Z39.88-2004&amp;amp;rft_val_fmt=info:ofi/fmt:kev:mtx:journal&amp;amp;genre=article&amp;amp;sid=ProQ:ProQ%3Asocscijournals&amp;amp;atitle=Sino%26ndash%3BEU+Cooperation+2.0%3A+Toward+a+Global+%26ldquo%3BGreen%26rdquo%3B+Strategy%3F&amp;amp;title=East+Asian+Community+Review&amp;amp;issn=25220675&amp;amp;date=2019-06-01&amp;amp;volume=2&amp;amp;issue=1-2&amp;amp;spage=39&amp;amp;au=Noesselt+Nele&amp;amp;isbn=&amp;amp;jtitle=East+Asian+Community+Review&amp;amp;btitle=&amp;amp;rft_id=info:eric/&amp;amp;rft_id=info:doi/10.1057%2Fs42215-019-00017-1</t>
  </si>
  <si>
    <t xml:space="preserve"> China , Strategic partnership , European Union , Sustainable finance , China , Coordination , European Union (EU) , G20 , Global governance , Green finance</t>
  </si>
  <si>
    <t xml:space="preserve"> Finance , Coordination , PSYCHOLOGY , Governance , Governance , International cooperation , International cooperation , Coordination , Speeches , International finance , Green economy , China</t>
  </si>
  <si>
    <t xml:space="preserve"> 2019-06-06 (Registration) , 2019-03-18 (Received) , 2019-06-06 (Accepted) , 2019-05-31 (Rev-Recd)</t>
  </si>
  <si>
    <t>https://www.proquest.com/scholarly-journals/sino-eu-cooperation-2-0-toward-global-green/docview/2506693780/se-2?accountid=28840</t>
  </si>
  <si>
    <t>East Asian Community Review</t>
  </si>
  <si>
    <t xml:space="preserve"> Cham</t>
  </si>
  <si>
    <t xml:space="preserve"> 39-55</t>
  </si>
  <si>
    <t>2522-0675</t>
  </si>
  <si>
    <t xml:space="preserve"> 2019-07-08</t>
  </si>
  <si>
    <t xml:space="preserve"> © Asiatic Research Institute 2019.</t>
  </si>
  <si>
    <t>Noesselt Nele</t>
  </si>
  <si>
    <t xml:space="preserve"> University of Duisburg-Essen, Institute of Political Science and IN-EAST, Duisburg, Germany (GRID:grid.5718.b) (ISNI:0000 0001 2187 5445)</t>
  </si>
  <si>
    <t>2506693780</t>
  </si>
  <si>
    <t>Based on an in-depth reading of policy documents and official speeches, this article examines global coordination and cooperation between the People’s Republic of China (PRC) and the European Union (EU) in the fields of global (green finance) governance. The article follows a three-step approach: It starts with a short evaluation of the PRC’s reconfiguration of its relations with the EU as embedded within China’s refined “global” strategy. As a second step, it sheds light on the EU’s recently updated response to China, before finally turning to both actors’ efforts to coordinate their “global” strategies. It argues that the position change of the USA facilitates the formation of new modes of Sino–EU coordination, especially in the innovative field of green (financial) governance. However, uncertainties about each other’s long-term orientations and normative ordering principles still overshadow the further deepening of their strategic partnership.</t>
  </si>
  <si>
    <t>https://linkresolver.polito.it/39pto?url_ver=Z39.88-2004&amp;amp;rft_val_fmt=info:ofi/fmt:kev:mtx:journal&amp;amp;genre=article&amp;amp;sid=ProQ:ProQ%3Apubliccontent&amp;amp;atitle=Development+of+Leasing+Operations+as+a+Tool+to+Fund+Innova-tive+Activities+in+Housing+and+Public+Utilities&amp;amp;title=IOP+Conference+Series.+Earth+and+Environmental+Science&amp;amp;issn=17551307&amp;amp;date=2019-06-01&amp;amp;volume=272&amp;amp;issue=3&amp;amp;spage=&amp;amp;au=Nikityuk%2C+L+G%3BTymchuk%2C+O+G%3BEvseeva%2C+G+G&amp;amp;isbn=&amp;amp;jtitle=IOP+Conference+Series.+Earth+and+Environmental+Science&amp;amp;btitle=&amp;amp;rft_id=info:eric/&amp;amp;rft_id=info:doi/10.1088%2F1755-1315%2F272%2F3%2F032220</t>
  </si>
  <si>
    <t xml:space="preserve"> Lease</t>
  </si>
  <si>
    <t xml:space="preserve"> Incentives , SUSTAINABILITY , Leasing , Utilities , SUSTAINABILITY , Reforming , Partnerships , OPERATIONS , SUSTAINABILITY , SUSTAINABILITY , Housing , SUSTAINABILITY , State court decisions , Financing , SUSTAINABILITY , SUSTAINABILITY , Economic</t>
  </si>
  <si>
    <t xml:space="preserve"> 2019-06-01 (openaccess)</t>
  </si>
  <si>
    <t>https://www.proquest.com/scholarly-journals/development-leasing-operations-as-tool-fund/docview/2557750651/se-2?accountid=28840</t>
  </si>
  <si>
    <t>272</t>
  </si>
  <si>
    <t>IOP Conference Series. Earth and Environmental Science</t>
  </si>
  <si>
    <t xml:space="preserve"> Bristol</t>
  </si>
  <si>
    <t>1755-1307</t>
  </si>
  <si>
    <t xml:space="preserve"> 2019-06-22</t>
  </si>
  <si>
    <t xml:space="preserve"> © 2019. This work is published under http://creativecommons.org/licenses/by/3.0/ (the “License”).  Notwithstanding the ProQuest Terms and Conditions, you may use this content in accordance with the terms of the License.</t>
  </si>
  <si>
    <t>Nikityuk, L G;Tymchuk, O G;Evseeva, G G</t>
  </si>
  <si>
    <t xml:space="preserve"> Irkutsk National Research Technical University, Irkutsk, Russia , Irkutsk National Research Technical University, Irkutsk, Russia , Irkutsk State University, 8, Lenin Str., Irkutsk, Russia</t>
  </si>
  <si>
    <t>2557750651</t>
  </si>
  <si>
    <t>Housing and public utilities is of socio-economic significance. It determines the conditions and quality of population life. The article deals with investment methods of innovative activities financing in housing and public utilities sector. Authors suggest that development of leasing transactions through public-private partnership is a priority tool for reforming the industry. An analysis of terminology allowed defining the term of leasing operations of housing and public utilities innovative activities with public-private partnership mechanism applied. It is worked out an organizational and economic scheme of leasing transaction with public-private partnership involved for innovative activity in the housing and public utilities sphere. It allows tracing interaction stages between the leasing participants with the state involved. An innovative technique to calculate leasing payments in operational leasing is worked out. It allows innovative housing and public utilities organizations to vary both payments sums and the residual value of the leased property. The authors suggest directions for state incentives necessary for the effective leasing operations in the housing and public sector. Thus, the study showed it’s necessary to develop leasing operations with public-private partnership involvement. It will influence investment and innovation activities of the housing and public utilities sector favorably.</t>
  </si>
  <si>
    <t>https://linkresolver.polito.it/39pto?url_ver=Z39.88-2004&amp;amp;rft_val_fmt=info:ofi/fmt:kev:mtx:journal&amp;amp;genre=article&amp;amp;sid=ProQ:ProQ%3Aibss&amp;amp;atitle=Systematic+risk%2C+the+tradeoff+of+leverage+and+IPO+first-day+returns&amp;amp;title=Review+of+Quantitative+Finance+and+Accounting&amp;amp;issn=0924865X&amp;amp;date=2019-07-01&amp;amp;volume=53&amp;amp;issue=1&amp;amp;spage=239&amp;amp;au=Dorsaf+Ben+Aissia%3BNarjess+Skhiri+Hellara&amp;amp;isbn=&amp;amp;jtitle=Review+of+Quantitative+Finance+and+Accounting&amp;amp;btitle=&amp;amp;rft_id=info:eric/&amp;amp;rft_id=info:doi/10.1007%2Fs11156-018-0748-z</t>
  </si>
  <si>
    <t xml:space="preserve"> IPO first-day returns , Leverage , Systematic risk , Equity risk , Corporate leverage , Interaction terms , Industry and macroeconomic environment variables , G14 , G32</t>
  </si>
  <si>
    <t xml:space="preserve"> Leverage , Interaction terms , Markets , Robustness , Leverage , FINANCE , FINANCE , FINANCE , SUSTAINABILITY , France</t>
  </si>
  <si>
    <t xml:space="preserve"> 2018-07-24 (Registration)</t>
  </si>
  <si>
    <t>https://www.proquest.com/scholarly-journals/systematic-risk-tradeoff-leverage-ipo-first-day/docview/2079521523/se-2?accountid=28840</t>
  </si>
  <si>
    <t>Jul 2019</t>
  </si>
  <si>
    <t xml:space="preserve"> 239-256</t>
  </si>
  <si>
    <t xml:space="preserve"> Jul 2019</t>
  </si>
  <si>
    <t xml:space="preserve"> 2018-07-30</t>
  </si>
  <si>
    <t xml:space="preserve"> Review of Quantitative Finance and Accounting is a copyright of Springer, (2018). All Rights Reserved.</t>
  </si>
  <si>
    <t>Dorsaf Ben Aissia;Narjess Skhiri Hellara</t>
  </si>
  <si>
    <t xml:space="preserve"> Business and Economic STatistics MODeling (BESTMOD) Laboratory, Higher Institute of Management of Tunis, Tunis, Tunisia , Business and Economic STatistics MODeling (BESTMOD) Laboratory, Higher Institute of Management of Tunis, Tunis, Tunisia</t>
  </si>
  <si>
    <t>2079521523</t>
  </si>
  <si>
    <t>In this paper, we investigate IPO first-day returns in French market. Our focus is to assess the relationship between equity risk, corporate leverage and IPO initial returns. Based on data of 254 French IPOs, traded on Euronext/Alternext markets over the period 2006 and 2016, we find that estimated beta and idiosyncratic volatility are strongly and negatively related to book and market net gearing ratios. We also find that the interaction terms between equity risk measures and corporate leverage ratios are inversely related to IPO first-day returns. In addition, we highlight that industry and macroeconomic environment variables are significant predictors of equity initial returns. Robustness check of our findings indicates less relevant results for corporate leverage when it is estimated as independent variable.</t>
  </si>
  <si>
    <t>https://linkresolver.polito.it/39pto?url_ver=Z39.88-2004&amp;amp;rft_val_fmt=info:ofi/fmt:kev:mtx:journal&amp;amp;genre=article&amp;amp;sid=ProQ:ProQ%3Aibss&amp;amp;atitle=Angel+investors+around+the+world&amp;amp;title=Journal+of+International+Business+Studies&amp;amp;issn=00472506&amp;amp;date=2019-07-01&amp;amp;volume=50&amp;amp;issue=5&amp;amp;spage=692&amp;amp;au=Cumming%2C+Douglas%3BZhang%2C+Minjie&amp;amp;isbn=&amp;amp;jtitle=Journal+of+International+Business+Studies&amp;amp;btitle=&amp;amp;rft_id=info:eric/&amp;amp;rft_id=info:doi/10.1057%2Fs41267-018-0178-0</t>
  </si>
  <si>
    <t xml:space="preserve"> private equity , Acquisition , Investor , Initial public offering , Angel , World , Venture capital , Private equity , angel investor , venture capital , entrepreneurship , law and finance , culture</t>
  </si>
  <si>
    <t xml:space="preserve"> Venture capital , Cultural differences , Classification , Clustering , Multiculturalism &amp; pluralism , Propensity , Equity , FINANCE , FINANCE , FINANCE , FINANCE , Capital investments , SUSTAINABILITY</t>
  </si>
  <si>
    <t xml:space="preserve"> 692</t>
  </si>
  <si>
    <t xml:space="preserve"> 2018-08-22 (Registration) , 2017-02-09 (Received) , 2018-07-30 (Accepted)</t>
  </si>
  <si>
    <t>https://www.proquest.com/scholarly-journals/angel-investors-around-world/docview/2235386232/se-2?accountid=28840</t>
  </si>
  <si>
    <t xml:space="preserve"> 692-719</t>
  </si>
  <si>
    <t xml:space="preserve"> 2018-09-16</t>
  </si>
  <si>
    <t xml:space="preserve"> Copyright Palgrave Macmillan Jul 2019</t>
  </si>
  <si>
    <t>Cumming, Douglas;Zhang, Minjie</t>
  </si>
  <si>
    <t xml:space="preserve"> College of Business, Florida Atlantic University, Boca Raton, FL, USA; Visiting Professor, Birmingham Business School, University of Birmingham, Birmingham, UK , Odette School of Business - University of Windsor, Windsor, ON, Canada</t>
  </si>
  <si>
    <t>2235386232</t>
  </si>
  <si>
    <t>We document that the choice between disintermediated individual angel investments and intermediated private equity and venture capital investments depends on legal, economic, and cultural differences. We find evidence of this using PitchBook’s comprehensive data on more than 5000 angel and 80,000 private equity and venture capital investments in 96 countries from 1977 to 2012. The data further indicate that investee firms funded by angels are less likely to successfully exit through either an IPO or an acquisition. These findings are robust to propensity score-matching methods, as well as to clustering standard errors, and excluding U.S. observations, among other approaches.</t>
  </si>
  <si>
    <t>https://linkresolver.polito.it/39pto?url_ver=Z39.88-2004&amp;amp;rft_val_fmt=info:ofi/fmt:kev:mtx:journal&amp;amp;genre=article&amp;amp;sid=ProQ:ProQ%3Asocscijournals&amp;amp;atitle=The+Groundbreaking+Water+Supply+Systems+of+Central+and+Eastern+European+Cities%2C+1300%26ndash%3B1580&amp;amp;title=Technology+and+Culture&amp;amp;issn=0040165X&amp;amp;date=2019-07-01&amp;amp;volume=60&amp;amp;issue=3&amp;amp;spage=726&amp;amp;au=Shulman%2C+Chaim&amp;amp;isbn=&amp;amp;jtitle=Technology+and+Culture&amp;amp;btitle=&amp;amp;rft_id=info:eric/&amp;amp;rft_id=info:doi/10.1353%2Ftech.2019.0071</t>
  </si>
  <si>
    <t xml:space="preserve"> Water supply , Eastern Europe , Central Europe</t>
  </si>
  <si>
    <t xml:space="preserve"> SUSTAINABILITY , Historiography , Middle Ages , Technological change , Middle Ages , SUSTAINABILITY , Hellenistic , Roman civilization , Historians , SUSTAINABILITY , Bridge construction , Tractors , Centuries , Water supply systems , SUSTAINABILITY , Water utilities , Industrial Revolution , Attitudes , Waterworks , Middle Ages , Historians , Lifting , Water supply , Historians , Consumption , Bridges , Middle Ages , Trade , Innovations , Renewal , Rivers , Medieval period , SUSTAINABILITY , SUSTAINABILITY , SUSTAINABILITY , SUSTAINABILITY , Italy , Europe , Central Europe , Eastern Europe , Economic</t>
  </si>
  <si>
    <t xml:space="preserve"> 54133 Engineering Services</t>
  </si>
  <si>
    <t xml:space="preserve"> 726</t>
  </si>
  <si>
    <t>https://www.proquest.com/scholarly-journals/groundbreaking-water-supply-systems-central/docview/2282989342/se-2?accountid=28840</t>
  </si>
  <si>
    <t xml:space="preserve"> 726-769</t>
  </si>
  <si>
    <t xml:space="preserve"> 2019-08-14</t>
  </si>
  <si>
    <t xml:space="preserve"> Copyright Johns Hopkins University Press Jul 2019</t>
  </si>
  <si>
    <t xml:space="preserve"> University of California Press</t>
  </si>
  <si>
    <t>Shulman, Chaim</t>
  </si>
  <si>
    <t>2282989342</t>
  </si>
  <si>
    <t>The late Middle Ages brought about technical innovations in machinery and the use of flowing water as a prime mover. It was mainly in Central Europe that the rediscovery, renewal, and improvement of ancient water-raising methods took place in the late Middle Ages, thus enabling urban consumption from adjacent rivers. The roughly 300 years covered by this study represent a formative phase in the history of water supply systems, from the first large-scale European urban water raising device, built in Lübeck around 1300, to the construction of the London Bridge Waterworks in the 1580s. Historians have generally viewed the London project as one that revolutionized attitudes toward water supply, transforming water into a commodity and water supply into a business. I contend that several water-lifting installations in Central Europe substantially preceded the London device, not only chronologically, but also in social conceptions of their role and commercial implications of their construction.</t>
  </si>
  <si>
    <t>https://linkresolver.polito.it/39pto?url_ver=Z39.88-2004&amp;amp;rft_val_fmt=info:ofi/fmt:kev:mtx:journal&amp;amp;genre=article&amp;amp;sid=ProQ:ProQ%3Asocscijournals&amp;amp;atitle=Home+Sweet+Home%3A+Aging+in+Place+in+Rural+America&amp;amp;title=Generations+Journal&amp;amp;issn=07387806&amp;amp;date=2019-07-01&amp;amp;volume=43&amp;amp;issue=2&amp;amp;spage=17&amp;amp;au=Anarde%2C+Suzanne&amp;amp;isbn=&amp;amp;jtitle=Generations+Journal&amp;amp;btitle=&amp;amp;rft_id=info:eric/&amp;amp;rft_id=info:doi/</t>
  </si>
  <si>
    <t xml:space="preserve"> Home , Ageing , Housing , Community development , Rural development , Assisted living</t>
  </si>
  <si>
    <t xml:space="preserve"> Population , Rural development , Homeowners , PSYCHOLOGY , Housing , EDUCATION , Rural development , Aging , INDUSTRY , Councils , Age , PSYCHOLOGY , Medical research , Community development , Urban areas , Rural areas , Rural communities , Rentals , Long term health care , Community organizations , Households , PSYCHOLOGY , Aging , Rural development , Rural communities , ECONOMICS , Housing , INDUSTRY , FINANCE , Community development , ECONOMICS , Colorado , United States--US</t>
  </si>
  <si>
    <t>https://www.proquest.com/scholarly-journals/home-sweet-aging-place-rural-america/docview/2312462338/se-2?accountid=28840</t>
  </si>
  <si>
    <t>Generations Journal</t>
  </si>
  <si>
    <t>Summer 2019</t>
  </si>
  <si>
    <t xml:space="preserve"> 17-23</t>
  </si>
  <si>
    <t>0738-7806</t>
  </si>
  <si>
    <t xml:space="preserve"> Summer 2019</t>
  </si>
  <si>
    <t xml:space="preserve"> Copyright American Society on Aging Summer 2019</t>
  </si>
  <si>
    <t xml:space="preserve"> Housing Assistance Council , Department of Agriculture , Economic Research Service</t>
  </si>
  <si>
    <t>Anarde, Suzanne</t>
  </si>
  <si>
    <t>2312462338</t>
  </si>
  <si>
    <t>In this article, rural community development practitioner Suzanne Anarde examines the housing-related needs of people who are growing old in rural America, where by far the dominant housing form is an owner-occupied, detached single-family house. The article details efforts by rural community groups to help older householders to maintain their independence at home and to develop the broader continuum of housing options-from affordable rentals to assisted living-that rural elders may want or need in order to age comfortably in their communities.</t>
  </si>
  <si>
    <t>https://linkresolver.polito.it/39pto?url_ver=Z39.88-2004&amp;amp;rft_val_fmt=info:ofi/fmt:kev:mtx:journal&amp;amp;genre=article&amp;amp;sid=ProQ:ProQ%3Apoliticalscience&amp;amp;atitle=The+Low-Income+Housing+Tax+Credit+Program%3A+An+Evaluation+of+Household+Rent+Savings&amp;amp;title=Journal+of+Housing+Research&amp;amp;issn=10527001&amp;amp;date=2019-07-01&amp;amp;volume=28&amp;amp;issue=2&amp;amp;spage=215&amp;amp;au=Oluku%2C+Uche+A&amp;amp;isbn=&amp;amp;jtitle=Journal+of+Housing+Research&amp;amp;btitle=&amp;amp;rft_id=info:eric/&amp;amp;rft_id=info:doi/10.1080%2F10527001.2020.1776515</t>
  </si>
  <si>
    <t xml:space="preserve"> Life-cycle assessment , Low-Income Housing Tax Credit , Housing , Generalized linear model</t>
  </si>
  <si>
    <t xml:space="preserve"> Savings , Tax credits , Investments , Bedrooms , SUSTAINABILITY , Generalized linear models , SUSTAINABILITY , Housing , Rehabilitation , Housing , ECONOMICS , Households , ACCTAX , Income taxes , Taxation , Life cycles , Households , Income , SUSTAINABILITY , ECONOMICS , SUSTAINABILITY , SUSTAINABILITY , Low income groups , Interdisciplinary aspects , SUSTAINABILITY , Bathrooms , SUSTAINABILITY , Rentals , ACCTAX , Statistical models , SUSTAINABILITY , ECONOMICS , SUSTAINABILITY , SUSTAINABILITY , ACCTAX , Linear analysis , Housing , Program evaluation , Households , Savings , Linear analysis , Rents , United States--US , Social , Economic</t>
  </si>
  <si>
    <t>https://www.proquest.com/scholarly-journals/low-income-housing-tax-credit-program-evaluation/docview/2526907978/se-2?accountid=28840</t>
  </si>
  <si>
    <t>Journal of Housing Research</t>
  </si>
  <si>
    <t>1052-7001</t>
  </si>
  <si>
    <t xml:space="preserve"> Copyright Taylor &amp; Francis Ltd. 2019</t>
  </si>
  <si>
    <t xml:space="preserve"> Internal Revenue Service--IRS , Department of Housing &amp; Urban Development--HUD</t>
  </si>
  <si>
    <t>Oluku, Uche A</t>
  </si>
  <si>
    <t xml:space="preserve"> Department of Public Administration, Florida International University, Miami, FL, USA</t>
  </si>
  <si>
    <t>2526907978</t>
  </si>
  <si>
    <t>This paper presents an interdisciplinary overview and a robust discussion of various aspects of the Low-Income Housing Tax Credit (LIHTC) program. The study also evaluates rent savings accruing to LIHTC households in St. Louis, Missouri, by using a two-stage empirical procedure with generalized linear models (GLMs). Rent savings varied by unit type and decreased progressively during a project's life cycle. The LIHTC household's rent savings in St. Louis ranged from $139 per month on older (30-year-old) studio/one-bathroom units, to a maximum of $546 per month on new (1-year-old) two-bedroom/two-bathroom units.</t>
  </si>
  <si>
    <t>https://linkresolver.polito.it/39pto?url_ver=Z39.88-2004&amp;amp;rft_val_fmt=info:ofi/fmt:kev:mtx:journal&amp;amp;genre=article&amp;amp;sid=ProQ:ProQ%3Asocscijournals&amp;amp;atitle=Evidence+on+Whether+Banks+Consider+Carbon+Risk+in+Their+Lending+Decisions%3A+JBE&amp;amp;title=Journal+of+Business+Ethics&amp;amp;issn=01674544&amp;amp;date=2019-08-01&amp;amp;volume=158&amp;amp;issue=1&amp;amp;spage=155&amp;amp;au=Herbohn%2C+Kathleen%3BGao%2C+Ru%3BClarkson%2C+Peter&amp;amp;isbn=&amp;amp;jtitle=Journal+of+Business+Ethics&amp;amp;btitle=&amp;amp;rft_id=info:eric/&amp;amp;rft_id=info:doi/10.1007%2Fs10551-017-3711-3</t>
  </si>
  <si>
    <t xml:space="preserve"> Carbon risk , Loan , Bank , Information asymmetry , Financial intermediary , Banks , Bank monitoring , Carbon emissions , G14 , Q51 , Q54</t>
  </si>
  <si>
    <t xml:space="preserve"> Companies , Banking , Profits , Risk , SUSTAINABILITY , Investors , Announcements , Profits , Companies , Banking , Reputations , SUSTAINABILITY , International lending , FINANCE , INDUSTRY , Bank loans , Asymmetric information , Asymmetric information , Carbon , Carbon</t>
  </si>
  <si>
    <t xml:space="preserve"> 2017-10-05 (Registration) , 2016-12-29 (Received) , 2017-10-03 (Accepted)</t>
  </si>
  <si>
    <t>https://www.proquest.com/scholarly-journals/evidence-on-whether-banks-consider-carbon-risk/docview/2258557868/se-2?accountid=28840</t>
  </si>
  <si>
    <t>158</t>
  </si>
  <si>
    <t>Aug 2019</t>
  </si>
  <si>
    <t xml:space="preserve"> 155-175</t>
  </si>
  <si>
    <t xml:space="preserve"> Aug 2019</t>
  </si>
  <si>
    <t xml:space="preserve"> 2017-10-16</t>
  </si>
  <si>
    <t>Herbohn, Kathleen;Gao, Ru;Clarkson, Peter</t>
  </si>
  <si>
    <t xml:space="preserve"> UQ Business School, The University of Queensland, St Lucia, QLD, Australia , UQ Business School, The University of Queensland, St Lucia, QLD, Australia , UQ Business School, The University of Queensland, St Lucia, QLD, Australia; Beedie School of Business, Simon Fraser University, Burnaby, BC, Canada</t>
  </si>
  <si>
    <t>2258557868</t>
  </si>
  <si>
    <t>Banks face a dilemma in choosing between maximising profits and facilitating the sustainable use of resources within a carbon-constrained future. This study provides empirical evidence on this dilemma, investigating whether a bank loan announcement for a firm with high carbon risk conveys information to investors about the firm’s carbon risk exposure collected through a bank’s pre-loan screening and ongoing monitoring. We use a sample of 120 bank loan announcements for ASX-listed firms over the period 2009–2015. We measure high (low) carbon risk exposure based on whether firms meet (do not meet) the reporting threshold of the NGER scheme. We document positive and significant excess loan announcement returns for loan renewals for high carbon risk firms, but not for loan initiations. Further, we document a more significant loan announcement return for renewals with favourable term revisions. Finally, we find no evidence that the market differentiates between domestic and foreign lenders. Taken together, our results suggest that investors perceive that banks incorporate carbon risk considerations into their lending decisions. Our results highlight the value of banks as financial intermediaries given the information asymmetry surrounding firms’ carbon risk exposure, and more generally the need to extend modern banking theory to consider issues such as the impact of banks’ CSR reputation on lending decisions.</t>
  </si>
  <si>
    <t>https://linkresolver.polito.it/39pto?url_ver=Z39.88-2004&amp;amp;rft_val_fmt=info:ofi/fmt:kev:mtx:journal&amp;amp;genre=article&amp;amp;sid=ProQ:ProQ%3Aibss&amp;amp;atitle=Prior+ties%2C+investor+role%2C+and+venture+capital+syndication&amp;amp;title=Small+Business+Economics&amp;amp;issn=0921898X&amp;amp;date=2019-08-01&amp;amp;volume=&amp;amp;issue=&amp;amp;spage=1&amp;amp;au=Wu%2C+Jing%3BHe%2C+Li%3BLiu%2C+Ling%3BXu%2C+Yun&amp;amp;isbn=&amp;amp;jtitle=Small+Business+Economics&amp;amp;btitle=&amp;amp;rft_id=info:eric/&amp;amp;rft_id=info:doi/10.1007%2Fs11187-019-00251-9</t>
  </si>
  <si>
    <t xml:space="preserve"> Venture capital syndicate , Leadership , Venture capital , Venture , China , Followership , Formation , Status cues , Information cues , Role , Social network , D74 , G24 , L24 , L26 , O33</t>
  </si>
  <si>
    <t xml:space="preserve"> Investments , Investors , Venture capital , FINANCE</t>
  </si>
  <si>
    <t xml:space="preserve"> 2019-08-13 (Registration) , 2019-08-13 (Accepted)</t>
  </si>
  <si>
    <t>https://www.proquest.com/scholarly-journals/prior-ties-investor-role-venture-capital/docview/2277755733/se-2?accountid=28840</t>
  </si>
  <si>
    <t xml:space="preserve"> 1-11</t>
  </si>
  <si>
    <t xml:space="preserve"> 2019-08-22</t>
  </si>
  <si>
    <t>Wu, Jing;He, Li;Liu, Ling;Xu, Yun</t>
  </si>
  <si>
    <t xml:space="preserve"> School of Economic Information Engineering, Southwestern University of Finance and Economics, Chengdu, China , College of Business, Clemson University, Clemson, SC, USA , School of Economic Information Engineering, Southwestern University of Finance and Economics, Chengdu, China , School of Economic Information Engineering, Southwestern University of Finance and Economics, Chengdu, China</t>
  </si>
  <si>
    <t>2277755733</t>
  </si>
  <si>
    <t>Prior literature recognized the importance of members’ prior ties on venture capital (VC) syndicated investments and uncovered investors’ different roles, in separate streams of research. This study bridges these two relevant but disjoint streams by examining how different roles’ prior ties affect VC syndicated investments. We consider the difference between leaders and followers, as well as their prior ties to the VC network and to the target investee. Our empirical analysis of the Chinese VC market demonstrates that VC investors’ prior ties have stronger influences for followers in VC syndicate formation than those for leaders. This research sheds lights on the understanding of different mechanisms of VC syndicate formation for different roles.</t>
  </si>
  <si>
    <t>https://linkresolver.polito.it/39pto?url_ver=Z39.88-2004&amp;amp;rft_val_fmt=info:ofi/fmt:kev:mtx:journal&amp;amp;genre=article&amp;amp;sid=ProQ:ProQ%3Apubliccontent&amp;amp;atitle=Haiti%26rsquo%3Bs+Pact+with+the+Devil%3F%3A+Bwa+Kayiman%2C+Haitian+Protestant+Views+of+Vodou%2C+and+the+Future+of+Haiti&amp;amp;title=Religions&amp;amp;issn=&amp;amp;date=2019-08-01&amp;amp;volume=10&amp;amp;issue=8&amp;amp;spage=&amp;amp;au=Bertin+M+Louis+Jr&amp;amp;isbn=&amp;amp;jtitle=Religions&amp;amp;btitle=&amp;amp;rft_id=info:eric/&amp;amp;rft_id=info:doi/10.3390%2Frel10080464</t>
  </si>
  <si>
    <t xml:space="preserve"> Haitians , Voodoo , Haitian , Haiti , Protestantism , Protestants , Christianity , Bahamas , Vodou , Globalization , Human Rights</t>
  </si>
  <si>
    <t xml:space="preserve"> Earthquakes , Missionaries , Christianity , Protestantism , ECONOMICS , Historicism , Port Au Prince Haiti , United States--US , Robertson, Pat (Marion G Robertson) , Dominican Republic , Haiti</t>
  </si>
  <si>
    <t xml:space="preserve"> 2019-03-20 (Received) , 2019-07-08 (Revised) , 2019-07-29 (Accepted)</t>
  </si>
  <si>
    <t>https://www.proquest.com/scholarly-journals/haiti-s-pact-with-devil-bwa-kayiman-haitian/docview/2328385572/se-2?accountid=28840</t>
  </si>
  <si>
    <t>Religions</t>
  </si>
  <si>
    <t xml:space="preserve"> 2019-08-05</t>
  </si>
  <si>
    <t xml:space="preserve"> Christian Broadcasting Network</t>
  </si>
  <si>
    <t>Bertin M Louis Jr</t>
  </si>
  <si>
    <t>2328385572</t>
  </si>
  <si>
    <t>https://linkresolver.polito.it/39pto?url_ver=Z39.88-2004&amp;amp;rft_val_fmt=info:ofi/fmt:kev:mtx:journal&amp;amp;genre=article&amp;amp;sid=ProQ:ProQ%3Aibss&amp;amp;atitle=Dead+Hand+Proxy+Puts+and+Hedge+Fund+Activism&amp;amp;title=Journal+of+Financial+and+Quantitative+Analysis&amp;amp;issn=00221090&amp;amp;date=2019-08-01&amp;amp;volume=54&amp;amp;issue=4&amp;amp;spage=1615&amp;amp;au=Griffith%2C+Sean+J%3BReisel%2C+Natalia&amp;amp;isbn=&amp;amp;jtitle=Journal+of+Financial+and+Quantitative+Analysis&amp;amp;btitle=&amp;amp;rft_id=info:eric/&amp;amp;rft_id=info:doi/10.1017%2FS0022109018001424</t>
  </si>
  <si>
    <t xml:space="preserve"> Fund , Hedge fund , Corporate bond</t>
  </si>
  <si>
    <t xml:space="preserve"> Corporate debt , Activism , Loans , Wealth , Innovations , Hedge funds , Innovations , FINANCE</t>
  </si>
  <si>
    <t xml:space="preserve"> 1615</t>
  </si>
  <si>
    <t>https://www.proquest.com/scholarly-journals/dead-hand-proxy-puts-hedge-fund-activism/docview/2787245243/se-2?accountid=28840</t>
  </si>
  <si>
    <t xml:space="preserve"> 1615-1642</t>
  </si>
  <si>
    <t>Griffith, Sean J;Reisel, Natalia</t>
  </si>
  <si>
    <t>2787245243</t>
  </si>
  <si>
    <t>We investigate the Dead Hand Proxy Put, a contractual innovation in corporate debt agreements that may impact hedge fund activism. We find the provision principally in loans, not bonds, and provide evidence linking the adoption of the provision to hedge fund activism. Furthermore, controlling for endogeneity, we find that the provision significantly reduces the cost of loans. Bondholder wealth also increases. Moreover, cross-sectional analysis of share returns reveals that the provision is positively associated with repeat banking relationships and negatively associated with free cash flow problems, suggesting a cost-benefit tradeoff.</t>
  </si>
  <si>
    <t>https://linkresolver.polito.it/39pto?url_ver=Z39.88-2004&amp;amp;rft_val_fmt=info:ofi/fmt:kev:mtx:journal&amp;amp;genre=article&amp;amp;sid=ProQ:ProQ%3Aibss&amp;amp;atitle=Founders+Matter%21+Serial+Entrepreneurs+and+Venture+Capital+Syndicate+Formation%3A+ET%26amp%3BP&amp;amp;title=Entrepreneurship+Theory+and+Practice&amp;amp;issn=10422587&amp;amp;date=2019-09-01&amp;amp;volume=43&amp;amp;issue=5&amp;amp;spage=974&amp;amp;au=Zhang%2C+Lei&amp;amp;isbn=&amp;amp;jtitle=Entrepreneurship+Theory+and+Practice&amp;amp;btitle=&amp;amp;rft_id=info:eric/&amp;amp;rft_id=info:doi/10.1177%2F1042258718758641</t>
  </si>
  <si>
    <t xml:space="preserve"> venture capital , Venture capital , Entrepreneurship , Information asymmetry , Venture , serial entrepreneur , network formation</t>
  </si>
  <si>
    <t xml:space="preserve"> Venture capital , Ventures , Soliciting , Founders , Quantitative analysis , Syndicates , Loss of control , Entrepreneurs , ENTREP , FINANCE , Asymmetric information</t>
  </si>
  <si>
    <t xml:space="preserve"> 974</t>
  </si>
  <si>
    <t>https://www.proquest.com/scholarly-journals/founders-matter-serial-entrepreneurs-venture/docview/2273126201/se-2?accountid=28840</t>
  </si>
  <si>
    <t>Sep 2019</t>
  </si>
  <si>
    <t xml:space="preserve"> 974-998</t>
  </si>
  <si>
    <t xml:space="preserve"> Sep 2019</t>
  </si>
  <si>
    <t xml:space="preserve"> © The Author(s) 2019</t>
  </si>
  <si>
    <t xml:space="preserve"> Center for Entrepreneurship, Department of Marketing, Muma College of Business, University of South Florida, Tampa, FL, USA</t>
  </si>
  <si>
    <t>2273126201</t>
  </si>
  <si>
    <t>Although founders are responsible for soliciting venture capital (VC) funding, their influence over VC syndicate formation has largely been neglected in the extant literature. This article fills this gap by comparing serial and novice entrepreneurs. Using the information asymmetry argument as our guiding framework, we argue that when potential investors face diminished information asymmetry, entrepreneurs are more likely to form VC syndicates that are more beneficial to ventures—providing entrepreneurs with greater and more diverse resources and to some extent reducing entrepreneurs’ loss of control. Enriched by qualitative evidence from fieldwork, a quantitative analysis of 351 ventures shows general support for our argument and reveals unexpected nuances.</t>
  </si>
  <si>
    <t>Founders Matter! Serial Entrepreneurs and Venture Capital Syndicate Formation: ET&amp;P</t>
  </si>
  <si>
    <t>https://linkresolver.polito.it/39pto?url_ver=Z39.88-2004&amp;amp;rft_val_fmt=info:ofi/fmt:kev:mtx:journal&amp;amp;genre=article&amp;amp;sid=ProQ:ProQ%3Aibss&amp;amp;atitle=Foreign+Business+Activities%2C+Foreignness+of+the+VC+Syndicate%2C+and+IPO+Value%3A+ET%26amp%3BP&amp;amp;title=Entrepreneurship+Theory+and+Practice&amp;amp;issn=10422587&amp;amp;date=2019-09-01&amp;amp;volume=43&amp;amp;issue=5&amp;amp;spage=947&amp;amp;au=Chahine+Salim%3BSaade+Samer%3BGoergen%2C+Marc&amp;amp;isbn=&amp;amp;jtitle=Entrepreneurship+Theory+and+Practice&amp;amp;btitle=&amp;amp;rft_id=info:eric/&amp;amp;rft_id=info:doi/10.1177%2F1042258718757503</t>
  </si>
  <si>
    <t xml:space="preserve"> venture capital , Value added , Initial public offering , initial public offerings , foreignness of the VC syndicate , foreign business activities , certification , advice giving , monitoring , international presence</t>
  </si>
  <si>
    <t xml:space="preserve"> Venture capital , Companies , FINANCE , FINANCE , FINANCE , OPERATIONS , International business , United States--US</t>
  </si>
  <si>
    <t xml:space="preserve"> 947</t>
  </si>
  <si>
    <t>https://www.proquest.com/scholarly-journals/foreign-business-activities-foreignness-vc/docview/2273126212/se-2?accountid=28840</t>
  </si>
  <si>
    <t xml:space="preserve"> 947-973</t>
  </si>
  <si>
    <t>Chahine Salim;Saade Samer;Goergen, Marc</t>
  </si>
  <si>
    <t xml:space="preserve"> The Olayan School of Business, &lt;institution-wrap&gt;&lt;institution-id institution-id-type="Ringgold"&gt;11238&lt;/institution-id&gt;&lt;institution content-type="university"&gt;American University of Beirut&lt;/institution&gt;&lt;/institution-wrap&gt;, Beirut, Lebanon , Institute of Management Technology, Dubai International Academic City, Dubai, UAE , Cardiff Business School, Cardiff University, Cardiff, UK; European Corporate Governance Institute, Brussels, Belgium</t>
  </si>
  <si>
    <t>2273126212</t>
  </si>
  <si>
    <t>This article examines the role played by foreign venture capital (VC) firms in U.S. initial public offerings (IPOs). We find that U.S. VC–backed IPOs benefit from the foreignness of the VC syndicate. Specifically, jointly with domestic VC firms, foreign VC firms certify the quality of their portfolio companies at the time of the IPO, which increases their IPO premium. Foreign VC firms also play an advisory role, enhancing the foreign business activities of their U.S. investees, thereby increasing the IPO premium. Finally, value added by foreign VC firms is greater through their monitoring role if they originate from countries where the investee has foreign business activities.</t>
  </si>
  <si>
    <t>Foreign Business Activities, Foreignness of the VC Syndicate, and IPO Value: ET&amp;P</t>
  </si>
  <si>
    <t>https://linkresolver.polito.it/39pto?url_ver=Z39.88-2004&amp;amp;rft_val_fmt=info:ofi/fmt:kev:mtx:journal&amp;amp;genre=article&amp;amp;sid=ProQ:ProQ%3Aibss&amp;amp;atitle=The+age+of+digital+entrepreneurship&amp;amp;title=Small+Business+Economics&amp;amp;issn=0921898X&amp;amp;date=2019-09-01&amp;amp;volume=&amp;amp;issue=&amp;amp;spage=1&amp;amp;au=Jean-Michel+Sahut%3BIandoli%2C+Luca%3BTeulon%2C+Fr%C3%A9d%C3%A9ric&amp;amp;isbn=&amp;amp;jtitle=Small+Business+Economics&amp;amp;btitle=&amp;amp;rft_id=info:eric/&amp;amp;rft_id=info:doi/10.1007%2Fs11187-019-00260-8</t>
  </si>
  <si>
    <t xml:space="preserve"> Digital entrepreneurship , Entrepreneurship , Digital , Information , Ecosystem , Start-ups , Business model , Platform , L26</t>
  </si>
  <si>
    <t xml:space="preserve"> Digital technology , Business , Job creation , Economic growth , Entrepreneurship , Information processing , Entrepreneurs , ENTREP , SUSTAINABILITY , ENTREP , OPERATIONS , Computer platforms</t>
  </si>
  <si>
    <t xml:space="preserve"> 2019-08-20 (Registration) , 2019-08-14 (Accepted)</t>
  </si>
  <si>
    <t>https://www.proquest.com/scholarly-journals/age-digital-entrepreneurship/docview/2287211854/se-2?accountid=28840</t>
  </si>
  <si>
    <t xml:space="preserve"> 2019-09-09</t>
  </si>
  <si>
    <t>Jean-Michel Sahut;Iandoli, Luca;Teulon, Frédéric</t>
  </si>
  <si>
    <t xml:space="preserve"> IDRAC Business School, Lyon, France , College of Professional Studies, St John’s University, New York, NY, USA , IPAG Business School, Paris, France</t>
  </si>
  <si>
    <t>2287211854</t>
  </si>
  <si>
    <t>Understanding the circumstances and reasons which facilitate digital entrepreneurship (DE) is of interest to academic research, and guides business practice, as well as public policies aiming at supporting this phenomenon given its positive impacts in terms of job creation and economic growth. We define some relevant concepts and briefly map current research using a perspective that focuses on the way digital entrepreneurs create digital value by acquiring, processing, and distributing digital information. Through the adoption of a digital information processing perspective, we provide a micro-level approach to research on digital entrepreneurship (DE) that complements existing literature on DE focused at the systemic level (digital entrepreneurship ecosystems and in the digital platforms economy). We show how these two approaches can be jointly used to identify major research streams on DE: digital business models, the digital entrepreneurship process and the creation of digital start-ups, DE in digital platforms, and entrepreneurial digital ecosystems. As is the case with existing DE frameworks, our approach concurs in putting emphasis on the new collaborative and social dynamics enabled by digital tools to support knowledge sharing and facilitate opportunity recognition.</t>
  </si>
  <si>
    <t>https://linkresolver.polito.it/39pto?url_ver=Z39.88-2004&amp;amp;rft_val_fmt=info:ofi/fmt:kev:mtx:journal&amp;amp;genre=article&amp;amp;sid=ProQ:ProQ%3Aibss&amp;amp;atitle=Security-voting+structure+and+equity+financing+in+the+banking+sector%3A+%26lsquo%3Bone+head-one+vote%26rsquo%3B+versus+%26lsquo%3Bone+share-one+vote%26rsquo%3B&amp;amp;title=Journal+of+Management+%26+Governance&amp;amp;issn=13853457&amp;amp;date=2019-10-01&amp;amp;volume=23&amp;amp;issue=4&amp;amp;spage=1063&amp;amp;au=Ferretti%2C+Riccardo%3BPattitoni%2C+Pierpaolo%3BCastelli%2C+Alex&amp;amp;isbn=&amp;amp;jtitle=Journal+of+Management+%26+Governance&amp;amp;btitle=&amp;amp;rft_id=info:eric/&amp;amp;rft_id=info:doi/10.1007%2Fs10997-019-09451-7</t>
  </si>
  <si>
    <t xml:space="preserve"> Agency costs , Funding , Demutualization , Banks , Corporate governance , Corporate control , Seasoned Equity Offering , G21 , G32</t>
  </si>
  <si>
    <t xml:space="preserve"> Voting , Equity , FINANCE , Banking law , BUSINESSLAW</t>
  </si>
  <si>
    <t xml:space="preserve"> 1063</t>
  </si>
  <si>
    <t xml:space="preserve"> 2019-01-09 (Registration)</t>
  </si>
  <si>
    <t>https://www.proquest.com/scholarly-journals/security-voting-structure-equity-financing/docview/2166887494/se-2?accountid=28840</t>
  </si>
  <si>
    <t xml:space="preserve"> 1063-1097</t>
  </si>
  <si>
    <t xml:space="preserve"> 2019-01-14</t>
  </si>
  <si>
    <t xml:space="preserve"> Journal of Management and Governance is a copyright of Springer, (2019). All Rights Reserved.</t>
  </si>
  <si>
    <t>Ferretti, Riccardo;Pattitoni, Pierpaolo;Castelli, Alex</t>
  </si>
  <si>
    <t xml:space="preserve"> Department of Communication and Economics, Cefin (Centro Studi Banca e Finanza), University of Modena and Reggio Emilia, Reggio Emilia, Italy , Department of Statistical Sciences “Paolo Fortunati”, University of Bologna, Bologna, Italy; Cefin (Centro Studi Banca e Finanza), Reggio Emilia, Italy , Henley Business School, Business Informatics, Systems and Accounting, University of Reading, Whiteknights, Reading, UK</t>
  </si>
  <si>
    <t>2166887494</t>
  </si>
  <si>
    <t>Using a unique dataset including all rights issues of new shares and other equity-like securities announced by Italian listed banks between 1989 and 2014, and exploiting the ideal setting provided by the Italian Banking Law, which allows for listed co-operative banks, we test if the ‘one head-one vote’ principle of co-operative banks and the ‘one share-one vote’ voting system of joint stock banks imply different costs of equity. Our empirical results, obtained using an event-study methodology, regressions and matching estimators, support our research hypothesis that the one head-one vote principle makes it more difficult raising new capital compared to one share-one vote principle, and contribute to the literature on demutualization and cooperative hybrids.</t>
  </si>
  <si>
    <t>https://linkresolver.polito.it/39pto?url_ver=Z39.88-2004&amp;amp;rft_val_fmt=info:ofi/fmt:kev:mtx:journal&amp;amp;genre=article&amp;amp;sid=ProQ:ProQ%3Alibraryscience&amp;amp;atitle=Implementing+and+assessing+a+service+to+demonstrate+public+impact+of+faculty+research+in+news+and+policy+sources&amp;amp;title=Journal+of+the+Medical+Library+Association&amp;amp;issn=15365050&amp;amp;date=2019-10-01&amp;amp;volume=107&amp;amp;issue=4&amp;amp;spage=579&amp;amp;au=Bakker%2C+Caitlin+J%2C+AHIP%3BMcBurney%2C+Jenny%3BChew%2C+Katherine+V%3BAho%2C+Melissa%3BReed%2C+Del&amp;amp;isbn=&amp;amp;jtitle=Journal+of+the+Medical+Library+Association&amp;amp;btitle=&amp;amp;rft_id=info:eric/&amp;amp;rft_id=info:doi/10.5195%2Fjmla.2019.709</t>
  </si>
  <si>
    <t xml:space="preserve"> Faculty , Citation , Research Excellence Framework , Policy</t>
  </si>
  <si>
    <t xml:space="preserve"> Scientometrics , News media , Bibliometrics , Embedded librarianship , Academic libraries , Clinical medicine , Funding , Information professionals , Medical libraries , Researchers , Librarians , Health sciences , Informetrics , Scholarly communication , Library associations , Liaison work , Media coverage , Minnesota</t>
  </si>
  <si>
    <t xml:space="preserve"> 579</t>
  </si>
  <si>
    <t>https://www.proquest.com/scholarly-journals/implementing-assessing-service-demonstrate-public/docview/2321838947/se-2?accountid=28840</t>
  </si>
  <si>
    <t>Journal of the Medical Library Association</t>
  </si>
  <si>
    <t>Oct 2019</t>
  </si>
  <si>
    <t xml:space="preserve"> 579-587</t>
  </si>
  <si>
    <t>1536-5050</t>
  </si>
  <si>
    <t xml:space="preserve"> Oct 2019</t>
  </si>
  <si>
    <t xml:space="preserve"> © 2019. This work is published under https://creativecommons.org/licenses/by/4.0 (the “License”). Notwithstanding the ProQuest Terms and Conditions, you may use this content in accordance with the terms of the License.</t>
  </si>
  <si>
    <t xml:space="preserve"> University of Minnesota</t>
  </si>
  <si>
    <t>Bakker, Caitlin J, AHIP;McBurney, Jenny;Chew, Katherine V;Aho, Melissa;Reed, Del</t>
  </si>
  <si>
    <t>2321838947</t>
  </si>
  <si>
    <t>Background: As the need to demonstrate research impact increases, faculty are looking for new ways to show funders, departments, and institutions that their work is making a difference. While traditional metrics such as citation counts can tell one part of this story, these metrics are focused on the academic sphere and often miss the wide-ranging public impact that research can have in areas such as the news or policy documents. Case Presentation: This case report describes how one library piloted and established the Policy &amp;amp; News Media Impact Service, where librarians generate reports for faculty members of the University of Minnesota Academic Health Center that tracks citations of their research in governmental and organizational policies as well as local, national, and international news media. Workflows of, resources used in, and faculty feedback on the service are described. Conclusions: This Policy &amp;amp; News Media Impact Service pilot was successful and resulted in the establishment of a permanent service that is available to all departments in the Academic Health Center. Faculty feedback indicated that the service was valuable in demonstrating the public impact of their research.</t>
  </si>
  <si>
    <t>https://linkresolver.polito.it/39pto?url_ver=Z39.88-2004&amp;amp;rft_val_fmt=info:ofi/fmt:kev:mtx:journal&amp;amp;genre=article&amp;amp;sid=ProQ:ProQ%3Apubliccontent&amp;amp;atitle=Effects+of+foreign+ownership+and+International+Financial+Reporting+Standards+on+debt+maturity+in+Chilean+firms&amp;amp;title=Estudios+Gerenciales&amp;amp;issn=01235923&amp;amp;date=2019-10-01&amp;amp;volume=35&amp;amp;issue=153&amp;amp;spage=416&amp;amp;au=Mu%C3%B1oz-Mendoza%2C+Jorge+A%3BSep%C3%BAlveda-Yelpo%2C+Sandra+M%3BVeloso-Ramos%2C+Carmen+L%3BDelgado-Fuentealba%2C+Carlos+L&amp;amp;isbn=&amp;amp;jtitle=Estudios+Gerenciales&amp;amp;btitle=&amp;amp;rft_id=info:eric/&amp;amp;rft_id=info:doi/10.18046%2Fj.estger.2019.153.3374</t>
  </si>
  <si>
    <t xml:space="preserve"> Financial statement , International Financial Reporting Standards , Chile , Foreign ownership</t>
  </si>
  <si>
    <t xml:space="preserve"> SUSTAINABILITY , FINANCE , FINANCE , ACCTAX , OPERATIONS , FINANCE , SUSTAINABILITY , Asymmetry , FINANCE , Investors , Chile</t>
  </si>
  <si>
    <t>https://www.proquest.com/scholarly-journals/effects-foreign-ownership-international-financial/docview/2337354146/se-2?accountid=28840</t>
  </si>
  <si>
    <t>Estudios Gerenciales</t>
  </si>
  <si>
    <t>Oct-Dec 2019</t>
  </si>
  <si>
    <t xml:space="preserve"> Santiago de Cali</t>
  </si>
  <si>
    <t xml:space="preserve"> 416-428</t>
  </si>
  <si>
    <t xml:space="preserve"> Efectos de la propiedad extranjera y Normas Internacionales de Información Financiera sobre la madurez de la deuda en firmas chilenas , Efeitos da propriedade estrangeira e das Normas Internacionais de Relato Financeiro no vencimento da dívida em empresas chilenas</t>
  </si>
  <si>
    <t>153</t>
  </si>
  <si>
    <t>0123-5923</t>
  </si>
  <si>
    <t xml:space="preserve"> Oct-Dec 2019</t>
  </si>
  <si>
    <t xml:space="preserve"> © 2019. This work is published under https://creativecommons.org/licenses/by/4.0/ (the “License”). Notwithstanding the ProQuest Terms and Conditions, you may use this content in accordance with the terms of the License.</t>
  </si>
  <si>
    <t>Muñoz-Mendoza, Jorge A;Sepúlveda-Yelpo, Sandra M;Veloso-Ramos, Carmen L;Delgado-Fuentealba, Carlos L</t>
  </si>
  <si>
    <t xml:space="preserve"> Profesor Asistente, Departamento de Gestión Empresarial, Universidad de Concepción, Los Ángeles, Chile , Profesor Asistente, Departamento de Gestión Empresarial, Universidad de Concepción, Los Ángeles, Chile , Profesor, Departamento de Gestión Empresarial, Universidad de Concepción, Los Ángeles, Chile , Profesor Instructor, Escuela de Administración y Negocios, Universidad de Concepción, Chillán, Chile</t>
  </si>
  <si>
    <t>2337354146</t>
  </si>
  <si>
    <t>The objective of this article is to determine the effects of foreign ownership and International Financial Reporting Standards (IFRS) on debt maturity in Chilean companies. The study uses a fractional response model (FRM) on 20,586 companies. The results show foreign ownership has a negative and non-linear effect. Foreign ownership in Chilean firms is a substitute control means in relation to long-term debt. IFRS reduces maturity in large companies and extends them in small and medium enterprises (SMEs). These results suggest it is more important for large firms to control agency conflicts, while it is more important for SMEs to reduce information asymmetry.</t>
  </si>
  <si>
    <t>https://linkresolver.polito.it/39pto?url_ver=Z39.88-2004&amp;amp;rft_val_fmt=info:ofi/fmt:kev:mtx:journal&amp;amp;genre=article&amp;amp;sid=ProQ:ProQ%3Asocscijournals&amp;amp;atitle=Pricing+Moses+Montefiore&amp;amp;title=Capitalism&amp;amp;issn=25766392&amp;amp;date=2019-10-01&amp;amp;volume=1&amp;amp;issue=1&amp;amp;spage=166&amp;amp;au=Flandreau%2C+Marc&amp;amp;isbn=&amp;amp;jtitle=Capitalism&amp;amp;btitle=&amp;amp;rft_id=info:eric/&amp;amp;rft_id=info:doi/</t>
  </si>
  <si>
    <t xml:space="preserve"> Pricing , London Stock Exchange , Moses , Economic history</t>
  </si>
  <si>
    <t xml:space="preserve"> Finance , Stock exchanges , Arbitration , Imperialism , Fraud , Stock exchange specialists , Charity , Markets , Humanitarianism , Reliance , Institutionalization , Enforcement , Economic history , Economists , Self regulation , Imperialism , Courts , Fraud , Economic history</t>
  </si>
  <si>
    <t xml:space="preserve"> 166</t>
  </si>
  <si>
    <t>https://www.proquest.com/scholarly-journals/pricing-moses-montefiore/docview/2443642561/se-2?accountid=28840</t>
  </si>
  <si>
    <t>Capitalism</t>
  </si>
  <si>
    <t>Fall 2019</t>
  </si>
  <si>
    <t xml:space="preserve"> Philadelphia</t>
  </si>
  <si>
    <t xml:space="preserve"> 166-230</t>
  </si>
  <si>
    <t>2576-6392</t>
  </si>
  <si>
    <t xml:space="preserve"> Fall 2019</t>
  </si>
  <si>
    <t xml:space="preserve"> Copyright University of Pennsylvania Press Fall 2019</t>
  </si>
  <si>
    <t xml:space="preserve"> London Stock Exchange</t>
  </si>
  <si>
    <t>Flandreau, Marc</t>
  </si>
  <si>
    <t xml:space="preserve"> University of Pennsylvania</t>
  </si>
  <si>
    <t>2443642561</t>
  </si>
  <si>
    <t>In practice, this situation invited a variety of solutions to mitigate the hazard, ranging from reliance on networks of trust to the institutionalization of extra-judicial enforcement through the General Purposes Committee, the de facto government of the London Stock Exchange and its court of arbitration. Similar mechanisms of "selfregulation" in the London Stock Exchange and in other markets have been the subject of a number of economic studies and, more recently, they have come to the attention of a branch of analytical economic history described as the study of the micro-structures of financial markets.2 By rights, the Daniels fraud belongs to this literature. [...]the significance of the fragilities it exposed were hardly limited to Montefiore. [...]the entanglements of finance, on one hand, and Anglo-Jewish charity and British imperialism, on the other, turn out to have been among the main reasons the fraud occurred in the first place-they, therefore, gave Montefiore his "crushing blow."</t>
  </si>
  <si>
    <t>https://linkresolver.polito.it/39pto?url_ver=Z39.88-2004&amp;amp;rft_val_fmt=info:ofi/fmt:kev:mtx:journal&amp;amp;genre=article&amp;amp;sid=ProQ:ProQ%3Aibss&amp;amp;atitle=Stage+financing+and+syndication+in+the+IPO+underpricing+of+venture-backed+firms%3A+Venture+capital+and+IPO+underpricing&amp;amp;title=International+Journal+of+Entrepreneurship+and+Innovation&amp;amp;issn=14657503&amp;amp;date=2019-11-01&amp;amp;volume=20&amp;amp;issue=4&amp;amp;spage=289&amp;amp;au=Honorine%2C+Awounou-N%27dri%3BEmmanuelle%2C+Dubocage&amp;amp;isbn=&amp;amp;jtitle=International+Journal+of+Entrepreneurship+and+Innovation&amp;amp;btitle=&amp;amp;rft_id=info:eric/&amp;amp;rft_id=info:doi/10.1177%2F1465750318795083</t>
  </si>
  <si>
    <t xml:space="preserve"> Venture capital , Syndication , Initial public offering</t>
  </si>
  <si>
    <t xml:space="preserve"> Venture capital , Companies , Financing , FINANCE , FINANCE , FINANCE , Asymmetric information , SUSTAINABILITY , Capital investments</t>
  </si>
  <si>
    <t>https://www.proquest.com/scholarly-journals/stage-financing-syndication-ipo-underpricing/docview/2321829115/se-2?accountid=28840</t>
  </si>
  <si>
    <t>Nov 2019</t>
  </si>
  <si>
    <t xml:space="preserve"> Nov 2019</t>
  </si>
  <si>
    <t xml:space="preserve"> Copyright IP Publishing Ltd. Nov 2019</t>
  </si>
  <si>
    <t>Honorine, Awounou-N'dri;Emmanuelle, Dubocage</t>
  </si>
  <si>
    <t xml:space="preserve"> ISG International Business School, France , Université Paris-Est Créteil, IRG, IAE Créteil, France</t>
  </si>
  <si>
    <t>2321829115</t>
  </si>
  <si>
    <t>https://linkresolver.polito.it/39pto?url_ver=Z39.88-2004&amp;amp;rft_val_fmt=info:ofi/fmt:kev:mtx:journal&amp;amp;genre=article&amp;amp;sid=ProQ:ProQ%3Apubliccontent&amp;amp;atitle=Analysis+of+the+development+of+small+innovative+enterprises+in+the+construction+industry&amp;amp;title=IOP+Conference+Series.+Materials+Science+and+Engineering&amp;amp;issn=17578981&amp;amp;date=2019-11-01&amp;amp;volume=667&amp;amp;issue=1&amp;amp;spage=&amp;amp;au=Bovkun%2C+Aleksandr%3BKorodyuk%2C+Igor&amp;amp;isbn=&amp;amp;jtitle=IOP+Conference+Series.+Materials+Science+and+Engineering&amp;amp;btitle=&amp;amp;rft_id=info:eric/&amp;amp;rft_id=info:doi/10.1088%2F1757-899X%2F667%2F1%2F012016</t>
  </si>
  <si>
    <t xml:space="preserve"> Enterprise , Investment , Construction</t>
  </si>
  <si>
    <t xml:space="preserve"> Innovations , Construction industry , Construction industry , Innovations</t>
  </si>
  <si>
    <t xml:space="preserve"> 2019-11-01 (openaccess)</t>
  </si>
  <si>
    <t>https://www.proquest.com/scholarly-journals/analysis-development-small-innovative-enterprises/docview/2561412205/se-2?accountid=28840</t>
  </si>
  <si>
    <t>667</t>
  </si>
  <si>
    <t>IOP Conference Series. Materials Science and Engineering</t>
  </si>
  <si>
    <t>1757-8981</t>
  </si>
  <si>
    <t xml:space="preserve"> 2019-11-28</t>
  </si>
  <si>
    <t>Bovkun, Aleksandr;Korodyuk, Igor</t>
  </si>
  <si>
    <t xml:space="preserve"> Irkutsk National Research Technical University, Department of Management, 664074, St. Lermontov, 83, Irkutsk, Russian Federation , Baikal State University, Department of Economics and Business Management, 664003, st. Lenina, 11, Irkutsk, Russian Federation</t>
  </si>
  <si>
    <t>2561412205</t>
  </si>
  <si>
    <t>The activity of small innovative enterprises in the construction industry of universities and scientific institutions was analyzed. The main two problems of low growth of these companies are identified. Various mechanisms for raising funds in the implementation of innovative projects of a small enterprise have been identified and considered. After analyzing the functioning of a small innovative business, it can be said that most enterprises cannot compete with other market participants, and their technologies become unclaimed. To make a big leap in innovation development, the government needs to force business structures to invest in innovation.</t>
  </si>
  <si>
    <t>https://linkresolver.polito.it/39pto?url_ver=Z39.88-2004&amp;amp;rft_val_fmt=info:ofi/fmt:kev:mtx:journal&amp;amp;genre=article&amp;amp;sid=ProQ:ProQ%3Apubliccontent&amp;amp;atitle=The+problems+of+investment+activity+of+entrepreneurship+and+methodological+aspects+of+credit+risks+assessment&amp;amp;title=IOP+Conference+Series.+Materials+Science+and+Engineering&amp;amp;issn=17578981&amp;amp;date=2019-11-01&amp;amp;volume=667&amp;amp;issue=1&amp;amp;spage=&amp;amp;au=Khokhlova%2C+Galina%3BKretova%2C+Natalya%3BBurov%2C+Vitaliy&amp;amp;isbn=&amp;amp;jtitle=IOP+Conference+Series.+Materials+Science+and+Engineering&amp;amp;btitle=&amp;amp;rft_id=info:eric/&amp;amp;rft_id=info:doi/10.1088%2F1757-899X%2F667%2F1%2F012038</t>
  </si>
  <si>
    <t xml:space="preserve"> Risk assessment , Entrepreneurship , Credit risk , Risk management</t>
  </si>
  <si>
    <t xml:space="preserve"> Small business , Entrepreneurship , Political factors , Entrepreneurs , Stability analysis , Small business , Risk management , Entrepreneurship , Risk assessment , Credit risk</t>
  </si>
  <si>
    <t>https://www.proquest.com/scholarly-journals/problems-investment-activity-entrepreneurship/docview/2561412234/se-2?accountid=28840</t>
  </si>
  <si>
    <t>Khokhlova, Galina;Kretova, Natalya;Burov, Vitaliy</t>
  </si>
  <si>
    <t xml:space="preserve"> Irkutsk national research technical University, Department of economics and digital business technologies, Irkutsk, Russia , Irkutsk national research technical University, Department of economics and digital business technologies, Irkutsk, Russia , Transbaikal state University, head of the Department of economic theory and world economy, Irkutsk, Russia</t>
  </si>
  <si>
    <t>2561412234</t>
  </si>
  <si>
    <t>The purpose of the scientific article is to identify the features of entrepreneurial activity in the conditions of economic instability and assessment of credit risks of the borrower in order to attract investment resources. The object of research is the entrepreneurial activity. The subject of research is the analysis and methods of credit risk minimization. The following tasks of the research are set to achieve the goal: 1) to identify the features, problems and trends in the development of entrepreneurship in Russia; 2) systematization of factors affecting the investment activity of small business; 3) definition of indicators for the analysis of credit risk of the borrower; 4) development of recommendations for credit risk management in a commercial bank in terms of providing investment resources in modern conditions. The conceptual positions revealing the essence of entrepreneurship and its characteristic features in the market conditions are analyzed. The authors prove the necessity of financial stimulation of entrepreneurial activity in the sphere of formation of investment resources at the expense of credit. The causes of critical risk in the conditions of market volatility and socio-political instability are determined. The process of credit risk management at the stage of credit issuance is considered. The possibilities of using different models of risk assessment in order to make a decision on the issuance of credit resources of investment nature for small business.</t>
  </si>
  <si>
    <t>https://linkresolver.polito.it/39pto?url_ver=Z39.88-2004&amp;amp;rft_val_fmt=info:ofi/fmt:kev:mtx:journal&amp;amp;genre=article&amp;amp;sid=ProQ:ProQ%3Aibss&amp;amp;atitle=Systemic+risk+in+financial+institutions+of+BRICS%3A+measurement+and+identification+of+firm-specific+determinants&amp;amp;title=Risk+Management&amp;amp;issn=14603799&amp;amp;date=2019-12-01&amp;amp;volume=21&amp;amp;issue=4&amp;amp;spage=243&amp;amp;au=Zeb+Shumaila%3BRashid%2C+Abdul&amp;amp;isbn=&amp;amp;jtitle=Risk+Management&amp;amp;btitle=&amp;amp;rft_id=info:eric/&amp;amp;rft_id=info:doi/10.1057%2Fs41283-018-00048-2</t>
  </si>
  <si>
    <t xml:space="preserve"> Systemic risk , Finance , Financial institution , BRICS , Systemic risk , Value-at-risk , Conditional value-at-risk , Quantile regression , Financial sector , BRICS</t>
  </si>
  <si>
    <t xml:space="preserve"> Risk factors , Finance , Regression analysis , SUSTAINABILITY , Empirical analysis , SUSTAINABILITY , Institutions , Insurance , Risk analysis , Measurement , Risk factors , Financial institutions , Insurance , Financial services , SUSTAINABILITY , Regulation of financial institutions , SUSTAINABILITY , BANKING , BRICS countries , Social , Economic</t>
  </si>
  <si>
    <t xml:space="preserve"> 2018-12-31 (Registration)</t>
  </si>
  <si>
    <t>https://www.proquest.com/scholarly-journals/systemic-risk-financial-institutions-brics/docview/2312682646/se-2?accountid=28840</t>
  </si>
  <si>
    <t>Risk Management</t>
  </si>
  <si>
    <t>Dec 2019</t>
  </si>
  <si>
    <t xml:space="preserve"> 243-264</t>
  </si>
  <si>
    <t>1460-3799</t>
  </si>
  <si>
    <t xml:space="preserve"> Dec 2019</t>
  </si>
  <si>
    <t xml:space="preserve"> 2019-01-21</t>
  </si>
  <si>
    <t xml:space="preserve"> 2019© Springer Nature Limited 2019</t>
  </si>
  <si>
    <t>Zeb Shumaila;Rashid, Abdul</t>
  </si>
  <si>
    <t xml:space="preserve"> Shaheed Zulfikar Ali Bhutto Institute of Science and Technology, Islamabad, Pakistan , International Islamic University, International Institute of Islamic Economics, Islamabad, Pakistan (GRID:grid.411727.6) (ISNI:0000 0001 2201 6036)</t>
  </si>
  <si>
    <t>2312682646</t>
  </si>
  <si>
    <t>The aim of this paper is twofold. First, it measures the systemic risk contribution of banks, financial services, and insurance firms of each of BRICS member country for the period 2000–2015. Second, it empirically examines how firm-specific factors determine systemic risk in financial institutions of BRICS countries. To carry out the empirical analysis, the unbalanced firm-level data are used. To gauge the systemic risk of banks, financial services, and insurance firms, the Delta Conditional Value-at-Risk (∆CoVaR) methodology is applied. The panel regression approach is used to examine how firm-specific variables determine the level of systemic risk in different financial institutions of BRICS countries. The empirical findings suggest that the size of institution, the tier 1 ratio, the liquidity ratio, the operating profit margin ratio, and the market-to-book value ratio statistically significantly determine systemic risk in BRICS countries. The results are significant in devising financial regulations to decrease the influence of systemic risk factors in the respective economies.</t>
  </si>
  <si>
    <t>https://linkresolver.polito.it/39pto?url_ver=Z39.88-2004&amp;amp;rft_val_fmt=info:ofi/fmt:kev:mtx:journal&amp;amp;genre=article&amp;amp;sid=ProQ:ProQ%3Apubliccontent&amp;amp;atitle=Does+the+CAMPFIRE+programme+ensure+economic+benefits+from+wildlife+to+households+in+Zimbabwe%3F&amp;amp;title=Ecosystems+and+People&amp;amp;issn=&amp;amp;date=2019-12-01&amp;amp;volume=15&amp;amp;issue=1&amp;amp;spage=119&amp;amp;au=Pierre+Kabeya+Tchakatumba%3BGandiwa%2C+Edson%3BMwakiwa%2C+Emmanuel%3BClegg%2C+Bruce%3BSimukayi+Nyasha&amp;amp;isbn=&amp;amp;jtitle=Ecosystems+and+People&amp;amp;btitle=&amp;amp;rft_id=info:eric/&amp;amp;rft_id=info:doi/10.1080%2F26395916.2019.1599070</t>
  </si>
  <si>
    <t xml:space="preserve"> Alexander van Oudenhoven , Campfire , Zimbabwe , Household</t>
  </si>
  <si>
    <t xml:space="preserve"> Households , SUSTAINABILITY , Hunting , SUSTAINABILITY , Rural areas , Wildlife , Impact analysis , SUSTAINABILITY , Hunting , Economic impact , SUSTAINABILITY , Economics , SUSTAINABILITY , Zimbabwe , Economic</t>
  </si>
  <si>
    <t xml:space="preserve"> 2016-11-29 (Received) , 2019-03-19 (Accepted)</t>
  </si>
  <si>
    <t>https://www.proquest.com/scholarly-journals/does-campfire-programme-ensure-economic-benefits/docview/2353564339/se-2?accountid=28840</t>
  </si>
  <si>
    <t>Ecosystems and People</t>
  </si>
  <si>
    <t xml:space="preserve"> 119-135</t>
  </si>
  <si>
    <t xml:space="preserve"> © 2019 The Author(s). Published by Informa UK Limited, trading as Taylor &amp; Francis Group. This work is licensed under the Creative Commons Attribution License http://creativecommons.org/licenses/by/4.0/ (the “License”).  Notwithstanding the ProQuest Terms and Conditions, you may use this content in accordance with the terms of the License.</t>
  </si>
  <si>
    <t>Pierre Kabeya Tchakatumba;Gandiwa, Edson;Mwakiwa, Emmanuel;Clegg, Bruce;Simukayi Nyasha</t>
  </si>
  <si>
    <t xml:space="preserve"> Department of Agricultural Economics and Extension, University of Zimbabwe, Harare, Zimbabwe , School of Wildlife, Ecology and Conservation, Chinhoyi University of Technology, Chinhoyi, Zimbabwe , Department of Agricultural Economics and Extension, University of Zimbabwe, Harare, Zimbabwe , Research Department, The Malilangwe Trust, Chiredzi, Zimbabwe , Scientific Services, Zimbabwe Parks and Wildlife Management Authority, Harare, Zimbabwe</t>
  </si>
  <si>
    <t>2353564339</t>
  </si>
  <si>
    <t>This study was conducted in three districts of the southern lowveld of Zimbabwe to assess the economic impact of CAMPFIRE among rural households in the area. Data were collected through surveys from households ( n = 569) and key informant interviews from ward councillors from 10 communities, and historical data from the district offices between September and November 2014. Results showed that households were incentivised through direct and indirect economic benefits. The direct economic benefits were small but the households appreciated the infrastructural facilities from CAMPFIRE. About 3% of surveyed households felt that CAMPFIRE contributed to a reduction in human-wildlife conflicts. Both direct and indirect benefits deteriorated after donor withdrawal beginning 2003, as evidenced by a sharp decline in household dividends, and an increase in human-wildlife conflicts and incidences of illegal hunting. However, given that households still benefit from CAMPFIRE, more than a decade after donor withdrawal is an indication of its resilience. Revitalising the CAMPFIRE model is crucial given its benefits for households at the grassroots and its contribution to conservation. Improving transparency and providing tenure security for the hunting area in CAMPFIRE would increase effective ownership of the programme at the household level and promote its sustainability.</t>
  </si>
  <si>
    <t>https://linkresolver.polito.it/39pto?url_ver=Z39.88-2004&amp;amp;rft_val_fmt=info:ofi/fmt:kev:mtx:journal&amp;amp;genre=article&amp;amp;sid=ProQ:ProQ%3Aibss&amp;amp;atitle=Private+Equity+Sponsors+and+target+firms%27+performance%3A+the+role+of+previous+experience+and+syndication&amp;amp;title=Bancaria&amp;amp;issn=00054623&amp;amp;date=2019-12-01&amp;amp;volume=&amp;amp;issue=12&amp;amp;spage=&amp;amp;au=Caratelli%2C+Massimo%3BMarini%2C+Vladimiro&amp;amp;isbn=&amp;amp;jtitle=Bancaria&amp;amp;btitle=&amp;amp;rft_id=info:eric/&amp;amp;rft_id=info:doi/</t>
  </si>
  <si>
    <t xml:space="preserve"> Selection bias , Companies , Syndicates , Equity , FINANCE , FINANCE , Investments</t>
  </si>
  <si>
    <t>https://www.proquest.com/scholarly-journals/private-equity-sponsors-target-firms-performance/docview/2374196848/se-2?accountid=28840</t>
  </si>
  <si>
    <t>Bancaria</t>
  </si>
  <si>
    <t xml:space="preserve"> Rome</t>
  </si>
  <si>
    <t xml:space="preserve"> Il ruolo degli sponsor nel private equity: l’effetto dell’esperienza e dei consorzi sulla performance delle imprese target</t>
  </si>
  <si>
    <t>0005-4623</t>
  </si>
  <si>
    <t xml:space="preserve"> Copyright Bancaria Editrice S p A Dec 2019</t>
  </si>
  <si>
    <t>Caratelli, Massimo;Marini, Vladimiro</t>
  </si>
  <si>
    <t>2374196848</t>
  </si>
  <si>
    <t>Syndication allows private equity sponsors to take over firms that would be overlooked due to lack of financial resources and/or skills. Skills come from experience, but the same amount of experience yields different skills based on specific past activity, leading to different outcomes. This study investigates the effect of different dimensions of sponsors' experience on target firm's operating performance in stand-alone and syndicated deals, controlling for selection bias. Findings indicate that different dimensions of experience matter; although stand-alone sponsors are more experienced, sponsors improve operating performance only within syndicates. Results are robust to another measure of operating performance and are useful for target firms, sponsors, and investors.</t>
  </si>
  <si>
    <t>https://linkresolver.polito.it/39pto?url_ver=Z39.88-2004&amp;amp;rft_val_fmt=info:ofi/fmt:kev:mtx:journal&amp;amp;genre=article&amp;amp;sid=ProQ:ProQ%3Asocscijournals&amp;amp;atitle=Factors+determining+Russia%26rsquo%3Bs+long-term+growth+rate&amp;amp;title=Russian+Journal+of+Economics&amp;amp;issn=2405-4739&amp;amp;date=2019-12-20&amp;amp;volume=5&amp;amp;issue=4&amp;amp;spage=328&amp;amp;au=Dabrowski%2C+Marek&amp;amp;isbn=&amp;amp;jtitle=Russian+Journal+of+Economics&amp;amp;btitle=&amp;amp;rft_id=info:eric/&amp;amp;rft_id=info:doi/10.32609%2Fj.ruje.5.49417</t>
  </si>
  <si>
    <t xml:space="preserve"> economic growth , Growth , Growth rate , Demography , Total factor productivity , Russia , Russian economy , Labour supply , neoclassical growth factors , business climate , governance , economic sanctions , geopolitics , macroeconomic policy</t>
  </si>
  <si>
    <t xml:space="preserve"> Political change , SUSTAINABILITY , Aging , Productivity , Labor supply , Labor migration , Stagnation , Labor force , Retirement , Innovations , Growth rate , Economic growth , Demography , International economic relations , Housework , Russia</t>
  </si>
  <si>
    <t xml:space="preserve"> 328</t>
  </si>
  <si>
    <t>https://www.proquest.com/scholarly-journals/factors-determining-russia-s-long-term-growth/docview/2548650205/se-2?accountid=28840</t>
  </si>
  <si>
    <t>Russian Journal of Economics</t>
  </si>
  <si>
    <t>Dec 20, 2019</t>
  </si>
  <si>
    <t xml:space="preserve"> 328-353</t>
  </si>
  <si>
    <t>2618–-7213</t>
  </si>
  <si>
    <t xml:space="preserve"> Dec 20, 2019</t>
  </si>
  <si>
    <t xml:space="preserve"> 2019-12-18</t>
  </si>
  <si>
    <t xml:space="preserve"> © 2019. This work is published under https://creativecommons.org/licenses/by-nc-nd/4.0/  (the “License”).  Notwithstanding the ProQuest Terms and Conditions, you may use this content in accordance with the terms of the License.</t>
  </si>
  <si>
    <t>Dabrowski, Marek</t>
  </si>
  <si>
    <t>2548650205</t>
  </si>
  <si>
    <t>In the decade of the 2010s, the pace of economic growth in Russia slowed down to an annual rate of below 2% and most forecasts suggest that this is will be the new “normal” for the Russian economy at least in the medium-term. While politically and socially disappointing, such a growth slowdown is unavoidable due to adverse demographic trends. A combination of a shrinking working-age population and population aging must lead to a lower growth pace as compared to the period when the working-age population was still increasing and the effects of population aging were limited (the decade of the 2000s). Compensatory measures such as a gradual increase in the retirement age and an open labor migration policy, although economically positive, can only partly mitigate the negative effects of a shrinking domestic labor force. In this respect, Russia does not differ from other European countries and some Asian countries. However, demography and shrinking labor supply cannot fully explain low potential growth. Stagnation in total factor productivity is another reason. It results from a poor business and investment climate, difficulty in diversifying away from the dominant role of the hydrocarbon sector, and deteriorating political and economic relations with theUSandEUwhich limit trade, investment and innovation opportunities. To increase its potential growth, Russia needs comprehensive economic and institutional reforms that, in turn, will be conditioned by political reforms and by improved economic and political relationships with theUS, theEUand Russia’s neighbors.</t>
  </si>
  <si>
    <t>https://linkresolver.polito.it/39pto?url_ver=Z39.88-2004&amp;amp;rft_val_fmt=info:ofi/fmt:kev:mtx:journal&amp;amp;genre=article&amp;amp;sid=ProQ:ProQ%3Aibss&amp;amp;atitle=Equity+crowdfunding%3A+a+systematic+review+of+the+literature&amp;amp;title=Small+Business+Economics&amp;amp;issn=0921898X&amp;amp;date=2020-01-01&amp;amp;volume=54&amp;amp;issue=1&amp;amp;spage=75&amp;amp;au=Mochkabadi+Kazem%3BVolkmann%2C+Christine+K&amp;amp;isbn=&amp;amp;jtitle=Small+Business+Economics&amp;amp;btitle=&amp;amp;rft_id=info:eric/&amp;amp;rft_id=info:doi/10.1007%2Fs11187-018-0081-x</t>
  </si>
  <si>
    <t xml:space="preserve"> Financial instruments , Equity , Thematic analysis , Equity crowdfunding , Systematic review , Entrepreneurship , Literature review , Crowdfunding , Entrepreneurial finance , Equity crowdfunding , Systematic literature review , Thematic analysis</t>
  </si>
  <si>
    <t xml:space="preserve"> SUSTAINABILITY , Literature reviews , Infancy , Systematic review , Literature reviews , Entrepreneurship , Publications , FINANCE , SUSTAINABILITY , FINANCE , Capital markets , Systematic review , Institutional investments</t>
  </si>
  <si>
    <t xml:space="preserve"> 2018-07-20 (Registration) , 2018-07-20 (Accepted)</t>
  </si>
  <si>
    <t>https://www.proquest.com/scholarly-journals/equity-crowdfunding-systematic-review-literature/docview/2082895432/se-2?accountid=28840</t>
  </si>
  <si>
    <t>2020</t>
  </si>
  <si>
    <t>Jan 2020</t>
  </si>
  <si>
    <t xml:space="preserve"> 75-118</t>
  </si>
  <si>
    <t xml:space="preserve"> Jan 2020</t>
  </si>
  <si>
    <t xml:space="preserve"> 2018-08-04</t>
  </si>
  <si>
    <t>Mochkabadi Kazem;Volkmann, Christine K</t>
  </si>
  <si>
    <t xml:space="preserve"> University of Wuppertal, Wuppertal, Germany (GRID:grid.7787.f) (ISNI:0000 0001 2364 5811) , University of Wuppertal, Wuppertal, Germany (GRID:grid.7787.f) (ISNI:0000 0001 2364 5811)</t>
  </si>
  <si>
    <t>2082895432</t>
  </si>
  <si>
    <t>Equity crowdfunding is an emerging area of research within the broader sphere of entrepreneurship. Since 2012, research activities are steadily advancing, providing the foundation for a promising field of research. Despite ongoing scientific discussions, equity crowdfunding research is still in its infancy and scholarly knowledge remains limited and fragmented. To bring clarity to this fragmented field and to further advance the scientific process, we conduct a systematic literature review of 113 journal contributions and gray papers, published between 2012 and 2017. Based on an in-depth analysis of identified publications, we describe the landscape of the equity crowdfunding field concentrating on two aspects. First, we conduct a descriptive analysis of equity crowdfunding research to illustrate the scientific development. Second, we categorize relevant contributions into five different perspectives: capital market, entrepreneur, institutional, investor, and platform and perform a thematic analysis to reveal dominant themes and sub-themes within each perspective. Our study highlights several promising directions for encouraging further advancements in equity crowdfunding research.</t>
  </si>
  <si>
    <t>https://linkresolver.polito.it/39pto?url_ver=Z39.88-2004&amp;amp;rft_val_fmt=info:ofi/fmt:kev:mtx:journal&amp;amp;genre=article&amp;amp;sid=ProQ:ProQ%3Aibss&amp;amp;atitle=Corporate+governance+in+entrepreneurial+firms%3A+a+systematic+review+and+research+agenda&amp;amp;title=Small+Business+Economics&amp;amp;issn=0921898X&amp;amp;date=2020-01-01&amp;amp;volume=54&amp;amp;issue=1&amp;amp;spage=43&amp;amp;au=Li+Hezun%3BTerjesen+Siri%3BUmans+Timurs&amp;amp;isbn=&amp;amp;jtitle=Small+Business+Economics&amp;amp;btitle=&amp;amp;rft_id=info:eric/&amp;amp;rft_id=info:doi/10.1007%2Fs11187-018-0118-1</t>
  </si>
  <si>
    <t xml:space="preserve"> Corporate governance , Corporate governance , Company , Systematic review , Entrepreneurial firms , Literature review , New venture boards , Research agenda</t>
  </si>
  <si>
    <t xml:space="preserve"> Systematic review , Companies , Systematic review , Specification , Literature reviews , Research methodology , Corporate governance , ENTREP , MANAGEMENT</t>
  </si>
  <si>
    <t xml:space="preserve"> 2018-10-27 (Registration) , 2018-10-05 (Accepted)</t>
  </si>
  <si>
    <t>https://www.proquest.com/scholarly-journals/corporate-governance-entrepreneurial-firms/docview/2132131518/se-2?accountid=28840</t>
  </si>
  <si>
    <t xml:space="preserve"> 43-74</t>
  </si>
  <si>
    <t xml:space="preserve"> 2018-11-13</t>
  </si>
  <si>
    <t xml:space="preserve"> Small Business Economics is a copyright of Springer, (2018). All Rights Reserved. This work is published under https://creativecommons.org/licenses/by/4.0/ (the “License”). Notwithstanding the ProQuest Terms and Conditions, you may use this content in accordance with the terms of the License.</t>
  </si>
  <si>
    <t>Li Hezun;Terjesen Siri;Umans Timurs</t>
  </si>
  <si>
    <t xml:space="preserve"> Central University of Finance and Economics, Beijing, People’s Republic of China (GRID:grid.411054.5) (ISNI:0000 0000 9894 8211); American University, Kogod School of Business, Washington, USA (GRID:grid.63124.32) (ISNI:0000 0001 2173 2321) , American University, Kogod School of Business, Washington, USA (GRID:grid.63124.32) (ISNI:0000 0001 2173 2321); Norwegian School of Economics, Bergen, Norway (GRID:grid.424606.2) , Linnaeus University, Department of Management Control and Logistics, Växjö, Sweden (GRID:grid.8148.5) (ISNI:0000 0001 2174 3522); Kristianstad University, Faculty of Business, Kristianstad, Sweden (GRID:grid.16982.34) (ISNI:0000 0001 0697 1236)</t>
  </si>
  <si>
    <t>2132131518</t>
  </si>
  <si>
    <t>This systematic review covers the extant literature on corporate governance in entrepreneurial firms. Using a sample of 137 research papers published from pre-1990 through June 2018 in 60 journals, we categorize outlets, research methods (quantitative, qualitative, review, and non-empirical), theoretical perspectives, and research questions, highlighting key patterns. We then summarize the concepts under study in the sample literature, and the geographical sources and model specification of quantitative empirical studies. The conclusion highlights the quite fragmented nature of the field and the substantial knowledge gaps, and then proposes an actionable agenda for future research in terms of theories, research questions, research settings, and research designs. In particular, we describe the need to explore how corporate governance mechanisms interact with one another and affect firm outcomes, by applying novel theoretical perspectives and methods that could provide a better understanding of entrepreneurial firms’ functioning.</t>
  </si>
  <si>
    <t>https://linkresolver.polito.it/39pto?url_ver=Z39.88-2004&amp;amp;rft_val_fmt=info:ofi/fmt:kev:mtx:journal&amp;amp;genre=article&amp;amp;sid=ProQ:ProQ%3Apubliccontent&amp;amp;atitle=The+effect+of+surfactant+concentration%2C+salinity%2C+temperature%2C+and+pH+on+surfactant+adsorption+for+chemical+enhanced+oil+recovery%3A+a+review&amp;amp;title=Journal+of+Petroleum+Exploration+and+Production+Technology&amp;amp;issn=21900558&amp;amp;date=2020-01-01&amp;amp;volume=10&amp;amp;issue=1&amp;amp;spage=125&amp;amp;au=Belhaj%2C+Ahmed+Fatih%3BElraies%2C+Khaled+Abdalla%3BMahmood%2C+Syed+Mohammad%3BNazma%2C+Zulkifli+Nazliah%3BAkbari+Saeed%3BHussien+Osman+SalahEldin&amp;amp;isbn=&amp;amp;jtitle=Journal+of+Petroleum+Exploration+and+Production+Technology&amp;amp;btitle=&amp;amp;rft_id=info:eric/&amp;amp;rft_id=info:doi/10.1007%2Fs13202-019-0685-y</t>
  </si>
  <si>
    <t xml:space="preserve"> Surfactant flooding , Enhanced oil recovery , Salinity , Adsorption , Surfactant , Temperature , Adsorption , Surfactant concentration , Salinity , Temperature , pH</t>
  </si>
  <si>
    <t xml:space="preserve"> SUSTAINABILITY , pH , Salinity , SUSTAINABILITY , SUSTAINABILITY , SUSTAINABILITY , SUSTAINABILITY , SUSTAINABILITY , Surface tension , SUSTAINABILITY , SUSTAINABILITY , SUSTAINABILITY , Flooding , Recovery , Economic impact , High temperature , SUSTAINABILITY , SUSTAINABILITY , SUSTAINABILITY , SUSTAINABILITY , Porous media , SUSTAINABILITY , Economic conditions , Organic chemistry , Enhanced oil recovery , SUSTAINABILITY , SUSTAINABILITY , SUSTAINABILITY , SUSTAINABILITY , SUSTAINABILITY , SUSTAINABILITY , Surfactants , SUSTAINABILITY , Rocks , SUSTAINABILITY , SUSTAINABILITY , Adsorption , SUSTAINABILITY , SUSTAINABILITY , Environmental</t>
  </si>
  <si>
    <t xml:space="preserve"> 125</t>
  </si>
  <si>
    <t xml:space="preserve"> 2019-05-08 (Registration) , 2018-11-02 (Received) , 2019-05-08 (Accepted)</t>
  </si>
  <si>
    <t>https://www.proquest.com/scholarly-journals/effect-surfactant-concentration-salinity/docview/2226295801/se-2?accountid=28840</t>
  </si>
  <si>
    <t>Journal of Petroleum Exploration and Production Technology</t>
  </si>
  <si>
    <t xml:space="preserve"> 125-137</t>
  </si>
  <si>
    <t>2190-0558</t>
  </si>
  <si>
    <t xml:space="preserve"> 2019-05-16</t>
  </si>
  <si>
    <t xml:space="preserve"> Journal of Petroleum Exploration and Production Technology is a copyright of Springer, (2019). All Rights Reserved. This work is published under http://creativecommons.org/licenses/by/4.0/ (the “License”). Notwithstanding the ProQuest Terms and Conditions, you may use this content in accordance with the terms of the License.</t>
  </si>
  <si>
    <t>Belhaj, Ahmed Fatih;Elraies, Khaled Abdalla;Mahmood, Syed Mohammad;Nazma, Zulkifli Nazliah;Akbari Saeed;Hussien Osman SalahEldin</t>
  </si>
  <si>
    <t xml:space="preserve"> University Teknologi PETRONAS, Department of Petroleum Engineering, Seri Iskandar, Malaysia (GRID:grid.444487.f) (ISNI:0000 0004 0634 0540) , University Teknologi PETRONAS, Department of Petroleum Engineering, Seri Iskandar, Malaysia (GRID:grid.444487.f) (ISNI:0000 0004 0634 0540) , University Teknologi PETRONAS, Department of Petroleum Engineering, Seri Iskandar, Malaysia (GRID:grid.444487.f) (ISNI:0000 0004 0634 0540) , PETRONAS Research Sdn. Bhd (PRSB), Group Research &amp; Technology (GR&amp;T), Kajang, Malaysia (GRID:grid.444487.f) , University Teknologi PETRONAS, Department of Petroleum Engineering, Seri Iskandar, Malaysia (GRID:grid.444487.f) (ISNI:0000 0004 0634 0540) , University Teknologi PETRONAS, Department of Petroleum Engineering, Seri Iskandar, Malaysia (GRID:grid.444487.f) (ISNI:0000 0004 0634 0540)</t>
  </si>
  <si>
    <t>2226295801</t>
  </si>
  <si>
    <t>Enhanced oil recovery (EOR) processes have a great potential to maximize oil recovery factor of the existing reservoirs, where a significant volume of the unrecovered oil after conventional methods is targeted. Application of chemical EOR techniques includes the process of injecting different types of chemicals into a reservoir to improve the overall sweep efficiency. Surfactant flooding is one of the chemical EOR used to reduce the oil–water interfacial tension and to mobilize residual oil toward producing wells. Throughout the process of surfactant flooding, selecting a suitable surfactant for the reservoir conditions is quite challenging. Surfactants tend to be the major factor associated with the cost of an EOR process, and losing surfactants leads to substantial economic losses. This process could encounter a significant loss of surfactant due to adsorption into the porous media. Surfactant concentration, salinity, temperature, and pH were found to be as the main factors that influence the surfactant adsorption on reservoir rocks. Most of the research has been conducted in low-temperature and low-salinity conditions. Only limited studies were conducted in high-temperature and high-salinity (HT/HS) conditions due to the challenging for implementation of surfactant flooding in these conditions. This paper, therefore, focuses on the reviews of the studies conducted on surfactant adsorption for different surfactant types on different reservoir rocks under different reservoir conditions, and the influence of surfactant concentration, salinity, temperature, and pH on surfactant adsorption.</t>
  </si>
  <si>
    <t>https://linkresolver.polito.it/39pto?url_ver=Z39.88-2004&amp;amp;rft_val_fmt=info:ofi/fmt:kev:mtx:journal&amp;amp;genre=article&amp;amp;sid=ProQ:ProQ%3Aibss&amp;amp;atitle=Corporate+venture+capital+and+the+nature+of+innovation&amp;amp;title=Economics+of+Innovation+and+New+Technology&amp;amp;issn=10438599&amp;amp;date=2020-01-01&amp;amp;volume=29&amp;amp;issue=1&amp;amp;spage=1&amp;amp;au=Maxin%2C+Hannes&amp;amp;isbn=&amp;amp;jtitle=Economics+of+Innovation+and+New+Technology&amp;amp;btitle=&amp;amp;rft_id=info:eric/&amp;amp;rft_id=info:doi/10.1080%2F10438599.2019.1571673</t>
  </si>
  <si>
    <t xml:space="preserve"> Corporate venture capital , Corporation , Corporate venture capital , Venture capital , Cash flow , Innovation , Syndication , Venture , syndication , venture capital , nonmonetary support , nature of innovation</t>
  </si>
  <si>
    <t xml:space="preserve"> Venture capital , Finance , Parents &amp; parenting , Assets , Innovations , Syndicates , ACCTAX , FINANCE</t>
  </si>
  <si>
    <t>https://www.proquest.com/scholarly-journals/corporate-venture-capital-nature-innovation/docview/2320920121/se-2?accountid=28840</t>
  </si>
  <si>
    <t xml:space="preserve"> 1-30</t>
  </si>
  <si>
    <t xml:space="preserve"> © 2019 Informa UK Limited, trading as Taylor &amp; Francis Group</t>
  </si>
  <si>
    <t xml:space="preserve"> Department of Economics, University of Hannover, Hannover, Germany</t>
  </si>
  <si>
    <t>2320920121</t>
  </si>
  <si>
    <t>https://linkresolver.polito.it/39pto?url_ver=Z39.88-2004&amp;amp;rft_val_fmt=info:ofi/fmt:kev:mtx:journal&amp;amp;genre=article&amp;amp;sid=ProQ:ProQ%3Apubliccontent&amp;amp;atitle=Environmental-economic+evaluation+of+sugar+cane+bagasse+gasification+power+plants+versus+combined-cycle+gas+power+plants&amp;amp;title=Global+Journal+of+Environmental+Science+and+Management&amp;amp;issn=23833572&amp;amp;date=2020-01-01&amp;amp;volume=6&amp;amp;issue=1&amp;amp;spage=73&amp;amp;au=Mohammadi%2C+F%3BAbdoli%2C+M+A%3BAmidpour%2C+M%3BVahidi%2C+H%3BGitipour%2C+S&amp;amp;isbn=&amp;amp;jtitle=Global+Journal+of+Environmental+Science+and+Management&amp;amp;btitle=&amp;amp;rft_id=info:eric/&amp;amp;rft_id=info:doi/10.22034%2Fgjesm.2020.01.06</t>
  </si>
  <si>
    <t xml:space="preserve"> Sugarcane , Fluidized bed , Gasification , Bagasse , Economic analysis</t>
  </si>
  <si>
    <t xml:space="preserve"> Fixed beds , Fossil fuels , Sugar , Nuclear fuels , Gasification , Bagasse , Refineries , Electricity consumption , Power plants , Fluidized beds , Fossil fuels , Viability , Sugarcane , Bagasse , Carbon dioxide , SUSTAINABILITY , Electricity pricing , Electricity , Economic analysis , Natural gas , SUSTAINABILITY , Combined cycle power generation , SUSTAINABILITY , Gas-fired power plants , SUSTAINABILITY , SUSTAINABILITY , SUSTAINABILITY , SUSTAINABILITY , SUSTAINABILITY , SUSTAINABILITY , SUSTAINABILITY , SUSTAINABILITY , SUSTAINABILITY , SUSTAINABILITY , SUSTAINABILITY , SUSTAINABILITY , SUSTAINABILITY , SUSTAINABILITY , SUSTAINABILITY , SUSTAINABILITY , Iran , Economic</t>
  </si>
  <si>
    <t xml:space="preserve"> 73</t>
  </si>
  <si>
    <t>https://www.proquest.com/scholarly-journals/environmental-economic-evaluation-sugar-cane/docview/2330019352/se-2?accountid=28840</t>
  </si>
  <si>
    <t>Global Journal of Environmental Science and Management</t>
  </si>
  <si>
    <t>Winter 2020</t>
  </si>
  <si>
    <t xml:space="preserve"> Tehran</t>
  </si>
  <si>
    <t xml:space="preserve"> 73-84</t>
  </si>
  <si>
    <t>2383-3572</t>
  </si>
  <si>
    <t xml:space="preserve"> Winter 2020</t>
  </si>
  <si>
    <t xml:space="preserve"> © 2020. This work is published under https://creativecommons.org/licenses/by/4.0/legalcode (the “License”). Notwithstanding the ProQuest Terms and Conditions, you may use this content in accordance with the terms of the License.</t>
  </si>
  <si>
    <t>Mohammadi, F;Abdoli, M A;Amidpour, M;Vahidi, H;Gitipour, S</t>
  </si>
  <si>
    <t xml:space="preserve"> Department of Environmental Engineering, University of Tehran, Tehran, Iran , Department of Environmental Engineering, University of Tehran, Tehran, Iran , Department of Mechanical Engineering, Khaje Nasir Toosi University of Technology, Iran , Department of Environment, Institute of Science and High Technology and Environmental Sciences, Graduate University of Advanced Technology, Kerman, Iran , Department of Environmental Engineering, University of Tehran, Tehran, Iran</t>
  </si>
  <si>
    <t>2330019352</t>
  </si>
  <si>
    <t>Approximately 2.4 million tons of bagasse are produced each year in Iran, most of which are currently treated as waste adding to serious environmental concerns. Application of bagasse for energy production is a sustainable solution to supply the required energy within the sugar refineries and export the surplus electricity to the grid. Currently, the energy demand in Iranian sugar mills is mainly supplied by fossil fuels (natural gas or mazut). Bagasse fluidized bed and fixed bed gasification plants would respectively lead to save 59,250 and 21,750 tons of CO2 annually, compared to gas power plants of the same scale. The present study aims to compare the environmental economic analysis of electricity generation in 10-MW gas-fired power plants with that electricity generation in bagasse gasification plants (with fluidized bed and fixed bed reactors) exemplarily in Iran. The bagasse fluidized bed gasification option (with IRR of 28.6%) showed the most promising economic viability compared to bagasse fixed bed gasification and gas power plant cases with IRR values of 25.09 and 21.94%, respectively. Furthermore, bagasse gasification options were potentially characterized by a better environmental performance compared to fossil-fuelled options. On the other hand, the obtained levelised cost of electricity at gas power plants (2 cents/kWh) was lower than the global range and lower than bagasse gasification cases (7-9 cents/kWh). The results revealed the vital need of biomass power plants to governmental support in order to compete with fossil power plants by participation of private sector.</t>
  </si>
  <si>
    <t>https://linkresolver.polito.it/39pto?url_ver=Z39.88-2004&amp;amp;rft_val_fmt=info:ofi/fmt:kev:mtx:journal&amp;amp;genre=article&amp;amp;sid=ProQ:ProQ%3Aibss&amp;amp;atitle=Investment+Ties+Gone+Awry&amp;amp;title=Academy+of+Management+Journal&amp;amp;issn=00014273&amp;amp;date=2020-01-01&amp;amp;volume=63&amp;amp;issue=1&amp;amp;spage=295&amp;amp;au=Shafi%2C+Kourosh%3BMohammadi%2C+Ali%3BJohan%2C+Sofia+A&amp;amp;isbn=&amp;amp;jtitle=Academy+of+Management+Journal&amp;amp;btitle=&amp;amp;rft_id=info:eric/&amp;amp;rft_id=info:doi/10.5465%2Famj.2017.0103</t>
  </si>
  <si>
    <t xml:space="preserve"> Entrepreneurship , Venture capital , Investment</t>
  </si>
  <si>
    <t xml:space="preserve"> Investors , Venture capital , Discontinued , Uncertainty , Ventures , Valuation , SUSTAINABILITY , SUSTAINABILITY , FINANCE , SUSTAINABILITY , Capital investments</t>
  </si>
  <si>
    <t xml:space="preserve"> 295</t>
  </si>
  <si>
    <t>https://www.proquest.com/scholarly-journals/investment-ties-gone-awry/docview/2356789081/se-2?accountid=28840</t>
  </si>
  <si>
    <t xml:space="preserve"> Copyright Academy of Management Jan 2020</t>
  </si>
  <si>
    <t>Shafi, Kourosh;Mohammadi, Ali;Johan, Sofia A</t>
  </si>
  <si>
    <t xml:space="preserve"> California State University, East Bay , Copenhagen Business School , Florida Atlantic University</t>
  </si>
  <si>
    <t>2356789081</t>
  </si>
  <si>
    <t>Investment Ties Gone Awry</t>
  </si>
  <si>
    <t>https://linkresolver.polito.it/39pto?url_ver=Z39.88-2004&amp;amp;rft_val_fmt=info:ofi/fmt:kev:mtx:journal&amp;amp;genre=article&amp;amp;sid=ProQ:ProQ%3Apubliccontent&amp;amp;atitle=The+Role+of+Venture+Capital+Investment+in+Startups%26rsquo%3B+Sustainable+Growth+and+Performance%3A+Focusing+on+Absorptive+Capacity+and+Venture+Capitalists%26rsquo%3B+Reputation&amp;amp;title=Sustainability&amp;amp;issn=&amp;amp;date=2020-01-01&amp;amp;volume=12&amp;amp;issue=8&amp;amp;spage=3447&amp;amp;au=Jeong%2C+Jihye%3BKim%2C+Juhee%3BSon%2C+Hanei%3BDae-il+Nam&amp;amp;isbn=&amp;amp;jtitle=Sustainability&amp;amp;btitle=&amp;amp;rft_id=info:eric/&amp;amp;rft_id=info:doi/10.3390%2Fsu12083447</t>
  </si>
  <si>
    <t xml:space="preserve"> venture capital investment , Absorptive capacity , Information asymmetry , Venture capital , Venture , startup’s sustainability , investment round , absorptive capacity , reputation</t>
  </si>
  <si>
    <t xml:space="preserve"> Studies , EDUCATION , Reputations , FINANCE , ENTREP , SUSTAINABILITY , FINANCE , FINANCE , SUSTAINABILITY , MANAGEMENT , United States--US</t>
  </si>
  <si>
    <t xml:space="preserve"> 3447</t>
  </si>
  <si>
    <t xml:space="preserve"> 2020-03-25 (Received) , 2020-04-13 (Revised) , 2020-04-20 (Accepted)</t>
  </si>
  <si>
    <t>https://www.proquest.com/scholarly-journals/role-venture-capital-investment-startups/docview/2395167295/se-2?accountid=28840</t>
  </si>
  <si>
    <t xml:space="preserve"> 2020</t>
  </si>
  <si>
    <t xml:space="preserve"> 2020-04-23</t>
  </si>
  <si>
    <t xml:space="preserve"> © 2020. This work is licensed under http://creativecommons.org/licenses/by/3.0/  (the “License”).  Notwithstanding the ProQuest Terms and Conditions, you may use this content in accordance with the terms of the License.</t>
  </si>
  <si>
    <t>Jeong, Jihye;Kim, Juhee;Son, Hanei;Dae-il Nam</t>
  </si>
  <si>
    <t>2395167295</t>
  </si>
  <si>
    <t>This study provides evidence on how venture capital (VC) investment affects startup firms’ sustainable growth and performance. Despite the rich and abundant research on the relationship between VC investment and startup performance, there is no clear evidence about the contribution of VC investment on the performance and market value of invested firms. In order to accurately measure the impact of VC investment, this study explored how VC investment at each stage of growth affects a startup’s sustainable growth and performance. Based on signaling theory and information asymmetry, this study proposed a positive link between initial-stage VC investment and a startup’s growth and performance. Using a sample of 363 firms listed from 2000 to 2007, this study demonstrated that startups are sustained and perform better as they receive their VC investment at the initial stage. The level of potential absorptive capacity positively moderated this association, unlike realized absorptive capacity, which did not show significant moderating effects.</t>
  </si>
  <si>
    <t>https://linkresolver.polito.it/39pto?url_ver=Z39.88-2004&amp;amp;rft_val_fmt=info:ofi/fmt:kev:mtx:journal&amp;amp;genre=article&amp;amp;sid=ProQ:ProQ%3Apubliccontent&amp;amp;atitle=Renewable+Energy+Entrepreneurs%3A+A+Conceptual+Framework&amp;amp;title=Energies&amp;amp;issn=&amp;amp;date=2020-01-01&amp;amp;volume=13&amp;amp;issue=10&amp;amp;spage=2554&amp;amp;au=Avri+Eitan%3BRosen%2C+Gillad%3BHerman%2C+Lior%3BFishhendler%2C+Itay&amp;amp;isbn=&amp;amp;jtitle=Energies&amp;amp;btitle=&amp;amp;rft_id=info:eric/&amp;amp;rft_id=info:doi/10.3390%2Fen13102554</t>
  </si>
  <si>
    <t xml:space="preserve"> renewable energy , Characteristic , Renewable resource , Renewable energy , Classification , Entrepreneurship , entrepreneurs , energy transition , entrepreneurial heterogeneity</t>
  </si>
  <si>
    <t xml:space="preserve"> SUSTAINABILITY , SUSTAINABILITY , SUSTAINABILITY , ENTREP</t>
  </si>
  <si>
    <t xml:space="preserve"> 2554</t>
  </si>
  <si>
    <t xml:space="preserve"> 2020-03-26 (Received) , 2020-05-01 (Revised) , 2020-05-11 (Accepted)</t>
  </si>
  <si>
    <t>https://www.proquest.com/scholarly-journals/renewable-energy-entrepreneurs-conceptual/docview/2405782699/se-2?accountid=28840</t>
  </si>
  <si>
    <t>Energies</t>
  </si>
  <si>
    <t xml:space="preserve"> 2020-05-18</t>
  </si>
  <si>
    <t>Avri Eitan;Rosen, Gillad;Herman, Lior;Fishhendler, Itay</t>
  </si>
  <si>
    <t>2405782699</t>
  </si>
  <si>
    <t>The adoption of renewable energies contributes to sustainable development worldwide. Entrepreneurs are key agents in facilitating their promotion, as they improve the mix of the means of production and thus transform renewable energy technologies into viable energy systems. Nonetheless, the literature tends to treat entrepreneurs as a homogeneous group, thus preventing comprehensive understanding of their motivations, behaviors, capabilities, and effects. This study addresses this research gap by identifying and categorizing the various characteristics of these entrepreneurs and developing an integrated classification method. Four examples of renewable energy entrepreneurs, in China, Denmark, Germany, and India, are analyzed according to the proposed classification method, while demonstrating their differences. Thus, through proposing a new analytical typology, this study improves our understanding of renewable energy entrepreneurs and their significant role in the promotion of renewable energy worldwide.</t>
  </si>
  <si>
    <t>https://linkresolver.polito.it/39pto?url_ver=Z39.88-2004&amp;amp;rft_val_fmt=info:ofi/fmt:kev:mtx:journal&amp;amp;genre=article&amp;amp;sid=ProQ:ProQ%3Apubliccontent&amp;amp;atitle=Strategies+for+Heterogeneous+R%26amp%3BD+Alliances+of+In+Vitro+Diagnostics+Firms+in+Rapidly+Catching-Up+Economies&amp;amp;title=International+Journal+of+Environmental+Research+and+Public+Health&amp;amp;issn=16617827&amp;amp;date=2020-01-01&amp;amp;volume=17&amp;amp;issue=10&amp;amp;spage=3688&amp;amp;au=Huang%2C+Chi-Yo%3BI-Ling%2C+Tung&amp;amp;isbn=&amp;amp;jtitle=International+Journal+of+Environmental+Research+and+Public+Health&amp;amp;btitle=&amp;amp;rft_id=info:eric/&amp;amp;rft_id=info:doi/10.3390%2Fijerph17103688</t>
  </si>
  <si>
    <t xml:space="preserve"> in vitro diagnostics (IVD) industry , Alliance , Analytic network process , heterogeneous alliance , Decision-Making Trial and Evaluation Laboratory (DEMATEL) , DEMATEL-based analytic network process (DANP) , VlseKriterijumska Optimizacija I Kompromisno Resenje (VIKOR)</t>
  </si>
  <si>
    <t xml:space="preserve"> SUSTAINABILITY , Alliances , Medical equipment , SUSTAINABILITY , North America , Taiwan</t>
  </si>
  <si>
    <t xml:space="preserve"> 3688</t>
  </si>
  <si>
    <t xml:space="preserve"> 2020-04-06 (Received) , 2020-05-03 (Revised) , 2020-05-09 (Accepted)</t>
  </si>
  <si>
    <t>https://www.proquest.com/scholarly-journals/strategies-heterogeneous-r-amp-d-alliances-vitro/docview/2407360093/se-2?accountid=28840</t>
  </si>
  <si>
    <t xml:space="preserve"> 2020-05-23</t>
  </si>
  <si>
    <t>Huang, Chi-Yo;I-Ling, Tung</t>
  </si>
  <si>
    <t>2407360093</t>
  </si>
  <si>
    <t>Most developed countries already have high-quality in vitro diagnostic (IVD) techniques for diseases, but developing countries often do not have access to these technologies and cannot afford them. Enabling firms to leverage external resources to optimize their research and development (R&amp;amp;D) performance has become one of the most critical issues for small and medium-sized late-coming IVD firms. R&amp;amp;D alliances, especially heterogeneous alliances, are necessary for releasing the resource limitations of late-coming small and medium-sized enterprises (SMEs) and reaching the metaoptimum of the R&amp;amp;D performances. However, to the authors’ knowledge, a few, if any, previous studies have investigated the key success factors and strategies of heterogeneous alliances in the IVD industry. Therefore, the authors aim to define the critical factors for evaluating and selecting strategies for heterogeneous alliances in the IVD industry. A Decision-Making Trial and Evaluation Laboratory (DEMATEL)-based analytic network process (DANP) was proposed to prioritize the weights associated with the evaluation criteria. Then, a heterogeneous R&amp;amp;D alliance strategy was derived from the compromise ranking based on the modified VlseKriterijumska Optimizacija I Kompromisno Resenje (VIKOR) method. An empirical study of major Taiwanese IVD firms’ evaluation and selection of heterogeneous R&amp;amp;D alliance strategies will be used to reveal the practicability of the analytic framework. Based on the analytic results, the joint venture strategy is the most suitable heterogeneous R&amp;amp;D alliance strategy for IVD firms in rapidly catching-up economies. These results can serve as the basis for heterogeneous R&amp;amp;D alliance strategy definitions in the IVD industry in the future.</t>
  </si>
  <si>
    <t>https://linkresolver.polito.it/39pto?url_ver=Z39.88-2004&amp;amp;rft_val_fmt=info:ofi/fmt:kev:mtx:journal&amp;amp;genre=article&amp;amp;sid=ProQ:ProQ%3Apubliccontent&amp;amp;atitle=Predicting+the+Trend+of+Stock+Market+Index+Using+the+Hybrid+Neural+Network+Based+on+Multiple+Time+Scale+Feature+Learning&amp;amp;title=Applied+Sciences&amp;amp;issn=&amp;amp;date=2020-01-01&amp;amp;volume=10&amp;amp;issue=11&amp;amp;spage=3961&amp;amp;au=Hao%2C+Yaping%3BGao%2C+Qiang&amp;amp;isbn=&amp;amp;jtitle=Applied+Sciences&amp;amp;btitle=&amp;amp;rft_id=info:eric/&amp;amp;rft_id=info:doi/10.3390%2Fapp10113961</t>
  </si>
  <si>
    <t xml:space="preserve"> stock market index trend prediction , multiple time scale features , deep learning , convolutional neural network , long short-term memory neural network , Stock market , Neural network , Stock market index , Long short-term memory , Hybrid neural network</t>
  </si>
  <si>
    <t xml:space="preserve"> Deep learning , Wavelet transforms , Investments , Neural networks , Prices , SUSTAINABILITY , Short term , FINANCE , FINANCE , FINANCE</t>
  </si>
  <si>
    <t xml:space="preserve"> 3961</t>
  </si>
  <si>
    <t xml:space="preserve"> 2020-04-25 (Received) , 2020-06-01 (Revised) , 2020-06-04 (Accepted) , 2020-06-07 (Published)</t>
  </si>
  <si>
    <t>https://www.proquest.com/scholarly-journals/predicting-trend-stock-market-index-using-hybrid/docview/2412401114/se-2?accountid=28840</t>
  </si>
  <si>
    <t>Applied Sciences</t>
  </si>
  <si>
    <t xml:space="preserve"> 2020-06-07</t>
  </si>
  <si>
    <t>Hao, Yaping;Gao, Qiang</t>
  </si>
  <si>
    <t>2412401114</t>
  </si>
  <si>
    <t>In the stock market, predicting the trend of price series is one of the most widely investigated and challenging problems for investors and researchers. There are multiple time scale features in financial time series due to different durations of impact factors and traders’ trading behaviors. In this paper, we propose a novel end-to-end hybrid neural network, a model based on multiple time scale feature learning to predict the price trend of the stock market index. Firstly, the hybrid neural network extracts two types of features on different time scales through the first and second layers of the convolutional neural network (CNN), together with the raw daily price series, reflect relatively short-, medium- and long-term features in the price sequence. Secondly, considering time dependencies existing in the three kinds of features, the proposed hybrid neural network leverages three long short-term memory (LSTM) recurrent neural networks to capture such dependencies, respectively. Finally, fully connected layers are used to learn joint representations for predicting the price trend. The proposed hybrid neural network demonstrates its effectiveness by outperforming benchmark models on the real dataset.</t>
  </si>
  <si>
    <t>https://linkresolver.polito.it/39pto?url_ver=Z39.88-2004&amp;amp;rft_val_fmt=info:ofi/fmt:kev:mtx:journal&amp;amp;genre=article&amp;amp;sid=ProQ:ProQ%3Aeducation&amp;amp;atitle=Chasing+Impact%3A+The+Tale+of+Three+SoTL+Studies&amp;amp;title=Teaching+%26+Learning+Inquiry&amp;amp;issn=21674779&amp;amp;date=2020-01-01&amp;amp;volume=8&amp;amp;issue=1&amp;amp;spage=91&amp;amp;au=Pechenkina%2C+Ekaterina&amp;amp;isbn=&amp;amp;jtitle=Teaching+%26+Learning+Inquiry&amp;amp;btitle=&amp;amp;rft_id=info:eric/&amp;amp;rft_id=info:doi/</t>
  </si>
  <si>
    <t xml:space="preserve"> Tale , Impact , Scholarship of teaching and learning , Research design</t>
  </si>
  <si>
    <t xml:space="preserve"> EDUCATION , Innovations , EDUCATION , Causality , Design , PSYCHOLOGY , Classrooms , EDUCATION , PSYCHOLOGY , Learning Processes , Teaching Methods , Student Experience</t>
  </si>
  <si>
    <t>https://www.proquest.com/scholarly-journals/chasing-impact-tale-three-sotl-studies/docview/2412494770/se-2?accountid=28840</t>
  </si>
  <si>
    <t>Teaching &amp; Learning Inquiry</t>
  </si>
  <si>
    <t xml:space="preserve"> Calgary</t>
  </si>
  <si>
    <t xml:space="preserve"> 91-107</t>
  </si>
  <si>
    <t>2167-4779</t>
  </si>
  <si>
    <t xml:space="preserve"> © 2020. This article is published under https://creativecommons.org/licenses/by/3.0/ (the “License”). Notwithstanding the ProQuest Terms and Conditions, you may use this content in accordance with the terms of the License.</t>
  </si>
  <si>
    <t>Pechenkina, Ekaterina</t>
  </si>
  <si>
    <t xml:space="preserve"> SWINBURNE UNIVERSITY OF TECHNOLOGY</t>
  </si>
  <si>
    <t>2412494770</t>
  </si>
  <si>
    <t>This article queries the notion of impact in studies of teaching and learning located within the field of Scholarship of Teaching and Learning (SoTL). Grounded in literature focused on measuring and challenging the impact in SoTL, and primarily on the "what works" question, the author proposes a rubric by which to judge various levels and dimensions of impact achieved in SoTL-focused projects. To operationalize it, the rubric is applied to three completed projects, which while differing in their initial scope and intended outputs were united by a shared goal of improving learning by the means of innovative teaching. By using the rubric to analyze these projects' outputs, strengths and weaknesses of each project's design and evaluation methodology are revealed. Diverse levels and dimensions of impact are identified and discussed. The author invites scholars of teaching and learning to use, test, and critique the rubric in the context of their completed or in-progress studies.</t>
  </si>
  <si>
    <t>https://linkresolver.polito.it/39pto?url_ver=Z39.88-2004&amp;amp;rft_val_fmt=info:ofi/fmt:kev:mtx:journal&amp;amp;genre=article&amp;amp;sid=ProQ:ProQ%3Apubliccontent&amp;amp;atitle=Diversification+and+Fund+Performance%26mdash%3BAn+Analysis+of+Buyout+Funds&amp;amp;title=Journal+of+Risk+and+Financial+Management&amp;amp;issn=19118066&amp;amp;date=2020-01-01&amp;amp;volume=13&amp;amp;issue=6&amp;amp;spage=136&amp;amp;au=Huss%2C+Matthias%3BSteger%2C+Daniel&amp;amp;isbn=&amp;amp;jtitle=Journal+of+Risk+and+Financial+Management&amp;amp;btitle=&amp;amp;rft_id=info:eric/&amp;amp;rft_id=info:doi/10.3390%2Fjrfm13060136</t>
  </si>
  <si>
    <t xml:space="preserve"> performance , Fund , buyout funds , diversification , systematic risk</t>
  </si>
  <si>
    <t xml:space="preserve"> PSYCHOLOGY , SUSTAINABILITY , Studies , PSYCHOLOGY , SUSTAINABILITY , HUMANRESOURCES , FINANCE , FINANCE , FINANCE , FINANCE , FINANCE , FINANCE , Investors , FINANCE</t>
  </si>
  <si>
    <t xml:space="preserve"> 2020-04-29 (Received) , 2020-06-17 (Revised) , 2020-06-19 (Accepted) , 2020-06-23 (Published)</t>
  </si>
  <si>
    <t>https://www.proquest.com/scholarly-journals/diversification-fund-performance-analysis-buyout/docview/2417931213/se-2?accountid=28840</t>
  </si>
  <si>
    <t xml:space="preserve"> 2020-06-23</t>
  </si>
  <si>
    <t>Huss, Matthias;Steger, Daniel</t>
  </si>
  <si>
    <t>2417931213</t>
  </si>
  <si>
    <t>This paper studies the relationship between portfolio diversification and fund performance, based on an unexplored, hand-collected dataset of buyout funds. The dataset comprises detailed information at the level of portfolio companies, which allows measuring the concentration of the fund portfolios towards individual companies, industrial, and geographical focus. Our results suggest that diversification within, but not across industries, associates with higher buyout fund performance. We do not find a significant relationship between geographical diversification and performance. These results partly contradict results documented in prior literature.</t>
  </si>
  <si>
    <t>https://linkresolver.polito.it/39pto?url_ver=Z39.88-2004&amp;amp;rft_val_fmt=info:ofi/fmt:kev:mtx:journal&amp;amp;genre=article&amp;amp;sid=ProQ:ProQ%3Apubliccontent&amp;amp;atitle=Pricing+of+Barrier+Options+on+Underlying+Assets+with+Jump-Diffusion+Dynamics%3A+A+Mellin+Transform+Approach&amp;amp;title=Mathematics&amp;amp;issn=&amp;amp;date=2020-01-01&amp;amp;volume=8&amp;amp;issue=8&amp;amp;spage=1271&amp;amp;au=Rodrigo%2C+Marianito+R&amp;amp;isbn=&amp;amp;jtitle=Mathematics&amp;amp;btitle=&amp;amp;rft_id=info:eric/&amp;amp;rft_id=info:doi/10.3390%2Fmath8081271</t>
  </si>
  <si>
    <t xml:space="preserve"> barrier options , Barrier option , Option contract , Jump diffusion , Mellin transform , exponential barriers , jump-diffusion dynamics , options on futures , Mellin transform , Black–Scholes kernel</t>
  </si>
  <si>
    <t xml:space="preserve"> FINANCE , Writers , FINANCE , Partial differential equations , FINANCE , Random variables , Diffusion barriers , FINANCE , Mellin transforms , FINANCE , Methods , Diffusion , Pricing , FINANCE</t>
  </si>
  <si>
    <t xml:space="preserve"> 1271</t>
  </si>
  <si>
    <t xml:space="preserve"> 2020-07-10 (Received) , 2020-07-25 (Revised) , 2020-07-27 (Accepted) , 2020-08-03 (Published)</t>
  </si>
  <si>
    <t>https://www.proquest.com/scholarly-journals/pricing-barrier-options-on-underlying-assets-with/docview/2431125811/se-2?accountid=28840</t>
  </si>
  <si>
    <t>Mathematics</t>
  </si>
  <si>
    <t xml:space="preserve"> 2020-08-03</t>
  </si>
  <si>
    <t>Rodrigo, Marianito R</t>
  </si>
  <si>
    <t>2431125811</t>
  </si>
  <si>
    <t>A barrier option is an exotic path-dependent option contract where the right to buy or sell is activated or extinguished when the underlying asset reaches a certain barrier price during the lifetime of the contract. In this article we use a Mellin transform approach to derive exact pricing formulas for barrier options with general payoffs and exponential barriers on underlying assets that have jump-diffusion dynamics. With the same approach we also price barrier options on underlying futures contracts.</t>
  </si>
  <si>
    <t>https://linkresolver.polito.it/39pto?url_ver=Z39.88-2004&amp;amp;rft_val_fmt=info:ofi/fmt:kev:mtx:journal&amp;amp;genre=article&amp;amp;sid=ProQ:ProQ%3Apubliccontent&amp;amp;atitle=Cash+Salary%2C+Inside+Equity%2C+or+Inside+Debt%3F%26mdash%3BThe+Determinants+and+Optimal+Value+of+Compensation+Structure+in+a+Long-term+Incentive+Model+of+Banks&amp;amp;title=Sustainability&amp;amp;issn=&amp;amp;date=2020-01-01&amp;amp;volume=12&amp;amp;issue=2&amp;amp;spage=666&amp;amp;au=Ma%2C+Tianyi%3BJiang%2C+Minghui%3BYuan%2C+Xuchuan&amp;amp;isbn=&amp;amp;jtitle=Sustainability&amp;amp;btitle=&amp;amp;rft_id=info:eric/&amp;amp;rft_id=info:doi/10.3390%2Fsu12020666</t>
  </si>
  <si>
    <t xml:space="preserve"> structure coefficient , Corporate governance , Bank , long-term incentive model , bank default risk , determinants , total compensation , cash salary , inside debt , inside equity</t>
  </si>
  <si>
    <t xml:space="preserve"> BUSINESSLAW , BUSINESSLAW , HUMANRESOURCES , SUSTAINABILITY , EDUCATION , MANAGEMENT , FINANCE , HUMANRESOURCES , SUSTAINABILITY</t>
  </si>
  <si>
    <t xml:space="preserve"> 666</t>
  </si>
  <si>
    <t xml:space="preserve"> 2019-12-24 (Received) , 2020-01-15 (Revised) , 2020-01-16 (Accepted) , 2020-01-16 (Published)</t>
  </si>
  <si>
    <t>https://www.proquest.com/scholarly-journals/cash-salary-inside-equity-debt-determinants/docview/2443211644/se-2?accountid=28840</t>
  </si>
  <si>
    <t xml:space="preserve"> 2020-01-16</t>
  </si>
  <si>
    <t xml:space="preserve"> Wells Fargo &amp; Co</t>
  </si>
  <si>
    <t>Ma, Tianyi;Jiang, Minghui;Yuan, Xuchuan</t>
  </si>
  <si>
    <t>2443211644</t>
  </si>
  <si>
    <t>The design and optimization of executive compensation structure to reduce the risk-taking of banks is one of the core topics of corporate governance theory. Especially after the 2008 global financial crisis, due to the characteristics of banks, such as systemic risk, this issue has become more important. However, though widely concerned, the determinants and design principles of compensation are not thoroughly understood. Based on our previous work, the setup of a banker’s long-term total compensation model, we continue our research by setting up a theoretical model between total compensation, bank default risk, and the structure coefficient by simulating the result using data from Wells Fargo and Co. to draw the function image. We are the first to find out the determinants of structure, that is, the working time, current age, and tenure. What is more important is that we find that increasing the weight inside debt in the total compensation is not only helpful for the reduction of the bank’s default risk, but also an increase of the banker’s total compensation. We also illustrate the influence of a number of periods. We expect our findings to offer help regarding the formulation of policies for pay contracts.</t>
  </si>
  <si>
    <t>https://linkresolver.polito.it/39pto?url_ver=Z39.88-2004&amp;amp;rft_val_fmt=info:ofi/fmt:kev:mtx:journal&amp;amp;genre=article&amp;amp;sid=ProQ:ProQ%3Alibraryscience&amp;amp;atitle=Knowledge+management+behaviors+in+venture+capital+crossroads%3A+a+comparison+between+IVC+and+CVC+ambidexterity&amp;amp;title=Journal+of+Knowledge+Management&amp;amp;issn=13673270&amp;amp;date=2020-01-01&amp;amp;volume=24&amp;amp;issue=10&amp;amp;spage=2431&amp;amp;au=Rossi%2C+Matteo%3BFesta%2C+Giuseppe%3BPapa%2C+Armando%3BKolte%2C+Ashutosh%3BPiccolo%2C+Rossana&amp;amp;isbn=&amp;amp;jtitle=Journal+of+Knowledge+Management&amp;amp;btitle=&amp;amp;rft_id=info:eric/&amp;amp;rft_id=info:doi/10.1108%2FJKM-05-2020-0328</t>
  </si>
  <si>
    <t xml:space="preserve"> Ambidexterity , Ambidexterity , Intellectual capital , Venture capital , Venture , Knowledge management , Knowledge management , Venture capital , Corporate venture capital , Knowledge accumulation , Institutional venture capital</t>
  </si>
  <si>
    <t xml:space="preserve"> SUSTAINABILITY , Knowledge management , Organizational structure , ENTREP , FINANCE , Accumulation , SUSTAINABILITY , Financing , Literature reviews , FINANCE , FINANCE , FINANCE , Investors</t>
  </si>
  <si>
    <t xml:space="preserve"> 2431</t>
  </si>
  <si>
    <t xml:space="preserve"> 2020-05-02 (Received) , 2020-07-12 (Revised) , 2020-08-11 (Accepted)</t>
  </si>
  <si>
    <t>https://www.proquest.com/scholarly-journals/knowledge-management-behaviors-venture-capital/docview/2462028815/se-2?accountid=28840</t>
  </si>
  <si>
    <t xml:space="preserve"> Kempston</t>
  </si>
  <si>
    <t xml:space="preserve"> 2431-2454</t>
  </si>
  <si>
    <t xml:space="preserve"> 2020-09-10</t>
  </si>
  <si>
    <t xml:space="preserve"> © Matteo Rossi, Giuseppe Festa, Armando Papa, Ashutosh Kolte and Rossana Piccolo. This work is published under https://creativecommons.org/licenses/by-nc/3.0/legalcode (the “License”). Notwithstanding the ProQuest Terms and Conditions, you may use this content in accordance with the terms of the License.</t>
  </si>
  <si>
    <t>Rossi, Matteo;Festa, Giuseppe;Papa, Armando;Kolte, Ashutosh;Piccolo, Rossana</t>
  </si>
  <si>
    <t>2462028815</t>
  </si>
  <si>
    <t>Purpose Institutional venture capitalists (IVCs) and corporate venture capitalists (CVCs) deploy analogous activities but adopt different approaches to financing innovation and value creation for venture-backed firms. Thus, this paper aims to investigate their potential ambidexterity as a result of knowledge management (KM) strategies and processes. Design/methodology/approach After a focused literature review showing evidence of KM behaviors as a source of potential ambidexterity for IVCs and CVCs, descriptive, inferential and discriminant analyses on the 15 most active IVCs and CVCs in the world in 2019 are presented. Correlations between numbers of deals, prevailing entrepreneurial intensity and potential ambidexterity are investigated. Findings Specific differences are analyzed from a KM perspective, revealing that the number/percentage of operations per round can result as a misleading criterion of knowledge accumulation. Finally, a theoretical model for ambidexterity for venture capitalists is developed. Originality/value The study shows that IVCs act with greater investment capacity because of their organizational structure and purpose and focus on financial goals; moreover, they are ambidextrous, although their exploration may more frequently entail exploitation than “real” exploration. CVCs tend to invest in sectors related to their core business, coherent with their strategic purpose and more oriented with KM strategies for accumulating intellectual capital.</t>
  </si>
  <si>
    <t>https://linkresolver.polito.it/39pto?url_ver=Z39.88-2004&amp;amp;rft_val_fmt=info:ofi/fmt:kev:mtx:journal&amp;amp;genre=article&amp;amp;sid=ProQ:ProQ%3Apubliccontent&amp;amp;atitle=Financing+Energy+Innovation%3A+The+Need+for+New+Intermediaries+in+Clean+Energy&amp;amp;title=Sustainability&amp;amp;issn=&amp;amp;date=2020-01-01&amp;amp;volume=12&amp;amp;issue=24&amp;amp;spage=10440&amp;amp;au=Soh+Young+In%3BMonk%2C+Ashby+H+B%3BKnox-Hayes%2C+Janelle&amp;amp;isbn=&amp;amp;jtitle=Sustainability&amp;amp;btitle=&amp;amp;rft_id=info:eric/&amp;amp;rft_id=info:doi/10.3390%2Fsu122410440</t>
  </si>
  <si>
    <t xml:space="preserve"> energy innovation , Information asymmetries , Intermediary , Sustainable energy , Investment fund , Financial intermediary , financial innovation , entrepreneurial finance , valley of death , financial intermediaries , energy investing ecosystem , collaborative platforms , catalytic capital</t>
  </si>
  <si>
    <t xml:space="preserve"> SUSTAINABILITY , SUSTAINABILITY , SUSTAINABILITY , SUSTAINABILITY , SUSTAINABILITY , ENTREP , Funding , FINANCE , ENTREP , FINANCE , FINANCE , SUSTAINABILITY , United States--US</t>
  </si>
  <si>
    <t xml:space="preserve"> 10440</t>
  </si>
  <si>
    <t xml:space="preserve"> 2020-11-15 (Received) , 2020-12-10 (Accepted)</t>
  </si>
  <si>
    <t>https://www.proquest.com/scholarly-journals/financing-energy-innovation-need-new/docview/2471120805/se-2?accountid=28840</t>
  </si>
  <si>
    <t xml:space="preserve"> 2020-12-14</t>
  </si>
  <si>
    <t xml:space="preserve"> © 2020 by the authors. Licensee MDPI, Basel, Switzerland. This article is an open access article distributed under the terms and conditions of the Creative Commons Attribution (CC BY) license (http://creativecommons.org/licenses/by/4.0/). Notwithstanding the ProQuest Terms and Conditions, you may use this content in accordance with the terms of the License.</t>
  </si>
  <si>
    <t>Soh Young In;Monk, Ashby H B;Knox-Hayes, Janelle</t>
  </si>
  <si>
    <t xml:space="preserve"> Precourt Institute for Energy, Stanford University, Stanford, CA 94305, USA; Global Projects Center, Stanford University, Stanford, CA 94305, USA; &lt;email&gt;amonk@stanford.edu&lt;/email&gt; , Global Projects Center, Stanford University, Stanford, CA 94305, USA; &lt;email&gt;amonk@stanford.edu&lt;/email&gt; , Department of Urban Studies and Planning, Massachusetts Institute of Technology, Cambridge, MA 02139, USA; &lt;email&gt;jankh@mit.edu&lt;/email&gt;</t>
  </si>
  <si>
    <t>2471120805</t>
  </si>
  <si>
    <t>This study aims to advance the understanding of and address the valley of death that is significantly widening in the clean energy domain due to its financing challenges. We conduct a case study on three new investment vehicles in the US energy sector (First Look Fund by Activate, Prime Impact Fund by Prime Coalition, and Aligned Climate Capital), which set their missions to contribute to bridging the valley of death in clean energy. While three cases focus on different technological development phases, they raise a consistent point that investment opportunities (and risks) are not assigned to the appropriate investors. We argue that current financial intermediaries have failed to effectively channel funding sources to entrepreneurs, as we evidence network fragmentation and information asymmetries among investor groups and companies. Therefore, we propose three intermediary functions that can facilitate intelligent and effective information flow among investors throughout the entire energy technology development cycle. Our findings highlight the emergence of collaborative platforms as critical pillars to address financing issues among new energy ventures.</t>
  </si>
  <si>
    <t>https://linkresolver.polito.it/39pto?url_ver=Z39.88-2004&amp;amp;rft_val_fmt=info:ofi/fmt:kev:mtx:journal&amp;amp;genre=article&amp;amp;sid=ProQ:ProQ%3Apubliccontent&amp;amp;atitle=Funding+Entrepreneurship+and+Innovation+with+Debt+Capital%3A+The+Relevance+of+Capital+Structure&amp;amp;title=Emerging+Markets+Journal&amp;amp;issn=2159242X&amp;amp;date=2020-01-01&amp;amp;volume=10&amp;amp;issue=1&amp;amp;spage=50&amp;amp;au=Obeng%2C+George&amp;amp;isbn=&amp;amp;jtitle=Emerging+Markets+Journal&amp;amp;btitle=&amp;amp;rft_id=info:eric/&amp;amp;rft_id=info:doi/10.5195%2Femaj.2020.193</t>
  </si>
  <si>
    <t xml:space="preserve"> Capital Structure , Investment , Innovation , Capital structure , Entrepreneurship , Debt , Entrepreneurial Innovation , Funding Entrepreneurship , Agency Compensation</t>
  </si>
  <si>
    <t xml:space="preserve"> SUSTAINABILITY , ENTREP , SUSTAINABILITY , Funding , FINANCE</t>
  </si>
  <si>
    <t xml:space="preserve"> 50</t>
  </si>
  <si>
    <t xml:space="preserve"> 2020-09-23 (Created) , 2020-03-29 (Submitted) , 2020-09-23 (Modified)</t>
  </si>
  <si>
    <t>https://www.proquest.com/scholarly-journals/funding-entrepreneurship-innovation-with-debt/docview/2518374884/se-2?accountid=28840</t>
  </si>
  <si>
    <t>Emerging Markets Journal</t>
  </si>
  <si>
    <t xml:space="preserve"> 50-59</t>
  </si>
  <si>
    <t>2159-242X</t>
  </si>
  <si>
    <t xml:space="preserve"> 2020-09-23</t>
  </si>
  <si>
    <t xml:space="preserve"> © 2020. This work is published under https://creativecommons.org/licenses/by/4.0/ (the “License”). Notwithstanding the ProQuest Terms and conditions, you may use this content in accordance with the terms of the License.</t>
  </si>
  <si>
    <t>Obeng, George</t>
  </si>
  <si>
    <t>2518374884</t>
  </si>
  <si>
    <t>Funding entrepreneurial innovation with debt capital, defiling capital structure optimality, to push an economy forward in emerging economies is the focus of this study. It is targeting potential investors through a survey to seek clarification on their understanding and knowledge on capital structure as to its threat to business and investment failure. It prevailed that, entrepreneurship is not adequately defined to identify the right funding sources. Investors understand capital structure and engage funds at proportions as dictated by necessity and their utilities as against strict adherence to theory. Entrepreneurs accept responsibility to be efficient and innovative for growth and success; failure is not assignable to any theoretical shortcoming. This is acknowledging the optionality of capital structure and the need to develop the debt market to support entrepreneurial drive to ease unemployment in society.</t>
  </si>
  <si>
    <t>https://linkresolver.polito.it/39pto?url_ver=Z39.88-2004&amp;amp;rft_val_fmt=info:ofi/fmt:kev:mtx:journal&amp;amp;genre=article&amp;amp;sid=ProQ:ProQ%3Alibraryscience&amp;amp;atitle=Cost%2C+revenue%2C+and+profit+efficiency+characteristics%2C+and+intellectual+capital+in+Indian+Banks&amp;amp;title=Journal+of+Intellectual+Capital&amp;amp;issn=14691930&amp;amp;date=2020-01-01&amp;amp;volume=21&amp;amp;issue=1&amp;amp;spage=1&amp;amp;au=Vidyarthi%2C+Harishankar%3BTiwari%2C+Ranjit&amp;amp;isbn=&amp;amp;jtitle=Journal+of+Intellectual+Capital&amp;amp;btitle=&amp;amp;rft_id=info:eric/&amp;amp;rft_id=info:doi/10.1108%2FJIC-05-2019-0107</t>
  </si>
  <si>
    <t xml:space="preserve"> India , Bank , Intellectual capital , Economic efficiency , Data envelopment analysis , Tobit model , Cost efficiency , Banks , Intellectual capital , Tobit regression , Profit efficiency , Revenue efficiency</t>
  </si>
  <si>
    <t xml:space="preserve"> FINANCE , Regression , Cost analysis , INDUSTRY , Technology adoption , MANAGEMENT , ECONOMICS , SUSTAINABILITY , HUMANRESOURCES , Revenue , ECONOMICS , ECONOMICS , ECONOMICS , INDUSTRY , Data envelopment analysis , Parameters , ECONOMICS , SUSTAINABILITY , India</t>
  </si>
  <si>
    <t xml:space="preserve"> 2019-05-23 (Received) , 2019-07-25 (Revised) , 2019-10-01 (Revised) , 2019-11-12 (Accepted)</t>
  </si>
  <si>
    <t>https://www.proquest.com/scholarly-journals/cost-revenue-profit-efficiency-characteristics/docview/2533647351/se-2?accountid=28840</t>
  </si>
  <si>
    <t>Journal of Intellectual Capital</t>
  </si>
  <si>
    <t xml:space="preserve"> Cost, revenue, and profit efficiency</t>
  </si>
  <si>
    <t>1469-1930</t>
  </si>
  <si>
    <t xml:space="preserve"> 2019-12-31</t>
  </si>
  <si>
    <t xml:space="preserve"> © Emerald Publishing Limited 2019</t>
  </si>
  <si>
    <t>Vidyarthi, Harishankar;Tiwari, Ranjit</t>
  </si>
  <si>
    <t>2533647351</t>
  </si>
  <si>
    <t>Purpose The purpose of this paper is to estimate the economic (namely cost, revenue and profit) efficiency and its association with intellectual capital of 37 BSE-listed Indian banks over the period 2005–2018. Design/methodology/approach This study employs truncated Tobit regression to compute the relationship between intellectual capital and estimated cost, revenue and profit efficiency using Data Envelopment Analysis (DEA) for the 37 BSE-listed Indian banks within the panel data framework. Findings Estimates suggest that banks’ overall annual average cost, revenue and profit efficiency are 0.4466–0.7519, 0.4825–0.8773 and 0.4905–0.8803, respectively, during the sample period. Further, Tobit regression results indicate that the aggregate intellectual capital (value-added intellectual coefficient or Modified Value-added Intellectual Capital) has a positive but minimal impact on these efficiency parameters at 1 percent significance level for the overall sample as well as public sector banks. Among all the sub-components of intellectual capital, human capital, structural capital and relational capital have a positive and moderate impact on these efficiency measures for the overall sample. Control variables, particularly bank size, are significant drivers of the estimated efficiency of banks. Research limitations/implications Findings suggest that banks should invest adequately to enhance their overall intellectual capital to further augment these economic efficiency measures in the long run. Originality/value This study computes cost, revenue and profit efficiency of 37 BSE-listed banks based on DEA followed by intellectual capital using the Pulic approach (1998 and 2000) and the Bontis (1998) approach in the first stage. Later, it examines the dynamics between the computed efficiency parameters and intellectual capital using Tobit regression within the panel data framework.</t>
  </si>
  <si>
    <t>https://linkresolver.polito.it/39pto?url_ver=Z39.88-2004&amp;amp;rft_val_fmt=info:ofi/fmt:kev:mtx:journal&amp;amp;genre=article&amp;amp;sid=ProQ:ProQ%3Asocscijournals&amp;amp;atitle=ALTERNATIVE+SOLUTIONS+TO+THE+ODIOUS+DEBT+PROBLEM&amp;amp;title=Annali+della+Fondazione+Luigi+Einaudi&amp;amp;issn=05319870&amp;amp;date=2020-01-01&amp;amp;volume=54&amp;amp;issue=1&amp;amp;spage=153&amp;amp;au=Gulati%2C+Mitu%3BPanizza%2C+Ugo&amp;amp;isbn=&amp;amp;jtitle=Annali+della+Fondazione+Luigi+Einaudi&amp;amp;btitle=&amp;amp;rft_id=info:eric/&amp;amp;rft_id=info:doi/10.26331%2F1104</t>
  </si>
  <si>
    <t xml:space="preserve"> Debt</t>
  </si>
  <si>
    <t xml:space="preserve"> Dictators , International law , Debt , Exceptions , Sovereign debt , Succession , Debt , Literature reviews , Economics , Spain , United States--US , United Kingdom--UK , Costa Rica</t>
  </si>
  <si>
    <t xml:space="preserve"> 153</t>
  </si>
  <si>
    <t>https://www.proquest.com/scholarly-journals/alternative-solutions-odious-debt-problem/docview/2539562931/se-2?accountid=28840</t>
  </si>
  <si>
    <t>Annali della Fondazione Luigi Einaudi</t>
  </si>
  <si>
    <t xml:space="preserve"> Florence</t>
  </si>
  <si>
    <t xml:space="preserve"> 153-167</t>
  </si>
  <si>
    <t>0531-9870</t>
  </si>
  <si>
    <t xml:space="preserve"> Copyright Casa Editrice Leo S. Olschki 2020</t>
  </si>
  <si>
    <t>Gulati, Mitu;Panizza, Ugo</t>
  </si>
  <si>
    <t xml:space="preserve"> Duke Law School , The Graduate Institute Geneva &amp; CEPR</t>
  </si>
  <si>
    <t>2539562931</t>
  </si>
  <si>
    <t>The doctrine of state succession requires that governments honor the international commitments of their predecessors. Even if a dictator borrows to oppress his own citizens, future generations are required to service the debts and commitments contracted by the dictator. This paper starts by briefly describing possible exceptions to this doctrine by focusing on war and hostile debts. Next, the paper reviews the literature on odious debt and discusses two proposals that could address this issue by using domestic legal principles.</t>
  </si>
  <si>
    <t>https://linkresolver.polito.it/39pto?url_ver=Z39.88-2004&amp;amp;rft_val_fmt=info:ofi/fmt:kev:mtx:journal&amp;amp;genre=article&amp;amp;sid=ProQ:ProQ%3Asocscijournals&amp;amp;atitle=MARKETS%2C+MINES%2C+AND+MAGNATES%3A+FINANCE+AND+THE+COMING+OF+WAR+IN+SOUTH+AFRICA%2C+1894-1899&amp;amp;title=Africa&amp;amp;issn=26123258&amp;amp;date=2020-01-01&amp;amp;volume=2&amp;amp;issue=2&amp;amp;spage=5&amp;amp;au=Phimister%2C+Ian&amp;amp;isbn=&amp;amp;jtitle=Africa&amp;amp;btitle=&amp;amp;rft_id=info:eric/&amp;amp;rft_id=info:doi/</t>
  </si>
  <si>
    <t xml:space="preserve"> African history , Speculation</t>
  </si>
  <si>
    <t xml:space="preserve"> Investors , African history , Civil war , Finance , FINANCE , FINANCE , INDUSTRY , Profits , African history , FINANCE , Capital , ECONOMICS , ACCTAX , INDUSTRY , Mining industry , Speculation , Working capital , Gold mines &amp; mining , South Africa</t>
  </si>
  <si>
    <t>https://www.proquest.com/scholarly-journals/markets-mines-magnates-finance-coming-war-south/docview/2555179970/se-2?accountid=28840</t>
  </si>
  <si>
    <t xml:space="preserve"> 5-22,163</t>
  </si>
  <si>
    <t>2612-3258</t>
  </si>
  <si>
    <t xml:space="preserve"> Copyright Viella Libreria Editrice 2020</t>
  </si>
  <si>
    <t>Phimister, Ian</t>
  </si>
  <si>
    <t>2555179970</t>
  </si>
  <si>
    <t>In the 1890s speculation and market-making were prominent features of the Southern African gold mining industry, particularly the mid-decade boom and bust. Extravagantly capitalised in a manner designed to yield short-term speculative profits, starved of working capital and poorly managed, many mines could not be made to pay. Outside investors suffered more at the hands of Rand financiers than they did from those of the Boer Government in Pretoria. By failing to take into consideration the part played by financial speculation, accounts of South African history in the 1890s that focussed on mining company grievances as the root cause of the Jameson Raid and the outbreak of war in 1899 may have been looking in the wrong direction.</t>
  </si>
  <si>
    <t>https://linkresolver.polito.it/39pto?url_ver=Z39.88-2004&amp;amp;rft_val_fmt=info:ofi/fmt:kev:mtx:journal&amp;amp;genre=article&amp;amp;sid=ProQ:ProQ%3Apubliccontent&amp;amp;atitle=Contrasting+trends+between+species+and+catchments+in+diadromous+fish+counts+over+the+last+30+years+in+France&amp;amp;title=Knowledge+and+Management+of+Aquatic+Ecosystems&amp;amp;issn=&amp;amp;date=2020-01-01&amp;amp;volume=&amp;amp;issue=421&amp;amp;spage=&amp;amp;au=Legrand%2C+Marion%3BBriand%2C+C%C3%A9dric%3BBuisson%2C+La%C3%ABtitia%3BGwena%C3%ABl+Artur%3BAzam%2C+Didier%3BBaisez%2C+Aurore%3BBarracou%2C+David%3BBourr%C3%A9%2C+Nicolas%3BCarry%2C+Laurent%3BCaudal%2C+Anne-Laure%3BCharrier%2C+Fabien%3BCorre%2C+J%C3%A9r%C3%A9mie%3BCroguennec%2C+Eric%3BDer+Mika%C3%A9lian%2C+Sophie%3BJosset%2C+Quentin%3BLa%C3%ABtitia+Le+Gurun%3BSchaeffer%2C+Fr%C3%A9d%C3%A9ric%3BLaffaille%2C+Pascal&amp;amp;isbn=&amp;amp;jtitle=Knowledge+and+Management+of+Aquatic+Ecosystems&amp;amp;btitle=&amp;amp;rft_id=info:eric/&amp;amp;rft_id=info:doi/10.1051%2Fkmae%2F2019046</t>
  </si>
  <si>
    <t xml:space="preserve"> Diadromous fish , Drainage basin , Trend , Fish , Diadromous fish , France , anadromous migration , monitoring , long-term study , Poissons diadromes , migration anadrome , surveillance , étude à long terme</t>
  </si>
  <si>
    <t xml:space="preserve"> Catchments , SUSTAINABILITY , Fisheries , Latitude , Trends , SUSTAINABILITY , SUSTAINABILITY , Salmon , SUSTAINABILITY , Fish , SUSTAINABILITY , Species , Trends , Latitude , Life cycles , Populations , SUSTAINABILITY , SUSTAINABILITY , SUSTAINABILITY , SUSTAINABILITY , Fresh water , SUSTAINABILITY , Taxa , Latitude , SUSTAINABILITY , Taxa , SUSTAINABILITY , SUSTAINABILITY , SUSTAINABILITY , SUSTAINABILITY , Alosa , Petromyzon marinus , France , Salmo trutta , Salmo salar , Anguilla anguilla , Environmental</t>
  </si>
  <si>
    <t xml:space="preserve"> 2019-07-19 (Received) , 2019-12-09 (Accepted)</t>
  </si>
  <si>
    <t>https://www.proquest.com/scholarly-journals/contrasting-trends-between-species-catchments/docview/2582792154/se-2?accountid=28840</t>
  </si>
  <si>
    <t>Knowledge and Management of Aquatic Ecosystems</t>
  </si>
  <si>
    <t xml:space="preserve"> Les Ulis</t>
  </si>
  <si>
    <t>421</t>
  </si>
  <si>
    <t xml:space="preserve"> 2020-01-27</t>
  </si>
  <si>
    <t xml:space="preserve"> © 2020. This work is licensed under https://creativecommons.org/licenses/by-nd/4.0/  (the “License”).  Notwithstanding the ProQuest Terms and conditions, you may use this content in accordance with the terms of the License.</t>
  </si>
  <si>
    <t>Legrand, Marion;Briand, Cédric;Buisson, Laëtitia;Gwenaël Artur;Azam, Didier;Baisez, Aurore;Barracou, David;Bourré, Nicolas;Carry, Laurent;Caudal, Anne-Laure;Charrier, Fabien;Corre, Jérémie;Croguennec, Eric;Der Mikaélian, Sophie;Josset, Quentin;Laëtitia Le Gurun;Schaeffer, Frédéric;Laffaille, Pascal</t>
  </si>
  <si>
    <t>2582792154</t>
  </si>
  <si>
    <t>The decline and collapse of populations have been reported for a large range of taxa. Diadromous fishes migrate between fresh water and the sea and encounter many anthropogenic pressures during their complex life cycle. In spite of being of ecological, cultural and economic interest, diadromous fishes have been in decline for decades in many parts across the world. In this study, we investigated the change in five diadromous fish counts in France over a 30-year period using 43 monitoring stations located in 29 rivers across 18 catchments. Our hypothesis was that the counts of these species evolved in a contrasting way between catchments. We also tested the effect of five drivers potentially contributing to the observed trends: catchment, latitude, presence of commercial fisheries, improvement of ecological continuity and salmon stocking. We found contrasting trends in fish counts between species at the national scale, with some taxa increasing ( Anguilla anguilla and Salmo trutta ), some showing a slight increase ( Salmo salar ) and some decreasing ( Alosa spp. and Petromyzon marinus ). For each taxon, except Anguilla anguilla , we highlighted a significant catchment effect indicating contrasting trends between catchments and stations. However, we found no significant effect of catchment characteristics for any of the studied taxa.</t>
  </si>
  <si>
    <t>https://linkresolver.polito.it/39pto?url_ver=Z39.88-2004&amp;amp;rft_val_fmt=info:ofi/fmt:kev:mtx:journal&amp;amp;genre=article&amp;amp;sid=ProQ:ProQ%3Apubliccontent&amp;amp;atitle=Decoding+Venture+Capital+Exit+Patterns%3A+An+Indian+Perspective&amp;amp;title=Asian+Economic+and+Financial+Review&amp;amp;issn=23052147&amp;amp;date=2020-01-01&amp;amp;volume=10&amp;amp;issue=9&amp;amp;spage=956&amp;amp;au=James%2C+Dominic&amp;amp;isbn=&amp;amp;jtitle=Asian+Economic+and+Financial+Review&amp;amp;btitle=&amp;amp;rft_id=info:eric/&amp;amp;rft_id=info:doi/10.18488%2Fjournal.aefr.2020.109.956.969</t>
  </si>
  <si>
    <t xml:space="preserve"> Venture capital , Exit routes , Exit decisions , Investee industry , Exit transaction , VC fund nature , Venture capital , Venture , Capital , Transaction , Industry</t>
  </si>
  <si>
    <t xml:space="preserve"> ENTREP , FINANCE , Investments , FINANCE , SUSTAINABILITY , ENTREP , FINANCE</t>
  </si>
  <si>
    <t xml:space="preserve"> 956</t>
  </si>
  <si>
    <t xml:space="preserve"> 2020-06-05 (Received) , 2020-07-10 (Revised) , 2020-08-14 (Accepted) , 2020-09-07 (Published)</t>
  </si>
  <si>
    <t>https://www.proquest.com/scholarly-journals/decoding-venture-capital-exit-patterns-indian/docview/2591388770/se-2?accountid=28840</t>
  </si>
  <si>
    <t>Asian Economic and Financial Review</t>
  </si>
  <si>
    <t xml:space="preserve"> Karachi</t>
  </si>
  <si>
    <t xml:space="preserve"> 956-969</t>
  </si>
  <si>
    <t>2305-2147</t>
  </si>
  <si>
    <t xml:space="preserve"> 2020-09-07</t>
  </si>
  <si>
    <t xml:space="preserve"> © 2020. Notwithstanding the ProQuest Terms and Conditions, you may use this content in accordance with the associated terms available at http://www.aessweb.com/journals/5002</t>
  </si>
  <si>
    <t>James, Dominic</t>
  </si>
  <si>
    <t>2591388770</t>
  </si>
  <si>
    <t>This study investigated the patterns adopted by VCs in their choice of exit routes The relationship between industry, transaction, and fund level variables with type of exit route chosen was also analyzed. Exit patterns were coded based on industry, type of exit and nature of fund. The relationship between industry, transaction, fund level variables and the type of exit route chosen was analyzed based on 221 transactions that occurred in India during the period from 2004 to 2017. High levels of similarity in the exit patterns of the service and manufacturing industries were observed. The myth that IPO from a service industry generates higher value does not seem to hold true. The choice of exit route depends on the type of exit viz. partial/complete exit. The probability of market exit increased by almost 2.8 times when the exit was partial. The fact that there is similarity in exit patterns of both foreign origin and Indian funds is beneficial for entrepreneurs paving way for strategy changes. Secondly the non-differential impact of industry on exit route choice provides further options for both the entrepreneurs and investors.</t>
  </si>
  <si>
    <t>https://linkresolver.polito.it/39pto?url_ver=Z39.88-2004&amp;amp;rft_val_fmt=info:ofi/fmt:kev:mtx:journal&amp;amp;genre=article&amp;amp;sid=ProQ:ProQ%3Apoliticalscience&amp;amp;atitle=The+Great+Recession+and+the+Rise+of+Populism&amp;amp;title=Intereconomics&amp;amp;issn=00205346&amp;amp;date=2020-01-01&amp;amp;volume=55&amp;amp;issue=1&amp;amp;spage=17&amp;amp;au=Passari%2C+Evgenia&amp;amp;isbn=&amp;amp;jtitle=Intereconomics&amp;amp;btitle=&amp;amp;rft_id=info:eric/&amp;amp;rft_id=info:doi/10.1007%2Fs10272-020-0863-7</t>
  </si>
  <si>
    <t xml:space="preserve"> Populism , Freedom of the press , Great Recession , European Union , Recession</t>
  </si>
  <si>
    <t xml:space="preserve"> Rule of law , Populism , Freedom of the press , Judiciary , ECONOMICS , SUSTAINABILITY , Presidential elections , Populism , SUSTAINABILITY , ECONOMICS , ECONOMICS</t>
  </si>
  <si>
    <t xml:space="preserve"> 92111 Executive Offices</t>
  </si>
  <si>
    <t xml:space="preserve"> 2020-01-29 (Registration)</t>
  </si>
  <si>
    <t>https://www.proquest.com/scholarly-journals/great-recession-rise-populism/docview/2670363898/se-2?accountid=28840</t>
  </si>
  <si>
    <t xml:space="preserve"> 17-21</t>
  </si>
  <si>
    <t xml:space="preserve"> 2020-01-30</t>
  </si>
  <si>
    <t xml:space="preserve"> © The Author(s) 2020. This work is published under http://creativecommons.org/licenses/by-nc/4.0/ (the “License”). Notwithstanding the ProQuest Terms and Conditions, you may use this content in accordance with the terms of the License.</t>
  </si>
  <si>
    <t>Passari, Evgenia</t>
  </si>
  <si>
    <t xml:space="preserve"> Université Paris-Dauphine, Financial Economics, Paris Cedex 16, France (GRID:grid.11024.36) (ISNI:0000000120977052)</t>
  </si>
  <si>
    <t>2670363898</t>
  </si>
  <si>
    <t>The success of populist rhetoric in Europe is worrisome as it presents a threat to national and European institutions, the rule of law, and other fundamental free-market democratic institutions, such as freedom of the press and the independence of the judiciary system.</t>
  </si>
  <si>
    <t>https://linkresolver.polito.it/39pto?url_ver=Z39.88-2004&amp;amp;rft_val_fmt=info:ofi/fmt:kev:mtx:journal&amp;amp;genre=article&amp;amp;sid=ProQ:ProQ%3Apubliccontent&amp;amp;atitle=SCIENTIFIC+RATIONALE+FOR+THE+INFLUENCE+OF+BANKING+SECTOR+ON+THE+INNOVATIVE+DEVELOPMENT+OF+ECONOMY&amp;amp;title=Finansovo-Kredytna+Diyal%27nist&amp;amp;issn=23064994&amp;amp;date=2020-01-01&amp;amp;volume=3&amp;amp;issue=34&amp;amp;spage=53&amp;amp;au=%D0%97%D0%B0%D0%B2%D0%B0%D0%B4%D1%81%D1%8C%D0%BA%D0%B0%2C+%D0%94+%D0%92&amp;amp;isbn=&amp;amp;jtitle=Finansovo-Kredytna+Diyal%27nist&amp;amp;btitle=&amp;amp;rft_id=info:eric/&amp;amp;rft_id=info:doi/10.18371%2Ffcaptp.v3i34.215409</t>
  </si>
  <si>
    <t xml:space="preserve"> інноваційний розвиток економіки , банк , позичальник , фінансова взаємодія , чинники впливу , потенціал , синергетичний ефект , інноваційні ризики , the borrower , innovative risks , innovative development of economy , the bank , the financial interaction , factors of influence the potential , synergistic effect</t>
  </si>
  <si>
    <t xml:space="preserve"> SUSTAINABILITY , ECONOMICS , INDUSTRY , INDUSTRY</t>
  </si>
  <si>
    <t xml:space="preserve"> 2020-10-05 (Issued) , 2020-09-03 (Submitted) , 2020-10-05 (Created)</t>
  </si>
  <si>
    <t>https://www.proquest.com/scholarly-journals/scientific-rationale-influence-banking-sector-on/docview/3185952790/se-2?accountid=28840</t>
  </si>
  <si>
    <t xml:space="preserve"> 53-63</t>
  </si>
  <si>
    <t xml:space="preserve"> НАУКОВЕ ОБҐРУНТУВАННЯ ВПЛИВУ БАНКІВСЬКОГО СЕКТОРУ НА ІННОВАЦІЙНИЙ РОЗВИТОК ЕКОНОМІКИ</t>
  </si>
  <si>
    <t xml:space="preserve"> 2020-10-05</t>
  </si>
  <si>
    <t xml:space="preserve"> © 2020. This work is published under https://creativecommons.org/licenses/by/4.0/  (the “License”). Notwithstanding the ProQuest Terms and Conditions, you may use this content in accordance with the terms of the License.</t>
  </si>
  <si>
    <t>Завадська, Д В</t>
  </si>
  <si>
    <t>3185952790</t>
  </si>
  <si>
    <t>The theoretical bases of determining the influence of banking sector on the innovative development of economy are systematized and improved. The current theoretical provisions characterizing the processes for organization of relations between banks and enterprises of real sector of economy and arising from financing of innovative development of the country are determined. Different approaches of scientists to assess the relationship between banking sector and economic growth are described. The generalization of the current approaches in the scientific literature for the definition of «interaction of the banking and real sectors» allowed us to say that they are limited to the composition of participants and the priority in the initiation of interaction; the scale of interaction (interaction on micro-, meso- and macroeconomic levels based on the influence of endogenous and exogenous factors) and the forms of interaction (syndicated lending, integration, partnership).It is proved that financial interaction between the subjects of the innovation process is determined by exogenous and endogenous factors. Exogenous factors are a set of factors of macro- and microeconomic environments, which form the position of the external environment of the national banking sector and create the potential for opportunities to finance innovation. The group of endogenous factors consists of transformational and transactional factors that shape the internal environment of banks, determine the availability of their financial potential and the possibility of using it to finance the needs of innovative economic development. The study proved the possibility of obtaining a positive or negative synergistic effect from bank financing of innovative development, depending on the impact of mentioned factors on the results of lending relations and the possibility of forming the required financial resources for banks’ lending to innovative projects and programs, taking into account threats and innovation risks. The possibility of the impact of innovative loans of banking sector on the development of economy at the macro- and microeconomic levels is assessed. It is indicated that understanding the results of the processes of interaction between banks and borrowers under the influence of various factors will contribute to the formation of an effective lending risk management system to obtain a positive effect from bank lending to the needs of innovative economic development.</t>
  </si>
  <si>
    <t>https://linkresolver.polito.it/39pto?url_ver=Z39.88-2004&amp;amp;rft_val_fmt=info:ofi/fmt:kev:mtx:journal&amp;amp;genre=article&amp;amp;sid=ProQ:ProQ%3Aibss&amp;amp;atitle=Tranching+in+the+syndicated+loan+market+around+the+world&amp;amp;title=Journal+of+International+Business+Studies&amp;amp;issn=00472506&amp;amp;date=2020-02-01&amp;amp;volume=51&amp;amp;issue=1&amp;amp;spage=95&amp;amp;au=Cumming%2C+Douglas%3BLopez-de-Silanes%2C+Florencio%3BMcCahery%2C+Joseph+A%3BSchwienbacher+Armin&amp;amp;isbn=&amp;amp;jtitle=Journal+of+International+Business+Studies&amp;amp;btitle=&amp;amp;rft_id=info:eric/&amp;amp;rft_id=info:doi/10.1057%2Fs41267-019-00249-1</t>
  </si>
  <si>
    <t xml:space="preserve"> financial contracting , Internationalization , Syndicated loan , Syndicated Loans , Loan , tranche , syndicate , loan enforcement , liability of foreignness , multiple regression analysis</t>
  </si>
  <si>
    <t xml:space="preserve"> SUSTAINABILITY , Companies , Loans , Access , Financing , FINANCE , BUSINESSLAW , ACCTAX , SUSTAINABILITY , ENTREP , Securities markets</t>
  </si>
  <si>
    <t xml:space="preserve"> 2019-06-14 (Registration) , 2017-09-21 (Received) , 2019-05-12 (Accepted) , 2019-04-19 (Rev-Recd)</t>
  </si>
  <si>
    <t>https://www.proquest.com/scholarly-journals/tranching-syndicated-loan-market-around-world/docview/2342927619/se-2?accountid=28840</t>
  </si>
  <si>
    <t>Feb 2020</t>
  </si>
  <si>
    <t xml:space="preserve"> 95-120</t>
  </si>
  <si>
    <t xml:space="preserve"> Feb 2020</t>
  </si>
  <si>
    <t xml:space="preserve"> 2019-07-04</t>
  </si>
  <si>
    <t>Cumming, Douglas;Lopez-de-Silanes, Florencio;McCahery, Joseph A;Schwienbacher Armin</t>
  </si>
  <si>
    <t xml:space="preserve"> Florida Atlantic University, College of Business, Boca Raton, USA (GRID:grid.255951.f) (ISNI:0000 0004 0635 0263) ; University of Birmingham, Birmingham Business School, Birmingham, UK (GRID:grid.6572.6) (ISNI:0000 0004 1936 7486) , Université Côte d’Azur and NBER, SKEMA Business School, Sophia Antipolis, France (GRID:grid.460782.f) (ISNI:0000 0004 4910 6551) , Tilburg University and ECGI, Tilburg, The Netherlands (GRID:grid.12295.3d) (ISNI:0000 0001 0943 3265) , Université Côte d’Azur, SKEMA Business School, Euralille, France (GRID:grid.460782.f) (ISNI:0000 0004 4910 6551)</t>
  </si>
  <si>
    <t>2342927619</t>
  </si>
  <si>
    <t>Loan tranching allows banks to manage risk and facilitate firm financing, which may be essential for firms that cannot access investors from stock markets. We analyze the determinants and benefits of loan tranching by pooling the tranches of individual loans to create the largest cross-country sample of syndicated loans, covering more than 150,000 loans from multinational and domestic firms. We find that, in addition to market, deal, and borrower characteristics, legal and institutional differences impact loan tranching. Strong creditor protection and efficient debt collection increase the probability of tranching and reduce tranche spreads, ultimately promoting firms’ access to debt. We also find evidence that tranching facilitates the financing of multinational firms abroad due to the transfer of legal and cultural institutions to foreign subsidiaries. Overall, our results suggest that tranching plays an important role in reducing a country’s financial development gap and promotes firms’ access to debt.</t>
  </si>
  <si>
    <t>https://linkresolver.polito.it/39pto?url_ver=Z39.88-2004&amp;amp;rft_val_fmt=info:ofi/fmt:kev:mtx:journal&amp;amp;genre=article&amp;amp;sid=ProQ:ProQ%3Aibss&amp;amp;atitle=Foreign-owned+banks+and+foreign+trade+in+CESEE+countries+%26ndash%3B+a+growth-enhancing+duo%3F&amp;amp;title=Applied+Economics+Letters&amp;amp;issn=13504851&amp;amp;date=2020-02-01&amp;amp;volume=27&amp;amp;issue=4&amp;amp;spage=325&amp;amp;au=Iwanicz-Drozdowska%2C+Ma%C5%82gorzata%3BBongini%2C+Paola%3BSmaga%2C+Pawe%C5%82%3BWitkowski%2C+Bartosz&amp;amp;isbn=&amp;amp;jtitle=Applied+Economics+Letters&amp;amp;btitle=&amp;amp;rft_id=info:eric/&amp;amp;rft_id=info:doi/10.1080%2F13504851.2019.1616050</t>
  </si>
  <si>
    <t xml:space="preserve"> Economic growth , foreign trade , foreign-owned banks , post-communist economies , Foreign trade , Economic growth</t>
  </si>
  <si>
    <t xml:space="preserve"> Exports , ECONOMICS , Imports , Loans , ECONOMICS , Economic growth , Openness , ECONOMICS , ECONOMICS , ECONOMICS</t>
  </si>
  <si>
    <t>https://www.proquest.com/scholarly-journals/foreign-owned-banks-trade-cesee-countries-growth/docview/2352036266/se-2?accountid=28840</t>
  </si>
  <si>
    <t xml:space="preserve"> 325-328</t>
  </si>
  <si>
    <t>Iwanicz-Drozdowska, Małgorzata;Bongini, Paola;Smaga, Paweł;Witkowski, Bartosz</t>
  </si>
  <si>
    <t xml:space="preserve"> Warsaw School of Economics, Warsaw, Poland; Polish Financial Supervision Authority, Warsaw, Poland , Milan-Bicocca University, Milano, Italy , Warsaw School of Economics, Warsaw, Poland; National Bank of Poland, Warsaw, Poland , Warsaw School of Economics, Warsaw, Poland</t>
  </si>
  <si>
    <t>2352036266</t>
  </si>
  <si>
    <t>Based on a sample of 14 Central, Eastern and Southeastern European (CESEE) countries during the period between 1995 and 2015, we analyse how foreign-owned banks and foreign trade impact economic growth. To date, studies have concentrated on the interlinkages between different forms of foreign bank presence (cross-border flows, branches, subsidiaries and syndicated loans) and the scale of foreign trade (imports and exports). Our approach is novel because we analyse the impact of the similarity between the geographical structures of foreign-owned banks and foreign trade on economic growth. We find that this similarity is not conducive to economic growth and reduces the benefits of a country’s openness to trade.</t>
  </si>
  <si>
    <t>Foreign-owned banks and foreign trade in CESEE countries – a growth-enhancing duo?</t>
  </si>
  <si>
    <t>https://linkresolver.polito.it/39pto?url_ver=Z39.88-2004&amp;amp;rft_val_fmt=info:ofi/fmt:kev:mtx:journal&amp;amp;genre=article&amp;amp;sid=ProQ:ProQ%3Aibss&amp;amp;atitle=A+Survey+of+the+Microstructure+of+Fixed-Income+Markets&amp;amp;title=Journal+of+Financial+and+Quantitative+Analysis&amp;amp;issn=00221090&amp;amp;date=2020-02-01&amp;amp;volume=55&amp;amp;issue=1&amp;amp;spage=1&amp;amp;au=Bessembinder%2C+Hendrik%3BSpatt%2C+Chester%3BKumar%2C+Venkataraman&amp;amp;isbn=&amp;amp;jtitle=Journal+of+Financial+and+Quantitative+Analysis&amp;amp;btitle=&amp;amp;rft_id=info:eric/&amp;amp;rft_id=info:doi/10.1017%2FS0022109019000231</t>
  </si>
  <si>
    <t xml:space="preserve"> Transparency , Income , Stock market , Determinant , Fixed , Fixed income , Market</t>
  </si>
  <si>
    <t xml:space="preserve"> Transparency , Databases , Polls &amp; surveys , Markets , Trading , FINANCE , BUSINESSLAW , SUSTAINABILITY , FINANCE , SUSTAINABILITY , SUSTAINABILITY , SUSTAINABILITY , SUSTAINABILITY , FINANCE , FINANCE</t>
  </si>
  <si>
    <t xml:space="preserve"> 52599 Other Financial Vehicles</t>
  </si>
  <si>
    <t>https://www.proquest.com/scholarly-journals/survey-microstructure-fixed-income-markets/docview/2730650462/se-2?accountid=28840</t>
  </si>
  <si>
    <t xml:space="preserve"> 1-45</t>
  </si>
  <si>
    <t xml:space="preserve"> Copyright © Michael G. Foster School of Business, University of Washington 2019 </t>
  </si>
  <si>
    <t>Bessembinder, Hendrik;Spatt, Chester;Kumar, Venkataraman</t>
  </si>
  <si>
    <t>2730650462</t>
  </si>
  <si>
    <t>In this article, we survey the literature that studies fixed-income trading rules and outcomes, including Treasury securities, corporate and municipal bonds, and structured credit products. We compare and contrast the microstructure and regulation of fixed-income markets with equity markets. We highlight the nature of over-the-counter trading in the face of search costs and the associated slow evolution of electronically facilitated intermediation. We discuss the databases available to study fixed-income microstructure, as well as measures and determinants of trading costs, and the important roles dealer networks and limited transparency play. We also highlight unresolved issues.</t>
  </si>
  <si>
    <t>https://linkresolver.polito.it/39pto?url_ver=Z39.88-2004&amp;amp;rft_val_fmt=info:ofi/fmt:kev:mtx:journal&amp;amp;genre=article&amp;amp;sid=ProQ:ProQ%3Aibss&amp;amp;atitle=An+Incomplete+Revolution%3A+Corporate+Governance+Challenges+of+the+London+Assurance+Company+and+the+Limitations+of+the+Joint-Stock+Form%2C+1720%26ndash%3B1725&amp;amp;title=Enterprise+%26+Society&amp;amp;issn=14672227&amp;amp;date=2020-03-01&amp;amp;volume=21&amp;amp;issue=1&amp;amp;spage=239&amp;amp;au=Aldous%2C+Michael%3BCondorelli%2C+Stefano&amp;amp;isbn=&amp;amp;jtitle=Enterprise+%26+Society&amp;amp;btitle=&amp;amp;rft_id=info:eric/&amp;amp;rft_id=info:doi/10.1017%2Feso.2019.34</t>
  </si>
  <si>
    <t xml:space="preserve"> Corporate governance , 19th century , Marine insurance</t>
  </si>
  <si>
    <t xml:space="preserve"> Liability , 18th century , Investments , SUSTAINABILITY , Directors , Innovations , Corporate governance , Insurance industry , Ascription , FINANCE , SUSTAINABILITY , INSURANCE , OPERATIONS , MANAGEMENT , MANAGEMENT , SUSTAINABILITY , 18th century , Insurance companies , England , United States--US , United Kingdom--UK</t>
  </si>
  <si>
    <t xml:space="preserve"> 2018-07-09 (Received) , 2019-03-25 (Revised) , 2019-05-20 (Accepted)</t>
  </si>
  <si>
    <t>https://www.proquest.com/scholarly-journals/incomplete-revolution-corporate-governance/docview/2350768377/se-2?accountid=28840</t>
  </si>
  <si>
    <t>Mar 2020</t>
  </si>
  <si>
    <t xml:space="preserve"> 239-270</t>
  </si>
  <si>
    <t xml:space="preserve"> Mar 2020</t>
  </si>
  <si>
    <t xml:space="preserve"> Copyright © The Author 2019. Published by Cambridge University Press on behalf of the Business History Conference. All rights reserved. </t>
  </si>
  <si>
    <t>Aldous, Michael;Condorelli, Stefano</t>
  </si>
  <si>
    <t xml:space="preserve"> Michael Aldous is a lecturer in Management at Queens Management School, Queens University Belfast. Contact information: Queens Management School, Riddel Hall, 185 Stranmillis Road, Belfast BT9 5EE, Northern Ireland. Tel: +44 (0)28 9097 4200 . E-mail: m.aldous@qub.ac.uk , Stefano Condorelli is an associate researcher at the Center for Global Studies of the University of Bern in Switzerland. Contact information: Center for Global Studies, University of Bern, Länggassstrasse 51, 3012 Bern, Switzerland . E-mail: stefano.condorelli@cgs.unibe.ch</t>
  </si>
  <si>
    <t>2350768377</t>
  </si>
  <si>
    <t>The London Assurance (LA) was incorporated in 1720, marking a significant innovation in the marine insurance industry. Contemporaries anticipated joint-stock firms such as the LA would rapidly outcompete private underwriters, yet this outcome did not occur. The success of the private underwriters has been ascribed to their organizational form. This paper reassesses these explanations and finds that, rather than an a priori worse business model, various corporate governance challenges limited the LA’s capacity to compete. This provides a more complete explanation for the relative failure of the joint-stock marine insurance companies and has implications for understanding the evolution of the corporate form in the eighteenth century.</t>
  </si>
  <si>
    <t>https://linkresolver.polito.it/39pto?url_ver=Z39.88-2004&amp;amp;rft_val_fmt=info:ofi/fmt:kev:mtx:journal&amp;amp;genre=article&amp;amp;sid=ProQ:ProQ%3Alibraryscience&amp;amp;atitle=Using+weighted+k-means+to+identify+Chinese+leading+venture+capital+firms+incorporating+with+centrality+measures&amp;amp;title=Information+Processing+%26+Management&amp;amp;issn=03064573&amp;amp;date=2020-03-01&amp;amp;volume=57&amp;amp;issue=2&amp;amp;spage=1&amp;amp;au=Yang%2C+Hu%3BLuo%2C+Jar-Der%3BFan%2C+Ying%3BZhu%2C+Li&amp;amp;isbn=&amp;amp;jtitle=Information+Processing+%26+Management&amp;amp;btitle=&amp;amp;rft_id=info:eric/&amp;amp;rft_id=info:doi/10.1016%2Fj.ipm.2019.102083</t>
  </si>
  <si>
    <t xml:space="preserve"> Network analysis , Venture capital , Centrality</t>
  </si>
  <si>
    <t xml:space="preserve"> Investment , Social network analysis , Decision analysis , Market research , Empirical analysis , Network analysis , Investment , Multiple criterion , FINANCE , OPERATIONS , FINANCE , China</t>
  </si>
  <si>
    <t>https://www.proquest.com/scholarly-journals/using-weighted-k-means-identify-chinese-leading/docview/2354813595/se-2?accountid=28840</t>
  </si>
  <si>
    <t>Information Processing &amp; Management</t>
  </si>
  <si>
    <t>0306-4573</t>
  </si>
  <si>
    <t xml:space="preserve"> Copyright Pergamon Press Inc. Mar 2020</t>
  </si>
  <si>
    <t>Yang, Hu;Luo, Jar-Der;Fan, Ying;Zhu, Li</t>
  </si>
  <si>
    <t xml:space="preserve"> School of Information, Central University of Finance and Economics, Beijing, China , Department of Sociology, Tsinghua University, Beijing, China , School of Systems Science, Beijing Normal University, Beijing, China , National School of Development, Peking University, Beijing, China</t>
  </si>
  <si>
    <t>2354813595</t>
  </si>
  <si>
    <t>Although identifying leading venture capital firms (VCs) is a meaningful challenge in the analysis of the Chinese investment market, this research topic is rarely mentioned in the relevant literature. Given the co-investment network of VCs, identifying leading VCs is equal to determine influential nodes in the field of complex network analysis. As there are some disadvantages and limitations of using single centrality measures and the multiple criteria decision analysis (MCDA) method to identify leading VCs, this paper incorporates with several different centrality measures of co-investment network of VCs, and then proposes a new approach based on the weighted k-means to rank VCs at both group and individual levels and identify the leading VCs. The proposed approach not only shows alternative groupings based on multiple evaluation criteria, but also ranks them according to their comprehensive score which is the weighted sum of these criteria. Empirical analysis shows the efficiency and practicability of the proposed approach to identify leading Chinese VCs.</t>
  </si>
  <si>
    <t>https://linkresolver.polito.it/39pto?url_ver=Z39.88-2004&amp;amp;rft_val_fmt=info:ofi/fmt:kev:mtx:journal&amp;amp;genre=article&amp;amp;sid=ProQ:ProQ%3Aibss&amp;amp;atitle=Bank+dependence+in+emerging+countries%3A+Cross-border+information+percolation+in+mutual+fund+equity+investing&amp;amp;title=Journal+of+International+Business+Studies&amp;amp;issn=00472506&amp;amp;date=2020-03-01&amp;amp;volume=51&amp;amp;issue=2&amp;amp;spage=218&amp;amp;au=Allen%2C+Linda%3BChakraborty+Suparna%3BHazarika+Sonali%3BSu+Chih-Huei&amp;amp;isbn=&amp;amp;jtitle=Journal+of+International+Business+Studies&amp;amp;btitle=&amp;amp;rft_id=info:eric/&amp;amp;rft_id=info:doi/10.1057%2Fs41267-019-00273-1</t>
  </si>
  <si>
    <t xml:space="preserve"> insider information , Bank , Emerging market , Mutual fund , syndicated bank loans , international mutual fund investing</t>
  </si>
  <si>
    <t xml:space="preserve"> Monopolies , Borders , FINANCE , Mutual funds , United States--US</t>
  </si>
  <si>
    <t xml:space="preserve"> 2019-09-27 (Registration) , 2017-11-06 (Received) , 2019-08-27 (Accepted) , 2019-07-24 (Rev-Recd)</t>
  </si>
  <si>
    <t>https://www.proquest.com/scholarly-journals/bank-dependence-emerging-countries-cross-border/docview/2359777305/se-2?accountid=28840</t>
  </si>
  <si>
    <t xml:space="preserve"> 218-243</t>
  </si>
  <si>
    <t xml:space="preserve"> 2019-10-25</t>
  </si>
  <si>
    <t>Allen, Linda;Chakraborty Suparna;Hazarika Sonali;Su Chih-Huei</t>
  </si>
  <si>
    <t xml:space="preserve"> CUNY, Zicklin School of Business, Baruch College, New York, USA (GRID:grid.212340.6) (ISNI:0000000122985718) , University of San Francisco, San Francisco, USA (GRID:grid.267103.1) (ISNI:0000 0004 0461 8879) , CUNY, Zicklin School of Business, Baruch College, New York, USA (GRID:grid.212340.6) (ISNI:0000000122985718) , University of St. Thomas- Houston, Cameron School of Business, Houston, USA (GRID:grid.267208.9) (ISNI:0000 0001 2286 975X)</t>
  </si>
  <si>
    <t>2359777305</t>
  </si>
  <si>
    <t>In contrast to the literature involving U.S. bank domestic lending, we find that mutual funds affiliated with lending banks reduce their equity investment and turnover in the non-U.S.-listed stock of their non-U.S. borrowers compared to non-lending banks or unaffiliated mutual funds. Reduced equity holdings increase loan spreads, preserving the lending bank’s cross-border information monopoly. Equity market holdings and turnover are reduced when banks lend to firms in emerging nations and when the geographic distance between the lender and the mutual fund manager is greatest. Thereby, long-range information percolation may benefit global institutions at the expense of individual subsidiaries.</t>
  </si>
  <si>
    <t>https://linkresolver.polito.it/39pto?url_ver=Z39.88-2004&amp;amp;rft_val_fmt=info:ofi/fmt:kev:mtx:journal&amp;amp;genre=article&amp;amp;sid=ProQ:ProQ%3Aibss&amp;amp;atitle=Media+Coverage+and+the+Cost+of+Debt&amp;amp;title=Journal+of+Financial+and+Quantitative+Analysis&amp;amp;issn=00221090&amp;amp;date=2020-03-01&amp;amp;volume=55&amp;amp;issue=2&amp;amp;spage=429&amp;amp;au=Gao%2C+Haoyu%3BWang%2C+Junbo%3BWang%2C+Yanchu%3BWu%2C+Chunchi%3BDong%2C+Xi&amp;amp;isbn=&amp;amp;jtitle=Journal+of+Financial+and+Quantitative+Analysis&amp;amp;btitle=&amp;amp;rft_id=info:eric/&amp;amp;rft_id=info:doi/10.1017%2FS0022109019000024</t>
  </si>
  <si>
    <t xml:space="preserve"> Cost of capital , Information asymmetry , Debt , Medium , Liquidity , Governance , Default risk</t>
  </si>
  <si>
    <t xml:space="preserve"> Asymmetric information , Debt , Media coverage , Governance , FINANCE , BUSINESSLAW , Investments , Information dissemination , FINANCE , FINANCE , SUSTAINABILITY , MANAGEMENT , Prices , FINANCE , SUSTAINABILITY , INSURANCE , PSYCHOLOGY , FINANCE , Asymmetry , FINANCE , ECONOMICS , Media coverage</t>
  </si>
  <si>
    <t>https://www.proquest.com/scholarly-journals/media-coverage-cost-debt/docview/2730652445/se-2?accountid=28840</t>
  </si>
  <si>
    <t xml:space="preserve"> 429-471</t>
  </si>
  <si>
    <t>Gao, Haoyu;Wang, Junbo;Wang, Yanchu;Wu, Chunchi;Dong, Xi</t>
  </si>
  <si>
    <t>2730652445</t>
  </si>
  <si>
    <t>This paper investigates the relation between media coverage and offering yield spreads using a comprehensive dataset of 5,338 industrial bonds issued from 1990 to 2011. We find that media coverage is negatively associated with firms’ cost of debt. This association is robust to controlling for standard yield determinants, different model specifications, and endogeneity. We identify 4 economic channels through which media coverage influences the cost of debt: Information asymmetry, governance, liquidity, and default risk. Importantly, media coverage has an independent influence beyond the effects of these economic mechanisms and is not a proxy for other firm attributes.</t>
  </si>
  <si>
    <t>https://linkresolver.polito.it/39pto?url_ver=Z39.88-2004&amp;amp;rft_val_fmt=info:ofi/fmt:kev:mtx:journal&amp;amp;genre=article&amp;amp;sid=ProQ:ProQ%3Aibss&amp;amp;atitle=Adverse+selection+and+the+performance+of+private+equity+co-investments&amp;amp;title=Journal+of+Financial+Economics&amp;amp;issn=0304405X&amp;amp;date=2020-04-01&amp;amp;volume=136&amp;amp;issue=1&amp;amp;spage=44&amp;amp;au=Braun%2C+Reiner%3BJenkinson%2C+Tim%3BSchemmerl%2C+Christoph&amp;amp;isbn=&amp;amp;jtitle=Journal+of+Financial+Economics&amp;amp;btitle=&amp;amp;rft_id=info:eric/&amp;amp;rft_id=info:doi/10.1016%2Fj.jfineco.2019.01.009</t>
  </si>
  <si>
    <t xml:space="preserve"> Equity , Investment , Venture capital , Adverse selection , Private equity</t>
  </si>
  <si>
    <t xml:space="preserve"> Investments , Investors , Venture capital , FINANCE , INSURANCE , FINANCE , OPERATIONS , Portfolios , Payments , Investments , Equity , Fees &amp; charges , ECONOMICS</t>
  </si>
  <si>
    <t>https://www.proquest.com/scholarly-journals/adverse-selection-performance-private-equity-co/docview/2446719193/se-2?accountid=28840</t>
  </si>
  <si>
    <t>136</t>
  </si>
  <si>
    <t>Apr 2020</t>
  </si>
  <si>
    <t xml:space="preserve"> Amsterdam</t>
  </si>
  <si>
    <t xml:space="preserve"> Apr 2020</t>
  </si>
  <si>
    <t xml:space="preserve"> Copyright Elsevier Sequoia S.A. Apr 2020</t>
  </si>
  <si>
    <t>Braun, Reiner;Jenkinson, Tim;Schemmerl, Christoph</t>
  </si>
  <si>
    <t xml:space="preserve"> Technical University of Munich, Arcisstraße 21, 80333 Munich, Germany , University of Oxford, Saïd Business School, Park End Street, Oxford, OX1 1HP United Kingdom , Technical University of Munich, Arcisstraße 21, 80333 Munich, Germany</t>
  </si>
  <si>
    <t>2446719193</t>
  </si>
  <si>
    <t>Investors increasingly look for private equity managers to provide opportunities for co-investing outside the fund structure, thereby saving fees and carried interest payments. In this paper, we use a large sample of buyout and venture capital co-investments to test how such deals compare with the remaining fund investments. In contrast to Fang, Ivashina, and Lerner (2015), we find no evidence of adverse selection. Gross return distributions of co-investments and other deals are similar. Co-investments generally have lower costs to investors. We simulate net returns to investors and demonstrate how reasonably sized portfolios of co-investments significantly outperform fund returns.</t>
  </si>
  <si>
    <t>https://linkresolver.polito.it/39pto?url_ver=Z39.88-2004&amp;amp;rft_val_fmt=info:ofi/fmt:kev:mtx:journal&amp;amp;genre=article&amp;amp;sid=ProQ:ProQ%3Aibss&amp;amp;atitle=How+and+When+Investment+Horizons+Determine+Venture+Capital+Firms%26rsquo%3B+Attention+Breadth+to+Portfolio+Companies%3A+ET%26amp%3BP&amp;amp;title=Entrepreneurship+Theory+and+Practice&amp;amp;issn=10422587&amp;amp;date=2020-05-01&amp;amp;volume=44&amp;amp;issue=3&amp;amp;spage=475&amp;amp;au=Bacon-Gerasymenko+Violetta%3BArthurs%2C+Jonathan+D%3BCho%2C+Sam+Y&amp;amp;isbn=&amp;amp;jtitle=Entrepreneurship+Theory+and+Practice&amp;amp;btitle=&amp;amp;rft_id=info:eric/&amp;amp;rft_id=info:doi/10.1177%2F1042258718824957</t>
  </si>
  <si>
    <t xml:space="preserve"> venture capital , Venture capital , Strategic alliance , attention breadth , expected investment horizons , investment horizon dispersion , syndication</t>
  </si>
  <si>
    <t xml:space="preserve"> Venture capital , Entrepreneurship , Investments , FINANCE , FINANCE</t>
  </si>
  <si>
    <t xml:space="preserve"> 475</t>
  </si>
  <si>
    <t>https://www.proquest.com/scholarly-journals/how-when-investment-horizons-determine-venture/docview/2387222964/se-2?accountid=28840</t>
  </si>
  <si>
    <t>May 2020</t>
  </si>
  <si>
    <t xml:space="preserve"> 475-503</t>
  </si>
  <si>
    <t xml:space="preserve"> May 2020</t>
  </si>
  <si>
    <t>Bacon-Gerasymenko Violetta;Arthurs, Jonathan D;Cho, Sam Y</t>
  </si>
  <si>
    <t xml:space="preserve"> &lt;institution-wrap&gt;&lt;institution-id institution-id-type="Ringgold"&gt;2694&lt;/institution-id&gt;&lt;/institution-wrap&gt; Oregon State University, Corvallis, OR, USA , &lt;institution-wrap&gt;&lt;institution-id institution-id-type="Ringgold"&gt;2694&lt;/institution-id&gt;&lt;/institution-wrap&gt; Oregon State University, Corvallis, OR, USA , &lt;institution-wrap&gt;&lt;institution-id institution-id-type="Ringgold"&gt;2694&lt;/institution-id&gt;&lt;/institution-wrap&gt; Oregon State University, Corvallis, OR, USA</t>
  </si>
  <si>
    <t>2387222964</t>
  </si>
  <si>
    <t>This study develops and tests a theory about the antecedents of venture capital firms’ (VCs’) attention breadth to their portfolio companies (PFCs). We find that VCs expand their attention breadth but only up to a certain level of expected investment horizons for each PFC, after which attention breadth narrows. We also find that this inverted U-shaped relationship is contingent upon the VC investment horizon dispersion and the number of co-investors in a given PFC. Our research advances the entrepreneurship and venture capital literature and provides novel insight into the broader literature on investment horizons and strategic alliances.</t>
  </si>
  <si>
    <t>How and When Investment Horizons Determine Venture Capital Firms’ Attention Breadth to Portfolio Companies: ET&amp;P</t>
  </si>
  <si>
    <t>https://linkresolver.polito.it/39pto?url_ver=Z39.88-2004&amp;amp;rft_val_fmt=info:ofi/fmt:kev:mtx:journal&amp;amp;genre=article&amp;amp;sid=ProQ:ProQ%3Acriminaljusticeperiodicals&amp;amp;atitle=The+future+of+raising+finance+-+a+new+opportunity+to+commit+fraud%3A+a+review+of+initial+coin+offering+%28ICOs%29+scams&amp;amp;title=Crime%2C+Law+and+Social+Change&amp;amp;issn=09254994&amp;amp;date=2020-05-01&amp;amp;volume=73&amp;amp;issue=4&amp;amp;spage=417&amp;amp;au=Tiwari+Milind%3BGepp+Adrian%3BKumar%2C+Kuldeep&amp;amp;isbn=&amp;amp;jtitle=Crime%2C+Law+and+Social+Change&amp;amp;btitle=&amp;amp;rft_id=info:eric/&amp;amp;rft_id=info:doi/10.1007%2Fs10611-019-09873-2</t>
  </si>
  <si>
    <t xml:space="preserve"> Blockchain , Initial coin offering , Fraud , Regulation</t>
  </si>
  <si>
    <t xml:space="preserve"> Fraud , Victims , Finance , Victims , Fraud , Finance , Fraud , Protection , Money , Money , Investors , SUSTAINABILITY , ECONOMICS , ECONOMICS , Digital currencies , Digital currencies , Digital currencies</t>
  </si>
  <si>
    <t xml:space="preserve"> 2019-11-12 (Registration)</t>
  </si>
  <si>
    <t>https://www.proquest.com/scholarly-journals/future-raising-finance-new-opportunity-commit/docview/2392891998/se-2?accountid=28840</t>
  </si>
  <si>
    <t>73</t>
  </si>
  <si>
    <t xml:space="preserve"> 417-441</t>
  </si>
  <si>
    <t>0925-4994</t>
  </si>
  <si>
    <t xml:space="preserve"> 2019-11-23</t>
  </si>
  <si>
    <t xml:space="preserve"> © Springer Nature B.V. 2019.</t>
  </si>
  <si>
    <t>Tiwari Milind;Gepp Adrian;Kumar, Kuldeep</t>
  </si>
  <si>
    <t xml:space="preserve"> Bond University, Bond Business School, Gold Coast, Australia (GRID:grid.1033.1) (ISNI:0000 0004 0405 3820) , Bond University, Bond Business School, Gold Coast, Australia (GRID:grid.1033.1) (ISNI:0000 0004 0405 3820) , Bond University, Bond Business School, Gold Coast, Australia (GRID:grid.1033.1) (ISNI:0000 0004 0405 3820)</t>
  </si>
  <si>
    <t>2392891998</t>
  </si>
  <si>
    <t>Over one billion US dollars were invested in blockchain in 2016. The potential application of blockchain extends far beyond cryptocurrencies. One use of blockchain is an Initial Coin Offering (ICO), a digital method of raising finance involving issuance of tokens in exchange for cryptocurrencies or fiat money. It is a cheaper, easier and quicker way to raise funds compared with traditional public offerings. However, it has raised a new opportunity for fraud. An estimated 10% of ICO funds have been lost to fraud. Using case-study analysis, this study determines characteristics of such fraud schemes and the regulatory changes made in response to them. The study reveals key lessons for investors in terms of proactive steps that can be taken to protect themselves from being victims, for issuers to ensure awareness and take steps to secure investors’ trust, and for regulators to promote a safe environment. To the best of our knowledge, this study is the first to document the effect of ICO fraud schemes on the regulatory environment, which is going through a series of amendments to provide protection against such fraudulent schemes. Additionally, it provides direction for future research to further investigate the risks of this new method of raising funds.</t>
  </si>
  <si>
    <t>https://linkresolver.polito.it/39pto?url_ver=Z39.88-2004&amp;amp;rft_val_fmt=info:ofi/fmt:kev:mtx:journal&amp;amp;genre=article&amp;amp;sid=ProQ:ProQ%3Aibss&amp;amp;atitle=Challenges+for+Low-Income+Housing+Tax+Credit+Projects+at+Year+15+and+Beyond+in+a+Weak+Housing+Market%3A+The+Case+of+Detroit%2C+Michigan&amp;amp;title=Housing+Policy+Debate&amp;amp;issn=10511482&amp;amp;date=2020-05-01&amp;amp;volume=30&amp;amp;issue=3&amp;amp;spage=311&amp;amp;au=Dewar%2C+Margaret%3BDeng%2C+Lan%3BBloem%2C+Melissa&amp;amp;isbn=&amp;amp;jtitle=Housing+Policy+Debate&amp;amp;btitle=&amp;amp;rft_id=info:eric/&amp;amp;rft_id=info:doi/10.1080%2F10511482.2019.1688375</t>
  </si>
  <si>
    <t xml:space="preserve"> low-income housing , Housing market , Low-Income Housing Tax Credit , Housing , Foreclosure , Affordable housing , affordable housing , Low-Income Housing Tax Credits , weak markets , housing preservation , year 15</t>
  </si>
  <si>
    <t xml:space="preserve"> Credit , SUSTAINABILITY , Neighborhoods , Housing market , SUSTAINABILITY , Ownership , Housing , Investors , Intervention , Economic stress , Neighborhoods , Challenges , Income taxes , Taxation , Ownership , Income , Affordable housing , SUSTAINABILITY , Housing market , SUSTAINABILITY , Ownership , Low income groups , Polls &amp; surveys , Reorganization , Tax credits , ACCTAX , SUSTAINABILITY , ECONOMICS , Affordable housing , Polls &amp; surveys , Foreclosure , Detroit Michigan , Michigan , United States--US , Economic</t>
  </si>
  <si>
    <t xml:space="preserve"> 2019-06-05 (Received) , 2019-10-30 (Accepted)</t>
  </si>
  <si>
    <t>https://www.proquest.com/scholarly-journals/challenges-low-income-housing-tax-credit-projects/docview/2400034547/se-2?accountid=28840</t>
  </si>
  <si>
    <t xml:space="preserve"> 311-334</t>
  </si>
  <si>
    <t>1051-1482</t>
  </si>
  <si>
    <t xml:space="preserve"> © 2020 Virginia Polytechnic Institute and State University</t>
  </si>
  <si>
    <t>Dewar, Margaret;Deng, Lan;Bloem, Melissa</t>
  </si>
  <si>
    <t xml:space="preserve"> Urban and Regional Planning Program, University of Michigan, Ann Arbor, USA , Urban and Regional Planning Program, University of Michigan, Ann Arbor, USA , Affordable Housing, HFF, Atlanta, USA</t>
  </si>
  <si>
    <t>2400034547</t>
  </si>
  <si>
    <t>Projects financed through the Low-Income Housing Tax Credit (LIHTC) program, the largest producer of affordable housing in the United States, face ownership transition after 15&amp;#xa0;years in service when tax-credit investors leave. In Detroit, Michigan, projects whose transitions were complete but that were subject to additional affordability restrictions fared much worse than national surveys showed. Many projects continued to provide affordable housing, but a share experienced mortgage or tax foreclosure, and many units became permanently uninhabitable, increasing disinvestment in neighborhoods. Projects reaching year 15 from 2016 through 2022 were under considerable financial stress as of 2015 and would likely need financial restructuring. Few high-capacity nonprofit developers existed to assume property ownership. The intervention of mission-driven syndicators helped stabilize numerous projects. Detroit’s experience illustrates the challenges LIHTC projects are likely to face in weak-market cities. Additional studies should investigate the year-15 challenges in diverse housing markets and the efforts to address those challenges.</t>
  </si>
  <si>
    <t>https://linkresolver.polito.it/39pto?url_ver=Z39.88-2004&amp;amp;rft_val_fmt=info:ofi/fmt:kev:mtx:journal&amp;amp;genre=article&amp;amp;sid=ProQ:ProQ%3Apubliccontent&amp;amp;atitle=SERVICE+INNOVATION+TOOLS%3A+A+LITERATURE+REVIEW&amp;amp;title=International+Journal+of+Innovation&amp;amp;issn=&amp;amp;date=2020-05-01&amp;amp;volume=8&amp;amp;issue=2&amp;amp;spage=276&amp;amp;au=Cavalcante%2C+Marcia+Beatriz%3BHidalgo%2C+Antonio%3Bde+Carvalho%2C+Helio+Gomes%3Bde+Carvalho%2C+Gustavo+Dambiski+Gomes&amp;amp;isbn=&amp;amp;jtitle=International+Journal+of+Innovation&amp;amp;btitle=&amp;amp;rft_id=info:eric/&amp;amp;rft_id=info:doi/10.5585%2Fiji.v8i2.17409</t>
  </si>
  <si>
    <t xml:space="preserve"> Service innovation , Service engineering , Service , Innovation , Service design , Systematic review</t>
  </si>
  <si>
    <t xml:space="preserve"> Innovations , Customer services , Corporate profiles , Literature reviews , Bibliographic literature , Tourism , Systematic review , Innovations , Product development , Tools , Literature reviews</t>
  </si>
  <si>
    <t>https://www.proquest.com/scholarly-journals/service-innovation-tools-literature-review/docview/2442111349/se-2?accountid=28840</t>
  </si>
  <si>
    <t>International Journal of Innovation</t>
  </si>
  <si>
    <t>May-Aug 2020</t>
  </si>
  <si>
    <t xml:space="preserve"> Sao Paulo</t>
  </si>
  <si>
    <t xml:space="preserve"> 276-304</t>
  </si>
  <si>
    <t xml:space="preserve"> FerramentasDEINOVAÇÂO DE SERVIÇOS: uma revisäo da literatura , Herramientas de innovación de servicios: una revisión de la literatura</t>
  </si>
  <si>
    <t xml:space="preserve"> May-Aug 2020</t>
  </si>
  <si>
    <t xml:space="preserve"> © 2020. This work is published under https://creativecommons.org/licenses/by-nc-sa/4.0 (the “License”). Notwithstanding the ProQuest Terms and Conditions, you may use this content in accordance with the terms of the License.</t>
  </si>
  <si>
    <t>Cavalcante, Marcia Beatriz;Hidalgo, Antonio;de Carvalho, Helio Gomes;de Carvalho, Gustavo Dambiski Gomes</t>
  </si>
  <si>
    <t xml:space="preserve"> Universidade Tecnológica Federal do Paraná - UTFP, Curitiba, Paraná - Brasil , Universidad Politécnica de Madrid - UPM, Madrid - Spain , Centro Internacional de Tecnología de Software - CITS, Curitiba, Paraná - Brasil , Universidade Tecnológica Federal do Paraná - UTFPR, Ponta Grossa, Paraná - Brasil</t>
  </si>
  <si>
    <t>2442111349</t>
  </si>
  <si>
    <t>Objective of the study: This research aims to systematically review the frameworks (i.e. tools) proposed and applied by the literature on service innovation. Methodology / approach: The methodology is based on a systematic literature review, which included two main steps. The former revisited the work of Carlborg, Kindstrom, and Kowalkowski (2014), in which 28 articles were fully analyzed, whereas the latter comprised a complete novel bibliography review employing the Science Direct database, in which 109 articles were fully analyzed. Originality / Relevance: Overall, 87 Service Innovation Tools (SIT) were identified, analyzed, and classified concerning service innovation stages and sector contexts. Besides, the topics of New Service Development (NSD), Service Engineering (SE), and Service Design (SD) were discussed, especially regarding the main stages of the service innovation process. Main results: Results show that 87 SIT were applied in several sectors such as healthcare, education, tourism, among others. Theoretical / methodological contributions: This paper contributes to the literature on both services and innovation by examining a common-ground and under-researched topic: service innovation tools. Social / management contributions: Practitioners may benefit from an overall panorama of service innovation tools available for idea generation, analysis &amp;amp; requirements definition, and conceptual design.</t>
  </si>
  <si>
    <t>https://linkresolver.polito.it/39pto?url_ver=Z39.88-2004&amp;amp;rft_val_fmt=info:ofi/fmt:kev:mtx:journal&amp;amp;genre=article&amp;amp;sid=ProQ:ProQ%3Aibss&amp;amp;atitle=Multi-perspective+design+of+energy+efficiency+policies+under+the+framework+of+national+energy+and+climate+action+plans&amp;amp;title=Energy+Policy&amp;amp;issn=03014215&amp;amp;date=2020-05-01&amp;amp;volume=140&amp;amp;issue=&amp;amp;spage=1&amp;amp;au=Gkonis%2C+Nikolaos%3BArsenopoulos%2C+Apostolos%3BStamatiou%2C+Athina%3BDoukas%2C+Haris&amp;amp;isbn=&amp;amp;jtitle=Energy+Policy&amp;amp;btitle=&amp;amp;rft_id=info:eric/&amp;amp;rft_id=info:doi/10.1016%2Fj.enpol.2020.111401</t>
  </si>
  <si>
    <t xml:space="preserve"> Paris Agreement , Climate action , Energy efficiency</t>
  </si>
  <si>
    <t xml:space="preserve"> Public sector private sector relations , Cost analysis , Diversification , Public finance , Energy policy , Efficiency , Ambition , SUSTAINABILITY , Investments , Fulfilment , Cost analysis , Energy policy , Cost effectiveness , Energy efficiency , Energy efficiency , SUSTAINABILITY , ECONOMICS , SUSTAINABILITY , SUSTAINABILITY , SUSTAINABILITY , Economic</t>
  </si>
  <si>
    <t>https://www.proquest.com/scholarly-journals/multi-perspective-design-energy-efficiency/docview/2444672075/se-2?accountid=28840</t>
  </si>
  <si>
    <t>140</t>
  </si>
  <si>
    <t>Energy Policy</t>
  </si>
  <si>
    <t xml:space="preserve"> Kidlington</t>
  </si>
  <si>
    <t xml:space="preserve"> Copyright Elsevier Science Ltd. May 2020</t>
  </si>
  <si>
    <t>Gkonis, Nikolaos;Arsenopoulos, Apostolos;Stamatiou, Athina;Doukas, Haris</t>
  </si>
  <si>
    <t xml:space="preserve"> Decision Support Systems Laboratory (EPU-NTUA), School of Electrical and Computer Engineering, National Technical University of Athens, 9 Heroon Polytechniou Str, 15780, Zografou Campus, Athens, Greece , Decision Support Systems Laboratory (EPU-NTUA), School of Electrical and Computer Engineering, National Technical University of Athens, 9 Heroon Polytechniou Str, 15780, Zografou Campus, Athens, Greece , Decision Support Systems Laboratory (EPU-NTUA), School of Electrical and Computer Engineering, National Technical University of Athens, 9 Heroon Polytechniou Str, 15780, Zografou Campus, Athens, Greece , Decision Support Systems Laboratory (EPU-NTUA), School of Electrical and Computer Engineering, National Technical University of Athens, 9 Heroon Polytechniou Str, 15780, Zografou Campus, Athens, Greece</t>
  </si>
  <si>
    <t>2444672075</t>
  </si>
  <si>
    <t>https://linkresolver.polito.it/39pto?url_ver=Z39.88-2004&amp;amp;rft_val_fmt=info:ofi/fmt:kev:mtx:journal&amp;amp;genre=article&amp;amp;sid=ProQ:ProQ%3Aibss&amp;amp;atitle=The+impact+of+blockchain+technology+on+business+models+%26ndash%3B+a+taxonomy+and+archetypal+patterns&amp;amp;title=Electronic+Markets&amp;amp;issn=10196781&amp;amp;date=2020-06-01&amp;amp;volume=30&amp;amp;issue=2&amp;amp;spage=285&amp;amp;au=Weking+J%C3%B6rg%3BMandalenakis%2C+Michael%3BHein%2C+Andreas%3BHermes%2C+Sebastian%3BB%C3%B6hm%2C+Markus%3BKrcmar+Helmut&amp;amp;isbn=&amp;amp;jtitle=Electronic+Markets&amp;amp;btitle=&amp;amp;rft_id=info:eric/&amp;amp;rft_id=info:doi/10.1007%2Fs12525-019-00386-3</t>
  </si>
  <si>
    <t xml:space="preserve"> Blockchain , Blockchain , Business model , Innovation , Taxonomy , Business model , Design science , Taxonomy , Pattern , Platform</t>
  </si>
  <si>
    <t xml:space="preserve"> Time use , Taxonomy , Taxonomy , New technology , Business , Cryptography , Ventures , Classification , New technology , ECONOMICS , OPERATIONS</t>
  </si>
  <si>
    <t xml:space="preserve"> 2019-11-18 (Registration) , 2019-01-15 (Received) , 2019-11-18 (Accepted)</t>
  </si>
  <si>
    <t>https://www.proquest.com/scholarly-journals/impact-blockchain-technology-on-business-models/docview/2419900399/se-2?accountid=28840</t>
  </si>
  <si>
    <t>Electronic Markets</t>
  </si>
  <si>
    <t>Jun 2020</t>
  </si>
  <si>
    <t xml:space="preserve"> 285-305</t>
  </si>
  <si>
    <t>1019-6781</t>
  </si>
  <si>
    <t xml:space="preserve"> Jun 2020</t>
  </si>
  <si>
    <t xml:space="preserve"> 2019-12-23</t>
  </si>
  <si>
    <t xml:space="preserve"> © The Author(s) 2019. This work is published under https://creativecommons.org/licenses/by/4.0/ (the “License”). Notwithstanding the ProQuest Terms and Conditions, you may use this content in accordance with the terms of the License.</t>
  </si>
  <si>
    <t>Weking Jörg;Mandalenakis, Michael;Hein, Andreas;Hermes, Sebastian;Böhm, Markus;Krcmar Helmut</t>
  </si>
  <si>
    <t xml:space="preserve"> Technical University of Munich, Garching bei München, Germany (GRID:grid.6936.a) (ISNI:0000000123222966) , Technical University of Munich, Garching bei München, Germany (GRID:grid.6936.a) (ISNI:0000000123222966) , Technical University of Munich, Garching bei München, Germany (GRID:grid.6936.a) (ISNI:0000000123222966) , Technical University of Munich, Garching bei München, Germany (GRID:grid.6936.a) (ISNI:0000000123222966) , Technical University of Munich, Garching bei München, Germany (GRID:grid.6936.a) (ISNI:0000000123222966) , Technical University of Munich, Garching bei München, Germany (GRID:grid.6936.a) (ISNI:0000000123222966)</t>
  </si>
  <si>
    <t>2419900399</t>
  </si>
  <si>
    <t>Blockchain technology enables new ways of organizing economic activities, reduces costs and time associated with intermediaries, and strengthens the trust in an ecosystem of actors. The impact of this seminal technology is reflected by an upcoming research stream and various firms that examine the potential uses of blockchain technology. While there are promising use cases of this new technology, research and practice are still in their infancy about altering existing and creating new business models. We develop a taxonomy of blockchain business models based on 99 blockchain ventures&amp;#xa0;to explore the impact of blockchain technology on business models. As a result, we identify five archetypal patterns, which enhance our understanding of how blockchain technology affects existing and creates new business models. We propose to use these results to discover further patterns fueled by blockchain technology and illustrate how firms can use blockchain technology to innovate their business models.</t>
  </si>
  <si>
    <t>https://linkresolver.polito.it/39pto?url_ver=Z39.88-2004&amp;amp;rft_val_fmt=info:ofi/fmt:kev:mtx:journal&amp;amp;genre=article&amp;amp;sid=ProQ:ProQ%3Apubliccontent&amp;amp;atitle=What+Makes+Value+Propositions+Distinct+and+Valuable+to+New+Companies+Committed+to+Scale+Rapidly%3F&amp;amp;title=Technology+Innovation+Management+Review&amp;amp;issn=&amp;amp;date=2020-06-01&amp;amp;volume=10&amp;amp;issue=6&amp;amp;spage=14&amp;amp;au=Bailetti%2C+Tony%3BTanev%2C+Stoyan%3BKeen%2C+Christian&amp;amp;isbn=&amp;amp;jtitle=Technology+Innovation+Management+Review&amp;amp;btitle=&amp;amp;rft_id=info:eric/&amp;amp;rft_id=info:doi/</t>
  </si>
  <si>
    <t xml:space="preserve"> Transaction , Value proposition , Company</t>
  </si>
  <si>
    <t xml:space="preserve"> Business , Investments , FINANCE , FINANCE , SUSTAINABILITY , Investors</t>
  </si>
  <si>
    <t xml:space="preserve"> 14</t>
  </si>
  <si>
    <t>https://www.proquest.com/scholarly-journals/what-makes-value-propositions-distinct-valuable/docview/2425004022/se-2?accountid=28840</t>
  </si>
  <si>
    <t xml:space="preserve"> 14-27</t>
  </si>
  <si>
    <t xml:space="preserve"> © 2020. This work is published under https://creativecommons.org/licenses/by/3.0/ (the“License”). Notwithstanding the ProQuest Terms and Conditions, you may use this content in accordance with the terms of the License.</t>
  </si>
  <si>
    <t>Bailetti, Tony;Tanev, Stoyan;Keen, Christian</t>
  </si>
  <si>
    <t>2425004022</t>
  </si>
  <si>
    <t>One of the most valuable resources a company owns is the portfolio of value propositions to its diverse external stakeholders, such as customers, investors, and resource owners. In this article, we fill a gap in the value proposition literature by identifying features that make the value propositions of new companies different from other resources, along with factors that make them valuable. A value proposition is conceived as being what enables and improves business transactions between a new company and external stakeholders. We reason that two features in particular make value propositions of new companies distinct: (1) business transactions between a new company and one or more external stakeholders, and (2) investments to create and improve a new companys value propositions that enable business transactions. We provide a definition of value proposition and postulate that a value proposition will benefit a new company when it: (1) strengthens the new companys capabilities to scale; (2) increases demand for the new companys products and services; and (3) increases the number, diversity, and rapidity of external investments in the new companys value proposition portfolio.</t>
  </si>
  <si>
    <t>https://linkresolver.polito.it/39pto?url_ver=Z39.88-2004&amp;amp;rft_val_fmt=info:ofi/fmt:kev:mtx:journal&amp;amp;genre=article&amp;amp;sid=ProQ:ProQ%3Asocscijournals&amp;amp;atitle=The+Limits+to+Law%3A+How+Intellectual+Properties+Are+Used+and+Protected+in+Chinese+Industries&amp;amp;title=Asian+Journal+of+Law+and+Society&amp;amp;issn=20529015&amp;amp;date=2020-06-01&amp;amp;volume=7&amp;amp;issue=2&amp;amp;spage=369&amp;amp;au=HE%2C+Qiaoling&amp;amp;isbn=&amp;amp;jtitle=Asian+Journal+of+Law+and+Society&amp;amp;btitle=&amp;amp;rft_id=info:eric/&amp;amp;rft_id=info:doi/10.1017%2Fals.2018.43</t>
  </si>
  <si>
    <t xml:space="preserve"> China , development , intellectual property rights , intellectual property protection , the sociology of law , Developing country , Protection mechanism , Intellectual property , China</t>
  </si>
  <si>
    <t xml:space="preserve"> Innovations , Copyright , Medical equipment , Infringement , Law , Bureaucracy , Economic growth , Intellectual property , Enforcement , Field study , China , United States--US</t>
  </si>
  <si>
    <t xml:space="preserve"> 369</t>
  </si>
  <si>
    <t>https://www.proquest.com/scholarly-journals/limits-law-how-intellectual-properties-are-used/docview/2443865387/se-2?accountid=28840</t>
  </si>
  <si>
    <t>Asian Journal of Law and Society</t>
  </si>
  <si>
    <t xml:space="preserve"> 369-402</t>
  </si>
  <si>
    <t>2052-9015</t>
  </si>
  <si>
    <t xml:space="preserve"> © Cambridge University Press and KoGuan Law School, Shanghai Jiao Tong University 2020</t>
  </si>
  <si>
    <t>HE, Qiaoling</t>
  </si>
  <si>
    <t xml:space="preserve"> Zhejiang University</t>
  </si>
  <si>
    <t>2443865387</t>
  </si>
  <si>
    <t>Many studies agree that a weak intellectual property right (IPR) legal system likely reduces innovation or creation; they also predict that increasing intellectual properties (IPs) in developing countries will automatically lead to local needs for stronger formal protection. However, the situation is found to be more complex in China. With a focus on the use of IPs and relevant protection mechanisms in China, this study points out that many companies acquire IPs for purposes that do not depend on their enforcement; many companies have informal ways of protecting their IPs without resorting to court enforcement. Both the alternative functions and the alternative enforcement mechanisms are shaped by industrial characteristics, especially in four aspects: technological features, administrative regulation, market characteristics, and network structure. Based on studies of different industrial sectors in China, this article develops a general framework for analyzing the role of IPRs in industrial practice.</t>
  </si>
  <si>
    <t>https://linkresolver.polito.it/39pto?url_ver=Z39.88-2004&amp;amp;rft_val_fmt=info:ofi/fmt:kev:mtx:journal&amp;amp;genre=article&amp;amp;sid=ProQ:ProQ%3Apubliccontent&amp;amp;atitle=Entrepreneurial+policy+of+the+German+mining+companies+and+its+impact+on+the+Georgian+economy+in+the+late+19th+and+early+20th+centuries&amp;amp;title=Entrepreneurship+and+Sustainability+Issues&amp;amp;issn=&amp;amp;date=2020-06-01&amp;amp;volume=7&amp;amp;issue=4&amp;amp;spage=2914&amp;amp;au=Revaz+Gvelesiani%3BMurman+Kvaratskhelia%3BKhokhobaia%2C+Merab%3BGiorgi+Gaprindashvili&amp;amp;isbn=&amp;amp;jtitle=Entrepreneurship+and+Sustainability+Issues&amp;amp;btitle=&amp;amp;rft_id=info:eric/&amp;amp;rft_id=info:doi/10.9770%2Fjesi.2020.7.4%2822%29</t>
  </si>
  <si>
    <t xml:space="preserve"> industrial and banking capital , 20th century , Caucasus , World War I , manganese deposits , mining joint stock companies , economic and political interests , Germany-Georgia economic agreements</t>
  </si>
  <si>
    <t xml:space="preserve"> ECONOMICS , SUSTAINABILITY , SUSTAINABILITY , Georgia (country) , Germany</t>
  </si>
  <si>
    <t xml:space="preserve"> 2914</t>
  </si>
  <si>
    <t xml:space="preserve"> 2019-12-15 (Received) , 2020-03-26 (Accepted) , 2020-06-30 (Published)</t>
  </si>
  <si>
    <t>https://www.proquest.com/scholarly-journals/entrepreneurial-policy-german-mining-companies/docview/2464154337/se-2?accountid=28840</t>
  </si>
  <si>
    <t>Entrepreneurship and Sustainability Issues</t>
  </si>
  <si>
    <t xml:space="preserve"> 2914-2923</t>
  </si>
  <si>
    <t xml:space="preserve"> 2020-03-26</t>
  </si>
  <si>
    <t xml:space="preserve"> © 2020. This work is published under http://creativecommons.org/licenses/by/4.0/  (the “License”). Notwithstanding the ProQuest Terms and Conditions, you may use this content in accordance with the terms of the License.</t>
  </si>
  <si>
    <t>Revaz Gvelesiani;Murman Kvaratskhelia;Khokhobaia, Merab;Giorgi Gaprindashvili</t>
  </si>
  <si>
    <t>2464154337</t>
  </si>
  <si>
    <t>The interest of leading representatives of German monopolistic and financial capital both before and after World War I was related to Georgia. The German iron and steel manufacturers, as well as the heads of the firms employed in other fields, were attracted by the fossil wealth of this area. In this regard, it is very important to analyze their activities, in particular, how their interests were intersect in the Caucasus and how significantly they influenced on the German state policy towards Georgia.</t>
  </si>
  <si>
    <t>https://linkresolver.polito.it/39pto?url_ver=Z39.88-2004&amp;amp;rft_val_fmt=info:ofi/fmt:kev:mtx:journal&amp;amp;genre=article&amp;amp;sid=ProQ:ProQ%3Apubliccontent&amp;amp;atitle=The+importance+of+innovative+tools+application+in+the+development+of+state+tax+audit&amp;amp;title=Entrepreneurship+and+Sustainability+Issues&amp;amp;issn=&amp;amp;date=2020-06-01&amp;amp;volume=7&amp;amp;issue=4&amp;amp;spage=2764&amp;amp;au=Serikova%2C+Madina%3BSembiyeva%2C+Lyazzat%3BKarpitskaya%2C+Maryna%3BBeisenova%2C+Lyazzat%3BAlibekova%2C+Balsheker%3BZhussupova%2C+Aigerim&amp;amp;isbn=&amp;amp;jtitle=Entrepreneurship+and+Sustainability+Issues&amp;amp;btitle=&amp;amp;rft_id=info:eric/&amp;amp;rft_id=info:doi/10.9770%2Fjesi.2020.7.4%2813%29</t>
  </si>
  <si>
    <t xml:space="preserve"> state tax audit , Efficiency , Audit , Developmental state , efficiency , integral coefficient , scenario analysis , innovative development</t>
  </si>
  <si>
    <t xml:space="preserve"> SUSTAINABILITY , ACCTAX , ACCTAX</t>
  </si>
  <si>
    <t xml:space="preserve"> 2764</t>
  </si>
  <si>
    <t xml:space="preserve"> 2019-11-18 (Received) , 2020-03-23 (Accepted) , 2020-06-30 (Published)</t>
  </si>
  <si>
    <t>https://www.proquest.com/scholarly-journals/importance-innovative-tools-application/docview/2464154843/se-2?accountid=28840</t>
  </si>
  <si>
    <t xml:space="preserve"> 2764-2783</t>
  </si>
  <si>
    <t xml:space="preserve"> 2020-03-23</t>
  </si>
  <si>
    <t>Serikova, Madina;Sembiyeva, Lyazzat;Karpitskaya, Maryna;Beisenova, Lyazzat;Alibekova, Balsheker;Zhussupova, Aigerim</t>
  </si>
  <si>
    <t>2464154843</t>
  </si>
  <si>
    <t>The aim of the study is to develop theoretical and methodological approaches, implementation mechanism and scientific and practical recommendations for improving the state tax audit and tax administration in the conditions of innovative development. The main results are obtained and accurately reasoned using the methods of theoretical research, comparative analysis, statistical and econometric methods, methods of induction and deduction, tabular and graphical methods. The authors identify the interaction model between tax and innovation systems at the international level. In addition, during the study the evaluation methodology of the governmental tax audit effectiveness were developed and tested, using the example of the Republic of Kazakhstan. The main directions of innovation development of the state tax audit and analysis of the scenario of the consequences of implementation are determined. The scientific novelty of this study is to develop assessment methodology of the state tax audit efficiency and identify approaches to improvement based on innovative tools. The study results are valuable from the point of view of subsequent developments in the space of state financial control.</t>
  </si>
  <si>
    <t>https://linkresolver.polito.it/39pto?url_ver=Z39.88-2004&amp;amp;rft_val_fmt=info:ofi/fmt:kev:mtx:journal&amp;amp;genre=article&amp;amp;sid=ProQ:ProQ%3Aibss&amp;amp;atitle=What+drives+venture+capital+fund+performance%3F&amp;amp;title=Applied+Economics+Letters&amp;amp;issn=13504851&amp;amp;date=2020-07-01&amp;amp;volume=27&amp;amp;issue=13&amp;amp;spage=1096&amp;amp;au=Kwak%2C+Gihyun&amp;amp;isbn=&amp;amp;jtitle=Applied+Economics+Letters&amp;amp;btitle=&amp;amp;rft_id=info:eric/&amp;amp;rft_id=info:doi/10.1080%2F13504851.2019.1667475</t>
  </si>
  <si>
    <t xml:space="preserve"> Venture capital , quantile regression , fund management strategy , fund performance , Quantile regression , Venture capital , Information asymmetry , Venture , Asset management</t>
  </si>
  <si>
    <t xml:space="preserve"> Venture capital , Asymmetric information , Uncertainty , ECONOMICS , Portfolios , Investments , ECONOMICS , FINANCE , ECONOMICS</t>
  </si>
  <si>
    <t xml:space="preserve"> 1096</t>
  </si>
  <si>
    <t>https://www.proquest.com/scholarly-journals/what-drives-venture-capital-fund-performance/docview/2417775763/se-2?accountid=28840</t>
  </si>
  <si>
    <t>Jul 2020</t>
  </si>
  <si>
    <t xml:space="preserve"> 1096-1101</t>
  </si>
  <si>
    <t xml:space="preserve"> Jul 2020</t>
  </si>
  <si>
    <t xml:space="preserve"> Research and Analysis Team, Investment Management Division, Korea Venture Investment Corporation, Seoul, South Korea</t>
  </si>
  <si>
    <t>2417775763</t>
  </si>
  <si>
    <t>https://linkresolver.polito.it/39pto?url_ver=Z39.88-2004&amp;amp;rft_val_fmt=info:ofi/fmt:kev:mtx:journal&amp;amp;genre=article&amp;amp;sid=ProQ:ProQ%3Aibss&amp;amp;atitle=Explaining+the+process+and+effects+of+new+routine+introduction+with+a+notion+of+micro-level+entrepreneurship&amp;amp;title=Journal+of+Evolutionary+Economics&amp;amp;issn=09369937&amp;amp;date=2020-07-01&amp;amp;volume=30&amp;amp;issue=3&amp;amp;spage=609&amp;amp;au=Sheldon%2C+Robert+Charles%3BLaviolette%2C+Eric+Michael%3BFabien%2C+de+Geuser&amp;amp;isbn=&amp;amp;jtitle=Journal+of+Evolutionary+Economics&amp;amp;btitle=&amp;amp;rft_id=info:eric/&amp;amp;rft_id=info:doi/10.1007%2Fs00191-019-00655-6</t>
  </si>
  <si>
    <t xml:space="preserve"> Routine micro foundations , Performance , Organizational structure , Micro , Entrepreneurship , Case study , Origins of new routines , Innovation , Micro-level entrepreneurship , Case study , Qualitative research</t>
  </si>
  <si>
    <t xml:space="preserve"> Organizational structure , Flexibility , Endogenous , Entrepreneurship , Subjectivity , Single case studies , ENTREP , SUSTAINABILITY , FINANCE</t>
  </si>
  <si>
    <t xml:space="preserve"> 2019-12-05 (Registration)</t>
  </si>
  <si>
    <t>https://www.proquest.com/scholarly-journals/explaining-process-effects-new-routine/docview/2427391549/se-2?accountid=28840</t>
  </si>
  <si>
    <t xml:space="preserve"> 609-642</t>
  </si>
  <si>
    <t xml:space="preserve"> 2020-01-02</t>
  </si>
  <si>
    <t xml:space="preserve"> © Springer-Verlag GmbH Germany, part of Springer Nature 2020.</t>
  </si>
  <si>
    <t>Sheldon, Robert Charles;Laviolette, Eric Michael;Fabien, de Geuser</t>
  </si>
  <si>
    <t xml:space="preserve"> ESCP Europe, Paris, France (GRID:grid.462233.2) (ISNI:0000 0001 1544 4083) , TBS Business School, Toulouse Cedex 7, France (GRID:grid.462233.2) , ESCP Europe, Paris, France (GRID:grid.462233.2) (ISNI:0000 0001 1544 4083)</t>
  </si>
  <si>
    <t>2427391549</t>
  </si>
  <si>
    <t>The aim of this study is to understand the process of new routine introduction and its effects on organizational structure and performance. To achieve this, it proposes a model of new routine introduction based on a notion of micro-level entrepreneurship. The model tracks the source of new routine antecedents, defined as factors motivating the conception and/or adoption of ideas for new routines, tying them to organizational structure and performance. Currently, the literature on routine micro foundations lacks this kind of integrative, holistic model to spur fruitful connections between nascent and dispersed contributions related to the origins of new routines. Applying a process approach in the context of a single case study, the research analyzes 23 instances of new routine introduction at an Australian consulting firm called Secure. The results reveal that ideas for new routines were heavily influenced by endogenous factors such as the personal preferences of enterprising managers and internal pressure. While market-related factors were omnipresent, endogenous factors were remarkably preponderant, influential, and oftentimes mixed with exogenous factors such that an either/or distinction in the origins of flexibility- and efficiency-oriented routines did not hold. The findings also shed light on a paradox related to new routine introduction in which the act of introducing new routines intended to improve performance actually undermines it by inciting conflict. Ultimately the model of new routine introduction bestows a central role on the enterprising manager, showing how they oscillate between managerial and micro-level entrepreneurial action in the pursuit of adaptation and growth. This study’s bringing back of the individual and his or her subjectivity into the routine introduction process is in line with recent calls for further research, as is its provision of an empirically detailed case-based analysis.</t>
  </si>
  <si>
    <t>https://linkresolver.polito.it/39pto?url_ver=Z39.88-2004&amp;amp;rft_val_fmt=info:ofi/fmt:kev:mtx:journal&amp;amp;genre=article&amp;amp;sid=ProQ:ProQ%3Aibss&amp;amp;atitle=The+persistent+effect+of+initial+success%3A+Evidence+from+venture+capital&amp;amp;title=Journal+of+Financial+Economics&amp;amp;issn=0304405X&amp;amp;date=2020-07-01&amp;amp;volume=137&amp;amp;issue=1&amp;amp;spage=231&amp;amp;au=Nanda%2C+Ramana%3BSamila%2C+Sampsa%3BSorenson%2C+Olav&amp;amp;isbn=&amp;amp;jtitle=Journal+of+Financial+Economics&amp;amp;btitle=&amp;amp;rft_id=info:eric/&amp;amp;rft_id=info:doi/10.1016%2Fj.jfineco.2020.01.004</t>
  </si>
  <si>
    <t xml:space="preserve"> Persistence , Capital , Venture capital , Venture</t>
  </si>
  <si>
    <t xml:space="preserve"> Investments , Studies , Venture capital , FINANCE , Syndicates , Access , Investments , FINANCE , PSYCHOLOGY , ECONOMICS</t>
  </si>
  <si>
    <t xml:space="preserve"> 231</t>
  </si>
  <si>
    <t>https://www.proquest.com/scholarly-journals/persistent-effect-initial-success-evidence/docview/2444680981/se-2?accountid=28840</t>
  </si>
  <si>
    <t>137</t>
  </si>
  <si>
    <t xml:space="preserve"> Copyright Elsevier Sequoia S.A. Jul 2020</t>
  </si>
  <si>
    <t>Nanda, Ramana;Samila, Sampsa;Sorenson, Olav</t>
  </si>
  <si>
    <t xml:space="preserve"> Harvard Business School, Boston, MA 02163, United States , IESE Business School, Avenida Pearson 21, 08034 Barcelona, Spain , Yale School of Management, 165 Whitney Ave, New Haven, CT 06520, United States</t>
  </si>
  <si>
    <t>2444680981</t>
  </si>
  <si>
    <t>We use investment-level data to study performance persistence in venture capital (VC). Consistent with prior studies, we find that each additional initial public offering (IPO) among a VC firm's first ten investments predicts as much as an 8% higher IPO rate on its subsequent investments, though this effect erodes with time. In exploring its sources, we document several additional facts: successful outcomes stem in large part from investing in the right places at the right times; VC firms do not persist in their ability to choose the right places and times to invest; but early success does lead to investing in later rounds and in larger syndicates. This pattern of results seems most consistent with the idea that initial success improves access to deal flow. That preferential access raises the quality of subsequent investments, perpetuating performance differences in initial investments.</t>
  </si>
  <si>
    <t>https://linkresolver.polito.it/39pto?url_ver=Z39.88-2004&amp;amp;rft_val_fmt=info:ofi/fmt:kev:mtx:journal&amp;amp;genre=article&amp;amp;sid=ProQ:ProQ%3Apubliccontent&amp;amp;atitle=Financial+stimulation+as+factor+of+competitiveness+rise+of+residential+developers&amp;amp;title=IOP+Conference+Series.+Materials+Science+and+Engineering&amp;amp;issn=17578981&amp;amp;date=2020-07-01&amp;amp;volume=890&amp;amp;issue=1&amp;amp;spage=&amp;amp;au=Barinov%2C+Valerij%3BEkaterina+Vasil%E2%80%99chikova%3BPotekhin%2C+Igor&amp;amp;isbn=&amp;amp;jtitle=IOP+Conference+Series.+Materials+Science+and+Engineering&amp;amp;btitle=&amp;amp;rft_id=info:eric/&amp;amp;rft_id=info:doi/10.1088%2F1757-899X%2F890%2F1%2F012198</t>
  </si>
  <si>
    <t xml:space="preserve"> Project finance</t>
  </si>
  <si>
    <t xml:space="preserve"> Housing , Algorithms , Risk management , Stimulation , Finance , Residential development , Bankruptcy , Resettlement , Financing , Expenditures</t>
  </si>
  <si>
    <t xml:space="preserve"> 2020-07-01 (openaccess)</t>
  </si>
  <si>
    <t>https://www.proquest.com/scholarly-journals/financial-stimulation-as-factor-competitiveness/docview/2562611782/se-2?accountid=28840</t>
  </si>
  <si>
    <t>890</t>
  </si>
  <si>
    <t xml:space="preserve"> 2020-08-13</t>
  </si>
  <si>
    <t xml:space="preserve"> © 2020. This work is published under http://creativecommons.org/licenses/by/3.0/ (the “License”).  Notwithstanding the ProQuest Terms and Conditions, you may use this content in accordance with the terms of the License.</t>
  </si>
  <si>
    <t>Barinov, Valerij;Ekaterina Vasil’chikova;Potekhin, Igor</t>
  </si>
  <si>
    <t xml:space="preserve"> Voronezh State Technical University, Voronezh, 394006, Russia , Voronezh State Technical University, Voronezh, 394006, Russia , Voronezh State Technical University, Voronezh, 394006, Russia</t>
  </si>
  <si>
    <t>2562611782</t>
  </si>
  <si>
    <t>The paper deals with the analysis of scientific works about resettlement from dilapidated housing in Voronezh. Authors offered the system of financial stimulation for construction projects, which are based on government-private partnership. The financial stimulation is based on different mechanisms and its purpose is to rise influence on financial interests of participants investment-construction projects. This is solution to the problem of dilapidated housing and developer’s competitiveness rise. The solution has two instruments: first is tax stimulation and the second is rise of program efficiency by using financial resources. Preliminary evaluation has shown that algorithm of design and introduction allows achieving the following results: decrease tax load, decrease investor’s need in finance, and transparency rise and quality of finance control rise. The risk exists because non-purpose usage of developer’s income at the best case in any period leads to losing the opportunity of finalizing construction object, or in the worst case – bankruptcy. Project financing with current mechanism helps to decrease expenditures and to rise competitiveness of residential developers.</t>
  </si>
  <si>
    <t>https://linkresolver.polito.it/39pto?url_ver=Z39.88-2004&amp;amp;rft_val_fmt=info:ofi/fmt:kev:mtx:journal&amp;amp;genre=article&amp;amp;sid=ProQ:ProQ%3Aibss&amp;amp;atitle=Do+venture+capital+firms+benefit+from+international+syndicates%3F&amp;amp;title=Journal+of+International+Business+Studies&amp;amp;issn=00472506&amp;amp;date=2020-08-01&amp;amp;volume=51&amp;amp;issue=6&amp;amp;spage=986&amp;amp;au=Khurshed+Arif%3BMohamed%2C+Abdulkadir%3BSchwienbacher+Armin%3BWang%2C+Fan&amp;amp;isbn=&amp;amp;jtitle=Journal+of+International+Business+Studies&amp;amp;btitle=&amp;amp;rft_id=info:eric/&amp;amp;rft_id=info:doi/10.1057%2Fs41267-019-00296-8</t>
  </si>
  <si>
    <t xml:space="preserve"> organizational learning , Emerging market , Performance , Venture capital , Venture , Company , Organizational learning , venture capital , syndication , cross-border investments</t>
  </si>
  <si>
    <t xml:space="preserve"> Venture capital , Companies , Ventures , Organizational learning , Markets , Syndicates , FINANCE</t>
  </si>
  <si>
    <t xml:space="preserve"> 986</t>
  </si>
  <si>
    <t xml:space="preserve"> 2019-12-04 (Registration) , 2017-09-27 (Received) , 2019-11-10 (Accepted) , 2019-10-08 (Rev-Recd)</t>
  </si>
  <si>
    <t>https://www.proquest.com/scholarly-journals/do-venture-capital-firms-benefit-international/docview/2426017878/se-2?accountid=28840</t>
  </si>
  <si>
    <t>Aug 2020</t>
  </si>
  <si>
    <t xml:space="preserve"> 986-1007</t>
  </si>
  <si>
    <t xml:space="preserve"> Aug 2020</t>
  </si>
  <si>
    <t xml:space="preserve"> 2020-01-01</t>
  </si>
  <si>
    <t xml:space="preserve"> © Academy of International Business 2020.</t>
  </si>
  <si>
    <t>Khurshed Arif;Mohamed, Abdulkadir;Schwienbacher Armin;Wang, Fan</t>
  </si>
  <si>
    <t xml:space="preserve"> University of Manchester, Division of Accounting and Finance, Alliance Manchester Business School, Manchester, UK (GRID:grid.5379.8) (ISNI:0000000121662407) , Leeds University Business School, Leeds, UK (GRID:grid.9909.9) (ISNI:0000 0004 1936 8403) , Université Côte d’Azur, SKEMA Business School, Euralille, France (GRID:grid.460782.f) (ISNI:0000 0004 4910 6551) , University of Manchester, Division of Accounting and Finance, Alliance Manchester Business School, Manchester, UK (GRID:grid.5379.8) (ISNI:0000000121662407)</t>
  </si>
  <si>
    <t>2426017878</t>
  </si>
  <si>
    <t>https://linkresolver.polito.it/39pto?url_ver=Z39.88-2004&amp;amp;rft_val_fmt=info:ofi/fmt:kev:mtx:journal&amp;amp;genre=article&amp;amp;sid=ProQ:ProQ%3Asocscijournals&amp;amp;atitle=The+Hausmann%26ndash%3BGorky+Effect%3A+JBE&amp;amp;title=Journal+of+Business+Ethics&amp;amp;issn=01674544&amp;amp;date=2020-09-01&amp;amp;volume=166&amp;amp;issue=1&amp;amp;spage=175&amp;amp;au=Gulati+Mitu%3BPanizza+Ugo&amp;amp;isbn=&amp;amp;jtitle=Journal+of+Business+Ethics&amp;amp;btitle=&amp;amp;rft_id=info:eric/&amp;amp;rft_id=info:doi/10.1007%2Fs10551-019-04132-9</t>
  </si>
  <si>
    <t xml:space="preserve"> Odious debt , Effect , Venezuela , Government bond , Sovereign finance , Venezuela , Qualitative research , Interviews</t>
  </si>
  <si>
    <t xml:space="preserve"> Hunger , Petroleum , SUSTAINABILITY , Quantitative analysis , Prices , Payments , News , Prioritizing , Petroleum , Payments , Economists , SUSTAINABILITY , FINANCE , Hunger , Investors , SUSTAINABILITY , SUSTAINABILITY , SUSTAINABILITY , SUSTAINABILITY , Data , Crowdsourcing , News media , Crowdsourcing , Venezuela</t>
  </si>
  <si>
    <t xml:space="preserve"> 175</t>
  </si>
  <si>
    <t xml:space="preserve"> 2019-02-18 (Registration) , 2018-07-24 (Received) , 2019-02-18 (Accepted)</t>
  </si>
  <si>
    <t>https://www.proquest.com/scholarly-journals/hausmann-gorky-effect/docview/2191338664/se-2?accountid=28840</t>
  </si>
  <si>
    <t>166</t>
  </si>
  <si>
    <t>Sep 2020</t>
  </si>
  <si>
    <t xml:space="preserve"> 175-195</t>
  </si>
  <si>
    <t xml:space="preserve"> Sep 2020</t>
  </si>
  <si>
    <t xml:space="preserve"> 2019-03-02</t>
  </si>
  <si>
    <t xml:space="preserve"> Goldman Sachs Group Inc</t>
  </si>
  <si>
    <t>Gulati Mitu;Panizza Ugo</t>
  </si>
  <si>
    <t xml:space="preserve"> Duke University, Department of Law, Durham, USA (GRID:grid.26009.3d) (ISNI:0000 0004 1936 7961) , The Graduate Institute, Department of International Economics, Geneva, Switzerland (GRID:grid.424404.2) (ISNI:0000 0001 2296 9873)</t>
  </si>
  <si>
    <t>2191338664</t>
  </si>
  <si>
    <t>On May 26, 2017, Harvard economist Ricardo Hausmann published an Op Ed titled “Hunger Bonds”, urging investors to avoid Venezuelan sovereign bonds on the grounds that the country was prioritizing payments on the bonds over remedying a humanitarian crisis. Contemporaneously, news emerged regarding a suspicious looking bond issue by Venezuela’s oil company that was purchased largely by Goldman Sachs. That bond got tagged with the label “Hunger Bond”, and suffered a price hit. Using both quantitative data and interviews with investors, we examine the causes of the Hunger Bond penalty, its impact on the prices of other outstanding Venezuelan bonds, and how long it was sustained. The primary determinants of the Hunger Bond penalty appear to have been a combination of negative press attention and crowd-sourced disapproval. For instance, we show that a large number of Google searches for “Hunger Bonds” are associated with a 200 basis point increase in the spread of the bond purchased by Goldman Sachs.</t>
  </si>
  <si>
    <t>https://linkresolver.polito.it/39pto?url_ver=Z39.88-2004&amp;amp;rft_val_fmt=info:ofi/fmt:kev:mtx:journal&amp;amp;genre=article&amp;amp;sid=ProQ:ProQ%3Alibraryscience&amp;amp;atitle=Open+data+and+its+peers%3A+understanding+promising+harbingers+from+Nordic+Europe&amp;amp;title=Aslib+Journal+of+Information+Management&amp;amp;issn=20503806&amp;amp;date=2020-09-01&amp;amp;volume=72&amp;amp;issue=5&amp;amp;spage=765&amp;amp;au=Kassen%2C+Maxat&amp;amp;isbn=&amp;amp;jtitle=Aslib+Journal+of+Information+Management&amp;amp;btitle=&amp;amp;rft_id=info:eric/&amp;amp;rft_id=info:doi/10.1108%2FAJIM-12-2019-0364</t>
  </si>
  <si>
    <t xml:space="preserve"> Open data , Open government , Peers , Public sector innovations , e-government , Perspectives , Peer-to-peer , e-democracy , Social distancing , Information society , Open , Nordic countries , Open data , Social democracy , Social equality , Open government , E-government , Government</t>
  </si>
  <si>
    <t xml:space="preserve"> SUSTAINABILITY , PSYCHOLOGY , Cooperation , ENTREP , Context , Content analysis , Playgrounds , SUSTAINABILITY , Open data , Business , Empirical analysis , New technology , Innovations , Uniqueness , Electronic government , PSYCHOLOGY</t>
  </si>
  <si>
    <t xml:space="preserve"> 765</t>
  </si>
  <si>
    <t xml:space="preserve"> 2020-01-06 (Received) , 2020-04-02 (Revised) , 2020-05-20 (Accepted)</t>
  </si>
  <si>
    <t>https://www.proquest.com/scholarly-journals/open-data-peers-understanding-promising/docview/2460885305/se-2?accountid=28840</t>
  </si>
  <si>
    <t>Aslib Journal of Information Management</t>
  </si>
  <si>
    <t xml:space="preserve"> 765-785</t>
  </si>
  <si>
    <t xml:space="preserve"> Open data and its peers</t>
  </si>
  <si>
    <t>2050-3806</t>
  </si>
  <si>
    <t xml:space="preserve"> 2020-06-10</t>
  </si>
  <si>
    <t xml:space="preserve"> © Emerald Publishing Limited 2020</t>
  </si>
  <si>
    <t>Kassen, Maxat</t>
  </si>
  <si>
    <t>2460885305</t>
  </si>
  <si>
    <t>Purpose The peer-to-peer perspective on open data is an interesting topic to research, taking into account that data-driven innovations and related startups are often developed independently by civic and private stakeholders in a highly collaborative manner and are tentatively beginning to directly compete with traditional e-government solutions, providing arguably better services to citizens and businesses. In this regard, the paper aims to further debate on the potential of such independent data-driven collaboration not only to transform the traditional mechanisms of public sector innovations but also provide more democratic ways to ensure greater transparency of government and its responsibility before the society. Design/methodology/approach The research is based on a cross-country case study, resorting to the content analysis of three demonstrative cases in the development of open data-driven projects, which specifically promote peer-to-peer communication between its stakeholders. In this regard, the case study itself relies heavily on the analysis of rich empirical data that the author collected during his field studies in the Northern European region in 2015–2017, particularly in Estonia, Finland and Sweden. The practical research itself consists of three major parts, which reflect peer-to-peer perspectives of correspondingly civic, public and private stakeholders through manifested examples of related independent projects in the area. Findings The paper's results demonstrate that the use of peer-to-peer mechanisms in advancing related public sector reforms allows to transform the traditional understanding of e-government phenomena in a conceptually new way. E-government or its last more political interpretation – from the perspective of its peers could be regarded not necessarily as a platform to provide digital public services but as a source of raw material for various third party projects in, respectively, civic, government and business peer-to-peer dimensions of such reforms. As a result, open data provides an interesting playground to change the very nature of public sector innovations in the area. Research limitations/implications The choice of countries for research was motivated by purposive and convenience sampling because all these countries are situated in one region, have both similarities and differences in historical, political and socioeconomic backgrounds and, therefore, provide an ideal playground to investigate open data as a context dependable phenomenon. In this regard, the unique political and socioeconomic contexts of these countries provide an interesting playground to debate on the potential of social democracy, egalitarian society and social equality, i.e. public values that are deeply embedded into the fabric of societies there, to benefit the open data movement in a fundamental manner. Practical implications This paper reports on unique practical approaches for peer-to-peer collaboration and cooperation in advancing open data-driven platforms among stakeholders. The results of the case studies in three Nordic countries, which are currently among global leaders in advancing the concept of open government, are presented in an intrinsically illustrative manner, which could help practitioners and policymakers to understand better the potential of such a peer-to-peer perspective on open data. In this regard, the models proposed, of citizen-to-citizen, business-to-business, government-to-government interactions, could be interesting to a wide audience of e-government stakeholders in many nations. Social implications The paper also enters into philosophical debates about societal implications of digital peer-to-peer data-driven communication among people. Recent efforts to digitize almost every part of social life, starting from popularization of solutions for distant work and ending to online access to various public services, incentivize individual members of civil society to communicate in an inherently peer-to-peer way. This fact will definitely increase the demand for related digital services. Social distancing in a digital context will allow to paradoxically emancipate technically savvy and entrepreneurial people in creating new services, including using open data, which could meet the demand. Originality/value The research is intrinsically of an empirical character because recent e-government reforms in the public sector in many countries, including in the open data area, provide rich practical knowledge to test the limits of new technologies to advance society in socioeconomic and, more importantly, political development. In this regard, this paper provides the first research in analyzing open data from a unique peer-to-peer perspective with an ultimate goal of the whole investigation to draw the attention of other e-government scholars and initiate debates on the collaborative nature of the phenomena to empower civil society and ensure transparency of government.</t>
  </si>
  <si>
    <t>https://linkresolver.polito.it/39pto?url_ver=Z39.88-2004&amp;amp;rft_val_fmt=info:ofi/fmt:kev:mtx:journal&amp;amp;genre=article&amp;amp;sid=ProQ:ProQ%3Aibss&amp;amp;atitle=Peer+Monitoring%2C+Syndication%2C+and+the+Dynamics+of+Venture+Capital+Interactions%3A+Theory+and+Evidence&amp;amp;title=Journal+of+Financial+and+Quantitative+Analysis&amp;amp;issn=00221090&amp;amp;date=2020-09-01&amp;amp;volume=55&amp;amp;issue=6&amp;amp;spage=1875&amp;amp;au=Bayar%2C+Onur%3BChemmanur%2C+Thomas+J%3BTian%2C+Xuan&amp;amp;isbn=&amp;amp;jtitle=Journal+of+Financial+and+Quantitative+Analysis&amp;amp;btitle=&amp;amp;rft_id=info:eric/&amp;amp;rft_id=info:doi/10.1017%2FS0022109019000218</t>
  </si>
  <si>
    <t xml:space="preserve"> Moral hazard , Venture capital , Venture , Syndication</t>
  </si>
  <si>
    <t xml:space="preserve"> Venture capital , Moral hazard , Moral dilemmas , Syndicates , ECONOMICS , ENTREP , SUSTAINABILITY , FINANCE , FINANCE</t>
  </si>
  <si>
    <t xml:space="preserve"> 1875</t>
  </si>
  <si>
    <t>https://www.proquest.com/scholarly-journals/peer-monitoring-syndication-dynamics-venture/docview/2730650579/se-2?accountid=28840</t>
  </si>
  <si>
    <t xml:space="preserve"> 1875-1914</t>
  </si>
  <si>
    <t xml:space="preserve"> Copyright © Michael G. Foster School of Business, University of Washington 2019</t>
  </si>
  <si>
    <t>Bayar, Onur;Chemmanur, Thomas J;Tian, Xuan</t>
  </si>
  <si>
    <t xml:space="preserve"> Bayar, onur.bayar@utsa.edu, University of Texas at San Antonio College of Business , Chemmanur, chemmanu@bc.edu, Boston College Carroll School of Management , Tian, tianx@pbcsf.tsinghua.edu.cn, Tsinghua University PBC School of Finance</t>
  </si>
  <si>
    <t>2730650579</t>
  </si>
  <si>
    <t>We develop a theoretical model providing a new rationale for venture capitalist (VC) syndicate formation and empirically test our model predictions. An entrepreneur obtains financing and two different value-adding inputs from a single VC or from two different VCs, each operating in his area of expertise. We characterize the entrepreneur’s equilibrium choice between contracting with a single VC, individually with multiple VCs, or with a VC syndicate. We show that syndicates mitigate VCs’ moral hazard problem in value addition. We also analyze the dynamics of VC syndicate composition. The results of our empirical analysis are consistent with our model’s predictions.</t>
  </si>
  <si>
    <t>Linguistics Collection, Social Science Premium Collection</t>
  </si>
  <si>
    <t>https://linkresolver.polito.it/39pto?url_ver=Z39.88-2004&amp;amp;rft_val_fmt=info:ofi/fmt:kev:mtx:journal&amp;amp;genre=article&amp;amp;sid=ProQ:ProQ%3Allba&amp;amp;atitle=John+Rastell%27s+Dramatic+Ballad+and+the+Early+Tudor+Court%3A+Toward+a+Revised+Understanding+of+Ballad+History&amp;amp;title=Studies+in+Philology&amp;amp;issn=00393738&amp;amp;date=2020-10-01&amp;amp;volume=117&amp;amp;issue=4&amp;amp;spage=681&amp;amp;au=Lillo%2C+Matthew&amp;amp;isbn=&amp;amp;jtitle=Studies+in+Philology&amp;amp;btitle=&amp;amp;rft_id=info:eric/&amp;amp;rft_id=info:doi/</t>
  </si>
  <si>
    <t xml:space="preserve"> Music history</t>
  </si>
  <si>
    <t xml:space="preserve"> Innovations , Musical notation , Genre , Music , Trends , Folk music , Ballads , Ballads , 16th century , Traditions , Theater , Nobility , 16th century , Conversation , Tudor period , Music history , British &amp; Irish literature , English literature , England , Shakespeare, William (1564-1616) , Europe , Rastell, John (1475-1536) , United Kingdom--UK</t>
  </si>
  <si>
    <t>https://www.proquest.com/scholarly-journals/john-rastells-dramatic-ballad-early-tudor-court/docview/2446729337/se-2?accountid=28840</t>
  </si>
  <si>
    <t>Studies in Philology</t>
  </si>
  <si>
    <t>Fall 2020</t>
  </si>
  <si>
    <t xml:space="preserve"> Chapel Hill</t>
  </si>
  <si>
    <t xml:space="preserve"> 681-716</t>
  </si>
  <si>
    <t>0039-3738</t>
  </si>
  <si>
    <t xml:space="preserve"> Fall 2020</t>
  </si>
  <si>
    <t xml:space="preserve"> Copyright The University of North Carolina Press Fall 2020</t>
  </si>
  <si>
    <t>Lillo, Matthew</t>
  </si>
  <si>
    <t>2446729337</t>
  </si>
  <si>
    <t>Where scholars frequently claim that ballads emerge primarily from orally transmitted folk and festival songs, evidence shows equally important aristocratic influences on the form during the early sixteenth century. In what has become a well-known innovation among music historians, early English printer John Rastell becomes the first to use a new, influential system for printing music when he publishes the musical notation for a dramatic ballad within his own 1520 play, The Four Elements. Crucially, Rastell takes the musical setting for his ballad from a composition attributed to no less a figure than Henry VIII. But, while Rastell's dramatic ballad has been well-discussed in relation to Henry VIII's oeuvre as a composer and lyricist, its broader relationship to early Tudor balladry has not been thoroughly investigated. In fact, despite a surge of new interest in discussing early English ballads both within and without dramatic literature, there exists no serious, sustained study of balladry that focuses on the first half of the sixteenth century. Putting Rastell's dramatic ballad into conversation with an array of secondary evidence, this article thus works toward addressing an ongoing scholarly gap in the early history of the English ballad, revealing, in its course, the early Tudor court's extensive, often deliberate, and too-frequently elided influence over the genre's development.</t>
  </si>
  <si>
    <t>https://linkresolver.polito.it/39pto?url_ver=Z39.88-2004&amp;amp;rft_val_fmt=info:ofi/fmt:kev:mtx:journal&amp;amp;genre=article&amp;amp;sid=ProQ:ProQ%3Aibss&amp;amp;atitle=Private+equity+firms+and+management+control%3A+the+framing+of+shareholder-oriented+practices&amp;amp;title=Journal+of+Management+%26+Governance&amp;amp;issn=13853457&amp;amp;date=2020-10-01&amp;amp;volume=24&amp;amp;issue=4&amp;amp;spage=953&amp;amp;au=Dello+Sbarba+Andrea%3BGiannetti+Riccardo%3BMarelli+Alessandro&amp;amp;isbn=&amp;amp;jtitle=Journal+of+Management+%26+Governance&amp;amp;btitle=&amp;amp;rft_id=info:eric/&amp;amp;rft_id=info:doi/10.1007%2Fs10997-020-09501-5</t>
  </si>
  <si>
    <t xml:space="preserve"> Management control mechanisms , Private equity , Shareholder , Framing , Inter-organizational relationship , Shareholder-focused frame , Private equity , Framing</t>
  </si>
  <si>
    <t xml:space="preserve"> Companies , Deployment , Change agents , FINANCE , Equity , ACCTAX , FINANCE , Frame analysis</t>
  </si>
  <si>
    <t xml:space="preserve"> 953</t>
  </si>
  <si>
    <t xml:space="preserve"> 2020-01-04 (Registration)</t>
  </si>
  <si>
    <t>https://www.proquest.com/scholarly-journals/private-equity-firms-management-control-framing/docview/2471552665/se-2?accountid=28840</t>
  </si>
  <si>
    <t>Dec 2020</t>
  </si>
  <si>
    <t xml:space="preserve"> 953-987</t>
  </si>
  <si>
    <t xml:space="preserve"> Dec 2020</t>
  </si>
  <si>
    <t xml:space="preserve"> 2020-01-23</t>
  </si>
  <si>
    <t xml:space="preserve"> © Springer Science+Business Media, LLC, part of Springer Nature 2020.</t>
  </si>
  <si>
    <t>Dello Sbarba Andrea;Giannetti Riccardo;Marelli Alessandro</t>
  </si>
  <si>
    <t xml:space="preserve"> University of Pisa, Department of Economics and Management, Pisa, Italy (GRID:grid.5395.a) (ISNI:0000 0004 1757 3729) , University of Pisa, Department of Economics and Management, Pisa, Italy (GRID:grid.5395.a) (ISNI:0000 0004 1757 3729) , University of Teramo, Faculty of Political Science, Teramo, Italy (GRID:grid.17083.3d) (ISNI:0000 0001 2202 794X)</t>
  </si>
  <si>
    <t>2471552665</t>
  </si>
  <si>
    <t>This paper seeks to respond to the call for further research into the management control mechanisms (MCMs) used in inter-organizational relationships between private equity (PE) and portfolio firms. We based our analysis on the concept of change agent developed in institutional studies and the concepts of framing and frame alignment. Drawing on a multiple case study, this paper investigates the deployment of MCMs by PE firms with the aim at promoting and sustaining the shareholder focused frame and ensuring an effective alignment of portfolio companies. The study then shifts its focus on the reasons for distinct relevance of such MCMs based on the context-specific frame. Findings show the variety of MCMs that may be used in aligning interests of portfolio firm managers, considering PE firms as a case of inter-firm relationship between interdependent actors.</t>
  </si>
  <si>
    <t>https://linkresolver.polito.it/39pto?url_ver=Z39.88-2004&amp;amp;rft_val_fmt=info:ofi/fmt:kev:mtx:journal&amp;amp;genre=article&amp;amp;sid=ProQ:ProQ%3Aibss&amp;amp;atitle=Syndication+and+cross-border+collaboration+by+venture+capital+firms+in+Europe+and+the+USA%3A+a+comparative+study&amp;amp;title=Venture+Capital+%3A+an+International+Journal+of+Entrepreneurial+Finance&amp;amp;issn=13691066&amp;amp;date=2020-10-01&amp;amp;volume=22&amp;amp;issue=4&amp;amp;spage=355&amp;amp;au=Arundale%2C+Keith&amp;amp;isbn=&amp;amp;jtitle=Venture+Capital+%3A+an+International+Journal+of+Entrepreneurial+Finance&amp;amp;btitle=&amp;amp;rft_id=info:eric/&amp;amp;rft_id=info:doi/10.1080%2F13691066.2020.1847414</t>
  </si>
  <si>
    <t xml:space="preserve"> Alignment of interests , Venture capital , Venture , Syndication , collaboration , investment terms , syndication , venture capital</t>
  </si>
  <si>
    <t xml:space="preserve"> Venture capital , Comparative studies , Companies , Finance , PSYCHOLOGY , Syndicates , FINANCE , FINANCE , United States--US , United Kingdom--UK , Europe</t>
  </si>
  <si>
    <t xml:space="preserve"> 2020-09-09 (Received) , 2020-11-04 (Accepted)</t>
  </si>
  <si>
    <t>https://www.proquest.com/scholarly-journals/syndication-cross-border-collaboration-venture/docview/2474282335/se-2?accountid=28840</t>
  </si>
  <si>
    <t>Oct 2020</t>
  </si>
  <si>
    <t xml:space="preserve"> Oct 2020</t>
  </si>
  <si>
    <t xml:space="preserve"> © 2020 Informa UK Limited, trading as Taylor &amp; Francis Group</t>
  </si>
  <si>
    <t xml:space="preserve"> ICMA Centre, Henley Business School, University of Reading, Reading, UK</t>
  </si>
  <si>
    <t>2474282335</t>
  </si>
  <si>
    <t>https://linkresolver.polito.it/39pto?url_ver=Z39.88-2004&amp;amp;rft_val_fmt=info:ofi/fmt:kev:mtx:journal&amp;amp;genre=article&amp;amp;sid=ProQ:ProQ%3Apubliccontent&amp;amp;atitle=Investment+Management+Based+On+Key+Investment+Growth+Spurts&amp;amp;title=IOP+Conference+Series.+Earth+and+Environmental+Science&amp;amp;issn=17551307&amp;amp;date=2020-10-01&amp;amp;volume=574&amp;amp;issue=1&amp;amp;spage=&amp;amp;au=Myakshin%2C+V%3BPetrov%2C+V%3BT+Pes%E2%80%99jakova&amp;amp;isbn=&amp;amp;jtitle=IOP+Conference+Series.+Earth+and+Environmental+Science&amp;amp;btitle=&amp;amp;rft_id=info:eric/&amp;amp;rft_id=info:doi/10.1088%2F1755-1315%2F574%2F1%2F012056</t>
  </si>
  <si>
    <t xml:space="preserve"> Investment management , Investment</t>
  </si>
  <si>
    <t xml:space="preserve"> Economic conditions , Empirical analysis , SUSTAINABILITY , Economics , SUSTAINABILITY , United States--US , Economic</t>
  </si>
  <si>
    <t xml:space="preserve"> 2020-10-01 (openaccess)</t>
  </si>
  <si>
    <t>https://www.proquest.com/scholarly-journals/investment-management-based-on-key-growth-spurts/docview/2556386945/se-2?accountid=28840</t>
  </si>
  <si>
    <t>574</t>
  </si>
  <si>
    <t xml:space="preserve"> 2020-10-30</t>
  </si>
  <si>
    <t>Myakshin, V;Petrov, V;T Pes’jakova</t>
  </si>
  <si>
    <t xml:space="preserve"> Higher School of Economics, Management and Law, Nothern (Arctic) Federal University, Severnoy Dviny Embankment 17, Arkhangelsk, Russian Federation , Institute of Forest Business and Innovation, St. Petersburg State Forest Technical University, 5 Institutskiy Lane, St. Petersburg 194021, Russian Federation , UFNS of Russia in the Arkhangelsk region, Federal Taxation Service, Svobody Street, Arkhangelsk, Russian Federation</t>
  </si>
  <si>
    <t>2556386945</t>
  </si>
  <si>
    <t>Among key factors that are perceived as crucial to the investment development within an economic system is sectoral composition. It is essential to identify those types of economic activity that define the makeup of the investment-related links between associated sectors. Based on the sector approach to investment and demand, this article looks at how the investment self-induction mechanism influences intersectoral investment dynamics. Among the outcomes of our study we is a method for identifying, based on output-input account data, key investment growth spurts. The method we suggest has been applied to the analysis of the U.S. industries’ performance. The main hypothesis we explore builds on the idea that the investment growth spurts may shortly after they have been given ample impetus launch what we call a mechanism of self-induction of investment, while also spurring the investment development within adjacent sectors of economy. The presented theoretical assumptions are backed up with empirical outcomes. In our study we made use of the data released by the US Department of Commerce. The conclusions we arrived at enable identification of the industries which, if enhanced through self-induction of investment mechanism, may generate a desired increase in the investment flows within adjacent economic sectors.</t>
  </si>
  <si>
    <t>https://linkresolver.polito.it/39pto?url_ver=Z39.88-2004&amp;amp;rft_val_fmt=info:ofi/fmt:kev:mtx:journal&amp;amp;genre=article&amp;amp;sid=ProQ:ProQ%3Aibss&amp;amp;atitle=Vale+S.A.%3A+Cobalt+Streaming&amp;amp;title=Revista+de+Administra%C3%A7%C3%A3o+Contempor%C3%A2nea&amp;amp;issn=14156555&amp;amp;date=2020-11-01&amp;amp;volume=24&amp;amp;issue=6&amp;amp;spage=600&amp;amp;au=Freitas%2C+Flavia+D%27Albergaria%3BCampani%2C+Carlos+Heitor%3BMoszkowicz%2C+Viktor+Nigri%3BRoquete%2C+Raphael+Moses%3BMaranho%2C+Flavia+Schwartz&amp;amp;isbn=&amp;amp;jtitle=Revista+de+Administra%C3%A7%C3%A3o+Contempor%C3%A2nea&amp;amp;btitle=&amp;amp;rft_id=info:eric/&amp;amp;rft_id=info:doi/</t>
  </si>
  <si>
    <t xml:space="preserve"> Mitigation , Financial management , Vale , Streaming media , Risk management , Cobalt , Risk mitigation</t>
  </si>
  <si>
    <t xml:space="preserve"> Negotiation , Finance , Financial management , Valuation , Mitigation , Mining , FINANCE , SUSTAINABILITY , ACCTAX , OPERATIONS , SUSTAINABILITY , FINANCE , SUSTAINABILITY , Iron compounds , SUSTAINABILITY , SUSTAINABILITY , FINANCE , Rates of return , SUSTAINABILITY , SUSTAINABILITY , United States--US , Canada , Brazil , Rio de Janeiro Brazil</t>
  </si>
  <si>
    <t xml:space="preserve"> 21223 Copper, Nickel, Lead, and Zinc Mining , 21221 Iron Ore Mining , 21229 Other Metal Ore Mining</t>
  </si>
  <si>
    <t xml:space="preserve"> 600</t>
  </si>
  <si>
    <t>https://www.proquest.com/scholarly-journals/vale-s-cobalt-streaming/docview/2424143046/se-2?accountid=28840</t>
  </si>
  <si>
    <t>Revista de Administração Contemporânea</t>
  </si>
  <si>
    <t>Nov/Dec 2020</t>
  </si>
  <si>
    <t xml:space="preserve"> Rio de Janeiro</t>
  </si>
  <si>
    <t xml:space="preserve"> 600-617</t>
  </si>
  <si>
    <t xml:space="preserve"> Vale S.A .: Operação de Streaming de Cobalto</t>
  </si>
  <si>
    <t>1415-6555</t>
  </si>
  <si>
    <t xml:space="preserve"> Nov/Dec 2020</t>
  </si>
  <si>
    <t xml:space="preserve"> © 2020. This work is published under https://creativecommons.org/licenses/by/4.0 (the “License”). Notwithstanding the ProQuest Terms and Conditions, you may use this content in accordance with the terms of the License.</t>
  </si>
  <si>
    <t xml:space="preserve"> Vale SA</t>
  </si>
  <si>
    <t>Freitas, Flavia D'Albergaria;Campani, Carlos Heitor;Moszkowicz, Viktor Nigri;Roquete, Raphael Moses;Maranho, Flavia Schwartz</t>
  </si>
  <si>
    <t xml:space="preserve"> Universidade Federal do Rio de Janeiro, Instituto de Pós-Gradua[LATIN SMALL LETTER E WITH CEDILLA]ão e Pesquisa em Administração (COPPEAD), Rio de Janeiro, RJ, Brazil , Universidade Federal do Rio de Janeiro, Instituto de Pós-Gradua[LATIN SMALL LETTER E WITH CEDILLA]ão e Pesquisa em Administração (COPPEAD), Rio de Janeiro, RJ, Brazil , Vale S. A, Finances, Rio de Janeiro, RJ, Brazil , Universidade Federal do Rio de Janeiro, Instituto de Pós-Gradua[LATIN SMALL LETTER E WITH CEDILLA]ão e Pesquisa em Administração (COPPEAD), Rio de Janeiro, RJ, Brazil , Centro Universitário Celso Lisboa, Escola de Negocios, Rio de Janeiro, RJ, Brazil</t>
  </si>
  <si>
    <t>2424143046</t>
  </si>
  <si>
    <t>The case "Vale S.A. - Cobalt Streaming" describes a transaction that has taken place at Vale, a Brazilian mining company, and one of the most important in its segment. The transaction was developed to de-risk an important project for an expansion of a mine in the province of Newfoundland &amp;amp; Labrador in Canada. By streaming the cobalt production, Vale was able to get a competitive internal rate of return for the project compared to the lower level of risk the project would then offer. The case detailed the negotiation since the beginning until the company faced the challenge of choosing from the final proposals. The case allows the discussion of important aspects regarding project valuation: risk mitigation through the streaming negotiation, several different types of risk influencing the main issue of the case, decisions about the assumptions used, discussion about debt/equity characteristics on the overall project from Vale's perspectives, and the evaluation of a project with non-conventional cash flow, given a substantial upfront revenue due to the streaming contract. So, the case is recommended for the disciplines of Financial Management, Project Valuation, or Risk Analysis in post-graduate courses of Business Administration and Finance.</t>
  </si>
  <si>
    <t>https://linkresolver.polito.it/39pto?url_ver=Z39.88-2004&amp;amp;rft_val_fmt=info:ofi/fmt:kev:mtx:journal&amp;amp;genre=article&amp;amp;sid=ProQ:ProQ%3Aibss&amp;amp;atitle=Access+to+Finance%2C+Technology+Investments+and+Exporting+Decisions+of+Indian+Services+Firms&amp;amp;title=Open+Economies+Review&amp;amp;issn=09237992&amp;amp;date=2020-11-01&amp;amp;volume=31&amp;amp;issue=5&amp;amp;spage=1009&amp;amp;au=Yang%2C+Shubin%3BMilner%2C+Chris%3BLancheros+Sandra%3BSaileshsingh%2C+Gunessee&amp;amp;isbn=&amp;amp;jtitle=Open+Economies+Review&amp;amp;btitle=&amp;amp;rft_id=info:eric/&amp;amp;rft_id=info:doi/10.1007%2Fs11079-020-09595-2</t>
  </si>
  <si>
    <t xml:space="preserve"> Financing sources , Finance , India , Company , Technology investment , Exports , Service firms</t>
  </si>
  <si>
    <t xml:space="preserve"> Companies , Finance , Investments , Technology , Service industries , Markets , Investments , India</t>
  </si>
  <si>
    <t xml:space="preserve"> 1009</t>
  </si>
  <si>
    <t xml:space="preserve"> 2020-06-17 (Registration)</t>
  </si>
  <si>
    <t>https://www.proquest.com/scholarly-journals/access-finance-technology-investments-exporting/docview/2471600218/se-2?accountid=28840</t>
  </si>
  <si>
    <t>Nov 2020</t>
  </si>
  <si>
    <t xml:space="preserve"> 1009-1036</t>
  </si>
  <si>
    <t xml:space="preserve"> Nov 2020</t>
  </si>
  <si>
    <t xml:space="preserve"> 2020-07-15</t>
  </si>
  <si>
    <t xml:space="preserve"> © The Author(s) 2020. This work is published under http://creativecommons.org/licenses/by/4.0/ (the “License”). Notwithstanding the ProQuest Terms and Conditions, you may use this content in accordance with the terms of the License.</t>
  </si>
  <si>
    <t>Yang, Shubin;Milner, Chris;Lancheros Sandra;Saileshsingh, Gunessee</t>
  </si>
  <si>
    <t xml:space="preserve"> Central China Normal University, School of Economics and Business Administration, Wuhan, China (GRID:grid.411407.7) (ISNI:0000 0004 1760 2614) , University of Nottingham, School of Economics, Nottingham, UK (GRID:grid.4563.4) (ISNI:0000 0004 1936 8868) , University of Leeds, Leeds University Business School, Leeds, UK (GRID:grid.9909.9) (ISNI:0000 0004 1936 8403) , University of Nottingham Ningbo China, Nottingham University Business School China, Ningbo, China (GRID:grid.50971.3a) (ISNI:0000 0000 8947 0594)</t>
  </si>
  <si>
    <t>2471600218</t>
  </si>
  <si>
    <t>This study provides fresh empirical evidence on the influence of various financing sources on firms’ technology investments and exporting decisions using a panel of firms from the service sector in India during the period 1999–2010. Allowing both activities to be jointly determined, our results show that the source of finance matters for exporting and investing in technology. Moreover, the importance of different types of finance varies across industries in the service sector. Overall, we find that internal funds and non-conventional sources of finance play an important role for exporting and investing in technology in both modern and traditional services. However, funding from conventional financial markets exerts divergent effects across service industries: while traditional service firms use resources from the banking sector to fund their technological investments, firms in the modern service sector rely more on funds raised through equity markets to support their exporting and technological efforts. These results contribute to the academic literature and policy debate on the importance of financial mechanisms to promote firms’ strategic investment decisions.</t>
  </si>
  <si>
    <t>https://linkresolver.polito.it/39pto?url_ver=Z39.88-2004&amp;amp;rft_val_fmt=info:ofi/fmt:kev:mtx:journal&amp;amp;genre=article&amp;amp;sid=ProQ:ProQ%3Apubliccontent&amp;amp;atitle=Unicorns%26mdash%3Bwhat+drives+multibillion-dollar+valuations%3F&amp;amp;title=Business+Research&amp;amp;issn=18668658&amp;amp;date=2020-11-01&amp;amp;volume=13&amp;amp;issue=3&amp;amp;spage=949&amp;amp;au=Bock%2C+Carolin%3BHackober+Christian&amp;amp;isbn=&amp;amp;jtitle=Business+Research&amp;amp;btitle=&amp;amp;rft_id=info:eric/&amp;amp;rft_id=info:doi/10.1007%2Fs40685-020-00120-2</t>
  </si>
  <si>
    <t xml:space="preserve"> Venture valuation , China , Unicorn , Valuation , Venture capital , Corporate venture capital , Disruption , Unicorn , Private companies</t>
  </si>
  <si>
    <t xml:space="preserve"> PSYCHOLOGY , FINANCE , SUSTAINABILITY , ENTREP , Funding , PSYCHOLOGY , FINANCE , United States--US</t>
  </si>
  <si>
    <t xml:space="preserve"> 949</t>
  </si>
  <si>
    <t xml:space="preserve"> 2020-07-09 (Registration) , 2019-10-16 (Received) , 2020-07-09 (Accepted)</t>
  </si>
  <si>
    <t>https://www.proquest.com/scholarly-journals/unicorns-what-drives-multibillion-dollar/docview/2473502972/se-2?accountid=28840</t>
  </si>
  <si>
    <t>Business Research</t>
  </si>
  <si>
    <t xml:space="preserve"> Göttingen</t>
  </si>
  <si>
    <t xml:space="preserve"> 949-984</t>
  </si>
  <si>
    <t>1866-8658</t>
  </si>
  <si>
    <t xml:space="preserve"> 2020-07-29</t>
  </si>
  <si>
    <t xml:space="preserve"> © The Author(s) 2020. This work is published under https://creativecommons.org/licenses/by/4.0/ (the “License”). Notwithstanding the ProQuest Terms and Conditions, you may use this content in accordance with the terms of the License.</t>
  </si>
  <si>
    <t>Bock, Carolin;Hackober Christian</t>
  </si>
  <si>
    <t xml:space="preserve"> Technische Universität Darmstadt, Institute of Entrepreneurship, Darmstadt, Germany (GRID:grid.6546.1) (ISNI:0000 0001 0940 1669) , Technische Universität Darmstadt, Institute of Entrepreneurship, Darmstadt, Germany (GRID:grid.6546.1) (ISNI:0000 0001 0940 1669)</t>
  </si>
  <si>
    <t>2473502972</t>
  </si>
  <si>
    <t>The number of ventures with a market value of one billion USD or more has considerably increased during the last decade. Driven by new technologies and business models, these ventures became an integral part of our daily life. Particularly, the number of unicorns based in China and other regions outside the US raised during recent years whereas the phenomenon was initially limited to the US region. Existing research has mainly focused on descriptive approaches to examine the rise of these ventures but lacks knowledge on the drivers of this phenomenon. We address these research gaps and investigate the underlying factors that foster the emergence of such high-valued ventures. Our results present several economic environmental as well as investor-related factors that impact the likelihood for a venture to achieve a market valuation of more than one billion USD. Subsequently, we derive theoretical and practical implications that may foster the future emergence of new high-valued ventures, covering regulatory, investor- and venture-specific aspects.</t>
  </si>
  <si>
    <t>https://linkresolver.polito.it/39pto?url_ver=Z39.88-2004&amp;amp;rft_val_fmt=info:ofi/fmt:kev:mtx:journal&amp;amp;genre=article&amp;amp;sid=ProQ:ProQ%3Asocscijournals&amp;amp;atitle=Monetary+Constraints+on+Economic+Growth+in+Russia&amp;amp;title=Studies+on+Russian+Economic+Development&amp;amp;issn=10757007&amp;amp;date=2020-11-01&amp;amp;volume=31&amp;amp;issue=6&amp;amp;spage=647&amp;amp;au=Govtvan%E2%80%99+O+Dzh&amp;amp;isbn=&amp;amp;jtitle=Studies+on+Russian+Economic+Development&amp;amp;btitle=&amp;amp;rft_id=info:eric/&amp;amp;rft_id=info:doi/10.1134%2FS1075700720060052</t>
  </si>
  <si>
    <t xml:space="preserve"> macroeconomic policy , Economic growth , Economy , Fiscal policy , Russia , Monetary policy , Economic policy , macroeconomic stabilization , economic growth , inflation targeting , fiscal rule , financial risks , asymmetry of information , credit selection , economic behavior , institutions and instruments of monetary policy , financial innovations</t>
  </si>
  <si>
    <t xml:space="preserve"> Economic growth , Monetary policy , ECONOMICS , Public debt , ECONOMICS , Macroeconomics , Budget deficits , Inflation , Economic stabilization , Russia</t>
  </si>
  <si>
    <t xml:space="preserve"> 647</t>
  </si>
  <si>
    <t xml:space="preserve"> 2020-10-28 (Registration) , 2020-06-22 (Received) , 2020-06-29 (Accepted) , 2020-06-24 (Rev-Recd)</t>
  </si>
  <si>
    <t>https://www.proquest.com/scholarly-journals/monetary-constraints-on-economic-growth-russia/docview/2503533966/se-2?accountid=28840</t>
  </si>
  <si>
    <t xml:space="preserve"> 647-654</t>
  </si>
  <si>
    <t xml:space="preserve"> 2020-11-06</t>
  </si>
  <si>
    <t xml:space="preserve"> © Pleiades Publishing, Ltd. 2020.</t>
  </si>
  <si>
    <t>Govtvan’ O Dzh</t>
  </si>
  <si>
    <t xml:space="preserve"> Institute of Economic Forecasting, Russian Academy of Sciences, Moscow, Russia (GRID:grid.473260.4) (ISNI:0000 0004 0562 8681)</t>
  </si>
  <si>
    <t>2503533966</t>
  </si>
  <si>
    <t>Abstract— Monetary and fiscal policies focused on macroeconomic stabilization, on the one hand, demonstrate formal success, as evidenced by the dynamics of inflation, budget deficit, and public debt. On the other hand, this does not lead to an increase in business activity and economic growth, nor does it enhance the well-being of the population. This article attempts to analyze the reasons for the standard instruments of macroeconomic stabilization used in Russia being unable to intensify the financing of economic growth: for a high level of risks in the economy, distortions in credit selection, and a lack of selective measures in monetary policy. This is an incomplete list but even it is sufficient for drawing conclusions about the need to create a whole range of new institutions and instruments and adjust the old ones, without which Russian macroeconomic policy is unable to cope with the task of ensuring economic growth.</t>
  </si>
  <si>
    <t>https://linkresolver.polito.it/39pto?url_ver=Z39.88-2004&amp;amp;rft_val_fmt=info:ofi/fmt:kev:mtx:journal&amp;amp;genre=article&amp;amp;sid=ProQ:ProQ%3Apubliccontent&amp;amp;atitle=Entrepreneurial+projects%26rsquo%3B+development%3A+alternative+sources+of+investments&amp;amp;title=Entrepreneurship+and+Sustainability+Issues&amp;amp;issn=&amp;amp;date=2020-12-01&amp;amp;volume=8&amp;amp;issue=2&amp;amp;spage=253&amp;amp;au=Zabolotnikova%2C+Viktoriya%3BSelezneva%2C+Irina%3BNizamdinova%2C+Arzigul%3BMukhamedyarova-Levina%2C+Tamara%3BPraliyeva%2C+Sagynkul&amp;amp;isbn=&amp;amp;jtitle=Entrepreneurship+and+Sustainability+Issues&amp;amp;btitle=&amp;amp;rft_id=info:eric/&amp;amp;rft_id=info:doi/10.9770%2Fjesi.2020.8.2%2815%29</t>
  </si>
  <si>
    <t xml:space="preserve"> investments , Overdraft , Investment , Kazakhstan , Small business financing , Entrepreneurship , financing , financial resources , credit , financial services market , small businesses</t>
  </si>
  <si>
    <t xml:space="preserve"> ENTREP , FINANCE , ENTREP , FINANCE</t>
  </si>
  <si>
    <t xml:space="preserve"> 2020-02-12 (Received) , 2020-08-10 (Accepted) , 2020-12-30 (Published)</t>
  </si>
  <si>
    <t>https://www.proquest.com/scholarly-journals/entrepreneurial-projects-development-alternative/docview/2464154420/se-2?accountid=28840</t>
  </si>
  <si>
    <t xml:space="preserve"> 253-268</t>
  </si>
  <si>
    <t xml:space="preserve"> 2020-08-10</t>
  </si>
  <si>
    <t>Zabolotnikova, Viktoriya;Selezneva, Irina;Nizamdinova, Arzigul;Mukhamedyarova-Levina, Tamara;Praliyeva, Sagynkul</t>
  </si>
  <si>
    <t>2464154420</t>
  </si>
  <si>
    <t>This study aims at researching the possibilities of using alternative sources for financing small and medium-sized business projects. The main study method is a survey of 275 experts who are heads of small and medium-sized enterprises of the Republic of Kazakhstan. According to the obtained results, the access to financing is an urgent problem for most enterprises. Bank loans and overdrafts remain the main sources of attracting investments for the implementation of development projects. At the same time, a considerable number of companies that need financing were not able to obtain a bank loan or failed to obtain the full amount of the requested funds, and only a small part of the companies managed to raise the required bank financing. Companies face particular difficulties when attracting investments in startups. Despite the fact that nowadays there are many new options for financing startups, Kazakh entrepreneurs do not use them actively. In order to increase the chances for obtaining funds, companies must more actively attract alternative sources of financing for new projects. According to the survey, the most relevant sources of alternative startup financing for Kazakh entrepreneurs have been identified. These are grants, business angel financing, and crowdfunding. When implementing startups, companies can choose the most suitable financing option, or use several options.</t>
  </si>
  <si>
    <t>https://linkresolver.polito.it/39pto?url_ver=Z39.88-2004&amp;amp;rft_val_fmt=info:ofi/fmt:kev:mtx:journal&amp;amp;genre=article&amp;amp;sid=ProQ:ProQ%3Apubliccontent&amp;amp;atitle=Using+Q%E2%80%90methodology+to+understand+stakeholder+perspectives+on+a+carnivore+translocation&amp;amp;title=People+and+Nature&amp;amp;issn=&amp;amp;date=2020-12-01&amp;amp;volume=2&amp;amp;issue=4&amp;amp;spage=1117&amp;amp;au=Bavin%2C+David%3BMacPherson%2C+Jenny%3BDenman%2C+Huw%3BCrowley%2C+Sarah+L%3BMcDonald%2C+Robbie+A&amp;amp;isbn=&amp;amp;jtitle=People+and+Nature&amp;amp;btitle=&amp;amp;rft_id=info:eric/&amp;amp;rft_id=info:doi/10.1002%2Fpan3.10139</t>
  </si>
  <si>
    <t xml:space="preserve"> Martes martes , Carnivore , Biodiversity , Eastern gray squirrel , Mesocarnivore , Gray squirrel , National Environmental Policy Act , pine marten , predator , public opinion , Q‐methodology , reintroduction , rewilding , social feasibility , translocation</t>
  </si>
  <si>
    <t xml:space="preserve"> PSYCHOLOGY , Wildlife management , Priorities , SUSTAINABILITY , Recovery , Wildlife conservation , Resource management , Population control , Natural resources , Badgers , Translocation , SUSTAINABILITY , Wildlife management , SUSTAINABILITY , Economic conditions , Methodology , PSYCHOLOGY , SUSTAINABILITY , Population control , SUSTAINABILITY , Wildlife conservation , SUSTAINABILITY , SUSTAINABILITY , Divergence , Translocation , SUSTAINABILITY , MARKETING , SUSTAINABILITY , SUSTAINABILITY , SUSTAINABILITY , United Kingdom--UK , Wales , Social</t>
  </si>
  <si>
    <t xml:space="preserve"> 1117</t>
  </si>
  <si>
    <t xml:space="preserve"> 2020-12-01 (publishedOnlineFinalForm) , 2019-11-12 (manuscriptReceived) , 2020-09-06 (publishedOnlineEarlyUnpaginated) , 2020-06-28 (manuscriptAccepted)</t>
  </si>
  <si>
    <t>https://www.proquest.com/scholarly-journals/using-q-methodology-understand-stakeholder/docview/2465942931/se-2?accountid=28840</t>
  </si>
  <si>
    <t>People and Nature</t>
  </si>
  <si>
    <t xml:space="preserve"> 1117-1130</t>
  </si>
  <si>
    <t xml:space="preserve"> 2020-09-06</t>
  </si>
  <si>
    <t xml:space="preserve"> © 2020. This work is published under http://creativecommons.org/licenses/by/4.0/ (the “License”).  Notwithstanding the ProQuest Terms and Conditions, you may use this content in accordance with the terms of the License.</t>
  </si>
  <si>
    <t>Bavin, David;MacPherson, Jenny;Denman, Huw;Crowley, Sarah L;McDonald, Robbie A</t>
  </si>
  <si>
    <t xml:space="preserve"> Vincent Wildlife Trust, Ledbury, UK; Environment and Sustainability Institute, University of Exeter, Penryn, UK , Vincent Wildlife Trust, Ledbury, UK , SelectFor, Brechfa, UK , Environment and Sustainability Institute, University of Exeter, Penryn, UK , Environment and Sustainability Institute, University of Exeter, Penryn, UK</t>
  </si>
  <si>
    <t>2465942931</t>
  </si>
  <si>
    <t>Reversing global declines in predator populations is a major conservation objective, though people frequently come into conflict over carnivore conservation. As part of a national recovery programme for the pine marten Martes martes , a protected mesocarnivore in the UK, we used Q‐methodology to understand the perspectives of residents living in an area in which a pine marten translocation project was planned. In contrast to binary ‘for or against’ characterizations of debates surrounding such projects, we identified four perspectives with distinct priorities and concerns. A single perspective, ‘Concerned Manager’, opposed the translocation and marten recovery more generally, was apprehensive about impacts and favoured traditional predator management practices. Support was characterized by three perspectives: ‘Environmental Protectionist’, ‘Natural Resource Steward’ and ‘Cautious Pragmatist’. Two explicitly supported the translocation but differed in their priorities: Environmental Protectionist framed marten restoration as an ethical imperative, whereas Natural Resource Steward emphasized ecological and economic benefits. Cautious Pragmatist supported marten recovery, but expressed ambivalence about the translocation. We identified areas of divergence between the four perspectives, particularly surrounding risks posed by martens and need for predator control. We identified two areas of consensus among the four perspectives: support for a biodiverse environment and translocations as a means of achieving this (though this was contingent on the species), and agreement there would be economic and ecological benefits if martens controlled non‐native grey squirrels Sciurus carolinensis . We highlight that perspectives on this project were influenced by wider issues of wildlife management and conservation, particularly the impact and management of increasing populations of another mesocarnivore, the badger Meles meles . Negative experiences and perceptions of badgers were germane to the Concerned Manager perspective, and their fear that protected status would preclude marten population control. ‘Rewilding’ emerged as a divisive background issue, against which some participants evaluated the translocation. In facilitating understanding of perspectives and establishing the contexts through which they were formed, we found that Q‐methodology enabled us, as a team comprising conservation practitioners and researchers, to engage meaningfully with affected residents. We recommend the tool as a useful step in assessing social feasibility of conservation translocations. A free Plain Language Summary can be found within the Supporting Information of this article.</t>
  </si>
  <si>
    <t>https://linkresolver.polito.it/39pto?url_ver=Z39.88-2004&amp;amp;rft_val_fmt=info:ofi/fmt:kev:mtx:journal&amp;amp;genre=article&amp;amp;sid=ProQ:ProQ%3Asocscijournals&amp;amp;atitle=Priming+the+pump+of+impact+entrepreneurship+and+social+finance+in+China&amp;amp;title=Agriculture+and+Human+Values&amp;amp;issn=0889048X&amp;amp;date=2020-12-01&amp;amp;volume=37&amp;amp;issue=4&amp;amp;spage=1293&amp;amp;au=Jia+Xiangping&amp;amp;isbn=&amp;amp;jtitle=Agriculture+and+Human+Values&amp;amp;btitle=&amp;amp;rft_id=info:eric/&amp;amp;rft_id=info:doi/10.1007%2Fs10460-020-10130-9</t>
  </si>
  <si>
    <t xml:space="preserve"> Social innovation , Sustainability transition , Multi-level perspectives , Niche management , Impact investment , Blended finance , Social finance , Meta-analysis , Social innovation , China , Entrepreneurship , Social entrepreneurship</t>
  </si>
  <si>
    <t xml:space="preserve"> Finance , Entrepreneurship , Social systems , Social factors , Innovations , Social dynamics , Entrepreneurship , Complex systems , Niches , Priming , ENTREP , Innovations , Financing , ECONOMICS , Ecosystems , SUSTAINABILITY , SUSTAINABILITY , United States--US , China , Economic</t>
  </si>
  <si>
    <t xml:space="preserve"> 1293</t>
  </si>
  <si>
    <t xml:space="preserve"> 2020-07-13 (Registration) , 2020-07-13 (Accepted)</t>
  </si>
  <si>
    <t>https://www.proquest.com/scholarly-journals/priming-pump-impact-entrepreneurship-social/docview/2471556972/se-2?accountid=28840</t>
  </si>
  <si>
    <t>Agriculture and Human Values</t>
  </si>
  <si>
    <t xml:space="preserve"> 1293-1311</t>
  </si>
  <si>
    <t>0889-048X</t>
  </si>
  <si>
    <t xml:space="preserve"> 2020-07-22</t>
  </si>
  <si>
    <t xml:space="preserve"> © Springer Nature B.V. 2020.</t>
  </si>
  <si>
    <t>Jia Xiangping</t>
  </si>
  <si>
    <t xml:space="preserve"> Chinese Academy of Agricultural Sciences, Agricultural Information Institute, Beijing, China (GRID:grid.410727.7) (ISNI:0000 0001 0526 1937)</t>
  </si>
  <si>
    <t>2471556972</t>
  </si>
  <si>
    <t>In recent years, a significant revolution has begun in social entrepreneurship, with public funding organizations and private investors beginning to pursue social purpose. At the heart of the revolution is the ambition of these entities to use innovation and entrepreneurship to sustain and scale impacts in support of social and environmental objectives. This article provides a framework that conceptualizes social innovation and finance as a multi-level and evolving complex system. Two trajectories of transformation, niche-regime and within-regime , are used to frame a broad range of examples of impact entrepreneurship and social financing. Social finance is viewed as the key to release the ‘lock-in’ of social innovation, as it is able to gather and coordinate capital, resources, knowledge and ability. Using meta-analysis, the article explores the characteristics, dynamics and ecosystem of social innovation, impact entrepreneurship in China. The study maps the landscape of social finance in China and estimates there are untapped social finance opportunities worth from US$93 to US$208 billion.</t>
  </si>
  <si>
    <t>https://linkresolver.polito.it/39pto?url_ver=Z39.88-2004&amp;amp;rft_val_fmt=info:ofi/fmt:kev:mtx:journal&amp;amp;genre=article&amp;amp;sid=ProQ:ProQ%3Aibss&amp;amp;atitle=Core+Allocations+in+Co-investment+Problems&amp;amp;title=Group+Decision+and+Negotiation&amp;amp;issn=09262644&amp;amp;date=2020-12-01&amp;amp;volume=29&amp;amp;issue=6&amp;amp;spage=1157&amp;amp;au=Izquierdo%2C+Josep+Maria%3BRafels+Carlos&amp;amp;isbn=&amp;amp;jtitle=Group+Decision+and+Negotiation&amp;amp;btitle=&amp;amp;rft_id=info:eric/&amp;amp;rft_id=info:doi/10.1007%2Fs10726-020-09700-3</t>
  </si>
  <si>
    <t xml:space="preserve"> Co-investment , Fairness , Allocation , Investment , Increasing average returns , Proportional solution , Incentive monotonicity , Acceptable core allocations</t>
  </si>
  <si>
    <t xml:space="preserve"> HUMANRESOURCES , FINANCE , Principles , Linear programming , FINANCE , PSYCHOLOGY , Games , FINANCE , SUSTAINABILITY</t>
  </si>
  <si>
    <t xml:space="preserve"> 1157</t>
  </si>
  <si>
    <t xml:space="preserve"> 2020-08-24 (Registration)</t>
  </si>
  <si>
    <t>https://www.proquest.com/scholarly-journals/core-allocations-co-investment-problems/docview/2471812676/se-2?accountid=28840</t>
  </si>
  <si>
    <t xml:space="preserve"> 1157-1180</t>
  </si>
  <si>
    <t xml:space="preserve"> 2020-09-03</t>
  </si>
  <si>
    <t>Izquierdo, Josep Maria;Rafels Carlos</t>
  </si>
  <si>
    <t xml:space="preserve"> University of Barcelona, Barcelona, Spain (GRID:grid.5841.8) (ISNI:0000 0004 1937 0247) , University of Barcelona, Barcelona, Spain (GRID:grid.5841.8) (ISNI:0000 0004 1937 0247)</t>
  </si>
  <si>
    <t>2471812676</t>
  </si>
  <si>
    <t>In a theoretical co-investment problem, a set of agents face a surplus-sharing situation with a single input and a single output exhibiting increasing average returns. All agents contribute their respective inputs and expect part of the collective output. Focusing on the core of the problem, we analyze whether a core allocation of the output is acceptable or compatible with a variation of input contributions, where larger payoffs are expected by those agents whose contribution has increased. We state a necessary and sufficient condition for a core allocation to be acceptable. We also introduce and study the acceptable core, that is, those core allocations acceptable for any possible increase of inputs. Finally, we axiomatically characterize when a set-solution that contains acceptable core allocations shrinks into the proportional allocation.</t>
  </si>
  <si>
    <t>https://linkresolver.polito.it/39pto?url_ver=Z39.88-2004&amp;amp;rft_val_fmt=info:ofi/fmt:kev:mtx:journal&amp;amp;genre=article&amp;amp;sid=ProQ:ProQ%3Aibss&amp;amp;atitle=Measuring+the+contribution+of+Chinese+financial+institutions+to+systemic+risk%3A+an+extended+asymmetric+CoVaR+approach&amp;amp;title=Risk+Management&amp;amp;issn=14603799&amp;amp;date=2020-12-01&amp;amp;volume=22&amp;amp;issue=4&amp;amp;spage=310&amp;amp;au=Wen+Fenghua%3BWeng+Kaiyan%3BWei-Xing%2C+Zhou&amp;amp;isbn=&amp;amp;jtitle=Risk+Management&amp;amp;btitle=&amp;amp;rft_id=info:eric/&amp;amp;rft_id=info:doi/10.1057%2Fs41283-020-00064-1</t>
  </si>
  <si>
    <t xml:space="preserve"> Systemic risk , Finance , Financial institution , China , Systemic risk , Tail-risk dependence , Asymmetric CoVaR , Time-varying</t>
  </si>
  <si>
    <t xml:space="preserve"> Asymmetry , Finance , Institutions , Market value , Financial institutions , Statistical tests , Asymmetry , Volatility , Market value , Volatility , Dominance , Risk , Interdependence , SUSTAINABILITY , Psychological distress , Ratings &amp; rankings , Financial systems , Economic</t>
  </si>
  <si>
    <t xml:space="preserve"> 310</t>
  </si>
  <si>
    <t xml:space="preserve"> 2020-10-12 (Registration) , 2020-10-12 (Accepted)</t>
  </si>
  <si>
    <t>https://www.proquest.com/scholarly-journals/measuring-contribution-chinese-financial/docview/2473213214/se-2?accountid=28840</t>
  </si>
  <si>
    <t xml:space="preserve"> 310-337</t>
  </si>
  <si>
    <t xml:space="preserve"> 2020-10-20</t>
  </si>
  <si>
    <t xml:space="preserve"> © Springer Nature Limited 2020.</t>
  </si>
  <si>
    <t>Wen Fenghua;Weng Kaiyan;Wei-Xing, Zhou</t>
  </si>
  <si>
    <t xml:space="preserve"> Central South University, School of Business, Changsha, China (GRID:grid.216417.7) (ISNI:0000 0001 0379 7164); University of Windsor, Supply Chain and Logistics Optimization Research Centre, Faculty of Engineering, Windsor, Canada (GRID:grid.267455.7) (ISNI:0000 0004 1936 9596) , Central South University, School of Business, Changsha, China (GRID:grid.216417.7) (ISNI:0000 0001 0379 7164) , East China University of Science and Technology, Department of Finance, Department of Mathematics and Research Center for Econophysics, Shanghai, China (GRID:grid.28056.39) (ISNI:0000 0001 2163 4895)</t>
  </si>
  <si>
    <t>2473213214</t>
  </si>
  <si>
    <t>This study proposes an extension of the Asymmetric CoVaR method in Espinosa et al. (J Bank Finance 58: 471–485, 2015) to capture the time-varying asymmetric responses of the financial system to positive and negative shocks to individual institutions. Building on the extended method and considering a set of Chinese financial institutions, we assess the extent to which distress within different institutions contribute to systemic risk. To provide a formal ranking of risk contributions, we implement the significance and dominance tests with bootstrap Kolmogorov–Smirnov statistics. The estimates of the extended Asymmetric CoVaR method reveal an asymmetric pattern that characterizes the tail interdependence in the Chinese financial system and this pattern changes dynamically over time. Particularly, the impact on the system of a fall in individual market value is only slightly larger than that of an increase during tranquil years. However, the entire system becomes extremely sensitive to downside losses than to upside gains during crises. The result also raises concern about privately owned banks in that they are systemically riskier than state-owned banks and other institutions. Using panel regressions, we also find firm characteristics such as institution size and volatility are important predictors of systemic risk contribution.</t>
  </si>
  <si>
    <t>https://linkresolver.polito.it/39pto?url_ver=Z39.88-2004&amp;amp;rft_val_fmt=info:ofi/fmt:kev:mtx:journal&amp;amp;genre=article&amp;amp;sid=ProQ:ProQ%3Asocscijournals&amp;amp;atitle=A+hand-up+or+a+hand-out%3F+An+argument+for+concierge+services+for+the+development+of+innovation+capacity+in+startups&amp;amp;title=Prometheus&amp;amp;issn=08109028&amp;amp;date=2020-12-01&amp;amp;volume=36&amp;amp;issue=4&amp;amp;spage=366&amp;amp;au=Noble%2C+David%3BCharles%2C+Michael+B%3BKeast%2C+Robyn&amp;amp;isbn=&amp;amp;jtitle=Prometheus&amp;amp;btitle=&amp;amp;rft_id=info:eric/&amp;amp;rft_id=info:doi/</t>
  </si>
  <si>
    <t xml:space="preserve"> Innovation system , Entrepreneurship , Innovation</t>
  </si>
  <si>
    <t xml:space="preserve"> Innovations , Public sector , ENTREP , Innovations , OPERATIONS , FINANCE , Caretakers , Best practice , Capital , ECONOMICS , ECONOMICS , OPERATIONS , PSYCHOLOGY , Funding , Access to information , Government , EDUCATION , EDUCATION</t>
  </si>
  <si>
    <t xml:space="preserve"> 61131 Colleges, Universities, and Professional Schools , 92812 International Affairs</t>
  </si>
  <si>
    <t xml:space="preserve"> 366</t>
  </si>
  <si>
    <t>https://www.proquest.com/scholarly-journals/hand-up-out-argument-concierge-services/docview/2489781169/se-2?accountid=28840</t>
  </si>
  <si>
    <t>Prometheus</t>
  </si>
  <si>
    <t xml:space="preserve"> 366-381</t>
  </si>
  <si>
    <t>0810-9028</t>
  </si>
  <si>
    <t xml:space="preserve"> Copyright Pluto Journals Dec 2020</t>
  </si>
  <si>
    <t>Noble, David;Charles, Michael B;Keast, Robyn</t>
  </si>
  <si>
    <t>2489781169</t>
  </si>
  <si>
    <t>This study suggests that a concierge service, provided by governments, can assist startups to gain streamlined access to the services, capabilities and capital required to bring innovation efficiently and cost-effectively to market. It analyses a range of concierge models in five separate jurisdictions to determine best practice. The paper develops a rationale and working definition for a concierge service that will assist public sector managers to help young high-growth SMEs and startups to navigate the increasingly complex innovation ecosystem.</t>
  </si>
  <si>
    <t>https://linkresolver.polito.it/39pto?url_ver=Z39.88-2004&amp;amp;rft_val_fmt=info:ofi/fmt:kev:mtx:journal&amp;amp;genre=article&amp;amp;sid=ProQ:ProQ%3Apubliccontent&amp;amp;atitle=Interleukin-6+Receptor+Antibodies+for+Modulating+the+Systemic+Inflammatory+Response+after+Out-of-Hospital+Cardiac+Arrest+%28IMICA%29%3A+study+protocol+for+a+double-blinded%2C+placebo-controlled%2C+single-center%2C+randomized+clinical+trial&amp;amp;title=Trials&amp;amp;issn=&amp;amp;date=2020-12-01&amp;amp;volume=21&amp;amp;issue=1&amp;amp;spage=868&amp;amp;au=Meyer%2C+Martin+A.+S.%3BWiberg%2C+Sebastian%3BGrand%2C+Johannes%3BKjaergaard%2C+Jesper%3BHassager%2C+Christian&amp;amp;isbn=&amp;amp;jtitle=Trials&amp;amp;btitle=&amp;amp;rft_id=info:eric/&amp;amp;rft_id=info:doi/10.1186%2Fs13063-020-04783-4</t>
  </si>
  <si>
    <t xml:space="preserve"> Randomized controlled trial , Biomarker , Interleukin , IL-6 , Tocilizumab , Cytokine , Interleukin receptor , Post-Cardiac Arrest Syndrome , Systemic inflammation , Inflammation , Cardiac arrest , Out-of-hospital cardiac arrest , Systemic inflammation , Post-cardiac arrest syndrome , Interleukin-6 , Tocilizumab , Organ damage , Hemodynamics</t>
  </si>
  <si>
    <t xml:space="preserve"> Monoclonal antibodies , Arthritis , SUSTAINABILITY , Heart attacks , SUSTAINABILITY , PSYCHOLOGY , Funding , Cytokines , Clinical trials , Hemodynamics , SUSTAINABILITY , Tumor necrosis factor-TNF , PSYCHOLOGY , SUSTAINABILITY , Ischemia , Cardiology , PSYCHOLOGY , Cardiac arrest , SUSTAINABILITY , SUSTAINABILITY , Denmark</t>
  </si>
  <si>
    <t xml:space="preserve"> 868</t>
  </si>
  <si>
    <t xml:space="preserve"> 2020-10-05 (Registration) , 2019-12-09 (Received) , 2020-10-04 (Accepted)</t>
  </si>
  <si>
    <t>https://www.proquest.com/scholarly-journals/interleukin-6-receptor-antibodies-modulating/docview/2812326127/se-2?accountid=28840</t>
  </si>
  <si>
    <t>Trials</t>
  </si>
  <si>
    <t xml:space="preserve"> Journal Article , Evidence Based Healthcare</t>
  </si>
  <si>
    <t>Meyer, Martin A. S.;Wiberg, Sebastian;Grand, Johannes;Kjaergaard, Jesper;Hassager, Christian</t>
  </si>
  <si>
    <t xml:space="preserve"> Copenhagen University Hospital – Rigshospitalet, Department of Cardiology, The Heart Centre, Copenhagen, Denmark (GRID:grid.475435.4) , Copenhagen University Hospital – Rigshospitalet, Department of Cardiology, The Heart Centre, Copenhagen, Denmark (GRID:grid.475435.4) , Copenhagen University Hospital – Rigshospitalet, Department of Cardiology, The Heart Centre, Copenhagen, Denmark (GRID:grid.475435.4) , Copenhagen University Hospital – Rigshospitalet, Department of Cardiology, The Heart Centre, Copenhagen, Denmark (GRID:grid.475435.4) , Copenhagen University Hospital – Rigshospitalet, Department of Cardiology, The Heart Centre, Copenhagen, Denmark (GRID:grid.475435.4)</t>
  </si>
  <si>
    <t>2812326127</t>
  </si>
  <si>
    <t>Background Resuscitated out-of-hospital cardiac arrest (OHCA) patients who remain comatose at admission are at high risk of morbidity and mortality. This has been attributed to the post-cardiac arrest syndrome (PCAS) which encompasses multiple interacting components, including systemic inflammation. Elevated levels of circulating interleukin-6 (IL-6), a pro-inflammatory cytokine, is associated with worse outcomes in OHCA patients, including higher vasopressor requirements and higher mortality rates. In this study, we aim to reduce systemic inflammation after OHCA by administering a single infusion of tocilizumab, an IL-6 receptor antibody approved for use for other indications. Methods Investigator-initiated, double-blinded, placebo-controlled, single-center, randomized clinical trial in comatose OHCA patients admitted to an intensive cardiac care unit. Brief inclusion criteria: OHCA of presumed cardiac cause, persistent unconsciousness, age ≥ 18 years. Intervention: 80 patients will be randomized in a 1:1 ratio to a single 1-h intravenous infusion of either tocilizumab or placebo (NaCl). During the study period, patients will receive standard of care, including sedation and targeted temperature management of 36&amp;#xa0;° for at least 24 h, vasopressors and/or inotropes as/if needed, prophylactic antibiotics, and any additional treatment at the discretion of the treating physician. Blood samples are drawn for measurements of biomarkers included in the primary and secondary endpoints during the initial 72 h. Primary endpoint: reduction in C-reactive protein (CRP). Secondary endpoints (abbreviated): cytokine levels, markers of brain, cardiac, kidney and liver damage, hemodynamic and hemostatic function, adverse events, and follow-up assessment of cerebral function and mortality. Discussion We hypothesize that reducing the effect of circulating IL-6 by administering an IL-6 receptor antibody will mitigate the systemic inflammatory response and thereby modify the severity of PCAS, in turn leading to lessened vasopressor use, more normal hemodynamics, and better organ function. This will be assessed by primarily focusing on hemodynamics and biomarkers of organ damage during the initial 72 h. In addition, pro-inflammatory and anti-inflammatory cytokines will be measured to assess if cytokine patterns are modulated by IL-6 receptor blockage. Trial registration ClinicalTrials.gov Identifier: NCT03863015 ; submitted February 22, 2019, first posted March 5, 2019. EudraCT: 2018-002686-19; date study was authorized to proceed: November 7, 2018.</t>
  </si>
  <si>
    <t>https://linkresolver.polito.it/39pto?url_ver=Z39.88-2004&amp;amp;rft_val_fmt=info:ofi/fmt:kev:mtx:journal&amp;amp;genre=article&amp;amp;sid=ProQ:ProQ%3Asocscijournals&amp;amp;atitle=Inching+to+Impact%3A+The+Demand+Side+of+Social+Impact+Investing%3A+JBE&amp;amp;title=Journal+of+Business+Ethics&amp;amp;issn=01674544&amp;amp;date=2021-01-01&amp;amp;volume=168&amp;amp;issue=3&amp;amp;spage=615&amp;amp;au=Phillips%2C+Susan+D%3BJohnson%2C+Bernadette&amp;amp;isbn=&amp;amp;jtitle=Journal+of+Business+Ethics&amp;amp;btitle=&amp;amp;rft_id=info:eric/&amp;amp;rft_id=info:doi/10.1007%2Fs10551-019-04241-5</t>
  </si>
  <si>
    <t xml:space="preserve"> Social capital , Markets , Nonprofit organizations , Affordable housing , SUSTAINABILITY , Innovations , Economic development , Nonprofit organizations , Social impact , Social entrepreneurship , Embeddedness , Economic development , ECONOMICS , Investors , Affordable housing , SUSTAINABILITY , Social impact , PSYCHOLOGY , SUSTAINABILITY , SUSTAINABILITY , SUSTAINABILITY , Canada , Social , Economic</t>
  </si>
  <si>
    <t xml:space="preserve"> 615</t>
  </si>
  <si>
    <t>https://www.proquest.com/scholarly-journals/inching-impact-demand-side-social-investing/docview/2485937364/se-2?accountid=28840</t>
  </si>
  <si>
    <t>168</t>
  </si>
  <si>
    <t>2021</t>
  </si>
  <si>
    <t>Jan 2021</t>
  </si>
  <si>
    <t xml:space="preserve"> 615-629</t>
  </si>
  <si>
    <t xml:space="preserve"> Jan 2021</t>
  </si>
  <si>
    <t xml:space="preserve"> Carleton University, School of Public Policy and Administration, Ottawa, Canada (GRID:grid.34428.39) (ISNI:0000 0004 1936 893X) , Public Policy, Imagine Canada, Toronto, Canada (GRID:grid.34428.39)</t>
  </si>
  <si>
    <t>2485937364</t>
  </si>
  <si>
    <t>https://linkresolver.polito.it/39pto?url_ver=Z39.88-2004&amp;amp;rft_val_fmt=info:ofi/fmt:kev:mtx:journal&amp;amp;genre=article&amp;amp;sid=ProQ:ProQ%3Apubliccontent&amp;amp;atitle=Crowded+Trades%2C+Market+Clustering%2C+and+Price+Instability&amp;amp;title=Entropy&amp;amp;issn=&amp;amp;date=2021-01-01&amp;amp;volume=23&amp;amp;issue=3&amp;amp;spage=336&amp;amp;au=&amp;amp;isbn=&amp;amp;jtitle=Entropy&amp;amp;btitle=&amp;amp;rft_id=info:eric/&amp;amp;rft_id=info:doi/10.3390%2Fe23030336</t>
  </si>
  <si>
    <t xml:space="preserve"> crowded trading , High frequency data , Trade , Deflation , tail-risk , financial stability , entropy</t>
  </si>
  <si>
    <t xml:space="preserve"> Stocks , Causality , Group dynamics , Prices , Risk management , Investments , Clustering , Pricing , Dynamic stability , Heterogeneity , Volatility</t>
  </si>
  <si>
    <t xml:space="preserve"> 336</t>
  </si>
  <si>
    <t xml:space="preserve"> 2021-02-06 (Received) , 2021-03-08 (Revised) , 2021-03-09 (Accepted) , 2021-03-12 (Published)</t>
  </si>
  <si>
    <t>https://www.proquest.com/scholarly-journals/crowded-trades-market-clustering-price/docview/2501819834/se-2?accountid=28840</t>
  </si>
  <si>
    <t>Entropy</t>
  </si>
  <si>
    <t xml:space="preserve"> 2021</t>
  </si>
  <si>
    <t xml:space="preserve"> 2021-03-12</t>
  </si>
  <si>
    <t xml:space="preserve"> © 2021. This work is licensed under http://creativecommons.org/licenses/by/3.0/  (the “License”).  Notwithstanding the ProQuest Terms and Conditions, you may use this content in accordance with the terms of the License.</t>
  </si>
  <si>
    <t>2501819834</t>
  </si>
  <si>
    <t>Crowded trades by similarly trading peers influence the dynamics of asset prices, possibly creating systemic risk. We propose a market clustering measure using granular trading data. For each stock, the clustering measure captures the degree of trading overlap among any two investors in that stock, based on a comparison with the expected crowding in a null model where trades are maximally random while still respecting the empirical heterogeneity of both stocks and investors. We investigate the effect of crowded trades on stock price stability and present evidence that market clustering has a causal effect on the properties of the tails of the stock return distribution, particularly the positive tail, even after controlling for commonly considered risk drivers. Reduced investor pool diversity could thus negatively affect stock price stability.</t>
  </si>
  <si>
    <t>https://linkresolver.polito.it/39pto?url_ver=Z39.88-2004&amp;amp;rft_val_fmt=info:ofi/fmt:kev:mtx:journal&amp;amp;genre=article&amp;amp;sid=ProQ:ProQ%3Alibraryscience&amp;amp;atitle=A+REVIEW+ON+LITERATURES+OF+ISLAMIC+FINANCIAL+INSTITUTIONS+AND+MARKET+BETWEEN+2010+%26ndash%3B+2020&amp;amp;title=Library+Philosophy+and+Practice&amp;amp;issn=&amp;amp;date=2021-01-01&amp;amp;volume=&amp;amp;issue=&amp;amp;spage=1&amp;amp;au=Aziz%2C+Muhammad+Ridhwan+Ab%3BKhalid%2C+Nur+Syazwani+Binti%3BFirdaus%2C+Maryam+Husna+Binti+Ahmad%3BYatim%2C+Anis+Farita+Binti+Muhamad%3BNavamohan%2C+Fakilah+Anurul+Binti+Mohd+Azli%3Bbin+Omar%2C+Muhammad+Nur+Wafi&amp;amp;isbn=&amp;amp;jtitle=Library+Philosophy+and+Practice&amp;amp;btitle=&amp;amp;rft_id=info:eric/&amp;amp;rft_id=info:doi/</t>
  </si>
  <si>
    <t xml:space="preserve"> Islam , ResearchGate , Financial institution , Academic journal</t>
  </si>
  <si>
    <t xml:space="preserve"> Principles , PSYCHOLOGY , Islamic law , Muslims , FINANCE , OPERATIONS , FINANCE , FINANCE , FINANCE , Islamic countries , FINANCE , FINANCE , Property rights , FINANCE , INDUSTRY , BANKING , Descriptive research , Library and information science , Egypt , Malaysia , Pakistan , Indonesia</t>
  </si>
  <si>
    <t>https://www.proquest.com/scholarly-journals/review-on-literatures-islamic-financial/docview/2506474350/se-2?accountid=28840</t>
  </si>
  <si>
    <t>Library Philosophy and Practice</t>
  </si>
  <si>
    <t xml:space="preserve"> Lincoln</t>
  </si>
  <si>
    <t xml:space="preserve"> 1-35</t>
  </si>
  <si>
    <t xml:space="preserve"> © 2021. This work is published under https://creativecommons.org/licenses/by-nc/4.0 (the “License”). Notwithstanding the ProQuest Terms and Conditions, you may use this content in accordance with the terms of the License.</t>
  </si>
  <si>
    <t>Aziz, Muhammad Ridhwan Ab;Khalid, Nur Syazwani Binti;Firdaus, Maryam Husna Binti Ahmad;Yatim, Anis Farita Binti Muhamad;Navamohan, Fakilah Anurul Binti Mohd Azli;bin Omar, Muhammad Nur Wafi</t>
  </si>
  <si>
    <t>2506474350</t>
  </si>
  <si>
    <t>The objective of this article is to analyze and examine the related literatures on Islamic financial institutions and market between 2010 until 2020. The methodology of this article is through descriptive research based on document analysis on previous studies and literatures on Islamic financial institutions and market from free-of-charge and free-of-registration online journals. The journals and articles are obtained from several sources which are google scholar, science direct and researchgate.com. Data from 74 articles related in this field were collected and statistically analyzed using the Statistical Product &amp;amp; Services Solution (SPSS) software. This study looked at several variables which include authorship patterns, number of articles published, research approach, geographical affiliation, subject and gender of the author. The general finding of this study shows that most of the previous study discussed on economic and finance instruments of Islamic financial institutions and market.</t>
  </si>
  <si>
    <t>https://linkresolver.polito.it/39pto?url_ver=Z39.88-2004&amp;amp;rft_val_fmt=info:ofi/fmt:kev:mtx:journal&amp;amp;genre=article&amp;amp;sid=ProQ:ProQ%3Apubliccontent&amp;amp;atitle=The+Ideal+Debt+Ratio+of+an+Agricultural+Enterprise&amp;amp;title=Sustainability&amp;amp;issn=&amp;amp;date=2021-01-01&amp;amp;volume=13&amp;amp;issue=9&amp;amp;spage=4613&amp;amp;au=Ku%C4%8Dera%2C+Ji%C5%99%C3%AD%3BVochozka%2C+Marek%3BRowland%2C+Zuzana&amp;amp;isbn=&amp;amp;jtitle=Sustainability&amp;amp;btitle=&amp;amp;rft_id=info:eric/&amp;amp;rft_id=info:doi/10.3390%2Fsu13094613</t>
  </si>
  <si>
    <t xml:space="preserve"> EVA Equity , Financial risk , Financial leverage , Farm , Debt ratio , Debt , EVA Entity , credit absorption , financial leverage , debt ratio</t>
  </si>
  <si>
    <t xml:space="preserve"> FINANCE , FINANCE , MANAGEMENT , ACCTAX , FINANCE , OPERATIONS , FINANCE , ACCTAX , Literature reviews , SUSTAINABILITY , FINANCE , FINANCE , SUSTAINABILITY</t>
  </si>
  <si>
    <t xml:space="preserve"> 4613</t>
  </si>
  <si>
    <t xml:space="preserve"> 2021-02-16 (Received) , 2021-04-15 (Accepted)</t>
  </si>
  <si>
    <t>https://www.proquest.com/scholarly-journals/ideal-debt-ratio-agricultural-enterprise/docview/2530163951/se-2?accountid=28840</t>
  </si>
  <si>
    <t xml:space="preserve"> 2021-04-21</t>
  </si>
  <si>
    <t xml:space="preserve"> © 2021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</si>
  <si>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Kučera, Jiří;Vochozka, Marek;Rowland, Zuzana</t>
  </si>
  <si>
    <t xml:space="preserve"> The Faculty of Operation and Economics of Transport and Communications, Department of Economics, University of Žilina, Univerzitná 8215/1, 01026 Žilina, Slovakia , School of Expertness and Valuation, Institute of Technology and Business in České Budějovice, Okružní 517/10, 370 01 České Budějovice, Czech Republic; &lt;email&gt;vochozka@mail.vstecb.cz&lt;/email&gt; (M.V.); &lt;email&gt;rowland@mail.vstecb.cz&lt;/email&gt; (Z.R.) , School of Expertness and Valuation, Institute of Technology and Business in České Budějovice, Okružní 517/10, 370 01 České Budějovice, Czech Republic; &lt;email&gt;vochozka@mail.vstecb.cz&lt;/email&gt; (M.V.); &lt;email&gt;rowland@mail.vstecb.cz&lt;/email&gt; (Z.R.)</t>
  </si>
  <si>
    <t>2530163951</t>
  </si>
  <si>
    <t>The objective of the contribution is to propose a new methodology for determining the optimal credit absorption capacity of an enterprise while maintaining the positive function of financial leverage, i.e., the maximum possible loan that would continuously bring benefit to the enterprise. The proposed methodology determines the credit absorption capacity of an enterprise according to EVA Equity and EVA Entity. Based on a theoretical analysis of both indicators, the possibility of applying the proposed methodology for this purpose was proved. To verify the theoretical assumptions, the optimal credit absorption capacity of enterprises operating in the agricultural sector of the CR was determined. The data used for the purposes of the contribution were obtained from the Albertina database for the years 2012–2018. The credit absorption capacity of the monitored enterprises ranged from CZK 6.88 million to CZK 9.6 million. The article also determines the optimal ratio of equity to debt capital.</t>
  </si>
  <si>
    <t>https://linkresolver.polito.it/39pto?url_ver=Z39.88-2004&amp;amp;rft_val_fmt=info:ofi/fmt:kev:mtx:journal&amp;amp;genre=article&amp;amp;sid=ProQ:ProQ%3Aibss&amp;amp;atitle=In+search+of+angels%3A+the+first+bucket+of+gold+for+entrepreneurs&amp;amp;title=Studies+in+Economics+and+Finance&amp;amp;issn=10867376&amp;amp;date=2021-01-01&amp;amp;volume=38&amp;amp;issue=1&amp;amp;spage=126&amp;amp;au=Garrison%2C+Hongyu+Song%3BJain%2C+Ajeet&amp;amp;isbn=&amp;amp;jtitle=Studies+in+Economics+and+Finance&amp;amp;btitle=&amp;amp;rft_id=info:eric/&amp;amp;rft_id=info:doi/10.1108%2FSEF-04-2020-0091</t>
  </si>
  <si>
    <t xml:space="preserve"> Entrepreneur , Entrepreneurship , Angel , Financial market , Angel investor , Continued investment , Private benefit , Random search , Very early-stage financing market</t>
  </si>
  <si>
    <t xml:space="preserve"> Friction , SUSTAINABILITY , Investments , PSYCHOLOGY , Simulation , FINANCE , ENTREP , Investments , Entrepreneurs , FINANCE , Companies , ENTREP , ECONOMICS , HUMANRESOURCES , FINANCE , Financing , United States--US</t>
  </si>
  <si>
    <t xml:space="preserve"> 126</t>
  </si>
  <si>
    <t xml:space="preserve"> 2020-04-03 (Received) , 2020-07-03 (Revised) , 2020-09-04 (Revised) , 2020-10-10 (Revised) , 2020-10-10 (Accepted)</t>
  </si>
  <si>
    <t>https://www.proquest.com/scholarly-journals/search-angels-first-bucket-gold-entrepreneurs/docview/2532884737/se-2?accountid=28840</t>
  </si>
  <si>
    <t xml:space="preserve"> 126-148</t>
  </si>
  <si>
    <t xml:space="preserve"> 2021-01-11</t>
  </si>
  <si>
    <t>Garrison, Hongyu Song;Jain, Ajeet</t>
  </si>
  <si>
    <t>2532884737</t>
  </si>
  <si>
    <t>Purpose This paper aims to explore the allocation of the exit value of a start-up company in market equilibrium between an angel investor and an entrepreneur in the very early-stage financing market. Design/methodology/approach The theoretical model is established based on the two-sided random search theory and the model’s ability to match the empirical data is evaluated via simulation. Findings The model indicates that the allocation of the final investment outcome is not proportional to the initial investments by the angel investor and the entrepreneur. The simulation results show that the continued investment by the entrepreneur and the private benefit acquired by the angel investor have a more profoundly negative influence on the angel investor’s share of the exit value of the start-up company. Moreover, the market search structure represented by the matching probability of an angel investor to an entrepreneur has a more significant impact on the angel investor’s share than the other model parameters. Originality/value The importance of market search friction in the very early-stage financing market is emphasized. The concepts of continued investments and private benefits are introduced and quantified for the first time under the framework of angel investment. The impacts of such model parameters as the matching probability of an angel investor to an entrepreneur, the success rate of a start-up company, the bargaining power of an angel investor and the discount rate on the allocation of the exit value of the start-up company are investigated as well.</t>
  </si>
  <si>
    <t>https://linkresolver.polito.it/39pto?url_ver=Z39.88-2004&amp;amp;rft_val_fmt=info:ofi/fmt:kev:mtx:journal&amp;amp;genre=article&amp;amp;sid=ProQ:ProQ%3Apoliticalscience&amp;amp;atitle=Betting+on+capital+gains%3A+housing+speculation+in+Auckland%2C+New+Zealand&amp;amp;title=International+Journal+of+Housing+Markets+and+Analysis&amp;amp;issn=17538270&amp;amp;date=2021-01-01&amp;amp;volume=14&amp;amp;issue=1&amp;amp;spage=72&amp;amp;au=Rehm%2C+Michael%3BYang%2C+Yang&amp;amp;isbn=&amp;amp;jtitle=International+Journal+of+Housing+Markets+and+Analysis&amp;amp;btitle=&amp;amp;rft_id=info:eric/&amp;amp;rft_id=info:doi/10.1108%2FIJHMA-02-2020-0010</t>
  </si>
  <si>
    <t xml:space="preserve"> New Zealand , Housing market , Housing bubble , New Zealand , Housing policy , Asset-based welfare , Capital gains tax , Housing speculation , Negative gearing</t>
  </si>
  <si>
    <t xml:space="preserve"> FINANCE , ACCTAX , SUSTAINABILITY , ACCTAX , SUSTAINABILITY , SUSTAINABILITY , Housing , Buttresses , Due diligence , FINANCE , SUSTAINABILITY , Financing , Gambling , Speculation , Property , Models , Capital gains , Housing market , Income taxes , Investments , Cash flow , Investors , SUSTAINABILITY , Investors , New Zealand , Economic</t>
  </si>
  <si>
    <t xml:space="preserve"> 72</t>
  </si>
  <si>
    <t xml:space="preserve"> 2020-02-13 (Received) , 2020-03-15 (Revised) , 2020-03-19 (Accepted)</t>
  </si>
  <si>
    <t>https://www.proquest.com/scholarly-journals/betting-on-capital-gains-housing-speculation/docview/2534214228/se-2?accountid=28840</t>
  </si>
  <si>
    <t>International Journal of Housing Markets and Analysis</t>
  </si>
  <si>
    <t xml:space="preserve"> 72-96</t>
  </si>
  <si>
    <t>1753-8270</t>
  </si>
  <si>
    <t xml:space="preserve"> 2020-04-29</t>
  </si>
  <si>
    <t>Rehm, Michael;Yang, Yang</t>
  </si>
  <si>
    <t>2534214228</t>
  </si>
  <si>
    <t>Purpose The purpose of this paper is to examine housing speculation in Auckland, New Zealand, the second most unaffordable market in the world. Design/methodology/approach The study considers rental property purchases from 2002 to 2016 within the Auckland region. The authors apply a simple cash flow model that emulates the before-tax investment calculations used during purchasers’ due diligence. From this model, the authors determine whether purchases involved speculation on capital gains or not and the authors estimate the degree of speculation at the transaction level. Findings The authors find that housing speculation in Auckland is endemic and its housing market is a politically condoned, finance-fuelled casino with investors broadly betting on tax-free capital gains. Social implications Although political leaders have decried that the “speculation-driven housing bubble in Auckland is a social and economic disaster”, the government’s main anti-speculation tool – the Income Tax Act’s intention test – sits idle and inoperable. By holstering this key policy tool, politicians foster housing speculation and use residential property investment to buttress New Zealand’s asset-based welfare system. Originality/value The authors develop novel methods to objectively distinguish speculators from genuine investors, measure the speculative pressure applied by individual rental property purchasers and outline an evidence-based approach to operationalise New Zealand’s currently impotent anti-speculation tool, the intention test.</t>
  </si>
  <si>
    <t>https://linkresolver.polito.it/39pto?url_ver=Z39.88-2004&amp;amp;rft_val_fmt=info:ofi/fmt:kev:mtx:journal&amp;amp;genre=article&amp;amp;sid=ProQ:ProQ%3Apais&amp;amp;atitle=What+Influence+the+Impact+of+Underwriters%27+Reputation+on+Coupon+Rate+of+Bonds%3F+Evidence+from+China+Interbank+Bond+Market&amp;amp;title=Journal+of+Management+Policy+and+Practice&amp;amp;issn=19138067&amp;amp;date=2021-01-01&amp;amp;volume=22&amp;amp;issue=1&amp;amp;spage=47&amp;amp;au=Zhang%2C+Shangran%3BZhang%2C+Yeyu%3BZhu%2C+Yujie&amp;amp;isbn=&amp;amp;jtitle=Journal+of+Management+Policy+and+Practice&amp;amp;btitle=&amp;amp;rft_id=info:eric/&amp;amp;rft_id=info:doi/</t>
  </si>
  <si>
    <t xml:space="preserve"> Bond market , Credit rating , China</t>
  </si>
  <si>
    <t xml:space="preserve"> BUSINESSLAW , SUSTAINABILITY , FINANCE , FINANCE , FINANCE , FINANCE , INSURANCE , FINANCE , FINANCE , ECONOMICS , SUSTAINABILITY , PSYCHOLOGY , Reputations , Asymmetry , PSYCHOLOGY , ECONOMICS , FINANCE , Credit , Reputations , Bonds , Markets , Investors , Ratings &amp; rankings , Banking , United States--US , China</t>
  </si>
  <si>
    <t>https://www.proquest.com/scholarly-journals/what-influence-impact-underwriters-reputation-on/docview/2541929098/se-2?accountid=28840</t>
  </si>
  <si>
    <t>Journal of Management Policy and Practice</t>
  </si>
  <si>
    <t xml:space="preserve"> West Palm Beach</t>
  </si>
  <si>
    <t xml:space="preserve"> 47-64</t>
  </si>
  <si>
    <t>1913-8067</t>
  </si>
  <si>
    <t xml:space="preserve"> Copyright North American Business Press 2021</t>
  </si>
  <si>
    <t>Zhang, Shangran;Zhang, Yeyu;Zhu, Yujie</t>
  </si>
  <si>
    <t xml:space="preserve"> Tsinghua University , Tsinghua University , Tsinghua University</t>
  </si>
  <si>
    <t>2541929098</t>
  </si>
  <si>
    <t>This paper studies the effect of underwriter reputation on coupon rate of bonds in China's inter-bank bond market and how this effect changes according to different credit ratings. This research finds that the improvement of the underwriter reputation can significantly reduce the coupon rate of bonds, and the higher the credit rating of the issuer, the more significant this effect is. This is mainly caused by the lack of junk bond market and the high risk-aversion level of investors in China's market. Further research finds that the effect of the underwriter reputation on the coupon rate of bonds and its significant changes among different credit ratings only appears after the first substantial default cases occurred, and this phenomenon are more significant in short-term bonds comparing with long-term bonds.</t>
  </si>
  <si>
    <t>https://linkresolver.polito.it/39pto?url_ver=Z39.88-2004&amp;amp;rft_val_fmt=info:ofi/fmt:kev:mtx:journal&amp;amp;genre=article&amp;amp;sid=ProQ:ProQ%3Apubliccontent&amp;amp;atitle=Phenotyping+Almond+Orchards+for+Architectural+Traits+Influenced+by+Rootstock+Choice&amp;amp;title=Horticulturae&amp;amp;issn=&amp;amp;date=2021-01-01&amp;amp;volume=7&amp;amp;issue=7&amp;amp;spage=159&amp;amp;au=Montesinos%2C+%C3%81lvaro%3BThorp%2C+Grant%3BGrimplet%2C+J%C3%A9r%C3%B4me%3BRubio-Cabetas%2C+Mar%C3%ADa+Jos%C3%A9&amp;amp;isbn=&amp;amp;jtitle=Horticulturae&amp;amp;btitle=&amp;amp;rft_id=info:eric/&amp;amp;rft_id=info:doi/10.3390%2Fhorticulturae7070159</t>
  </si>
  <si>
    <t xml:space="preserve"> &lt;i&gt;Prunus dulcis&lt;/i&gt; , Rootstock , branching , tree habit , rootstock-scion interaction , hybrid rootstock , vigor</t>
  </si>
  <si>
    <t xml:space="preserve"> Orchards , Performance evaluation , Plant breeding , Phenotyping , SUSTAINABILITY , Environmental conditions , Rootstocks , Orchards , SUSTAINABILITY , Economics , Cultivars , Genotypes , SUSTAINABILITY , Profitability , SUSTAINABILITY , SUSTAINABILITY , SUSTAINABILITY , SUSTAINABILITY , Spain , Environmental</t>
  </si>
  <si>
    <t xml:space="preserve"> 2021-06-04 (Received) , 2021-06-17 (Accepted)</t>
  </si>
  <si>
    <t>https://www.proquest.com/scholarly-journals/phenotyping-almond-orchards-architectural-traits/docview/2554533360/se-2?accountid=28840</t>
  </si>
  <si>
    <t>Horticulturae</t>
  </si>
  <si>
    <t xml:space="preserve"> 2021-06-22</t>
  </si>
  <si>
    <t xml:space="preserve"> © 2021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</si>
  <si>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Montesinos, Álvaro;Thorp, Grant;Grimplet, Jérôme;Rubio-Cabetas, María José</t>
  </si>
  <si>
    <t xml:space="preserve"> Centro de Investigación y Tecnología Agroalimentaria de Aragón (CITA), Unidad de Hortofruticultura, Gobierno de Aragón, Avda. Montañana 930, 50059 Zaragoza, Spain; &lt;email&gt;amontesinos@cita-aragon.es&lt;/email&gt; (Á.M.); &lt;email&gt;jgrimplet@cita-aragon.es&lt;/email&gt; (J.G.); Instituto Agroalimentario de Aragón—IA2 (CITA-Universidad de Zaragoza), Calle Miguel Servet 177, 50013 Zaragoza, Spain , Plant &amp; Food Research Australia Pty Ltd., 7 Bevan St, Albert Park, Melbourne, VIC 3206, Australia; &lt;email&gt;grant.thorp@plantandfood.com.au&lt;/email&gt; , Centro de Investigación y Tecnología Agroalimentaria de Aragón (CITA), Unidad de Hortofruticultura, Gobierno de Aragón, Avda. Montañana 930, 50059 Zaragoza, Spain; &lt;email&gt;amontesinos@cita-aragon.es&lt;/email&gt; (Á.M.); &lt;email&gt;jgrimplet@cita-aragon.es&lt;/email&gt; (J.G.); Instituto Agroalimentario de Aragón—IA2 (CITA-Universidad de Zaragoza), Calle Miguel Servet 177, 50013 Zaragoza, Spain , Centro de Investigación y Tecnología Agroalimentaria de Aragón (CITA), Unidad de Hortofruticultura, Gobierno de Aragón, Avda. Montañana 930, 50059 Zaragoza, Spain; &lt;email&gt;amontesinos@cita-aragon.es&lt;/email&gt; (Á.M.); &lt;email&gt;jgrimplet@cita-aragon.es&lt;/email&gt; (J.G.); Instituto Agroalimentario de Aragón—IA2 (CITA-Universidad de Zaragoza), Calle Miguel Servet 177, 50013 Zaragoza, Spain</t>
  </si>
  <si>
    <t>2554533360</t>
  </si>
  <si>
    <t>The cropping potential of almond ( Prunus amygdalus (L.) Batsch, syn P. dulcis (Mill.)) cultivars is determined by their adaptation to edaphoclimatic and environmental conditions. The effects of scion–rootstock interactions on vigor have a decisive impact on this cropping success. Intensively planted orchards with smaller less vigorous trees present several potential benefits for increasing orchard profitability. While several studies have examined rootstock effects on tree vigor, it is less clear how rootstocks influence more specific aspects of tree architecture. The objective of this current study was to identify which architectural traits of commercially important scion cultivars are influenced by rootstock and which of these traits can be useful as descriptors of rootstock performance in breeding evaluations. To do this, 6 almond cultivars of commercial significance were grafted onto 5 hybrid rootstocks, resulting in 30 combinations that were measured after their second year of growth. We observed that rootstock choice mainly influenced branch production, but the effects were not consistent across the different scion–rootstock combinations evaluated. This lack of consistency in response highlights the importance of the unique interaction between each rootstock and its respective scion genotype.</t>
  </si>
  <si>
    <t>https://linkresolver.polito.it/39pto?url_ver=Z39.88-2004&amp;amp;rft_val_fmt=info:ofi/fmt:kev:mtx:journal&amp;amp;genre=article&amp;amp;sid=ProQ:ProQ%3Apubliccontent&amp;amp;atitle=A+dataset+on+affiliation+of+venture+capitalists+in+China+between+2000+and+2016&amp;amp;title=Scientific+Data&amp;amp;issn=&amp;amp;date=2021-01-01&amp;amp;volume=8&amp;amp;issue=1&amp;amp;spage=&amp;amp;au=Chen%2C+Jin%3BChen%2C+Tianyuan%3BSong%2C+Yifei%3BHao+Bin%3BMa%2C+Ling&amp;amp;isbn=&amp;amp;jtitle=Scientific+Data&amp;amp;btitle=&amp;amp;rft_id=info:eric/&amp;amp;rft_id=info:doi/10.1038%2Fs41597-021-00993-w</t>
  </si>
  <si>
    <t xml:space="preserve"> Capitalism , Venture capital , Innovation , Venture , China , Entrepreneurship , Affiliation</t>
  </si>
  <si>
    <t xml:space="preserve"> Entrepreneurship , Datasets , Digital curation , Venture capital , China</t>
  </si>
  <si>
    <t xml:space="preserve"> 2021-07-22 (Registration) , 2020-09-16 (Received) , 2021-07-13 (Accepted)</t>
  </si>
  <si>
    <t>https://www.proquest.com/scholarly-journals/dataset-on-affiliation-venture-capitalists-china/docview/2557914245/se-2?accountid=28840</t>
  </si>
  <si>
    <t>Scientific Data</t>
  </si>
  <si>
    <t xml:space="preserve"> 2021-08-04</t>
  </si>
  <si>
    <t xml:space="preserve"> © The Author(s) 2021. This work is published under http://creativecommons.org/licenses/by/4.0/ (the “License”). Notwithstanding the ProQuest Terms and Conditions, you may use this content in accordance with the terms of the License.</t>
  </si>
  <si>
    <t>Chen, Jin;Chen, Tianyuan;Song, Yifei;Hao Bin;Ma, Ling</t>
  </si>
  <si>
    <t xml:space="preserve"> University of Nottingham Ningbo China, Nottingham University Business School China, Ningbo, China (GRID:grid.50971.3a) (ISNI:0000 0000 8947 0594); UNNC-NFTZ Blockchain Laboratory, Ningbo, China (GRID:grid.50971.3a) (ISNI:0000 0000 8947 0594) , University of Nottingham Ningbo China, Nottingham University Business School China, Ningbo, China (GRID:grid.50971.3a) (ISNI:0000 0000 8947 0594) , University of Nottingham Ningbo China, Nottingham University Business School China, Ningbo, China (GRID:grid.50971.3a) (ISNI:0000 0000 8947 0594) , East China University of Science and Technology, School of Business, Shanghai, China (GRID:grid.28056.39) (ISNI:0000 0001 2163 4895) , East China University of Science and Technology, School of Business, Shanghai, China (GRID:grid.28056.39) (ISNI:0000 0001 2163 4895)</t>
  </si>
  <si>
    <t>2557914245</t>
  </si>
  <si>
    <t>Prior literature emphasizes the distinct roles of differently affiliated venture capitalists (VCs) in nurturing innovation and entrepreneurship. Although China has become the second largest VC market in the world, the unavailability of high-quality datasets on VC affiliation in China’s market hinders such research efforts. To fill up this important gap, we compiled a new panel dataset of VC affiliation in China’s market from multiple data sources. Specifically, we drew on a list of 6,553 VCs that have invested in China between 2000 and 2016 from CVSource database, collected VC’s shareholder information from public sources, and developed a multi-stage procedure to label each VC as the following types: GVC (public agency-affiliated, state-owned enterprise-affiliated), CVC (corporate VC), IVC (independent VC), BVC (bank-affiliated VC), FVC (financial/non-bank-affiliated VC), UVC (university endowment/spin-out unit), and PenVC (pension-affiliated VC). We also denoted whether a VC has foreign background. This dataset helps researchers conduct more nuanced investigations into the investment behaviors of different VCs and their distinct impacts on innovation and entrepreneurship in China’s context. Measurement(s) venture capitalist • Affiliation Technology Type(s) digital curation Factor Type(s) year Sample Characteristic - Location China Machine-accessible metadata file describing the reported data: https://doi.org/10.6084/m9.figshare.14811009</t>
  </si>
  <si>
    <t>https://linkresolver.polito.it/39pto?url_ver=Z39.88-2004&amp;amp;rft_val_fmt=info:ofi/fmt:kev:mtx:journal&amp;amp;genre=article&amp;amp;sid=ProQ:ProQ%3Apubliccontent&amp;amp;atitle=Green+Space+and+Health+in+Mainland+China%3A+A+Systematic+Review&amp;amp;title=International+Journal+of+Environmental+Research+and+Public+Health&amp;amp;issn=16617827&amp;amp;date=2021-01-01&amp;amp;volume=18&amp;amp;issue=18&amp;amp;spage=9937&amp;amp;au=Rahimi-Ardabili%2C+Hania%3BAstell-Burt%2C+Thomas%3BNguyen%2C+Phi-Yen%3BZhang%2C+Juan%3BJiang%2C+Yu%3BGuang-Hui+Dong%3BFeng%2C+Xiaoqi&amp;amp;isbn=&amp;amp;jtitle=International+Journal+of+Environmental+Research+and+Public+Health&amp;amp;btitle=&amp;amp;rft_id=info:eric/&amp;amp;rft_id=info:doi/10.3390%2Fijerph18189937</t>
  </si>
  <si>
    <t xml:space="preserve"> green space , Mainland China , Greening , Greenspace , Health , China , Systematic review , Non-communicable disease , Green , mainland China , health outcomes , systematic review</t>
  </si>
  <si>
    <t xml:space="preserve"> SUSTAINABILITY , Citation management software , SUSTAINABILITY , PSYCHOLOGY , SUSTAINABILITY , ECONOMICS , PSYCHOLOGY , Systematic review , SUSTAINABILITY , Anthropometry , PSYCHOLOGY , China , East Asia</t>
  </si>
  <si>
    <t xml:space="preserve"> 9937</t>
  </si>
  <si>
    <t xml:space="preserve"> 2021-07-22 (Received) , 2021-09-13 (Accepted)</t>
  </si>
  <si>
    <t>https://www.proquest.com/scholarly-journals/green-space-health-mainland-china-systematic/docview/2576424237/se-2?accountid=28840</t>
  </si>
  <si>
    <t xml:space="preserve"> 2021-09-21</t>
  </si>
  <si>
    <t xml:space="preserve"> Evidence Based Healthcare , Journal Article</t>
  </si>
  <si>
    <t xml:space="preserve"> © 2021 by the authors. 
&lt;license-p&gt;Licensee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</si>
  <si>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Rahimi-Ardabili, Hania;Astell-Burt, Thomas;Nguyen, Phi-Yen;Zhang, Juan;Jiang, Yu;Guang-Hui Dong;Feng, Xiaoqi</t>
  </si>
  <si>
    <t xml:space="preserve"> Population Wellbeing and Environment Research Lab (PowerLab), School of Population Health, University of New South Wales, Sydney 2052, Australia; &lt;email&gt;hania.rahimi@gmail.com&lt;/email&gt; (H.R.-A.); &lt;email&gt;phoebe.nguyen@monash.edu&lt;/email&gt; (P.-Y.N.); Centre for Health Informatics, Australian Institute of Health Innovation, Sydney 2113, Australia , Population Wellbeing and Environment Research Lab (PowerLab), School of Health and Society, Faculty of Arts, Social Sciences, and Humanities, University of Wollongong, Wollongong 2522, Australia; &lt;email&gt;thomasab@uow.edu.au&lt;/email&gt;; Chinese Center for Disease Control and Prevention, National Institute of Environmental Health, Beijing 102206, China; School of Population Medicine and Public Health, Peking Union Medical College and The Chinese Academy of Medical Sciences, Beijing 100730, China; &lt;email&gt;zhangjuan@sph.pumc.edu.cn&lt;/email&gt; (J.Z.); &lt;email&gt;jiangyu@pumc.edu.cn&lt;/email&gt; (Y.J.) , Population Wellbeing and Environment Research Lab (PowerLab), School of Population Health, University of New South Wales, Sydney 2052, Australia; &lt;email&gt;hania.rahimi@gmail.com&lt;/email&gt; (H.R.-A.); &lt;email&gt;phoebe.nguyen@monash.edu&lt;/email&gt; (P.-Y.N.); School of Public Health and Preventive Medicine, Monash University Victoria, Clayton 3004, Australia , School of Population Medicine and Public Health, Peking Union Medical College and The Chinese Academy of Medical Sciences, Beijing 100730, China; &lt;email&gt;zhangjuan@sph.pumc.edu.cn&lt;/email&gt; (J.Z.); &lt;email&gt;jiangyu@pumc.edu.cn&lt;/email&gt; (Y.J.) , School of Population Medicine and Public Health, Peking Union Medical College and The Chinese Academy of Medical Sciences, Beijing 100730, China; &lt;email&gt;zhangjuan@sph.pumc.edu.cn&lt;/email&gt; (J.Z.); &lt;email&gt;jiangyu@pumc.edu.cn&lt;/email&gt; (Y.J.) , Department of Environmental and Occupational Health, School of Public Health, Sun Yat-sen University, Guangzhou 510080, China; &lt;email&gt;donggh5@mail.sysu.edu.cn&lt;/email&gt; , Population Wellbeing and Environment Research Lab (PowerLab), School of Population Health, University of New South Wales, Sydney 2052, Australia; &lt;email&gt;hania.rahimi@gmail.com&lt;/email&gt; (H.R.-A.); &lt;email&gt;phoebe.nguyen@monash.edu&lt;/email&gt; (P.-Y.N.); Population Wellbeing and Environment Research Lab (PowerLab), School of Health and Society, Faculty of Arts, Social Sciences, and Humanities, University of Wollongong, Wollongong 2522, Australia; &lt;email&gt;thomasab@uow.edu.au&lt;/email&gt;; Chinese Center for Disease Control and Prevention, National Institute of Environmental Health, Beijing 102206, China</t>
  </si>
  <si>
    <t>2576424237</t>
  </si>
  <si>
    <t>Non-communicable diseases (NCDs) have become a major cause of premature mortality and disabilities in China due to factors concomitant with rapid economic growth and urbanisation over three decades. Promoting green space might be a valuable strategy to help improve population health in China, as well as a range of co-benefits (e.g., increasing resilience to climate change). No systematic review has so far determined the degree of association between green space and health outcomes in China. This review was conducted to address this gap. Five electronic databases were searched using search terms on green space, health, and China. The review of 83 publications that met eligibility criteria reports associations indicative of various health benefits from more green space, including mental health, general health, healthier weight status and anthropometry, and more favorable cardiometabolic and cerebrovascular outcomes. There was insufficient evidence to draw firm conclusions on mortality, birth outcomes, and cognitive function, and findings on respiratory and infectious outcomes were inconsistent and limited. Future work needs to examine the health benefits of particular types and qualities of green spaces, as well as to take advantage of (quasi-)experimental designs to test greening interventions within the context of China’s rapid urbanization and economic growth.</t>
  </si>
  <si>
    <t>Coronavirus Research Database, Publicly Available Content Database</t>
  </si>
  <si>
    <t>https://linkresolver.polito.it/39pto?url_ver=Z39.88-2004&amp;amp;rft_val_fmt=info:ofi/fmt:kev:mtx:journal&amp;amp;genre=article&amp;amp;sid=ProQ:ProQ%3Apubliccontent&amp;amp;atitle=The+Influence+of+Local+Economic+Conditions+on+Start-Ups+and+Local+Open+Innovation+System&amp;amp;title=Journal+of+Open+Innovation+%3A+Technology%2C+Market%2C+and+Complexity&amp;amp;issn=&amp;amp;date=2021-01-01&amp;amp;volume=7&amp;amp;issue=2&amp;amp;spage=110&amp;amp;au=Wolniak%2C+Rados%C5%82aw&amp;amp;isbn=&amp;amp;jtitle=Journal+of+Open+Innovation+%3A+Technology%2C+Market%2C+and+Complexity&amp;amp;btitle=&amp;amp;rft_id=info:eric/&amp;amp;rft_id=info:doi/10.3390%2Fjoitmc7020110</t>
  </si>
  <si>
    <t xml:space="preserve"> start-ups , Open innovation , Innovation , Urban area , Entrepreneurship , Business incubator , city , urban economics and management , innovation and entrepreneurship in the city</t>
  </si>
  <si>
    <t xml:space="preserve"> SUSTAINABILITY , Regional development , Entrepreneurship , Urban environments , Economic conditions , ECONOMICS , Human resources , ENTREP , Innovations , SUSTAINABILITY , ECONOMICS</t>
  </si>
  <si>
    <t xml:space="preserve"> 110</t>
  </si>
  <si>
    <t xml:space="preserve"> 2021-03-22 (Received) , 2021-04-07 (Accepted)</t>
  </si>
  <si>
    <t>https://www.proquest.com/scholarly-journals/influence-local-economic-conditions-on-start-ups/docview/2576663087/se-2?accountid=28840</t>
  </si>
  <si>
    <t>Journal of Open Innovation : Technology, Market, and Complexity</t>
  </si>
  <si>
    <t xml:space="preserve"> 2021-04-09</t>
  </si>
  <si>
    <t>Wolniak, Radosław</t>
  </si>
  <si>
    <t>2576663087</t>
  </si>
  <si>
    <t>The development of start-ups is a driving force of the local and regional economy. Therefore, it should be in the interest of municipal authorities to take actions for their organizational and resource support. In the conditions of limited public resources, however, it is a difficult and multifaceted task. Therefore, in this article, the authors attempt to determine the influence of local conditions on the establishment of start-ups. As a natural environment for the development of this type of entrepreneurship, cities were considered in which accessibility to infrastructure and human resources is high, and thus, by definition, conducive to creativity and innovation. Such a formulations of the objective and scope of the research allowed the existing theoretical and research gaps to be filled, relating to the identification and establishment of a hierarchy of local determinants of creating start-ups in the urban environment. The research in question was carried out on a representative sample of 287 Polish cities using questionnaire techniques and structural modelling. The results confirm the dominant influence of human and financial capital on the establishment of start-ups. The research also shows a slightly less significant influence of business incubators and technology parks on the creation of start-ups, which implies the need to improve the performance of these entities. The results also point to the positive role of direct city involvement in the development of this form of entrepreneurship.</t>
  </si>
  <si>
    <t>https://linkresolver.polito.it/39pto?url_ver=Z39.88-2004&amp;amp;rft_val_fmt=info:ofi/fmt:kev:mtx:journal&amp;amp;genre=article&amp;amp;sid=ProQ:ProQ%3Apubliccontent&amp;amp;atitle=The+Short-Term+Impacts+of+the+Registration-Based+IPO+Reform+in+China%3A+Towards+a+More+Sustainable+Equity+Market&amp;amp;title=Sustainability&amp;amp;issn=&amp;amp;date=2021-01-01&amp;amp;volume=13&amp;amp;issue=20&amp;amp;spage=11365&amp;amp;au=Zhou%2C+Chun%3BZhou%2C+Wenyu%3BLu%2C+Jiajun&amp;amp;isbn=&amp;amp;jtitle=Sustainability&amp;amp;btitle=&amp;amp;rft_id=info:eric/&amp;amp;rft_id=info:doi/10.3390%2Fsu132011365</t>
  </si>
  <si>
    <t xml:space="preserve"> IPO reform , Equity market , Equity , Market structure , registration-based IPO system , IPO cost , IPO underpricing , the Chinese A-shares market</t>
  </si>
  <si>
    <t xml:space="preserve"> FINANCE , FINANCE , SUSTAINABILITY , SUSTAINABILITY , SUSTAINABILITY , INSURANCE , FINANCE , OPERATIONS , China , United States--US</t>
  </si>
  <si>
    <t xml:space="preserve"> 11365</t>
  </si>
  <si>
    <t xml:space="preserve"> 2021-09-07 (Received) , 2021-09-30 (Accepted)</t>
  </si>
  <si>
    <t>https://www.proquest.com/scholarly-journals/short-term-impacts-registration-based-ipo-reform/docview/2584522913/se-2?accountid=28840</t>
  </si>
  <si>
    <t xml:space="preserve"> 2021-10-14</t>
  </si>
  <si>
    <t>Zhou, Chun;Zhou, Wenyu;Lu, Jiajun</t>
  </si>
  <si>
    <t xml:space="preserve"> Guanghua Law School, Zhejiang University, Hangzhou 310008, China; &lt;email&gt;zhouchun@zju.edu.cn&lt;/email&gt; , International Business School, Zhejiang University, Haining 314400, China , International Business School, Zhejiang University, Haining 314400, China</t>
  </si>
  <si>
    <t>2584522913</t>
  </si>
  <si>
    <t>The sustainable development of a modern equity market heavily relies on an effective IPO system that can properly reflect the underlying risk, demand, and supply in the IPO market. Recently, China has implemented an unprecedented IPO reform that transforms the previous approval-based IPO system to a registration-based one. Despite its importance, the impacts of the reform still remain unexplored. Using firm-level data from the Chinese A-shares market, we show that the recent IPO reform significantly increases IPO cost and reduces the degree of IPO underpricing. We also investigated the impacts of the reform on the market structures in different IPO service markets. Overall, our findings are consistent with the hypothesis that the registration-based IPO reform makes the IPO system in China more market-oriented. To our best knowledge, this is the first empirical study that sheds light on the short-term impacts of the adoption of a registration-based IPO system.</t>
  </si>
  <si>
    <t>https://linkresolver.polito.it/39pto?url_ver=Z39.88-2004&amp;amp;rft_val_fmt=info:ofi/fmt:kev:mtx:journal&amp;amp;genre=article&amp;amp;sid=ProQ:ProQ%3Asocscijournals&amp;amp;atitle=Principles%2C+assessment+and+methods+of+risk+management+of+investment+activities+of+the+enterprise&amp;amp;title=VUZF+Review&amp;amp;issn=&amp;amp;date=2021-01-01&amp;amp;volume=6&amp;amp;issue=3&amp;amp;spage=45&amp;amp;au=Kraus%2C+Kateryna%3BKraus%2C+Nataliia%3BPochenchuk%2C+Galyna&amp;amp;isbn=&amp;amp;jtitle=VUZF+Review&amp;amp;btitle=&amp;amp;rft_id=info:eric/&amp;amp;rft_id=info:doi/10.38188%2F2534-9228.21.3.06</t>
  </si>
  <si>
    <t xml:space="preserve"> investment risk , Investment , Retention , Risk , Management , Risk control , Transfer , Financial risk , Risk management , management , investment activity , telecommunication sphere</t>
  </si>
  <si>
    <t xml:space="preserve"> Risk reduction , Measurement , Diversification , Classification , Risk , Valuation , Investments , Risk assessment , Telecommunications , Risk management , Hedging , Minimization , Telecommunications industry , EDUCATION , FINANCE , Classification , FINANCE , ECONOMICS , FINANCE</t>
  </si>
  <si>
    <t xml:space="preserve"> 2021-09-29 (Published) , 2021-09-29 (Created) , 2021-08-17 (Submitted) , 2021-10-16 (Issued) , 2021-10-16 (Modified)</t>
  </si>
  <si>
    <t>https://www.proquest.com/scholarly-journals/principles-assessment-methods-risk-management/docview/2586943624/se-2?accountid=28840</t>
  </si>
  <si>
    <t>VUZF Review</t>
  </si>
  <si>
    <t xml:space="preserve"> Sofia</t>
  </si>
  <si>
    <t xml:space="preserve"> 45-58</t>
  </si>
  <si>
    <t xml:space="preserve"> English , Bulgarian</t>
  </si>
  <si>
    <t xml:space="preserve"> © 2021. This work is published under http://creativecommons.org/licenses/by/4.0/  (the “License”).  Notwithstanding the ProQuest Terms and Conditions, you may use this content in accordance with the terms of the License.</t>
  </si>
  <si>
    <t>Kraus, Kateryna;Kraus, Nataliia;Pochenchuk, Galyna</t>
  </si>
  <si>
    <t>2586943624</t>
  </si>
  <si>
    <t>In the article, authors explored the essence and content of the concept of “investment risk”, as well as identified factors influencing investment risk. The classification of investment risks on various grounds is carried out and scientific approaches to understanding the essence of “investment risk management” are considered. It is reasonable to manage the risks of investment activities of the enterprise in three stages: risk identification, risk measurement and risk control. Two directions of risk management of investment activity of the enterprise are described, namely: the policy directed on direct reduction of risk and the policy directed on minimization of possible negative consequences of risk. The principles of risk management of investment activity of the enterprise are characterized, such as awareness of risk acceptance, manageability, compatibility, accounting, taking into account the possibility of risk transfer. Peculiarities of application of risk management methods of investment activity of the enterprise (transfer, retention and risk avoidance) are revealed. The authors consider several risk management strategies for investment activities of the enterprise: asset allocation, diversification, hedging, investment valuation, investment restrictions. The advantages and disadvantages of methods for assessing the risks of investment activities of the enterprise (expert assessment, SWOT-analysis, method of analogies, adjusting the discount rate) are highlighted. Authors considered qualitative and quantitative scientific approaches to assessing the risks of investment activities of the enterprise. It is proved that one of the industries that is significantly exposed to the risks of investment activity is the telecommunications industry, which is exposed to the following risks: economic and legal, socio-political, technological and financial. The key directions of investment by enterprises of the telecommunication sphere are investigated – Crown Castle International, Amdocs Limited, Xilinx, Inc, Qualcomm, Verizon Communications. The article considers the local and telecommunication levels of investment activity risks, as well as suggests directions for risk management of investment activities of the enterprise.</t>
  </si>
  <si>
    <t>https://linkresolver.polito.it/39pto?url_ver=Z39.88-2004&amp;amp;rft_val_fmt=info:ofi/fmt:kev:mtx:journal&amp;amp;genre=article&amp;amp;sid=ProQ:ProQ%3Aibss&amp;amp;atitle=Industrial+Policy+and+Risk+Sharing+in+Public+Development+Banks%3A+Lessons+for+the+Post-+COVID+Response+from+the+EIB+and+EFSI&amp;amp;title=Revista+de+Econom%C3%ADa+Mundial&amp;amp;issn=15760162&amp;amp;date=2021-01-01&amp;amp;volume=59&amp;amp;issue=&amp;amp;spage=&amp;amp;au=Stephany+Griffith+Jones%3BNaqvi%2C+Natalya&amp;amp;isbn=&amp;amp;jtitle=Revista+de+Econom%C3%ADa+Mundial&amp;amp;btitle=&amp;amp;rft_id=info:eric/&amp;amp;rft_id=info:doi/</t>
  </si>
  <si>
    <t xml:space="preserve"> European Investment Bank , EFSI , Real economy risks , Financial risks , Banco Europeo de Inversiones , FEIE , Riesgos de la economía real , Riesgos financieros</t>
  </si>
  <si>
    <t xml:space="preserve"> Finance , Development banks , Transformation , Beneficiaries , FINANCE , Industrial policy , ECONOMICS , Leverage , Investments , ECONOMICS , Development banks , Investments , Crises , Leverage , Banking , Industrial policy , Risk , Investors</t>
  </si>
  <si>
    <t xml:space="preserve"> 2021-12-13 (Accepted) , 2021-12-13 (Available)</t>
  </si>
  <si>
    <t>https://www.proquest.com/scholarly-journals/industrial-policy-risk-sharing-public-development/docview/2610980964/se-2?accountid=28840</t>
  </si>
  <si>
    <t xml:space="preserve"> © 2021. This work is published under http://creativecommons.org/licenses/by-nc-nd/2.5/es/ (the “License”). Notwithstanding the ProQuest Terms and Conditions, you may use this content in accordance with the terms of the License.</t>
  </si>
  <si>
    <t xml:space="preserve"> European Investment Fund , European Investment Bank</t>
  </si>
  <si>
    <t>Stephany Griffith Jones;Naqvi, Natalya</t>
  </si>
  <si>
    <t>2610980964</t>
  </si>
  <si>
    <t>The European Investment Bank (EIB) and European Investment Fund (EIF) have been key partners in implementing the Juncker Plan (EFSI) (2015–2020; and going forward will play an important role in the EU’s post-COVID industrial policy response. In order to evaluate these initiatives, we: distinguish between “real economy risks” and “financial risks” and outline the trade-off between increased leverage and policy steer and control over projects, due to the number of intermediaries involved, and the need to make projects attractive for private investors. We argue that EFSI has made significant achievements, including enabling the EIB and EIF to provide long-term finance in the post-crisis period and to take more “real economy risk”. However, incentives have been created for EFSI to focus excessively on increasing leverage, at the expense of policy steer. Furthermore, the use of complex financial products and opaque pricing methods with terms too generous for private investors has in some cases generated excessive “financial risk”. In order to increase investment in the real economy and play a role in structural transformation, the EIB’s post-COVID response must have a greater focus on the final beneficiaries of projects rather than on the private financial intermediaries themselves. In those cases where it is necessary to use intermediaries, performance related conditionalities should be strictly enforced to have greater control over projects</t>
  </si>
  <si>
    <t>https://linkresolver.polito.it/39pto?url_ver=Z39.88-2004&amp;amp;rft_val_fmt=info:ofi/fmt:kev:mtx:journal&amp;amp;genre=article&amp;amp;sid=ProQ:ProQ%3Apubliccontent&amp;amp;atitle=Effective+Venture+Capital+Market+Development+Concept&amp;amp;title=Journal+of+Open+Innovation+%3A+Technology%2C+Market%2C+and+Complexity&amp;amp;issn=&amp;amp;date=2021-01-01&amp;amp;volume=7&amp;amp;issue=4&amp;amp;spage=218&amp;amp;au=Matisone%2C+Anita%3BLace%2C+Natalja&amp;amp;isbn=&amp;amp;jtitle=Journal+of+Open+Innovation+%3A+Technology%2C+Market%2C+and+Complexity&amp;amp;btitle=&amp;amp;rft_id=info:eric/&amp;amp;rft_id=info:doi/10.3390%2Fjoitmc7040218</t>
  </si>
  <si>
    <t xml:space="preserve"> conceptual model , Capital market , Venture capital , Fundraising , Venture , Market development , Latvia , public interventions , venture capital</t>
  </si>
  <si>
    <t xml:space="preserve"> SUSTAINABILITY , ENTREP , FINANCE , Literature reviews , FINANCE , Funding , FINANCE , Funding , FINANCE , Content analysis , FINANCE , FINANCE</t>
  </si>
  <si>
    <t xml:space="preserve"> 2021-07-01 (Received) , 2021-10-11 (Accepted)</t>
  </si>
  <si>
    <t>https://www.proquest.com/scholarly-journals/effective-venture-capital-market-development/docview/2612789002/se-2?accountid=28840</t>
  </si>
  <si>
    <t xml:space="preserve"> 2021-11-01</t>
  </si>
  <si>
    <t>Matisone, Anita;Lace, Natalja</t>
  </si>
  <si>
    <t>2612789002</t>
  </si>
  <si>
    <t>This paper presents the results of the study on the venture capital (VC) market development drivers in small countries with underdeveloped VC markets. Based on the literature content analysis, the authors developed a comprehensive list of factors influencing VC market status. The relevance of the factors in countries with small, underdeveloped VC markets was studied between experts involved in shaping Latvian VC market. The study revealed that all factors (in total 73) delivered from the literature influence the VC market in the countries such as Latvia. Sixty-three factors have an impact above moderate, and providing public funding for VC funds is only one of the factors. The results highlight the importance of the shift from the typical public support approach of providing VC managers with funding to the government involvement in also shaping other conditions necessary for VC market self-sufficiency development. Based on the study, the authors propose a conceptual model for further public support design. The model has three dimensions of meta factor groups (VC market participants, environment, embedded characteristics). It is necessary to evaluate and, if possible, provide public support in each of the meta-factors’ groups. The authors propose to use the model and the list of impactful factors as tools for further governmental support for VC.</t>
  </si>
  <si>
    <t>https://linkresolver.polito.it/39pto?url_ver=Z39.88-2004&amp;amp;rft_val_fmt=info:ofi/fmt:kev:mtx:journal&amp;amp;genre=article&amp;amp;sid=ProQ:ProQ%3Aibss&amp;amp;atitle=Risk+and+returns+of+Indian+listed+firms+after+demonetisation&amp;amp;title=Cogent+Economics+%26+Finance&amp;amp;issn=&amp;amp;date=2021-01-01&amp;amp;volume=9&amp;amp;issue=1&amp;amp;spage=&amp;amp;au=Sureshkumar%2C+Varsha%3BBalasubramanian%2C+P&amp;amp;isbn=&amp;amp;jtitle=Cogent+Economics+%26+Finance&amp;amp;btitle=&amp;amp;rft_id=info:eric/&amp;amp;rft_id=info:doi/10.1080%2F23322039.2021.1920688</t>
  </si>
  <si>
    <t xml:space="preserve"> demonetisation , Abnormal return , Return , Company , Demonetization , Event study , Risk , event study , listed firms , systematic risk , abnormal returns , money supply shock</t>
  </si>
  <si>
    <t xml:space="preserve"> Companies , Prices , Jewelry , Investments , SUSTAINABILITY , FINANCE , ECONOMICS</t>
  </si>
  <si>
    <t xml:space="preserve"> 45831 Jewelry Retailers</t>
  </si>
  <si>
    <t xml:space="preserve"> 2020-04-13 (Received) , 2021-04-18 (Accepted)</t>
  </si>
  <si>
    <t>https://www.proquest.com/scholarly-journals/risk-returns-indian-listed-firms-after/docview/2613415484/se-2?accountid=28840</t>
  </si>
  <si>
    <t xml:space="preserve"> © 2021 The Author(s). This open access article is distributed under a Creative Commons Attribution (CC-BY) 4.0 license. This work is licensed under the Creative Commons Attribution License http://creativecommons.org/licenses/by/4.0/ (the “License”).  Notwithstanding the ProQuest Terms and Conditions, you may use this content in accordance with the terms of the License.</t>
  </si>
  <si>
    <t>Sureshkumar, Varsha;Balasubramanian, P</t>
  </si>
  <si>
    <t xml:space="preserve"> Amrita School of Business, Amrita Vishwa Vidyapeetham, Coimbatore, India , Amrita School of Business, Amrita Vishwa Vidyapeetham, Coimbatore, India</t>
  </si>
  <si>
    <t>2613415484</t>
  </si>
  <si>
    <t>This paper aims to understand the impact of demonetisation on the returns of listed firms in the NSE, as well as changes to their corresponding industry level systematic risk. Firstly, this paper examined a larger sample of Indian listed firms and a broader group of industries in its analysis compared to prior studies. Secondly, the changes to systematic risk due to demonetisation across industries with listed firms was measured. The study uses event study methodology over a thirteen-day event window (six days before and six days after the announcement) to test for abnormal returns across 1,054 listed firms. A regression analysis of 57 industry level returns is performed to test for changes in systematic risk. Significant negative abnormal returns are found for over 100 firms and 12 out of the 57 industry divisions in the sample. The same group of industries also show an increase in their systematic risk in the short run. This indicates that parts of the formal economy were also seriously affected by demonetisation. However, our paper does not find any long-term effect due to demonetisation.</t>
  </si>
  <si>
    <t>https://linkresolver.polito.it/39pto?url_ver=Z39.88-2004&amp;amp;rft_val_fmt=info:ofi/fmt:kev:mtx:journal&amp;amp;genre=article&amp;amp;sid=ProQ:ProQ%3Aeducation&amp;amp;atitle=Classification+of+Cryptocurrency%3A+A+Review+of+the+Literature&amp;amp;title=Turkish+Journal+of+Computer+and+Mathematics+Education&amp;amp;issn=&amp;amp;date=2021-01-01&amp;amp;volume=12&amp;amp;issue=5&amp;amp;spage=1353&amp;amp;au=Fokri%2C+Wan+Nur+Izzah+Wan+Muhamad%3BAli%2C+Engku+Muhammad+Tajuddin+Engku%3BNordin%2C+Nadhirah%3BChik%2C+Wan+Mohd+Yusof+Wan%3BAziz%2C+Sumayyah+Abdul%3BJusoh%2C+Ahmad+Jazlan+Mat&amp;amp;isbn=&amp;amp;jtitle=Turkish+Journal+of+Computer+and+Mathematics+Education&amp;amp;btitle=&amp;amp;rft_id=info:eric/&amp;amp;rft_id=info:doi/</t>
  </si>
  <si>
    <t xml:space="preserve"> Blockchain , Bitcoin , Literature , Cryptocurrency , Financial industry , Digital currency , Classification , Descriptive research , Qualitative research</t>
  </si>
  <si>
    <t xml:space="preserve"> Qualitative analysis , ECONOMICS , Classification , Exchanging , Security , Fraud , Blockchain , ECONOMICS , Coins , Access control , ECONOMICS , Cryptography , Digital currencies , Literature reviews , Financing , Classification , FINANCE , FINANCE , Literature reviews , Descriptive research , Research Design</t>
  </si>
  <si>
    <t xml:space="preserve"> 1353</t>
  </si>
  <si>
    <t>https://www.proquest.com/scholarly-journals/classification-cryptocurrency-review-literature/docview/2623046348/se-2?accountid=28840</t>
  </si>
  <si>
    <t>Turkish Journal of Computer and Mathematics Education</t>
  </si>
  <si>
    <t xml:space="preserve"> Gurgaon</t>
  </si>
  <si>
    <t xml:space="preserve"> 1353-1360</t>
  </si>
  <si>
    <t xml:space="preserve"> © 2021. This work is published under https://creativecommons.org/licenses/by/4.0/ (the “License”). Notwithstanding the ProQuest Terms and Conditions, you may use this content in accordance with the terms of the License.</t>
  </si>
  <si>
    <t>Fokri, Wan Nur Izzah Wan Muhamad;Ali, Engku Muhammad Tajuddin Engku;Nordin, Nadhirah;Chik, Wan Mohd Yusof Wan;Aziz, Sumayyah Abdul;Jusoh, Ahmad Jazlan Mat</t>
  </si>
  <si>
    <t xml:space="preserve"> Universiti Sultan Zainal Abidin, Kuala Nerus, Terengganu, Malaysia , Universiti Sultan Zainal Abidin, Kuala Nerus, Terengganu, Malaysia , Universiti Sultan Zainal Abidin, Kuala Nerus, Terengganu, Malaysia , Universiti Sultan Zainal Abidin, Kuala Nerus, Terengganu, Malaysia , Universiti Sultan Zainal Abidin, Kuala Nerus, Terengganu, Malaysia</t>
  </si>
  <si>
    <t>2623046348</t>
  </si>
  <si>
    <t>Technological development has affected the global financial industry. The use of digital currency is increasingly gaining a place among the world's population, so much so that there are 2486 types of digital currency on record. Scholars in Islamic finance as well as Fatwa institutions all over the world have delivered their religious decree concerning the digital currency; hence, most discussions about the use of the decree was only directed at Bitcoin as a medium of payment although some digital currencies have other functions, such as being utility and security tokens. Therefore, the decree concerning other digital currencies cannot apply the decree issued for Bitcoin only because each digital currency has a different conceptual framework. Hence, this study, which applied the qualitative approach and a descriptive research design, intended to analyse the classification of digital currencies according to their function and characteristics. The findings show that digital currency is classified into coins, currency, tokens, payment tokens, utility tokens and security or asset tokens. Coins function as a medium of payment and store of value that was developed using its own blockchain. Currency is a medium of exchange and can be exchanged with any form of money, including the crediting or debiting of an account. Tokens represent services, financial instruments or infrastructure that is developed using the blockchain technology of other digital currencies. Tokens are divided into three types according to their function, namely payment tokens, utility tokens and security or asset tokens. The classification of digital currencies provides a guideline for the public who wish to carry out transactions using digital currencies. It is important to ensure that transactions carried out in accordance with the syarak will help alleviate cases of fraud related to investment and sale of digital currencies.</t>
  </si>
  <si>
    <t>https://linkresolver.polito.it/39pto?url_ver=Z39.88-2004&amp;amp;rft_val_fmt=info:ofi/fmt:kev:mtx:journal&amp;amp;genre=article&amp;amp;sid=ProQ:ProQ%3Aeducation&amp;amp;atitle=How+Innovation+Process+and+Digital+Innovation+Influences+in+IT+Organizaton&amp;amp;title=Turkish+Journal+of+Computer+and+Mathematics+Education&amp;amp;issn=&amp;amp;date=2021-01-01&amp;amp;volume=12&amp;amp;issue=11&amp;amp;spage=5774&amp;amp;au=Jayanthi%2C+J%3BSudha%2C+S&amp;amp;isbn=&amp;amp;jtitle=Turkish+Journal+of+Computer+and+Mathematics+Education&amp;amp;btitle=&amp;amp;rft_id=info:eric/&amp;amp;rft_id=info:doi/</t>
  </si>
  <si>
    <t xml:space="preserve"> Innovation</t>
  </si>
  <si>
    <t xml:space="preserve"> Innovations , Industrial development , Business competition , PSYCHOLOGY , Innovations , Literature reviews , OPERATIONS , Innovation</t>
  </si>
  <si>
    <t xml:space="preserve"> 5774</t>
  </si>
  <si>
    <t>https://www.proquest.com/scholarly-journals/how-innovation-process-digital-influences/docview/2639745473/se-2?accountid=28840</t>
  </si>
  <si>
    <t xml:space="preserve"> 5774-5781</t>
  </si>
  <si>
    <t xml:space="preserve"> © 2021. This work is published under http://creativecommons.org/licenses/by/4.0/ (the “License”). Notwithstanding the ProQuest Terms and Conditions, you may use this content in accordance with the terms of the License.</t>
  </si>
  <si>
    <t>Jayanthi, J;Sudha, S</t>
  </si>
  <si>
    <t xml:space="preserve"> Department of management, VISTAS, Pallavaram , Department of management, VISTAS, Pallavaram</t>
  </si>
  <si>
    <t>2639745473</t>
  </si>
  <si>
    <t>Purpose of this paper is to study the influence of innovation's in Indian IT Industry, review the literature on the effect, impact of the innovation in service organization and to develop a conceptual framework of the factors involved in the organization and business model innovation. The author reviewed the various literatures related to the innovation, how it is impact, influence and effect the organization and industry. The researcher develops the conceptual framework and business model of the innovation. The most recent studies investigated the how innovation relationship with TQM and service organization. The study examines the impact of innovations in IT organization, business model innovation on it and conceptual framework on innovation are proposed. Innovation in IT organization is to finding the creativity ways to provide value to the client. Innovation is an essential service in all IT organization due to high and tough competition in the world. Each and every organization, to deliver a new innovation to the world for competitive environment, otherwise it is difficult to keep on the world. A comprehensive review of literature on effect and influence of Innovation was carried out to accomplish the objectives of this study. The conceptual model framework would help the manager, decision makers and client's to select the innovative ideas and also provide the flow of innovation process and how innovation's implemented in the IT organization. The Business Model Innovation describes the rationale of how an organization creates, delivers, and captures value of innovation idea's.</t>
  </si>
  <si>
    <t>https://linkresolver.polito.it/39pto?url_ver=Z39.88-2004&amp;amp;rft_val_fmt=info:ofi/fmt:kev:mtx:journal&amp;amp;genre=article&amp;amp;sid=ProQ:ProQ%3Aibss&amp;amp;atitle=Financiaci%26oacute%3Bn+de+la+innovaci%26oacute%3Bn+en+Colombia%3A+Una+propuesta+explicativa&amp;amp;title=Cuadernos+de+Administraci%C3%B3n&amp;amp;issn=01203592&amp;amp;date=2021-01-01&amp;amp;volume=34&amp;amp;issue=&amp;amp;spage=&amp;amp;au=Sierra-Gonz%C3%A1lez%2C+Jaime+Humberto%3BDavid+Andr%C3%A9s+Londo%C3%B1o+Bedoya%3BGarc%C3%ADa-Ospina%2C+Juan+Manuel&amp;amp;isbn=&amp;amp;jtitle=Cuadernos+de+Administraci%C3%B3n&amp;amp;btitle=&amp;amp;rft_id=info:eric/&amp;amp;rft_id=info:doi/10.11144%2FJaveriana.cao34.ifce</t>
  </si>
  <si>
    <t xml:space="preserve"> Alternative funding , investment strategy , project uncertainty , risk funding , strategic decision-making , paradox , Financiamiento alternativo , estrategia de inversión , proyección de incertidumbre , financiación de riesgo , estrategia de toma de decisiones , paradoja , Financiamento alternativo , estratégia de investimento , projeção de incerteza , financiamento de risco , estratégia da tomada de decisões , paradoxo</t>
  </si>
  <si>
    <t xml:space="preserve"> Finance , Capital , Bank loans , Innovations , SUSTAINABILITY , PSYCHOLOGY , SUSTAINABILITY , ENTREP , Funding , FINANCE , MANAGEMENT , ECONOMICS , INDUSTRY , ECONOMICS , Financial theory , Colombia</t>
  </si>
  <si>
    <t xml:space="preserve"> 52211 Commercial Banking , 54171 Research and Development in the Physical, Engineering, and Life Sciences</t>
  </si>
  <si>
    <t xml:space="preserve"> 2021-08-31 (Created) , 2020-09-14 (Submitted) , 2021-06-03 (Issued) , 2021-10-26 (Modified)</t>
  </si>
  <si>
    <t>https://www.proquest.com/scholarly-journals/financiación-de-la-innovación-en-colombia-una/docview/3039078014/se-2?accountid=28840</t>
  </si>
  <si>
    <t>Cuadernos de Administración</t>
  </si>
  <si>
    <t xml:space="preserve"> Financiamento da inovação na Colômbia: uma proposta explicativa</t>
  </si>
  <si>
    <t>0120-3592</t>
  </si>
  <si>
    <t xml:space="preserve"> © 2021. This work is licensed under https://creativecommons.org/licenses/by/4.0/  (the “License”).  Notwithstanding the ProQuest Terms and Conditions, you may use this content in accordance with the terms of the License.</t>
  </si>
  <si>
    <t>Sierra-González, Jaime Humberto;David Andrés Londoño Bedoya;García-Ospina, Juan Manuel</t>
  </si>
  <si>
    <t>3039078014</t>
  </si>
  <si>
    <t>Data on innovation financing in Colombia present a paradox: Manufacturing companies prefer to finance their innovation projects with their own capital, with bank loans in second place, and cheaper public funding last. Extant financial theories cannot explain such a paradox (reversed pecking order), making a different approach necessary. Hence, a new perspective is presented on the basis of Sierra’s (2014, 2020) proposal. A fixed effects panel estimation is carried out that includes three new variables: A Knowledge Incorporation and Consolidation System, interaction among companies and funders, a particular type of investor (Dedicated). The results support the alternative explanation. Additionally, research possibilities, designs and applications of public and organisational policy aimed to overcome some of the problems mentioned are proposed.</t>
  </si>
  <si>
    <t>https://linkresolver.polito.it/39pto?url_ver=Z39.88-2004&amp;amp;rft_val_fmt=info:ofi/fmt:kev:mtx:journal&amp;amp;genre=article&amp;amp;sid=ProQ:ProQ%3Aibss&amp;amp;atitle=Formation+of+Chinese+venture+capital+syndication+network&amp;amp;title=Japanese+Economic+Review&amp;amp;issn=13524739&amp;amp;date=2021-01-01&amp;amp;volume=72&amp;amp;issue=1&amp;amp;spage=49&amp;amp;au=Nirei+Makoto%3BShoji+Toshiaki%3BYu%2C+Fei&amp;amp;isbn=&amp;amp;jtitle=Japanese+Economic+Review&amp;amp;btitle=&amp;amp;rft_id=info:eric/&amp;amp;rft_id=info:doi/10.1007%2Fs42973-020-00055-7</t>
  </si>
  <si>
    <t xml:space="preserve"> Venture capital syndication , Chinese venture capital market , Network graphs , Scale-free networks , Preferential attachment</t>
  </si>
  <si>
    <t xml:space="preserve"> Venture capital , Transactions</t>
  </si>
  <si>
    <t xml:space="preserve"> 2020-08-26 (Registration) , 2020-05-30 (Received) , 2020-08-17 (Accepted) , 2020-08-05 (Rev-Recd)</t>
  </si>
  <si>
    <t>https://www.proquest.com/scholarly-journals/formation-chinese-venture-capital-syndication/docview/3060735050/se-2?accountid=28840</t>
  </si>
  <si>
    <t xml:space="preserve"> 49-64</t>
  </si>
  <si>
    <t xml:space="preserve"> 2020-09-02</t>
  </si>
  <si>
    <t>Nirei Makoto;Shoji Toshiaki;Yu, Fei</t>
  </si>
  <si>
    <t xml:space="preserve"> University of Tokyo, Graduate School of Economics, Tokyo, Japan (GRID:grid.26999.3d) (ISNI:0000 0001 2151 536X) , Seikei University, Faculty of Economics, Musashino, Japan (GRID:grid.263319.c) (ISNI:0000 0001 0659 8312) , China International Capital Corporation, Beijing, China (GRID:grid.263319.c)</t>
  </si>
  <si>
    <t>3060735050</t>
  </si>
  <si>
    <t>Using a dataset that recorded a large number of investment transactions in China from 1991 to 2018, we examine the statistical properties of the Chinese venture capital (VC) syndication network. Our main findings are as follows. First, the number of investment transactions sharply increased after 2014. Second, more than half of the VC firms are located in Beijing, Shanghai, and Shenzhen. Third, the degree distribution becomes roughly straight on a log–log plot. Fourth, the hypothesis that the degree distribution follows a power-law distribution is not rejected for 2015 and 2016. Fifth, better connected VC firms increase their connectivity faster, which suggests the existence of preferential attachment.</t>
  </si>
  <si>
    <t>https://linkresolver.polito.it/39pto?url_ver=Z39.88-2004&amp;amp;rft_val_fmt=info:ofi/fmt:kev:mtx:journal&amp;amp;genre=article&amp;amp;sid=ProQ:ProQ%3Apubliccontent&amp;amp;atitle=Financialization+of+the+global+economy%3A+Macroeconomic+implications+and+policy+challenges+for+Ukraine&amp;amp;title=Investment+Management+%26+Financial+Innovations&amp;amp;issn=18104967&amp;amp;date=2021-01-01&amp;amp;volume=18&amp;amp;issue=1&amp;amp;spage=151&amp;amp;au=Bogdan%2C+Tetiana%3BLomakovych%2C+Vitalii&amp;amp;isbn=&amp;amp;jtitle=Investment+Management+%26+Financial+Innovations&amp;amp;btitle=&amp;amp;rft_id=info:eric/&amp;amp;rft_id=info:doi/10.21511%2Fimfi.18%281%29.2021.13</t>
  </si>
  <si>
    <t xml:space="preserve"> capital market , debt sustainability , financial deepening , financialization , global debt , monetary policy</t>
  </si>
  <si>
    <t xml:space="preserve"> ECONOMICS , ECONOMICS , ECONOMICS , Ukraine</t>
  </si>
  <si>
    <t xml:space="preserve"> 2020-11-11 (Received) , 2021-02-04 (Accepted)</t>
  </si>
  <si>
    <t>https://www.proquest.com/scholarly-journals/financialization-global-economy-macroeconomic/docview/3102479535/se-2?accountid=28840</t>
  </si>
  <si>
    <t xml:space="preserve"> 151-164</t>
  </si>
  <si>
    <t xml:space="preserve"> 2021-02-10</t>
  </si>
  <si>
    <t xml:space="preserve"> © 2021. This work is published under http://creativecommons.org/licenses/by/4.0/  (the “License”). Notwithstanding the ProQuest Terms and Conditions, you may use this content in accordance with the terms of the License.</t>
  </si>
  <si>
    <t>Bogdan, Tetiana;Lomakovych, Vitalii</t>
  </si>
  <si>
    <t>3102479535</t>
  </si>
  <si>
    <t>The acceleration of the global economy's financialization with the spread of the COVID-19 pandemic highlights the risks of financial markets volatility, boom and bust cycles, violation of price stability, and debt sustainability. In such conditions, the high degree of Ukraine economy's external openness, significant amounts of external debt, and lack of domestic investment and credit resources raise the issue of external financial threats to the national economy. This study aims to identify the risks of financialization and debt accumulation across the globe, specify protective arrangements and vulnerabilities of Ukraine's credit system to external shocks and develop a set of policy actions for global risks mitigation in Ukraine. To achieve this goal, available theoretical sources and policy studies were reviewed, and international databases of financial indicators have been analyzed. As a result, the underdevelopment of the financial system in Ukraine and insufficient use of the credit levers by the private sector are revealed, which impede economic growth but simultaneously mitigate the impact of external shocks in Ukraine's economy. On the other hand, high external debt reliance is confirmed, which increases the risks of financialization and cross-border capital flows for Ukraine's economy. A set of financial and organizational measures (targeted at eliminating credit and debt distortions in Ukraine and creating a financial basis for sustainable economic growth) are devised; they refer to development of the national capital market, fiscal policy adjustment, acceleration of the foreign direct investments inflows, shifts in the NBU's monetary policy, and the management of foreign exchange reserves.</t>
  </si>
  <si>
    <t>https://linkresolver.polito.it/39pto?url_ver=Z39.88-2004&amp;amp;rft_val_fmt=info:ofi/fmt:kev:mtx:journal&amp;amp;genre=article&amp;amp;sid=ProQ:ProQ%3Asocscijournals&amp;amp;atitle=Assets+need+audiences%3A+How+venture+capitalists+boost+valuations+by+recruiting+investors+to+asset+circles&amp;amp;title=Finance+and+Society&amp;amp;issn=&amp;amp;date=2021-01-01&amp;amp;volume=7&amp;amp;issue=1&amp;amp;spage=1&amp;amp;au=Elder-Vass%2C+Dave&amp;amp;isbn=&amp;amp;jtitle=Finance+and+Society&amp;amp;btitle=&amp;amp;rft_id=info:eric/&amp;amp;rft_id=info:doi/10.2218%2Ffinsoc.v7i1.5588</t>
  </si>
  <si>
    <t xml:space="preserve"> Venture capital , valuation , IPO , conventions , asset circles , assetisation</t>
  </si>
  <si>
    <t xml:space="preserve"> Venture capital , Narratives , Audiences , Recruitment , Assets , Valuation , Conventions , Entrepreneurs , Audiences , Attention , FINANCE</t>
  </si>
  <si>
    <t>https://www.proquest.com/scholarly-journals/assets-need-audiences-how-venture-capitalists/docview/3158070814/se-2?accountid=28840</t>
  </si>
  <si>
    <t xml:space="preserve"> 1-19</t>
  </si>
  <si>
    <t xml:space="preserve"> © 2021 The Author(s). This work is licensed under the Creative Commons  Attribution – Non-Commercial – No Derivatives License This is an Open Access article, distributed under the terms of the Creative Commons Attribution-NonCommercial-No Derivatives licence (&lt;ext-link ext-link-type="uri" xlink:href="http://creativecommons.org/licenses/by-nc-nd/4.0/"&gt;http://creativecommons.org/licenses/by-nc-nd/4.0/&lt;/ext-link&gt;), which permits noncommercial re-use, distribution, and reproduction in any medium, provided the original work is unaltered and is properly cited. The written permission of Cambridge University Press must be obtained for commercial re-use or in order to create a derivative work. (the “License”).  Notwithstanding the ProQuest Terms and Conditions, you may use this content in accordance with the terms of the License.</t>
  </si>
  <si>
    <t>Elder-Vass, Dave</t>
  </si>
  <si>
    <t xml:space="preserve"> Loughborough University, UK</t>
  </si>
  <si>
    <t>3158070814</t>
  </si>
  <si>
    <t>Narratives and conventions have received considerable attention in recent discussions of the valuation of financial assets. Narratives and conventions, however, can only be effective to the extent that they attract and persuade audiences, and this article makes the case for paying more attention to those audiences. In particular, the article argues that financial assets can only be established as assets if there is a group of potential investors that has been persuaded to accept them as such: to take them seriously as potential investments. The article coins the term asset circles to refer to such groups and supports the argument with a discussion of venture capital and its role in the production of unicorns: private companies with extraordinary valuations. Venture capital firms may be thought of as value entrepreneurs, and much of the venture capital process is oriented towards constructing both value narratives for the companies they invest in and asset circles prepared to accept those value narratives. Their aim in these processes is a profitable exit, in which the venture capital firm converts its investment back into cash at a considerable profit through either an acquisition or a flotation.</t>
  </si>
  <si>
    <t>https://linkresolver.polito.it/39pto?url_ver=Z39.88-2004&amp;amp;rft_val_fmt=info:ofi/fmt:kev:mtx:journal&amp;amp;genre=article&amp;amp;sid=ProQ:ProQ%3Aibss&amp;amp;atitle=%26ldquo%3BSuccess+by+Association%26rdquo%3B%3A+The+Impact+of+Venture+Capital+Firm+Reputation+Trend+on+Initial+Public+Offering+Valuations&amp;amp;title=Journal+of+Management&amp;amp;issn=01492063&amp;amp;date=2021-02-01&amp;amp;volume=47&amp;amp;issue=2&amp;amp;spage=368&amp;amp;au=Chahine+Salim%3BFilatotchev+Igor%3BBruton%2C+Garry+D%3BWright%2C+Mike&amp;amp;isbn=&amp;amp;jtitle=Journal+of+Management&amp;amp;btitle=&amp;amp;rft_id=info:eric/&amp;amp;rft_id=info:doi/10.1177%2F0149206319847265</t>
  </si>
  <si>
    <t xml:space="preserve"> initial public offerings , Association , Venture capital , Venture , Initial public offering , venture capital , reputation transfer</t>
  </si>
  <si>
    <t xml:space="preserve"> Venture capital , FINANCE , Reputations , Associations , Reputations , FINANCE , Organization theory</t>
  </si>
  <si>
    <t xml:space="preserve"> 368</t>
  </si>
  <si>
    <t>https://www.proquest.com/scholarly-journals/success-association-impact-venture-capital-firm/docview/2474447961/se-2?accountid=28840</t>
  </si>
  <si>
    <t>Feb 2021</t>
  </si>
  <si>
    <t xml:space="preserve"> Tucson</t>
  </si>
  <si>
    <t xml:space="preserve"> 368-398</t>
  </si>
  <si>
    <t xml:space="preserve"> Feb 2021</t>
  </si>
  <si>
    <t>Chahine Salim;Filatotchev Igor;Bruton, Garry D;Wright, Mike</t>
  </si>
  <si>
    <t xml:space="preserve"> American University of Beirut , King’s College London , Texas Christian University , Imperial College Business School</t>
  </si>
  <si>
    <t>2474447961</t>
  </si>
  <si>
    <t>Organizational theory recognizes reputation as a central element to understanding the firm. Examining investor valuations of 1,676 initial public offerings (IPOs) in the United States from 1990 to 2011, we find that reputation transfer through an association of an IPO firm with a venture capital (VC) firm represents a resource whose value can increase/decrease over time depending on investors’ valuations of prior IPOs funded by a VC firm. We conclude that the impact of reputation transfer through association is not unidirectional but, instead, is to be viewed in the context of prior reputational development of organizations the focal firm is associated with. Furthermore, we find that three “transfer enhancers” can improve the impact of VC firm reputation transfer on IPO valuations, including the VC firm’s past experience intensity, the diversity of IPO experiences, and the number of prior syndicated IPOs involving the VC firm as a lead investor.</t>
  </si>
  <si>
    <t>https://linkresolver.polito.it/39pto?url_ver=Z39.88-2004&amp;amp;rft_val_fmt=info:ofi/fmt:kev:mtx:journal&amp;amp;genre=article&amp;amp;sid=ProQ:ProQ%3Apubliccontent&amp;amp;atitle=4th+HIV+Research+for+Prevention+conference+%28HIVR4P+%2F%2F+Virtual%29%2C+27+%26amp%3B+28+January+%7C+3+%26amp%3B+4+February+2021&amp;amp;title=Journal+of+the+International+AIDS+Society&amp;amp;issn=&amp;amp;date=2021-02-01&amp;amp;volume=24&amp;amp;issue=&amp;amp;spage=&amp;amp;au=&amp;amp;isbn=&amp;amp;jtitle=Journal+of+the+International+AIDS+Society&amp;amp;btitle=&amp;amp;rft_id=info:eric/&amp;amp;rft_id=info:doi/10.1002%2Fjia2.25659</t>
  </si>
  <si>
    <t xml:space="preserve"> Vaccine , HIV/AIDS research , Monoclonal antibody , Neutralizing antibody</t>
  </si>
  <si>
    <t xml:space="preserve"> Monoclonal antibodies , PSYCHOLOGY , SUSTAINABILITY , Localization , PSYCHOLOGY , Binding sites , SUSTAINABILITY , PSYCHOLOGY , SUSTAINABILITY , SUSTAINABILITY , SUSTAINABILITY , SUSTAINABILITY , Australia , United States--US , France , Melbourne Victoria Australia , Social</t>
  </si>
  <si>
    <t xml:space="preserve"> 2021-02-19 (publishedOnlineFinalForm)</t>
  </si>
  <si>
    <t>https://www.proquest.com/scholarly-journals/4th-hiv-research-prevention-conference-hivr4p/docview/2490976741/se-2?accountid=28840</t>
  </si>
  <si>
    <t>Journal of the International AIDS Society</t>
  </si>
  <si>
    <t xml:space="preserve"> 2021-02-19</t>
  </si>
  <si>
    <t xml:space="preserve"> © 2021. This work is published under https://creativecommons.org/licenses/by/4.0/ (the “License”).  Notwithstanding the ProQuest Terms and Conditions, you may use this content in accordance with the terms of the License.</t>
  </si>
  <si>
    <t>2490976741</t>
  </si>
  <si>
    <t>ORAL ABSTRACTS OA01.01 Evaluation of the kinetics of systemic distribution of IV injected monoclonal antibodies modified to alter host mediated Fc interaction in the rhesus macaque model A.M. Carias1, J. Schneider2, M. McRaven1, S. Xiao1, K. Rogers3, M. Araínga3, R. Veazey4, F. Villinger3, T.J Hope1 1Northwestern University, Cell and Developmental Biology, Evanston, United States, 2Rush University, United States, 3New Iberia Research Center, United States, 4Tulane National Primate Research Center, United States Background: Antibody‐mediated protection against HIV/SHIV transmission has been illustrated in non‐human primates (NHP) with IV injection of broadly neutralizing monoclonal antibodies (bNAbs). [...]although studies are still ongoing, we visualize differences in VRC07‐523‐LS, VRC07‐523‐LS‐LALA and VRC07‐523‐LS‐DEL distribution amongst different tissues, across multiple time points. OA01.02 Monoclonal antibodies with ultra‐long CDRH3 derived from vaccinated cows show exceptional neutralisation potency and breadth that is retained after Fc engineering B. Heydarchi1, D. Fong1, A. Sethi2, J. Edwards1, N. Salazar Quiroz1, T. Aktepe1, C. Gonelli1, S. Grimley1, C. Mackenzie1, B. Wales3, M. van Gils4, R. Sanders4, P. Gooley2, I. Rouiller2, D. Purcell1 1University of Melbourne, Doherty Institute, Melbourne, Australia, 2University of Melbourne, Bio21 Molecular Science and Biotechnology Institute, Melbourne, Australia, 3Dairy Production Sciences, Victorian Department of Economic Development, Jobs, Transport and Resources, Australia, 4Academic Medical Center, University of Amsterdam, Department of Medical Microbiology, Amsterdam, Netherlands Background: A vaccine against HIV would ideally elicit broadly neutralising antibodies (BrNAbs). Conclusions: Together, these results suggest that the AA genotype of rs10800309 confers an improved immune response through FcɣRII upregulation in favor of a role of Fc mediated inhibition in HIV control. [...]this polymorphism may serve as an additional predictive marker of HIV control.</t>
  </si>
  <si>
    <t>https://linkresolver.polito.it/39pto?url_ver=Z39.88-2004&amp;amp;rft_val_fmt=info:ofi/fmt:kev:mtx:journal&amp;amp;genre=article&amp;amp;sid=ProQ:ProQ%3Aibss&amp;amp;atitle=Alternative+Investments%2C+New+Organizational+Forms%2C+and+Corporate+Governance&amp;amp;title=The+Academy+of+Management+Perspectives&amp;amp;issn=15589080&amp;amp;date=2021-02-01&amp;amp;volume=35&amp;amp;issue=1&amp;amp;spage=1&amp;amp;au=Wright%2C+Mike%3BSiegel%2C+Donald&amp;amp;isbn=&amp;amp;jtitle=The+Academy+of+Management+Perspectives&amp;amp;btitle=&amp;amp;rft_id=info:eric/&amp;amp;rft_id=info:doi/10.5465%2Famp.2018.0182</t>
  </si>
  <si>
    <t xml:space="preserve"> Corporate governance , Corporation , Alternative investment , Alternative finance , Crowdfunding</t>
  </si>
  <si>
    <t xml:space="preserve"> Investments , Finance , ECONOMICS , Ventures , Alternatives , Wealth , Entrepreneurship , Corporate governance , Companies , FINANCE , Social entrepreneurship , MANAGEMENT , FINANCE , FINANCE , FINANCE , Equity , Economic impact</t>
  </si>
  <si>
    <t>https://www.proquest.com/scholarly-journals/alternative-investments-new-organizational-forms/docview/2493529946/se-2?accountid=28840</t>
  </si>
  <si>
    <t>The Academy of Management Perspectives</t>
  </si>
  <si>
    <t xml:space="preserve"> Copyright Academy of Management Feb 2021</t>
  </si>
  <si>
    <t>Wright, Mike;Siegel, Donald</t>
  </si>
  <si>
    <t>2493529946</t>
  </si>
  <si>
    <t>This article begins by setting out the rationale for the symposium on alternative finance and governance. New organizational forms of alternative finance provision have grown in importance in recent years, creating opportunities to challenge and extend existing models of corporate governance, which have been focused mainly on large, publicly traded corporations. The article then summarizes the papers in the symposium that relate to crowdfunding, business angel co-investing with other forms of finance, minority private equity investments in family firms, and the performance of private equity funds, before setting out an agenda for further research that relates to other new organizational forms of finance providers-notably, accelerators and sovereign wealth funds. This paper emphasizes the need to take account of the variety of goals of the new organizational forms providing alternative finance and the enterprises they fund, such as social enterprises and student entrepreneurship ventures. It points to the need for studies on the real economic impact of the new forms of alternative finance provision.</t>
  </si>
  <si>
    <t>https://linkresolver.polito.it/39pto?url_ver=Z39.88-2004&amp;amp;rft_val_fmt=info:ofi/fmt:kev:mtx:journal&amp;amp;genre=article&amp;amp;sid=ProQ:ProQ%3Aibss&amp;amp;atitle=How+Does+Firms%27+Innovation+Disclosure+Affect+Their+Banking+Relationships%3F&amp;amp;title=Management+Science&amp;amp;issn=00251909&amp;amp;date=2021-02-01&amp;amp;volume=67&amp;amp;issue=2&amp;amp;spage=742&amp;amp;au=Saidi%2C+Farzad%3B%C5%BDaldokas%2C+Alminas&amp;amp;isbn=&amp;amp;jtitle=Management+Science&amp;amp;btitle=&amp;amp;rft_id=info:eric/&amp;amp;rft_id=info:doi/10.1287%2Fmnsc.2019.3498</t>
  </si>
  <si>
    <t xml:space="preserve"> Personal data , Patent , Bond market</t>
  </si>
  <si>
    <t xml:space="preserve"> SUSTAINABILITY , SUSTAINABILITY , Patents , SUSTAINABILITY , Patenting , FINANCE , Innovations , Companies , BUSINESSLAW , Bond markets , Secrecy , Information sharing , Banking , Capital markets</t>
  </si>
  <si>
    <t xml:space="preserve"> 742</t>
  </si>
  <si>
    <t>https://www.proquest.com/scholarly-journals/how-does-firms-innovation-disclosure-affect-their/docview/2497222482/se-2?accountid=28840</t>
  </si>
  <si>
    <t xml:space="preserve"> Copyright Institute for Operations Research and the Management Sciences Feb 2021</t>
  </si>
  <si>
    <t>Saidi, Farzad;Žaldokas, Alminas</t>
  </si>
  <si>
    <t>2497222482</t>
  </si>
  <si>
    <t>https://linkresolver.polito.it/39pto?url_ver=Z39.88-2004&amp;amp;rft_val_fmt=info:ofi/fmt:kev:mtx:journal&amp;amp;genre=article&amp;amp;sid=ProQ:ProQ%3Asocscijournals&amp;amp;atitle=Work+functions+shaping+the+ability+to+innovate%3A+insights+from+the+case+of+the+safety+engineer&amp;amp;title=Cognition%2C+Technology+%26+Work&amp;amp;issn=14355558&amp;amp;date=2021-02-01&amp;amp;volume=23&amp;amp;issue=1&amp;amp;spage=143&amp;amp;au=Asplund+Fredrik%3BUlfvengren+Pernilla&amp;amp;isbn=&amp;amp;jtitle=Cognition%2C+Technology+%26+Work&amp;amp;btitle=&amp;amp;rft_id=info:eric/&amp;amp;rft_id=info:doi/10.1007%2Fs10111-019-00616-w</t>
  </si>
  <si>
    <t xml:space="preserve"> Administrative innovation , Cyber-physical system , Work , Innovation , Organizational culture , Work function , Behaviour-shaping constraints , Cognitive systems engineering , Organisational culture , Organisational learning , Safety engineering , Interviews , Qualitative research , Mixed-methods</t>
  </si>
  <si>
    <t xml:space="preserve"> Innovations , Engineers , EDUCATION</t>
  </si>
  <si>
    <t xml:space="preserve"> 2019-11-21 (Registration) , 2019-03-18 (Received) , 2019-11-21 (Accepted)</t>
  </si>
  <si>
    <t>https://www.proquest.com/scholarly-journals/work-functions-shaping-ability-innovate-insights/docview/2499225827/se-2?accountid=28840</t>
  </si>
  <si>
    <t>Cognition, Technology &amp; Work</t>
  </si>
  <si>
    <t xml:space="preserve"> 143-159</t>
  </si>
  <si>
    <t>1435-5558</t>
  </si>
  <si>
    <t xml:space="preserve"> 2019-11-30</t>
  </si>
  <si>
    <t xml:space="preserve"> © The Author(s) 2019. This work is published under http://creativecommons.org/licenses/by/4.0/ (the “License”). Notwithstanding the ProQuest Terms and Conditions, you may use this content in accordance with the terms of the License.</t>
  </si>
  <si>
    <t>Asplund Fredrik;Ulfvengren Pernilla</t>
  </si>
  <si>
    <t xml:space="preserve"> KTH Royal Institute of Technology, Department of Machine Design, Stockholm, Sweden (GRID:grid.5037.1) (ISNI:0000000121581746) , KTH Royal Institute of Technology, Department of Industrial Economics and Management, Stockholm, Sweden (GRID:grid.5037.1) (ISNI:0000000121581746)</t>
  </si>
  <si>
    <t>2499225827</t>
  </si>
  <si>
    <t>To perform as intended, firms are divided into work functions that contribute to the behaviour-shaping constraints under which individuals build their skills, knowledge and networks. These in turn provide a specialized perspective on organisational structure and culture. In a mixed methods study involving interviews and statistical analyses, we investigate whether a work function can thereby affect individuals’ innovation foci and efficacy. Safety engineers, central to firms developing Cyber-Physical Systems (CPS), are shown to play a significant role in identifying and supporting viable innovation related to organisational aspects. Results indicate that safety engineers could use the firm’s collaborative innovation process to facilitate organisational learning, helping different work functions come together to construct working practices aligned with the organisational values of the firm. This is explained by their understanding of safety culture—a specialized understanding of organisational culture and complexity provided by their work function. We conclude that work functions that provide their members with a perspective well aligned with their firm’s organisational values can instil the ability to identify and support organisational innovation. This suggests that safety engineers in CPS domains could be effective in a mediatory role, facilitating innovative changes to organisational structures and processes when introducing and operating safety management systems. Stronger aspects of organisational liaising and systems thinking could reinforce this ability—the former by a wider scope and motivation leading to an increased skill in communicating with dissimilar individuals, and the latter by providing the skills and tools needed to analyse the politics of complex organisations.</t>
  </si>
  <si>
    <t>https://linkresolver.polito.it/39pto?url_ver=Z39.88-2004&amp;amp;rft_val_fmt=info:ofi/fmt:kev:mtx:journal&amp;amp;genre=article&amp;amp;sid=ProQ:ProQ%3Aibss&amp;amp;atitle=Innovation+and+diversity%3A+the+role+of+knowledge+networks+in+the+inventive+capacity+of+cities&amp;amp;title=Small+Business+Economics&amp;amp;issn=0921898X&amp;amp;date=2021-02-01&amp;amp;volume=56&amp;amp;issue=2&amp;amp;spage=773&amp;amp;au=Capone%2C+Francesco%3BLazzeretti+Luciana%3BInnocenti+Niccol%C3%B2&amp;amp;isbn=&amp;amp;jtitle=Small+Business+Economics&amp;amp;btitle=&amp;amp;rft_id=info:eric/&amp;amp;rft_id=info:doi/10.1007%2Fs11187-019-00268-0</t>
  </si>
  <si>
    <t xml:space="preserve"> Knowledge networks , Diversity , Innovation , City , Variety/diversity , Inventions , Patents , Italy</t>
  </si>
  <si>
    <t xml:space="preserve"> Provinces , Productivity , Patents , Databases , Cities , Patenting , Inventors , Local knowledge , Industrial structure , Innovations , Urban areas , SUSTAINABILITY</t>
  </si>
  <si>
    <t xml:space="preserve"> 773</t>
  </si>
  <si>
    <t xml:space="preserve"> 2019-09-02 (Registration) , 2019-06-18 (Accepted)</t>
  </si>
  <si>
    <t>https://www.proquest.com/scholarly-journals/innovation-diversity-role-knowledge-networks/docview/2501356603/se-2?accountid=28840</t>
  </si>
  <si>
    <t xml:space="preserve"> 773-788</t>
  </si>
  <si>
    <t xml:space="preserve"> 2019-11-20</t>
  </si>
  <si>
    <t xml:space="preserve"> © Springer Science+Business Media, LLC, part of Springer Nature 2019.</t>
  </si>
  <si>
    <t>Capone, Francesco;Lazzeretti Luciana;Innocenti Niccolò</t>
  </si>
  <si>
    <t xml:space="preserve"> University of Florence, Department of Economics and Management, Florence, Italy (GRID:grid.8404.8) (ISNI:0000 0004 1757 2304) , University of Florence, Department of Economics and Management, Florence, Italy (GRID:grid.8404.8) (ISNI:0000 0004 1757 2304) , University of Florence, Department of Economics and Management, Florence, Italy (GRID:grid.8404.8) (ISNI:0000 0004 1757 2304)</t>
  </si>
  <si>
    <t>2501356603</t>
  </si>
  <si>
    <t>The aim of this paper is twofold. First, it aims to investigate whether the structure of knowledge networks (within and across urban areas) is important for the inventive capacity of cities. Second, it analyses whether the diversity and variety of the industrial structures of cities influence local knowledge networks and, consequently, foster invention. The research analyses co-patenting activities at firm level in the Italian provinces during the period 2004–2016. Patents’ data have been retrieved from the European Patent Office PATSTAT database. Results show that agglomeration economies of inventors are the most important force in fostering local invention capacity. However, the structure of knowledge networks also impacts on invention productivity. Moreover, either the impact of agglomeration economies of inventors or the structure of knowledge networks on local invention capacity increases when there is greater variety in the local industrial structure.</t>
  </si>
  <si>
    <t>https://linkresolver.polito.it/39pto?url_ver=Z39.88-2004&amp;amp;rft_val_fmt=info:ofi/fmt:kev:mtx:journal&amp;amp;genre=article&amp;amp;sid=ProQ:ProQ%3Aibss&amp;amp;atitle=The+age+of+digital+entrepreneurship&amp;amp;title=Small+Business+Economics&amp;amp;issn=0921898X&amp;amp;date=2021-02-01&amp;amp;volume=56&amp;amp;issue=3&amp;amp;spage=1159&amp;amp;au=Jean-Michel%2C+Sahut%3BIandoli+Luca%3BTeulon+Fr%C3%A9d%C3%A9ric&amp;amp;isbn=&amp;amp;jtitle=Small+Business+Economics&amp;amp;btitle=&amp;amp;rft_id=info:eric/&amp;amp;rft_id=info:doi/10.1007%2Fs11187-019-00260-8</t>
  </si>
  <si>
    <t xml:space="preserve"> Digital entrepreneurship , Entrepreneurship , Digital , Information , Ecosystem , Start-ups , Business model , Platform</t>
  </si>
  <si>
    <t xml:space="preserve"> ENTREP , Business , SUSTAINABILITY , Job creation , Economic growth , Entrepreneurship , Entrepreneurs , Information processing , Computer platforms</t>
  </si>
  <si>
    <t xml:space="preserve"> 1159</t>
  </si>
  <si>
    <t>https://www.proquest.com/scholarly-journals/age-digital-entrepreneurship/docview/2501356829/se-2?accountid=28840</t>
  </si>
  <si>
    <t xml:space="preserve"> 1159-1169</t>
  </si>
  <si>
    <t>Jean-Michel, Sahut;Iandoli Luca;Teulon Frédéric</t>
  </si>
  <si>
    <t xml:space="preserve"> IDRAC Business School, Lyon, France , St John’s University, College of Professional Studies, New York, USA (GRID:grid.264091.8) (ISNI:0000 0001 1954 7928) , IPAG Business School, Paris, France (GRID:grid.473649.b) (ISNI:0000 0001 0499 7862)</t>
  </si>
  <si>
    <t>2501356829</t>
  </si>
  <si>
    <t>https://linkresolver.polito.it/39pto?url_ver=Z39.88-2004&amp;amp;rft_val_fmt=info:ofi/fmt:kev:mtx:journal&amp;amp;genre=article&amp;amp;sid=ProQ:ProQ%3Aibss&amp;amp;atitle=Does+equity+crowdfunding+democratize+entrepreneurial+finance%3F&amp;amp;title=Small+Business+Economics&amp;amp;issn=0921898X&amp;amp;date=2021-02-01&amp;amp;volume=56&amp;amp;issue=2&amp;amp;spage=533&amp;amp;au=Cumming%2C+Douglas%3BMeoli+Michele%3BVismara+Silvio&amp;amp;isbn=&amp;amp;jtitle=Small+Business+Economics&amp;amp;btitle=&amp;amp;rft_id=info:eric/&amp;amp;rft_id=info:doi/10.1007%2Fs11187-019-00188-z</t>
  </si>
  <si>
    <t xml:space="preserve"> Crowdfunding , Initial public offering , Geography , Ethnic group , Equity crowdfunding , Gender , Crowdfunding , Finance democratization , Non-bank financial institutions , Entrepreneurship</t>
  </si>
  <si>
    <t xml:space="preserve"> Finance , Ethnicity , Top management , Entrepreneurs , Geography , FINANCE , ENTREP , FINANCE , Teams , Capital , FINANCE</t>
  </si>
  <si>
    <t xml:space="preserve"> 533</t>
  </si>
  <si>
    <t>https://www.proquest.com/scholarly-journals/does-equity-crowdfunding-democratize/docview/2501360321/se-2?accountid=28840</t>
  </si>
  <si>
    <t xml:space="preserve"> 533-552</t>
  </si>
  <si>
    <t>Cumming, Douglas;Meoli Michele;Vismara Silvio</t>
  </si>
  <si>
    <t xml:space="preserve"> Florida Atlantic University, College of Business, Boca Raton, USA (GRID:grid.255951.f) (ISNI:0000 0004 0635 0263); University of Birmingham, Birmingham Business School, Birmingham, UK (GRID:grid.6572.6) (ISNI:0000 0004 1936 7486) , University of Bergamo, Bergamo, Italy (GRID:grid.33236.37) (ISNI:0000000106929556) , University of Bergamo, Bergamo, Italy (GRID:grid.33236.37) (ISNI:0000000106929556); Ghent University, Ghent, Belgium (GRID:grid.5342.0) (ISNI:0000 0001 2069 7798)</t>
  </si>
  <si>
    <t>2501360321</t>
  </si>
  <si>
    <t>https://linkresolver.polito.it/39pto?url_ver=Z39.88-2004&amp;amp;rft_val_fmt=info:ofi/fmt:kev:mtx:journal&amp;amp;genre=article&amp;amp;sid=ProQ:ProQ%3Asocscijournals&amp;amp;atitle=Entrepreneurship+prompts+institutional+change+in+developing+economies&amp;amp;title=Review+of+Austrian+Economics&amp;amp;issn=08893047&amp;amp;date=2021-03-01&amp;amp;volume=34&amp;amp;issue=1&amp;amp;spage=33&amp;amp;au=Elert+Niklas%3BHenrekson+Magnus&amp;amp;isbn=&amp;amp;jtitle=Review+of+Austrian+Economics&amp;amp;btitle=&amp;amp;rft_id=info:eric/&amp;amp;rft_id=info:doi/10.1007%2Fs11138-020-00501-0</t>
  </si>
  <si>
    <t xml:space="preserve"> Development , Institution , Welfare , Development , New institutionalism , Developing country , Entrepreneurship , Entrepreneurship , Evasion , Innovation , Institutions , Regulation</t>
  </si>
  <si>
    <t xml:space="preserve"> ENTREP , ECONOMICS , SUSTAINABILITY , Economic development , Welfare , Change agents , Entrepreneurship , Institutional change</t>
  </si>
  <si>
    <t xml:space="preserve"> 2020-04-02 (Registration)</t>
  </si>
  <si>
    <t>https://www.proquest.com/scholarly-journals/entrepreneurship-prompts-institutional-change/docview/2486293566/se-2?accountid=28840</t>
  </si>
  <si>
    <t>Review of Austrian Economics</t>
  </si>
  <si>
    <t>Mar 2021</t>
  </si>
  <si>
    <t xml:space="preserve"> 33-53</t>
  </si>
  <si>
    <t>0889-3047</t>
  </si>
  <si>
    <t xml:space="preserve"> Mar 2021</t>
  </si>
  <si>
    <t xml:space="preserve"> 2020-05-06</t>
  </si>
  <si>
    <t>Elert Niklas;Henrekson Magnus</t>
  </si>
  <si>
    <t xml:space="preserve"> Research Institute of Industrial Economics (IFN), Stockholm, Sweden (GRID:grid.438463.e) (ISNI:0000 0001 2226 2704) , Research Institute of Industrial Economics (IFN), Stockholm, Sweden (GRID:grid.438463.e) (ISNI:0000 0001 2226 2704)</t>
  </si>
  <si>
    <t>2486293566</t>
  </si>
  <si>
    <t>Entrepreneurship plays a pivotal role for institutional change and economic development in transition and developing economies. Formal and informal institutions in such countries are often sub-par, but rather than being constrained by them, entrepreneurship can often affect institutions and contribute to their evolution. We highlight three entrepreneurial responses to the institutional status quo: an abiding response, an altering response, and an evasive response. Each response can be either welfare-enhancing or welfare-reducing; more importantly, each response can affect the institutional framework of the society in which it occurs. Better knowledge of entrepreneurial responses to institutions and the context in which they occur offers a promising avenue for future research and a potential way of sustaining lasting institutional change and economic development.</t>
  </si>
  <si>
    <t>https://linkresolver.polito.it/39pto?url_ver=Z39.88-2004&amp;amp;rft_val_fmt=info:ofi/fmt:kev:mtx:journal&amp;amp;genre=article&amp;amp;sid=ProQ:ProQ%3Aibss&amp;amp;atitle=Foreign+Direct+Investment+in+China%26rsquo%3Bs+Electrification%3A+Between+Colonialism+and+Nationalism%2C+1882%26ndash%3B1952&amp;amp;title=Enterprise+%26+Society&amp;amp;issn=14672227&amp;amp;date=2021-03-01&amp;amp;volume=22&amp;amp;issue=1&amp;amp;spage=1&amp;amp;au=XIA%2C+CHENXIAO&amp;amp;isbn=&amp;amp;jtitle=Enterprise+%26+Society&amp;amp;btitle=&amp;amp;rft_id=info:eric/&amp;amp;rft_id=info:doi/10.1017%2Feso.2019.51</t>
  </si>
  <si>
    <t xml:space="preserve"> Nationalism , Colonialism , Foreign direct investment , Sino-Japanese War</t>
  </si>
  <si>
    <t xml:space="preserve"> Nationalism , BUSINESSLAW , Exceptions , SUSTAINABILITY , SUSTAINABILITY , SUSTAINABILITY , ECONOMICS , Domestication , Electricity , SUSTAINABILITY , Foreign investment , World War II , Penetration , Chinese history , SUSTAINABILITY , SUSTAINABILITY , SUSTAINABILITY , Colonialism , Expatriates , Energy industry , SUSTAINABILITY , Governor General-Canada , Investors , ECONOMICS , China , Taiwan , Hong Kong China</t>
  </si>
  <si>
    <t xml:space="preserve"> 92111 Executive Offices , 22112 Electric Power Transmission, Control, and Distribution</t>
  </si>
  <si>
    <t>https://www.proquest.com/scholarly-journals/foreign-direct-investment-china-s-electrification/docview/2491855373/se-2?accountid=28840</t>
  </si>
  <si>
    <t xml:space="preserve"> 1-43</t>
  </si>
  <si>
    <t xml:space="preserve"> 2020-02-04</t>
  </si>
  <si>
    <t xml:space="preserve"> © The Author 2020. Published by Cambridge University Press on behalf of the Business History Conference. All rights reserved.</t>
  </si>
  <si>
    <t xml:space="preserve"> Hongkong Electric Holdings Ltd</t>
  </si>
  <si>
    <t>XIA, CHENXIAO</t>
  </si>
  <si>
    <t>2491855373</t>
  </si>
  <si>
    <t>This article traces the history of foreign direct investment in China’s electricity industry from 1882 to 1952 through the conflict between colonialism and nationalism. China’s electrification started with foreign direct investment in colonial enclaves: settlements, annexed territories, and leaseholds. Foreign direct investment contributed the majority of China’s power supply, but the penetration to China’s hinterland had faced the hurdle of nationalism on the part of both the Chinese government and the business community. Exceptions in Taiwan and Manchuria were related to Japanese colonialism, which peaked during the Sino-Japanese War (1937–1945). After World War II, domestication was implemented by the Chinese government. This article provides a new perspective on multinationals by delineating between inward and expatriate foreign direct investment in the Chinese context.</t>
  </si>
  <si>
    <t>https://linkresolver.polito.it/39pto?url_ver=Z39.88-2004&amp;amp;rft_val_fmt=info:ofi/fmt:kev:mtx:journal&amp;amp;genre=article&amp;amp;sid=ProQ:ProQ%3Apubliccontent&amp;amp;atitle=Venture+capital+challenges+in+Saudi+Arabia&amp;amp;title=Entrepreneurship+and+Sustainability+Issues&amp;amp;issn=&amp;amp;date=2021-03-01&amp;amp;volume=8&amp;amp;issue=3&amp;amp;spage=291&amp;amp;au=Kamran+Ahmed+Siddiqui%3BMohammad+Emad+Al-Shaikh%3BIshtiaq+Ahmed+Bajwa%3BAlenzi%2C+Omar&amp;amp;isbn=&amp;amp;jtitle=Entrepreneurship+and+Sustainability+Issues&amp;amp;btitle=&amp;amp;rft_id=info:eric/&amp;amp;rft_id=info:doi/10.9770%2Fjesi.2021.8.3%2817%29</t>
  </si>
  <si>
    <t xml:space="preserve"> venture capital , Challenge , Survey , Investment , Venture capital , Venture , Saudi Arabia , Capital , Entrepreneurship , angel investors , entrepreneurial finance , entrepreneurship , Saudi Arabia</t>
  </si>
  <si>
    <t xml:space="preserve"> FINANCE , FINANCE , FINANCE , ENTREP , SUSTAINABILITY , Investors , Questionnaires , Saudi Arabia</t>
  </si>
  <si>
    <t xml:space="preserve"> 291</t>
  </si>
  <si>
    <t xml:space="preserve"> 2020-09-19 (Received) , 2020-12-10 (Accepted) , 2021-03-30 (Published)</t>
  </si>
  <si>
    <t>https://www.proquest.com/scholarly-journals/venture-capital-challenges-saudi-arabia/docview/2497926346/se-2?accountid=28840</t>
  </si>
  <si>
    <t xml:space="preserve"> 291-302</t>
  </si>
  <si>
    <t xml:space="preserve"> 2020-12-10</t>
  </si>
  <si>
    <t>Kamran Ahmed Siddiqui;Mohammad Emad Al-Shaikh;Ishtiaq Ahmed Bajwa;Alenzi, Omar</t>
  </si>
  <si>
    <t>2497926346</t>
  </si>
  <si>
    <t>The purpose of this exploratory research is to highlight the major Venture Capital (VC) Challenges in Saudi Arabia. A survey design using a questionnaire has been selected for this study. The respondents include entrepreneurs, investors, employees of VC firms, investment bankers, and other relevant groups. They answered the questionnaire for their problems, challenges, and prospects about venture capital in Saudi Arabia. A judgmental sample technique was employed to collect the data (N=122). Descriptive analysis using mean comparisons show the top three VC challenges, including 'lack of government support for VC'; 'bureaucratic procedures related to VC' and 'access to angel investors (funding without collateral).' Exploratory Factor Analyses show VC challenges can be grouped into six broader factors, including ‘entrepreneurial ecosystem,’ ‘entrepreneurial culture’, ‘entrepreneurial attitudes’, ‘entrepreneurial mindset’, ‘entrepreneurial finance’, ‘entrepreneurial planning’. The research provides numerous recommendations to authorities and discusses the need for further research.</t>
  </si>
  <si>
    <t>https://linkresolver.polito.it/39pto?url_ver=Z39.88-2004&amp;amp;rft_val_fmt=info:ofi/fmt:kev:mtx:journal&amp;amp;genre=article&amp;amp;sid=ProQ:ProQ%3Apubliccontent&amp;amp;atitle=Layer+and+structural+components+of+modern+investment+security+of+the+country&amp;amp;title=Entrepreneurship+and+Sustainability+Issues&amp;amp;issn=&amp;amp;date=2021-03-01&amp;amp;volume=8&amp;amp;issue=3&amp;amp;spage=367&amp;amp;au=Karpenko%2C+Lidiia%3BIgnatenko%2C+Oleksandr%3BTaranenko%2C+Olena%3BOliinyk%2C+Iryna%3BKhrenova-Shymkina%2C+Ripsime&amp;amp;isbn=&amp;amp;jtitle=Entrepreneurship+and+Sustainability+Issues&amp;amp;btitle=&amp;amp;rft_id=info:eric/&amp;amp;rft_id=info:doi/10.9770%2Fjesi.2021.8.3%2824%29</t>
  </si>
  <si>
    <t xml:space="preserve"> country’s investment security , Country , Economic security , Foreign direct investment , Investment , economic security , direct and portfolio investments , Investment behavior , accumulation of gross investments</t>
  </si>
  <si>
    <t xml:space="preserve"> Investments , SUSTAINABILITY</t>
  </si>
  <si>
    <t xml:space="preserve"> 367</t>
  </si>
  <si>
    <t xml:space="preserve"> 2020-05-15 (Received) , 2021-01-10 (Accepted) , 2021-03-30 (Published)</t>
  </si>
  <si>
    <t>https://www.proquest.com/scholarly-journals/layer-structural-components-modern-investment/docview/2497926620/se-2?accountid=28840</t>
  </si>
  <si>
    <t xml:space="preserve"> 367-383</t>
  </si>
  <si>
    <t xml:space="preserve"> 2021-01-10</t>
  </si>
  <si>
    <t>Karpenko, Lidiia;Ignatenko, Oleksandr;Taranenko, Olena;Oliinyk, Iryna;Khrenova-Shymkina, Ripsime</t>
  </si>
  <si>
    <t>2497926620</t>
  </si>
  <si>
    <t>The article considers the structure of components of the country’s investment security as part of ensuring general national economic safety. It was determined that the Investment component of economic security takes a determining place in the country’s economic security, while the provision of the economic security and implementation of the national interests should form the investment policy of the country. The authors identified styles and models of the Investment behavior under the condition of achievement or ignoring of the proper level of investment security, they formed the directions for adherence and monitoring of the country’s investment security. They supplemented the classification parameters of types of the country’s investment security. They also built a model of the integrated investment security provision at different managerial levels of the national economy; they proved the availability of a stable interrelation and interdependence between the components of the country’s investment security. The country’s investment security was proved to be considered as the achievement of the investment level, which makes it possible to please current investment needs of the national economy in terms of volume and structure of investments, with the consideration of efficient use and repayment, the optimal correlation between volumes of domestic and external investments, foreign investments in the country and domestic ones abroad, the formation of the favorable national balance of payments.</t>
  </si>
  <si>
    <t>https://linkresolver.polito.it/39pto?url_ver=Z39.88-2004&amp;amp;rft_val_fmt=info:ofi/fmt:kev:mtx:journal&amp;amp;genre=article&amp;amp;sid=ProQ:ProQ%3Apoliticalscience&amp;amp;atitle=Credit+Disintermediation+and+Monetary+Policy&amp;amp;title=IMF+Economic+Review&amp;amp;issn=20414161&amp;amp;date=2021-03-01&amp;amp;volume=69&amp;amp;issue=1&amp;amp;spage=23&amp;amp;au=Crouzet+Nicolas&amp;amp;isbn=&amp;amp;jtitle=IMF+Economic+Review&amp;amp;btitle=&amp;amp;rft_id=info:eric/&amp;amp;rft_id=info:doi/10.1057%2Fs41308-020-00131-3</t>
  </si>
  <si>
    <t xml:space="preserve"> E52 , Money , Credit , Financial crisis , Investment , Monetary policy , G23 , G32</t>
  </si>
  <si>
    <t xml:space="preserve"> Companies , Monetary policy , Investments , ECONOMICS , Loans , Bonds , Debt , Banking , Credit policy</t>
  </si>
  <si>
    <t xml:space="preserve"> 2020-12-24 (Registration)</t>
  </si>
  <si>
    <t>https://www.proquest.com/scholarly-journals/credit-disintermediation-monetary-policy/docview/2499383680/se-2?accountid=28840</t>
  </si>
  <si>
    <t>69</t>
  </si>
  <si>
    <t>IMF Economic Review</t>
  </si>
  <si>
    <t xml:space="preserve"> 23-89</t>
  </si>
  <si>
    <t>2041-4161</t>
  </si>
  <si>
    <t xml:space="preserve"> 2021-02-16</t>
  </si>
  <si>
    <t xml:space="preserve"> © International Monetary Fund 2021.</t>
  </si>
  <si>
    <t>Crouzet Nicolas</t>
  </si>
  <si>
    <t xml:space="preserve"> Northwestern University, Kellogg School of Management, Evanston, USA (GRID:grid.16753.36) (ISNI:0000 0001 2299 3507)</t>
  </si>
  <si>
    <t>2499383680</t>
  </si>
  <si>
    <t>Since the early 1990s, the share of loans in total debt of US firms appears to have declined. This paper explores the implications of this trend toward “disintermediation” for the transmission of monetary policy shocks. Empirically, investment among firms with high loan shares is significantly more responsive to monetary policy shocks. Moreover, this pass-through has declined since the early 1990s, when disintermediation started. A model where firms choose debt structure by trading off the flexibility of loans against the lower cost of bonds can account for the higher sensitivity of more bank-dependent firms to monetary shocks. In this model, disintermediation also leads to a decline in the overall pass-through of monetary shocks to investment.</t>
  </si>
  <si>
    <t>https://linkresolver.polito.it/39pto?url_ver=Z39.88-2004&amp;amp;rft_val_fmt=info:ofi/fmt:kev:mtx:journal&amp;amp;genre=article&amp;amp;sid=ProQ:ProQ%3Aibss&amp;amp;atitle=Positive+Externality+of+the+American+Jobs+Creation+Act+of+2004&amp;amp;title=Journal+of+Financial+and+Quantitative+Analysis&amp;amp;issn=00221090&amp;amp;date=2021-03-01&amp;amp;volume=56&amp;amp;issue=2&amp;amp;spage=607&amp;amp;au=Hu%2C+Xiaoli%3BLi%2C+Oliver+Zhen%3BLi%2C+Yuehua%3BSha+Pei&amp;amp;isbn=&amp;amp;jtitle=Journal+of+Financial+and+Quantitative+Analysis&amp;amp;btitle=&amp;amp;rft_id=info:eric/&amp;amp;rft_id=info:doi/10.1017%2FS0022109019001017</t>
  </si>
  <si>
    <t xml:space="preserve"> Externality , Debt</t>
  </si>
  <si>
    <t xml:space="preserve"> Companies , Externality , Debt , Multinational corporations , Taxation , Financing , ACCTAX , Investments , Repatriation , FINANCE , SUSTAINABILITY , SUSTAINABILITY , BUSINESSLAW , ECONOMICS , SUSTAINABILITY</t>
  </si>
  <si>
    <t xml:space="preserve"> 607</t>
  </si>
  <si>
    <t>https://www.proquest.com/scholarly-journals/positive-externality-american-jobs-creation-act/docview/2730669427/se-2?accountid=28840</t>
  </si>
  <si>
    <t xml:space="preserve"> 607-646</t>
  </si>
  <si>
    <t xml:space="preserve"> 2019-11-13</t>
  </si>
  <si>
    <t xml:space="preserve"> © Michael G. Foster School of Business, University of Washington 2019</t>
  </si>
  <si>
    <t>Hu, Xiaoli;Li, Oliver Zhen;Li, Yuehua;Sha Pei</t>
  </si>
  <si>
    <t xml:space="preserve"> Hu, xiaolhu@cityu.edu.hk, City University of Hong Kong Department of Accountancy , Li, bizzhenl@nus.edu.sg, Shanghai Lixin University of Accounting and Finance School of Accounting and National University of Singapore Department of Accounting , Li, li.yuehua@mail.shufe.edu.cn, Shanghai University of Finance and Economics School of Accountancy , Pei, peisha@lixin.edu.cn, Shanghai Lixin University of Accounting and Finance School of Accounting</t>
  </si>
  <si>
    <t>2730669427</t>
  </si>
  <si>
    <t>U.S. multinational enterprises repatriated over $300 billion under the 2004 tax holiday. The repatriated funds can improve debt financing environment of nonrepatriating firms, especially those that are financially constrained. We document that such an externality of the tax holiday increases debt financing and consequently investments for financially constrained nonrepatriating firms relative to less constrained nonrepatriating firms. Using private loan market data, we further confirm a link from repatriated funds to increased debt financing for financially constrained nonrepatriating firms. Overall, the 2004 tax holiday appears to have benefited the U.S. economy through its positive externality on the debt market.</t>
  </si>
  <si>
    <t>https://linkresolver.polito.it/39pto?url_ver=Z39.88-2004&amp;amp;rft_val_fmt=info:ofi/fmt:kev:mtx:journal&amp;amp;genre=article&amp;amp;sid=ProQ:ProQ%3Apoliticalscience&amp;amp;atitle=Potential+for+Upgrading+in+Financialised+Agri-food+Chains%3A+The+Case+of+Ghanaian+Cocoa&amp;amp;title=The+European+Journal+of+Development+Research&amp;amp;issn=09578811&amp;amp;date=2021-04-01&amp;amp;volume=33&amp;amp;issue=2&amp;amp;spage=227&amp;amp;au=&amp;amp;isbn=&amp;amp;jtitle=The+European+Journal+of+Development+Research&amp;amp;btitle=&amp;amp;rft_id=info:eric/&amp;amp;rft_id=info:doi/10.1057%2Fs41287-020-00351-3</t>
  </si>
  <si>
    <t xml:space="preserve"> Agri-food , Cocoa , Financialisation , Ghana , Global value chains , Upgrading , F23 , F63 , L16 , L66 , O13</t>
  </si>
  <si>
    <t xml:space="preserve"> Earnings , Agribusiness , Value , Value chain , Foreign exchange , Outsourcing , Cocoa , Chocolate , Emerging markets , Emerging markets , Food , Dependency , International finance , Cocoa , Ghana</t>
  </si>
  <si>
    <t xml:space="preserve"> 2020-12-04 (Registration) , 2020-12-04 (Accepted)</t>
  </si>
  <si>
    <t>https://www.proquest.com/scholarly-journals/potential-upgrading-financialised-agri-food/docview/2501371423/se-2?accountid=28840</t>
  </si>
  <si>
    <t>Apr 2021</t>
  </si>
  <si>
    <t xml:space="preserve"> Apr 2021</t>
  </si>
  <si>
    <t xml:space="preserve"> 2021-02-04</t>
  </si>
  <si>
    <t xml:space="preserve"> Copyright Palgrave Macmillan Apr 2021</t>
  </si>
  <si>
    <t>2501371423</t>
  </si>
  <si>
    <t>We revisit functional upgrading opportunities for developing and emerging market companies in the context of highly financialised food systems. We argue that the assessment of upgrading potential within the global value chain literature lacks consideration of constraints posed by financialisation, not only of the sector within which upgrading takes place but also by the global financial architecture more broadly. For the Ghanaian cocoa–chocolate sector, we show that financialisation acts as limiting factor to upgrading, with contradicting tendencies. First, financialisation of lead firms, eager to outsource non-core activities, has promoted cocoa processing in Ghana, but the resulting consolidation of power hinders further functional upgrading. Second, Ghana’s dependency on cocoa for foreign exchange earnings necessitates upgrading into higher value-added segments, while also undermining feasible upgrading strategies that build on domestic or regional markets first. These contradicting tendencies constitute a middle value-added trap, which is difficult but not impossible to overcome.</t>
  </si>
  <si>
    <t>https://linkresolver.polito.it/39pto?url_ver=Z39.88-2004&amp;amp;rft_val_fmt=info:ofi/fmt:kev:mtx:journal&amp;amp;genre=article&amp;amp;sid=ProQ:ProQ%3Aibss&amp;amp;atitle=The+influence+of+venture+capital+syndicate+size+on+venture+performance&amp;amp;title=Venture+Capital+%3A+an+International+Journal+of+Entrepreneurial+Finance&amp;amp;issn=13691066&amp;amp;date=2021-04-01&amp;amp;volume=23&amp;amp;issue=2&amp;amp;spage=179&amp;amp;au=Ji+Youn+%28Rose%29+Kim%3BPark%2C+Haemin+Dennis&amp;amp;isbn=&amp;amp;jtitle=Venture+Capital+%3A+an+International+Journal+of+Entrepreneurial+Finance&amp;amp;btitle=&amp;amp;rft_id=info:eric/&amp;amp;rft_id=info:doi/10.1080%2F13691066.2021.1893933</t>
  </si>
  <si>
    <t xml:space="preserve"> Venture capital syndicate , Venture capital , resource heterogeneity , coordination costs; syndicate size; venture performance</t>
  </si>
  <si>
    <t xml:space="preserve"> Venture capital , Ventures , Information technology , Syndicates , Coordination , FINANCE , Communications technology</t>
  </si>
  <si>
    <t xml:space="preserve"> 2020-09-26 (Received) , 2021-02-18 (Accepted)</t>
  </si>
  <si>
    <t>https://www.proquest.com/scholarly-journals/influence-venture-capital-syndicate-size-on/docview/2503528490/se-2?accountid=28840</t>
  </si>
  <si>
    <t xml:space="preserve"> 179-203</t>
  </si>
  <si>
    <t xml:space="preserve"> © 2021 Informa UK Limited, trading as Taylor &amp; Francis Group</t>
  </si>
  <si>
    <t>Ji Youn (Rose) Kim;Park, Haemin Dennis</t>
  </si>
  <si>
    <t xml:space="preserve"> Department of Management, Gatton College of Business &amp; Economics, University of Kentucky, Lexington, KY, USA , Organization, Strategy, and International Management, Naveen Jindal School of Management, University of Texas at Dallas, Richardson, TX, USA</t>
  </si>
  <si>
    <t>2503528490</t>
  </si>
  <si>
    <t>https://linkresolver.polito.it/39pto?url_ver=Z39.88-2004&amp;amp;rft_val_fmt=info:ofi/fmt:kev:mtx:journal&amp;amp;genre=article&amp;amp;sid=ProQ:ProQ%3Aibss&amp;amp;atitle=Does+the+performance+of+private+investment+in+public+equity+firms+behave+differently+in+different+life+cycles%3F&amp;amp;title=Applied+Economics&amp;amp;issn=00036846&amp;amp;date=2021-04-01&amp;amp;volume=53&amp;amp;issue=17&amp;amp;spage=1935&amp;amp;au=Rai%2C+Shailendra+Kumar%3BShaikh%2C+Imlak&amp;amp;isbn=&amp;amp;jtitle=Applied+Economics&amp;amp;btitle=&amp;amp;rft_id=info:eric/&amp;amp;rft_id=info:doi/10.1080%2F00036846.2020.1854666</t>
  </si>
  <si>
    <t xml:space="preserve"> Private equity , operating performance , pipe , business life cycle , venture capital , Life cycle , Investment , Performance , Public company , Information asymmetry , Financial distress</t>
  </si>
  <si>
    <t xml:space="preserve"> Profitability , Asymmetric information , Maturity , Life cycles , Emerging markets , FINANCE , Sales , Psychological distress , Investments , Transactions , Equity , FINANCE , ECONOMICS , ECONOMICS , Private investment , United States--US , India , Europe</t>
  </si>
  <si>
    <t xml:space="preserve"> 1935</t>
  </si>
  <si>
    <t>https://www.proquest.com/scholarly-journals/does-performance-private-investment-public-equity/docview/2505050017/se-2?accountid=28840</t>
  </si>
  <si>
    <t xml:space="preserve"> 1935-1951</t>
  </si>
  <si>
    <t>Rai, Shailendra Kumar;Shaikh, Imlak</t>
  </si>
  <si>
    <t xml:space="preserve"> Management Development Institute Gurgaon, Gurugram, India , Management Development Institute Gurgaon, Gurugram, India</t>
  </si>
  <si>
    <t>2505050017</t>
  </si>
  <si>
    <t>Private investment in public equity firms (PIPE) is growing exponentially across the globe, and most of the theoretical and empirical works are accessible for the U.S. and European settings. There is a lack of studies in emerging markets like India. Our empirical research consists of 810 public equity (PE) transactions, out of which 761 are PIPE deals for the period 1998–2016. The study aims to investigate whether PIPE deals show different performance in different life cycles as distinct stages and operating targets. Under the hypothesis of information asymmetry and financial distress, we find that PIPE issuance significantly impacts sales growth, returns on equity, and operating performance. It is evident that the growth stage shows an adverse impact on future sales growth and profitability while it's encouraging for return on equity. Our findings based on the firm's life cycle show that maturity and stagnant stage reveal pronounced effects. Moreover, investor type and investment flow either from Indian-dedicated, foreign, and co-investment show a favourable impact on future profitability. One of the study's essential findings is that a firm in the growth stage needs more investment in the form of PIPE issuance, and it shows a significant impact on profitability and liquidity.</t>
  </si>
  <si>
    <t>https://linkresolver.polito.it/39pto?url_ver=Z39.88-2004&amp;amp;rft_val_fmt=info:ofi/fmt:kev:mtx:journal&amp;amp;genre=article&amp;amp;sid=ProQ:ProQ%3Asocscijournals&amp;amp;atitle=Government%2FFoundation+Relations%3A+A+Conceptual+Framework+and+Evidence+from+the+U.S.+Federal+Government%26rsquo%3Bs+Partnership+Efforts&amp;amp;title=Voluntas&amp;amp;issn=09578765&amp;amp;date=2021-04-01&amp;amp;volume=32&amp;amp;issue=2&amp;amp;spage=220&amp;amp;au=Toepler+Stefan%3BAbramson%2C+Alan&amp;amp;isbn=&amp;amp;jtitle=Voluntas&amp;amp;btitle=&amp;amp;rft_id=info:eric/&amp;amp;rft_id=info:doi/10.1007%2Fs11266-021-00331-z</t>
  </si>
  <si>
    <t xml:space="preserve"> Philanthropic foundations , Partnership , Federation , Foundation , Innovation , Government , Lifespan , Collaboration , Partnerships , Government/Nonprofit relations , Foundation roles</t>
  </si>
  <si>
    <t xml:space="preserve"> Innovations , Federal government , Liaison , Funding , State role , Philanthropy , Philanthropy , Innovations , Innovations , Foundations , Government agencies , Support services , Partnerships , Government agencies , Partnerships , Cabinet , Innovations , Philanthropy , Departments , Government agencies , Support services , United States--US</t>
  </si>
  <si>
    <t xml:space="preserve"> 2021-02-06 (Registration) , 2021-02-06 (Accepted)</t>
  </si>
  <si>
    <t>https://www.proquest.com/scholarly-journals/government-foundation-relations-conceptual/docview/2513414806/se-2?accountid=28840</t>
  </si>
  <si>
    <t xml:space="preserve"> 220-233</t>
  </si>
  <si>
    <t xml:space="preserve"> 2021-03-05</t>
  </si>
  <si>
    <t xml:space="preserve"> © International Society for Third-Sector Research 2021.</t>
  </si>
  <si>
    <t>Toepler Stefan;Abramson, Alan</t>
  </si>
  <si>
    <t xml:space="preserve"> George Mason University, Schar School of Policy and Government, Arlington, USA (GRID:grid.22448.38) (ISNI:0000 0004 1936 8032) , George Mason University, Schar School of Policy and Government, Arlington, USA (GRID:grid.22448.38) (ISNI:0000 0004 1936 8032)</t>
  </si>
  <si>
    <t>2513414806</t>
  </si>
  <si>
    <t>Interest in collaboration between government and private, grantmaking foundations has grown considerably in recent years both in the USA and abroad. In the USA, one outcome of the increased interest has been the emergence of liaison offices in federal agencies tasked with facilitating partnerships between government and grantmaking foundations and others, such as corporate philanthropic programs. As the government/foundation relationship is still under-conceptualized, we propose a framework that extends general government/nonprofit relationship typologies to grantmaking foundations and present empirical evidence on the foundation roles that government liaison officers prioritize in developing partnerships with their foundation counterparts. Empirically, the article is based on semi-structured interviews with these officers in U.S. federal cabinet departments and independent agencies. Having foundation funding substitute for government outlays factors heavily for government liaison staff. At the same time, the role of foundations in seeding government innovation plays a relatively modest role, despite the prominence of the foundation innovation role in the literature. Rather than having government scale foundation-identified innovations, government liaison officers emphasize foundations funding support services that provide access to or enhance government programs and foundations providing expertise to help co-design better government programs.</t>
  </si>
  <si>
    <t>https://linkresolver.polito.it/39pto?url_ver=Z39.88-2004&amp;amp;rft_val_fmt=info:ofi/fmt:kev:mtx:journal&amp;amp;genre=article&amp;amp;sid=ProQ:ProQ%3Aibss&amp;amp;atitle=Prior+ties%2C+investor+role%2C+and+venture+capital+syndication&amp;amp;title=Small+Business+Economics&amp;amp;issn=0921898X&amp;amp;date=2021-04-01&amp;amp;volume=56&amp;amp;issue=4&amp;amp;spage=1449&amp;amp;au=Wu%2C+Jing%3BHe%2C+Li%3BLiu%2C+Ling%3BXu%2C+Yun&amp;amp;isbn=&amp;amp;jtitle=Small+Business+Economics&amp;amp;btitle=&amp;amp;rft_id=info:eric/&amp;amp;rft_id=info:doi/10.1007%2Fs11187-019-00251-9</t>
  </si>
  <si>
    <t xml:space="preserve"> Venture capital syndicate , Leadership , Venture capital , Venture , China , Followership , Formation , Status cues , Information cues , Role , Social network</t>
  </si>
  <si>
    <t xml:space="preserve"> Venture capital , FINANCE</t>
  </si>
  <si>
    <t xml:space="preserve"> 1449</t>
  </si>
  <si>
    <t>https://www.proquest.com/scholarly-journals/prior-ties-investor-role-venture-capital/docview/2518857543/se-2?accountid=28840</t>
  </si>
  <si>
    <t xml:space="preserve"> 1449-1459</t>
  </si>
  <si>
    <t xml:space="preserve"> Southwestern University of Finance and Economics, School of Economic Information Engineering, Chengdu, China (GRID:grid.443347.3) (ISNI:0000 0004 1761 2353) , Clemson University, College of Business, Clemson, USA (GRID:grid.26090.3d) (ISNI:0000 0001 0665 0280) , Southwestern University of Finance and Economics, School of Economic Information Engineering, Chengdu, China (GRID:grid.443347.3) (ISNI:0000 0004 1761 2353) , Southwestern University of Finance and Economics, School of Economic Information Engineering, Chengdu, China (GRID:grid.443347.3) (ISNI:0000 0004 1761 2353)</t>
  </si>
  <si>
    <t>2518857543</t>
  </si>
  <si>
    <t>https://linkresolver.polito.it/39pto?url_ver=Z39.88-2004&amp;amp;rft_val_fmt=info:ofi/fmt:kev:mtx:journal&amp;amp;genre=article&amp;amp;sid=ProQ:ProQ%3Aibss&amp;amp;atitle=Receiving+external+equity+following+successfully+crowdfunded+technological+projects%3A+an+informational+mechanism&amp;amp;title=Small+Business+Economics&amp;amp;issn=0921898X&amp;amp;date=2021-04-01&amp;amp;volume=56&amp;amp;issue=4&amp;amp;spage=1507&amp;amp;au=Colombo%2C+Massimo+G%3BShafi+Kourosh&amp;amp;isbn=&amp;amp;jtitle=Small+Business+Economics&amp;amp;btitle=&amp;amp;rft_id=info:eric/&amp;amp;rft_id=info:doi/10.1007%2Fs11187-019-00259-1</t>
  </si>
  <si>
    <t xml:space="preserve"> Crowdfunding , Incentive , Information , Crowdfunding , Venture capital , Angel investment</t>
  </si>
  <si>
    <t xml:space="preserve"> Finance , FINANCE , Ventures , Feasibility , Aftermath , Campaigns , Information professionals , Customers , FINANCE , Entrepreneurs , Equity capital</t>
  </si>
  <si>
    <t xml:space="preserve"> 1507</t>
  </si>
  <si>
    <t xml:space="preserve"> 2019-08-20 (Registration) , 2019-08-19 (Accepted)</t>
  </si>
  <si>
    <t>https://www.proquest.com/scholarly-journals/receiving-external-equity-following-successfully/docview/2518857747/se-2?accountid=28840</t>
  </si>
  <si>
    <t xml:space="preserve"> 1507-1529</t>
  </si>
  <si>
    <t xml:space="preserve"> 2019-10-23</t>
  </si>
  <si>
    <t>Colombo, Massimo G;Shafi Kourosh</t>
  </si>
  <si>
    <t xml:space="preserve"> Department of Management, Economics, and Industrial Engineering, Milan, Italy , California State University East Bay, Department of Management, College of Business and Economics, Hayward, USA (GRID:grid.253557.3) (ISNI:0000 0001 0728 3670)</t>
  </si>
  <si>
    <t>2518857747</t>
  </si>
  <si>
    <t>Reward-based crowdfunding not only provides finance to entrepreneurs but also generates valuable information on their products’ potential demand, their feasibility, and customers’ satisfaction. This study investigates how information from the campaigns, relating to the funding amount raised in excess of target capital, delays (if any) in product delivery, and crowd sentiment, influences the chances that a venture receives equity capital from professional investors in the aftermath of a campaign. To build a sample of ventures at risk of obtaining equity capital from professional investors, we focus on 300 successful hardware campaigns that have raised $100,000 or more on Kickstarter and Indiegogo. Our results indicate that the information provided by crowdfunding campaigns influences the odds of receiving external equity in the aftermath of the campaign; however, this relationship depends on whether the ventures have already backing from professional investors or not. Our study offers insights into what information professional investors use to assess crowdfunded ventures.</t>
  </si>
  <si>
    <t>https://linkresolver.polito.it/39pto?url_ver=Z39.88-2004&amp;amp;rft_val_fmt=info:ofi/fmt:kev:mtx:journal&amp;amp;genre=article&amp;amp;sid=ProQ:ProQ%3Aibss&amp;amp;atitle=Marriage+of+Unequals%3F+Investment+Quality+Heterogeneity%2C+Market+Heat%2C+and+the+Formation+of+Status-Asymmetric+Ties+in+the+Venture+Capital+Industry&amp;amp;title=Academy+of+Management+Journal&amp;amp;issn=00014273&amp;amp;date=2021-04-01&amp;amp;volume=64&amp;amp;issue=2&amp;amp;spage=509&amp;amp;au=Zhelyazkov%2C+Pavel+I%3BTatarynowicz%2C+Adam&amp;amp;isbn=&amp;amp;jtitle=Academy+of+Management+Journal&amp;amp;btitle=&amp;amp;rft_id=info:eric/&amp;amp;rft_id=info:doi/10.5465%2Famj.2018.0969</t>
  </si>
  <si>
    <t xml:space="preserve"> Status , Investors , SUSTAINABILITY , Venture capital , Companies , Ventures , Asymmetry , FINANCE , SUSTAINABILITY</t>
  </si>
  <si>
    <t xml:space="preserve"> 509</t>
  </si>
  <si>
    <t>https://www.proquest.com/scholarly-journals/marriage-unequals-investment-quality/docview/2527602098/se-2?accountid=28840</t>
  </si>
  <si>
    <t xml:space="preserve"> Copyright Academy of Management Apr 2021</t>
  </si>
  <si>
    <t>Zhelyazkov, Pavel I;Tatarynowicz, Adam</t>
  </si>
  <si>
    <t xml:space="preserve"> The Hong Kong University of Science and Technology , Singapore Management University</t>
  </si>
  <si>
    <t>2527602098</t>
  </si>
  <si>
    <t>Marriage of Unequals? Investment Quality Heterogeneity, Market Heat, and the Formation of Status-Asymmetric Ties in the Venture Capital Industry</t>
  </si>
  <si>
    <t>https://linkresolver.polito.it/39pto?url_ver=Z39.88-2004&amp;amp;rft_val_fmt=info:ofi/fmt:kev:mtx:journal&amp;amp;genre=article&amp;amp;sid=ProQ:ProQ%3Awpsa&amp;amp;atitle=A+Study+on+the+Participation+of+Policy+Financial+Institutions+in+Project+Finance+for+Overseas+Resource+Development%3A+Empirical+Analysis+of+Participation+Determinants+and+Effects&amp;amp;title=Kukche%2C+Chiyok+Yon%27gu+%3D+Review+of+International+and+Area+Studies&amp;amp;issn=12267317&amp;amp;date=2021-04-01&amp;amp;volume=30&amp;amp;issue=1&amp;amp;spage=171&amp;amp;au=Sung%2C+Dong-Won%3BLee%2C+Jae-Seung&amp;amp;isbn=&amp;amp;jtitle=Kukche%2C+Chiyok+Yon%27gu+%3D+Review+of+International+and+Area+Studies&amp;amp;btitle=&amp;amp;rft_id=info:eric/&amp;amp;rft_id=info:doi/</t>
  </si>
  <si>
    <t xml:space="preserve"> Prices , Finance companies , Participation , Participation , Development programs , Capital , Petroleum , Loans , Political risk , Debt , Banking , Financial institutions , FINANCE , INDUSTRY , Political risk</t>
  </si>
  <si>
    <t xml:space="preserve"> 171</t>
  </si>
  <si>
    <t>https://www.proquest.com/scholarly-journals/study-on-participation-policy-financial/docview/2528876796/se-2?accountid=28840</t>
  </si>
  <si>
    <t>Kukche, Chiyok Yon'gu = Review of International and Area Studies</t>
  </si>
  <si>
    <t>Spring 2021</t>
  </si>
  <si>
    <t xml:space="preserve"> Seoul</t>
  </si>
  <si>
    <t xml:space="preserve"> English , Korean</t>
  </si>
  <si>
    <t>1226-7317</t>
  </si>
  <si>
    <t xml:space="preserve"> Spring 2021</t>
  </si>
  <si>
    <t xml:space="preserve"> Copyright School of International and Area Studies, Seoul National University Spring 2021</t>
  </si>
  <si>
    <t>Sung, Dong-Won;Lee, Jae-Seung</t>
  </si>
  <si>
    <t xml:space="preserve"> Graduate School of Energy and Environment Korea University , Division of International Studies Korea University</t>
  </si>
  <si>
    <t>2528876796</t>
  </si>
  <si>
    <t>This study examines the participation determinants and participation effects of policy financial institutions in Project Finance (PF) for overseas resources development projects. It explores under which conditions policy financial institutions participate in the PF loan syndicate, and how policy financial institutions' participation in PF loans affects the capital structure(debt-to-equity ratio) of a special purpose company (SPC). This study gives a special emphasis on the cases of Korea and Japan for empirical analyzes. Policy financial institutions were divided into the Multilateral Development Bank (MDB) and the Export Credit Agency (ECA), etc. The result shows that higher host country risk increases the probability that the MDB participates in PF, whereas the ECA is more likely to participate in PF when oil prices volatility is severe, currency risk is present, and the project debt size is large. While Korean ECA's PF participation has increased when the nominal oil price was high and the project debt size was large, Japanese ECA's PF participation increased when the host country risk was high and the project debt size was large. The high nominal oil price was a stronger factor for Korea's ECA participation than the risk mitigation of the project. When the MDB group joined in PF, the effect on the SPC's debt-to-equity ratio was not significant, whereas when the ECA group participates in PF, the SPC's debt-to-equity ratio increased by 31.6%. However, the impact of the Korean and Japanese ECAs' PF participation on the SPC's debt-to-equity ratio was not significant. The effect of mitigating the business risk through the participation of ECAs in both countries was lower than other cases in the world.</t>
  </si>
  <si>
    <t>https://linkresolver.polito.it/39pto?url_ver=Z39.88-2004&amp;amp;rft_val_fmt=info:ofi/fmt:kev:mtx:journal&amp;amp;genre=article&amp;amp;sid=ProQ:ProQ%3Asocscijournals&amp;amp;atitle=Going+Abroad%2C+Friends+on+Board%3A+Cross-Border+Venture+Capital+and+Syndication+Strategy+in+China&amp;amp;title=Sage+Open&amp;amp;issn=&amp;amp;date=2021-04-01&amp;amp;volume=11&amp;amp;issue=2&amp;amp;spage=&amp;amp;au=Qiu+Zhiyi%3BChen%2C+Rong%3BYang%2C+Ye&amp;amp;isbn=&amp;amp;jtitle=Sage+Open&amp;amp;btitle=&amp;amp;rft_id=info:eric/&amp;amp;rft_id=info:doi/10.1177%2F21582440211007484</t>
  </si>
  <si>
    <t xml:space="preserve"> https://journals.sagepub.com/doi/10.1177/21582440211007484</t>
  </si>
  <si>
    <t xml:space="preserve"> cross-border venture capital , Venture capital , Venture , Emerging market , China , syndication , liability of foreignness , reputation , subsidiary</t>
  </si>
  <si>
    <t xml:space="preserve"> Liability , ECONOMICS , FINANCE , China</t>
  </si>
  <si>
    <t>https://www.proquest.com/scholarly-journals/going-abroad-friends-on-board-cross-border/docview/2548550406/se-2?accountid=28840</t>
  </si>
  <si>
    <t>Sage Open</t>
  </si>
  <si>
    <t xml:space="preserve"> 2021-04-01</t>
  </si>
  <si>
    <t xml:space="preserve"> © The Author(s) 2021. This work is licensed under the Creative Commons Attribution License https://creativecommons.org/licenses/by/4.0/ (the “License”).  Notwithstanding the ProQuest Terms and Conditions, you may use this content in accordance with the terms of the License.</t>
  </si>
  <si>
    <t>Qiu Zhiyi;Chen, Rong;Yang, Ye</t>
  </si>
  <si>
    <t xml:space="preserve"> Changzhou University, P.R. China , Shanghai University of Finance and Economics, P.R. China , Shanghai University of Finance and Economics, P.R. China</t>
  </si>
  <si>
    <t>2548550406</t>
  </si>
  <si>
    <t>Cross-border venture capitals (CBVCs) are increasingly prevailing in recent decades, inter alia in emerging markets like China. The venture capital (VC) firms investing outside their home countries are faced with foreignness which is broadly regarded as liability. The primary aim of this article is to contribute to our understanding how foreignness affects VC’s strategy when entering emerging markets, particularly with respect to the foreignness originated from cultural distance. The data consist of over 5,000 CBVC deals taking place in China mainland from 1988 to 2016. Our empirical study shows that, with foreignness growing, it turns from liability into advantage in the context of CBVCs. We find an inverse U-shape relationship between foreignness and syndication, with VC firm’s reputation as the moderator. Besides, foreign VC firms establish local subsidiary when faced with foreignness, which serves as alternative to syndication. The key contribution of this article is that foreignness turns from liability into advantage in emerging markets, which exerts a curvilinear impact on the entry strategy of VC firms. This study advances the knowledge of foreignness and VC strategy, and sheds new light on entrepreneurial activities in emerging markets.</t>
  </si>
  <si>
    <t>https://linkresolver.polito.it/39pto?url_ver=Z39.88-2004&amp;amp;rft_val_fmt=info:ofi/fmt:kev:mtx:journal&amp;amp;genre=article&amp;amp;sid=ProQ:ProQ%3Aibss&amp;amp;atitle=Cross-Border+LBOs%2C+Human+Capital%2C+and+Proximity%3A+Value+Addition+through+Monitoring+in+Private+Equity+Investments&amp;amp;title=Journal+of+Financial+and+Quantitative+Analysis&amp;amp;issn=00221090&amp;amp;date=2021-05-01&amp;amp;volume=56&amp;amp;issue=3&amp;amp;spage=1023&amp;amp;au=Chemmanur%2C+Thomas+J%3BHull%2C+Tyler+J%3BKrishnan%2C+Karthik&amp;amp;isbn=&amp;amp;jtitle=Journal+of+Financial+and+Quantitative+Analysis&amp;amp;btitle=&amp;amp;rft_id=info:eric/&amp;amp;rft_id=info:doi/10.1017%2FS002210902000006X</t>
  </si>
  <si>
    <t xml:space="preserve"> Proximity , Human Capital , Leveraged buyout , Monitoring , Capital , Private equity</t>
  </si>
  <si>
    <t xml:space="preserve"> Companies , Human capital , Exogenous increases , Proximity , Borders , Equity , Agreements , FINANCE , PSYCHOLOGY , ECONOMICS , SUSTAINABILITY , SUSTAINABILITY , FINANCE , FINANCE , FINANCE</t>
  </si>
  <si>
    <t xml:space="preserve"> 1023</t>
  </si>
  <si>
    <t>https://www.proquest.com/scholarly-journals/cross-border-lbos-human-capital-proximity-value/docview/2730686478/se-2?accountid=28840</t>
  </si>
  <si>
    <t>May 2021</t>
  </si>
  <si>
    <t xml:space="preserve"> 1023-1063</t>
  </si>
  <si>
    <t xml:space="preserve"> May 2021</t>
  </si>
  <si>
    <t xml:space="preserve"> 2020-02-12</t>
  </si>
  <si>
    <t xml:space="preserve"> © Michael G. Foster School of Business, University of Washington 2020</t>
  </si>
  <si>
    <t>Chemmanur, Thomas J;Hull, Tyler J;Krishnan, Karthik</t>
  </si>
  <si>
    <t xml:space="preserve"> Chemmanur, thomas.chemmanur@bc.edu, Boston College Carroll School of Management , Hull, tyler.hull@umb.edu, University of Massachusetts Boston College of Management , Krishnan, k.krishnan@neunortheastern.edu, Northeastern University College of Business</t>
  </si>
  <si>
    <t>2730686478</t>
  </si>
  <si>
    <t>We show that cross-border leveraged buyout investments involving U.S. rather than non-U.S. private equity (PE) investors are more likely to have a successful exit (initial public offering or acquisition). Exogenous increases in effective proximity following the signing of “open sky agreements” between the United States and target firms’ home countries increases both the propensity of U.S. PE firms to invest in these firms and the value addition by these investors. We show that such increases in value addition by U.S. PE investors following proximity increases are at least partially due to better monitoring, facilitated by the more efficient allocation of experienced U.S. PE managers to cross-border deals.</t>
  </si>
  <si>
    <t>https://linkresolver.polito.it/39pto?url_ver=Z39.88-2004&amp;amp;rft_val_fmt=info:ofi/fmt:kev:mtx:journal&amp;amp;genre=article&amp;amp;sid=ProQ:ProQ%3Asocscijournals&amp;amp;atitle=Commoning+the+seeds%3A+alternative+models+of+collective+action+and+open+innovation+within+French+peasant+seed+groups+for+recreating+local+knowledge+commons&amp;amp;title=Agriculture+and+Human+Values&amp;amp;issn=0889048X&amp;amp;date=2021-06-01&amp;amp;volume=38&amp;amp;issue=2&amp;amp;spage=541&amp;amp;au=Maz%C3%A9+Armelle%3BCalabuig+Domenech+Aida%3BGoldringer+Isabelle&amp;amp;isbn=&amp;amp;jtitle=Agriculture+and+Human+Values&amp;amp;btitle=&amp;amp;rft_id=info:eric/&amp;amp;rft_id=info:doi/10.1007%2Fs10460-020-10172-z</t>
  </si>
  <si>
    <t xml:space="preserve"> IAD/SES , Peer-to-peer production , Participatory plant breeding , Knowledge economy , Innovation , Institutional economics , Seed commons , Agricultural biodiversity , Peasant , Traditional knowledge , Knowledge commons</t>
  </si>
  <si>
    <t xml:space="preserve"> Agrarian structures , SUSTAINABILITY , PSYCHOLOGY , Models , Knowledge bases (artificial intelligence) , Common lands , Collaboration , Innovations , Foundations , Socioeconomic status , Governance , Local knowledge , Collective action , Empirical analysis , Farms , Rural communities , Seeds , Seeds , Innovations , European cultural groups , SUSTAINABILITY , SUSTAINABILITY , SUSTAINABILITY , Ostrom, Elinor (1933-2012)</t>
  </si>
  <si>
    <t xml:space="preserve"> 541</t>
  </si>
  <si>
    <t xml:space="preserve"> 2020-10-10 (Registration) , 2020-10-09 (Accepted)</t>
  </si>
  <si>
    <t>https://www.proquest.com/scholarly-journals/commoning-seeds-alternative-models-collective/docview/2524570419/se-2?accountid=28840</t>
  </si>
  <si>
    <t>Jun 2021</t>
  </si>
  <si>
    <t xml:space="preserve"> 541-559</t>
  </si>
  <si>
    <t xml:space="preserve"> Jun 2021</t>
  </si>
  <si>
    <t xml:space="preserve"> 2020-10-26</t>
  </si>
  <si>
    <t>Mazé Armelle;Calabuig Domenech Aida;Goldringer Isabelle</t>
  </si>
  <si>
    <t xml:space="preserve"> Université Paris-Saclay, INRAE, AgroParisTech, UMR SADAPT, Paris, France; INRAE UMR SADAPT, Paris Cedex 05, France , Université Paris-Saclay, INRAE, AgroParisTech, UMR SADAPT, Paris, France , Université Paris-Saclay, INRAE, CNRS, AgroParisTech, GQE - Le Moulon, Gif-Sur-Yvette, France (GRID:grid.460789.4) (ISNI:0000 0004 4910 6535)</t>
  </si>
  <si>
    <t>2524570419</t>
  </si>
  <si>
    <t>In this article, we expand the analytical and theoretical foundations of the study of knowledge commons in the context of more classical agrarian commons, such as seed commons. We show that it is possible to overcome a number of criticisms of earlier work by Ostrom (Governing the commons. The evolution of institutions for collective action, Cambridge University Press, Cambridge, 1990) on natural commons and its excludability/rivalry matrix in addressing the inclusive social practices of “commoning”, defined as a way of living and acting for the preservation of the commons. Our empirical analysis emphasizes, using the most recent advances in the IAD/SES framework, the distributed and collaborative knowledge governance in a French peasant seed network as a key driver for reintroducing cultivated agrobiodiversity and on-farm seed conservation of ancient and landrace varieties. These inclusive peasant seed groups developed alternative peer-to-peer models of collaborative peasant-led community-based breeding and grassroots innovations in the search for more resilient population varieties. Our results highlight the various models of collective action within the network and discuss the organizational tradeoffs of opting out of peasant seed activities and recreating a shared collective knowledge base on the benefits of restoring cultivated agrobiodiversity. It helps us better understand how modern peasant seed groups function as epistemic communities which contributes to envisioning alternative agricultural systems.</t>
  </si>
  <si>
    <t>https://linkresolver.polito.it/39pto?url_ver=Z39.88-2004&amp;amp;rft_val_fmt=info:ofi/fmt:kev:mtx:journal&amp;amp;genre=article&amp;amp;sid=ProQ:ProQ%3Asocscijournals&amp;amp;atitle=The+Role+of+Digitalization+in+the+Target+Scenario+of+Russian+Economic+Development&amp;amp;title=Studies+on+Russian+Economic+Development&amp;amp;issn=10757007&amp;amp;date=2021-07-01&amp;amp;volume=32&amp;amp;issue=4&amp;amp;spage=374&amp;amp;au=&amp;amp;isbn=&amp;amp;jtitle=Studies+on+Russian+Economic+Development&amp;amp;btitle=&amp;amp;rft_id=info:eric/&amp;amp;rft_id=info:doi/10.1134%2FS1075700721040055</t>
  </si>
  <si>
    <t xml:space="preserve"> economic growth , information and communication technologies (ICT) , digitalization , forecasting , scenarios , markets , national champions , ecosystem</t>
  </si>
  <si>
    <t xml:space="preserve"> ECONOMICS , Digital media , Economic development , Russia</t>
  </si>
  <si>
    <t xml:space="preserve"> 374</t>
  </si>
  <si>
    <t xml:space="preserve"> 2021-07-20 (Registration) , 2020-12-21 (Received) , 2021-02-10 (Accepted) , 2021-01-12 (Rev-Recd)</t>
  </si>
  <si>
    <t>https://www.proquest.com/scholarly-journals/role-digitalization-target-scenario-russian/docview/2557309432/se-2?accountid=28840</t>
  </si>
  <si>
    <t>Jul 2021</t>
  </si>
  <si>
    <t xml:space="preserve"> 374-382</t>
  </si>
  <si>
    <t xml:space="preserve"> Jul 2021</t>
  </si>
  <si>
    <t xml:space="preserve"> 2021-08-02</t>
  </si>
  <si>
    <t xml:space="preserve"> Copyright Springer Nature B.V. Jul 2021</t>
  </si>
  <si>
    <t>2557309432</t>
  </si>
  <si>
    <t>Abstract— The article considers the contribution of the ICT sector to the medium- and long-term development of the Russian economy. The target scenario of Russian economic development and the conditions necessary for its implementation are analyzed. The necessity of completing the ICT Ecosystem to full cycle is substantiated. The strategies of fostering “national champions” are analyzed, and a target strategy is defined.</t>
  </si>
  <si>
    <t>https://linkresolver.polito.it/39pto?url_ver=Z39.88-2004&amp;amp;rft_val_fmt=info:ofi/fmt:kev:mtx:journal&amp;amp;genre=article&amp;amp;sid=ProQ:ProQ%3Apubliccontent&amp;amp;atitle=Research+on+the+Overseas+Investment+Innovation+Model+of+Chinese+Enterprises+in+the+Power+Industry&amp;amp;title=IOP+Conference+Series.+Earth+and+Environmental+Science&amp;amp;issn=17551307&amp;amp;date=2021-07-01&amp;amp;volume=829&amp;amp;issue=1&amp;amp;spage=&amp;amp;au=Ruan+Wenjing%3BLin%2C+Xiaobin%3BXuyang&amp;amp;isbn=&amp;amp;jtitle=IOP+Conference+Series.+Earth+and+Environmental+Science&amp;amp;btitle=&amp;amp;rft_id=info:eric/&amp;amp;rft_id=info:doi/10.1088%2F1755-1315%2F829%2F1%2F012001</t>
  </si>
  <si>
    <t xml:space="preserve"> Electric power industry , Innovation , Foreign direct investment , China</t>
  </si>
  <si>
    <t xml:space="preserve"> SUSTAINABILITY , SUSTAINABILITY , Innovations , Electric industries , Economic</t>
  </si>
  <si>
    <t xml:space="preserve"> 2021-07-01 (openaccess)</t>
  </si>
  <si>
    <t>https://www.proquest.com/scholarly-journals/research-on-overseas-investment-innovation-model/docview/2557512960/se-2?accountid=28840</t>
  </si>
  <si>
    <t>829</t>
  </si>
  <si>
    <t xml:space="preserve"> 2021-08-03</t>
  </si>
  <si>
    <t xml:space="preserve"> © 2021. This work is published under http://creativecommons.org/licenses/by/3.0/ (the “License”).  Notwithstanding the ProQuest Terms and Conditions, you may use this content in accordance with the terms of the License.</t>
  </si>
  <si>
    <t>Ruan Wenjing;Lin, Xiaobin;Xuyang</t>
  </si>
  <si>
    <t xml:space="preserve"> State Grid Energy Research Institute. Beijing 102209, China , State Grid Energy Research Institute. Beijing 102209, China , State Grid Energy Research Institute. Beijing 102209, China</t>
  </si>
  <si>
    <t>2557512960</t>
  </si>
  <si>
    <t>The power industry is the key direction of international capacity cooperation, and it is also a key area of overseas investment by state-owned enterprises in the power industry. At present, central electric power enterprises are facing different situations and problems in investing in developed countries and countries along the “Belt and Road”. This article proposes investment model innovation measures and policy recommendations to provide reference for relevant government departments and enterprises.</t>
  </si>
  <si>
    <t>https://linkresolver.polito.it/39pto?url_ver=Z39.88-2004&amp;amp;rft_val_fmt=info:ofi/fmt:kev:mtx:journal&amp;amp;genre=article&amp;amp;sid=ProQ:ProQ%3Asocscijournals&amp;amp;atitle=Characterization+of+European+Female+Informal+Investors&amp;amp;title=Journal+of+International+Women%27s+Studies&amp;amp;issn=&amp;amp;date=2021-07-01&amp;amp;volume=22&amp;amp;issue=7&amp;amp;spage=83&amp;amp;au=De+Las+Mercedes%2C+Mar%C3%ADa&amp;amp;isbn=&amp;amp;jtitle=Journal+of+International+Women%27s+Studies&amp;amp;btitle=&amp;amp;rft_id=info:eric/&amp;amp;rft_id=info:doi/</t>
  </si>
  <si>
    <t xml:space="preserve"> Female , Investor , Entrepreneurship , Gemstone , Y , GenderWatch</t>
  </si>
  <si>
    <t xml:space="preserve"> INDUSTRY , ENTREP , Business planning , FINANCE , ENTREP , ENTREP , Economic growth , Entrepreneurship , FINANCE , ENTREP , Females , Females , MANAGEMENT , ECONOMICS , Entrepreneurship , Investments , Females , Economic growth , PSYCHOLOGY , Investors , Spain , United States--US , United Kingdom--UK , Europe</t>
  </si>
  <si>
    <t>https://www.proquest.com/scholarly-journals/characterization-european-female-informal/docview/2576368161/se-2?accountid=28840</t>
  </si>
  <si>
    <t>Journal of International Women's Studies</t>
  </si>
  <si>
    <t xml:space="preserve"> Bridgewater</t>
  </si>
  <si>
    <t xml:space="preserve"> 83-92</t>
  </si>
  <si>
    <t xml:space="preserve"> © 2021. This work is published under https://vc.bridgew.edu/jiws/ (the “License”). Notwithstanding the ProQuest Terms and Conditions, you may use this content in accordance with the terms of the License.</t>
  </si>
  <si>
    <t>De Las Mercedes, María</t>
  </si>
  <si>
    <t xml:space="preserve"> CEINDO, Law and Economics Program, CEU San Pablo University, Madrid, Spain</t>
  </si>
  <si>
    <t>2576368161</t>
  </si>
  <si>
    <t>In recent years, most sectors have benefited from an explosion in the creation of startups in different entrepreneurial environments. Along these lines, there has been a growing interest in the role of informal investors in the creation of new companies with the aim of identifying the characteristics that could help governments and regulators to promote different measures that help economic growth. Various studies identified that informal investments (that is, those that cover the financing needs of business plans in their entrepreneurial stage) contribute to entrepreneurial activity at national level. The objective of this analysis is to identify the factors that characterize the female informal investors in Europe. The analysis will be performed using data from the website "Global Entrepreneurship Monitor" (GEM) from the year 2015 at the individual level for different regions in Europe (South Europe, Central Europe and North Europe). The purpose is to evaluate characteristics of female informal investors in different European countries with the objective of facilitating the identification of potential measures or actions that could be implemented by national and local organisms to promote informal investment, and in general to support entrepreneurship.</t>
  </si>
  <si>
    <t>https://linkresolver.polito.it/39pto?url_ver=Z39.88-2004&amp;amp;rft_val_fmt=info:ofi/fmt:kev:mtx:journal&amp;amp;genre=article&amp;amp;sid=ProQ:ProQ%3Aibss&amp;amp;atitle=Economics+of+philanthropy%26mdash%3Bevidence+from+health+crowdfunding&amp;amp;title=Small+Business+Economics&amp;amp;issn=0921898X&amp;amp;date=2021-08-01&amp;amp;volume=57&amp;amp;issue=2&amp;amp;spage=999&amp;amp;au=Proelss+Juliane%3BSchweizer%2C+Denis%3BZhou+Tingyu&amp;amp;isbn=&amp;amp;jtitle=Small+Business+Economics&amp;amp;btitle=&amp;amp;rft_id=info:eric/&amp;amp;rft_id=info:doi/10.1007%2Fs11187-020-00336-w</t>
  </si>
  <si>
    <t xml:space="preserve"> Altruism , Philanthropy , Crowdfunding , Charity , Crowdfunding , Healthcare , Philanthropy , Voluntary contributions</t>
  </si>
  <si>
    <t xml:space="preserve"> FINANCE , Psychology , Donors , Holidays &amp; special occasions , Funding , Infants , Campaigns , Holidays &amp; special occasions , Philanthropy , Donations</t>
  </si>
  <si>
    <t xml:space="preserve"> 999</t>
  </si>
  <si>
    <t xml:space="preserve"> 2020-03-02 (Registration) , 2020-01-23 (Accepted)</t>
  </si>
  <si>
    <t>https://www.proquest.com/scholarly-journals/economics-philanthropy-evidence-health/docview/2554498009/se-2?accountid=28840</t>
  </si>
  <si>
    <t>Aug 2021</t>
  </si>
  <si>
    <t xml:space="preserve"> 999-1026</t>
  </si>
  <si>
    <t xml:space="preserve"> Aug 2021</t>
  </si>
  <si>
    <t xml:space="preserve"> 2020-04-20</t>
  </si>
  <si>
    <t>Proelss Juliane;Schweizer, Denis;Zhou Tingyu</t>
  </si>
  <si>
    <t xml:space="preserve"> Concordia University, John Molson School of Business Building, Montreal, Canada (GRID:grid.410319.e) (ISNI:0000 0004 1936 8630) , Concordia University, John Molson School of Business, Montreal, Canada (GRID:grid.410319.e) (ISNI:0000 0004 1936 8630) , Florida State University, Department of Risk Management/Insurance, Real Estate and Legal Studies, College of Business, Tallahassee, USA (GRID:grid.255986.5) (ISNI:0000 0004 0472 0419)</t>
  </si>
  <si>
    <t>2554498009</t>
  </si>
  <si>
    <t>This paper is the first comprehensive empirical study on the economics of health crowdfunding (HCF) campaigns. We develop a new theoretical framework that focuses on the channels Donor-Patient-Psychology and Donor-Donor-Psychology to examine campaign funding speed. Our data highlight that, on average, campaign funding goals are achieved more rapidly if the patient is an infant girl, and if campaign descriptions are more comprehensive but less technical (easier to read). Furthermore, campaigns begun around holidays are funded more quickly, with the highest funding speed found for Christian holidays. We posit that this indicates a “warm-glow” effect. Examining donations controlling for campaign fixed effects, we document strong and economically significantly negative donor-to-donor peer effects, where contributions by donors with public profiles may be crowded out by the previous contributions of their peers.</t>
  </si>
  <si>
    <t>https://linkresolver.polito.it/39pto?url_ver=Z39.88-2004&amp;amp;rft_val_fmt=info:ofi/fmt:kev:mtx:journal&amp;amp;genre=article&amp;amp;sid=ProQ:ProQ%3Aibss&amp;amp;atitle=Two%26rsquo%3Bs+a+company%2C+three%26rsquo%3Bs+a+crowd%3A+Deal+breaker+terms+in+equity+crowdfunding+for+prospective+venture+capital&amp;amp;title=Small+Business+Economics&amp;amp;issn=0921898X&amp;amp;date=2021-08-01&amp;amp;volume=57&amp;amp;issue=2&amp;amp;spage=927&amp;amp;au=Moedl%2C+Michael+M&amp;amp;isbn=&amp;amp;jtitle=Small+Business+Economics&amp;amp;btitle=&amp;amp;rft_id=info:eric/&amp;amp;rft_id=info:doi/10.1007%2Fs11187-020-00340-0</t>
  </si>
  <si>
    <t xml:space="preserve"> Entrepreneurial finance , Investment decisions , Venture capital , Equity crowdfunding , Crowdfunding , Equity crowdfunding , Financial contracting , Venture capital</t>
  </si>
  <si>
    <t xml:space="preserve"> Finance , Ventures , Variants , Funding , Redemption , Entrepreneurs , Venture capital , FINANCE , Ownership , Governance , Voting rights , FINANCE , Stockholders , Investors</t>
  </si>
  <si>
    <t xml:space="preserve"> 927</t>
  </si>
  <si>
    <t xml:space="preserve"> 2020-03-04 (Registration) , 2020-01-19 (Accepted)</t>
  </si>
  <si>
    <t>https://www.proquest.com/scholarly-journals/two-s-company-three-crowd-deal-breaker-terms/docview/2554499939/se-2?accountid=28840</t>
  </si>
  <si>
    <t xml:space="preserve"> 927-952</t>
  </si>
  <si>
    <t xml:space="preserve"> 2020-05-10</t>
  </si>
  <si>
    <t>Moedl, Michael M</t>
  </si>
  <si>
    <t xml:space="preserve"> Max Planck Institute for Innovation and Competition, Munich, Germany (GRID:grid.469479.1) (ISNI:0000 0001 1955 4116)</t>
  </si>
  <si>
    <t>2554499939</t>
  </si>
  <si>
    <t>Crowd-based means of funding are emerging as a valid novel way of providing scarce seed-finance for entrepreneurial ventures. In recent years, securities-based variants such as equity crowdfunding or initial coin offerings (ICOs) are increasingly attracting higher funding amounts than reward-based models, in particular for commercially oriented ventures. However, securities-based crowdfundings also come along with the more complex contracts, since they introduce a large set of new shareholders in the firm, possibly with voting, information, and cash-flow rights. This might have implications for the ownership structure and future governance of a company, and in turn influence the evaluations by prospective investors. This paper is concerned with exploring potential knockout criteria in securities-based crowdfunding contracts and to what degree they serve as a deal breaker for the investment decision of subsequent professional venture investors. Using an explorative mixed methods approach, we find empirical evidence that, e.g., an inflated capitalization table owing to crowd investors holding direct securities in a company, redemption and voting rights by the crowd, as well as the non-existence of a drag-along clause, lead venture capitalists and business angels to refrain from an investment in an otherwise attractive but such-funded start-up firm. We conclude that contractual frictions play a decisive role in whether entrepreneurs can combine crowd-based means of funding with traditional forms of venture financing. Theoretical and managerial implications are discussed.</t>
  </si>
  <si>
    <t>https://linkresolver.polito.it/39pto?url_ver=Z39.88-2004&amp;amp;rft_val_fmt=info:ofi/fmt:kev:mtx:journal&amp;amp;genre=article&amp;amp;sid=ProQ:ProQ%3Aibss&amp;amp;atitle=Serial+and+large+investors+in+initial+coin+offerings&amp;amp;title=Small+Business+Economics&amp;amp;issn=0921898X&amp;amp;date=2021-08-01&amp;amp;volume=57&amp;amp;issue=2&amp;amp;spage=1053&amp;amp;au=Boreiko+Dmitri%3BDimche%2C+Risteski&amp;amp;isbn=&amp;amp;jtitle=Small+Business+Economics&amp;amp;btitle=&amp;amp;rft_id=info:eric/&amp;amp;rft_id=info:doi/10.1007%2Fs11187-020-00338-8</t>
  </si>
  <si>
    <t xml:space="preserve"> Token sales , Reinforcement learning , Cryptocurrency , Investor , Initial coin offering , Initial coin offerings , Serial investors , Blockchain</t>
  </si>
  <si>
    <t xml:space="preserve"> Learning , Information sharing , Self regulation , Campaigns , Reinforcement , Sales , Fund raising , PSYCHOLOGY , ENTREP , ECONOMICS , FINANCE , ECONOMICS , MARKETING , Investors , Investors</t>
  </si>
  <si>
    <t xml:space="preserve"> 1053</t>
  </si>
  <si>
    <t xml:space="preserve"> 2020-03-02 (Registration) , 2020-01-19 (Accepted)</t>
  </si>
  <si>
    <t>https://www.proquest.com/scholarly-journals/serial-large-investors-initial-coin-offerings/docview/2554500606/se-2?accountid=28840</t>
  </si>
  <si>
    <t xml:space="preserve"> 1053-1071</t>
  </si>
  <si>
    <t xml:space="preserve"> 2020-03-19</t>
  </si>
  <si>
    <t>Boreiko Dmitri;Dimche, Risteski</t>
  </si>
  <si>
    <t xml:space="preserve"> Free University of Bozen-Bolzano, Faculty of Economics and Management, Bolzano, Italy (GRID:grid.34988.3e) (ISNI:0000 0001 1482 2038) , Max Planck Institute for Innovation and Competition, Munich, Germany (GRID:grid.469479.1) (ISNI:0000 0001 1955 4116)</t>
  </si>
  <si>
    <t>2554500606</t>
  </si>
  <si>
    <t>This study is the first to provide systematic evidence regarding investor behaviour in initial coin offerings (ICOs), their investment patterns and their role in the success of campaigns. Using hand-collected data on 472 public token sales over the period of 2013–2017, we advance the ICO literature by demonstrating that some contributors often invest in more than one campaign, and such serial investors contribute earlier. However, they are not more informed and fail to pick better-quality ICOs. Only large serial investors invest more in campaigns that raise more funds, attract more contributors, are more likely to reach their hard caps, and distribute tokens that are listed on crypto exchange. Our findings raise the question of whether regulatory or industry self-regulation agreements on information provision measures are needed to protect smaller retail ICO investors that exhibit naïve reinforcement learning behaviour.</t>
  </si>
  <si>
    <t>https://linkresolver.polito.it/39pto?url_ver=Z39.88-2004&amp;amp;rft_val_fmt=info:ofi/fmt:kev:mtx:journal&amp;amp;genre=article&amp;amp;sid=ProQ:ProQ%3Aibss&amp;amp;atitle=%26ldquo%3BPledge%26rdquo%3B+me+your+ears%21+The+role+of+narratives+and+narrator+experience+in+explaining+crowdfunding+success&amp;amp;title=Small+Business+Economics&amp;amp;issn=0921898X&amp;amp;date=2021-08-01&amp;amp;volume=57&amp;amp;issue=2&amp;amp;spage=953&amp;amp;au=Cappa%2C+Francesco%3BPinelli%2C+Michele%3BMaiolini+Riccardo%3BLeone%2C+Maria+Isabella&amp;amp;isbn=&amp;amp;jtitle=Small+Business+Economics&amp;amp;btitle=&amp;amp;rft_id=info:eric/&amp;amp;rft_id=info:doi/10.1007%2Fs11187-020-00334-y</t>
  </si>
  <si>
    <t xml:space="preserve"> Crowdfunding , Fundraising , Narrative , Crowdfunding , Narrative , Experience , Trust , Signaling theory , Entrepreneur , Fundraising</t>
  </si>
  <si>
    <t xml:space="preserve"> Narratives , FINANCE , ENTREP , Ears , Fund raising , PSYCHOLOGY , Campaigns , EDUCATION , Entrepreneurs</t>
  </si>
  <si>
    <t>https://www.proquest.com/scholarly-journals/pledge-me-your-ears-role-narratives-narrator/docview/2554502038/se-2?accountid=28840</t>
  </si>
  <si>
    <t xml:space="preserve"> 953-973</t>
  </si>
  <si>
    <t xml:space="preserve"> 2020-03-20</t>
  </si>
  <si>
    <t>Cappa, Francesco;Pinelli, Michele;Maiolini Riccardo;Leone, Maria Isabella</t>
  </si>
  <si>
    <t xml:space="preserve"> LUISS Guido Carli University, Department of Business and Management, Rome, Italy (GRID:grid.18038.32) (ISNI:0000 0001 2180 8787) , Libera Università di Bolzano, Department of Economics and Management, Bolzano, Italy (GRID:grid.34988.3e) (ISNI:0000 0001 1482 2038) , John Cabot University, Department of Business Administration, Rome, Italy (GRID:grid.449441.8) (ISNI:0000 0004 1789 8806) , LUISS Guido Carli University, Department of Business and Management, Rome, Italy (GRID:grid.18038.32) (ISNI:0000 0001 2180 8787)</t>
  </si>
  <si>
    <t>2554502038</t>
  </si>
  <si>
    <t>This study examines how the success of reward-based crowdfunding (RBCF) is affected by two narrative styles—namely “results in progress” (RIP) and “ongoing journey” (OJ)—and by the entrepreneur’s RBCF experience. Our findings reveal that greater success in collecting funds is achieved by RBCF campaigns that are communicated through RIP narrative styles rather than OJ styles. Moreover, we have underscored the positive effect brought about by an entrepreneur’s RBCF experience. In addition, we highlight how these two factors interact with each other in their overall effect on successful fundraising through RBFC, showing that entrepreneurs with extensive experience in RBCF attract more pledges by adopting OJ narratives rather than RIP narratives. The outcomes of this study advance the theoretical understanding of success factors in RBCF and provide RBCF entrepreneurs with suggestions regarding the most appropriate narrative style to adopt, depending on their level of experience.</t>
  </si>
  <si>
    <t>https://linkresolver.polito.it/39pto?url_ver=Z39.88-2004&amp;amp;rft_val_fmt=info:ofi/fmt:kev:mtx:journal&amp;amp;genre=article&amp;amp;sid=ProQ:ProQ%3Aibss&amp;amp;atitle=The+French+bonds%3A+the+little-known+bidding+war+for+France%27s+holdings+in+American+debt%2C+1786%26ndash%3B1790&amp;amp;title=Financial+History+Review&amp;amp;issn=09685650&amp;amp;date=2021-08-01&amp;amp;volume=28&amp;amp;issue=2&amp;amp;spage=259&amp;amp;au=Veru%2C+Peter+Theodore&amp;amp;isbn=&amp;amp;jtitle=Financial+History+Review&amp;amp;btitle=&amp;amp;rft_id=info:eric/&amp;amp;rft_id=info:doi/10.1017%2FS096856502100010X</t>
  </si>
  <si>
    <t xml:space="preserve"> United States , Bid price , Dutch , finance , Confederation Era , capital markets , N42 , N43</t>
  </si>
  <si>
    <t xml:space="preserve"> American history , Finance , State government , FINANCE , FINANCE , Prices , Diplomatic &amp; consular services , FINANCE , FINANCE , ECONOMICS , United States--US , France , Europe</t>
  </si>
  <si>
    <t xml:space="preserve"> 92812 International Affairs , 52315 Investment Banking and Securities Intermediation</t>
  </si>
  <si>
    <t xml:space="preserve"> 259</t>
  </si>
  <si>
    <t xml:space="preserve"> 2020-03-17 (Received) , 2021-04-26 (Revised) , 2021-05-01 (Accepted)</t>
  </si>
  <si>
    <t>https://www.proquest.com/scholarly-journals/french-bonds-little-known-bidding-war-frances/docview/2555957517/se-2?accountid=28840</t>
  </si>
  <si>
    <t>Financial History Review</t>
  </si>
  <si>
    <t xml:space="preserve"> 259-280</t>
  </si>
  <si>
    <t xml:space="preserve"> 2021-07-15</t>
  </si>
  <si>
    <t xml:space="preserve"> Copyright © The Author(s), 2021. Published by Cambridge University Press on behalf of the European Association for Banking and Financial History</t>
  </si>
  <si>
    <t xml:space="preserve"> Congress-US</t>
  </si>
  <si>
    <t>Veru, Peter Theodore</t>
  </si>
  <si>
    <t xml:space="preserve"> University of Colorado</t>
  </si>
  <si>
    <t>2555957517</t>
  </si>
  <si>
    <t>In 1786, the Van Staphorst brothers, America's Dutch investment bank, entered the French office of the Director General of Finance, intent on making an offer for a portion of France's holdings of American bonds. Unknowingly, their offer set off a bidding war that could have ended with poorly capitalized American financial adventurers owing a large portion of bonds which could threaten the fragile health of American credit. At the eleventh hour, the Van Staphorsts conjured up a bold, unprecedented, scheme to persuade the French that it would be unnecessary to sell their American bonds at discounted prices.</t>
  </si>
  <si>
    <t>https://linkresolver.polito.it/39pto?url_ver=Z39.88-2004&amp;amp;rft_val_fmt=info:ofi/fmt:kev:mtx:journal&amp;amp;genre=article&amp;amp;sid=ProQ:ProQ%3Alibraryscience&amp;amp;atitle=Formation+of+the+Housing+Services+Affordability+Mechanism+in+Russia+in+the+Context+of+Digitalization+and+Digital+Transformation&amp;amp;title=Webology&amp;amp;issn=&amp;amp;date=2021-09-01&amp;amp;volume=18&amp;amp;issue=&amp;amp;spage=1132&amp;amp;au=Zhukova%2C+Olga+Vladislavovna%3BSekerin%2C+Vladimir+Dmitriyevich%3BGorokhova%2C+Anna+Evgenievna%3BShevchenko%2C+Dmitrii+Anatolievich%3BVolkov%2C+Vyacheslav+Ivanovich&amp;amp;isbn=&amp;amp;jtitle=Webology&amp;amp;btitle=&amp;amp;rft_id=info:eric/&amp;amp;rft_id=info:doi/10.14704%2FWEB%2FV18SI04%2FWEB18187</t>
  </si>
  <si>
    <t xml:space="preserve"> Digital transformation , Digitalization , Housing , Russia</t>
  </si>
  <si>
    <t xml:space="preserve"> Human capital , Sociology , Economic development , Social policy , Audiences , Affordable housing , Digital technology , Statistical analysis , Business models , Russia</t>
  </si>
  <si>
    <t xml:space="preserve"> 1132</t>
  </si>
  <si>
    <t>https://www.proquest.com/scholarly-journals/formation-housing-services-affordability/docview/2697724305/se-2?accountid=28840</t>
  </si>
  <si>
    <t>Webology</t>
  </si>
  <si>
    <t>Sep 2021</t>
  </si>
  <si>
    <t xml:space="preserve"> 1132-1143</t>
  </si>
  <si>
    <t xml:space="preserve"> Sep 2021</t>
  </si>
  <si>
    <t xml:space="preserve"> Copyright Dr. Alireza Noruzi, University of Tehran, Department of Library and Information Science Sep 2021</t>
  </si>
  <si>
    <t>Zhukova, Olga Vladislavovna;Sekerin, Vladimir Dmitriyevich;Gorokhova, Anna Evgenievna;Shevchenko, Dmitrii Anatolievich;Volkov, Vyacheslav Ivanovich</t>
  </si>
  <si>
    <t xml:space="preserve"> Russian State University of Physical Culture, Sports, Youth and Tourism, Moscow, Russian Federation, Russia , Moscow Polytechnic University, Moscow, Russian Federation, Russia , Moscow Polytechnic University, Moscow, Russian Federation, Russia , Moscow Polytechnic University, Moscow, Russian Federation, Russia , Plekhanov Russian University of Economics, Moscow, Russian Federation, Russia</t>
  </si>
  <si>
    <t>2697724305</t>
  </si>
  <si>
    <t>The article presents the results of a long-term study of the housing services affordability mechanism to the needy. As a result of this research, the concept of socially significant categories of citizens was introduced into scientific circulation, as well as the mechanism of state and entrepreneurial (innovative) activity formation was revealed. This activity was formed during the last few years in the context of digitalization and digital transformation and has received a steady development vector.</t>
  </si>
  <si>
    <t>https://linkresolver.polito.it/39pto?url_ver=Z39.88-2004&amp;amp;rft_val_fmt=info:ofi/fmt:kev:mtx:journal&amp;amp;genre=article&amp;amp;sid=ProQ:ProQ%3Aibss&amp;amp;atitle=Who+does+the+media+love%3F+A+qualitative+content+analysis+of+the+narratives+of+founders+and+nonfounders+in+IPO+firms&amp;amp;title=Baltic+Journal+of+Management&amp;amp;issn=17465265&amp;amp;date=2021-10-01&amp;amp;volume=16&amp;amp;issue=4&amp;amp;spage=519&amp;amp;au=Tupper%2C+Christina+H&amp;amp;isbn=&amp;amp;jtitle=Baltic+Journal+of+Management&amp;amp;btitle=&amp;amp;rft_id=info:eric/&amp;amp;rft_id=info:doi/10.1108%2FBJM-07-2020-0268</t>
  </si>
  <si>
    <t xml:space="preserve"> Initial public offerings , Chief executive officer , Content analysis , Narrative , Initial public offering , Narrative paradigm , Founder CEOs , Content analysis</t>
  </si>
  <si>
    <t xml:space="preserve"> SUSTAINABILITY , Narratives , Qualitative analysis , Love , Investments , Founders , Content analysis , EDUCATION , Media , Content analysis , News , Companies , Content analysis , FINANCE , MANAGEMENT , Chief executives , Talking , Narratives , Investors</t>
  </si>
  <si>
    <t xml:space="preserve"> 519</t>
  </si>
  <si>
    <t xml:space="preserve"> 2020-07-30 (Received) , 2020-12-29 (Revised) , 2021-02-23 (Revised) , 2021-04-08 (Revised) , 2021-04-14 (Accepted)</t>
  </si>
  <si>
    <t>https://www.proquest.com/scholarly-journals/who-does-media-love-qualitative-content-analysis/docview/2553194563/se-2?accountid=28840</t>
  </si>
  <si>
    <t xml:space="preserve"> 519-538</t>
  </si>
  <si>
    <t xml:space="preserve"> Founders and nonfounders in IPO firms</t>
  </si>
  <si>
    <t xml:space="preserve"> 2021-05-24</t>
  </si>
  <si>
    <t xml:space="preserve"> © Emerald Publishing Limited 2021</t>
  </si>
  <si>
    <t>Tupper, Christina H</t>
  </si>
  <si>
    <t>2553194563</t>
  </si>
  <si>
    <t>Purpose Researchers have investigated the distinctions between founder and nonfounder chief executive officers (CEOs) for different performance variables. Researchers have also investigated the use of media as supplemental information that investors review to make decisions about initial public offering (IPO) firms. Research that investigates founders and nonfounder CEOs of IPO firms in the media is limited but growing. This paper aims to explore how founder and nonfounder CEOs' narratives are portrayed differently in business media following an IPO. Design/methodology/approach Using insights from the narrative paradigm, 1,057 news paragraphs about CEOs from 19 matched pairs (38 firms) were content analyzed using a contrasting coding strategy. Findings Founders and nonfounders' narratives differ in three ways. Specifically, founder CEOs are more likely to (1) have their personal background detailed in the media, (2) translate technical business information to easy-to-understand general language and (3) be quoted talking about positive information than nonfounder CEOs. Research limitations/implications The results of this study show the media's role in creating narratives about management and how the experiences of founders and nonfounders are represented differently in the media. The study is limited by only investigating media articles about CEOs and not investigating the entire organizational narrative. Originality/value This study adds to the growing literature that investigates the role the media plays in portraying management in the media at time of IPO.</t>
  </si>
  <si>
    <t>https://linkresolver.polito.it/39pto?url_ver=Z39.88-2004&amp;amp;rft_val_fmt=info:ofi/fmt:kev:mtx:journal&amp;amp;genre=article&amp;amp;sid=ProQ:ProQ%3Aibss&amp;amp;atitle=Where+do+we+go%3F+VC+firm+heterogeneity+and+the+exit+routes+of+newly+listed+high-tech+firms&amp;amp;title=Small+Business+Economics&amp;amp;issn=0921898X&amp;amp;date=2021-10-01&amp;amp;volume=57&amp;amp;issue=3&amp;amp;spage=1339&amp;amp;au=Useche+Diego%3BPommet+Sophie&amp;amp;isbn=&amp;amp;jtitle=Small+Business+Economics&amp;amp;btitle=&amp;amp;rft_id=info:eric/&amp;amp;rft_id=info:doi/10.1007%2Fs11187-020-00351-x</t>
  </si>
  <si>
    <t xml:space="preserve"> IPO survivability , Initial public offering , Venture capital , Mergers and acquisitions , Company , Business failure , Independent venture capital , Corporate venture capital , Bank-affiliated venture capital , High-tech firms , Firm failure , Cross-border M&amp;As</t>
  </si>
  <si>
    <t xml:space="preserve"> Venture capital , Companies , FINANCE , FINANCE , MANAGEMENT , Securities markets</t>
  </si>
  <si>
    <t xml:space="preserve"> 1339</t>
  </si>
  <si>
    <t xml:space="preserve"> 2020-04-08 (Registration) , 2020-04-08 (Accepted)</t>
  </si>
  <si>
    <t>https://www.proquest.com/scholarly-journals/where-do-we-go-vc-firm-heterogeneity-exit-routes/docview/2579207405/se-2?accountid=28840</t>
  </si>
  <si>
    <t>Oct 2021</t>
  </si>
  <si>
    <t xml:space="preserve"> 1339-1359</t>
  </si>
  <si>
    <t xml:space="preserve"> Oct 2021</t>
  </si>
  <si>
    <t xml:space="preserve"> 2020-05-16</t>
  </si>
  <si>
    <t>Useche Diego;Pommet Sophie</t>
  </si>
  <si>
    <t xml:space="preserve"> Université de Rennes 1, CREM, CNRS UMR 6211, Rennes, France (GRID:grid.463840.d) (ISNI:0000 0000 8620 5859) , Université Nice Sophia Antipolis, GREDEG- UMR CNRS, Nice, France (GRID:grid.460782.f) (ISNI:0000 0004 4910 6551)</t>
  </si>
  <si>
    <t>2579207405</t>
  </si>
  <si>
    <t>In this paper, we study how the support of heterogeneous venture capital firms (VCs), that is: independent venture capital firms (IVCs), bank-affiliated venture capital firms (BVCs), and corporate venture capital firms (CVCs), shapes the delisting route of companies through business failure and merger and acquisitions (M&amp;amp;As), while distinguishing between European M&amp;amp;As and extra-EU M&amp;amp;As after the initial public offering (IPO). We find that the influence of the VCs in the firms’ post-IPO delisting varies according to the mode of delisting and the type of venture capitalist. In particular, we find that the presence of leading IVC and BVC investments before IPO is related to a lower likelihood of exiting the stock market through business failure but does not significantly affect the likelihood of M&amp;amp;As. In contrast, the presence of CVC investors is related to a higher likelihood of delisting through extra-EU M&amp;amp;As.</t>
  </si>
  <si>
    <t>https://linkresolver.polito.it/39pto?url_ver=Z39.88-2004&amp;amp;rft_val_fmt=info:ofi/fmt:kev:mtx:journal&amp;amp;genre=article&amp;amp;sid=ProQ:ProQ%3Apubliccontent&amp;amp;atitle=Economic+determinants+of+total+factor+productivity+growth%3A+The+Bayesian+modelling+averaging+approach&amp;amp;title=Entrepreneurial+Business+and+Economics+Review&amp;amp;issn=2353883X&amp;amp;date=2021-10-01&amp;amp;volume=9&amp;amp;issue=4&amp;amp;spage=147&amp;amp;au=Sobieraj%2C+Janusz%3BMetelski%2C+Dominik&amp;amp;isbn=&amp;amp;jtitle=Entrepreneurial+Business+and+Economics+Review&amp;amp;btitle=&amp;amp;rft_id=info:eric/&amp;amp;rft_id=info:doi/10.15678%2FEBER.2021.090410</t>
  </si>
  <si>
    <t xml:space="preserve"> Productivity , Economic growth , Inequality , Gini coefficient , Determinant , Returns to scale , Total factor productivity , Migration , Logistics</t>
  </si>
  <si>
    <t xml:space="preserve"> Variables , SUSTAINABILITY , OPERATIONS , ECONOMICS , HUMANRESOURCES , SUSTAINABILITY , United States--US</t>
  </si>
  <si>
    <t>https://www.proquest.com/scholarly-journals/economic-determinants-total-factor-productivity/docview/2603457554/se-2?accountid=28840</t>
  </si>
  <si>
    <t xml:space="preserve"> 147-171</t>
  </si>
  <si>
    <t xml:space="preserve"> © 2021. This work is published under https://eber.uek.krakow.pl/index.php/eber (the “License”). Notwithstanding the ProQuest Terms and Conditions, you may use this content in accordance with the terms of the License.</t>
  </si>
  <si>
    <t>Sobieraj, Janusz;Metelski, Dominik</t>
  </si>
  <si>
    <t>2603457554</t>
  </si>
  <si>
    <t>Objective: : The objective of this article is to use the most recent national-level data (reflecting heterogeneity) to explore determinants of total factor productivity (TFP) growth._ Research Design &amp;amp; Methods: The article examines the performance of a number of potential TFP growth determinants, relying on the Bayesian modelling analysis (BMA) methodology, which allows for isolating key regressors and assessing their actual contribution in relation to the phenomenon under study. As a scientific methodology, BMA is deeply rooted in statistical theory and directly results in posterior and predictive inferences. Moreover, BMA makes it easier to determine the relative impact of examined processes, while taking into account the uncertainty that accompanies the entire regressors' selection procedure (Raftery, Madigan, &amp;amp; Hoeting, 1997; Hoeting, Madigan, Raftery, &amp;amp; Volinsky, 1999; Sala-i-Martin, Doppelhofer, &amp;amp; Miller, 2004). Findings: We indicate a number of determinants driving TFP growth, e.g. inequality measured by the Gini coefficient, the growth of information and communications technology (ICT) assets, logistics performance, the quality of logistics services, and migration._ Implications &amp;amp; Recommendations: We contribute to a more systematised knowledge of the determinants of TFP growth; the data shows that developed economies exhibit variable returns to scale (VRS). More importantly, there is an increasing contribution of ICT assets to economic growth and economies of scale, which is why whole economic systems exhibit increasing returns to scale (IRS). Some of the economic activity remains under-reported, meaning that economies of scale are even greater than the data reveals. In the era of globalisation, it becomes important to support digital technologies, address inequalities, create appropriate logistics infrastructure, and pay attention to mobility factors, e.g. labour migration._ Contribution &amp;amp; Value Added: We conduct an overview of the literature so as to better understand the importance of TFP growth. Based on the literature, we identify a number of potential TFP growth determinants and examine their relevance and robustness using the BMA approach, which has become increasingly popular in recent years._</t>
  </si>
  <si>
    <t>https://linkresolver.polito.it/39pto?url_ver=Z39.88-2004&amp;amp;rft_val_fmt=info:ofi/fmt:kev:mtx:journal&amp;amp;genre=article&amp;amp;sid=ProQ:ProQ%3Asocscijournals&amp;amp;atitle=Concerning+publicized+goods+%28or%2C+the+promiscuity+of+the+public+goods+argument%29&amp;amp;title=Economics+and+Philosophy&amp;amp;issn=02662671&amp;amp;date=2021-11-01&amp;amp;volume=37&amp;amp;issue=3&amp;amp;spage=376&amp;amp;au=Vaughn+Bryan+Baltzly&amp;amp;isbn=&amp;amp;jtitle=Economics+and+Philosophy&amp;amp;btitle=&amp;amp;rft_id=info:eric/&amp;amp;rft_id=info:doi/10.1017%2FS0266267120000395</t>
  </si>
  <si>
    <t xml:space="preserve"> public goods , the public goods argument , public finance , cost–benefit analysis</t>
  </si>
  <si>
    <t xml:space="preserve"> SUSTAINABILITY , Promiscuity , Public goods , ECONOMICS , SUSTAINABILITY , ECONOMICS , ECONOMICS</t>
  </si>
  <si>
    <t xml:space="preserve"> 376</t>
  </si>
  <si>
    <t xml:space="preserve"> 2020-02-21 (Received) , 2020-09-17 (Revised) , 2020-10-24 (Accepted)</t>
  </si>
  <si>
    <t>https://www.proquest.com/scholarly-journals/concerning-publicized-goods-promiscuity-public/docview/2580904250/se-2?accountid=28840</t>
  </si>
  <si>
    <t>Economics and Philosophy</t>
  </si>
  <si>
    <t>Nov 2021</t>
  </si>
  <si>
    <t xml:space="preserve"> 376-394</t>
  </si>
  <si>
    <t>0266-2671</t>
  </si>
  <si>
    <t xml:space="preserve"> Nov 2021</t>
  </si>
  <si>
    <t xml:space="preserve"> 2020-12-15</t>
  </si>
  <si>
    <t xml:space="preserve"> © The Author(s), 2020. Published by Cambridge University Press</t>
  </si>
  <si>
    <t>Vaughn Bryan Baltzly</t>
  </si>
  <si>
    <t xml:space="preserve"> Department of Philosophy, Texas State University, San Marcos, Texas, USA</t>
  </si>
  <si>
    <t>2580904250</t>
  </si>
  <si>
    <t>Proponents of the public goods argument (‘PGA’) seek to ground the authority of the state on its putative indispensability as a means of providing public goods. But many of the things we take to be public goods – including many of the goods commonly invoked in support of the PGA – are actually what we might term publicized goods . A publicized good is any whose ‘public’ character results only from a policy decision to make some (otherwise private) good freely and universally available. This fact poses complications for the PGA, insofar as the set of possible publicized goods is quite extensive indeed.</t>
  </si>
  <si>
    <t>https://linkresolver.polito.it/39pto?url_ver=Z39.88-2004&amp;amp;rft_val_fmt=info:ofi/fmt:kev:mtx:journal&amp;amp;genre=article&amp;amp;sid=ProQ:ProQ%3Asocscijournals&amp;amp;atitle=Information+Asymmetries+in+Private+Equity%3A+Reporting+Frequency%2C+Endowments%2C+and+Governance%3A+JBE&amp;amp;title=Journal+of+Business+Ethics&amp;amp;issn=01674544&amp;amp;date=2021-11-01&amp;amp;volume=174&amp;amp;issue=1&amp;amp;spage=199&amp;amp;au=Sofia%2C+Johan%3BZhang%2C+Minjie&amp;amp;isbn=&amp;amp;jtitle=Journal+of+Business+Ethics&amp;amp;btitle=&amp;amp;rft_id=info:eric/&amp;amp;rft_id=info:doi/10.1007%2Fs10551-020-04558-6</t>
  </si>
  <si>
    <t xml:space="preserve"> Private equity , Information asymmetries , Information asymmetry , Endowment , Financial statement , Private equity , Governance , Endowments , Financial reporting , Law and governance , Culture</t>
  </si>
  <si>
    <t xml:space="preserve"> Finance , Asymmetric information , Databases , Business ethics , SUSTAINABILITY , Asymmetric information , Family physicians , Endowments , Business ethics , Governance , Governance , Equity , SUSTAINABILITY , MANAGEMENT , Financial reporting</t>
  </si>
  <si>
    <t xml:space="preserve"> 2020-06-11 (Registration) , 2019-05-03 (Received) , 2020-06-11 (Accepted)</t>
  </si>
  <si>
    <t>https://www.proquest.com/scholarly-journals/information-asymmetries-private-equity-reporting/docview/2585636624/se-2?accountid=28840</t>
  </si>
  <si>
    <t>174</t>
  </si>
  <si>
    <t xml:space="preserve"> 199-220</t>
  </si>
  <si>
    <t xml:space="preserve"> 2020-06-27</t>
  </si>
  <si>
    <t>Sofia, Johan;Zhang, Minjie</t>
  </si>
  <si>
    <t xml:space="preserve"> Florida Atlantic University, Phil Smith Center for Free Enterprise, College of Business, Boca Raton, USA (GRID:grid.255951.f); University of Aberdeen Business School, Aberdeen, UK (GRID:grid.7107.1) (ISNI:0000 0004 1936 7291); Tilburg Law and Economics Centre (TILEC), Tilburg, The Netherlands (GRID:grid.7107.1) , Odette School of Business - University of Windsor, Windsor, Canada (GRID:grid.267455.7) (ISNI:0000 0004 1936 9596)</t>
  </si>
  <si>
    <t>2585636624</t>
  </si>
  <si>
    <t>Using PitchBook’s private equity (PE) database of 4548 PE funds from 42 countries for the 2000 to 2012 period, we find that higher reporting frequency is associated with lower information asymmetry in performance reports from general partners (GPs) to limited partners. We also find that endowments are systematically associated with less reported un realized returns as a percentage of total returns generated from GPs. Moreover, endowments receive more performance reports from their PE funds, implying more stringent governance. These findings persist after controlling for various institutional and GP characteristics and are robust to several adjustments for endogeneity concerns. This study also contributes to the finance, accounting, and business ethics literature on financial reporting quality.</t>
  </si>
  <si>
    <t>https://linkresolver.polito.it/39pto?url_ver=Z39.88-2004&amp;amp;rft_val_fmt=info:ofi/fmt:kev:mtx:journal&amp;amp;genre=article&amp;amp;sid=ProQ:ProQ%3Acriminaljusticeperiodicals&amp;amp;atitle=UP+THE+HILL+AND+DOWN+AGAIN%3A+CONSTRAINING+DUAL-CLASS+SHARES&amp;amp;title=The+Cambridge+Law+Journal&amp;amp;issn=00081973&amp;amp;date=2021-11-01&amp;amp;volume=80&amp;amp;issue=3&amp;amp;spage=515&amp;amp;au=Reddy%2C+Bobby+V&amp;amp;isbn=&amp;amp;jtitle=The+Cambridge+Law+Journal&amp;amp;btitle=&amp;amp;rft_id=info:eric/&amp;amp;rft_id=info:doi/10.1017%2FS000819732100101X</t>
  </si>
  <si>
    <t xml:space="preserve"> dual-class shares , Institutional investor , Skepticism , Class , Share , dual-class stock , Listing Rules , UK Listing Review , sunset clauses , long-termism , big tech</t>
  </si>
  <si>
    <t xml:space="preserve"> FINANCE , FINANCE , FINANCE , Founders , FINANCE , Companies , MANAGEMENT , FINANCE , FINANCE , FINANCE , Stockholders , United States--US , India , United Kingdom--UK , Singapore , Hong Kong China</t>
  </si>
  <si>
    <t xml:space="preserve"> 515</t>
  </si>
  <si>
    <t>https://www.proquest.com/scholarly-journals/up-hill-down-again-constraining-dual-class-shares/docview/2618796421/se-2?accountid=28840</t>
  </si>
  <si>
    <t>The Cambridge Law Journal</t>
  </si>
  <si>
    <t xml:space="preserve"> 515-551</t>
  </si>
  <si>
    <t>0008-1973</t>
  </si>
  <si>
    <t xml:space="preserve"> Copyright © Cambridge Law Journal and Contributors 2022</t>
  </si>
  <si>
    <t xml:space="preserve"> Roofoods Ltd , Hut Group , New York Stock Exchange--NYSE</t>
  </si>
  <si>
    <t>Reddy, Bobby V</t>
  </si>
  <si>
    <t>2618796421</t>
  </si>
  <si>
    <t>The headline recommendation of Jonathan Hill's 2021 UK Listing Review was that dual-class shares structures be permitted on the London Stock Exchange's premium tier. The aspiration was to encourage more high-quality UK equity listings, particularly of high-growth tech-companies, for which dual-class shares are especially beneficial. Dual-class shares allow founders to list their companies, and retain majority-control, while holding significantly less of the cash-flow rights in the company. However, in the UK, dual-class shares are usually discussed in qualified terms, in an attempt to placate sceptical institutional shareholders. Using the UK Listing Review as a platform, this article explores the constraints commonly proposed to be attached to dual-class shares, and argues that, although it is important to protect public shareholders, constraints must not be too severe. A balance must be respected, otherwise UK initiatives to relax rules on dual-class shares could deter the very companies they are intended to attract.</t>
  </si>
  <si>
    <t>https://linkresolver.polito.it/39pto?url_ver=Z39.88-2004&amp;amp;rft_val_fmt=info:ofi/fmt:kev:mtx:journal&amp;amp;genre=article&amp;amp;sid=ProQ:ProQ%3Apubliccontent&amp;amp;atitle=Spillovers+of+US+unconventional+monetary+policy%3A+quantitative+easing%2C+spreads%2C+and+international+financial+markets&amp;amp;title=Financial+Innovation&amp;amp;issn=&amp;amp;date=2021-12-01&amp;amp;volume=7&amp;amp;issue=1&amp;amp;spage=&amp;amp;au=Yildirim+Zekeriya%3BIvrendi+Mehmet&amp;amp;isbn=&amp;amp;jtitle=Financial+Innovation&amp;amp;btitle=&amp;amp;rft_id=info:eric/&amp;amp;rft_id=info:doi/10.1186%2Fs40854-021-00299-1</t>
  </si>
  <si>
    <t xml:space="preserve"> US unconventional monetary policy , Financial market , Monetary policy , Yield curve , Quantitative easing , Spillover , Quantitative easing , Interest rate spreads , Emerging markets , Financial spillovers , SVAR</t>
  </si>
  <si>
    <t xml:space="preserve"> ECONOMICS , SUSTAINABILITY , FINANCE , ECONOMICS , ECONOMICS , United States--US</t>
  </si>
  <si>
    <t xml:space="preserve"> 2021-10-02 (Registration) , 2021-02-04 (Received) , 2021-09-30 (Accepted)</t>
  </si>
  <si>
    <t>https://www.proquest.com/scholarly-journals/spillovers-us-unconventional-monetary-policy/docview/2593746780/se-2?accountid=28840</t>
  </si>
  <si>
    <t>Dec 2021</t>
  </si>
  <si>
    <t xml:space="preserve"> Dec 2021</t>
  </si>
  <si>
    <t xml:space="preserve"> 2021-11-05</t>
  </si>
  <si>
    <t>Yildirim Zekeriya;Ivrendi Mehmet</t>
  </si>
  <si>
    <t xml:space="preserve"> Anadolu University, Department of Economics, Faculty of Economics and Administrative Sciences, Tepebasi, Turkey (GRID:grid.41206.31) (ISNI:0000 0001 1009 9807) , Pamukkale University, Department of Economics, Faculty of Economics and Administrative Sciences, Kınıklı, Turkey (GRID:grid.411742.5) (ISNI:0000 0001 1498 3798)</t>
  </si>
  <si>
    <t>2593746780</t>
  </si>
  <si>
    <t>This study investigates the international spillover effects of US unconventional monetary policy (UMP)—frequently called large-scale asset purchases or quantitative easing (QE)—on advanced and emerging market economies, using structural vector autoregressive models with high-frequency daily data. Blinder (Federal Reserve Bank of St. Louis Rev 92(6): 465–479, 2010) argued that the QE measures primarily aim to reduce US interest rate spreads, such as term and risk premiums. Considering this argument and recent empirical evidence, we use two spreads as indicators of US UMP: the mortgage and term spreads. Based on data from 20 emerging and 20 advanced countries, our empirical findings reveal that US unconventional monetary policies significantly affect financial conditions in emerging and advanced countries by altering the risk-taking behavior of investors. This result suggests that the risk-taking channel plays an important role in transmitting the effects of these policies to the rest of the world. The extent of these effects depends on the type of QE measures. QE measures such as purchases of private sector securities that lower the US mortgage spread exert stronger and more significant spillover effects on international financial markets than those that reduce the US term spread. Furthermore, the estimated financial spillovers vary substantially across countries and between and within the emerging and advanced countries that we examine in this study.</t>
  </si>
  <si>
    <t>https://linkresolver.polito.it/39pto?url_ver=Z39.88-2004&amp;amp;rft_val_fmt=info:ofi/fmt:kev:mtx:journal&amp;amp;genre=article&amp;amp;sid=ProQ:ProQ%3Asocscijournals&amp;amp;atitle=Niche+level+investment+challenges+for+European+Green+Deal+financing+in+Europe%3A+lessons+from+and+for+the+agri-food+climate+transition&amp;amp;title=Humanities+%26+Social+Sciences+Communications&amp;amp;issn=&amp;amp;date=2021-12-01&amp;amp;volume=8&amp;amp;issue=1&amp;amp;spage=&amp;amp;au=Long%2C+Thomas+B.%3BBlok%2C+Vincent&amp;amp;isbn=&amp;amp;jtitle=Humanities+%26+Social+Sciences+Communications&amp;amp;btitle=&amp;amp;rft_id=info:eric/&amp;amp;rft_id=info:doi/10.1057%2Fs41599-021-00945-0</t>
  </si>
  <si>
    <t xml:space="preserve"> European Green Deal , Green Deal , Green New Deal</t>
  </si>
  <si>
    <t xml:space="preserve"> Innovations</t>
  </si>
  <si>
    <t xml:space="preserve"> 2021-10-19 (Registration) , 2020-11-24 (Received) , 2021-10-18 (Accepted)</t>
  </si>
  <si>
    <t>https://www.proquest.com/scholarly-journals/niche-level-investment-challenges-european-green/docview/2597944098/se-2?accountid=28840</t>
  </si>
  <si>
    <t>Humanities &amp; Social Sciences Communications</t>
  </si>
  <si>
    <t xml:space="preserve"> 2021-11-16</t>
  </si>
  <si>
    <t>Long, Thomas B.;Blok, Vincent</t>
  </si>
  <si>
    <t xml:space="preserve"> University of Groningen, Centre for Sustainable Entrepreneurship, Campus Fryslân, Leeuwarden, The Netherlands (GRID:grid.4830.f) (ISNI:0000 0004 0407 1981) , Wageningen University, Philosophy Group, Wageningen, The Netherlands (GRID:grid.4818.5) (ISNI:0000 0001 0791 5666)</t>
  </si>
  <si>
    <t>2597944098</t>
  </si>
  <si>
    <t>Green New Deal (GND) policies are proposed to tackle the climate emergency. These policies focus on driving climate innovation through unprecedented financial policy levers. However, while the macro-level financing dynamics are clear, the influence of niche level dynamics of sustainable innovation financing remain unexplored within these policy settings. Through the context of the European Green Deal and a focus on the agri-tech start-up sector in the Netherlands, we identify factors likely to reduce the efficacy of these policies from an innovation management perspective—such as project matching issues, socio-ethical factors or the characteristics of agri-food climate innovations. We go on to conceptualise that these challenges represent a range of asymmetries—from classic information asymmetries to less common value and objective asymmetries—between climate innovators and private investors and financers. Many remedies for asymmetries involve costs, likely to further inhibit the efficacy of the European Green Deal and similar policies. A partnering approach is proposed, where the non-financial resources of incumbent actors are harnessed and leveraged to enhance climate innovation performance.</t>
  </si>
  <si>
    <t>https://linkresolver.polito.it/39pto?url_ver=Z39.88-2004&amp;amp;rft_val_fmt=info:ofi/fmt:kev:mtx:journal&amp;amp;genre=article&amp;amp;sid=ProQ:ProQ%3Aibss&amp;amp;atitle=Fin+vs.+tech%3A+are+trust+and+knowledge+creation+key+ingredients+in+fintech+start-up+emergence+and+financing%3F&amp;amp;title=Small+Business+Economics&amp;amp;issn=0921898X&amp;amp;date=2021-12-01&amp;amp;volume=57&amp;amp;issue=4&amp;amp;spage=1715&amp;amp;au=Cojoianu%2C+Theodor+Florian%3BClark%2C+Gordon+L%3BHoepner+Andreas+G+F%3BPa%C5%BEitka+Vladimir%3BW%C3%B3jcik+Dariusz&amp;amp;isbn=&amp;amp;jtitle=Small+Business+Economics&amp;amp;btitle=&amp;amp;rft_id=info:eric/&amp;amp;rft_id=info:doi/10.1007%2Fs11187-020-00367-3</t>
  </si>
  <si>
    <t xml:space="preserve"> Fintech , Funding , Trust , Knowledge economy , Information technology , Financial technology , Entrepreneurship , Knowledge spillovers , Trust , Venture capital , Innovation</t>
  </si>
  <si>
    <t xml:space="preserve"> Financial services , BANKING , SUSTAINABILITY , Financing , ENTREP</t>
  </si>
  <si>
    <t xml:space="preserve"> 1715</t>
  </si>
  <si>
    <t xml:space="preserve"> 2020-05-28 (Registration) , 2020-05-27 (Accepted)</t>
  </si>
  <si>
    <t>https://www.proquest.com/scholarly-journals/fin-vs-tech-are-trust-knowledge-creation-key/docview/2604982291/se-2?accountid=28840</t>
  </si>
  <si>
    <t xml:space="preserve"> 1715-1731</t>
  </si>
  <si>
    <t xml:space="preserve"> 2020-06-13</t>
  </si>
  <si>
    <t>Cojoianu, Theodor Florian;Clark, Gordon L;Hoepner Andreas G F;Pažitka Vladimir;Wójcik Dariusz</t>
  </si>
  <si>
    <t xml:space="preserve"> University College Dublin, Michael Smurfit Graduate Business School &amp; UCD Lochlann Quinn School of Business, Blackrock, Ireland (GRID:grid.7886.1) (ISNI:0000 0001 0768 2743); Oxford University, School of Geography and the Environment, Oxford, UK (GRID:grid.4991.5) (ISNI:0000 0004 1936 8948) , Oxford University, School of Geography and the Environment, Oxford, UK (GRID:grid.4991.5) (ISNI:0000 0004 1936 8948); Monash University, Faculty of Business and Economics, Melbourne, Australia (GRID:grid.1002.3) (ISNI:0000 0004 1936 7857) , University College Dublin, Michael Smurfit Graduate Business School &amp; UCD Lochlann Quinn School of Business, Blackrock, Ireland (GRID:grid.7886.1) (ISNI:0000 0001 0768 2743); European Commission Technical Expert Group on Sustainable Finance, Brussels, Belgium (GRID:grid.270680.b); Mistra Financial Systems (MFS), Stockholm School of Economics, Stockholm, Sweden (GRID:grid.419684.6) (ISNI:0000 0001 1214 1861) , Oxford University, School of Geography and the Environment, Oxford, UK (GRID:grid.4991.5) (ISNI:0000 0004 1936 8948) , Oxford University, School of Geography and the Environment, Oxford, UK (GRID:grid.4991.5) (ISNI:0000 0004 1936 8948)</t>
  </si>
  <si>
    <t>2604982291</t>
  </si>
  <si>
    <t>We investigate how the emergence of fintech start-ups and their financing is shaped by regional knowledge creation and lack of trust in financial services incumbents across 21 OECD countries, 226 regions and over the 2007–2014 period. We find that knowledge generated in the IT sector is much more salient for fostering new fintech start-ups than knowledge generated in the financial services sector. Additionally, the importance of new knowledge created in the financial services sector (IT sector) increases (decreases) as fintech start-ups grow and seek financing. When the level of trust in financial services incumbents falls within a region, this is followed by an increase in the financing provided to fintech start-ups. Nevertheless, regions with historically low average levels of trust in financial services incumbents attract less fintech investment overall.</t>
  </si>
  <si>
    <t>https://linkresolver.polito.it/39pto?url_ver=Z39.88-2004&amp;amp;rft_val_fmt=info:ofi/fmt:kev:mtx:journal&amp;amp;genre=article&amp;amp;sid=ProQ:ProQ%3Aibss&amp;amp;atitle=Financial+fragmentation+and+SMEs%26rsquo%3B+access+to+finance&amp;amp;title=Small+Business+Economics&amp;amp;issn=0921898X&amp;amp;date=2021-12-01&amp;amp;volume=57&amp;amp;issue=4&amp;amp;spage=2041&amp;amp;au=Calabrese+Raffaella%3BGirardone+Claudia%3BSclip+Alex&amp;amp;isbn=&amp;amp;jtitle=Small+Business+Economics&amp;amp;btitle=&amp;amp;rft_id=info:eric/&amp;amp;rft_id=info:doi/10.1007%2Fs11187-020-00393-1</t>
  </si>
  <si>
    <t xml:space="preserve"> Financial fragmentation , Finance , Access to finance , Credit rationing , Financial integration , Bank financing , Credit access , SMEs</t>
  </si>
  <si>
    <t xml:space="preserve"> Companies , Side effects , Finance , Access , OPERATIONS , Segmentation</t>
  </si>
  <si>
    <t xml:space="preserve"> 2041</t>
  </si>
  <si>
    <t xml:space="preserve"> 2020-08-05 (Registration) , 2020-08-04 (Accepted)</t>
  </si>
  <si>
    <t>https://www.proquest.com/scholarly-journals/financial-fragmentation-smes-access-finance/docview/2604983021/se-2?accountid=28840</t>
  </si>
  <si>
    <t xml:space="preserve"> 2041-2065</t>
  </si>
  <si>
    <t>Calabrese Raffaella;Girardone Claudia;Sclip Alex</t>
  </si>
  <si>
    <t xml:space="preserve"> University of Edinburgh, Business School, Edinburgh, UK (GRID:grid.4305.2) (ISNI:0000 0004 1936 7988) , University of Essex, Essex Business School, Essex, UK (GRID:grid.8356.8) (ISNI:0000 0001 0942 6946) , University of Udine, Department of Economics and Statistics, Udine, Italy (GRID:grid.5390.f) (ISNI:0000 0001 2113 062X)</t>
  </si>
  <si>
    <t>2604983021</t>
  </si>
  <si>
    <t>This paper focuses on the impact of financial fragmentation on small and medium enterprises’ (SMEs) access to finance. We combine country-level data on financial fragmentation and the ECB’s SAFE (Survey on the Access to Finance of Enterprises) data for 12 European Union (EU) countries over 2009–2016. Our findings indicate that an increase in financial fragmentation not only raises the probability of all firms to be rationed but also to be charged higher loan rates; in addition, it increases the likelihood of borrower discouragement and it impairs firms’ perceptions of the future availability of bank funds. Less creditworthy firms are even more likely to become credit rationed, suggesting a flight to quality effect in lending. However, our study also documents a potential adverse effect of increasing bank market power resulting from greater integration. This suggests that financial integration could impair firms’ financing, if not accompanied by policy initiatives aimed at maintaining an optimal level of competition in the banking sector.</t>
  </si>
  <si>
    <t>https://linkresolver.polito.it/39pto?url_ver=Z39.88-2004&amp;amp;rft_val_fmt=info:ofi/fmt:kev:mtx:journal&amp;amp;genre=article&amp;amp;sid=ProQ:ProQ%3Aibss&amp;amp;atitle=Kicking+Off+the+Corporate+Governance+Lifecycle%3A+Seed+Funding%2C+Venture+Capital+and+the+Nascent+Board&amp;amp;title=British+Journal+of+Management&amp;amp;issn=10453172&amp;amp;date=2022-01-01&amp;amp;volume=33&amp;amp;issue=1&amp;amp;spage=181&amp;amp;au=Lang%2C+Nils+K%3BWirtz%2C+Peter&amp;amp;isbn=&amp;amp;jtitle=British+Journal+of+Management&amp;amp;btitle=&amp;amp;rft_id=info:eric/&amp;amp;rft_id=info:doi/10.1111%2F1467-8551.12475</t>
  </si>
  <si>
    <t xml:space="preserve"> Corporate governance , Venture capital</t>
  </si>
  <si>
    <t xml:space="preserve"> Venture capital , MANAGEMENT , Ventures , Corporate governance , Institutional investments</t>
  </si>
  <si>
    <t xml:space="preserve"> 181</t>
  </si>
  <si>
    <t xml:space="preserve"> 2020-12-10 (Revised) , 2020-06-17 (Received) , 2020-12-15 (Accepted)</t>
  </si>
  <si>
    <t>https://www.proquest.com/scholarly-journals/kicking-off-corporate-governance-lifecycle-seed/docview/2617135835/se-2?accountid=28840</t>
  </si>
  <si>
    <t>2022</t>
  </si>
  <si>
    <t>Jan 2022</t>
  </si>
  <si>
    <t xml:space="preserve"> 181-210</t>
  </si>
  <si>
    <t xml:space="preserve"> Jan 2022</t>
  </si>
  <si>
    <t xml:space="preserve"> © 2022 British Academy of Management and Wiley Periodicals LLC</t>
  </si>
  <si>
    <t>Lang, Nils K;Wirtz, Peter</t>
  </si>
  <si>
    <t xml:space="preserve"> IAE Lyon School of Management, Centre Magellan, Université Jean Moulin Lyon III, Lyon, France; Entrepreneurship and Innovation Research Centre, EMLYON Business School, Écully, France , IAE Lyon School of Management, Centre Magellan, Université Jean Moulin Lyon III, Lyon, France</t>
  </si>
  <si>
    <t>2617135835</t>
  </si>
  <si>
    <t>Studying the creation of venture boards in a hand‐collected sample of 296 VC investment rounds in 132 German high‐tech ventures, we find that risk exposure and investor syndication are strong predictors of whether a formal board is created or not. Our setup allows to study the creation of the nascent board in a legal context where its existence is voluntary and at the same time imposes a strong cost on its members through personal liability. We find that the probability of board creation strongly increases with the amount invested and with conflicting interests among multiple investors. The need for a formalized corporate governance in form of a board is most amplified in seed rounds with three or more syndicating investors, in follow‐on rounds with the entrance of any additional institutional investor, and in the presence of pre‐planned exit. Hence, a venture board is most required when the stakes are high and when the divergence of interests among principals is amplified.</t>
  </si>
  <si>
    <t>https://linkresolver.polito.it/39pto?url_ver=Z39.88-2004&amp;amp;rft_val_fmt=info:ofi/fmt:kev:mtx:journal&amp;amp;genre=article&amp;amp;sid=ProQ:ProQ%3Apubliccontent&amp;amp;atitle=Optimal+Risk+Sharing+in+Society&amp;amp;title=Mathematics&amp;amp;issn=&amp;amp;date=2022-01-01&amp;amp;volume=10&amp;amp;issue=1&amp;amp;spage=161&amp;amp;au=Aase%2C+Knut+K&amp;amp;isbn=&amp;amp;jtitle=Mathematics&amp;amp;btitle=&amp;amp;rft_id=info:eric/&amp;amp;rft_id=info:doi/10.3390%2Fmath10010161</t>
  </si>
  <si>
    <t xml:space="preserve"> optimal risk sharing , Syndicate , Risk , Pandemic , Sharing , syndicates , Savage expected utility , evaluation measures , no-arbitrage pricing , state prices</t>
  </si>
  <si>
    <t xml:space="preserve"> Reinsurance , Arbitrage , Random variables , Risk sharing , Market prices , Risk sharing , Securities markets , Equilibrium , Optimization , Expected utility , Mutual insurance companies , Probability , International organizations , Uncertainty , Economic impact , Economics</t>
  </si>
  <si>
    <t xml:space="preserve"> 161</t>
  </si>
  <si>
    <t xml:space="preserve"> 2021-11-17 (Received) , 2021-12-19 (Accepted)</t>
  </si>
  <si>
    <t>https://www.proquest.com/scholarly-journals/optimal-risk-sharing-society/docview/2618235790/se-2?accountid=28840</t>
  </si>
  <si>
    <t xml:space="preserve"> 2022</t>
  </si>
  <si>
    <t xml:space="preserve"> 2022-01-05</t>
  </si>
  <si>
    <t xml:space="preserve"> © 2022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</si>
  <si>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Aase, Knut K</t>
  </si>
  <si>
    <t>2618235790</t>
  </si>
  <si>
    <t>We consider risk sharing among individuals in a one-period setting under uncertainty that will result in payoffs to be shared among the members. We start with optimal risk sharing in an Arrow–Debreu economy, or equivalently, in a Borch-style reinsurance market. From the results of this model we can infer how risk is optimally distributed between individuals according to their preferences and initial endowments, under some idealized conditions. A main message in this theory is the mutuality principle, of interest related to the economic effects of pandemics. From this we point out some elements of a more general theory of syndicates, where in addition, a group of people are to make a common decision under uncertainty. We extend to a competitive market as a special case of such a syndicate.</t>
  </si>
  <si>
    <t>https://linkresolver.polito.it/39pto?url_ver=Z39.88-2004&amp;amp;rft_val_fmt=info:ofi/fmt:kev:mtx:journal&amp;amp;genre=article&amp;amp;sid=ProQ:ProQ%3Aibss&amp;amp;atitle=The+Cross-Shareholding+Network+and+Risk+Contagion+from+Stochastic+Shocks%3A+An+Investigation+Based+on+China%26rsquo%3Bs+Market&amp;amp;title=Computational+Economics&amp;amp;issn=09277099&amp;amp;date=2022-01-01&amp;amp;volume=59&amp;amp;issue=1&amp;amp;spage=357&amp;amp;au=Feng%2C+Yun%3BLi%2C+Xin&amp;amp;isbn=&amp;amp;jtitle=Computational+Economics&amp;amp;btitle=&amp;amp;rft_id=info:eric/&amp;amp;rft_id=info:doi/10.1007%2Fs10614-021-10092-y</t>
  </si>
  <si>
    <t xml:space="preserve"> Cross-shareholding network , Contagion , Risk contagion , Simulations , External random shocks</t>
  </si>
  <si>
    <t xml:space="preserve"> Risk management , Simulation , Bank failures , Reciprocity , Verification , Volatility , Contagion , Reciprocity , Empirical analysis , Volatility , Density , Interdependence , Stock prices , FINANCE , SUSTAINABILITY , Investigations , FINANCE , SUSTAINABILITY , Prices , FINANCE , Securities markets , FINANCE</t>
  </si>
  <si>
    <t xml:space="preserve"> 357</t>
  </si>
  <si>
    <t xml:space="preserve"> 2021-01-02 (Registration) , 2021-01-02 (Accepted)</t>
  </si>
  <si>
    <t>https://www.proquest.com/scholarly-journals/cross-shareholding-network-risk-contagion/docview/2627009232/se-2?accountid=28840</t>
  </si>
  <si>
    <t xml:space="preserve"> 357-381</t>
  </si>
  <si>
    <t xml:space="preserve"> © The Author(s), under exclusive licence to Springer Science+Business Media, LLC part of Springer Nature 2021. corrected publication 2021.</t>
  </si>
  <si>
    <t>Feng, Yun;Li, Xin</t>
  </si>
  <si>
    <t xml:space="preserve"> Shanghai Jiao Tong University, Shanghai, China (GRID:grid.16821.3c) (ISNI:0000 0004 0368 8293) , Shanghai Jiao Tong University, Shanghai, China (GRID:grid.16821.3c) (ISNI:0000 0004 0368 8293)</t>
  </si>
  <si>
    <t>2627009232</t>
  </si>
  <si>
    <t>This investigation performs a detailed analysis of how the cross-shareholding network enhances stock market comovement and leads to the rise of the risk contagion effect. We construct a model with random shocks to describe the interdependence of stock prices in the cross-shareholding network and how the risk contagion effect occurs. The simulation results show that market volatility is not sensitive to changes in the shareholding ratio. Furthermore, both the simulation results and their empirical verification show that volatility is particularly sensitive to changes in the reciprocity and density of the network. Firms with high centrality contribute more to strengthening stock price comovement than firms with low centrality. Unlike the contagion of risks such as bank failures among interbank credit networks, we find that cross-shareholding networks magnify and spread small but continuous external shocks. The results of this paper highlight the importance of the network structure, which helps to provide a quantitative and accurate policy basis for the prevention and control of risk contagion caused by cross-shareholdings.</t>
  </si>
  <si>
    <t>https://linkresolver.polito.it/39pto?url_ver=Z39.88-2004&amp;amp;rft_val_fmt=info:ofi/fmt:kev:mtx:journal&amp;amp;genre=article&amp;amp;sid=ProQ:ProQ%3Apubliccontent&amp;amp;atitle=Implications+of+Venture+Capital+on+Companies%26rsquo%3B+M%26amp%3BA+Goodwill+Bubbles%3A+Evidence+from+Chinese+Listed+Companies&amp;amp;title=Discrete+Dynamics+in+Nature+and+Society&amp;amp;issn=10260226&amp;amp;date=2022-01-01&amp;amp;volume=2022&amp;amp;issue=&amp;amp;spage=&amp;amp;au=Wang%2C+Congcong%3BLan%2C+Juntao%3BZhang%2C+Zhiqiang&amp;amp;isbn=&amp;amp;jtitle=Discrete+Dynamics+in+Nature+and+Society&amp;amp;btitle=&amp;amp;rft_id=info:eric/&amp;amp;rft_id=info:doi/10.1155%2F2022%2F1567344</t>
  </si>
  <si>
    <t xml:space="preserve"> Listed companies , Information asymmetry , Venture capital , China</t>
  </si>
  <si>
    <t xml:space="preserve"> Social responsibility , Supervision , Audit fees , Literature reviews , Bubbles , Institutional investments , Stockholders , Goodwill , Venture capital , China</t>
  </si>
  <si>
    <t xml:space="preserve"> 2021-10-02 (Received) , 2022-01-03 (Revised) , 2022-01-13 (Accepted) , 2022-02-16 (Pub)</t>
  </si>
  <si>
    <t>https://www.proquest.com/scholarly-journals/implications-venture-capital-on-companies-m-amp/docview/2633568794/se-2?accountid=28840</t>
  </si>
  <si>
    <t xml:space="preserve"> Copyright © 2022 Congcong Wang et al. This is an open access article distributed under the Creative Commons Attribution License (the “License”), which permits unrestricted use, distribution, and reproduction in any medium, provided the original work is properly cited. Notwithstanding the ProQuest Terms and Conditions, you may use this content in accordance with the terms of the License. https://creativecommons.org/licenses/by/4.0/</t>
  </si>
  <si>
    <t>Wang, Congcong;Lan, Juntao;Zhang, Zhiqiang</t>
  </si>
  <si>
    <t xml:space="preserve"> School of Accounting, Zhongnan University of Economics and Law, Wuhan 430073, China , School of Accounting, Zhongnan University of Economics and Law, Wuhan 430073, China; Jining Medical University, Jining 272067, Shandong Province, China , College of Management and Economics, Tianjin University, Tianjin 300072, China</t>
  </si>
  <si>
    <t>2633568794</t>
  </si>
  <si>
    <t>The problem of goodwill bubbles is an important issue concerned by the current capital market. It is of great significance to explore the influencing factors of goodwill bubbles for effectively inhibiting goodwill bubbles and preventing and resolving financial risks. Taking A-share companies listed from 2014 to 2018 in China as samples, this study empirically tests the impact of venture capital institutions on M&amp;amp;A goodwill bubbles. We find that, compared with nonventure capital shareholding companies, the scale of M&amp;amp;A excess goodwill of venture capital shareholding companies is lower. That is, venture capital institutions can effectively inhibit M&amp;amp;A goodwill bubbles. The research on the impact mechanism shows that the inhibition of venture capital institutions on the M&amp;amp;A goodwill bubbles is mainly realized by reducing information asymmetry and easing agency conflict. Further research shows that, from the perspective of the participation of venture capital institutions, the higher the shareholding of venture capital institutions and the greater the number of venture capital institutions investing in the same company, the more they can inhibit M&amp;amp;A goodwill bubbles. From the perspective of internal and external governance environment, venture capital institutions are more able to inhibit M&amp;amp;A goodwill bubbles in enterprises with poor quality of internal control and marketization level.</t>
  </si>
  <si>
    <t>https://linkresolver.polito.it/39pto?url_ver=Z39.88-2004&amp;amp;rft_val_fmt=info:ofi/fmt:kev:mtx:journal&amp;amp;genre=article&amp;amp;sid=ProQ:ProQ%3Apubliccontent&amp;amp;atitle=Integration+of+Improvement+Strategies+and+Industry+4.0+Technologies+in+a+Dynamic+Evaluation+Model+for+Target-Oriented+Optimization&amp;amp;title=Applied+Sciences&amp;amp;issn=&amp;amp;date=2022-01-01&amp;amp;volume=12&amp;amp;issue=3&amp;amp;spage=1530&amp;amp;au=Gallego-Garc%C3%ADa%2C+Sergio%3BGroten%2C+Marcel%3BHalstrick%2C+Johannes&amp;amp;isbn=&amp;amp;jtitle=Applied+Sciences&amp;amp;btitle=&amp;amp;rft_id=info:eric/&amp;amp;rft_id=info:doi/10.3390%2Fapp12031530</t>
  </si>
  <si>
    <t xml:space="preserve"> improvement strategies , Industry 4.0 , project evaluation , optimization , dynamic maturity assessment model , organizational capabilities , business transformation , strategic management , simulation , system dynamics , Digital twin , Virtual reality , Fourth Industrial Revolution , 3D printing</t>
  </si>
  <si>
    <t xml:space="preserve"> SUSTAINABILITY , SUSTAINABILITY , Technological change , SUSTAINABILITY , SUSTAINABILITY , ACCTAX , System theory , ECONOMICS</t>
  </si>
  <si>
    <t xml:space="preserve"> 1530</t>
  </si>
  <si>
    <t xml:space="preserve"> 2021-11-10 (Received) , 2022-01-18 (Accepted)</t>
  </si>
  <si>
    <t>https://www.proquest.com/scholarly-journals/integration-improvement-strategies-industry-4-0/docview/2636121633/se-2?accountid=28840</t>
  </si>
  <si>
    <t xml:space="preserve"> 2022-01-31</t>
  </si>
  <si>
    <t xml:space="preserve"> © 2022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</si>
  <si>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Gallego-García, Sergio;Groten, Marcel;Halstrick, Johannes</t>
  </si>
  <si>
    <t xml:space="preserve"> Industrial Engineering Technologies of the International School of Doctorate, National Distance Education University (UNED), 28040 Madrid, Spain , Project Portfolio and Production Management, Bayer AG, Pharmaceuticals, 51373 Leverkusen, Germany; &lt;email&gt;marcel.groten@hotmail.de&lt;/email&gt; , Roland Berger GmbH, 60306 Frankfurt am Main, Germany; &lt;email&gt;johalstrick@gmail.com&lt;/email&gt;</t>
  </si>
  <si>
    <t>2636121633</t>
  </si>
  <si>
    <t>Featured Application Facilitate the optimization of relevant KPIs to increase the long-term sustainability of manufacturing organizations thanks to a novel model for the integration of improvement strategies and Industry 4.0 related technologies, and for an optimized sequence model for Industry 4.0 technologies, the GUVEI-Model, as well as for the dynamic evaluation for defining optimization alternatives aligned with organizational targets. Abstract Many improvement techniques, methods, and technologies have been the driver of the development of supply chain systems. However, many managers and companies are focused only on new technologies without considering a comprehensive evaluation, and therefore lacking a real need and purpose. As a result, practitioners are often confused with regard of how to integrate improvement strategies and new technologies, as well as how to evaluate their convenience. Thus, this research aims to develop a model for the assessment for each manufacturing capability. This assessment aims to enable a continuous business transformation aligned with organizational goals; thus, a dynamic maturity assessment is chosen. Based on this, the study seeks to provide an integration model for relevant improvement strategies and new technologies that can be applied to any organization. As a result, the paper develops a sequence model, the GUVEI-Model, for the application of Industry 4.0 related technologies for continuous improvement in five different clusters. Furthermore, the research develops an evaluation scheme of optimization alternatives. Based on this conceptual development, a simulation model is built for specific use cases, such as additive manufacturing or virtual reality. The results show how the use cases along the GUVEI-Model application improve relevant indicators significantly, with the first two steps, obtaining and using data, acting as enablers of the three subsequent optimization steps that allow the virtualization, expansion, and improvement of capabilities and a higher impact on the target indicators than the first two steps. Finally, a discussion is presented about the utility of digital twin models for dynamic maturity level assessment and for simulating project improvement impacts before, during, and after their implementation.</t>
  </si>
  <si>
    <t>https://linkresolver.polito.it/39pto?url_ver=Z39.88-2004&amp;amp;rft_val_fmt=info:ofi/fmt:kev:mtx:journal&amp;amp;genre=article&amp;amp;sid=ProQ:ProQ%3Apubliccontent&amp;amp;atitle=Research+on+the+Mechanism+of+the+Role+of+Innovation-Influencing+Factors+on+the+Performance+of+Construction+Projects&amp;amp;title=Advances+in+Civil+Engineering&amp;amp;issn=16878086&amp;amp;date=2022-01-01&amp;amp;volume=2022&amp;amp;issue=&amp;amp;spage=&amp;amp;au=Wang%2C+Shiming%3BLi%2C+Caiyun&amp;amp;isbn=&amp;amp;jtitle=Advances+in+Civil+Engineering&amp;amp;btitle=&amp;amp;rft_id=info:eric/&amp;amp;rft_id=info:doi/10.1155%2F2022%2F3076250</t>
  </si>
  <si>
    <t xml:space="preserve"> SUSTAINABILITY , Factor analysis , SUSTAINABILITY , Multivariate statistical analysis , SUSTAINABILITY , Business competition , Construction industry , Innovations , PSYCHOLOGY , MANAGEMENT , SUSTAINABILITY , SUSTAINABILITY , Factor analysis , SUSTAINABILITY , China , Economic</t>
  </si>
  <si>
    <t xml:space="preserve"> 2021-10-16 (Received) , 2021-12-25 (Revised) , 2022-02-01 (Accepted) , 2022-02-27 (Pub)</t>
  </si>
  <si>
    <t>https://www.proquest.com/scholarly-journals/research-on-mechanism-role-innovation-influencing/docview/2636153171/se-2?accountid=28840</t>
  </si>
  <si>
    <t>Advances in Civil Engineering</t>
  </si>
  <si>
    <t>1687-8086</t>
  </si>
  <si>
    <t xml:space="preserve"> Copyright © 2022 Shiming Wang and Caiyun Li. This is an open access article distributed under the Creative Commons Attribution License (the “License”), which permits unrestricted use, distribution, and reproduction in any medium, provided the original work is properly cited. Notwithstanding the ProQuest Terms and Conditions, you may use this content in accordance with the terms of the License. https://creativecommons.org/licenses/by/4.0/</t>
  </si>
  <si>
    <t>Wang, Shiming;Li, Caiyun</t>
  </si>
  <si>
    <t xml:space="preserve"> School of Business Administration, Liaoning Technical University, Huludao 125105, China , School of Business Administration, Liaoning Technical University, Huludao 125105, China</t>
  </si>
  <si>
    <t>2636153171</t>
  </si>
  <si>
    <t>At present, innovation has gradually become an inevitable trend of the digital transformation and competitive advantage of enterprises in the construction industry. In this paper, the structural equation model is constructed from four aspects of innovation-influencing factors, such as hindering, driving, enabling, and investing, as well as project and enterprise performance. The participants of engineering construction projects from several regions in China have been investigated. Factor analysis and structural equation model analysis have been carried out on the collected data using SPSS and AMOS software. Both drive factors and enabling factorss can play an important role in promoting innovation input. As an intermediary variable, innovation input can directly stimulate project and enterprise performance, and the improvement of enterprise performance is also positively dependent on project performance.</t>
  </si>
  <si>
    <t>https://linkresolver.polito.it/39pto?url_ver=Z39.88-2004&amp;amp;rft_val_fmt=info:ofi/fmt:kev:mtx:journal&amp;amp;genre=article&amp;amp;sid=ProQ:ProQ%3Aibss&amp;amp;atitle=Decoding+VC+exit+returns%3A+the+Indian+experience&amp;amp;title=Journal+of+Indian+Business+Research&amp;amp;issn=17554195&amp;amp;date=2022-01-01&amp;amp;volume=14&amp;amp;issue=1&amp;amp;spage=49&amp;amp;au=James%2C+Dominic%3BGopalaswamy%2C+Arun+Kumar&amp;amp;isbn=&amp;amp;jtitle=Journal+of+Indian+Business+Research&amp;amp;btitle=&amp;amp;rft_id=info:eric/&amp;amp;rft_id=info:doi/10.1108%2FJIBR-01-2021-0006</t>
  </si>
  <si>
    <t xml:space="preserve"> Venture capital , Decoding , Venture capital , Entrepreneurship , India , Indian market , Exit returns , Investment duration , Market cycle</t>
  </si>
  <si>
    <t xml:space="preserve"> FINANCE , FINANCE , Averages , Investments , FINANCE , Venture capital , FINANCE , Decoding , Global funds , Reputations , FINANCE , Literature reviews , Return on investment , Market timing , India</t>
  </si>
  <si>
    <t xml:space="preserve"> 2021-01-08 (Received) , 2021-07-08 (Revised) , 2021-09-25 (Revised) , 2021-10-02 (Accepted)</t>
  </si>
  <si>
    <t>https://www.proquest.com/scholarly-journals/decoding-vc-exit-returns-indian-experience/docview/2636216171/se-2?accountid=28840</t>
  </si>
  <si>
    <t xml:space="preserve"> 2021-10-23</t>
  </si>
  <si>
    <t xml:space="preserve"> © Emerald Publishing Limited.</t>
  </si>
  <si>
    <t>James, Dominic;Gopalaswamy, Arun Kumar</t>
  </si>
  <si>
    <t xml:space="preserve"> Rajagiri Business School, Cochin, Kerala, India , Indian Institute of Technology Madras, Chennai, India</t>
  </si>
  <si>
    <t>2636216171</t>
  </si>
  <si>
    <t>Purpose &amp;gt; This paper aims to analyse the effect of the investment duration, the overall market condition and the industry to which the investee firm belongs on exit returns realised by venture capital (VC) firms invested in Indian market, using hierarchical regression models. Design/methodology/approach &amp;gt; The study examines the relationship that exist among the variables of interest by analysing all the 210 exits that happened in the Indian VC market over the period 2004–2017 by using analytical tools such as moving averages, hierarchical regressions and pooled ordinary least squares regression. Findings &amp;gt; Exit return has an approximate U-shaped relationship with investment duration, and the turning point in the convex relationship happens around seven to eight years after investment. Returns are weakly related to the market condition, discarding the market timing hypothesis. Relationship patterns are found to be generally unvarying during the time period under study. Research limitations/implications &amp;gt; The results indicate VC funds in the Indian market tend to exit in a brief time span and gain substantial returns from the immediate exits beyond, which returns start dipping. This points to the illiquidity of the Indian VC market wherein the exits from “lemons” are quite tricky, which make them remain invested for longer durations and eroding the value substantially in the process. VC funds may make rational investment/exit decisions in the Indian market capitalising this knowledge. Originality/value &amp;gt; This study empirically connects the value creating factors in a VC process to the established theories about the early stage investments and analyse the applicability and relevance of those theories in a market with high growth potential like India.</t>
  </si>
  <si>
    <t>https://linkresolver.polito.it/39pto?url_ver=Z39.88-2004&amp;amp;rft_val_fmt=info:ofi/fmt:kev:mtx:journal&amp;amp;genre=article&amp;amp;sid=ProQ:ProQ%3Apubliccontent&amp;amp;atitle=Effect+of+Financial+Clusters+on+Startup+Mergers+and+Acquisitions&amp;amp;title=International+Journal+of+Financial+Studies&amp;amp;issn=&amp;amp;date=2022-01-01&amp;amp;volume=10&amp;amp;issue=1&amp;amp;spage=1&amp;amp;au=Ahluwalia%2C+Saurabh%3BKassicieh%2C+Sul&amp;amp;isbn=&amp;amp;jtitle=International+Journal+of+Financial+Studies&amp;amp;btitle=&amp;amp;rft_id=info:eric/&amp;amp;rft_id=info:doi/10.3390%2Fijfs10010001</t>
  </si>
  <si>
    <t xml:space="preserve"> startup financing , Entrepreneurship ecosystem , Entrepreneurship , Venture capital , Mergers and acquisitions , financial institutions , venture capital , financing clusters , mergers and acquisitions</t>
  </si>
  <si>
    <t xml:space="preserve"> ENTREP , FINANCE , FINANCE , SUSTAINABILITY , PSYCHOLOGY , SUSTAINABILITY , ENTREP , FINANCE , SUSTAINABILITY , PSYCHOLOGY , FINANCE , Silicon Valley-California , United States--US</t>
  </si>
  <si>
    <t xml:space="preserve"> 2021-11-14 (Received) , 2021-12-21 (Accepted)</t>
  </si>
  <si>
    <t>https://www.proquest.com/scholarly-journals/effect-financial-clusters-on-startup-mergers/docview/2642431902/se-2?accountid=28840</t>
  </si>
  <si>
    <t xml:space="preserve"> 2021-12-24</t>
  </si>
  <si>
    <t>Ahluwalia, Saurabh;Kassicieh, Sul</t>
  </si>
  <si>
    <t>2642431902</t>
  </si>
  <si>
    <t>The conventional wisdom has maintained that being in proximity to entrepreneurial ecosystems helps startups to raise financing, develop and grow. In this paper, we examine the effect of a major component of an entrepreneurial ecosystem-financial or venture capital clusters on the exit of a startup through mergers and acquisitions (M&amp;amp;A). We find that probability of successful exit through M&amp;amp;A increases if the venture capitalist invested in the startup is in a venture capital (VC) cluster. Location of the startup in a top VC cluster is not significant for success once we control for the location of the VC in a top VC cluster.Our results are robust to different specifications of the models that use different time periods, reputation of VC, industry, and the quality of the startup company. Our results provide evidence for VCs, startups and policy makers who want to better understand the components of entrepreneurial ecosystems and their relation to the M&amp;amp;A exits of startups.</t>
  </si>
  <si>
    <t>https://linkresolver.polito.it/39pto?url_ver=Z39.88-2004&amp;amp;rft_val_fmt=info:ofi/fmt:kev:mtx:journal&amp;amp;genre=article&amp;amp;sid=ProQ:ProQ%3Asocscijournals&amp;amp;atitle=Determinants+of+lending+behaviour+of+commercial+banks+in+Tanzania&amp;amp;title=International+Journal+of+Research+in+Business+and+Social+Science&amp;amp;issn=&amp;amp;date=2022-01-01&amp;amp;volume=11&amp;amp;issue=2&amp;amp;spage=260&amp;amp;au=Makanile%2C+David%3BPastory%2C+Dickson&amp;amp;isbn=&amp;amp;jtitle=International+Journal+of+Research+in+Business+and+Social+Science&amp;amp;btitle=&amp;amp;rft_id=info:eric/&amp;amp;rft_id=info:doi/10.20525%2Fijrbs.v11i2.1638</t>
  </si>
  <si>
    <t xml:space="preserve"> Commercial bank , Capital requirement , Tanzania , Loan , Liquidity</t>
  </si>
  <si>
    <t xml:space="preserve"> ACCTAX , ECONOMICS , Funding , SUSTAINABILITY , INDUSTRY , Literature reviews , SUSTAINABILITY , ECONOMICS , ECONOMICS , FINANCE , INDUSTRY , SUSTAINABILITY , SUSTAINABILITY , ECONOMICS , ECONOMICS , Turkey , Kenya , Tunisia , Malaysia , Tanzania</t>
  </si>
  <si>
    <t>https://www.proquest.com/scholarly-journals/determinants-lending-behaviour-commercial-banks/docview/2645529716/se-2?accountid=28840</t>
  </si>
  <si>
    <t>International Journal of Research in Business and Social Science</t>
  </si>
  <si>
    <t xml:space="preserve"> [Istanbul</t>
  </si>
  <si>
    <t xml:space="preserve"> 260-269</t>
  </si>
  <si>
    <t xml:space="preserve"> Copyright Society for the Study of Business and Finance 2022</t>
  </si>
  <si>
    <t>Makanile, David;Pastory, Dickson</t>
  </si>
  <si>
    <t xml:space="preserve"> College of Business Education, Box 1968 Dar es salaam, Tanzania , Senior Lecturer, Department of Accounting, College of Business Education, Box 1968 Dar es salaam, Tanznaia</t>
  </si>
  <si>
    <t>2645529716</t>
  </si>
  <si>
    <t>This paper assesses the determinants of the lending of six commercial banks in Tanzania from 2015 to 2019 using a quantitative research design. The data were collected from Annual Reports of the six commercial banks. The results show that liquidity and capital adequacies have a significant relationship with lending, whereas interest rate and management efficiency have no statistically significant influence on lending. Thus, effective policies should be developed to ensure commercial banks grow and be able to advance more credit. Additionally, the banking sector needs to prioritize increasing the liquidity ratio to ultimately strengthen the bank's financial position. Furthermore, commercial banks should be more innovative in their lending since different sectors present different risk profiles. Lastly, Commercial banks management needs to employ capital growth strategies to enhance the banks ' capital conservation buffer that requires banks to build up extra buffers outside periods of stress.</t>
  </si>
  <si>
    <t>https://linkresolver.polito.it/39pto?url_ver=Z39.88-2004&amp;amp;rft_val_fmt=info:ofi/fmt:kev:mtx:journal&amp;amp;genre=article&amp;amp;sid=ProQ:ProQ%3Apubliccontent&amp;amp;atitle=Designing+Formulae+for+Ranking+Search+Results%3A+Mixed+Methods+Evaluation+Study&amp;amp;title=JMIR+Human+Factors&amp;amp;issn=&amp;amp;date=2022-01-01&amp;amp;volume=9&amp;amp;issue=1&amp;amp;spage=e30258&amp;amp;au=Douze%2C+Laura%3BPelayo%2C+Sylvia%3BMessaadi%2C+Nassir%3BGrosjean%2C+Julien%3BKerdelhu%C3%A9%2C+Ga%C3%A9tan%3BMarcilly%2C+Romaric&amp;amp;isbn=&amp;amp;jtitle=JMIR+Human+Factors&amp;amp;btitle=&amp;amp;rft_id=info:eric/&amp;amp;rft_id=info:doi/10.2196%2F30258</t>
  </si>
  <si>
    <t xml:space="preserve"> information retrieval , Searching , Search engine , Quality management , Usability testing , Multimethodology , Ranking , search engine , topical relevance , search result ranking , user testing , human factors , Mixed-methods</t>
  </si>
  <si>
    <t xml:space="preserve"> Innovations , Search engines , Usability , Technological change , Metadata , EDUCATION , Ontology , Relevance , Design , Access to information , Methods , Semantic web , French language , Human factors research , PSYCHOLOGY , Semantics , Information retrieval , Mixed methods research , INDUSTRY</t>
  </si>
  <si>
    <t xml:space="preserve"> e30258</t>
  </si>
  <si>
    <t xml:space="preserve"> 2021-05-11 (Preprint first published) , 2021-05-11 (Submitted) , 2021-07-07 (Revised version received) , 2022-01-09 (Accepted) , 2022-03-25 (Published)</t>
  </si>
  <si>
    <t>https://www.proquest.com/scholarly-journals/designing-formulae-ranking-search-results-mixed/docview/2645670178/se-2?accountid=28840</t>
  </si>
  <si>
    <t>JMIR Human Factors</t>
  </si>
  <si>
    <t xml:space="preserve"> 2022-03-25</t>
  </si>
  <si>
    <t xml:space="preserve"> © 2022. This work is licensed under https://creativecommons.org/licenses/by/4.0/  (the “License”).  Notwithstanding the ProQuest Terms and Conditions, you may use this content in accordance with the terms of the License.</t>
  </si>
  <si>
    <t>Douze, Laura;Pelayo, Sylvia;Messaadi, Nassir;Grosjean, Julien;Kerdelhué, Gaétan;Marcilly, Romaric</t>
  </si>
  <si>
    <t>2645670178</t>
  </si>
  <si>
    <t>Background: A major factor in the success of any search engine is the relevance of the search results; a tool should sort the search results to present the most relevant documents first. Assessing the performance of the ranking formula is an important part of search engine evaluation. However, the methods currently used to evaluate ranking formulae mainly collect quantitative data and do not gather qualitative data, which help to understand what needs to be improved to tailor the formulae to their end users. Objective: This study aims to evaluate 2 different parameter settings of the ranking formula of LiSSa (the French acronym for scientific literature in health care ; Department of Medical Informatics and Information), a tool that provides access to health scientific literature in French, to adapt the formula to the needs of the end users. Methods: To collect quantitative and qualitative data, user tests were carried out with representative end users of LiSSa: 10 general practitioners and 10 registrars. Participants first assessed the relevance of the search results and then rated the ranking criteria used in the 2 formulae. Verbalizations were analyzed to characterize each criterion. Results: A formula that prioritized articles representing a consensus in the field was preferred. When users assess an article’s relevance, they judge its topic, methods, and value in clinical practice. Conclusions: Following the evaluation, several improvements were implemented to give more weight to articles that match the search topic and to downgrade articles that have less informative or scientific value for the reader. Applying a qualitative methodology generates valuable user inputs to improve the ranking formula and move toward a highly usable search engine.</t>
  </si>
  <si>
    <t>https://linkresolver.polito.it/39pto?url_ver=Z39.88-2004&amp;amp;rft_val_fmt=info:ofi/fmt:kev:mtx:journal&amp;amp;genre=article&amp;amp;sid=ProQ:ProQ%3Apubliccontent&amp;amp;atitle=IPO+Pricing%2C+Investor+Behavior%2C+and+IPO+Underpricing+of+High-Tech+Companies%3A+Evidence+from+SSE+STAR+Market+and+Nasdaq+Market&amp;amp;title=Discrete+Dynamics+in+Nature+and+Society&amp;amp;issn=10260226&amp;amp;date=2022-01-01&amp;amp;volume=2022&amp;amp;issue=&amp;amp;spage=&amp;amp;au=Ma%2C+Yu%3BLiu%2C+Guiling%3BQi%2C+Chaoping&amp;amp;isbn=&amp;amp;jtitle=Discrete+Dynamics+in+Nature+and+Society&amp;amp;btitle=&amp;amp;rft_id=info:eric/&amp;amp;rft_id=info:doi/10.1155%2F2022%2F1711645</t>
  </si>
  <si>
    <t xml:space="preserve"> Behavioral economics , Initial public offering</t>
  </si>
  <si>
    <t xml:space="preserve"> Research , Stock exchanges , Investments , Capital markets , Securities markets , Initial public offerings , Registration , Pricing , High tech industries , Innovations , New stock market listings , Asymmetry , Irrationality , Investor behavior , Decomposition , China</t>
  </si>
  <si>
    <t xml:space="preserve"> 2022-02-09 (Received) , 2022-03-07 (Accepted) , 2022-03-26 (Pub)</t>
  </si>
  <si>
    <t>https://www.proquest.com/scholarly-journals/ipo-pricing-investor-behavior-underpricing-high/docview/2646636826/se-2?accountid=28840</t>
  </si>
  <si>
    <t xml:space="preserve"> Copyright © 2022 Yu Ma et al. This is an open access article distributed under the Creative Commons Attribution License (the “License”), which permits unrestricted use, distribution, and reproduction in any medium, provided the original work is properly cited. Notwithstanding the ProQuest Terms and Conditions, you may use this content in accordance with the terms of the License. https://creativecommons.org/licenses/by/4.0/</t>
  </si>
  <si>
    <t xml:space="preserve"> Wikipedia</t>
  </si>
  <si>
    <t>Ma, Yu;Liu, Guiling;Qi, Chaoping</t>
  </si>
  <si>
    <t xml:space="preserve"> Department of Finance, University of Shandong Technology and Business, Yantai, Shandong 264005, China; Shandong Provincial University Financial Service Transformation Collaborative Innovation Center, Yantai, 264005, China , Department of Finance, University of Shandong Technology and Business, Yantai, Shandong 264005, China; Shandong Provincial University Financial Service Transformation Collaborative Innovation Center, Yantai, 264005, China , Department of Management, University of Shandong Technology and Business, Yantai, Shandong 264005, China</t>
  </si>
  <si>
    <t>2646636826</t>
  </si>
  <si>
    <t>There is a significant IPO underpricing phenomenon in the stocks of high-tech companies on China Science and Technology Innovation Board (STAR Market). In order to analyze the causes of high IPO underpricing on STAR Market, from the perspective of investor behavior, this paper uses the Two-tier Stochastic Frontier Model to decompose IPO underpricing into two parts, the pricing impact of the primary market and the transaction impact of the secondary market, and then studies the differences of the impact of different markets on IPO underpricing. The results show the following: (1) the primary market pricing of most stocks, that is, the difference between the issuance price of stocks and the real value of stocks is small, which shows that the primary market pricing has a weak impact on the IPO underpricing of the STAR Market, which in turn shows that the implementation of the registration system has significantly improved the IPO pricing efficiency of the STAR Market; (2) the closing price of most stocks fell on debut, that is, the trading price of stocks is significantly higher than its real value, which shows that the blind optimism of investors in the secondary market and the irrationality of investor structure are the main factors leading to the IPO underpricing of the STAR Market; and (3) through the variance decomposition and the robustness test of grouping the industry to which the enterprise belongs, the year of listing, and issuance and the size of the enterprise, we find that in different years and different industries, the impact of investor behavior in the secondary market on IPO underpricing is significantly higher than that in the primary market. In addition, the IPO underpricing of enterprises is not affected by the size of enterprises. This shows that the behavior of investors in the secondary market has always been the main means to affect the IPO underpricing of the STAR Market. This paper expands the analysis idea of IPO underpricing, which has a certain reference significance for the reform of STAR Market and the listing and financing of scientific and technological innovation enterprises.</t>
  </si>
  <si>
    <t>https://linkresolver.polito.it/39pto?url_ver=Z39.88-2004&amp;amp;rft_val_fmt=info:ofi/fmt:kev:mtx:journal&amp;amp;genre=article&amp;amp;sid=ProQ:ProQ%3Asocscijournals&amp;amp;atitle=Identification+of+risks+of+the+bank+business+model&amp;amp;title=VUZF+Review&amp;amp;issn=&amp;amp;date=2022-01-01&amp;amp;volume=7&amp;amp;issue=1&amp;amp;spage=43&amp;amp;au=Krasnova%2C+%D0%86ryna%3BLavreniuk%2C+Vladislav%3BNikitin%2C+Andrii&amp;amp;isbn=&amp;amp;jtitle=VUZF+Review&amp;amp;btitle=&amp;amp;rft_id=info:eric/&amp;amp;rft_id=info:doi/10.38188%2F2534-9228.22.1.05</t>
  </si>
  <si>
    <t xml:space="preserve"> financial risks , Financial risk , Business model , Bank , Credit risk , Business , Risk , risk landscape , economic capital , business areas , risk profile , risk appetite , market risk</t>
  </si>
  <si>
    <t xml:space="preserve"> Risk reduction , Risk management , Business , ACCTAX , Classification , Credit risk , Capital , Annual reports , OPERATIONS , EDUCATION , MANAGEMENT , INDUSTRY , INDUSTRY , ACCTAX , FINANCE , ECONOMICS , FINANCE</t>
  </si>
  <si>
    <t xml:space="preserve"> 2022-03-28 (Published) , 2022-03-28 (Created) , 2022-03-28 (Submitted) , 2022-03-28 (Issued) , 2022-04-11 (Modified)</t>
  </si>
  <si>
    <t>https://www.proquest.com/scholarly-journals/identification-risks-bank-business-model/docview/2656117076/se-2?accountid=28840</t>
  </si>
  <si>
    <t xml:space="preserve"> 43-54</t>
  </si>
  <si>
    <t xml:space="preserve"> Bulgarian</t>
  </si>
  <si>
    <t xml:space="preserve"> Bulgarian , English</t>
  </si>
  <si>
    <t xml:space="preserve"> © 2022. This work is published under http://creativecommons.org/licenses/by/4.0/  (the “License”).  Notwithstanding the ProQuest Terms and Conditions, you may use this content in accordance with the terms of the License.</t>
  </si>
  <si>
    <t>Krasnova, Іryna;Lavreniuk, Vladislav;Nikitin, Andrii</t>
  </si>
  <si>
    <t>2656117076</t>
  </si>
  <si>
    <t>This study highlights the identification of risks and sources of their occurrence depending on the business areas of the bank’s activity. The analysis of financial risks is focused on the description of risks indicators of the business model of a bank, which is the object of the study, and is done by using economic and statistical methods. The study suggests to divide financial risks into significant, specific, corrective. It was noted that the proportions of risks are taken by the bank form a risk landscape. Based on a review of annual reports of the analyzed bank, the sources of potential losses for significant risks were identified. It is discovered that common sources of losses are methodological, organizational and managerial. Based on the analysis of the risk profile, it was determined that the market risk has a significant impact (31.27%), that is untypical and new for domestic banks. The classification of types of market risk according to the European experience is proposed. The structure and analysis of the “heat” risk map of the bank's business model show that credit risk has the most significant impact in the segment of corporate and private business. It is concluded that under the conditions of acceptance by the bank of significant risks, that is reflected on the amount of the required economic capital, the transition is needed from traditional profit-oriented risk management to risk-oriented one. Such approach will contribute to the reduction of potential financial expenses and increase the bank's soundness.</t>
  </si>
  <si>
    <t>https://linkresolver.polito.it/39pto?url_ver=Z39.88-2004&amp;amp;rft_val_fmt=info:ofi/fmt:kev:mtx:journal&amp;amp;genre=article&amp;amp;sid=ProQ:ProQ%3Asocscijournals&amp;amp;atitle=The+Pitch%3A+Some+Face-to-Face+Minutes+to+Build+Trust&amp;amp;title=Administrative+Sciences&amp;amp;issn=&amp;amp;date=2022-01-01&amp;amp;volume=12&amp;amp;issue=2&amp;amp;spage=47&amp;amp;au=Guimtrandy%2C+Fabien%3BBurger-Helmchen%2C+Thierry&amp;amp;isbn=&amp;amp;jtitle=Administrative+Sciences&amp;amp;btitle=&amp;amp;rft_id=info:eric/&amp;amp;rft_id=info:doi/10.3390%2Fadmsci12020047</t>
  </si>
  <si>
    <t xml:space="preserve"> entrepreneurship , angel investors , venturing , business plan , trust , entrepreneurial funding pitch , emotions , Public speaking , Trust , Minute , Pitch</t>
  </si>
  <si>
    <t xml:space="preserve"> SUSTAINABILITY , FINANCE , ENTREP , Television programs , PSYCHOLOGY , SUSTAINABILITY , PSYCHOLOGY , PSYCHOLOGY , FINANCE , FINANCE , FINANCE , OPERATIONS , Investors</t>
  </si>
  <si>
    <t xml:space="preserve"> 2022-01-16 (Received) , 2022-03-31 (Accepted)</t>
  </si>
  <si>
    <t>https://www.proquest.com/scholarly-journals/pitch-some-face-minutes-build-trust/docview/2679610637/se-2?accountid=28840</t>
  </si>
  <si>
    <t xml:space="preserve"> 2022-04-07</t>
  </si>
  <si>
    <t>Guimtrandy, Fabien;Burger-Helmchen, Thierry</t>
  </si>
  <si>
    <t xml:space="preserve"> StruKturerS, 69006 Lyon, France; &lt;email&gt;fguimtrandy@strukturers.com&lt;/email&gt; , Université de Strasbourg, Université de Lorraine, AgroParisTech, CNRS, INRAE, BETA, 67000 Strasbourg, France</t>
  </si>
  <si>
    <t>2679610637</t>
  </si>
  <si>
    <t>The pitch is an important part of the entrepreneur–investor relationship. To come to an agreement, entrepreneurs and investors need to trust each other. However, how does trust arise between them, and how does trust evolve during the few minutes of a pitch? With the aim to develop propositions, we build on previous studies in entrepreneurship and venture funding. Therefore, we rely on the main concepts of trust useful to analyze the interpersonal relationship during a pitch: behavioral trust and transformative trust. We discuss the place of formal documents diffused prior to the pitch and the importance of the oral presentation. We conclude by suggesting testable proposition on the evolution of trust during the pitch.</t>
  </si>
  <si>
    <t>https://linkresolver.polito.it/39pto?url_ver=Z39.88-2004&amp;amp;rft_val_fmt=info:ofi/fmt:kev:mtx:journal&amp;amp;genre=article&amp;amp;sid=ProQ:ProQ%3Apubliccontent&amp;amp;atitle=Dynamic+Contagion+of+Systemic+Risk+in+an+Endogenous+Banking+System&amp;amp;title=Mathematical+Problems+in+Engineering&amp;amp;issn=1024123X&amp;amp;date=2022-01-01&amp;amp;volume=2022&amp;amp;issue=&amp;amp;spage=&amp;amp;au=Qiu%2C+Longmiao%3BWang%2C+Chao%3BMa%2C+Jing%3BLiu%2C+Xiaoxing&amp;amp;isbn=&amp;amp;jtitle=Mathematical+Problems+in+Engineering&amp;amp;btitle=&amp;amp;rft_id=info:eric/&amp;amp;rft_id=info:doi/10.1155%2F2022%2F2970027</t>
  </si>
  <si>
    <t xml:space="preserve"> Diversification , Investment strategy , Systemic risk</t>
  </si>
  <si>
    <t xml:space="preserve"> Diversification , Incentives , Banking industry , Banking , Balance sheets , Loans , Stability , Banks , Systems stability , Loans , Equity , Investment strategy , Liquid assets , Incentives</t>
  </si>
  <si>
    <t xml:space="preserve"> 2022-03-14 (Received) , 2022-05-10 (Revised) , 2022-05-30 (Accepted) , 2022-06-16 (Pub)</t>
  </si>
  <si>
    <t>https://www.proquest.com/scholarly-journals/dynamic-contagion-systemic-risk-endogenous/docview/2680910557/se-2?accountid=28840</t>
  </si>
  <si>
    <t>Mathematical Problems in Engineering</t>
  </si>
  <si>
    <t>1024-123X</t>
  </si>
  <si>
    <t xml:space="preserve"> Copyright © 2022 Longmiao Qiu et al. This is an open access article distributed under the Creative Commons Attribution License (the “License”), which permits unrestricted use, distribution, and reproduction in any medium, provided the original work is properly cited. Notwithstanding the ProQuest Terms and Conditions, you may use this content in accordance with the terms of the License. https://creativecommons.org/licenses/by/4.0/</t>
  </si>
  <si>
    <t>Qiu, Longmiao;Wang, Chao;Ma, Jing;Liu, Xiaoxing</t>
  </si>
  <si>
    <t xml:space="preserve"> School of Economics and Management, Southeast University, Nanjing, China , School of Economics and Management, Southeast University, Nanjing, China; School of Finance, Nanjing Agriculture University, Nanjing, China , School of Economics and Management, Jiangsu Maritime Institute, Nanjing, China , School of Economics and Management, Southeast University, Nanjing, China</t>
  </si>
  <si>
    <t>2680910557</t>
  </si>
  <si>
    <t>An endogenous banking system is proposed based on dynamic mechanisms of interbank loans and investment strategies to explore the behavioral incentives of diversification and its effects on systemic risk. The results highlight the advantages of different diversification strategies for different environments in preventing contagions of systemic risk. The evidence from the interbank market shows that big banks are more crucial for systemic risk prevention, and the intermediate scale of big banks is optimal for a stable banking system. As for the investment market, evidence shows that regulatory intervention should pay attention to the appropriate risk attitude for individual banks to promote systemic stability. These results provide a perspective of behavioral supervision for preventing contagions of systemic risk and indicate some reference for promoting the systemic stability of the banking system.</t>
  </si>
  <si>
    <t>https://linkresolver.polito.it/39pto?url_ver=Z39.88-2004&amp;amp;rft_val_fmt=info:ofi/fmt:kev:mtx:journal&amp;amp;genre=article&amp;amp;sid=ProQ:ProQ%3Apubliccontent&amp;amp;atitle=The+Long-Term+Capital-Market+Performance+of+the+Forestry+Sector%3A+An+Investors%26rsquo%3B+Perspective&amp;amp;title=Forests&amp;amp;issn=&amp;amp;date=2022-01-01&amp;amp;volume=13&amp;amp;issue=8&amp;amp;spage=1329&amp;amp;au=Beljan%2C+Karlo%3BBrener%2C+Magdalena%3BDolinar%2C+Denis&amp;amp;isbn=&amp;amp;jtitle=Forests&amp;amp;btitle=&amp;amp;rft_id=info:eric/&amp;amp;rft_id=info:doi/10.3390%2Ff13081329</t>
  </si>
  <si>
    <t xml:space="preserve"> stock exchange , Forestry , Capital market , Investment , ownership , added-value-chain , portfolio , total return , risk</t>
  </si>
  <si>
    <t xml:space="preserve"> SUSTAINABILITY , FINANCE , FINANCE , SUSTAINABILITY , SUSTAINABILITY , Principles , Forestry , FINANCE , Investments , SUSTAINABILITY , FINANCE , SUSTAINABILITY , Prices , SUSTAINABILITY , Stock exchanges , SUSTAINABILITY , Forestry , United States--US , Economic</t>
  </si>
  <si>
    <t xml:space="preserve"> 1329</t>
  </si>
  <si>
    <t xml:space="preserve"> 2022-06-29 (Received) , 2022-08-17 (Accepted)</t>
  </si>
  <si>
    <t>https://www.proquest.com/scholarly-journals/long-term-capital-market-performance-forestry/docview/2706189728/se-2?accountid=28840</t>
  </si>
  <si>
    <t>Forests</t>
  </si>
  <si>
    <t xml:space="preserve"> 2022-08-19</t>
  </si>
  <si>
    <t xml:space="preserve"> Yahoo Finance</t>
  </si>
  <si>
    <t>Beljan, Karlo;Brener, Magdalena;Dolinar, Denis</t>
  </si>
  <si>
    <t xml:space="preserve"> Faculty of Forestry and Wood Technology, University of Zagreb, Svetošimunska Cesta 23, 10000 Zagreb, Croatia , Faculty of Forestry and Wood Technology, University of Zagreb, Svetošimunska Cesta 23, 10000 Zagreb, Croatia , Faculty of Economics and Business, University of Zagreb, Trg Johna Fitzgeralda Kennedyja 6, 10000 Zagreb, Croatia</t>
  </si>
  <si>
    <t>2706189728</t>
  </si>
  <si>
    <t>High risk-adjusted returns, low correlation with financial asset classes and inflation hedging are investment characteristics that make forests a desirable investment opportunity. To examine returns on forestry investments (from 2011 to 2020), we focused solely on 48 forest companies (across the globe) that were listed on stock exchanges. Results indicate the economic justification of investing in publicly traded forestry companies. The positive five-year beta coefficients ( β ) range from 0.21 to 3.46, amounting to 1.15 on average. Taking the last 10-year comparison of the world’s most common capital market benchmarks, the highest return was achieved by the S&amp;amp;P500 (13.8% on average) followed by forestry companies (9.1%), U.S. Treasury bonds (4.4%), and gold (3.0%). Forestry companies, along with their associated business activities (sawmilling, final products production, and paper production), show the best historical performance from an investor’s point of view (total return of 13.2%).</t>
  </si>
  <si>
    <t>https://linkresolver.polito.it/39pto?url_ver=Z39.88-2004&amp;amp;rft_val_fmt=info:ofi/fmt:kev:mtx:journal&amp;amp;genre=article&amp;amp;sid=ProQ:ProQ%3Apubliccontent&amp;amp;atitle=Economic+Growth+and+Environmental+Quality%3A+Analysis+of+Government+Expenditure+and+the+Causal+Effect&amp;amp;title=International+Journal+of+Environmental+Research+and+Public+Health&amp;amp;issn=16617827&amp;amp;date=2022-01-01&amp;amp;volume=19&amp;amp;issue=17&amp;amp;spage=10629&amp;amp;au=Donkor%2C+Mary%3BKong%2C+Yusheng%3BEmmanuel+Kwaku+Manu%3BNtarmah%2C+Albert+Henry%3BAppiah-Twum%2C+Florence&amp;amp;isbn=&amp;amp;jtitle=International+Journal+of+Environmental+Research+and+Public+Health&amp;amp;btitle=&amp;amp;rft_id=info:eric/&amp;amp;rft_id=info:doi/10.3390%2Fijerph191710629</t>
  </si>
  <si>
    <t xml:space="preserve"> economic growth , Public expenditure , Environmental quality , Government finance , Economic growth , government finance expenditure , environmental quality , panel quantile regression , NASA republics</t>
  </si>
  <si>
    <t xml:space="preserve"> SUSTAINABILITY , ECONOMICS , SUSTAINABILITY , SUSTAINABILITY , ECONOMICS , SUSTAINABILITY , Africa</t>
  </si>
  <si>
    <t xml:space="preserve"> 10629</t>
  </si>
  <si>
    <t xml:space="preserve"> 2022-06-17 (Received) , 2022-08-11 (Accepted)</t>
  </si>
  <si>
    <t>https://www.proquest.com/scholarly-journals/economic-growth-environmental-quality-analysis/docview/2711308228/se-2?accountid=28840</t>
  </si>
  <si>
    <t xml:space="preserve"> 2022-08-26</t>
  </si>
  <si>
    <t xml:space="preserve"> National Aeronautics &amp; Space Administration--NASA</t>
  </si>
  <si>
    <t>Donkor, Mary;Kong, Yusheng;Emmanuel Kwaku Manu;Ntarmah, Albert Henry;Appiah-Twum, Florence</t>
  </si>
  <si>
    <t xml:space="preserve"> School of Finance and Economics, Jiangsu University, 301 Xuefu Road, Jingkou District, Zhenjiang 212013, China , School of Finance and Economics, Jiangsu University, 301 Xuefu Road, Jingkou District, Zhenjiang 212013, China , School of Finance and Economics, Jiangsu University, 301 Xuefu Road, Jingkou District, Zhenjiang 212013, China , School of Finance and Economics, Jiangsu University, 301 Xuefu Road, Jingkou District, Zhenjiang 212013, China , School of Management, Jiangsu University, 301 Xuefu Road, Jingkou District, Zhenjiang 212013, China</t>
  </si>
  <si>
    <t>2711308228</t>
  </si>
  <si>
    <t>Environmental expenditures (EX) are made by the government and industries which are either long-term or short-term investments. The principal target of EX is to eliminate environmental hazards, promote sustainable natural resources, and improve environmental quality (EQ). Thus, this study looks at the impact of economic growth (EG), and government finance expenditure (GEX) on EQ in Northern Africa and Southern Africa (NASA) republics from 2000–2016. The panel quantile regression (PQR) and panel vector autoregressive (PVAR) model in a generalized method of moment framework (GMM) were employed as a framework. The PQR results show that; (i) In Northern republics, GEX had a significant positive effect on EQ at 25%, 50%, and 75% quantiles levels. (ii) In the Southern republics, GEX had a significant negative impact on EQ at 25%. Moreover, the PVAR through the GMM established that EG and GEX are significantly positive while the parameter for CO 2 is insignificant and negative in the North. However, in the South, GEX and CO 2 were statistically significant, while EG positively impacts EQ. Lastly, the granger causality report in North indicates uni-directional causation running from LNGEX → LNGDPpc, LNCO 2 → LNGDPpc, LNFF → LNGEX, and LNFDI → LNGEX. Similarly, there is uni-directional causation in South republics from LNGEX → LNGDPpc, LNCO 2 → LNGEX, and LNFDI → LNGEX.</t>
  </si>
  <si>
    <t>https://linkresolver.polito.it/39pto?url_ver=Z39.88-2004&amp;amp;rft_val_fmt=info:ofi/fmt:kev:mtx:journal&amp;amp;genre=article&amp;amp;sid=ProQ:ProQ%3Apubliccontent&amp;amp;atitle=Is+short+term+debt+maturity+linked+to+real+earning+management%3F&amp;amp;title=Management&amp;amp;issn=14299321&amp;amp;date=2022-01-01&amp;amp;volume=26&amp;amp;issue=1&amp;amp;spage=189&amp;amp;au=Nguyen+Thanh+Liem%3BTrinh%2C+Quoc+Trung%3BNguyen%2C+Vinh+Khuong%3BCao+Thi+Mien+Thuy&amp;amp;isbn=&amp;amp;jtitle=Management&amp;amp;btitle=&amp;amp;rft_id=info:eric/&amp;amp;rft_id=info:doi/10.2478%2Fmanment-2019-0090</t>
  </si>
  <si>
    <t xml:space="preserve"> Real earnings management , Earnings management , Emerging market , Vietnam , Debt , short term debt maturity , information asymmetry</t>
  </si>
  <si>
    <t xml:space="preserve"> ACCTAX , ECONOMICS , SUSTAINABILITY , FINANCE , FINANCE , FINANCE , SUSTAINABILITY , ECONOMICS , FINANCE</t>
  </si>
  <si>
    <t xml:space="preserve"> 189</t>
  </si>
  <si>
    <t>https://www.proquest.com/scholarly-journals/is-short-term-debt-maturity-linked-real-earning/docview/2711550591/se-2?accountid=28840</t>
  </si>
  <si>
    <t>Management</t>
  </si>
  <si>
    <t xml:space="preserve"> Zielona Góra</t>
  </si>
  <si>
    <t xml:space="preserve"> 189-203</t>
  </si>
  <si>
    <t>1429-9321</t>
  </si>
  <si>
    <t xml:space="preserve"> 2022-09-08</t>
  </si>
  <si>
    <t xml:space="preserve"> © 2022. This work is published under  http://creativecommons.org/licenses/by-nc-nd/3.0  (the “License”).  Notwithstanding the ProQuest Terms and Conditions, you may use this content in accordance with the terms of the License.</t>
  </si>
  <si>
    <t>Nguyen Thanh Liem;Trinh, Quoc Trung;Nguyen, Vinh Khuong;Cao Thi Mien Thuy</t>
  </si>
  <si>
    <t xml:space="preserve"> Ph.D., University of Economics and Law, Ho Chi Minh City, Vietnam; and Vietnam National University, Ho Chi Minh City, Vietnam , Ph.D., Assoc. Prof.,University of Economics and Law, Ho Chi Minh City, Vietnam; and Vietnam National University, Ho Chi Minh City, Vietnam , Ph.D., University of Economics and Law, Ho Chi Minh City, Vietnam; and Vietnam National University, Ho Chi Minh City, Vietnam , M.Econ., University of Economics and Law, Ho Chi Minh City, Vietnam; and Vietnam National University, Ho Chi Minh City, Vietnam</t>
  </si>
  <si>
    <t>2711550591</t>
  </si>
  <si>
    <t>This paper explores the association between the maturity of short-term debt and real earnings management in the context of an emerging market. We use a panel dataset of listed firms in Vietnam over the period from 2009 to 2017 and employ conventional methods for panel data analysis. Our work contributes by documenting a non-linear relationship between short-term debt maturity and manipulation of earnings. In particular, businesses prefer to refrain from manipulating earnings at low short-term debt maturity levels but are likely to manage them at higher short-term debt maturity levels. Under a battery of robustness evaluations, this result remains unchanged. This means that investors/lenders of firms should be vigilant with the information recorded on financial statements because managers can manage corporate earnings, especially at high short-term debt levels.</t>
  </si>
  <si>
    <t>https://linkresolver.polito.it/39pto?url_ver=Z39.88-2004&amp;amp;rft_val_fmt=info:ofi/fmt:kev:mtx:journal&amp;amp;genre=article&amp;amp;sid=ProQ:ProQ%3Apubliccontent&amp;amp;atitle=Banking+Ecosystems%3A+Identification+Latent+Innovation+Opportunities+Increasing+Their+Long-Term+Competitiveness+Based+on+a+Model+the+Technological+Increment&amp;amp;title=Journal+of+Open+Innovation+%3A+Technology%2C+Market%2C+and+Complexity&amp;amp;issn=&amp;amp;date=2022-01-01&amp;amp;volume=8&amp;amp;issue=3&amp;amp;spage=143&amp;amp;au=Matkovskaya%2C+Yana+S%3BVechkinzova%2C+Elena%3BBiryukov%2C+Valeriy&amp;amp;isbn=&amp;amp;jtitle=Journal+of+Open+Innovation+%3A+Technology%2C+Market%2C+and+Complexity&amp;amp;btitle=&amp;amp;rft_id=info:eric/&amp;amp;rft_id=info:doi/10.3390%2Fjoitmc8030143</t>
  </si>
  <si>
    <t xml:space="preserve"> ecosystem business models , Business model , Innovation , innovative technologies , banking ecosystems , orchestrating of ecosystems</t>
  </si>
  <si>
    <t xml:space="preserve"> SUSTAINABILITY , Strategic planning , Statistical methods , Environment models , Regression analysis , PSYCHOLOGY , Payback periods , Strategic management , Statistical analysis , Banking , ECONOMICS , OPERATIONS , OPERATIONS , Digital technology , BUSINESSLAW</t>
  </si>
  <si>
    <t xml:space="preserve"> 2022-07-17 (Received) , 2022-08-10 (Accepted)</t>
  </si>
  <si>
    <t>https://www.proquest.com/scholarly-journals/banking-ecosystems-identification-latent/docview/2716553091/se-2?accountid=28840</t>
  </si>
  <si>
    <t xml:space="preserve"> 2022-08-13</t>
  </si>
  <si>
    <t>Matkovskaya, Yana S;Vechkinzova, Elena;Biryukov, Valeriy</t>
  </si>
  <si>
    <t xml:space="preserve"> V.A. Trapeznikov Institute of Control Sciences, Russian Academy of Sciences, 117997 Moscow, Russia; Department of Management and Innovations, Financial University under the Government of the Russian Federation, 125167 Moscow, Russia , Department of Management Theory and Business Technologies, Plekhanov Russian University of Economic, 36 Stremyanny Lane, 117997 Moscow, Russia , Faculty of Engineering Economics and Management, Abylkas Saginov Karaganda Technical University, Karaganda 100000, Kazakhstan</t>
  </si>
  <si>
    <t>2716553091</t>
  </si>
  <si>
    <t>Ecosystem business models are becoming widespread in the modern economy; their potential is increasingly understood by financial institutions. Banks become part of the ecosystems and some of them initiate their creation, seeing in this business model an opportunity for their development. However, not all the possibilities of the ecosystem business model are sufficiently recognized by banks. Meanwhile, becoming “orchestrators” of ecosystems, banks get new opportunities, taking on new management functions that require the development of new promising competencies. This aspect predetermined the goal of this article—to explore the essence and development prospects of banking ecosystems and create a model for the establishment of additional innovative and technological advantages for banking ecosystems, allowing the bank to create conditions for long-term competitive advantages. Methods of comparative analysis, statistical methods, modeling methods, and cluster and regression analysis were applied. The results: a model of technological increment that formed during the functioning of the banking ecosystem has been developed; the authors established that the orchestration of the ecosystem by the bank creates opportunities for the formation of new profit centers because of the formation’s greater number of innovative technologies and the possibility to dispose the intellectual property.</t>
  </si>
  <si>
    <t>https://linkresolver.polito.it/39pto?url_ver=Z39.88-2004&amp;amp;rft_val_fmt=info:ofi/fmt:kev:mtx:journal&amp;amp;genre=article&amp;amp;sid=ProQ:ProQ%3Aibss&amp;amp;atitle=Family-+and+non-family-related+reasons+for+entrepreneurial+exits&amp;amp;title=Baltic+Journal+of+Management&amp;amp;issn=17465265&amp;amp;date=2022-01-01&amp;amp;volume=17&amp;amp;issue=5&amp;amp;spage=671&amp;amp;au=Ko%C5%82adkiewicz%2C+Izabela+Anna%3BKaciak%2C+Eugene%3BWojtyra-Perlejewska%2C+Marta&amp;amp;isbn=&amp;amp;jtitle=Baltic+Journal+of+Management&amp;amp;btitle=&amp;amp;rft_id=info:eric/&amp;amp;rft_id=info:doi/10.1108%2FBJM-02-2022-0078</t>
  </si>
  <si>
    <t xml:space="preserve"> Psychological ownership , Entrepreneurship , Exit strategy , Entrepreneurial exit , Family reasons , Non-family reasons</t>
  </si>
  <si>
    <t xml:space="preserve"> SUSTAINABILITY , SUSTAINABILITY , Entrepreneurs , PSYCHOLOGY , Entrepreneurship , ENTREP , Ownership , FINANCE , Financial independence , Multivariate statistical analysis , Precursors , Management , SUSTAINABILITY</t>
  </si>
  <si>
    <t xml:space="preserve"> 671</t>
  </si>
  <si>
    <t xml:space="preserve"> 2021-09-01 (Received) , 2022-06-29 (Revised) , 2022-07-12 (Accepted)</t>
  </si>
  <si>
    <t>https://www.proquest.com/scholarly-journals/family-non-related-reasons-entrepreneurial-exits/docview/2719404906/se-2?accountid=28840</t>
  </si>
  <si>
    <t xml:space="preserve"> 671-687</t>
  </si>
  <si>
    <t xml:space="preserve"> 2022-08-05</t>
  </si>
  <si>
    <t>Koładkiewicz, Izabela Anna;Kaciak, Eugene;Wojtyra-Perlejewska, Marta</t>
  </si>
  <si>
    <t xml:space="preserve"> Department of Entrepreneurship and Ethics in Business, Kozminski University, Warsaw, Poland , Department of Quantitative Methods and Applications of Computer Science, Kozminski University, Warsaw, Poland; Goodman School of Business, Brock University, St. Catharines, Ontario, Canada , Department of Entrepreneurship and Ethics in Business, Kozminski University, Warsaw, Poland</t>
  </si>
  <si>
    <t>2719404906</t>
  </si>
  <si>
    <t>Purpose &amp;gt; This study examines the family- and non-family-related reasons that may determine the choice of the anticipated entrepreneurial exit strategy (exit intention). Design/methodology/approach &amp;gt; The study is based on a survey of 267 owner-managers of micro-and small-sized firms in Poland and focuses on their exit intentions (rather than actual actions) as precursors to entrepreneurial exit. Structural equation modelling (SEM) was used to test the hypotheses. Findings &amp;gt; The results show that family-related reasons may encourage entrepreneurs to choose the stewardship strategy over the financial harvest or voluntary cessation strategies, while non-family-related reasons such as maintaining financial independence and health may encourage the choice of the financial harvest or the voluntary cessation strategy. Originality/value &amp;gt; This research contributes to both the entrepreneurial exit literature and psychological ownership theory by demonstrating the potential relevance of psychological ownership in the selection of exit strategies.</t>
  </si>
  <si>
    <t>https://linkresolver.polito.it/39pto?url_ver=Z39.88-2004&amp;amp;rft_val_fmt=info:ofi/fmt:kev:mtx:journal&amp;amp;genre=article&amp;amp;sid=ProQ:ProQ%3Apubliccontent&amp;amp;atitle=Unveiling+Latent+Structure+of+Venture+Capital+Syndication+Networks&amp;amp;title=Entropy&amp;amp;issn=&amp;amp;date=2022-01-01&amp;amp;volume=24&amp;amp;issue=10&amp;amp;spage=1506&amp;amp;au=Gu%2C+Weiwei%3BYang%2C+Ao%3BLu%2C+Lingyun%3BLi%2C+Ruiqi&amp;amp;isbn=&amp;amp;jtitle=Entropy&amp;amp;btitle=&amp;amp;rft_id=info:eric/&amp;amp;rft_id=info:doi/10.3390%2Fe24101506</t>
  </si>
  <si>
    <t xml:space="preserve"> syndication network , Joint venture , Venture capital , Venture , Lorenz curve , venture capital , network embedding , investment behaviors , objective classification</t>
  </si>
  <si>
    <t xml:space="preserve"> PSYCHOLOGY , FINANCE , PSYCHOLOGY , Algorithms , Iterative methods , MARKETING , ENTREP , Reputations , Investment strategy , Classification , Financing , FINANCE , Latent class analysis , China</t>
  </si>
  <si>
    <t xml:space="preserve"> 1506</t>
  </si>
  <si>
    <t xml:space="preserve"> 2022-08-28 (Received) , 2022-10-11 (Accepted)</t>
  </si>
  <si>
    <t>https://www.proquest.com/scholarly-journals/unveiling-latent-structure-venture-capital/docview/2728463786/se-2?accountid=28840</t>
  </si>
  <si>
    <t xml:space="preserve"> 2022-10-21</t>
  </si>
  <si>
    <t>Gu, Weiwei;Yang, Ao;Lu, Lingyun;Li, Ruiqi</t>
  </si>
  <si>
    <t>2728463786</t>
  </si>
  <si>
    <t>Venture capital (VC) is a form of private equity financing provided by VC institutions to startups with high growth potential due to innovative technology or novel business models but also high risks. To against uncertainties and benefit from mutual complementarity and sharing resources and information, making joint-investments with other VC institutions on the same startup are pervasive, which forms an ever-growing complex syndication network. Attaining objective classifications of VC institutions and revealing the latent structure of joint-investment behaviors between them can deepen our understanding of the VC industry and boost the healthy development of the market and economy. In this work, we devise an iterative Loubar method based on the Lorenz curve to make objective classification of VC institutions automatically, which does not require setting arbitrary thresholds and the number of categories. We further reveal distinct investment behaviors across categories, where the top-ranked group enters more industries and investment stages with a better performance. Through network embedding of joint investment relations, we unveil the existence of possible territories of top-ranked VC institutions, and the hidden structure of relations between VC institutions.</t>
  </si>
  <si>
    <t>https://linkresolver.polito.it/39pto?url_ver=Z39.88-2004&amp;amp;rft_val_fmt=info:ofi/fmt:kev:mtx:journal&amp;amp;genre=article&amp;amp;sid=ProQ:ProQ%3Apubliccontent&amp;amp;atitle=Incremental+Innovation%3A+Long-Term+Impetus+for+Design+Business+Creativity&amp;amp;title=Sustainability&amp;amp;issn=&amp;amp;date=2022-01-01&amp;amp;volume=14&amp;amp;issue=22&amp;amp;spage=14697&amp;amp;au=Zhang%2C+Xi&amp;amp;isbn=&amp;amp;jtitle=Sustainability&amp;amp;btitle=&amp;amp;rft_id=info:eric/&amp;amp;rft_id=info:doi/10.3390%2Fsu142214697</t>
  </si>
  <si>
    <t xml:space="preserve"> incremental innovation , Design , Decision-making , Creativity , design management , design strategy , design team , sustainable innovation</t>
  </si>
  <si>
    <t xml:space="preserve"> SUSTAINABILITY , PSYCHOLOGY , User needs , SUSTAINABILITY</t>
  </si>
  <si>
    <t xml:space="preserve"> 14697</t>
  </si>
  <si>
    <t xml:space="preserve"> 2022-09-09 (Received) , 2022-10-31 (Accepted)</t>
  </si>
  <si>
    <t>https://www.proquest.com/scholarly-journals/incremental-innovation-long-term-impetus-design/docview/2739478442/se-2?accountid=28840</t>
  </si>
  <si>
    <t xml:space="preserve"> 2022-11-08</t>
  </si>
  <si>
    <t>Zhang, Xi</t>
  </si>
  <si>
    <t>2739478442</t>
  </si>
  <si>
    <t>In business, innovation thinking is expanding beyond product innovation, and it is being marketed as a catalyst for unique user experiences, businesses, and organizational and cultural change. Product design and design-driven business operations require an innovative mindset. In this study, we examined how progressive innovation thinking can be applied to three aspects using a combination of case studies: idea genesis, process, and decision making. We also examined thinking studies from relevant companies to investigate how to create user-pleasing experiences and details in products and to develop a framework for progressive innovation thinking strategies and implementation methods for designers. Our findings will help designers and corporate design teams find a steady flow direction in the execution of their design business, capture the first moments of brilliance and replicate ideas, generate a constant stream of creative ideas, maintain a constant flow of innovation in their design business, and enhance the overall business capability of the design team. This framework has academic and business ramifications: it can provide guidance and ideas to other design teams looking to execute their design business and act as a reference for adopting progressive, original thinking work and creative businesses.</t>
  </si>
  <si>
    <t>https://linkresolver.polito.it/39pto?url_ver=Z39.88-2004&amp;amp;rft_val_fmt=info:ofi/fmt:kev:mtx:journal&amp;amp;genre=article&amp;amp;sid=ProQ:ProQ%3Asocscijournals&amp;amp;atitle=Exploring+the+linkage+between+soldier-local+relations+and+economic+development+in+conflict+zone%3A+Darra+Adamkhel+in+front+line&amp;amp;title=Cogent+Social+Sciences&amp;amp;issn=&amp;amp;date=2022-01-01&amp;amp;volume=8&amp;amp;issue=1&amp;amp;spage=&amp;amp;au=Aquil%2C+Saira&amp;amp;isbn=&amp;amp;jtitle=Cogent+Social+Sciences&amp;amp;btitle=&amp;amp;rft_id=info:eric/&amp;amp;rft_id=info:doi/10.1080%2F23311886.2021.2012975</t>
  </si>
  <si>
    <t xml:space="preserve"> Counterinsurgency , Counterinsurgency , Economic development , Pakistan , Conflict Zone , solider-locals relations , Darra Adamkhel , economic development , military operations</t>
  </si>
  <si>
    <t xml:space="preserve"> Insurgency , ECONOMICS , Counterinsurgency , Local economic development , Military strategy , Economic development , Monopolies , Counterinsurgency , Soldiers , Traditions</t>
  </si>
  <si>
    <t xml:space="preserve"> 2021-09-03 (Received) , 2021-11-24 (Accepted)</t>
  </si>
  <si>
    <t>https://www.proquest.com/scholarly-journals/exploring-linkage-between-soldier-local-relations/docview/2755673109/se-2?accountid=28840</t>
  </si>
  <si>
    <t>Aquil, Saira</t>
  </si>
  <si>
    <t xml:space="preserve"> Department of Defence &amp; Strategic Studies, Quaid-i-Azam University, Islamabad, Pakistan</t>
  </si>
  <si>
    <t>2755673109</t>
  </si>
  <si>
    <t>Counterinsurgency operations have become a matter of pivotal importance for Pakistan to re-establish its monopoly on violence in its tribal region. But counterinsurgency operations have moved beyond the traditional military strategy and the outcome overwhelmingly depends on the success of the population-based strategy that includes consultative and cooperative pattern of solider-locals relations and could ultimately win the hearts and minds of the people. This study explored the role of local traditions and clan politics playing a pivotal role in determining the parameters of the solider-local interactions. How the soldiers’ understanding and respect for the local traditions not only contribute in enhancing trust between the state institution and locals, but also, in return, enhance military effectiveness in the counterinsurgency operations and local economic development. However, final word remains with the commanding officer showing the asymmetrical nature of the interactions. It divulgated that soldier-people relations were not ideal and balanced. In this context, Darra Adamkhel case study reveals that counter-insurgency operations are inextricably linked with local-solider interactions and economic development in the midst of the traditional dynamics of the region.</t>
  </si>
  <si>
    <t>https://linkresolver.polito.it/39pto?url_ver=Z39.88-2004&amp;amp;rft_val_fmt=info:ofi/fmt:kev:mtx:journal&amp;amp;genre=article&amp;amp;sid=ProQ:ProQ%3Aibss&amp;amp;atitle=Are+California+venture+capitalists+the+best+venture+capitalists%3F&amp;amp;title=Cogent+Economics+%26+Finance&amp;amp;issn=&amp;amp;date=2022-01-01&amp;amp;volume=10&amp;amp;issue=1&amp;amp;spage=&amp;amp;au=Hull%2C+Tyler%3BGoldblatt%2C+Luna+Y&amp;amp;isbn=&amp;amp;jtitle=Cogent+Economics+%26+Finance&amp;amp;btitle=&amp;amp;rft_id=info:eric/&amp;amp;rft_id=info:doi/10.1080%2F23322039.2022.2150132</t>
  </si>
  <si>
    <t xml:space="preserve"> venture capital , geography , proximity</t>
  </si>
  <si>
    <t xml:space="preserve"> Companies , Investment , ENTREP , SUSTAINABILITY , PSYCHOLOGY , FINANCE , Investments , SUSTAINABILITY , SUSTAINABILITY , FINANCE</t>
  </si>
  <si>
    <t xml:space="preserve"> 2022-01-29 (Received) , 2022-11-17 (Accepted)</t>
  </si>
  <si>
    <t>https://www.proquest.com/scholarly-journals/are-california-venture-capitalists-best/docview/2770809366/se-2?accountid=28840</t>
  </si>
  <si>
    <t xml:space="preserve"> © 2022 The Author(s). This open access article is distributed under a Creative Commons Attribution (CC-BY) 4.0 license. This work is licensed under the Creative Commons Attribution License http://creativecommons.org/licenses/by/4.0/ (the “License”).  Notwithstanding the ProQuest Terms and Conditions, you may use this content in accordance with the terms of the License.</t>
  </si>
  <si>
    <t>Hull, Tyler;Goldblatt, Luna Y</t>
  </si>
  <si>
    <t xml:space="preserve"> University of Massachusetts, Boston, Massachusetts, USA , Gettysburg College, Gettysburg, Pennsylvania, USA</t>
  </si>
  <si>
    <t>2770809366</t>
  </si>
  <si>
    <t>We test if California VCs significantly outperform VCs from other US states. We additionally test in which instances California VCs outperform the other VC concentrated states of Massachusetts and New York. We find that VCs from California, Massachusetts, and New York have significantly greater probabilities of successfully exiting their investments than VCs from other states. Additionally, we show that California VCs are even more adept than VCs from Massachusetts and New York at 1. Early-stage investments, 2. Helping their entrepreneurial firms receive future rounds of financing, and 3. Helping their backed entrepreneurial firms receive higher IPO valuations and achieve superior post-IPO accounting ratios. Additional results suggest that VCs from California, Massachusetts, and New York are not only adept at selecting firms in which they invest in and continue to invest in, but they also enhance the value of the firms they select by means of monitoring their investments.</t>
  </si>
  <si>
    <t>https://linkresolver.polito.it/39pto?url_ver=Z39.88-2004&amp;amp;rft_val_fmt=info:ofi/fmt:kev:mtx:journal&amp;amp;genre=article&amp;amp;sid=ProQ:ProQ%3Aibss&amp;amp;atitle=The+relationship+between+central+bank+independence+and+systemic+fragility%3A+global+evidence&amp;amp;title=Cogent+Economics+%26+Finance&amp;amp;issn=&amp;amp;date=2022-01-01&amp;amp;volume=10&amp;amp;issue=1&amp;amp;spage=&amp;amp;au=Duc+Nguyen+Nguyen%3BDang%2C+Thuy+T&amp;amp;isbn=&amp;amp;jtitle=Cogent+Economics+%26+Finance&amp;amp;btitle=&amp;amp;rft_id=info:eric/&amp;amp;rft_id=info:doi/10.1080%2F23322039.2022.2087290</t>
  </si>
  <si>
    <t xml:space="preserve"> central bank independence , systemic risk , democracy</t>
  </si>
  <si>
    <t xml:space="preserve"> Financial independence , INDUSTRY , SUSTAINABILITY , ECONOMICS , ECONOMICS , Central banks , FINANCE , BANKING , ECONOMICS</t>
  </si>
  <si>
    <t xml:space="preserve"> 2021-09-02 (Received) , 2022-06-05 (Accepted)</t>
  </si>
  <si>
    <t>https://www.proquest.com/scholarly-journals/relationship-between-central-bank-independence/docview/2770810534/se-2?accountid=28840</t>
  </si>
  <si>
    <t>Duc Nguyen Nguyen;Dang, Thuy T</t>
  </si>
  <si>
    <t xml:space="preserve"> Faculty of Economics and Business Administration, Dalat University, Vietnam; Western Sydney University, Australia , Institute for Indian and Southwest Asian Studies, Vietnam Academy of Social Sciences (VASS), Ha Noi, Vietnam</t>
  </si>
  <si>
    <t>2770810534</t>
  </si>
  <si>
    <t>This study investigates the relationship between central bank independence and financial stability in a global sample covering 56 countries from 1980 to 2012. We find strong and robust evidence that central bank independence and its four dimensions (personnel independence, financial independence, policy independence, and central bank objectives) are negatively associated with bank systemic risk. In addition, the results indicate that the reductive effect of central bank independence on systemic risk is more pronounced during actual episodes of banking crises. Moreover, our results suggest that the democratic environment plays a vital role in moderating the central bank independence − systemic risk nexus.</t>
  </si>
  <si>
    <t>https://linkresolver.polito.it/39pto?url_ver=Z39.88-2004&amp;amp;rft_val_fmt=info:ofi/fmt:kev:mtx:journal&amp;amp;genre=article&amp;amp;sid=ProQ:ProQ%3Apubliccontent&amp;amp;atitle=Foreign+bank+penetration+in+Vietnam+following+Vietnam%26rsquo%3Bs+accession+to+the+WTO%3A+matching+expectations+with+reality&amp;amp;title=Journal+of+International+Economics+and+Management&amp;amp;issn=26159856&amp;amp;date=2022-01-01&amp;amp;volume=22&amp;amp;issue=3&amp;amp;spage=1&amp;amp;au=Pham%2C+Thu+Huong%3BVo%2C+Xuan+Vinh%3BNguyen+Thi+Hien%3BBui+Thi+Ly%3BNguyen+Ngoc+Toan&amp;amp;isbn=&amp;amp;jtitle=Journal+of+International+Economics+and+Management&amp;amp;btitle=&amp;amp;rft_id=info:eric/&amp;amp;rft_id=info:doi/10.38203%2Fjiem.022.3.0051</t>
  </si>
  <si>
    <t xml:space="preserve"> Foreign banks , Vietnam , Investment , Stability , Foreign investors , Efficiency , Foreign investors , Vietnamese banks , Firm performance , Vietnam</t>
  </si>
  <si>
    <t xml:space="preserve"> ECONOMICS , INDUSTRY , INDUSTRY , Investments , ECONOMICS , SUSTAINABILITY , ECONOMICS , INDUSTRY , MARKETING , Systems development</t>
  </si>
  <si>
    <t xml:space="preserve"> 2022-11-30 (Published) , 2022-11-30 (Submitted) , 2022-11-30 (Issued) , 2023-03-31 (Modified) , 2022-11-30 (Created)</t>
  </si>
  <si>
    <t>https://www.proquest.com/scholarly-journals/foreign-bank-penetration-vietnam-following-s/docview/2900793618/se-2?accountid=28840</t>
  </si>
  <si>
    <t>Journal of International Economics and Management</t>
  </si>
  <si>
    <t xml:space="preserve"> Hanoi</t>
  </si>
  <si>
    <t>2615-9856</t>
  </si>
  <si>
    <t xml:space="preserve"> © 2022. This work is published under https://creativecommons.org/licenses/by-nc/4.0/  (the “License”).  Notwithstanding the ProQuest Terms and Conditions, you may use this content in accordance with the terms of the License.</t>
  </si>
  <si>
    <t>Pham, Thu Huong;Vo, Xuan Vinh;Nguyen Thi Hien;Bui Thi Ly;Nguyen Ngoc Toan</t>
  </si>
  <si>
    <t>2900793618</t>
  </si>
  <si>
    <t>Vietnam continuously liberalizes the financial market as a requirement for its accession to the World Trade Organization in 2007. This paper discusses the foreign investors’ expectation and their experience when penetrating into Vietnam’s market. The role of the foreign entrants is also assessed. By synthesizing and analyzing relevant research and reports, several important insights are discovered. Firstly, the presence of foreign investors and banks improves market competition, efficiency, and stability. Wholly and partly foreign-owned banks provide the spillover effects in management quality, in the introduction of world standard banking products and services, and in the application of information technology. Secondly, by looking into the foreign owned banks, it is found that the banks’ foreign investors are not likely to play an influential role in managing the banks they invested in. The motive of the investors to control the invested companies leads to their decision of holdings withdrawing.</t>
  </si>
  <si>
    <t>https://linkresolver.polito.it/39pto?url_ver=Z39.88-2004&amp;amp;rft_val_fmt=info:ofi/fmt:kev:mtx:journal&amp;amp;genre=article&amp;amp;sid=ProQ:ProQ%3Apubliccontent&amp;amp;atitle=The+Effects+of+Industrialisation+on+Economic+Growth%3A+Panel+data+evidence+for+SADC+countries&amp;amp;title=African+Journal+of+Economic+Review&amp;amp;issn=18218148&amp;amp;date=2022-01-01&amp;amp;volume=10&amp;amp;issue=3&amp;amp;spage=89&amp;amp;au=Bokosi%2C+Fanwell+Kenala&amp;amp;isbn=&amp;amp;jtitle=African+Journal+of+Economic+Review&amp;amp;btitle=&amp;amp;rft_id=info:eric/&amp;amp;rft_id=info:doi/</t>
  </si>
  <si>
    <t xml:space="preserve"> Industrialization , Economic Growth , ARDL , SADC , Pooled Mean Group , Dynamic Fixed Effects</t>
  </si>
  <si>
    <t xml:space="preserve"> 2022-06-13 (Issued) , 2022-06-13 (Submitted) , 2022-06-13 (Created) , 2022-06-13 (Modified)</t>
  </si>
  <si>
    <t>https://www.proquest.com/scholarly-journals/effects-industrialisation-on-economic-growth/docview/3071718332/se-2?accountid=28840</t>
  </si>
  <si>
    <t xml:space="preserve"> 89-109</t>
  </si>
  <si>
    <t xml:space="preserve"> 2022-06-13</t>
  </si>
  <si>
    <t xml:space="preserve"> © 2022. This work is published under https://www.ajol.info/index.php/ajer/about  (the “License”). Notwithstanding the ProQuest Terms and Conditions, you may use this content in accordance with the terms of the License.</t>
  </si>
  <si>
    <t>Bokosi, Fanwell Kenala</t>
  </si>
  <si>
    <t>3071718332</t>
  </si>
  <si>
    <t>Drawing on balanced panel data of 6 Southern African countries in 1978–2019, this paper examines the impact of industrialisation on economic growth using several econometrics methods: pooled mean group, mean group, dynamic fixed effects and takes account of common correlated effects. Estimation is conducted using manufacturing value added as the proxy for industrialisation. Empirical results reveal that an increase in industrialisation is positively associated with economic growth in both the short and long-run and the positive relationship is more significant when we use common correlated factors to address the issue of cross-sectional dependence. The policy implications of this research are that industrialisation remains one of the important tools of economic transformation in Southern Africa and the successful implementation of the industrialisation strategies in the countries of Southern Africa is one of the clear pathways to economic development.</t>
  </si>
  <si>
    <t>https://linkresolver.polito.it/39pto?url_ver=Z39.88-2004&amp;amp;rft_val_fmt=info:ofi/fmt:kev:mtx:journal&amp;amp;genre=article&amp;amp;sid=ProQ:ProQ%3Apubliccontent&amp;amp;atitle=Where+is+the+missing+value%3F+Evidence+from+the+game+industry+IPOs+underpricing+in+Poland&amp;amp;title=International+Journal+of+Management+and+Economics&amp;amp;issn=22999701&amp;amp;date=2022-01-01&amp;amp;volume=58&amp;amp;issue=4&amp;amp;spage=335&amp;amp;au=%C5%9Aliwi%C5%84ski%2C+Pawe%C5%82%3BAblewski%2C+Szymon%3BGemra%2C+Kamil%3B%C5%81ukowski%2C+Micha%C5%82&amp;amp;isbn=&amp;amp;jtitle=International+Journal+of+Management+and+Economics&amp;amp;btitle=&amp;amp;rft_id=info:eric/&amp;amp;rft_id=info:doi/10.2478%2Fijme-2022-0024</t>
  </si>
  <si>
    <t xml:space="preserve"> behavioral biases , game industry , IPO underpricing</t>
  </si>
  <si>
    <t xml:space="preserve"> PSYCHOLOGY , Prices , FINANCE , SUSTAINABILITY , SUSTAINABILITY , SUSTAINABILITY , Games , Investors , FINANCE , FINANCE , PSYCHOLOGY , Poland , United Kingdom--UK</t>
  </si>
  <si>
    <t xml:space="preserve"> 335</t>
  </si>
  <si>
    <t xml:space="preserve"> 2021-12-08 (Received) , 2022-11-04 (Accepted)</t>
  </si>
  <si>
    <t>https://www.proquest.com/scholarly-journals/where-is-missing-value-evidence-game-industry/docview/3156939711/se-2?accountid=28840</t>
  </si>
  <si>
    <t>International Journal of Management and Economics</t>
  </si>
  <si>
    <t xml:space="preserve"> 335-350</t>
  </si>
  <si>
    <t>2299-9701</t>
  </si>
  <si>
    <t xml:space="preserve"> 2022-12-31</t>
  </si>
  <si>
    <t xml:space="preserve"> © 2022. This work is published under  http://creativecommons.org/licenses/by-nc-nd/4.0  (the “License”).  Notwithstanding the ProQuest Terms and Conditions, you may use this content in accordance with the terms of the License.</t>
  </si>
  <si>
    <t>Śliwiński, Paweł;Ablewski, Szymon;Gemra, Kamil;Łukowski, Michał</t>
  </si>
  <si>
    <t xml:space="preserve"> Institute of International Economy, Poznań University of Economics and Business, Poznan, Poland , Kozminski University, Warsaw, Poland , Collegium of Business Administration, SGH Warsaw School of Economics, Warsaw, Poland , Institute of Finance, Poznań University of Economics and Business, Poznan, Poland</t>
  </si>
  <si>
    <t>3156939711</t>
  </si>
  <si>
    <t>The underpricing phenomenon on financial markets has long been the research subject in many financial areas – from neoclassical to behavioral finance. Once confirmed as a persistent pattern, it has begun an ongoing discussion as to its possible causes. Our study examined the phenomenon of IPO underpricing for companies from the game sector in Poland from 2016 to 2020. Many IPOs in Poland have attracted both international companies and investors, making the Warsaw Stock Exchange a kind of financial hub for game companies. Analyzing the whole IPO market in Poland, we however found substantial IPO underpricing, which is statistically higher in the game sector than in the no-game group of debuting companies. Our research argues that the issuer's industry may influence the size of the IPO's first-day return. We also noticed that the way the IPO was carried out influenced the underpricing. Greater underpricing characterized private offers compared to public offers.</t>
  </si>
  <si>
    <t>https://linkresolver.polito.it/39pto?url_ver=Z39.88-2004&amp;amp;rft_val_fmt=info:ofi/fmt:kev:mtx:journal&amp;amp;genre=article&amp;amp;sid=ProQ:ProQ%3Apubliccontent&amp;amp;atitle=Asset+Pricing+Puzzle%3A+New+Evidence+of+Fama-French+Five-Factors+in+Emerging+Market+Perspectives&amp;amp;title=Real+Estate+Management+and+Valuation&amp;amp;issn=17332478&amp;amp;date=2022-01-01&amp;amp;volume=30&amp;amp;issue=3&amp;amp;spage=73&amp;amp;au=Hossain%2C+Mohammed+Sawkat&amp;amp;isbn=&amp;amp;jtitle=Real+Estate+Management+and+Valuation&amp;amp;btitle=&amp;amp;rft_id=info:eric/&amp;amp;rft_id=info:doi/10.2478%2Fremav-2022-0022</t>
  </si>
  <si>
    <t xml:space="preserve"> asset pricing theory , systematic risks FF5 model , security pricing , time series , cross-sectional analysis</t>
  </si>
  <si>
    <t xml:space="preserve"> ECONOMICS , Investments , FINANCE , FINANCE , SUSTAINABILITY</t>
  </si>
  <si>
    <t>https://www.proquest.com/scholarly-journals/asset-pricing-puzzle-new-evidence-fama-french/docview/3157722702/se-2?accountid=28840</t>
  </si>
  <si>
    <t>Real Estate Management and Valuation</t>
  </si>
  <si>
    <t xml:space="preserve"> Olsztyn</t>
  </si>
  <si>
    <t xml:space="preserve"> 73-85</t>
  </si>
  <si>
    <t>1733-2478</t>
  </si>
  <si>
    <t xml:space="preserve"> 2022-09-22</t>
  </si>
  <si>
    <t xml:space="preserve"> © 2022. This work is published under  http://creativecommons.org/licenses/by/4.0  (the “License”).  Notwithstanding the ProQuest Terms and Conditions, you may use this content in accordance with the terms of the License.</t>
  </si>
  <si>
    <t>Hossain, Mohammed Sawkat</t>
  </si>
  <si>
    <t xml:space="preserve"> Department of Finance and Banking, Jahangirnagar University, Bangladesh</t>
  </si>
  <si>
    <t>3157722702</t>
  </si>
  <si>
    <t>The asset pricing theory introduced by Fama and French (2015) documents five systematic common risk factors for equity valuation, such as: (a) market beta, (b) firm size, (c) firm value, (d) profitability and (e) investment strategy. However, corporate finance literature does not provide us with a particularly robust check if the FF5 model is equally exposed to estimate equity returns in an emerging market. Hence, based on Fama and Macbeth (1973) as well as Fama and French (1993, 2015, 2020), this paper applies multivariate regression (time series &amp;amp; cross-sectional) analysis for the robust test of common risk factors and risk premia respectively in an emerging market context, and finally validates that all of the systematic risk factors are significant except firm profitability and investment strategy. We found that the distinguishing semi-strong level of market efficiency influences the explanatory power of the underlying risk exposure for stock return performance differently in an emerging market. The finding could be important in estimating equity fair pricing that is yet to be examined for an emerging market. Therefore, with the reconfirmedthree significant common risk factors, the market practitioners, policy makers, financial analysts, and, above all, investors can estimate equity value appropriately, and thereby take optimal financial and investment decisions.</t>
  </si>
  <si>
    <t>https://linkresolver.polito.it/39pto?url_ver=Z39.88-2004&amp;amp;rft_val_fmt=info:ofi/fmt:kev:mtx:journal&amp;amp;genre=article&amp;amp;sid=ProQ:ProQ%3Asocscijournals&amp;amp;atitle=Who+owes%3F+Class+struggle%2C+inequality+and+the+political+economy+of+leverage+in+the+twenty-first+century&amp;amp;title=Finance+and+Society&amp;amp;issn=&amp;amp;date=2022-01-01&amp;amp;volume=8&amp;amp;issue=1&amp;amp;spage=1&amp;amp;au=Sgambati%2C+Stefano&amp;amp;isbn=&amp;amp;jtitle=Finance+and+Society&amp;amp;btitle=&amp;amp;rft_id=info:eric/&amp;amp;rft_id=info:doi/10.2218%2Ffinsoc.7115</t>
  </si>
  <si>
    <t xml:space="preserve"> Class struggle , debt , finance , inequality , leverage , power</t>
  </si>
  <si>
    <t xml:space="preserve"> Positioning , Finance , Creditors , Wealth distribution , Class struggle , Global economy , Capital gains , SUSTAINABILITY , Political economy , ECONOMICS , Social sciences , Income inequality , Leverage</t>
  </si>
  <si>
    <t>https://www.proquest.com/scholarly-journals/who-owes-class-struggle-inequality-political/docview/3158077728/se-2?accountid=28840</t>
  </si>
  <si>
    <t xml:space="preserve"> © 2022 The Author(s). This work is licensed under the Creative Commons  Attribution – Non-Commercial – No Derivatives License This is an Open Access article, distributed under the terms of the Creative Commons Attribution-NonCommercial-No Derivatives licence (&lt;ext-link ext-link-type="uri" xlink:href="http://creativecommons.org/licenses/by-nc-nd/4.0/"&gt;http://creativecommons.org/licenses/by-nc-nd/4.0/&lt;/ext-link&gt;), which permits noncommercial re-use, distribution, and reproduction in any medium, provided the original work is unaltered and is properly cited. The written permission of Cambridge University Press must be obtained for commercial re-use or in order to create a derivative work. (the “License”).  Notwithstanding the ProQuest Terms and Conditions, you may use this content in accordance with the terms of the License.</t>
  </si>
  <si>
    <t>Sgambati, Stefano</t>
  </si>
  <si>
    <t xml:space="preserve"> City, University of London    UK</t>
  </si>
  <si>
    <t>3158077728</t>
  </si>
  <si>
    <t>The prevalent consensus in critical social sciences is that finance articulates the world economy as a global hierarchy of creditor-debtor relations that reproduce and further aggravate existing income and wealth inequalities. Class struggle is correspondingly understood as a conflict between elite creditors, who are members of the global top 1% of wealth holders, and mass debtors, who are burdened by growing costs of servicing public and private debts. This article offers an alternative understanding of how debt, inequality and class relate to one another. At its basis is the recognition that over the past four decades, finance has empowered upper class borrowers, including the top 1%, as it has magnified their capacity to generate capital gains and capture greater wealth and income shares via levered-up investments and other forms of positioning in financial and property markets. The article thus provides a political economy of leverage as power, showing how contemporary global finance has not given shape to a distributional conflict between creditors and debtors as two distinct classes, but instead has set debtors against debtors, and namely the greater borrowers against the lesser ones.</t>
  </si>
  <si>
    <t>https://linkresolver.polito.it/39pto?url_ver=Z39.88-2004&amp;amp;rft_val_fmt=info:ofi/fmt:kev:mtx:journal&amp;amp;genre=article&amp;amp;sid=ProQ:ProQ%3Apubliccontent&amp;amp;atitle=BANKING+PROJECT+FINANCING+OF+PUBLIC-PRIVATE+PARTNERSHIP+AND+ITS+ROLE+IN+ENSURING+PUBLIC+WELFARE&amp;amp;title=Finansovo-Kredytna+Diyal%27nist&amp;amp;issn=23064994&amp;amp;date=2022-01-01&amp;amp;volume=2&amp;amp;issue=43&amp;amp;spage=17&amp;amp;au=%D0%A8%D1%83%D0%BB%D1%8E%D0%BA%2C+%D0%91%D0%BE%D0%B3%D0%B4%D0%B0%D0%BD%D0%B0%3B%D0%93%D0%BE%D1%80%D0%B8%D0%BD%2C+%D0%92%D0%BE%D0%BB%D0%BE%D0%B4%D0%B8%D0%BC%D0%B8%D1%80&amp;amp;isbn=&amp;amp;jtitle=Finansovo-Kredytna+Diyal%27nist&amp;amp;btitle=&amp;amp;rft_id=info:eric/&amp;amp;rft_id=info:doi/10.55643%2Ffcaptp.2.43.2022.3695</t>
  </si>
  <si>
    <t xml:space="preserve"> державно-приватне партнерство , проєктне фінансування , банківське проєктне фінансування , проєктна компанія , проєктне кредитування , суспільний добробут , public-private partnership , project financing , bank project financing , project company , project crediting , public welfare</t>
  </si>
  <si>
    <t xml:space="preserve"> SUSTAINABILITY , INDUSTRY , SUSTAINABILITY , SUSTAINABILITY , Ukraine</t>
  </si>
  <si>
    <t xml:space="preserve"> 2022-04-29 (Issued) , 2022-01-25 (Submitted) , 2022-04-29 (Created)</t>
  </si>
  <si>
    <t>https://www.proquest.com/scholarly-journals/banking-project-financing-public-private/docview/3185946373/se-2?accountid=28840</t>
  </si>
  <si>
    <t xml:space="preserve"> БАНКІВСЬКЕ ПРОЄКТНЕ ФІНАНСУВАННЯ ДЕРЖАВНО-ПРИВАТНОГО ПАРТНЕРСТВА ТА ЙОГО РОЛЬ У ЗАБЕЗПЕЧЕННІ СУСПІЛЬНОГО ДОБРОБУТУ</t>
  </si>
  <si>
    <t xml:space="preserve"> 2022-04-29</t>
  </si>
  <si>
    <t xml:space="preserve"> © 2022. This work is published under https://creativecommons.org/licenses/by/4.0/  (the “License”). Notwithstanding the ProQuest Terms and Conditions, you may use this content in accordance with the terms of the License.</t>
  </si>
  <si>
    <t>Шулюк, Богдана;Горин, Володимир</t>
  </si>
  <si>
    <t>3185946373</t>
  </si>
  <si>
    <t>https://linkresolver.polito.it/39pto?url_ver=Z39.88-2004&amp;amp;rft_val_fmt=info:ofi/fmt:kev:mtx:journal&amp;amp;genre=article&amp;amp;sid=ProQ:ProQ%3Aibss&amp;amp;atitle=Cross-country+differences+in+the+size+of+venture+capital+financing+rounds%3A+a+machine+learning+approach&amp;amp;title=Empirical+Economics&amp;amp;issn=03777332&amp;amp;date=2022-03-01&amp;amp;volume=62&amp;amp;issue=3&amp;amp;spage=991&amp;amp;au=Taboga+Marco&amp;amp;isbn=&amp;amp;jtitle=Empirical+Economics&amp;amp;btitle=&amp;amp;rft_id=info:eric/&amp;amp;rft_id=info:doi/10.1007%2Fs00181-021-02066-8</t>
  </si>
  <si>
    <t xml:space="preserve"> Venture capital , Machine learning , Gradient boosting , Venture capital , Funding , Financial institutions , Country characteristics , Machine learning</t>
  </si>
  <si>
    <t xml:space="preserve"> Venture capital , OPERATIONS , Trees , Financing , Transactions , FINANCE , Variables , SUSTAINABILITY , ENTREP , Funding , ECONOMICS , Cognitive style , ECONOMICS</t>
  </si>
  <si>
    <t xml:space="preserve"> 991</t>
  </si>
  <si>
    <t xml:space="preserve"> 2021-05-01 (Registration) , 2019-09-24 (Received) , 2021-05-01 (Accepted)</t>
  </si>
  <si>
    <t>https://www.proquest.com/scholarly-journals/cross-country-differences-size-venture-capital/docview/2629525741/se-2?accountid=28840</t>
  </si>
  <si>
    <t>Empirical Economics</t>
  </si>
  <si>
    <t>Mar 2022</t>
  </si>
  <si>
    <t xml:space="preserve"> 991-1012</t>
  </si>
  <si>
    <t>0377-7332</t>
  </si>
  <si>
    <t xml:space="preserve"> Mar 2022</t>
  </si>
  <si>
    <t xml:space="preserve"> 2021-05-15</t>
  </si>
  <si>
    <t xml:space="preserve"> © The Author(s), under exclusive licence to Springer-Verlag GmbH Germany, part of Springer Nature 2021.</t>
  </si>
  <si>
    <t>Taboga Marco</t>
  </si>
  <si>
    <t xml:space="preserve"> Bank of Italy, Rome, Italy (GRID:grid.466503.2) (ISNI:0000 0001 2296 4343)</t>
  </si>
  <si>
    <t>2629525741</t>
  </si>
  <si>
    <t>We analyze the potential determinants of the size of venture capital financing rounds. We employ stacked generalization and boosted trees, two of the most powerful machine learning tools in terms of predictive power, to examine a large data set on start-ups, venture capital funds and financing transactions. We find that the size of financing rounds is mainly associated with the characteristics of the firms being financed and with the features of the countries in which the firms are headquartered. Cross-country differences in the degree of development of the venture capital industry, while highly correlated with the size of funding rounds, are not significant once we control for other country-level characteristics. We discuss how our findings contribute to the debate about policy interventions aimed at stimulating start-up financing.</t>
  </si>
  <si>
    <t>https://linkresolver.polito.it/39pto?url_ver=Z39.88-2004&amp;amp;rft_val_fmt=info:ofi/fmt:kev:mtx:journal&amp;amp;genre=article&amp;amp;sid=ProQ:ProQ%3Apubliccontent&amp;amp;atitle=The+impact+of+permeability+heterogeneity+on+water-alternating-gas+displacement+in+highly+stratified+heterogeneous+reservoirs&amp;amp;title=Journal+of+Petroleum+Exploration+and+Production+Technology&amp;amp;issn=21900558&amp;amp;date=2022-03-01&amp;amp;volume=12&amp;amp;issue=3&amp;amp;spage=871&amp;amp;au=Khan%2C+Mohammad+Yunus%3BMandal+Ajay&amp;amp;isbn=&amp;amp;jtitle=Journal+of+Petroleum+Exploration+and+Production+Technology&amp;amp;btitle=&amp;amp;rft_id=info:eric/&amp;amp;rft_id=info:doi/10.1007%2Fs13202-021-01347-3</t>
  </si>
  <si>
    <t xml:space="preserve"> WAG permeability heterogeneities , Diesel fuel , Stylolite , Dolomite , Oil recovery , Gas utilization , Gravity override , Economics , Hysteresis , Un-contacted oil saturation and numerical simulation</t>
  </si>
  <si>
    <t xml:space="preserve"> SUSTAINABILITY , Carbonates , SUSTAINABILITY , SUSTAINABILITY , SUSTAINABILITY , SUSTAINABILITY , SUSTAINABILITY , Displacement , SUSTAINABILITY , SUSTAINABILITY , Thin films , Anisotropy , Two dimensional models , Heterogeneity , SUSTAINABILITY , SUSTAINABILITY , SUSTAINABILITY , SUSTAINABILITY , SUSTAINABILITY , Permeability , SUSTAINABILITY , Dolostone , SUSTAINABILITY , Equations of state , SUSTAINABILITY , SUSTAINABILITY , Three dimensional models , SUSTAINABILITY , Saturation , Anisotropy , Dolomite , Solvents , SUSTAINABILITY , Reservoirs , SUSTAINABILITY , SUSTAINABILITY , Response time , Oil recovery , SUSTAINABILITY , Simulation , SUSTAINABILITY , SUSTAINABILITY , Gas oil , Anisotropy , Flood predictions , Environmental</t>
  </si>
  <si>
    <t xml:space="preserve"> 871</t>
  </si>
  <si>
    <t xml:space="preserve"> 2021-10-21 (Registration) , 2021-08-28 (Received) , 2021-10-20 (Accepted)</t>
  </si>
  <si>
    <t>https://www.proquest.com/scholarly-journals/impact-permeability-heterogeneity-on-water/docview/2635108075/se-2?accountid=28840</t>
  </si>
  <si>
    <t xml:space="preserve"> 871-897</t>
  </si>
  <si>
    <t xml:space="preserve"> 2021-10-30</t>
  </si>
  <si>
    <t>Khan, Mohammad Yunus;Mandal Ajay</t>
  </si>
  <si>
    <t xml:space="preserve"> Kuwait Oil Company-KOC, Ahmadi, Kuwait (GRID:grid.462509.c) (ISNI:0000 0001 2111 4152) , Indian Institute of Technology (ISM), Dhanbad, India (GRID:grid.417984.7) (ISNI:0000 0001 2184 3953)</t>
  </si>
  <si>
    <t>2635108075</t>
  </si>
  <si>
    <t>Availability of gases at the field level makes attractive to water-alternating-gas (WAG) process for low viscosity and light oils carbonate reservoir. However, impact of reservoir heterogeneity on WAG performance is crucial before field application. In general, ramp carbonates have heterogeneity due to variation of permeability and porosity. However, WAG performance significantly affected by permeability variations. This article investigates merits and demerits of WAG displacement due to permeability heterogeneities such as permeability anisotropy, high permeability streaks (HKS), matrix permeability, dolomite and thin dense stylolite layers. High-resolution compositional simulations with tuned equation of state (EoS) were carried out using 2D and 3D sector models. The study focuses on WAG performance in terms of oil recovery, vertical sweep, solvent utilization, gas oil ratio (GOR), water cut (WCT), WAG response time, gravity override, hysteresis, un-contacted oil saturation and economics. The results of simulation show that the heterogeneous reservoir provides initially faster WAG response, lower expected ultimate recovery (EUR), faster gas breakthrough, higher GOR and WCT production compared to homogeneous reservoir. The gas gravity override at smaller wells spacing is less in homogeneous reservoir as compared to heterogeneous reservoir, but it is reverse in case of larger well spacing. In heterogeneous reservoir, the HKS shows significant gas override resulting in poor vertical sweep due to capillary holding, and the high permeability dolomite layer shows early water breakthrough. This reservoir has higher solvent utilization in initial stage, and then, it becomes nearly equal to homogeneous reservoir. Simulation in both reservoirs overestimates incremental recovery of 2–3% OOIP at one pore volume injection because of not involving un-contacted oil saturation as predicted in core flood. The findings of this study will help to understand WAG performance and design in highly heterogeneous reservoirs for field applications.</t>
  </si>
  <si>
    <t>https://linkresolver.polito.it/39pto?url_ver=Z39.88-2004&amp;amp;rft_val_fmt=info:ofi/fmt:kev:mtx:journal&amp;amp;genre=article&amp;amp;sid=ProQ:ProQ%3Aibss&amp;amp;atitle=The+Past+Is+Prologue%3F+Venture-Capital+Syndicates%27+Collaborative+Experience+and+Start-Up+Exits&amp;amp;title=Academy+of+Management+Journal&amp;amp;issn=00014273&amp;amp;date=2022-04-01&amp;amp;volume=65&amp;amp;issue=2&amp;amp;spage=371&amp;amp;au=Wang%2C+Dan%3BPahnke%2C+Emily+Cox%3BMcDonald%2C+Rory+M&amp;amp;isbn=&amp;amp;jtitle=Academy+of+Management+Journal&amp;amp;btitle=&amp;amp;rft_id=info:eric/&amp;amp;rft_id=info:doi/10.5465%2Famj.2019.1312</t>
  </si>
  <si>
    <t xml:space="preserve"> PSYCHOLOGY , Interagency collaboration , FINANCE , SUSTAINABILITY , Ventures , Embeddedness , Organizational performance , Technology , Syndicates , Entrepreneurship , FINANCE , ENTREP , PSYCHOLOGY</t>
  </si>
  <si>
    <t xml:space="preserve"> 371</t>
  </si>
  <si>
    <t>https://www.proquest.com/scholarly-journals/past-is-prologue-venture-capital-syndicates/docview/2652181543/se-2?accountid=28840</t>
  </si>
  <si>
    <t>65</t>
  </si>
  <si>
    <t>Apr 2022</t>
  </si>
  <si>
    <t xml:space="preserve"> Apr 2022</t>
  </si>
  <si>
    <t xml:space="preserve"> Copyright Academy of Management Apr 2022</t>
  </si>
  <si>
    <t>Wang, Dan;Pahnke, Emily Cox;McDonald, Rory M</t>
  </si>
  <si>
    <t xml:space="preserve"> Columbia University , University of Washington , Harvard University</t>
  </si>
  <si>
    <t>2652181543</t>
  </si>
  <si>
    <t>The Past Is Prologue? Venture-Capital Syndicates' Collaborative Experience and Start-Up Exits</t>
  </si>
  <si>
    <t>https://linkresolver.polito.it/39pto?url_ver=Z39.88-2004&amp;amp;rft_val_fmt=info:ofi/fmt:kev:mtx:journal&amp;amp;genre=article&amp;amp;sid=ProQ:ProQ%3Aibss&amp;amp;atitle=Syndication+networks+and+company+survival%3A+evidence+from+European+venture+capital+deals&amp;amp;title=Venture+Capital+%3A+an+International+Journal+of+Entrepreneurial+Finance&amp;amp;issn=13691066&amp;amp;date=2022-04-01&amp;amp;volume=24&amp;amp;issue=2&amp;amp;spage=105&amp;amp;au=Christopoulos%2C+Dimitris%3BKoeppl%2C+Stefan%3BK%C3%B6ppl-Turyna%2C+Monika&amp;amp;isbn=&amp;amp;jtitle=Venture+Capital+%3A+an+International+Journal+of+Entrepreneurial+Finance&amp;amp;btitle=&amp;amp;rft_id=info:eric/&amp;amp;rft_id=info:doi/10.1080%2F13691066.2022.2101158</t>
  </si>
  <si>
    <t xml:space="preserve"> Venture capital , Venture capital , Venture , Syndication , networks , Europe , investment syndication , eigenvector centrality , betweeness , portfolio company</t>
  </si>
  <si>
    <t xml:space="preserve"> Venture capital , Companies , Syndicates , Sales , Financing , FINANCE , FINANCE , Network centrality</t>
  </si>
  <si>
    <t xml:space="preserve"> 2021-03-04 (Received) , 2022-04-28 (Rev-recd) , 2022-07-07 (Accepted)</t>
  </si>
  <si>
    <t>https://www.proquest.com/scholarly-journals/syndication-networks-company-survival-evidence/docview/2694758678/se-2?accountid=28840</t>
  </si>
  <si>
    <t xml:space="preserve"> 105-135</t>
  </si>
  <si>
    <t xml:space="preserve"> © 2022 Informa UK Limited, trading as Taylor &amp; Francis Group</t>
  </si>
  <si>
    <t>Christopoulos, Dimitris;Koeppl, Stefan;Köppl-Turyna, Monika</t>
  </si>
  <si>
    <t xml:space="preserve"> CNEE, Edinburgh Business School, Heriot-Watt University, Edinburgh, UK;  Department of Sustainability, Governance, and Methods, MODUL University Vienna, Wien , CNEE, Edinburgh Business School, Heriot-Watt University, Edinburgh, UK; Tecnet Equity, Vienna, Austria , EcoAustria - Institute for Economic Research, Vienna, Austria</t>
  </si>
  <si>
    <t>2694758678</t>
  </si>
  <si>
    <t>This study investigates the phenomenon of syndication in the venture capital industry. Investments conducted by syndicates are believed to have a better chance of being successful, which can be measured by the survival probability of portfolio companies or by successful exits. Using a novel and large dataset covering several countries, our analysis shows that investors’ strong network ties are associated with the success of portfolio companies in Europe. We also demonstrate differences in the association of network centrality with survival between different financing rounds, with the former being more important in early-stage investments and in the first round of financing. Furthermore, we show a strong association of investors’ network ties with the sales growth of portfolio companies before and after the deal, which is consistent in both selection and value-added channels. Finally, we explicitly account for the endogeneity of syndicate formation and show that the results hold if we instrument for venture firms’ network properties, as indicated by significant and correspondingly larger coefficients.</t>
  </si>
  <si>
    <t>https://linkresolver.polito.it/39pto?url_ver=Z39.88-2004&amp;amp;rft_val_fmt=info:ofi/fmt:kev:mtx:journal&amp;amp;genre=article&amp;amp;sid=ProQ:ProQ%3Aibss&amp;amp;atitle=Two%27s+company%2C+three%27s+a+crowd%3A+The+impact+of+corporate+venture+capital+unit%27s+investment+partners+on+the+corporate+investor%27s+innovation+performance%3A+MDE&amp;amp;title=Managerial+and+Decision+Economics&amp;amp;issn=01436570&amp;amp;date=2022-06-01&amp;amp;volume=43&amp;amp;issue=4&amp;amp;spage=975&amp;amp;au=Zhang%2C+Ruling%3BMcCarthy%2C+Killian+J%3BWang%2C+Xiao&amp;amp;isbn=&amp;amp;jtitle=Managerial+and+Decision+Economics&amp;amp;btitle=&amp;amp;rft_id=info:eric/&amp;amp;rft_id=info:doi/10.1002%2Fmde.3432</t>
  </si>
  <si>
    <t xml:space="preserve"> Corporate venture capital , Venture capital , Quality</t>
  </si>
  <si>
    <t xml:space="preserve"> Venture capital , Innovations , FINANCE</t>
  </si>
  <si>
    <t xml:space="preserve"> 975</t>
  </si>
  <si>
    <t xml:space="preserve"> 2021-07-02 (Revised) , 2021-03-03 (Received) , 2021-08-02 (Accepted)</t>
  </si>
  <si>
    <t>https://www.proquest.com/scholarly-journals/twos-company-threes-crowd-impact-corporate/docview/2658974257/se-2?accountid=28840</t>
  </si>
  <si>
    <t>Jun 2022</t>
  </si>
  <si>
    <t xml:space="preserve"> Chichester</t>
  </si>
  <si>
    <t xml:space="preserve"> 975-987</t>
  </si>
  <si>
    <t xml:space="preserve"> Jun 2022</t>
  </si>
  <si>
    <t xml:space="preserve"> 2021-08-18</t>
  </si>
  <si>
    <t xml:space="preserve"> © 2022 John Wiley &amp; Sons, Ltd.</t>
  </si>
  <si>
    <t>Zhang, Ruling;McCarthy, Killian J;Wang, Xiao</t>
  </si>
  <si>
    <t xml:space="preserve"> Glorious Sun School of Business and Management, Donghua University, Shanghai, China; Faculty of Economics and Business, University of Groningen, Groningen, The Netherlands , Faculty of Economics and Business, University of Groningen, Groningen, The Netherlands , International Business School Suzhou, Xi'an Jiaotong‐Liverpool University, Suzhou, China</t>
  </si>
  <si>
    <t>2658974257</t>
  </si>
  <si>
    <t>This paper examines how the number, quality, and depth of the relationships, between a corporate venture capital (CVC) unit and the traditional venture capital (VC) that it coinvests with, affect the corporate investor's innovation performance. We find that there is an inverted U‐shaped relationship between the number and the quality of the CVC unit's partners and the corporate investor's innovation performance. The depth of the relationship weakens the diminishing benefits of coinvesting with many partners. Jointly, our findings illustrate the danger of the ‘more is always better’ principle in terms of VC centrality and provide in‐depth insights for corporate investors to organize innovation.</t>
  </si>
  <si>
    <t>Two's company, three's a crowd: The impact of corporate venture capital unit's investment partners on the corporate investor's innovation performance: MDE</t>
  </si>
  <si>
    <t>https://linkresolver.polito.it/39pto?url_ver=Z39.88-2004&amp;amp;rft_val_fmt=info:ofi/fmt:kev:mtx:journal&amp;amp;genre=article&amp;amp;sid=ProQ:ProQ%3Aibss&amp;amp;atitle=Misconduct+risks%2C+legal+enforcement+and+venture+capital+networks&amp;amp;title=European+Financial+Management&amp;amp;issn=13547798&amp;amp;date=2022-06-01&amp;amp;volume=28&amp;amp;issue=3&amp;amp;spage=607&amp;amp;au=Cumming%2C+Douglas+J%3BMohammadi%2C+Ali%3BZambelli%2C+Simona&amp;amp;isbn=&amp;amp;jtitle=European+Financial+Management&amp;amp;btitle=&amp;amp;rft_id=info:eric/&amp;amp;rft_id=info:doi/10.1111%2Feufm.12346</t>
  </si>
  <si>
    <t xml:space="preserve"> culture , Venture , Venture capital , Law enforcement , Syndication , legal enforcement , networks , syndication , venture capital</t>
  </si>
  <si>
    <t xml:space="preserve"> Disclosure , Liability , Venture capital , Misconduct , Enforcement</t>
  </si>
  <si>
    <t>https://www.proquest.com/scholarly-journals/misconduct-risks-legal-enforcement-venture/docview/2672392171/se-2?accountid=28840</t>
  </si>
  <si>
    <t xml:space="preserve"> 607-650</t>
  </si>
  <si>
    <t xml:space="preserve"> 2021-12-30</t>
  </si>
  <si>
    <t xml:space="preserve"> © 2022 John Wiley &amp; Sons Ltd.</t>
  </si>
  <si>
    <t>Cumming, Douglas J;Mohammadi, Ali;Zambelli, Simona</t>
  </si>
  <si>
    <t xml:space="preserve"> Finance Department, College of Business, Florida Atlantic University, Boca Raton, Florida, USA; Visiting Professor, Birmingham Business School, University of Birmingham, UK , Department of Strategy and Innovation, Copenhagen Business School, Copenhagen, Denmark , Department of Economics and Business Sciences, School of Economics, University of Florence, Florence, Italy</t>
  </si>
  <si>
    <t>2672392171</t>
  </si>
  <si>
    <t>This study investigates the differing role of enforcement on the formation of venture capital (VC) syndication networks. We conjecture that public enforcement, with strong investigative powers against any syndicate member, discourages the formation of denser syndication networks due to misconduct risk by a member. By contrast, private enforcement, with strong disclosure and liability standards, enables denser syndication networks, through clear liability rules, standardized securities contracts and cost‐sharing amongst syndicate members. Our VC data from 31 countries show a negative impact of public enforcement on VC networks and partially support the positive impact of private enforcement depending on cultural conditions.</t>
  </si>
  <si>
    <t>https://linkresolver.polito.it/39pto?url_ver=Z39.88-2004&amp;amp;rft_val_fmt=info:ofi/fmt:kev:mtx:journal&amp;amp;genre=article&amp;amp;sid=ProQ:ProQ%3Asocscijournals&amp;amp;atitle=The+Effect+of+Local+Religiosity+on+Financing+Cross-Regional+Entrepreneurial+Projects+Via+Crowdfunding+%28Local+Religiosity+and+Crowdfinancing%29%3A+JBE&amp;amp;title=Journal+of+Business+Ethics&amp;amp;issn=01674544&amp;amp;date=2022-06-01&amp;amp;volume=178&amp;amp;issue=2&amp;amp;spage=429&amp;amp;au=Di+Pietro%2C+Francesca%3BMasciarelli%2C+Francesca&amp;amp;isbn=&amp;amp;jtitle=Journal+of+Business+Ethics&amp;amp;btitle=&amp;amp;rft_id=info:eric/&amp;amp;rft_id=info:doi/10.1007%2Fs10551-021-04805-4</t>
  </si>
  <si>
    <t xml:space="preserve"> Local religiosity , Social relation , Trust , Crowdfunding , Social ties , Trust , Crowdfunding , Cross-regional resource flows</t>
  </si>
  <si>
    <t xml:space="preserve"> Social interaction , Religion , Religiosity , Catholics , Regions , Social environment , Religiosity , Social environment , Social interaction , Donations , Entrepreneurs , SUSTAINABILITY , FINANCE , FINANCE , SUSTAINABILITY , PSYCHOLOGY , Regions , ENTREP , PSYCHOLOGY , PSYCHOLOGY , Religiosity</t>
  </si>
  <si>
    <t xml:space="preserve"> 2021-03-24 (Registration) , 2020-08-31 (Received) , 2021-03-24 (Accepted)</t>
  </si>
  <si>
    <t>https://www.proquest.com/scholarly-journals/effect-local-religiosity-on-financing-cross/docview/2672841400/se-2?accountid=28840</t>
  </si>
  <si>
    <t>178</t>
  </si>
  <si>
    <t xml:space="preserve"> 429-443</t>
  </si>
  <si>
    <t xml:space="preserve"> 2021-04-20</t>
  </si>
  <si>
    <t xml:space="preserve"> © The Author(s), under exclusive licence to Springer Nature B.V. 2021.</t>
  </si>
  <si>
    <t>Di Pietro, Francesca;Masciarelli, Francesca</t>
  </si>
  <si>
    <t xml:space="preserve"> The University of Dublin, Trinity Business School, Trinity College Dublin, Dublin, Ireland (GRID:grid.8217.c) (ISNI:0000 0004 1936 9705) , University G. D’Annunzio Chieti-Pescara, Department of Business and Administration, Pescara, Italy (GRID:grid.412451.7) (ISNI:0000 0001 2181 4941)</t>
  </si>
  <si>
    <t>2672841400</t>
  </si>
  <si>
    <t>This paper aims to develop a better understanding of the influence of the social environment in which entrepreneurs reside on the success of the crowdfunding projects they propose. Specifically, this study investigates on the importance of local religiosity on the propensity to support cross-regional crowdfunding projects. We theoretically discuss and empirically document, using a dataset of 5841 contributions on three Swiss reward-based and donation-based platforms, that local religiosity affects cross-regional resource flows by creating social interactions and enhancing trust. Furthermore, we find that cross-regional resource flows are more likely between regions sharing the same primary religion—whether Protestant or Catholic.</t>
  </si>
  <si>
    <t>https://linkresolver.polito.it/39pto?url_ver=Z39.88-2004&amp;amp;rft_val_fmt=info:ofi/fmt:kev:mtx:journal&amp;amp;genre=article&amp;amp;sid=ProQ:ProQ%3Apoliticalscience&amp;amp;atitle=Factors+affecting+bank+loan+quality%3A+a+panel+analysis+of+emerging+markets&amp;amp;title=International+Economics+and+Economic+Policy&amp;amp;issn=16124804&amp;amp;date=2022-07-01&amp;amp;volume=19&amp;amp;issue=3&amp;amp;spage=437&amp;amp;au=Jakubik%2C+Petr%3BKadioglu%2C+Eyup&amp;amp;isbn=&amp;amp;jtitle=International+Economics+and+Economic+Policy&amp;amp;btitle=&amp;amp;rft_id=info:eric/&amp;amp;rft_id=info:doi/10.1007%2Fs10368-021-00520-7</t>
  </si>
  <si>
    <t xml:space="preserve"> Asset quality , Capital requirement , Bank , Economic growth , Loan , Loan quality , Non-performing loans , Banking sector , Emerging market , FGLS , Net open position in foreign exchange</t>
  </si>
  <si>
    <t xml:space="preserve"> Moral hazard , Economic growth , Loans , Banking , Emerging markets , Inflation , SUSTAINABILITY , FINANCE , ECONOMICS , ECONOMICS , ECONOMICS , INDUSTRY , ECONOMICS , ECONOMICS , INDUSTRY , BANKING , ECONOMICS , FINANCE , SUSTAINABILITY , Panel data</t>
  </si>
  <si>
    <t xml:space="preserve"> 437</t>
  </si>
  <si>
    <t xml:space="preserve"> 2021-09-09 (Registration) , 2021-09-09 (Accepted)</t>
  </si>
  <si>
    <t>https://www.proquest.com/scholarly-journals/factors-affecting-bank-loan-quality-panel/docview/2691250272/se-2?accountid=28840</t>
  </si>
  <si>
    <t>International Economics and Economic Policy</t>
  </si>
  <si>
    <t>Jul 2022</t>
  </si>
  <si>
    <t xml:space="preserve"> 437-458</t>
  </si>
  <si>
    <t>1612-4804</t>
  </si>
  <si>
    <t xml:space="preserve"> Jul 2022</t>
  </si>
  <si>
    <t xml:space="preserve"> 2021-11-12</t>
  </si>
  <si>
    <t>Jakubik, Petr;Kadioglu, Eyup</t>
  </si>
  <si>
    <t xml:space="preserve"> European Insurance and Occupational Pensions Authority (EIOPA), Frankfurt am Main, Germany; Charles University in Prague, Faculty of Social Sciences, Institute of Economic Studies, Prague, Czech Republic (GRID:grid.4491.8) (ISNI:0000 0004 1937 116X); University of Finance and Administration, Prague 10, Czech Republic (GRID:grid.445539.a) (ISNI:0000 0000 9779 4206) , Ghent University, Department of Economics, Ghent, Belgium (GRID:grid.5342.0) (ISNI:0000 0001 2069 7798); Capital Markets Board of Turkey, Investor Compensation Center, Ankara, Turkey (GRID:grid.5342.0)</t>
  </si>
  <si>
    <t>2691250272</t>
  </si>
  <si>
    <t>This study investigates the factors affecting the loan quality of banking sector in seventeen emerging and developing markets using quarterly panel dataset covering period of 2010–2019 and utilising feasible generalised least square methodology. Our empirical analysis suggests that inflation and lending rates&amp;#xa0;negatively affect the banks’ loan quality measured by non-performing loans. On the contrary, economic growth and capital adequacy show a positive impact on banks’ loan quality. The inclusion of the ratio of net open position in foreign exchange to capital and its’ lagged values, as an additional factor, has marked out this research from other studies. Our results reveal that the ratio has a significant negative impact on loan quality in banking. This finding, as it was also seen in Asian crises of 1997, indicates that the higher the ratio net open position in foreign exchange to capital cause moral hazard problem leading to the higher non-performing loans in banking sectors.</t>
  </si>
  <si>
    <t>https://linkresolver.polito.it/39pto?url_ver=Z39.88-2004&amp;amp;rft_val_fmt=info:ofi/fmt:kev:mtx:journal&amp;amp;genre=article&amp;amp;sid=ProQ:ProQ%3Aibss&amp;amp;atitle=CEO+tenure+and+cost+of+debt&amp;amp;title=Review+of+Quantitative+Finance+and+Accounting&amp;amp;issn=0924865X&amp;amp;date=2022-08-01&amp;amp;volume=59&amp;amp;issue=2&amp;amp;spage=507&amp;amp;au=Owusu%2C+Andrews%3BKwabi%2C+Frank%3BEzeani%2C+Ernest%3BOwusu-Mensah%2C+Ruth&amp;amp;isbn=&amp;amp;jtitle=Review+of+Quantitative+Finance+and+Accounting&amp;amp;btitle=&amp;amp;rft_id=info:eric/&amp;amp;rft_id=info:doi/10.1007%2Fs11156-022-01050-2</t>
  </si>
  <si>
    <t xml:space="preserve"> CEO tenure , Chief executive officer , Cost of capital , Debt , Cost of debt , Board independence</t>
  </si>
  <si>
    <t xml:space="preserve"> Companies , Finance , EDUCATION , Debt , Risk taking , Chief executives , Tenure , MANAGEMENT , MANAGEMENT , FINANCE , Audit committees</t>
  </si>
  <si>
    <t xml:space="preserve"> 507</t>
  </si>
  <si>
    <t xml:space="preserve"> 2022-02-28 (Registration) , 2022-02-19 (Accepted)</t>
  </si>
  <si>
    <t>https://www.proquest.com/scholarly-journals/ceo-tenure-cost-debt/docview/2687922013/se-2?accountid=28840</t>
  </si>
  <si>
    <t>Aug 2022</t>
  </si>
  <si>
    <t xml:space="preserve"> 507-544</t>
  </si>
  <si>
    <t xml:space="preserve"> Aug 2022</t>
  </si>
  <si>
    <t xml:space="preserve"> 2022-06-21</t>
  </si>
  <si>
    <t xml:space="preserve"> © The Author(s), under exclusive licence to Springer Science+Business Media, LLC, part of Springer Nature 2022.</t>
  </si>
  <si>
    <t>Owusu, Andrews;Kwabi, Frank;Ezeani, Ernest;Owusu-Mensah, Ruth</t>
  </si>
  <si>
    <t xml:space="preserve"> Coventry University, School of Economics, Finance and Accounting &amp; Centre for Financial and Corporate Integrity, Coventry, UK (GRID:grid.8096.7) (ISNI:0000000106754565) , De Montfort University, Leicester Castle Business School, Leicester, UK (GRID:grid.48815.30) (ISNI:0000 0001 2153 2936) , Manchester Metropolitan University, Department of Accounting, Finance and Banking, Manchester, UK (GRID:grid.25627.34) (ISNI:0000 0001 0790 5329) , Coventry University, Centre for Financial and Corporate Integrity, Coventry, UK (GRID:grid.8096.7) (ISNI:0000000106754565)</t>
  </si>
  <si>
    <t>2687922013</t>
  </si>
  <si>
    <t>In this study, we investigate the relationship between CEO tenure and cost of debt. Using a sample of the FTSE All-Share Index firms listed on the London Stock Exchange for the period 2009 to 2018 and the ordinary least squares regression (OLS) estimation method, we find that cost of debt is higher for firms with CEOs in their early tenure in office than those in their later tenure in office. Further analysis shows that board independence attributes including (1) the proportion of independent directors on the board, (2) full (100%) independent audit committee members, and (3) a lead independent director representation on the board interact with CEO early tenure in office to reduce cost of debt due to the board’s effective monitoring ability when the CEO is new and risk-seeking. Our study extends CEO tenure and corporate outcomes in general and in particular CEO risk-taking incentives and cost of debt literature, and has important implications for firms seeking to raise finance from the debt market when their CEO is new as well as identifying the control mechanisms that they need to put in place to lower the cost of debt.</t>
  </si>
  <si>
    <t>https://linkresolver.polito.it/39pto?url_ver=Z39.88-2004&amp;amp;rft_val_fmt=info:ofi/fmt:kev:mtx:journal&amp;amp;genre=article&amp;amp;sid=ProQ:ProQ%3Aibss&amp;amp;atitle=Passive+syndicates+and+risk+in+venture+capital+investments%3A+MDE&amp;amp;title=Managerial+and+Decision+Economics&amp;amp;issn=01436570&amp;amp;date=2022-09-01&amp;amp;volume=43&amp;amp;issue=6&amp;amp;spage=2033&amp;amp;au=Geronikolaou%2C+George&amp;amp;isbn=&amp;amp;jtitle=Managerial+and+Decision+Economics&amp;amp;btitle=&amp;amp;rft_id=info:eric/&amp;amp;rft_id=info:doi/10.1002%2Fmde.3506</t>
  </si>
  <si>
    <t xml:space="preserve"> Investment , Venture capital , Venture , Syndicate , Capital , Risk</t>
  </si>
  <si>
    <t xml:space="preserve"> Venture capital , Syndicates , Capital investments</t>
  </si>
  <si>
    <t xml:space="preserve"> 2033</t>
  </si>
  <si>
    <t xml:space="preserve"> 2021-09-30 (Revised) , 2021-08-12 (Received) , 2021-11-08 (Accepted)</t>
  </si>
  <si>
    <t>https://www.proquest.com/scholarly-journals/passive-syndicates-risk-venture-capital/docview/2699619919/se-2?accountid=28840</t>
  </si>
  <si>
    <t>Sep 2022</t>
  </si>
  <si>
    <t xml:space="preserve"> 2033-2037</t>
  </si>
  <si>
    <t xml:space="preserve"> Sep 2022</t>
  </si>
  <si>
    <t xml:space="preserve"> 2021-12-13</t>
  </si>
  <si>
    <t xml:space="preserve"> Dept. of Economics, Democritus University of Thrace, Komotini, Greece</t>
  </si>
  <si>
    <t>2699619919</t>
  </si>
  <si>
    <t>This paper presents a model in which a budget‐constrained venture capital investor forms a syndicate and coinvests in a risky project. Assuming that syndication ameliorates competition among investors and that investee's outside option increases with investor competition, the model predicts that even if follower syndicate members are passive and do not add value to the project, the size of the syndicate is positively related to the maximum risk that the lead venture capital investor can tolerate.</t>
  </si>
  <si>
    <t>Passive syndicates and risk in venture capital investments: MDE</t>
  </si>
  <si>
    <t>https://linkresolver.polito.it/39pto?url_ver=Z39.88-2004&amp;amp;rft_val_fmt=info:ofi/fmt:kev:mtx:journal&amp;amp;genre=article&amp;amp;sid=ProQ:ProQ%3Asocscijournals&amp;amp;atitle=On+the+Discursive+Construction+of+Social+Entrepreneurship+in+Pitch+Situations%3A+The+Intertextual+Reproduction+of+Business+and+Social+Discourse+by+Presenters+and+Their+Audience%3A+JBE&amp;amp;title=Journal+of+Business+Ethics&amp;amp;issn=01674544&amp;amp;date=2022-09-01&amp;amp;volume=179&amp;amp;issue=4&amp;amp;spage=1071&amp;amp;au=Kreutzer%2C+Karin&amp;amp;isbn=&amp;amp;jtitle=Journal+of+Business+Ethics&amp;amp;btitle=&amp;amp;rft_id=info:eric/&amp;amp;rft_id=info:doi/10.1007%2Fs10551-022-05161-7</t>
  </si>
  <si>
    <t xml:space="preserve"> Social entrepreneurship , Entrepreneurship , Discourse , Audience , Social entrepreneurship , Impact investing , Storytelling</t>
  </si>
  <si>
    <t xml:space="preserve"> Discourse , Intertextuality , Discourse analysis , Audiences , Social entrepreneurship , Audiences , Entrepreneurship , Dance , Entrepreneurs , Social impact , ENTREP , Business , Social entrepreneurship , Entrepreneurs , ENTREP , Audiences , SUSTAINABILITY , Social impact</t>
  </si>
  <si>
    <t xml:space="preserve"> 1071</t>
  </si>
  <si>
    <t xml:space="preserve"> 2022-05-16 (Registration) , 2020-02-01 (Received) , 2022-05-01 (Accepted)</t>
  </si>
  <si>
    <t>https://www.proquest.com/scholarly-journals/on-discursive-construction-social/docview/2711632318/se-2?accountid=28840</t>
  </si>
  <si>
    <t>179</t>
  </si>
  <si>
    <t xml:space="preserve"> 1071-1090</t>
  </si>
  <si>
    <t xml:space="preserve"> 2022-06-10</t>
  </si>
  <si>
    <t xml:space="preserve"> © The Author(s) 2022. This work is published under http://creativecommons.org/licenses/by/4.0/ (the “License”). Notwithstanding the ProQuest Terms and Conditions, you may use this content in accordance with the terms of the License.</t>
  </si>
  <si>
    <t>Kreutzer, Karin</t>
  </si>
  <si>
    <t xml:space="preserve"> EBS Universität für Wirtschaft und Recht, Chair of Social Business, Impact Institute, Oestrich-Winkel, Germany (GRID:grid.448648.2) (ISNI:0000 0004 0549 7626)</t>
  </si>
  <si>
    <t>2711632318</t>
  </si>
  <si>
    <t>This study explores the discourse of social entrepreneurs and their audiences in pitch situations. Adopting a practice perspective on social entrepreneurship, we videotaped 49 pitches by social entrepreneurs at five different events in two incubators in Germany and Switzerland. Our analysis of the start-ups’ pitches and the audience’s questions and comments as well as of interview data elucidates the nuances of social and business discourse that social entrepreneurs and their audiences draw upon. Our analysis shows how many social entrepreneurs mobilize a discursive repertoire that is familiar to their business-oriented audience while others predominantly draw on a social discourse. We identify separating, mixing, and combining as key strategies that allow social entrepreneurs to dance between the two. We discuss how the intertextual reproduction of concepts, objects, and subject positions contains both enabling and constraining elements, which results in an ethical dilemma for social entrepreneurs: Should they re-package their social impact story in a business discourse to connect with their audience?</t>
  </si>
  <si>
    <t>https://linkresolver.polito.it/39pto?url_ver=Z39.88-2004&amp;amp;rft_val_fmt=info:ofi/fmt:kev:mtx:journal&amp;amp;genre=article&amp;amp;sid=ProQ:ProQ%3Asocscijournals&amp;amp;atitle=From+Fiduciary+Duty+to+Impact+Fidelity%3A+Managerial+Compensation+in+Impact+Investing%3A+JBE&amp;amp;title=Journal+of+Business+Ethics&amp;amp;issn=01674544&amp;amp;date=2022-09-01&amp;amp;volume=179&amp;amp;issue=4&amp;amp;spage=991&amp;amp;au=Thirion%2C+Isaline%3BReichert%2C+Patrick%3BXhauflair%2C+Virginie%3BDe+Jonck%2C+Jonathan&amp;amp;isbn=&amp;amp;jtitle=Journal+of+Business+Ethics&amp;amp;btitle=&amp;amp;rft_id=info:eric/&amp;amp;rft_id=info:doi/10.1007%2Fs10551-022-05155-5</t>
  </si>
  <si>
    <t xml:space="preserve"> Impact investing , Compensation , Impact investing , Fiduciary , Investment management , Agency theory , Executive compensation , Incentive contracts , Venture capital , Impact fidelity</t>
  </si>
  <si>
    <t xml:space="preserve"> Compensation , Principal-agent models , ACCTAX , Principals , Wealth , Profits , Wealth , Preferences , Compensation , Fidelity , Profits , Financial incentives , Personal finance , Economic incentives , Investors , Incentives , SUSTAINABILITY , FINANCE , FINANCE , SUSTAINABILITY , Objectives , HUMANRESOURCES , HUMANRESOURCES , FINANCE , FINANCE , FINANCE , Monetary incentives , HUMANRESOURCES , ECONOMICS , SUSTAINABILITY</t>
  </si>
  <si>
    <t>https://www.proquest.com/scholarly-journals/fiduciary-duty-impact-fidelity-managerial/docview/2711632992/se-2?accountid=28840</t>
  </si>
  <si>
    <t xml:space="preserve"> 991-1010</t>
  </si>
  <si>
    <t xml:space="preserve"> 2022-05-31</t>
  </si>
  <si>
    <t xml:space="preserve"> © The Author(s), under exclusive licence to Springer Nature B.V. 2022.</t>
  </si>
  <si>
    <t>Thirion, Isaline;Reichert, Patrick;Xhauflair, Virginie;De Jonck, Jonathan</t>
  </si>
  <si>
    <t xml:space="preserve"> Université de Liège, HEC Ecole de Gestion, Liège, Belgium (GRID:grid.4861.b) (ISNI:0000 0001 0805 7253) , IMD, elea Center for Social Innovation, Lausanne, Switzerland (GRID:grid.462392.8) (ISNI:0000 0001 2110 4376) , Université de Liège, HEC Ecole de Gestion, Liège, Belgium (GRID:grid.4861.b) (ISNI:0000 0001 0805 7253) , Telos Impact &amp; Solvay, Brussels, Belgium (GRID:grid.4861.b)</t>
  </si>
  <si>
    <t>2711632992</t>
  </si>
  <si>
    <t>Investors with standard monetary preferences will give a fund manager incentives to increase firm profits, which can be achieved through a share in profits via carried interest. When investors have social preferences, it is not clear which incentives the manager should receive. We explore this puzzle by applying an agency theory perspective to impact investing, a practice where investors seek both financial returns and a measurable social or environmental impact. Using an inductive, qualitative approach, we identify and describe the ethical tensions and challenges faced by fund managers to structure and implement impact-based variable compensation schemes. Our results indicate that economic incentives tied to non-financial objectives are useful to alleviate goal incongruity between principals and agents during fund creation but have the potential to lead to perverse effects during the fund lifecycle, where managers may exploit subjective non-financial metrics to maximize personal wealth. We introduce the concept of impact fidelity, a conceptual equivalent of fiduciary duty, to ensure that investment decisions reflect the asset owner’s impact preferences.</t>
  </si>
  <si>
    <t>https://linkresolver.polito.it/39pto?url_ver=Z39.88-2004&amp;amp;rft_val_fmt=info:ofi/fmt:kev:mtx:journal&amp;amp;genre=article&amp;amp;sid=ProQ:ProQ%3Aibss&amp;amp;atitle=How+Starting+Strategy+and+Network+Structure+Shape+Problemistic+Search%3A+An+Examination+of+Venture+Capital+Firms%3A+ET%26amp%3BP&amp;amp;title=Entrepreneurship+Theory+and+Practice&amp;amp;issn=10422587&amp;amp;date=2022-09-01&amp;amp;volume=46&amp;amp;issue=5&amp;amp;spage=1344&amp;amp;au=Duke%2C+Jake%3BTaha%2C+Havakhor%3BMui%2C+Rachel%3BParker%2C+Owen&amp;amp;isbn=&amp;amp;jtitle=Entrepreneurship+Theory+and+Practice&amp;amp;btitle=&amp;amp;rft_id=info:eric/&amp;amp;rft_id=info:doi/10.1177%2F10422587211033574</t>
  </si>
  <si>
    <t xml:space="preserve"> behavioral theory of the firm , Venture capital , Strategic management , Company , Venture , Entrepreneurship , structural holes , syndication networks , portfolio strategy , venture capital</t>
  </si>
  <si>
    <t xml:space="preserve"> Venture capital , Companies , Specialization , Entrepreneurship , Behavior</t>
  </si>
  <si>
    <t xml:space="preserve"> 1344</t>
  </si>
  <si>
    <t>https://www.proquest.com/scholarly-journals/how-starting-strategy-network-structure-shape/docview/2714576090/se-2?accountid=28840</t>
  </si>
  <si>
    <t xml:space="preserve"> 1344-1373</t>
  </si>
  <si>
    <t xml:space="preserve"> © The Author(s) 2021</t>
  </si>
  <si>
    <t>Duke, Jake;Taha, Havakhor;Mui, Rachel;Parker, Owen</t>
  </si>
  <si>
    <t xml:space="preserve"> Kansas State University, Manhattan, KS, USA , Temple University, Philadelphia, PA, USA , Kansas State University, Manhattan, KS, USA , The University of Texas at Arlington, TX, USA</t>
  </si>
  <si>
    <t>2714576090</t>
  </si>
  <si>
    <t>Building on the behavioral theory of the firm, we empirically examine how starting strategies and syndication networks can influence venture capital (VC) firms’ problemistic search. We propose that: (a) depending on a VC’s strategic starting point, that is, the VC’s extent of specialization, the directionality of problemistic search may change to either expanding or contracting search activities; and (b) depending on search direction, structural holes in syndication networks can either impede or facilitate the problemistic search process. In a sample of U.S. VC firms, we find results consistent with our predictions, which have important implications for entrepreneurship and organizational strategy research.</t>
  </si>
  <si>
    <t>How Starting Strategy and Network Structure Shape Problemistic Search: An Examination of Venture Capital Firms: ET&amp;P</t>
  </si>
  <si>
    <t>https://linkresolver.polito.it/39pto?url_ver=Z39.88-2004&amp;amp;rft_val_fmt=info:ofi/fmt:kev:mtx:journal&amp;amp;genre=article&amp;amp;sid=ProQ:ProQ%3Aibss&amp;amp;atitle=How+Does+Human+Capital+Matter%3F+Evidence+from+Venture+Capital&amp;amp;title=Journal+of+Financial+and+Quantitative+Analysis&amp;amp;issn=00221090&amp;amp;date=2022-09-01&amp;amp;volume=57&amp;amp;issue=6&amp;amp;spage=2063&amp;amp;au=Gu%2C+Lifeng%3BHuang%2C+Ruidi%3BMao%2C+Yifei%3BTian%2C+Xuan&amp;amp;isbn=&amp;amp;jtitle=Journal+of+Financial+and+Quantitative+Analysis&amp;amp;btitle=&amp;amp;rft_id=info:eric/&amp;amp;rft_id=info:doi/10.1017%2FS0022109020000691</t>
  </si>
  <si>
    <t xml:space="preserve"> Labour economics , Human Capital , Venture capital , Venture , Capital</t>
  </si>
  <si>
    <t xml:space="preserve"> Investment , Finance , Human capital , Productivity , Labor migration , Innovations , FINANCE , Venture capital , Side effects , ECONOMICS , Mobility , Labor market , HUMANRESOURCES , SUSTAINABILITY , ENTREP</t>
  </si>
  <si>
    <t xml:space="preserve"> 2063</t>
  </si>
  <si>
    <t>https://www.proquest.com/scholarly-journals/how-does-human-capital-matter-evidence-venture/docview/2716333635/se-2?accountid=28840</t>
  </si>
  <si>
    <t xml:space="preserve"> Copyright Cambridge University Press Sep 2022</t>
  </si>
  <si>
    <t>Gu, Lifeng;Huang, Ruidi;Mao, Yifei;Tian, Xuan</t>
  </si>
  <si>
    <t xml:space="preserve"> University of Hong Kong , Southern Methodist University Cox School of Business , Cornell University SC Johnson College of Business , Tsinghua University PBC School of Finance</t>
  </si>
  <si>
    <t>2716333635</t>
  </si>
  <si>
    <t>https://linkresolver.polito.it/39pto?url_ver=Z39.88-2004&amp;amp;rft_val_fmt=info:ofi/fmt:kev:mtx:journal&amp;amp;genre=article&amp;amp;sid=ProQ:ProQ%3Aibss&amp;amp;atitle=Does+personality+still+matter+in+e-commerce%3F+How+perceived+hubris+influences+the+assessment+of+founders%26rsquo%3B+trustworthiness+using+the+example+of+reward-based+crowdfunding&amp;amp;title=Electronic+Markets&amp;amp;issn=10196781&amp;amp;date=2022-09-01&amp;amp;volume=32&amp;amp;issue=3&amp;amp;spage=1127&amp;amp;au=Sundermeier%2C+Janina%3BKummer%2C+Tyge-F.&amp;amp;isbn=&amp;amp;jtitle=Electronic+Markets&amp;amp;btitle=&amp;amp;rft_id=info:eric/&amp;amp;rft_id=info:doi/10.1007%2Fs12525-022-00584-6</t>
  </si>
  <si>
    <t xml:space="preserve"> Reward-based crowdfunding , E-commerce , Hubris , Entrepreneurship , Signalling theory , Crowdfunding , Personality traits , Hubris , Survey , Intuitive information processing , D81 , M13</t>
  </si>
  <si>
    <t xml:space="preserve"> Uncertainty , Credibility , Signaling , Founders , Campaigns , Personality , Legitimacy , FINANCE , Personality , Personality traits , Trustworthiness , Electronic commerce , Funding , Transactions , PSYCHOLOGY , PSYCHOLOGY , ENTREP , PSYCHOLOGY , INDUSTRY , PSYCHOLOGY , SUSTAINABILITY , PSYCHOLOGY , Signaling , MARKETING</t>
  </si>
  <si>
    <t xml:space="preserve"> 52399 All Other Financial Investment Activities , 45411 Electronic Shopping and Mail-Order Houses</t>
  </si>
  <si>
    <t xml:space="preserve"> 1127</t>
  </si>
  <si>
    <t xml:space="preserve"> 2022-07-29 (Registration) , 2021-12-13 (Received) , 2022-07-29 (Accepted)</t>
  </si>
  <si>
    <t>https://www.proquest.com/scholarly-journals/does-personality-still-matter-e-commerce-how/docview/2736938164/se-2?accountid=28840</t>
  </si>
  <si>
    <t xml:space="preserve"> 1127-1144</t>
  </si>
  <si>
    <t xml:space="preserve"> 2022-09-14</t>
  </si>
  <si>
    <t>Sundermeier, Janina;Kummer, Tyge-F.</t>
  </si>
  <si>
    <t xml:space="preserve"> Freie Universität Berlin, Department of Information Systems, Berlin, Germany (GRID:grid.14095.39) (ISNI:0000 0000 9116 4836) , Queensland University of Technology, QUT Business School, Brisbane, Australia (GRID:grid.1024.7) (ISNI:0000000089150953)</t>
  </si>
  <si>
    <t>2736938164</t>
  </si>
  <si>
    <t>Reward-based crowdfunding broadens the scope of e-commerce transactions, as prototypical products are pre-sold under conditions of considerable uncertainty. To date, we know little about the mechanisms that underlie decisions to back reward-based crowdfunding campaigns. However, it is likely that startup founders’ possibility of showcasing their personalities in video pitches signals their trustworthiness, particularly, as other features, such as quality seals and customer testimonials, are often unavailable. We use signaling theory to reinforce the move from a feature-oriented perspective to a signaling perspective, as signals can transmit information about startup founders’ otherwise imperceptible qualities and abilities. Based on a survey ( N  = 108), we investigate how perceived hubris – proven to be particularly salient in startup contexts – influences the funding decision of potential backers. We find that abilities and legitimacy of a startup founder are rated positively when s/he is perceived as hubristic. These results have implications for crowdfunding campaigns and highlight the relevance of personality traits in electronic markets.</t>
  </si>
  <si>
    <t>https://linkresolver.polito.it/39pto?url_ver=Z39.88-2004&amp;amp;rft_val_fmt=info:ofi/fmt:kev:mtx:journal&amp;amp;genre=article&amp;amp;sid=ProQ:ProQ%3Aibss&amp;amp;atitle=Stressed+assets%2C+off-balance+sheet+business+activities+and+performance+of+Indian+banking+sector%3A+a+DEA+double+bootstrap+approach&amp;amp;title=Studies+in+Economics+and+Finance&amp;amp;issn=10867376&amp;amp;date=2022-10-01&amp;amp;volume=39&amp;amp;issue=4&amp;amp;spage=572&amp;amp;au=Mohammad+Shahid+Zaman%3BBhandari%2C+Anup+Kumar&amp;amp;isbn=&amp;amp;jtitle=Studies+in+Economics+and+Finance&amp;amp;btitle=&amp;amp;rft_id=info:eric/&amp;amp;rft_id=info:doi/10.1108%2FSEF-09-2020-0369</t>
  </si>
  <si>
    <t xml:space="preserve"> Indian banks , X-inefficiency , Data envelopment analysis , Indian banking , Data envelopment analysis , Technical efficiency</t>
  </si>
  <si>
    <t xml:space="preserve"> Commercial banks , INDUSTRY , Trade , FINANCE , Bias , Ownership , ACCTAX , INDUSTRY , SUSTAINABILITY , Data envelopment analysis , Performance evaluation , Assets , Banking , INDUSTRY , SUSTAINABILITY , Mathematical programming , Data envelopment analysis , India</t>
  </si>
  <si>
    <t xml:space="preserve"> 572</t>
  </si>
  <si>
    <t xml:space="preserve"> 2020-09-16 (Received) , 2020-12-09 (Revised) , 2021-02-18 (Revised) , 2021-05-04 (Revised) , 2021-05-06 (Accepted)</t>
  </si>
  <si>
    <t>https://www.proquest.com/scholarly-journals/stressed-assets-off-balance-sheet-business/docview/2676546062/se-2?accountid=28840</t>
  </si>
  <si>
    <t xml:space="preserve"> 572-592</t>
  </si>
  <si>
    <t xml:space="preserve"> 2021-07-29</t>
  </si>
  <si>
    <t>Mohammad Shahid Zaman;Bhandari, Anup Kumar</t>
  </si>
  <si>
    <t xml:space="preserve"> Department of Humanities and Social Sciences, Indian Institute of Technology Madras, Chennai, India , Department of Humanities and Social Sciences, Indian Institute of Technology Madras, Chennai, India</t>
  </si>
  <si>
    <t>2676546062</t>
  </si>
  <si>
    <t>Purpose &amp;gt; This paper examines the technical efficiency (TE) of Indian commercial banks during 1998–2015. Design/methodology/approach &amp;gt; This study uses mathematical programming-based data envelopment analysis (DEA) methodology to measure technical efficiency of Indian banks. Further, Simar and Wilson (2007) double bootstrap procedure is applied to examine the determinants of efficiency of the Indian banks, by examining the effects of various bank specific and other contextual variables. Findings &amp;gt; The results indicate substantial upward bias in the conventional efficiency estimates of the Indian commercial banks. Needless to note, such upward bias is consistent with the theoretical postulates. The bootstrapped regression results show that increasing capital adequacy ratio is positively associated with bank efficiency. The popular belief that non-performing assets have a dampening effect on performance of banks is validated. Among others, ownership category is observed to be an important determining factor of bank efficiency. Specifically, state-owned banks (SOBs) are relatively lagging behind the foreign banks. Moreover, larger banks are observed to have a significantly higher level of efficiency, therefore, recent official policy initiatives toward consolidation of SOBs are validated. Originality/value &amp;gt; As this study uses Simar and Wilson (2007) bootstrap approach, it enables the authors to have an estimate of the extent of bias in the traditional DEA TE scores. It also helps us drawing consistent inferences by rectifying the problem of serial correlation in the conventional second stage regression in this regard.</t>
  </si>
  <si>
    <t>https://linkresolver.polito.it/39pto?url_ver=Z39.88-2004&amp;amp;rft_val_fmt=info:ofi/fmt:kev:mtx:journal&amp;amp;genre=article&amp;amp;sid=ProQ:ProQ%3Aibss&amp;amp;atitle=Do+Venture+Capital+Investors+Learn+from+Public+Markets%3F&amp;amp;title=Management+Science&amp;amp;issn=00251909&amp;amp;date=2022-10-01&amp;amp;volume=68&amp;amp;issue=10&amp;amp;spage=7274&amp;amp;au=Liu%2C+Bibo%3BTian%2C+Xuan&amp;amp;isbn=&amp;amp;jtitle=Management+Science&amp;amp;btitle=&amp;amp;rft_id=info:eric/&amp;amp;rft_id=info:doi/10.1287%2Fmnsc.2021.4201</t>
  </si>
  <si>
    <t xml:space="preserve"> Instrumental variables estimation , Investor , Initial public offering , Venture capital , Venture , Syndication , Staging , Surveys &amp; questionnaires , Qualitative research</t>
  </si>
  <si>
    <t xml:space="preserve"> Investors , Venture capital , Finance , FINANCE , FINANCE , ENTREP , Markets , Stock prices , FINANCE , Investors</t>
  </si>
  <si>
    <t xml:space="preserve"> 7274</t>
  </si>
  <si>
    <t>https://www.proquest.com/scholarly-journals/do-venture-capital-investors-learn-public-markets/docview/2732559580/se-2?accountid=28840</t>
  </si>
  <si>
    <t>Oct 2022</t>
  </si>
  <si>
    <t xml:space="preserve"> Oct 2022</t>
  </si>
  <si>
    <t xml:space="preserve"> Copyright Institute for Operations Research and the Management Sciences Oct 2022</t>
  </si>
  <si>
    <t>Liu, Bibo;Tian, Xuan</t>
  </si>
  <si>
    <t>2732559580</t>
  </si>
  <si>
    <t>https://linkresolver.polito.it/39pto?url_ver=Z39.88-2004&amp;amp;rft_val_fmt=info:ofi/fmt:kev:mtx:journal&amp;amp;genre=article&amp;amp;sid=ProQ:ProQ%3Acriminaljusticeperiodicals&amp;amp;atitle=Fraud+in+startups%3A+what+stakeholders+need+to+know&amp;amp;title=Journal+of+Financial+Crime&amp;amp;issn=13590790&amp;amp;date=2022-10-01&amp;amp;volume=29&amp;amp;issue=4&amp;amp;spage=1191&amp;amp;au=Gleason%2C+Kimberly%3BKannan%2C+Yezen+H%3BRauch%2C+Christian&amp;amp;isbn=&amp;amp;jtitle=Journal+of+Financial+Crime&amp;amp;btitle=&amp;amp;rft_id=info:eric/&amp;amp;rft_id=info:doi/10.1108%2FJFC-12-2021-0264</t>
  </si>
  <si>
    <t xml:space="preserve"> Startups , Financial crime , Venture capital , Initial public offering , Accounting , Fraud , Accounting firm , Valuation , Entrepreneurial finance , Fraud Triangle , Stakeholders , IPO , Valuation , Fraud , Venture capital</t>
  </si>
  <si>
    <t xml:space="preserve"> ENTREP , MANAGEMENT , FINANCE , FINANCE , ENTREP , Funding , SUSTAINABILITY , FINANCE , SUSTAINABILITY , FINANCE , Investors</t>
  </si>
  <si>
    <t xml:space="preserve"> 1191</t>
  </si>
  <si>
    <t>https://www.proquest.com/scholarly-journals/fraud-startups-what-stakeholders-need-know/docview/2849291074/se-2?accountid=28840</t>
  </si>
  <si>
    <t xml:space="preserve"> 1191-1221</t>
  </si>
  <si>
    <t>1359-0790</t>
  </si>
  <si>
    <t xml:space="preserve"> 2022-06-20</t>
  </si>
  <si>
    <t xml:space="preserve"> © Kimberly Gleason, Yezen H. Kannan and Christian Rauch. This work is published under http://creativecommons.org/licences/by/4.0/legalcode (the “License”). Notwithstanding the ProQuest Terms and Conditions, you may use this content in accordance with the terms of the License.</t>
  </si>
  <si>
    <t>Gleason, Kimberly;Kannan, Yezen H;Rauch, Christian</t>
  </si>
  <si>
    <t xml:space="preserve"> Department of Finance, American University of Sharjah, Sharjah, United Arab Emirates , Department of Accounting, Zayed University, Dubai, United Arab Emirates , Department of Finance, American University of Sharjah, Sharjah, United Arab Emirates</t>
  </si>
  <si>
    <t>2849291074</t>
  </si>
  <si>
    <t>Purpose This paper aims to explain the fundraising and valuation processes of startups and discuss the conflicts of interest between entrepreneurs, venture capital (VC) firms and stakeholders in the context of startup corporate governance. Further, this paper uses the examples of WeWork and Zenefits to explain how a failure of stakeholders to demand an external audit from an independent accounting firm in early stages of funding led to an opportunity for fraud. Design/methodology/approach The methodology used is a literature review and analysis of startup valuation combined with the Fraud Triangle Theory. This paper also provides a discussion of WeWork and Zenefits, both highly visible examples of startup fraud, and explores an increased role for independent external auditors in fraud risk mitigation on behalf of stakeholders prior to an initial public offering (IPO). Findings This paper documents a number of fraud risks posed by the “fake it till you make it” ethos and investor behavior and pricing in the world of entrepreneurial finance and VC, which could be mitigated by a greater awareness of startup stakeholders of the value of an external audit performed by an independent accounting firm prior to an IPO. Research limitations/implications An implication of this paper is that regulators should consider greater oversight of the startup financing process and potentially take steps to facilitate greater independence of participants in the IPO process. Practical implications Given the potential conflicts of interest between VC firms, investment banks and startup founders, the investors at the time of an IPO may be exposed to the risk that the shares of the IPO firms are overvalued at offering. Social implications This study demonstrates how startup practices can be extended to the Fraud Triangle and issue a call to action for the accounting profession to take a greater role in protecting the public from startup fraud. This study then offers recommendations for regulators and standards entities. Originality/value There are few academic papers in the financial crime literature that link the valuation and culture of startup firms with fraud risk. This study provides a concise explanation of the process of valuation for startups and highlights the considerations for stakeholders in assessing fraud risk. In addition, this study documents an emerging role for auditors as stewards of proper valuation for pre-IPO firms.</t>
  </si>
  <si>
    <t>https://linkresolver.polito.it/39pto?url_ver=Z39.88-2004&amp;amp;rft_val_fmt=info:ofi/fmt:kev:mtx:journal&amp;amp;genre=article&amp;amp;sid=ProQ:ProQ%3Aibss&amp;amp;atitle=Do+Alliance+portfolios+encourage+or+impede+new+business+practice+adoption%3F+Theory+and+evidence+from+the+private+equity+industry&amp;amp;title=Strategic+Management+Journal&amp;amp;issn=01432095&amp;amp;date=2022-11-01&amp;amp;volume=43&amp;amp;issue=11&amp;amp;spage=2279&amp;amp;au=Sen%2C+Prothit%3BPuranam%2C+Phanish&amp;amp;isbn=&amp;amp;jtitle=Strategic+Management+Journal&amp;amp;btitle=&amp;amp;rft_id=info:eric/&amp;amp;rft_id=info:doi/10.1002%2Fsmj.3399</t>
  </si>
  <si>
    <t xml:space="preserve"> algorithmic induction , Machine learning , Private equity , Business ethics , alliance portfolio , business practice , machine learning , private equity</t>
  </si>
  <si>
    <t xml:space="preserve"> OPERATIONS , Strength , Business , FINANCE , Portfolios , Alliances , Induction , Access , Equity</t>
  </si>
  <si>
    <t xml:space="preserve"> 2279</t>
  </si>
  <si>
    <t xml:space="preserve"> 2022-02-18 (Revised) , 2020-09-06 (Received) , 2022-03-20 (Accepted)</t>
  </si>
  <si>
    <t>https://www.proquest.com/scholarly-journals/do-alliance-portfolios-encourage-impede-new/docview/2722968944/se-2?accountid=28840</t>
  </si>
  <si>
    <t>Nov 2022</t>
  </si>
  <si>
    <t xml:space="preserve"> 2279-2312</t>
  </si>
  <si>
    <t xml:space="preserve"> Nov 2022</t>
  </si>
  <si>
    <t xml:space="preserve"> 2022-03-29</t>
  </si>
  <si>
    <t>Sen, Prothit;Puranam, Phanish</t>
  </si>
  <si>
    <t xml:space="preserve"> Indian School of Business, Gachibowli, Hyderabad, Telangana, India , INSEAD, Singapore, Singapore</t>
  </si>
  <si>
    <t>2722968944</t>
  </si>
  <si>
    <t>Research Summary We show that the existing alliance portfolio of a firm can impede the adoption of a new business practice. We analyze the private equity industry which features alliances in the form of deal syndication and has recently seen the rise of a novel investment practice: add‐on deals. Using algorithm‐supported induction, we first document robust empirical patterns using machine learning techniques, and then test the theory we construct to explain these patterns using standard econometric methods in a hold‐out sample. We find that when the capabilities required for the new business practice require new partners, existing alliance portfolio members who support current practices can impede access to these new partners (and hence the adoption of the new business practice) through capacity constraints and inter‐partner rivalry. Managerial Summary Alliance partners play a valuable role in many industries, and particularly in the PE industry as syndication partners. While the benefits of working with such partners are well understood, we uncover a potential weakness that alliance portfolio managers should be aware of. If a new business practice relies substantially on a new type of alliance partner, the existing alliance portfolio may impede access to this partner, thus impeding the adoption of the new practice. For PE fund managers, in particular, this implies balancing their deal syndication strategy with the development of new relationships with corporate partners to adopt add‐on models to complement the traditional LBOs. We also show how to use machine learning techniques to uncover patterns of strategic interest in past transaction data.</t>
  </si>
  <si>
    <t>https://linkresolver.polito.it/39pto?url_ver=Z39.88-2004&amp;amp;rft_val_fmt=info:ofi/fmt:kev:mtx:journal&amp;amp;genre=article&amp;amp;sid=ProQ:ProQ%3Aibss&amp;amp;atitle=Explaining+U.S.+economic+growth+performance+by+macroeconomic+governance%2C+1952%26ndash%3B2018&amp;amp;title=Journal+of+Evolutionary+Economics&amp;amp;issn=09369937&amp;amp;date=2022-11-01&amp;amp;volume=32&amp;amp;issue=5&amp;amp;spage=1437&amp;amp;au=Akan%2C+Taner%3BHepsa%C4%9F%2C+Aycan%3BBozoklu%2C+%C5%9Eeref&amp;amp;isbn=&amp;amp;jtitle=Journal+of+Evolutionary+Economics&amp;amp;btitle=&amp;amp;rft_id=info:eric/&amp;amp;rft_id=info:doi/10.1007%2Fs00191-022-00800-8</t>
  </si>
  <si>
    <t xml:space="preserve"> Complementarity , Complementarity , Economic growth , Cointegration , Growth , Macroeconomic governance , E14 , O4 , O51 , E12 , E13</t>
  </si>
  <si>
    <t xml:space="preserve"> Economic performance , ECONOMICS , Governance , Economic growth , Segmentation , Investments , SUSTAINABILITY , ECONOMICS , ECONOMICS , SUSTAINABILITY , United States--US</t>
  </si>
  <si>
    <t xml:space="preserve"> 1437</t>
  </si>
  <si>
    <t xml:space="preserve"> 2022-11-02 (Registration) , 2022-11-01 (Accepted)</t>
  </si>
  <si>
    <t>https://www.proquest.com/scholarly-journals/explaining-u-s-economic-growth-performance/docview/2742878031/se-2?accountid=28840</t>
  </si>
  <si>
    <t xml:space="preserve"> 1437-1465</t>
  </si>
  <si>
    <t xml:space="preserve"> 2022-11-19</t>
  </si>
  <si>
    <t xml:space="preserve"> © The Author(s), under exclusive licence to Springer-Verlag GmbH Germany, part of Springer Nature 2022.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</si>
  <si>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Akan, Taner;Hepsağ, Aycan;Bozoklu, Şeref</t>
  </si>
  <si>
    <t xml:space="preserve"> Istanbul University, Faculty of Economics, Department of Economics, Istanbul, Turkey (GRID:grid.9601.e) (ISNI:0000 0001 2166 6619) , Istanbul University, Faculty of Economics, Department of Economics, Istanbul, Turkey (GRID:grid.9601.e) (ISNI:0000 0001 2166 6619) , Istanbul University, Faculty of Economics, Department of Economics, Istanbul, Turkey (GRID:grid.9601.e) (ISNI:0000 0001 2166 6619); North Carolina State University, Department of Economics, Raleigh, USA (GRID:grid.40803.3f) (ISNI:0000 0001 2173 6074)</t>
  </si>
  <si>
    <t>2742878031</t>
  </si>
  <si>
    <t>This paper hypothesizes that the structure of macroeconomic governance with its financial and non-financial dynamics is, among other things, a key determinant of economic performance, taking the case of the United States from 1952Q1 to 2018Q4. The paper tests its hypothesis by developing three modes of macroeconomic governance based on complementarities and a time-series model to be used for the empirical analysis of these modes and by using a linear and nonlinear Autoregressive Distributed Lag cointegration model. In so doing, the paper compares five periods between 1952Q1 and 2018Q4 using the same time-series model to illustrate how the changing structure of macroeconomic governance affects long-term economic performance over time. The paper reaches three conclusions. First, higher economic performance in 1952Q1–1968Q3 originates in, among other things, a systemic mode of macroeconomic governance. Second, lower economic performance in the three sub-periods between 1968Q4 and 2008Q2 is due to a fragmented mode of macroeconomic governance. Third, the sharp decline in economic performance in 2008Q3–2018Q4 originates in the outbreak and deepening of a structural trap due to long-run structural fragmentation.</t>
  </si>
  <si>
    <t>https://linkresolver.polito.it/39pto?url_ver=Z39.88-2004&amp;amp;rft_val_fmt=info:ofi/fmt:kev:mtx:journal&amp;amp;genre=article&amp;amp;sid=ProQ:ProQ%3Apubliccontent&amp;amp;atitle=How+time-inconsistent+preferences+influence+venture+capital+exit+decisions%3F+A+new+perspective+for+grandstanding&amp;amp;title=Financial+Innovation&amp;amp;issn=&amp;amp;date=2022-12-01&amp;amp;volume=8&amp;amp;issue=1&amp;amp;spage=&amp;amp;au=Li%2C+Yanzhao%3BJu-e%2C+Guo%3BSun+Shaolong%3BLi%2C+Yongwu&amp;amp;isbn=&amp;amp;jtitle=Financial+Innovation&amp;amp;btitle=&amp;amp;rft_id=info:eric/&amp;amp;rft_id=info:doi/10.1186%2Fs40854-021-00305-6</t>
  </si>
  <si>
    <t xml:space="preserve"> Venture capital , Dynamic inconsistency , Venture capital , Venture , Time-inconsistent preferences , Start-ups , Exit decisions , Real options</t>
  </si>
  <si>
    <t xml:space="preserve"> FINANCE , SUSTAINABILITY</t>
  </si>
  <si>
    <t xml:space="preserve"> 2021-11-15 (Registration) , 2021-05-25 (Received) , 2021-11-14 (Accepted)</t>
  </si>
  <si>
    <t>https://www.proquest.com/scholarly-journals/how-time-inconsistent-preferences-influence/docview/2615681759/se-2?accountid=28840</t>
  </si>
  <si>
    <t>Dec 2022</t>
  </si>
  <si>
    <t xml:space="preserve"> Dec 2022</t>
  </si>
  <si>
    <t xml:space="preserve"> 2022-01-01</t>
  </si>
  <si>
    <t>Li, Yanzhao;Ju-e, Guo;Sun Shaolong;Li, Yongwu</t>
  </si>
  <si>
    <t xml:space="preserve"> Xi’an Jiaotong University, School of Management, Xi’an, China (GRID:grid.43169.39) (ISNI:0000 0001 0599 1243) , Xi’an Jiaotong University, School of Management, Xi’an, China (GRID:grid.43169.39) (ISNI:0000 0001 0599 1243) , Xi’an Jiaotong University, School of Management, Xi’an, China (GRID:grid.43169.39) (ISNI:0000 0001 0599 1243) , Beijing University of Technology, College of Economics and Management, Beijing, China (GRID:grid.28703.3e) (ISNI:0000 0000 9040 3743)</t>
  </si>
  <si>
    <t>2615681759</t>
  </si>
  <si>
    <t>Considering that the assumption of time consistency does not adequately reveal the mechanisms of exit decisions of venture capital (VC), this study proposes two kinds of time-inconsistent preferences (i.e., time-flow inconsistency and time-point inconsistency) to advance research in this field. Time-flow inconsistency is in line with the previous time inconsistency literature, while time-point inconsistency is rooted in the VC fund’s finite lifespan. Based on the assumption about the strategies guiding future behaviors, we consider four types of venture capitalists: time-consistent, time-point-inconsistent, naïve, and sophisticated venture capitalists, of which the latter three are time-inconsistent. We derive and compare the exit thresholds of these four types of venture capitalists. The main results include: (1) time-inconsistent preferences accelerate the exits of venture capitalists; (2) the closer the VC funds expiry dates are, the more likely time-inconsistent venture capitalists are to accelerate their exits; and (3) future selves caused by time-flow inconsistency weaken the effect of time-point inconsistency. Our study provides a behavioral explanation for the empirical fact of young VCs’ grandstanding.</t>
  </si>
  <si>
    <t>https://linkresolver.polito.it/39pto?url_ver=Z39.88-2004&amp;amp;rft_val_fmt=info:ofi/fmt:kev:mtx:journal&amp;amp;genre=article&amp;amp;sid=ProQ:ProQ%3Apubliccontent&amp;amp;atitle=A+literature+review+and+integrated+framework+for+the+determinants+of+crowdfunding+success&amp;amp;title=Financial+Innovation&amp;amp;issn=&amp;amp;date=2022-12-01&amp;amp;volume=8&amp;amp;issue=1&amp;amp;spage=&amp;amp;au=Deng+Lingfei%3BYe+Qiang%3BXu%2C+DaPeng%3BSun%2C+Wenjun%3BJiang+Guangxin&amp;amp;isbn=&amp;amp;jtitle=Financial+Innovation&amp;amp;btitle=&amp;amp;rft_id=info:eric/&amp;amp;rft_id=info:doi/10.1186%2Fs40854-022-00345-6</t>
  </si>
  <si>
    <t xml:space="preserve"> Crowdfunding , Project Success , Determinant , Crowdfunding , Success factors , Determinants , Literature review , Integrated framework</t>
  </si>
  <si>
    <t xml:space="preserve"> FINANCE , PSYCHOLOGY , ENTREP</t>
  </si>
  <si>
    <t xml:space="preserve"> 2022-03-03 (Registration) , 2020-08-25 (Received) , 2022-03-03 (Accepted)</t>
  </si>
  <si>
    <t>https://www.proquest.com/scholarly-journals/literature-review-integrated-framework/docview/2657511017/se-2?accountid=28840</t>
  </si>
  <si>
    <t xml:space="preserve"> 2022-05-01</t>
  </si>
  <si>
    <t>Deng Lingfei;Ye Qiang;Xu, DaPeng;Sun, Wenjun;Jiang Guangxin</t>
  </si>
  <si>
    <t xml:space="preserve"> Harbin Institute of Technology, School of Management, Harbin, China (GRID:grid.19373.3f) (ISNI:0000 0001 0193 3564) , Harbin Institute of Technology, School of Management, Harbin, China (GRID:grid.19373.3f) (ISNI:0000 0001 0193 3564) , Harbin Institute of Technology, School of Management, Harbin, China (GRID:grid.19373.3f) (ISNI:0000 0001 0193 3564) , Harbin Institute of Technology, School of Management, Harbin, China (GRID:grid.19373.3f) (ISNI:0000 0001 0193 3564) , Harbin Institute of Technology, School of Management, Harbin, China (GRID:grid.19373.3f) (ISNI:0000 0001 0193 3564)</t>
  </si>
  <si>
    <t>2657511017</t>
  </si>
  <si>
    <t>Crowdfunding is an innovative strategy for financing a new business venture from the general public instead of seeking funds in traditional ways, such as issuing bonds or bank lending. This study aims to identify the determinants affecting the success of a crowdfunding campaign and how different measurements for crowdfunding success, different crowdfunding models, and the selection of subdivided determinants influence the determinants’ impacts on crowdfunding success. We set the disciplines in the search strategy to select studies related to crowdfunding success. Ultimately, 94 empirical papers are selected to reveal the different findings for the determinants of crowdfunding success; based on this information, we construct an integrated framework for future research. There has been much research on project- and creator-related factors; however, many of these factors have inconsistent relationships with crowdfunding success due to varying measurements of success. In particular, different measurements used within the same study for determinants or crowdfunding success may also produce inconsistent results. In addition, different crowdfunding models of a project have been found to induce additional findings. Our review of the determinants of crowdfunding success and the definitions of the determinants, as well as the proposed integrated framework, can help focus future work on relatively new or unique determinants rarely addressed in the existing literature. This work provides practical implications for both theory and practice, and directions for future research.</t>
  </si>
  <si>
    <t>https://linkresolver.polito.it/39pto?url_ver=Z39.88-2004&amp;amp;rft_val_fmt=info:ofi/fmt:kev:mtx:journal&amp;amp;genre=article&amp;amp;sid=ProQ:ProQ%3Apubliccontent&amp;amp;atitle=Regulatory+constraint+and+small+business+lending%3A+do+innovative+peer-to-peer+lenders+have+an+advantage%3F&amp;amp;title=Financial+Innovation&amp;amp;issn=&amp;amp;date=2022-12-01&amp;amp;volume=8&amp;amp;issue=1&amp;amp;spage=&amp;amp;au=Hamarat%2C+%C3%87a%C4%9Flar%3BBroby%2C+Daniel&amp;amp;isbn=&amp;amp;jtitle=Financial+Innovation&amp;amp;btitle=&amp;amp;rft_id=info:eric/&amp;amp;rft_id=info:doi/10.1186%2Fs40854-022-00377-y</t>
  </si>
  <si>
    <t xml:space="preserve"> Small business , Difference in differences , Peer-to-peer lending , Financial technology , Loan , Creditor , Regulation , Dodd-Frank , FinTech , Innovative lending models</t>
  </si>
  <si>
    <t xml:space="preserve"> SUSTAINABILITY , BUSINESSLAW , ENTREP , FINANCE</t>
  </si>
  <si>
    <t xml:space="preserve"> 2022-08-01 (Registration) , 2022-01-14 (Received) , 2022-07-25 (Accepted)</t>
  </si>
  <si>
    <t>https://www.proquest.com/scholarly-journals/regulatory-constraint-small-business-lending-do/docview/2702362097/se-2?accountid=28840</t>
  </si>
  <si>
    <t xml:space="preserve"> 2022-08-15</t>
  </si>
  <si>
    <t>Hamarat, Çağlar;Broby, Daniel</t>
  </si>
  <si>
    <t xml:space="preserve"> University of Strathclyde, Accounting and Finance Department, Strathclyde Business School, Glasgow, UK (GRID:grid.11984.35) (ISNI:0000000121138138); Kütahya Dumlupınar Üniversitesi, Kütahya, Türkiye (GRID:grid.412109.f) (ISNI:0000 0004 0595 6407) , Ulster Business School, Department of Accounting, Finance and Economics, Belfast, UK (GRID:grid.412109.f)</t>
  </si>
  <si>
    <t>2702362097</t>
  </si>
  <si>
    <t>This paper investigates whether innovative Peer-to-Peer lending by FinTechs’ has a regulatory advantage over the big banks in respect of small business lending. We do this through the lens of the regulations imposed by the Dodd-Frank Act, using a difference-in-difference methodology. The Act tightened traditional bank credit standards on business loans, especially for small firms. However, the new FinTech lenders were not subject to the same regulatory burden. We find that traditional banks significantly reduced their lending to small businesses, as compared to their FinTech competitors. Our results suggest that while the Dodd-Frank Act constrained lending to small businesses, innovative new lending models gained a regulatory advantage and the Peer-to-Peer lenders capitalized on this.</t>
  </si>
  <si>
    <t>https://linkresolver.polito.it/39pto?url_ver=Z39.88-2004&amp;amp;rft_val_fmt=info:ofi/fmt:kev:mtx:journal&amp;amp;genre=article&amp;amp;sid=ProQ:ProQ%3Aibss&amp;amp;atitle=Crowdfunding+to+overcome+the+immigrant+entrepreneurs%26rsquo%3B+liability+of+outsidership%3A+the+role+of+internal+social+capital&amp;amp;title=Small+Business+Economics&amp;amp;issn=0921898X&amp;amp;date=2022-12-01&amp;amp;volume=59&amp;amp;issue=4&amp;amp;spage=1519&amp;amp;au=Buttic%C3%A8%2C+Vincenzo%3BUseche%2C+Diego&amp;amp;isbn=&amp;amp;jtitle=Small+Business+Economics&amp;amp;btitle=&amp;amp;rft_id=info:eric/&amp;amp;rft_id=info:doi/10.1007%2Fs11187-021-00591-5</t>
  </si>
  <si>
    <t xml:space="preserve"> Crowdfunding , Social capital , Crowdfunding , Immigrant entrepreneurship , Social capital , Kickstarter , L26</t>
  </si>
  <si>
    <t xml:space="preserve"> Social capital , Fund raising , PSYCHOLOGY , Campaigns , Entrepreneurs , FINANCE , Immigrants , ENTREP , OPERATIONS , PSYCHOLOGY , FINANCE , Fund raising</t>
  </si>
  <si>
    <t xml:space="preserve"> 1519</t>
  </si>
  <si>
    <t xml:space="preserve"> 2021-12-13 (Registration) , 2021-12-03 (Accepted)</t>
  </si>
  <si>
    <t>https://www.proquest.com/scholarly-journals/crowdfunding-overcome-immigrant-entrepreneurs/docview/2737268463/se-2?accountid=28840</t>
  </si>
  <si>
    <t xml:space="preserve"> 1519-1540</t>
  </si>
  <si>
    <t xml:space="preserve"> 2022-01-28</t>
  </si>
  <si>
    <t xml:space="preserve"> © The Author(s), under exclusive licence to Springer Science+Business Media, LLC, part of Springer Nature 2021.</t>
  </si>
  <si>
    <t>Butticè, Vincenzo;Useche, Diego</t>
  </si>
  <si>
    <t xml:space="preserve"> Politecnico di Milano, School of Management, Milan, Italy (GRID:grid.4643.5) (ISNI:0000 0004 1937 0327) , Université de Bordeaux, GREThA, Bordeaux, France (GRID:grid.412041.2) (ISNI:0000 0001 2106 639X)</t>
  </si>
  <si>
    <t>2737268463</t>
  </si>
  <si>
    <t>This paper examines the role of internal social capital on the composition of the crowd of backers attracted by US-born vis a vis immigrant entrepreneurs. Our estimates are based on an original dataset of 2,231 Kickstarter campaigns and show that immigrant entrepreneurs attract comparatively fewer backers located in the host country but receive more contributions from backers located in other countries. Overall, this allows immigrant entrepreneurs to achieve a fundraising performance similar to that of local-born entrepreneurs. We show that entrepreneurs’ social capital developed within the reward-based crowdfunding platform positively moderates the previous relationships. Plain English Summary Crowdfunding helps immigrants mobilising their home-county network and collect funding for their business ideas. Immigrants who supported other campaigns before launching their own attain better fundraising performance than local-born entrepreneurs We analyse 2,231 campaigns launched on Kickstarter and show that immigrant entrepreneurs attract comparatively fewer backers located in the host country but receive more contributions from backers located in other countries, and particularly in their home country. Overall, this allows immigrant entrepreneurs’ campaigns to be as successful as those launched by local-born entrepreneurs. Immigrant entrepreneurs that have been active on the crowdfunding platform by supporting others’ campaigns before the launch of their own campaign attract more backers and have higher likelihood of success compared to local-born entrepreneurs. The paper highlights an effective channel of financing for immigrant entrepreneurs seeking external capital.</t>
  </si>
  <si>
    <t>https://linkresolver.polito.it/39pto?url_ver=Z39.88-2004&amp;amp;rft_val_fmt=info:ofi/fmt:kev:mtx:journal&amp;amp;genre=article&amp;amp;sid=ProQ:ProQ%3Apais&amp;amp;atitle=Large+private+shareholders%2C+industrial+policies+and+industrial+loans+of+city+commercial+banks%3A+Evidence+from+China&amp;amp;title=PLoS+One&amp;amp;issn=&amp;amp;date=2022-12-01&amp;amp;volume=17&amp;amp;issue=12&amp;amp;spage=e0278654&amp;amp;au=Liu%2C+Jie%3BZhang%2C+Qiaoyun%3BXiao%2C+Chao&amp;amp;isbn=&amp;amp;jtitle=PLoS+One&amp;amp;btitle=&amp;amp;rft_id=info:eric/&amp;amp;rft_id=info:doi/10.1371%2Fjournal.pone.0278654</t>
  </si>
  <si>
    <t xml:space="preserve"> Money supply and banking , Loan , Commercial bank , China , Industrial policy , Finance , Asymmetric information , Local governments , Governments , Economic development , Information theory , Monetary policy</t>
  </si>
  <si>
    <t xml:space="preserve"> ECONOMICS , Local government , INDUSTRY , Banks , ECONOMICS , FINANCE , PSYCHOLOGY , ECONOMICS , Loans , INDUSTRY , FINANCE , INDUSTRY , Government industry relations , SUSTAINABILITY , MANAGEMENT , SUSTAINABILITY , Commercial banks , Asymmetric information , Loans , Credit policy , Local government , Banking , Industrial policy , Stockholders , China , Economic</t>
  </si>
  <si>
    <t xml:space="preserve"> e0278654</t>
  </si>
  <si>
    <t xml:space="preserve"> 2022-06-23 (Received) , 2022-11-21 (Accepted) , 2022-12-08 (Published)</t>
  </si>
  <si>
    <t>https://www.proquest.com/scholarly-journals/large-private-shareholders-industrial-policies/docview/2748259967/se-2?accountid=28840</t>
  </si>
  <si>
    <t>PLoS One</t>
  </si>
  <si>
    <t xml:space="preserve"> © 2022 Liu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</si>
  <si>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Liu, Jie;Zhang, Qiaoyun;Xiao, Chao</t>
  </si>
  <si>
    <t>2748259967</t>
  </si>
  <si>
    <t>We show that large private shareholders have an information advantage about their industry; this can alleviate the information asymmetry suffered by banks, and consequently, increase bank lending to these shareholders’ industry. Using a sample of Chinese city commercial banks, we show that an increase in the large private shareholders’ shareholding of banks increases bank lending to these shareholders’ industry. Importantly, using Chinese local government industrial policy as a moderator, we find that industrial policies have a positive and significant moderating effect on the relationship between large private shareholders and banks’ industry-specific lending. This relationship strengthens when local industrial policy supports these shareholders’ industry. This helps explain why banks prefer the industries to which their large private shareholders belong to and how industrial policy affects bank credit allocation.</t>
  </si>
  <si>
    <t>https://linkresolver.polito.it/39pto?url_ver=Z39.88-2004&amp;amp;rft_val_fmt=info:ofi/fmt:kev:mtx:journal&amp;amp;genre=article&amp;amp;sid=ProQ:ProQ%3Apubliccontent&amp;amp;atitle=A+novel+clustering+approach+to+bipartite+investor-startup+networks&amp;amp;title=PLoS+One&amp;amp;issn=&amp;amp;date=2023-01-01&amp;amp;volume=18&amp;amp;issue=1&amp;amp;spage=e0279780&amp;amp;au=Carniel%2C+Th%C3%A9ophile%3BHalloy%2C+Jos%C3%A9%3BDalle%2C+Jean-Michel&amp;amp;isbn=&amp;amp;jtitle=PLoS+One&amp;amp;btitle=&amp;amp;rft_id=info:eric/&amp;amp;rft_id=info:doi/10.1371%2Fjournal.pone.0279780</t>
  </si>
  <si>
    <t xml:space="preserve"> Health care , Clustering , Bipartite graph , Network , Investment , Geographic distribution , Finance , China , Health care sector , Ecosystems , Probability distribution , Clustering algorithms</t>
  </si>
  <si>
    <t xml:space="preserve"> SUSTAINABILITY , ENTREP , Algorithms , Algorithms , Clustering , Graph theory , Clustering , ENTREP , FINANCE , FINANCE , FINANCE , Economic</t>
  </si>
  <si>
    <t xml:space="preserve"> e0279780</t>
  </si>
  <si>
    <t xml:space="preserve"> 2022-08-23 (Received) , 2022-12-14 (Accepted) , 2023-01-05 (Published)</t>
  </si>
  <si>
    <t>https://www.proquest.com/scholarly-journals/novel-clustering-approach-bipartite-investor/docview/2761139975/se-2?accountid=28840</t>
  </si>
  <si>
    <t>2023</t>
  </si>
  <si>
    <t>Jan 2023</t>
  </si>
  <si>
    <t xml:space="preserve"> Jan 2023</t>
  </si>
  <si>
    <t xml:space="preserve"> © 2023 Carniel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</si>
  <si>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Carniel, Théophile;Halloy, José;Dalle, Jean-Michel</t>
  </si>
  <si>
    <t>2761139975</t>
  </si>
  <si>
    <t>We propose a novel similarity-based clustering approach to venture capital investors that takes as input the bipartite graph of funding interactions between investors and startups and returns clusterings of investors built upon 5 characteristic dimensions. We first validate that investors are clustered in a meaningful manner and present methods of visualizing cluster characteristics. We further analyze the temporal dynamics at the cluster level and observe a meaningful second-order evolution of the sectoral investment trends. Finally, and surprisingly, we report that clusters appear stable even when running the clustering algorithm with all but one of the 5 characteristic dimensions, for instance observing geography-focused clusters without taking into account the geographical dimension or sector-focused clusters without taking into account the sectoral dimension, suggesting the presence of significant underlying complex investment patterns.</t>
  </si>
  <si>
    <t>https://linkresolver.polito.it/39pto?url_ver=Z39.88-2004&amp;amp;rft_val_fmt=info:ofi/fmt:kev:mtx:journal&amp;amp;genre=article&amp;amp;sid=ProQ:ProQ%3Apubliccontent&amp;amp;atitle=TOWARD+A+MODEL+FOR+THE+POLICY+REQUIREMENTS+OF+TECHNOLOGICAL+ENTREPRENEURSHIP+IN+THE+URBAN+ECOSYSTEM&amp;amp;title=ISPRS+Annals+of+the+Photogrammetry%2C+Remote+Sensing+and+Spatial+Information+Sciences&amp;amp;issn=21949042&amp;amp;date=2023-01-01&amp;amp;volume=X-4%2FW1-2022&amp;amp;issue=&amp;amp;spage=235&amp;amp;au=Ghorashi%2C+S+S%3BHejazi%2C+S+R&amp;amp;isbn=&amp;amp;jtitle=ISPRS+Annals+of+the+Photogrammetry%2C+Remote+Sensing+and+Spatial+Information+Sciences&amp;amp;btitle=&amp;amp;rft_id=info:eric/&amp;amp;rft_id=info:doi/10.5194%2Fisprs-annals-X-4-W1-2022-235-2023</t>
  </si>
  <si>
    <t xml:space="preserve"> Urban , Ecosystem , Entrepreneurship , Urban ecosystem , Smart city</t>
  </si>
  <si>
    <t xml:space="preserve"> Entrepreneurship , ENTREP , Risk sharing , SUSTAINABILITY , Urban development , SUSTAINABILITY , SUSTAINABILITY , SUSTAINABILITY , SUSTAINABILITY , Literature reviews , SUSTAINABILITY , ECONOMICS , Funding , EDUCATION , ECONOMICS , OPERATIONS , SUSTAINABILITY , Actors , SUSTAINABILITY , OPERATIONS , Digital technology , FINANCE , SUSTAINABILITY , INDUSTRY , Economic</t>
  </si>
  <si>
    <t xml:space="preserve"> 235</t>
  </si>
  <si>
    <t>https://www.proquest.com/scholarly-journals/toward-model-policy-requirements-technological/docview/2765282330/se-2?accountid=28840</t>
  </si>
  <si>
    <t>X-4/W1-2022</t>
  </si>
  <si>
    <t xml:space="preserve"> 235-240</t>
  </si>
  <si>
    <t xml:space="preserve"> 2023</t>
  </si>
  <si>
    <t xml:space="preserve"> © 2023. This work is published under  https://creativecommons.org/licenses/by/4.0/ (the “License”).  Notwithstanding the ProQuest Terms and Conditions, you may use this content in accordance with the terms of the License.</t>
  </si>
  <si>
    <t>Ghorashi, S S;Hejazi, S R</t>
  </si>
  <si>
    <t xml:space="preserve"> Faculty of Entrepreneurship, University of Tehran, Tehran, Iran; Faculty of Entrepreneurship, University of Tehran, Tehran, Iran , Faculty of Entrepreneurship, University of Tehran, Tehran, Iran; Faculty of Entrepreneurship, University of Tehran, Tehran, Iran</t>
  </si>
  <si>
    <t>2765282330</t>
  </si>
  <si>
    <t>Cities are creating an environment that encourages digital growth. Cities' capacity to facilitate and drive the development of a digital core system emphasizes the importance of cities in creating the necessary circumstances for a successful ecosystem - access to talent, access to funding, access to spaces and locations, and access to markets. Cities, on the other hand, can contribute to the creation of mechanisms such as co-investment funds, in which the public and private sectors share the risk of supporting new creative businesses. All facets of manufacturing, consumption, and regulatory services could be altered by digital technologies in our everyday routines. By introducing new capabilities and business models, as well as by influencing their environment and the policy systems that govern them, they will have a significant impact on entrepreneurial ecosystems. In this article, we are looking for a model that may express policy requirements of technological entrepreneurship in the urban ecosystem, based on knowledge about the importance and requirements of entrepreneurial ecosystems, the smart city approach, and the knowledge-based development strategy. A comparative analytical method was used to conduct this research. We review the literature on ecosystems, urban ecosystems, smart cities, and knowledge-based urban development. Then we classified the parameters of each and presented how these categories are related in a model. In the research literature and in an executive position, dealing with a model for the policy requirements of technological entrepreneurship in the urban ecosystem can explain how the issue is operationalized, examine the city as an ecosystem where entrepreneurship occurs through technology and requires its own policies.</t>
  </si>
  <si>
    <t>https://linkresolver.polito.it/39pto?url_ver=Z39.88-2004&amp;amp;rft_val_fmt=info:ofi/fmt:kev:mtx:journal&amp;amp;genre=article&amp;amp;sid=ProQ:ProQ%3Apubliccontent&amp;amp;atitle=Impact+of+Change+in+Promoters%26rsquo%3B+Shareholding+Pattern+on+the+Performance+of+Small-Cap-Value+Equity+Stocks+in+the+National+Stock+Exchange+of+India&amp;amp;title=Journal+of+Risk+and+Financial+Management&amp;amp;issn=19118066&amp;amp;date=2023-01-01&amp;amp;volume=16&amp;amp;issue=1&amp;amp;spage=32&amp;amp;au=Khatwani%2C+Ritesh%3BRaghuram%2C+Gopala%3BMishra%2C+Mahima%3BMistry%2C+Janki&amp;amp;isbn=&amp;amp;jtitle=Journal+of+Risk+and+Financial+Management&amp;amp;btitle=&amp;amp;rft_id=info:eric/&amp;amp;rft_id=info:doi/10.3390%2Fjrfm16010032</t>
  </si>
  <si>
    <t xml:space="preserve"> promoter , Stock , Stock exchange , Regression analysis , P/B ratio , shareholding , book-to-market ratio , G-score , small cap , NSE</t>
  </si>
  <si>
    <t xml:space="preserve"> SUSTAINABILITY , FINANCE , FINANCE , FINANCE , SUSTAINABILITY , SUSTAINABILITY , FINANCE , FINANCE , FINANCE , Investors , India</t>
  </si>
  <si>
    <t xml:space="preserve"> 2022-11-25 (Received) , 2022-12-29 (Accepted)</t>
  </si>
  <si>
    <t>https://www.proquest.com/scholarly-journals/impact-change-promoters-shareholding-pattern-on/docview/2767235035/se-2?accountid=28840</t>
  </si>
  <si>
    <t xml:space="preserve"> 2023-01-04</t>
  </si>
  <si>
    <t xml:space="preserve"> © 2023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</si>
  <si>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Khatwani, Ritesh;Raghuram, Gopala;Mishra, Mahima;Mistry, Janki</t>
  </si>
  <si>
    <t xml:space="preserve"> Symbiosis Institute of Business Management, Pune, Symbiosis International (Deemed) University, Pune 411021, India , Jagdish Sheth School of Management, Bengaluru 560100, India , Abu Dhabi School of Management, Sheikh Zayed Bin Sultan Street, Abu Dhabi 6844, United Arab Emirates , Department of Business and Industrial Management, Veer Narmad South Gujarat University, Surat 395007, India</t>
  </si>
  <si>
    <t>2767235035</t>
  </si>
  <si>
    <t>This paper studies the impact of a change in promoter shareholding on small-cap-value stocks. NIFTY Small Cap 250 index stocks within the top 20th percentile of the book-to-market (B/M) ratio of the same universe have been considered for this study. The paper uses regression analysis for understanding the impact of independent variables on returns. The universe is further narrowed down to stocks with a positive change in promoter shareholding, which is found to be negatively related to stock returns. In addition, although the book-to-market ratio does not play any role in the prediction of returns while within this narrowed-down universe, the size effect is present. The results are discussed with reference to some relevant past research literature, and the scope for further research is also discussed.</t>
  </si>
  <si>
    <t>https://linkresolver.polito.it/39pto?url_ver=Z39.88-2004&amp;amp;rft_val_fmt=info:ofi/fmt:kev:mtx:journal&amp;amp;genre=article&amp;amp;sid=ProQ:ProQ%3Apubliccontent&amp;amp;atitle=How+Do+State-Owned+and+Private-Owned+CVC+Differ+in+Nurturing+Innovation+in+China%3F&amp;amp;title=Journal+of+Risk+and+Financial+Management&amp;amp;issn=19118066&amp;amp;date=2023-01-01&amp;amp;volume=16&amp;amp;issue=1&amp;amp;spage=26&amp;amp;au=Gao%2C+Xiang%3BShi%2C+Guoping%3BWu%2C+Yige%3BZhang%2C+Luming&amp;amp;isbn=&amp;amp;jtitle=Journal+of+Risk+and+Financial+Management&amp;amp;btitle=&amp;amp;rft_id=info:eric/&amp;amp;rft_id=info:doi/10.3390%2Fjrfm16010026</t>
  </si>
  <si>
    <t xml:space="preserve"> state-owned corporate venture capital , Venture capital , China , Innovation , privately owned corporate venture capital , startups , firm innovation , China</t>
  </si>
  <si>
    <t xml:space="preserve"> SUSTAINABILITY , ECONOMICS , BUSINESSLAW , PSYCHOLOGY , SUSTAINABILITY , ENTREP , FINANCE , FINANCE , FINANCE , SUSTAINABILITY , Investors , China</t>
  </si>
  <si>
    <t xml:space="preserve"> 2022-11-11 (Received) , 2022-12-30 (Accepted)</t>
  </si>
  <si>
    <t>https://www.proquest.com/scholarly-journals/how-do-state-owned-private-cvc-differ-nurturing/docview/2767238487/se-2?accountid=28840</t>
  </si>
  <si>
    <t xml:space="preserve"> 2023-01-02</t>
  </si>
  <si>
    <t>Gao, Xiang;Shi, Guoping;Wu, Yige;Zhang, Luming</t>
  </si>
  <si>
    <t xml:space="preserve"> Faculty of Professional Finance &amp; Accountancy, Shanghai Business School, Shanghai 200235, China , Faculty of Professional Finance &amp; Accountancy, Shanghai Business School, Shanghai 200235, China , Faculty of Professional Finance &amp; Accountancy, Shanghai Business School, Shanghai 200235, China , Evaluation and Construction Office, Guangxi University of Foreign Languages, Nanning 530222, China</t>
  </si>
  <si>
    <t>2767238487</t>
  </si>
  <si>
    <t>We investigate how state-owned corporate venture capital differs from privately owned corporate venture capital in fostering innovation among startups. Based on the data of Chinese A-share listed companies and the startups in their portfolios that they invested in between 2009 and 2018, we find that startups backed by state-owned corporate venture capital are less innovative than startups backed by privately owned corporate venture capital. Using a two-stage least-squares analysis yields the same results. Further, we find evidence consistent with two potential mechanisms: Investors of state-owned corporate venture capital provide weaker technical support and are less tolerant of failure. These results have important implications for stakeholders, management, and policy makers who care about incentivizing young and rapidly growing companies to innovate more effectively.</t>
  </si>
  <si>
    <t>https://linkresolver.polito.it/39pto?url_ver=Z39.88-2004&amp;amp;rft_val_fmt=info:ofi/fmt:kev:mtx:journal&amp;amp;genre=article&amp;amp;sid=ProQ:ProQ%3Asocscijournals&amp;amp;atitle=A+Tax+Credit+Proposal+for+Profit+Moderation+and+Social+Mission+Maximization+in+Long-Term+Residential+Care+Businesses&amp;amp;title=Nonprofit+Policy+Forum&amp;amp;issn=21946035&amp;amp;date=2023-01-01&amp;amp;volume=14&amp;amp;issue=1&amp;amp;spage=77&amp;amp;au=Kerlin%2C+Janelle+A%3BYe%2C+Meng%3BChen%2C+Wendy&amp;amp;isbn=&amp;amp;jtitle=Nonprofit+Policy+Forum&amp;amp;btitle=&amp;amp;rft_id=info:eric/&amp;amp;rft_id=info:doi/10.1515%2Fnpf-2022-0014</t>
  </si>
  <si>
    <t xml:space="preserve"> tax credit , Social finance , Profit maximization , Taxpayer , Long-term care , Tax credit , nursing homes , employee-ownership , impact intvestment</t>
  </si>
  <si>
    <t xml:space="preserve"> ACCTAX , HUMANRESOURCES , PSYCHOLOGY , Long term health care , SUSTAINABILITY , Funding , SUSTAINABILITY , OPERATIONS , FINANCE , ENTREP , PSYCHOLOGY , PSYCHOLOGY , SUSTAINABILITY</t>
  </si>
  <si>
    <t xml:space="preserve"> 62331 Continuing Care Retirement Communities and Assisted Living Facilities for the Elderly , 62311 Nursing Care Facilities (Skilled Nursing Facilities)</t>
  </si>
  <si>
    <t xml:space="preserve"> 77</t>
  </si>
  <si>
    <t xml:space="preserve"> 2022-03-03 (Received) , 2022-08-20 (Accepted)</t>
  </si>
  <si>
    <t>https://www.proquest.com/scholarly-journals/tax-credit-proposal-profit-moderation-social/docview/2769394540/se-2?accountid=28840</t>
  </si>
  <si>
    <t>Nonprofit Policy Forum</t>
  </si>
  <si>
    <t xml:space="preserve"> 77-97</t>
  </si>
  <si>
    <t>2194-6035</t>
  </si>
  <si>
    <t xml:space="preserve"> 2022-09-09</t>
  </si>
  <si>
    <t xml:space="preserve"> © 2023. This work is published under  http://creativecommons.org/licenses/by/4.0  (the “License”).  Notwithstanding the ProQuest Terms and Conditions, you may use this content in accordance with the terms of the License.</t>
  </si>
  <si>
    <t>Kerlin, Janelle A;Ye, Meng;Chen, Wendy</t>
  </si>
  <si>
    <t xml:space="preserve"> Department of Public Management and Policy, Georgia State University, 14 Marietta St NW, Suite 356, 30303, Atlanta, GA, USA , Department of Public Management and Policy, Georgia State University, 14 Marietta St NW, Suite 356, 30303, Atlanta, GA, USA , Department of Political Science, Texas Tech University, 79409, Lubbock, TX, USA</t>
  </si>
  <si>
    <t>2769394540</t>
  </si>
  <si>
    <t>This policy brief proposes a tax credit with related qualifying conditions that address the serious deficiencies related to abuse and neglect found in the&amp;#xa0;current for-profit long-term care space. It also seeks to address the lack of government accountability for huge outlays of taxpayer dollars in the form of&amp;#xa0;Medicare and Medicaid payments to these facilities, much of which results in maximizing profits for wealthy investors at the expense of vulnerable individuals with limited voice. Our proposed policy arrangement alters the organizational DNA&amp;#xa0;of the for-profit organization, including the moderation of profit, to circumvent the existing financial incentives that are driving the mistreatment and&amp;#xa0;malpractice so&amp;#xa0;evident in the system. It aims to achieve this through four policy components including social financing, a sliding dividend cap, employee-ownership, and&amp;#xa0;limits on complex corporate structures which are tied to a tax credit. This multi-faceted policy idea is intended to start the discussion around a possible path forward.</t>
  </si>
  <si>
    <t>https://linkresolver.polito.it/39pto?url_ver=Z39.88-2004&amp;amp;rft_val_fmt=info:ofi/fmt:kev:mtx:journal&amp;amp;genre=article&amp;amp;sid=ProQ:ProQ%3Apubliccontent&amp;amp;atitle=The+Effects+of+Service+Quality+Performance+on+Customer+Satisfaction+for+Non-Banking+Financial+Institutions+in+an+Emerging+Economy&amp;amp;title=International+Journal+of+Financial+Studies&amp;amp;issn=&amp;amp;date=2023-01-01&amp;amp;volume=11&amp;amp;issue=1&amp;amp;spage=33&amp;amp;au=Cheng-Kun%2C+Wang%3BMasukujjaman%2C+Mohammad%3BSyed+Shah+Alam%3BIsmail%2C+Ahmad%3BChieh-Yu%2C+Lin%3BYi-Hui%2C+Ho&amp;amp;isbn=&amp;amp;jtitle=International+Journal+of+Financial+Studies&amp;amp;btitle=&amp;amp;rft_id=info:eric/&amp;amp;rft_id=info:doi/10.3390%2Fijfs11010033</t>
  </si>
  <si>
    <t xml:space="preserve"> Bangladesh , Emerging market , Service quality , Customer , Customer satisfaction , Bangladesh , customer satisfaction , NBFI , service quality , SERVPERF</t>
  </si>
  <si>
    <t xml:space="preserve"> MARKETING , FINANCE , MARKETING , INDUSTRY , PSYCHOLOGY , SUSTAINABILITY , FINANCE , MANAGEMENT , OPERATIONS , INDUSTRY , ECONOMICS , SUSTAINABILITY , SUSTAINABILITY , ECONOMICS , Literature reviews , Bangladesh</t>
  </si>
  <si>
    <t xml:space="preserve"> 2022-11-08 (Received) , 2023-02-10 (Accepted)</t>
  </si>
  <si>
    <t>https://www.proquest.com/scholarly-journals/effects-service-quality-performance-on-customer/docview/2791650628/se-2?accountid=28840</t>
  </si>
  <si>
    <t xml:space="preserve"> 2023-02-15</t>
  </si>
  <si>
    <t>Cheng-Kun, Wang;Masukujjaman, Mohammad;Syed Shah Alam;Ismail, Ahmad;Chieh-Yu, Lin;Yi-Hui, Ho</t>
  </si>
  <si>
    <t xml:space="preserve"> College of Management, Chang Jung Christian University, Tainan City 71101, Taiwan , Graduate School of Business, Universiti Kebangsaan Malaysia, Bangi 43600, Malaysia , Graduate School of Business, Universiti Kebangsaan Malaysia, Bangi 43600, Malaysia , Arshad Ayub Graduate Business School, Universiti Teknologi MARA, Jalan Ilmu 1/1, Shah Alam 40450, Malaysia , Department of International Business, Chang Jung Christian University, Tainan City 71101, Taiwan , Department of International Business, Chang Jung Christian University, Tainan City 71101, Taiwan</t>
  </si>
  <si>
    <t>2791650628</t>
  </si>
  <si>
    <t>This study aims to explore the effects of service-quality dimensions on the customer satisfaction of non-banking financial institutions in an emerging economy by adopting the renowned SERVPERF model. To verify the proposed model, data was collected from thirteen non-banking financial institutions in Bangladesh using a questionnaire survey with a purposive random sampling method. Through the Smart PLS 2 software, the partial least squares structural equation modelling approach was used to analyze the collected data. Research findings reveal that, among the six dimensions of the revised SERVPERF model, assurance, reliability, responsiveness and tangibility have significant effects on customer satisfaction, but accessibility and empathy do not for the non-banking financial institutions in Bangladesh. According to the research results, implications and suggestions have been discussed for non-banking financial institution managers.</t>
  </si>
  <si>
    <t>https://linkresolver.polito.it/39pto?url_ver=Z39.88-2004&amp;amp;rft_val_fmt=info:ofi/fmt:kev:mtx:journal&amp;amp;genre=article&amp;amp;sid=ProQ:ProQ%3Apubliccontent&amp;amp;atitle=The+Impact+of+Urbanization+on+Economic+Growth+in+Gauteng+Province%2C+South+Africa&amp;amp;title=International+Journal+of+Economics+and+Financial+Issues&amp;amp;issn=&amp;amp;date=2023-01-01&amp;amp;volume=13&amp;amp;issue=2&amp;amp;spage=1&amp;amp;au=Jacobs%2C+Sarah%3BOladipo+Olalekan+David%3BAbigail+Stiglingh-Van+Wyk&amp;amp;isbn=&amp;amp;jtitle=International+Journal+of+Economics+and+Financial+Issues&amp;amp;btitle=&amp;amp;rft_id=info:eric/&amp;amp;rft_id=info:doi/10.32479%2Fijefi.13899</t>
  </si>
  <si>
    <t xml:space="preserve"> economic growth , Urbanization , Economic growth , Gauteng , South Africa , Migration , migration , population growth , urbanization , Gauteng province</t>
  </si>
  <si>
    <t xml:space="preserve"> ECONOMICS , SUSTAINABILITY , ECONOMICS , South Africa , Gauteng Province South Africa</t>
  </si>
  <si>
    <t xml:space="preserve"> 2023-03-25 (Created) , 2022-12-02 (Submitted) , 2023-03-25 (Modified)</t>
  </si>
  <si>
    <t>https://www.proquest.com/scholarly-journals/impact-urbanization-on-economic-growth-gauteng/docview/2802480044/se-2?accountid=28840</t>
  </si>
  <si>
    <t xml:space="preserve"> 2023-03-25</t>
  </si>
  <si>
    <t xml:space="preserve"> © 2023. This work is published under http://creativecommons.org/licenses/by-nc-nd/4.0/ (the “License”). Notwithstanding the ProQuest Terms and conditions, you may use this content in accordance with the terms of the License.</t>
  </si>
  <si>
    <t>Jacobs, Sarah;Oladipo Olalekan David;Abigail Stiglingh-Van Wyk</t>
  </si>
  <si>
    <t>2802480044</t>
  </si>
  <si>
    <t>The apartheid legacy molded urbanization changes in South Africa. Post-1994 people were free to migrate to areas with greater economic activities (increased socio-economic opportunities) subsequently, the genesis of migration. Majority of the people aimed for Gauteng Province which is considered the economic hub of the country and a magnet of opportunities. This study looked at the history of Gauteng- primarily the economic position in conjunction with economic theories. This quantitative research investigated the relationship between economic growth and urbanization in the Gauteng Province. Granger causality tests were used to ascertain the relationship used in the research and the study focused on the period 1997 to 2020, using quarterly data. From the study, it was established that there is a unidirectional causality running from economic growth and employment in Gauteng- meaning that an increase in economic growth enables more jobs to be created, leading to migration of people to the province. The paper also found no causal relationship between population and economic growth- meaning that population increase does not have any effect on economic growth. People seek to progress out of poverty, primarily to an urban lifestyle to leverage socio-economic benefits- grow skills and knowledge by accessing public services such as education, and infrastructure mainly available in urbanized areas. The paper recommends for the government redefine urbanization policy to manage rapid migration. Failure to do so will lead to infrastructure ( housing, water, and electricity) and employment challenges within the province.</t>
  </si>
  <si>
    <t>https://linkresolver.polito.it/39pto?url_ver=Z39.88-2004&amp;amp;rft_val_fmt=info:ofi/fmt:kev:mtx:journal&amp;amp;genre=article&amp;amp;sid=ProQ:ProQ%3Apubliccontent&amp;amp;atitle=Reputation+as+Capital%26mdash%3BHow+Decentralized+Autonomous+Organizations+Address+Shortcomings+in+the+Venture+Capital+Market&amp;amp;title=Journal+of+Risk+and+Financial+Management&amp;amp;issn=19118066&amp;amp;date=2023-01-01&amp;amp;volume=16&amp;amp;issue=5&amp;amp;spage=263&amp;amp;au=Kaal%2C+Wulf&amp;amp;isbn=&amp;amp;jtitle=Journal+of+Risk+and+Financial+Management&amp;amp;btitle=&amp;amp;rft_id=info:eric/&amp;amp;rft_id=info:doi/10.3390%2Fjrfm16050263</t>
  </si>
  <si>
    <t xml:space="preserve"> venture capital , Venture , Venture capital , Reputation capital , Decentralized autonomous organization , Reputation , Decentralized Autonomous Organization , reputation , decentralized governance , capital , venture funding , finance , token models , cryptocurrencies , feedback effects , emerging technology , tokens , blockchain , distributed ledger technology</t>
  </si>
  <si>
    <t xml:space="preserve"> FINANCE , ENTREP , ECONOMICS , PSYCHOLOGY , ENTREP , FINANCE , Reputations , FINANCE , FINANCE , FINANCE , SUSTAINABILITY , SUSTAINABILITY , Investors , ECONOMICS , Silicon Valley-California , United States--US</t>
  </si>
  <si>
    <t xml:space="preserve"> 2022-08-24 (Received) , 2023-04-27 (Accepted)</t>
  </si>
  <si>
    <t>https://www.proquest.com/scholarly-journals/reputation-as-capital-how-decentralized/docview/2819454049/se-2?accountid=28840</t>
  </si>
  <si>
    <t xml:space="preserve"> 2023-05-05</t>
  </si>
  <si>
    <t xml:space="preserve"> © 2023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</si>
  <si>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Kaal, Wulf</t>
  </si>
  <si>
    <t>2819454049</t>
  </si>
  <si>
    <t>Venture capital (VC) models can be optimized with emerging decentralized technology. There are many disadvantages that come with traditional VC fundraising including illiquidity and ownership struggles, as well as timing. This paper will discuss alternative funding mechanisms that may be available and advantageous to emerging businesses. After discussing the shortcomings of the existing VC market and the rise of alternative early round funding mechanisms, the paper highlights the evolution of VC businesses that are operated by a Decentralized Autonomous Organization (DAO). More specifically, models discussed in this article contribute to the much-needed experimentation with venture capital reputation models.</t>
  </si>
  <si>
    <t>https://linkresolver.polito.it/39pto?url_ver=Z39.88-2004&amp;amp;rft_val_fmt=info:ofi/fmt:kev:mtx:journal&amp;amp;genre=article&amp;amp;sid=ProQ:ProQ%3Apubliccontent&amp;amp;atitle=The+Analysis+of+Risk+Measurement+and+Association+in+China%26rsquo%3Bs+Financial+Sector+Using+the+Tail+Risk+Spillover+Network&amp;amp;title=Mathematics&amp;amp;issn=&amp;amp;date=2023-01-01&amp;amp;volume=11&amp;amp;issue=11&amp;amp;spage=2574&amp;amp;au=Can-Zhong%2C+Yao%3BZhang%2C+Ze-Kun%3BYan-Li%2C+Li&amp;amp;isbn=&amp;amp;jtitle=Mathematics&amp;amp;btitle=&amp;amp;rft_id=info:eric/&amp;amp;rft_id=info:doi/10.3390%2Fmath11112574</t>
  </si>
  <si>
    <t xml:space="preserve"> CoVaR , Financial institution , Tail risk , Expected shortfall , Financial sector , Finance , risk spillover , evolution , TERGM</t>
  </si>
  <si>
    <t xml:space="preserve"> FINANCE , Evolution , INDUSTRY , Insurance , Banking , FINANCE , FINANCE , Measurement techniques , Market research , Empirical analysis , FINANCE , Risk analysis , FINANCE , INDUSTRY , Mathematics , China</t>
  </si>
  <si>
    <t xml:space="preserve"> 2574</t>
  </si>
  <si>
    <t xml:space="preserve"> 2023-05-05 (Received) , 2023-06-01 (Accepted)</t>
  </si>
  <si>
    <t>https://www.proquest.com/scholarly-journals/analysis-risk-measurement-association-china-s/docview/2824032625/se-2?accountid=28840</t>
  </si>
  <si>
    <t xml:space="preserve"> 2023-06-04</t>
  </si>
  <si>
    <t>Can-Zhong, Yao;Zhang, Ze-Kun;Yan-Li, Li</t>
  </si>
  <si>
    <t>2824032625</t>
  </si>
  <si>
    <t>This study focused on analyzing the complexities and risk spillovers that arise among financial institutions due to the development of financial markets. The research employed the conditional value at risk (CoVaR) methodology to quantify the extent of tail risk spillover and constructed a risk spillover network encompassing Chinese financial institutions. The study further investigated the characteristics, transmission paths, and dynamic evolution of this network under different risk conditions. The empirical findings of this research highlighted several important insights. First, financial institutions play distinct roles in the risk spillover process, with the securities and banking sectors as risk exporters and the insurance and diversified financial sectors as risk takers. The closest risk spillover relationships were observed between banking and insurance and between securities and diversified financial sectors. Second, in high-risk scenarios, there is significant intrasectoral risk transmission between banks and the diversified financial sector, as well as dual-sectoral risk contagion between banks and securities, with the most-common transmission occurring between diversified financial and securities sectors. Finally, the securities sector acts as the pivotal node for risk spillovers, being the main transmitter of intersectoral risks. The formation and evolution of risk spillover networks are influenced by endogenous mechanisms, in particular the convergence effect.</t>
  </si>
  <si>
    <t>https://linkresolver.polito.it/39pto?url_ver=Z39.88-2004&amp;amp;rft_val_fmt=info:ofi/fmt:kev:mtx:journal&amp;amp;genre=article&amp;amp;sid=ProQ:ProQ%3Apubliccontent&amp;amp;atitle=How+Do+Financial+Market+Outcomes+Affect+Gambling%3F&amp;amp;title=Journal+of+Risk+and+Financial+Management&amp;amp;issn=19118066&amp;amp;date=2023-01-01&amp;amp;volume=16&amp;amp;issue=6&amp;amp;spage=294&amp;amp;au=Ramezani%2C+Cyrus+A%3BAhern%2C+James+J&amp;amp;isbn=&amp;amp;jtitle=Journal+of+Risk+and+Financial+Management&amp;amp;btitle=&amp;amp;rft_id=info:eric/&amp;amp;rft_id=info:doi/10.3390%2Fjrfm16060294</t>
  </si>
  <si>
    <t xml:space="preserve"> realized risk premium , Gambling , Financial market , Behavioral economics , Finance , market volatility , stock market’s wealth effect , gambling demand , racetrack gambling , conditional elasticity</t>
  </si>
  <si>
    <t xml:space="preserve"> FINANCE , INDUSTRY , Investments , FINANCE , SUSTAINABILITY , Horse racing , ECONOMICS , ECONOMICS , ECONOMICS , Expenditures , FINANCE , Legalized gambling , Sports betting , INDUSTRY , Investors , FINANCE , United States--US</t>
  </si>
  <si>
    <t xml:space="preserve"> 71329 Other Gambling Industries , 52321 Securities and Commodity Exchanges , 71121 Spectator Sports</t>
  </si>
  <si>
    <t xml:space="preserve"> 294</t>
  </si>
  <si>
    <t xml:space="preserve"> 2023-03-20 (Received) , 2023-05-30 (Accepted)</t>
  </si>
  <si>
    <t>https://www.proquest.com/scholarly-journals/how-do-financial-market-outcomes-affect-gambling/docview/2829814696/se-2?accountid=28840</t>
  </si>
  <si>
    <t xml:space="preserve"> 2023-06-07</t>
  </si>
  <si>
    <t>Ramezani, Cyrus A;Ahern, James J</t>
  </si>
  <si>
    <t xml:space="preserve"> Finance Department, Orfalea College of Business, California Polytechnic State University, San Luis Obispo, CA 93407, USA , Agribusiness Department, CAFES, California Polytechnic State University, San Luis Obispo, CA 93407, USA</t>
  </si>
  <si>
    <t>2829814696</t>
  </si>
  <si>
    <t>A large literature in behavioral finance explores how gambling sentiments influences trading in stocks. This paper considers the reverse phenomena; the impact of financial market outcomes on aggregate gambling expenditures. We expect the wealth effect of higher realized stock returns will increase gambling (entertainment good). Similarly, we expect rising volatility will attract gamblers to equity markets seeking thrill and skewed payouts. Utilizing novel horse wagering data (1934–2020), we study the impact of these forces on gambling expenditures. Using corporate bond spreads as a proxy for business cycles, we find that, in addition to financial market outcomes, price of wagering, incomes, and availability of competing betting products are important drivers of gambling. We also find that, ceteris paribus, gambling rises during recessions. Our findings will be of interest to policy makers and the finance industry, particularly as day trading, sports betting, online casinos, and other gambling gains broad public acceptance.</t>
  </si>
  <si>
    <t>https://linkresolver.polito.it/39pto?url_ver=Z39.88-2004&amp;amp;rft_val_fmt=info:ofi/fmt:kev:mtx:journal&amp;amp;genre=article&amp;amp;sid=ProQ:ProQ%3Apubliccontent&amp;amp;atitle=Credit+Risk+Management+and+the+Financial+Performance+of+Deposit+Money+Banks%3A+Some+New+Evidence&amp;amp;title=Journal+of+Risk+and+Financial+Management&amp;amp;issn=19118066&amp;amp;date=2023-01-01&amp;amp;volume=16&amp;amp;issue=7&amp;amp;spage=302&amp;amp;au=Natufe%2C+Oritsegbubemi+Kehinde%3BEvbayiro-Osagie%2C+Esther+Ikavbo&amp;amp;isbn=&amp;amp;jtitle=Journal+of+Risk+and+Financial+Management&amp;amp;btitle=&amp;amp;rft_id=info:eric/&amp;amp;rft_id=info:doi/10.3390%2Fjrfm16070302</t>
  </si>
  <si>
    <t xml:space="preserve"> banks , Credit risk , Return on equity , Nigeria , central banks , credit , risk management</t>
  </si>
  <si>
    <t xml:space="preserve"> ACCTAX , FINANCE , ACCTAX , FINANCE , INDUSTRY , FINANCE , FINANCE , HUMANRESOURCES , Transmitters , ECONOMICS , BANKING , FINANCE , FINANCE , SUSTAINABILITY , SUSTAINABILITY , ECONOMICS , FINANCE , Nigeria</t>
  </si>
  <si>
    <t xml:space="preserve"> 302</t>
  </si>
  <si>
    <t xml:space="preserve"> 2023-03-26 (Received) , 2023-05-30 (Accepted)</t>
  </si>
  <si>
    <t>https://www.proquest.com/scholarly-journals/credit-risk-management-financial-performance/docview/2843075435/se-2?accountid=28840</t>
  </si>
  <si>
    <t xml:space="preserve"> 2023-06-21</t>
  </si>
  <si>
    <t xml:space="preserve"> Central Bank of Nigeria , Basel Committee on Banking Regulations &amp; Supervisory Practices , Lehman Brothers Holdings Inc</t>
  </si>
  <si>
    <t>Natufe, Oritsegbubemi Kehinde;Evbayiro-Osagie, Esther Ikavbo</t>
  </si>
  <si>
    <t>2843075435</t>
  </si>
  <si>
    <t>This study examined credit risk management and return on equity of Nigerian deposit money banks (DMBs) twelve (12) years (2010–2021) post-adoption of the common accounting year-end as mandated by the Central Bank of Nigeria (CBN) in 2009. Our data set comprises independent variables of capital adequacy ratio (CAR), liquidity ratio (LQR), loan-to-deposit ratio (LDR), risk asset ratio (RAR), non-performing loans ratio (NPLR), loan loss provision ratio (LLP), and size (SZ). Our dependent variable is the return on equity (ROE). Using a panel data regression analysis, we found that CAR, RAR, NPLR, and SZ are the significant determinants of ROE. We also found that Nigerian DMBs now significantly rely on offshore borrowings in Eurobonds to create risk assets to overcome CBN’s constriction on using local depositors’ funds to create risk assets. Furthermore, we found that shareholders of DMBs with international banking licenses in Nigeria within the study period were not significantly more compensated for their risk exposure than investors in risk-free assets (treasury bills). Therefore, the CBN should continue strengthening its regulatory functions with regular reviews that would compel improvements of the DMBs’ credit risk management systems to mitigate the likely failure of the credit life cycle of granted loans. Additionally, a review of its current regulatory cash reserve ratio of 37.5% is imperative to reduce DMBs’ dependence on offshore funding and its associated foreign exchange risk.</t>
  </si>
  <si>
    <t>https://linkresolver.polito.it/39pto?url_ver=Z39.88-2004&amp;amp;rft_val_fmt=info:ofi/fmt:kev:mtx:journal&amp;amp;genre=article&amp;amp;sid=ProQ:ProQ%3Apubliccontent&amp;amp;atitle=Leveraging+the+Academic+Artificial+Intelligence+Silecosystem+to+Advance+the+Community+Oncology+Enterprise&amp;amp;title=Journal+of+Clinical+Medicine&amp;amp;issn=&amp;amp;date=2023-01-01&amp;amp;volume=12&amp;amp;issue=14&amp;amp;spage=4830&amp;amp;au=McDonnell%2C+Kevin+J&amp;amp;isbn=&amp;amp;jtitle=Journal+of+Clinical+Medicine&amp;amp;btitle=&amp;amp;rft_id=info:eric/&amp;amp;rft_id=info:doi/10.3390%2Fjcm12144830</t>
  </si>
  <si>
    <t xml:space="preserve"> artificial intelligence , Artificial intelligence , Oncology , City of Hope , oncology , community practice</t>
  </si>
  <si>
    <t xml:space="preserve"> Innovations , Software , OPERATIONS , Computer peripherals , OPERATIONS , PSYCHOLOGY</t>
  </si>
  <si>
    <t xml:space="preserve"> 4830</t>
  </si>
  <si>
    <t xml:space="preserve"> 2023-06-07 (Received) , 2023-07-07 (Accepted)</t>
  </si>
  <si>
    <t>https://www.proquest.com/scholarly-journals/leveraging-academic-artificial-intelligence/docview/2843077543/se-2?accountid=28840</t>
  </si>
  <si>
    <t>Journal of Clinical Medicine</t>
  </si>
  <si>
    <t xml:space="preserve"> 2023-07-21</t>
  </si>
  <si>
    <t>McDonnell, Kevin J</t>
  </si>
  <si>
    <t>2843077543</t>
  </si>
  <si>
    <t>Over the last 75 years, artificial intelligence has evolved from a theoretical concept and novel paradigm describing the role that computers might play in our society to a tool with which we daily engage. In this review, we describe AI in terms of its constituent elements, the synthesis of which we refer to as the AI Silecosystem. Herein, we provide an historical perspective of the evolution of the AI Silecosystem, conceptualized and summarized as a Kuhnian paradigm. This manuscript focuses on the role that the AI Silecosystem plays in oncology and its emerging importance in the care of the community oncology patient. We observe that this important role arises out of a unique alliance between the academic oncology enterprise and community oncology practices. We provide evidence of this alliance by illustrating the practical establishment of the AI Silecosystem at the City of Hope Comprehensive Cancer Center and its team utilization by community oncology providers.</t>
  </si>
  <si>
    <t>https://linkresolver.polito.it/39pto?url_ver=Z39.88-2004&amp;amp;rft_val_fmt=info:ofi/fmt:kev:mtx:journal&amp;amp;genre=article&amp;amp;sid=ProQ:ProQ%3Apubliccontent&amp;amp;atitle=ECB+Monetary+Policy+and+the+Term+Structure+of+Bank+Default+Risk&amp;amp;title=Journal+of+Risk+and+Financial+Management&amp;amp;issn=19118066&amp;amp;date=2023-01-01&amp;amp;volume=16&amp;amp;issue=12&amp;amp;spage=507&amp;amp;au=Beernaert%2C+Tom%3BSoenen%2C+Nicolas%3BRudi+Vander+Vennet&amp;amp;isbn=&amp;amp;jtitle=Journal+of+Risk+and+Financial+Management&amp;amp;btitle=&amp;amp;rft_id=info:eric/&amp;amp;rft_id=info:doi/10.3390%2Fjrfm16120507</t>
  </si>
  <si>
    <t xml:space="preserve"> monetary policy , Monetary policy , Sovereign default , Credit risk , Bank , Yield curve , Default risk , ECB , bank default risk , term structure of credit risk</t>
  </si>
  <si>
    <t xml:space="preserve"> BUSINESSLAW , ECONOMICS , INDUSTRY , ECONOMICS , SUSTAINABILITY , Funding , SUSTAINABILITY , SUSTAINABILITY , FINANCE , FINANCE , ECONOMICS , ECONOMICS , ECONOMICS , FINANCE , FINANCE , SUSTAINABILITY</t>
  </si>
  <si>
    <t xml:space="preserve"> 52111 Monetary Authorities-Central Bank , 52211 Commercial Banking</t>
  </si>
  <si>
    <t xml:space="preserve"> 2023-10-28 (Received) , 2023-12-01 (Accepted)</t>
  </si>
  <si>
    <t>https://www.proquest.com/scholarly-journals/ecb-monetary-policy-term-structure-bank-default/docview/2904842795/se-2?accountid=28840</t>
  </si>
  <si>
    <t xml:space="preserve"> 2023-12-07</t>
  </si>
  <si>
    <t xml:space="preserve"> European Central Bank</t>
  </si>
  <si>
    <t>Beernaert, Tom;Soenen, Nicolas;Rudi Vander Vennet</t>
  </si>
  <si>
    <t>2904842795</t>
  </si>
  <si>
    <t>Euro Area banks have been confronted with unprecedented monetary policy actions by the ECB. Monetary policy may affect bank risk profiles, but the consequences may differ for short-term risk versus long-term or structural bank risk. We empirically investigated the association between the ECB’s monetary policy stance and market-perceived short-term and long-term bank risk, using the term structure of default risk captured by bank CDS spreads. The results demonstrated that, during the period 2009–2020, ECB expansionary monetary policy diminished bank default risk in the short term. However, we did not observe a similar decline in long-term bank default risk, since we documented that monetary stimulus is associated with a steepening of the bank default risk curve. The reduction of bank default risk was most pronounced during the sovereign debt crisis and for periphery Euro Area banks. From 2018 onwards, monetary policy accommodation is associated with increased bank default risk, both short-term and structurally, which is consistent with the risk-taking hypothesis under which banks engage in excessive risk-taking behavior in their loan and securities portfolios to compensate profitability pressure caused by persistently low rates. The increase in perceived default risk is especially visible for banks with a high reliance on deposit funding.</t>
  </si>
  <si>
    <t>https://linkresolver.polito.it/39pto?url_ver=Z39.88-2004&amp;amp;rft_val_fmt=info:ofi/fmt:kev:mtx:journal&amp;amp;genre=article&amp;amp;sid=ProQ:ProQ%3Apubliccontent&amp;amp;atitle=Promotion+of+green+economic+growth+in+post-Soviet+countries%3A+Role+of+foreign+direct+and+portfolio+investments&amp;amp;title=Problems+and+Perspectives+in+Management&amp;amp;issn=17277051&amp;amp;date=2023-01-01&amp;amp;volume=21&amp;amp;issue=4&amp;amp;spage=288&amp;amp;au=Atashov%2C+Bayali%3BMammadova%2C+Elnura%3BIbrahimov%2C+Elshan&amp;amp;isbn=&amp;amp;jtitle=Problems+and+Perspectives+in+Management&amp;amp;btitle=&amp;amp;rft_id=info:eric/&amp;amp;rft_id=info:doi/10.21511%2Fppm.21%284%29.2023.23</t>
  </si>
  <si>
    <t xml:space="preserve"> environmental damage , foreign direct investments , green economy , portfolio equity , post-Soviet countries , sustainable growth</t>
  </si>
  <si>
    <t xml:space="preserve"> ECONOMICS , FINANCE , Estonia , Latvia , Ukraine</t>
  </si>
  <si>
    <t xml:space="preserve"> 288</t>
  </si>
  <si>
    <t xml:space="preserve"> 2023-08-21 (Received) , 2023-10-27 (Accepted)</t>
  </si>
  <si>
    <t>https://www.proquest.com/scholarly-journals/promotion-green-economic-growth-post-soviet/docview/3098198116/se-2?accountid=28840</t>
  </si>
  <si>
    <t xml:space="preserve"> 288-303</t>
  </si>
  <si>
    <t xml:space="preserve"> 2023-11-03</t>
  </si>
  <si>
    <t xml:space="preserve"> © 2023. This work is published under http://creativecommons.org/licenses/by/4.0/  (the “License”). Notwithstanding the ProQuest Terms and Conditions, you may use this content in accordance with the terms of the License.</t>
  </si>
  <si>
    <t>Atashov, Bayali;Mammadova, Elnura;Ibrahimov, Elshan</t>
  </si>
  <si>
    <t>3098198116</t>
  </si>
  <si>
    <t>Green economic growth ensures the country's wealth and population well-being with decreasing ecological damages. This strategy requires effective government policy to push economic agents to environmentally friendly behavior and significant financial resources to invest in technological modernization. The study aims to assess whether promotion of green economic growth in post-Soviet countries depends on direct and portfolio investment. The paper develops the index of green economic growth performance considering traditional economic growth, social, and environmental indicators. To determine the contribution of direct and portfolio investments in the promotion of green economic growth performance, regression equations (for the panel of countries as a whole and each country in particular) are developed. All models are supplemented with traditional economic growth control variables (GDP growth, inflation, gross fixed capital formation, trade). The information base is public data from the World Bank for the sample of 13 post-Soviet countries for 2000–2021. It was revealed that Estonia and Latvia have the highest level of green economic growth performance, while Ukraine, Uzbekistan, and Kazakhstan have the lowest. The most effective country (Latvia) uses its green economic growth potential only for 62.33%. Modeling results do not confirm the significance of foreign and portfolio investment contributions in promoting green economic growth in most post-Soviet countries (portfolio investments boost green economic growth in Estonia and Moldova, while foreign direct investments contribute to green economic growth in Ukraine). These results might be explained by a lack of institutional capacity and government efficiency to ensure effective absorption of investments.</t>
  </si>
  <si>
    <t>https://linkresolver.polito.it/39pto?url_ver=Z39.88-2004&amp;amp;rft_val_fmt=info:ofi/fmt:kev:mtx:journal&amp;amp;genre=article&amp;amp;sid=ProQ:ProQ%3Apubliccontent&amp;amp;atitle=Financial+and+investment+indicators+for+accelerating+innovation+development%3A+Comparison+of+GII+leaders+and+Ukraine&amp;amp;title=Investment+Management+%26+Financial+Innovations&amp;amp;issn=18104967&amp;amp;date=2023-01-01&amp;amp;volume=20&amp;amp;issue=4&amp;amp;spage=452&amp;amp;au=Dobrovolska%2C+Olena%3BSonntag%2C+Ralph%3BKachula%2C+Svitlana%3BHubaryk%2C+Olha%3BSavanchuk%2C+Tet%D1%96ana&amp;amp;isbn=&amp;amp;jtitle=Investment+Management+%26+Financial+Innovations&amp;amp;btitle=&amp;amp;rft_id=info:eric/&amp;amp;rft_id=info:doi/10.21511%2Fimfi.20%284%29.2023.35</t>
  </si>
  <si>
    <t xml:space="preserve"> causality , credit , GII , innovation development , interest rate , investment</t>
  </si>
  <si>
    <t xml:space="preserve"> ECONOMICS , ECONOMICS , Investors , ECONOMICS , Ukraine</t>
  </si>
  <si>
    <t xml:space="preserve"> 452</t>
  </si>
  <si>
    <t xml:space="preserve"> 2023-09-13 (Received) , 2023-12-05 (Accepted)</t>
  </si>
  <si>
    <t>https://www.proquest.com/scholarly-journals/financial-investment-indicators-accelerating/docview/3098199186/se-2?accountid=28840</t>
  </si>
  <si>
    <t xml:space="preserve"> 452-466</t>
  </si>
  <si>
    <t xml:space="preserve"> 2023-12-22</t>
  </si>
  <si>
    <t xml:space="preserve"> © 2023. This work is published under 2023  (the “License”). Notwithstanding the ProQuest Terms and Conditions, you may use this content in accordance with the terms of the License.</t>
  </si>
  <si>
    <t>Dobrovolska, Olena;Sonntag, Ralph;Kachula, Svitlana;Hubaryk, Olha;Savanchuk, Tetіana</t>
  </si>
  <si>
    <t>3098199186</t>
  </si>
  <si>
    <t>The purpose of the paper is to determine the causal relationship between financial and investment indicators and the level of innovation development in GII leading countries and Ukraine. For a sample of 10 leaders in GII-2022 and Ukraine for 2011–2020, a correlation analysis was conducted based on the following indicators: the value of GII, foreign direct investment (net inflows), domestic credit to the private sector, ease of getting credit, protecting minority investors, and real interest rate. A positive relationship (with moderate/high strength) between innovation development and foreign direct investment has been proven in 7 out of 11 countries with a time lag of 0-2 years; domestic credit to the private sector – in 6 countries (lag of 0-3 years); and protecting minority investors – in 9 countries (lag of 0-2 years). For other indicators, the relationship is negative. Through VAR-modelling and Granger test, it is proven that the change in the value of foreign direct investment causes the change in the value of GII in 6 countries (bidirectional causality exists only in Ukraine); domestic credit to the private sector – in 6 countries, protecting minority investors and real interest rate – in 2 countries, and ease of getting credit – only in Switzerland. The results show that foreign direct investment and domestic credit to the private sector are the reasons for increasing the level of innovation development and have potentially the highest influence. In Ukraine, compared to GII leaders, only the factor of foreign direct investment is identified as a cause of innovation development.</t>
  </si>
  <si>
    <t>https://linkresolver.polito.it/39pto?url_ver=Z39.88-2004&amp;amp;rft_val_fmt=info:ofi/fmt:kev:mtx:journal&amp;amp;genre=article&amp;amp;sid=ProQ:ProQ%3Apubliccontent&amp;amp;atitle=The+Place+of+FinTech+Applications+in+Islamic+Finance%3A+A+Conceptual+Evaluation&amp;amp;title=Ilahiyat+Tetkikleri+Dergisi+%3D+Journal+of+Ilahiyat+Researches&amp;amp;issn=24587508&amp;amp;date=2023-01-01&amp;amp;volume=&amp;amp;issue=60&amp;amp;spage=1&amp;amp;au=Cengiz%2C+Sevgi%3B%C3%96zkan%2C+Tuba&amp;amp;isbn=&amp;amp;jtitle=Ilahiyat+Tetkikleri+Dergisi+%3D+Journal+of+Ilahiyat+Researches&amp;amp;btitle=&amp;amp;rft_id=info:eric/&amp;amp;rft_id=info:doi/10.5152%2Filted.2023.23378</t>
  </si>
  <si>
    <t xml:space="preserve"> Finance , Islamic Finance , Technology , FinTech , Islamic FinTech , Finans , İslami Finans , Teknoloji , Fintek , İslami Fintek</t>
  </si>
  <si>
    <t xml:space="preserve"> FINANCE , BANKING , ECONOMICS , PSYCHOLOGY , PSYCHOLOGY , 21st century , ECONOMICS , PSYCHOLOGY , Digital technology , OPERATIONS , SUSTAINABILITY , SUSTAINABILITY</t>
  </si>
  <si>
    <t xml:space="preserve"> 2023-05-12 (Submitted) , 2023-12-31 (Modified)</t>
  </si>
  <si>
    <t>https://www.proquest.com/scholarly-journals/place-fintech-applications-islamic-finance/docview/3146498038/se-2?accountid=28840</t>
  </si>
  <si>
    <t>Ilahiyat Tetkikleri Dergisi = Journal of Ilahiyat Researches</t>
  </si>
  <si>
    <t xml:space="preserve"> Erzurum</t>
  </si>
  <si>
    <t xml:space="preserve"> İslami Finansta Fintek Uygulamalarının Yeri: Kavramsal Açıdan Değerlendirilmesi</t>
  </si>
  <si>
    <t>2458-7508</t>
  </si>
  <si>
    <t xml:space="preserve"> 2023-12-31</t>
  </si>
  <si>
    <t xml:space="preserve"> © 2023. This work is published under https://creativecommons.org/licenses/by-nc-nd/4.0/  (the “License”). Notwithstanding the ProQuest Terms and Conditions, you may use this content in accordance with the terms of the License.</t>
  </si>
  <si>
    <t>Cengiz, Sevgi;Özkan, Tuba</t>
  </si>
  <si>
    <t>3146498038</t>
  </si>
  <si>
    <t>The fact that digitalization and technology-supported systems, which are among the most basic applications of the 21st century, are an integrated and vital part of our lives, has increased the demand for financial technologies. It is seen that Islamic financial technology (Islamic FinTech) applications have an important place, especially with financial technology (FinTech). In this context, FinTech and Islamic FinTech applications are conceptually included in the study. By referring to the literature studies on these two concepts, the concept of Islamic finance is discussed from a religious perspective. In this study, basic conclusions were obtained that Islamic finance and FinTech concepts/applications are very up to date, their development and critical aspects are obvious, Islamic finance contains uncertainties in terms of jurisprudence, and that more innovation, diversity, breadth, equipment and time are needed in the applications of the Fintech system to meet the needs of Islamic finance applications.</t>
  </si>
  <si>
    <t>https://linkresolver.polito.it/39pto?url_ver=Z39.88-2004&amp;amp;rft_val_fmt=info:ofi/fmt:kev:mtx:journal&amp;amp;genre=article&amp;amp;sid=ProQ:ProQ%3Apubliccontent&amp;amp;atitle=Green+bonds+as+a+perspective+financial+instrument+for+bank+investment+in+Ukraine&amp;amp;title=%D0%A3%D0%BF%D1%80%D0%B0%D0%B2%D0%BB%D1%96%D0%BD%D0%BD%D1%8F+%D1%80%D0%BE%D0%B7%D0%B2%D0%B8%D1%82%D0%BA%D0%BE%D0%BC%3DDevelopment+Management&amp;amp;issn=24139610&amp;amp;date=2023-01-01&amp;amp;volume=22&amp;amp;issue=1&amp;amp;spage=8&amp;amp;au=Rats%2C+Olga%3BAlfimova%2C+Anzhelika&amp;amp;isbn=&amp;amp;jtitle=%D0%A3%D0%BF%D1%80%D0%B0%D0%B2%D0%BB%D1%96%D0%BD%D0%BD%D1%8F+%D1%80%D0%BE%D0%B7%D0%B2%D0%B8%D1%82%D0%BA%D0%BE%D0%BC%3DDevelopment+Management&amp;amp;btitle=&amp;amp;rft_id=info:eric/&amp;amp;rft_id=info:doi/10.57111%2Fdevt%2F1.2023.08</t>
  </si>
  <si>
    <t xml:space="preserve"> green financing , environmental projects , renewable energy , banks’ investment portfolio , derivative financial instruments , stock market , зелене фінансування , проєкти екологічного спрямування , відновлювана енергетика , інвестиційний портфель банків , похідні фінансові інструменти , фондовий ринок</t>
  </si>
  <si>
    <t xml:space="preserve"> INDUSTRY , Investments , ACCTAX , SUSTAINABILITY , Ukraine</t>
  </si>
  <si>
    <t xml:space="preserve"> 8</t>
  </si>
  <si>
    <t xml:space="preserve"> 2022-12-23 (Submitted) , 2023-03-29 (Created) , 2023-03-29 (Modified) , 2023-03-29 (Issued) , 2022-12-23 (Received) , 2023-02-27 (Revised) , 2023-03-29 (Accepted)</t>
  </si>
  <si>
    <t>https://www.proquest.com/scholarly-journals/green-bonds-as-perspective-financial-instrument/docview/3156525473/se-2?accountid=28840</t>
  </si>
  <si>
    <t>Управління розвитком=Development Management</t>
  </si>
  <si>
    <t xml:space="preserve"> Kharkiv</t>
  </si>
  <si>
    <t xml:space="preserve"> 8-18</t>
  </si>
  <si>
    <t xml:space="preserve"> Зелені облігації як перспективний фінансовий інструмент банківського інвестування в Україні</t>
  </si>
  <si>
    <t xml:space="preserve"> English , Ukrainian</t>
  </si>
  <si>
    <t>2413-9610</t>
  </si>
  <si>
    <t xml:space="preserve"> © 2023. This work is published under https://creativecommons.org/licenses/by/4.0/  (the “License”).  Notwithstanding the ProQuest Terms and Conditions, you may use this content in accordance with the terms of the License.</t>
  </si>
  <si>
    <t>Rats, Olga;Alfimova, Anzhelika</t>
  </si>
  <si>
    <t>3156525473</t>
  </si>
  <si>
    <t>Banks, as the main institutional participants in the securities market, play an important role in ensuring green investment processes, positioning themselves as socially and environmentally responsible financial institutions, which confirms the relevance of the research topic. The purpose of the study is to disclose the essence of green bonds as a new financial instrument on the international and Ukrainian stock market and to determine the prospects for their inclusion in the investment portfolio of the banks of Ukraine. The study uses general scientific and special methods of scientific cognition: analysis and synthesis, induction and deduction, horizontal analysis method, graphical method, comparative legal method, and analytic hierarchy process. The authors clarify the interpretation of the economic essence of the concept of “green bonds”. The peculiarities of the formation of the global market for these financial instruments and trends in its formation in 2007-2022 are investigated. The legislative framework for regulating the national green bond market is elaborated. The advantages and disadvantages of including green bonds in the investment portfolio of Ukrainian banks are determined. The optimal tool for improving the formation of a bank investment portfolio based on such criteria as liquidity, profitability and riskiness, taking into account general banking goals, is determined and the role of green bonds as potential investment instruments for banks is characterised based on the data obtained. Barriers to the formation of green investment policy by banks and ways to overcome them are described. The practical significance of the obtained results lies in the fact that the implementation of the suggested recommendations for removing barriers to environmentally oriented investments by Ukrainian banks will help to revitalise the financing of environmental projects, and the developed proposals for enhancing the formation of investment portfolios by Ukrainian banks can be used by financial institutions to increase their financial stability and minimise the risk of investment transactions</t>
  </si>
  <si>
    <t>https://linkresolver.polito.it/39pto?url_ver=Z39.88-2004&amp;amp;rft_val_fmt=info:ofi/fmt:kev:mtx:journal&amp;amp;genre=article&amp;amp;sid=ProQ:ProQ%3Aartshumanities&amp;amp;atitle=The+city+never+sleeps%3A+but+when+will+investment+banks+wake+up+to+the+climate+crisis%3F&amp;amp;title=Regional+Studies&amp;amp;issn=00343404&amp;amp;date=2023-02-01&amp;amp;volume=57&amp;amp;issue=2&amp;amp;spage=268&amp;amp;au=Cojoianu%2C+Theodor+F%3BHoepner%2C+Andrea+G+F%3BSchneider%2C+Fabiola+I%3BUrban%2C+Michael%3BVu%2C+Anh%3BW%C3%B3jcik%2C+Dariusz&amp;amp;isbn=&amp;amp;jtitle=Regional+Studies&amp;amp;btitle=&amp;amp;rft_id=info:eric/&amp;amp;rft_id=info:doi/10.1080%2F00343404.2021.1995601</t>
  </si>
  <si>
    <t xml:space="preserve"> fossil fuel financial centres , Financial crisis , Investment , Bank , Climate crisis , Financial Centres , Ethical banking , Fossil fuel , Climate change , Investment banking , fossil fuel divestment , green banking policies , brokerage</t>
  </si>
  <si>
    <t xml:space="preserve"> Finance , Environmental policy , Bonds , Fossil fuels , Brokerage , Cities , Fossil fuels , Fossil fuels , Banking , Investment banking , Investment banking , Investments , Cities , Fuels , Divestments , SUSTAINABILITY , Divestments , Profiles , Financing , Green economy , Economic</t>
  </si>
  <si>
    <t xml:space="preserve"> 268</t>
  </si>
  <si>
    <t xml:space="preserve"> 2020-11-30 (Received) , 2021-09-16 (Rev-recd)</t>
  </si>
  <si>
    <t>https://www.proquest.com/scholarly-journals/city-never-sleeps-when-will-investment-banks-wake/docview/2766255495/se-2?accountid=28840</t>
  </si>
  <si>
    <t>Feb 2023</t>
  </si>
  <si>
    <t xml:space="preserve"> 268-286</t>
  </si>
  <si>
    <t xml:space="preserve"> Feb 2023</t>
  </si>
  <si>
    <t xml:space="preserve"> © 2021 The Author(s). Published by Informa UK Limited, trading as Taylor &amp; Francis Group. This work is licensed under the Creative Commons  Attribution – Non-Commercial – No Derivatives License http://creativecommons.org/licenses/by-nc-nd/4.0/ (the “License”).  Notwithstanding the ProQuest Terms and Conditions, you may use this content in accordance with the terms of the License.</t>
  </si>
  <si>
    <t>Cojoianu, Theodor F;Hoepner, Andrea G F;Schneider, Fabiola I;Urban, Michael;Vu, Anh;Wójcik, Dariusz</t>
  </si>
  <si>
    <t xml:space="preserve"> Queen’s University Belfast, Belfast, UK; The University of Edinburgh Business School, Edinburgh, UK; European Commission Platform on Sustainable Finance, DG FISMA, Brussels, Belgium; and Green Technical Advisory Group, HM Treasury, London, UK , European Commission Platform on Sustainable Finance, DG FISMA, Brussels, Belgium; Michael Smurfit Graduate Business School &amp; UCD Lochlann Quinn School of Business, University College Dublin, Blackrock, Dublin, Ireland; School of Geography and the Environment, University of Oxford, Oxford, UK; and Faculty of Business, Economics and Social Sciences, Universität Hamburg, Hamburg, Germany. andreas.hoepner@ucd.ie , European Commission Platform on Sustainable Finance, DG FISMA, Brussels, Belgium; and Michael Smurfit Graduate Business School &amp; UCD Lochlann Quinn School of Business, University College Dublin, Blackrock, Dublin, Ireland. fabiola.schneider@ucdconnect.ie , School of Geography and the Environment, University of Oxford, Oxford, UK . michael.urban@ouce.ox.ac.uk , Queen’s University Belfast, Belfast, UK; and Michael Smurfit Graduate Business School &amp; UCD Lochlann Quinn School of Business, University College Dublin, Blackrock, Dublin, Ireland. anh.vu@ucdconnect.ie , School of Geography and the Environment, University of Oxford, Oxford, UK . dariusz.wojcik@spc.ox.ac.uk</t>
  </si>
  <si>
    <t>2766255495</t>
  </si>
  <si>
    <t>https://linkresolver.polito.it/39pto?url_ver=Z39.88-2004&amp;amp;rft_val_fmt=info:ofi/fmt:kev:mtx:journal&amp;amp;genre=article&amp;amp;sid=ProQ:ProQ%3Aibss&amp;amp;atitle=Crowdfunding+investors%2C+intermediaries+and+risky+entrepreneurs&amp;amp;title=Small+Business+Economics&amp;amp;issn=0921898X&amp;amp;date=2023-03-01&amp;amp;volume=60&amp;amp;issue=3&amp;amp;spage=1033&amp;amp;au=Van+Tassel%2C+Eric&amp;amp;isbn=&amp;amp;jtitle=Small+Business+Economics&amp;amp;btitle=&amp;amp;rft_id=info:eric/&amp;amp;rft_id=info:doi/10.1007%2Fs11187-022-00622-9</t>
  </si>
  <si>
    <t xml:space="preserve"> Equity crowdfunding , Crowdfunding , Investment , Small business , Risk , Financial intermediary , Small business finance , Banks , Asymmetric information , D82 , G20 , G32 , L26 , M13</t>
  </si>
  <si>
    <t xml:space="preserve"> Finance , FINANCE , ENTREP , Transaction costs , Ventures , Small business , FINANCE , Investments , Entrepreneurs , SUSTAINABILITY , Investigations , FINANCE , OPERATIONS , SUSTAINABILITY , Investors</t>
  </si>
  <si>
    <t xml:space="preserve"> 1033</t>
  </si>
  <si>
    <t xml:space="preserve"> 2022-03-15 (Registration) , 2022-02-24 (Accepted)</t>
  </si>
  <si>
    <t>https://www.proquest.com/scholarly-journals/crowdfunding-investors-intermediaries-risky/docview/2785008178/se-2?accountid=28840</t>
  </si>
  <si>
    <t>Mar 2023</t>
  </si>
  <si>
    <t xml:space="preserve"> 1033-1050</t>
  </si>
  <si>
    <t xml:space="preserve"> Mar 2023</t>
  </si>
  <si>
    <t xml:space="preserve"> 2022-05-12</t>
  </si>
  <si>
    <t>Van Tassel, Eric</t>
  </si>
  <si>
    <t xml:space="preserve"> Florida Atlantic University, Department of Economics, Boca Raton, USA (GRID:grid.255951.f)</t>
  </si>
  <si>
    <t>2785008178</t>
  </si>
  <si>
    <t>In this paper, we consider a two-period model where individual investors supply funds to entrepreneurs either indirectly, through a financial intermediary, or directly, using equity crowdfunding. The entrepreneurs vary in terms of the quality of their business projects and ex ante, both the investors and intermediaries are imperfectly informed about their types. The main trade off between the two forms of investment is that crowdfunding is assumed to involve lower costs and higher risk relative to how intermediaries invest their funds. Given this framework, we study investor behavior and find that at intermediate levels of risk for the crowdfunding investment, investors elect to utilize both crowdfunding and financial intermediation in equilibrium. Furthermore, we find that when transaction costs of investment are high, as can be the case with opaque types of small business ventures, this increases the incidence of crowdfunding as the optimal form of investment. Plain English Summary In a market where risky entrepreneurs are seeking external funds, crowdfunding and financial intermediation can be compatible methods of investment. Using a model where investors can finance entrepreneurs using either crowdfunding or an intermediary, we find that in some cases investors will prefer to utilize both methods. The availability of the two types of funding depends critically on how much risk new investors face when trying crowdfunding for the first time. The implication of this study is that investors will most benefit when they have access to both risky crowdfunding investment opportunities as well as the safer returns provided by financial intermediaries.</t>
  </si>
  <si>
    <t>https://linkresolver.polito.it/39pto?url_ver=Z39.88-2004&amp;amp;rft_val_fmt=info:ofi/fmt:kev:mtx:journal&amp;amp;genre=article&amp;amp;sid=ProQ:ProQ%3Aibss&amp;amp;atitle=Examining+the+outcomes+of+entrepreneur+pitch+training%3A+an+exploratory+field+study&amp;amp;title=Small+Business+Economics&amp;amp;issn=0921898X&amp;amp;date=2023-03-01&amp;amp;volume=60&amp;amp;issue=3&amp;amp;spage=947&amp;amp;au=Clingingsmith%2C+David%3BDrover%2C+Will%3BShane%2C+Scott&amp;amp;isbn=&amp;amp;jtitle=Small+Business+Economics&amp;amp;btitle=&amp;amp;rft_id=info:eric/&amp;amp;rft_id=info:doi/10.1007%2Fs11187-022-00619-4</t>
  </si>
  <si>
    <t xml:space="preserve"> Pitching , Field experiment , Pitch , Training , Accelerator , Business plan , Entrepreneurship , Startups , Investment , Training , Experiment , Theory development , C93 , G24 , L26</t>
  </si>
  <si>
    <t xml:space="preserve"> Competitions , ENTREP , Ventures , Short term , Business planning , MANAGEMENT , ENTREP , Disruption , Entrepreneurs , SUSTAINABILITY , ENTREP , Field study</t>
  </si>
  <si>
    <t xml:space="preserve"> 2022-03-08 (Registration) , 2022-03-08 (Accepted)</t>
  </si>
  <si>
    <t>https://www.proquest.com/scholarly-journals/examining-outcomes-entrepreneur-pitch-training/docview/2785008337/se-2?accountid=28840</t>
  </si>
  <si>
    <t xml:space="preserve"> 947-974</t>
  </si>
  <si>
    <t>Clingingsmith, David;Drover, Will;Shane, Scott</t>
  </si>
  <si>
    <t xml:space="preserve"> Case Western Reserve University, Weatherhead School of Management, Cleveland, USA (GRID:grid.67105.35) (ISNI:0000 0001 2164 3847) , University of Oklahoma, Price College of Business, Norman, USA (GRID:grid.266900.b) (ISNI:0000 0004 0447 0018) , Case Western Reserve University, Weatherhead School of Management, Cleveland, USA (GRID:grid.67105.35) (ISNI:0000 0001 2164 3847)</t>
  </si>
  <si>
    <t>2785008337</t>
  </si>
  <si>
    <t>With the rise of accelerators, angel groups, and business plan competitions, pitching has become an important step for most entrepreneurs raising capital. In this exploratory study, we investigate the effects of pitch training, exploring a variety of outcomes over two time horizons. We conducted a field experiment that randomly assigned 271 would-be entrepreneurs at four elevator pitch competitions to receive one of four pitch training treatments or a null treatment. We observe that pitch training — when received the day of the competition — leads entrepreneurs to improve their pitches, although it causes short-term disruption to pitch delivery. Over the following 30&amp;#xa0;months, all varieties of pitch training cause entrepreneurs to work more on their pitches, to participate in more business plan competitions and accelerator programs, and to engage in entrepreneurial learning beyond the pitch itself. Entrepreneurs who receive pitch training also are less likely to have employees and are more likely to abandon their initial ventures and founder roles. We discuss the implications of these exploratory observations for the development of theory about pitch training. Plain English Summary With the rise of accelerators, angel groups, and competitions, pitching has become a crucial skill for entrepreneurs raising capital. What are the short- and long-run consequences of training entrepreneurs to pitch? We conducted a field experiment to explore this question. Participants in four pitch competitions randomly received a pitch training treatment or a null treatment. They then delivered their pitch to real-world investors. We observe that pitch training leads entrepreneurs to improve their pitches but also causes short-term disruption to pitch delivery as they incorporate information. Thirty months later, pitch training caused entrepreneurs to work more on their pitches, participate in more pitch competitions and accelerator programs, and engage in entrepreneurial learning. The main messages for practitioners are, first, that training helps but the effects are nuanced. Absorbing training may take time. Second, pitch training can act as a catalyst for further development outside the pitch itself.</t>
  </si>
  <si>
    <t>https://linkresolver.polito.it/39pto?url_ver=Z39.88-2004&amp;amp;rft_val_fmt=info:ofi/fmt:kev:mtx:journal&amp;amp;genre=article&amp;amp;sid=ProQ:ProQ%3Aibss&amp;amp;atitle=Trust+and+Debt+Contracting%3A+Evidence+From+the+Backdating+Scandal&amp;amp;title=Journal+of+Financial+and+Quantitative+Analysis&amp;amp;issn=00221090&amp;amp;date=2023-03-01&amp;amp;volume=58&amp;amp;issue=2&amp;amp;spage=615&amp;amp;au=Fotak%2C+Veljko%3BFeng+%28Jack%29+Jiang%3BLee%2C+Haekwon%3BLie%2C+Erik&amp;amp;isbn=&amp;amp;jtitle=Journal+of+Financial+and+Quantitative+Analysis&amp;amp;btitle=&amp;amp;rft_id=info:eric/&amp;amp;rft_id=info:doi/10.1017%2FS0022109022000205</t>
  </si>
  <si>
    <t xml:space="preserve"> Trust , Corporate governance , Public debt , Bond market , Debtor , Debt , Backdating</t>
  </si>
  <si>
    <t xml:space="preserve"> Scandals , Side effects , Debt , Loans , Contracting , Interest rates , HUMANRESOURCES , Investments , FINANCE , MANAGEMENT , FINANCE , SUSTAINABILITY , PSYCHOLOGY , EDUCATION , FINANCE , FINANCE , ECONOMICS</t>
  </si>
  <si>
    <t>https://www.proquest.com/scholarly-journals/trust-debt-contracting-evidence-backdating/docview/2792819448/se-2?accountid=28840</t>
  </si>
  <si>
    <t xml:space="preserve"> 615-646</t>
  </si>
  <si>
    <t xml:space="preserve"> 2022-04-11</t>
  </si>
  <si>
    <t xml:space="preserve"> © The Author(s), 2022. Published by Cambridge University Press on behalf of the Michael G. Foster School of Business, University of Washington</t>
  </si>
  <si>
    <t>Fotak, Veljko;Feng (Jack) Jiang;Lee, Haekwon;Lie, Erik</t>
  </si>
  <si>
    <t xml:space="preserve"> University at Buffalo School of Management and Università Bocconi Sovereign Investment Lab veljkofo@buffalo.edu , University at Buffalo School of Management , University of Sydney Business School haekwon.lee@sydney.edu.au , University of Iowa Tippie College of Business erik@lie@uiowa.edu</t>
  </si>
  <si>
    <t>2792819448</t>
  </si>
  <si>
    <t>We study the effect of trust on debt contracting. We find that, after the revelation of option backdating, borrowers that likely backdated their previous option grants pay higher interest rates on loans. This adverse effect is mitigated by CEO replacements. Results are similar for public debt, but only if a third party identified the backdaters. After the backdating revelation, firms that engaged in backdating increase their reliance on public debt, and those without access to the public debt market experience capital constraints.</t>
  </si>
  <si>
    <t>https://linkresolver.polito.it/39pto?url_ver=Z39.88-2004&amp;amp;rft_val_fmt=info:ofi/fmt:kev:mtx:journal&amp;amp;genre=article&amp;amp;sid=ProQ:ProQ%3Aibss&amp;amp;atitle=Trusting+the+crowd%3A+Effects+of+crowdfunding+on+venture+capital+syndicates&amp;amp;title=Journal+of+Small+Business+Management&amp;amp;issn=00472778&amp;amp;date=2023-03-01&amp;amp;volume=61&amp;amp;issue=2&amp;amp;spage=967&amp;amp;au=Thies%2C+Ferdinand%3BHuber%2C+Alexander%3BBock%2C+Carolin%3BBenlian%2C+Alexander&amp;amp;isbn=&amp;amp;jtitle=Journal+of+Small+Business+Management&amp;amp;btitle=&amp;amp;rft_id=info:eric/&amp;amp;rft_id=info:doi/10.1080%2F00472778.2020.1824528</t>
  </si>
  <si>
    <t xml:space="preserve"> Venture capital , new ventures , crowdfunding</t>
  </si>
  <si>
    <t xml:space="preserve"> Venture capital , Ventures , Campaigns , Syndicates , FINANCE , FINANCE</t>
  </si>
  <si>
    <t xml:space="preserve"> 967</t>
  </si>
  <si>
    <t>https://www.proquest.com/scholarly-journals/trusting-crowd-effects-crowdfunding-on-venture/docview/3106347357/se-2?accountid=28840</t>
  </si>
  <si>
    <t xml:space="preserve"> 967-993</t>
  </si>
  <si>
    <t xml:space="preserve"> © 2020 International Council for Small Business</t>
  </si>
  <si>
    <t>Thies, Ferdinand;Huber, Alexander;Bock, Carolin;Benlian, Alexander</t>
  </si>
  <si>
    <t xml:space="preserve"> Institute for Entrepreneurship, University of Liechtenstein, Vaduz, Liechtenstein , Institute of Entrepreneurship, Technische Universität Darmstadt, Darmstadt, Germany , Institute of Entrepreneurship, Technische Universität Darmstadt, Darmstadt, Germany , Institute of Information Systems and Electronic Services, Technische Universität Darmstadt, Darmstadt, Germany</t>
  </si>
  <si>
    <t>3106347357</t>
  </si>
  <si>
    <t>https://linkresolver.polito.it/39pto?url_ver=Z39.88-2004&amp;amp;rft_val_fmt=info:ofi/fmt:kev:mtx:journal&amp;amp;genre=article&amp;amp;sid=ProQ:ProQ%3Aibss&amp;amp;atitle=Providing+an+Islamic+approach+of+monetary+systems&amp;amp;title=International+Journal+of+Islamic+and+Middle+Eastern+Finance+and+Management&amp;amp;issn=17538394&amp;amp;date=2023-04-01&amp;amp;volume=16&amp;amp;issue=2&amp;amp;spage=384&amp;amp;au=Mohamad+Mehdi+Mojahedi+Moakhar%3BEsavi%2C+Mahmoud%3BKhademalizadeh%2C+Amir%3BTari%2C+Fathollah&amp;amp;isbn=&amp;amp;jtitle=International+Journal+of+Islamic+and+Middle+Eastern+Finance+and+Management&amp;amp;btitle=&amp;amp;rft_id=info:eric/&amp;amp;rft_id=info:doi/10.1108%2FIMEFM-02-2022-0050</t>
  </si>
  <si>
    <t xml:space="preserve"> Money interest rate , Islam , Credit , Pareto efficiency , Profit sharing , Islamic economics , Microfoundations , Money supply , Money creation , Loanable funds , Monetary system , Credit creation , Optimization , Money demand , Money supply</t>
  </si>
  <si>
    <t xml:space="preserve"> Profit sharing plans , ECONOMICS , Monetary systems , Jurisprudence , Philosophy , SUSTAINABILITY , Deflation , Consumption , Money supply , ECONOMICS , ECONOMICS , Households , Elimination , ECONOMICS , SUSTAINABILITY , Productivity , Inflation , Price levels , ECONOMICS , ECONOMICS , Banking system , Bond markets , Pareto optimum , ACCTAX , ECONOMICS , Welfare , Islam , Literature reviews , Paradigms , SUSTAINABILITY , Interest rates , ECONOMICS , Quran , ECONOMICS , ECONOMICS , Chicago Illinois , United States--US</t>
  </si>
  <si>
    <t xml:space="preserve"> 2022-02-03 (Received) , 2022-05-23 (Revised) , 2022-07-24 (Revised) , 2022-09-25 (Accepted)</t>
  </si>
  <si>
    <t>https://www.proquest.com/scholarly-journals/providing-islamic-approach-monetary-systems/docview/2787228928/se-2?accountid=28840</t>
  </si>
  <si>
    <t>International Journal of Islamic and Middle Eastern Finance and Management</t>
  </si>
  <si>
    <t xml:space="preserve"> 384-404</t>
  </si>
  <si>
    <t>1753-8394</t>
  </si>
  <si>
    <t xml:space="preserve"> 2022-11-10</t>
  </si>
  <si>
    <t>Mohamad Mehdi Mojahedi Moakhar;Esavi, Mahmoud;Khademalizadeh, Amir;Tari, Fathollah</t>
  </si>
  <si>
    <t xml:space="preserve"> Department of Applied Economics, Allameh Tabataba’i University, Tehran, Iran , Departments of Islamic Economics and Applied Economic, Allameh Tabataba’i University, Tehran, Iran , Departments of Islamic Economics and Applied Economic, Allameh Tabataba’i University, Tehran, Iran , Departments of Islamic Economics and Applied Economic, Allameh Tabataba’i University, Tehran, Iran</t>
  </si>
  <si>
    <t>2787228928</t>
  </si>
  <si>
    <t>Purpose The purpose of this paper is organized as follows. Section 2 reviews the literature on the subject matter, focusing on western economic literature and the Islamic economic paradigm, including the Quran, Sunnah, jurisprudence and Islamic philosophy thinking, to illustrate the origins of the Islamic approach to monetary systems. The money interest rate and its studies are explained, and the role of money and credit in the production function is considered. Then, it is shown that money maintains the demand for money in the overlapping generation model, as well as the consumption behavior of households. It is followed by an explanation of general Pareto optimality and the role of the money interest rate in inefficiency and nonoptimality for households and firms. Finally, Section 4 concludes the paper. Design/methodology/approach This paper studies the effects of money issuance and bank creation on Pareto optimality. In explaining the origins of the Islamic approach to monetary systems, the literature review, it focuses on western economics’ literature and Islamic economics paradigms such as the Quran, sunnah, jurisprudence and Islamic philosophy thinking. In modeling section, the authors show how banks’ fractional reserve credit is profitable. The authors also examine how the introduction of the money interest rate can change the Pareto optimality. In this regard, the comparison between two situations, namely, financing by the stock of money and borrowing in the credit market, indicates that welfare is reduced by the creation system and is inefficient (or nonoptimal). The result is that no money and no credits are created. The provision of this system compensates money by increasing the real money supply or deflation. To ensure Pareto optimality, it has been proven in the field of microfoundation that there should be no fixed money contracts and no money interest rates. It is necessary that the interest rate on consumption credit is zero or Qarz-al-Hasna is broken. Moreover, profit sharing is offered in the production sector. Findings As a result, the authors proved mathematically that the money interest rate must be zero to ensure productivity and Pareto optimality. On the other hand, the introduction of money or credit through loanable money leads to inefficiency, both in production and households and in the general equilibrium. The inflation generated by the credit system stimulates the change in the price level and perpetuates this inefficiency. Thus, if the authors want to return to the optimality condition, the interest rate on consumption credit must be zero or Qarz-al-Hasna is breached. However, the behavior of the fractional banking system and the credit mechanism teaches us that the money interest rate is an integral part of credit and loanable funds. Thus, the elimination of the money interest rate from the banking system without bank creation is implausible. Finally, to ensure Pareto optimality, it has been mathematically proven in the field of microfoundation that there should be no fixed money contracts and no money interest rate. It is necessary that the interest rate on consumption credit is zero, or Qarz-al-Hasna is broken. Moreover, profit sharing is offered in the production sector. The result is that no money and credit are created. The provision of this system compensates money by increasing the real money supply or deflation. Originality/value The capitalist theory of the definition of interest plays a decisive role in economic science. In this context, the authors are dealing with different vocabularies and terms for the interest rate. These different vocabularies have their origin in the different economic situations and especially determine the thinking of the schools. Because of the relationship between future and spot, the authors have to transform the variable “level” into the variable “interest rate” in the dynamic space. Finally, the exact explanations for the movement and evaluation of the economy are revealed by the correlation of the different interest rates.</t>
  </si>
  <si>
    <t>https://linkresolver.polito.it/39pto?url_ver=Z39.88-2004&amp;amp;rft_val_fmt=info:ofi/fmt:kev:mtx:journal&amp;amp;genre=article&amp;amp;sid=ProQ:ProQ%3Aibss&amp;amp;atitle=Same+same+but+different%3A+how+preferential+claims+trigger+valuation+discounts+in+equity+tranches+of+VC-backed+firms&amp;amp;title=Review+of+Quantitative+Finance+and+Accounting&amp;amp;issn=0924865X&amp;amp;date=2023-04-01&amp;amp;volume=60&amp;amp;issue=3&amp;amp;spage=877&amp;amp;au=Kaboth%2C+Julian%3BLodowicks%2C+Arnd%3BSchreiter%2C+Maximilian%3BSchwetzler%2C+Bernhard&amp;amp;isbn=&amp;amp;jtitle=Review+of+Quantitative+Finance+and+Accounting&amp;amp;btitle=&amp;amp;rft_id=info:eric/&amp;amp;rft_id=info:doi/10.1007%2Fs11156-022-01115-2</t>
  </si>
  <si>
    <t xml:space="preserve"> Venture capital finance , Venture capital , Company , Contingent claim , Liquidation preferences , Preferential claims , Option pricing , M13 , G12 , G13</t>
  </si>
  <si>
    <t xml:space="preserve"> Venture capital , Ventures , Heuristic , Discounts , Valuation , Discounts , FINANCE , FINANCE</t>
  </si>
  <si>
    <t xml:space="preserve"> 877</t>
  </si>
  <si>
    <t xml:space="preserve"> 2022-10-20 (Registration) , 2022-10-17 (Accepted)</t>
  </si>
  <si>
    <t>https://www.proquest.com/scholarly-journals/same-different-how-preferential-claims-trigger/docview/2790219079/se-2?accountid=28840</t>
  </si>
  <si>
    <t>Apr 2023</t>
  </si>
  <si>
    <t xml:space="preserve"> 877-914</t>
  </si>
  <si>
    <t xml:space="preserve"> Apr 2023</t>
  </si>
  <si>
    <t xml:space="preserve"> 2022-11-23</t>
  </si>
  <si>
    <t>Kaboth, Julian;Lodowicks, Arnd;Schreiter, Maximilian;Schwetzler, Bernhard</t>
  </si>
  <si>
    <t xml:space="preserve"> HHL Leipzig Graduate School of Management, Leipzig, Germany (GRID:grid.461621.6) (ISNI:0000 0001 0728 9327) , Freie Universität Berlin, Berlin, Germany (GRID:grid.14095.39) (ISNI:0000 0000 9116 4836) , HHL Leipzig Graduate School of Management, Leipzig, Germany (GRID:grid.461621.6) (ISNI:0000 0001 0728 9327) , HHL Leipzig Graduate School of Management, Leipzig, Germany (GRID:grid.461621.6) (ISNI:0000 0001 0728 9327)</t>
  </si>
  <si>
    <t>2790219079</t>
  </si>
  <si>
    <t>Venture capital (VC) often involves complex equity contracts with so-called preferential rights affecting the allocation of exit proceeds among different share classes and investors. We structure exit-relevant preferential rights in a two-dimensional framework and develop a contingent claims model that allows for ex-ante valuation of separate shareholdings. The model generates insights on the valuation effects of varying setups in VC financing and indicates considerable mispricing potential of VC investments when applying commonly used heuristics such as the most recent funding round. Applying the model to a sample of ventures indicated an average ’overvaluation’ on a per-share basis of 26.7 % , with common stocks and early-stage investments being the most affected. In addition, our analysis provides different implications regarding the effects of preferential right structuring for early and late stage investors.</t>
  </si>
  <si>
    <t>https://linkresolver.polito.it/39pto?url_ver=Z39.88-2004&amp;amp;rft_val_fmt=info:ofi/fmt:kev:mtx:journal&amp;amp;genre=article&amp;amp;sid=ProQ:ProQ%3Aibss&amp;amp;atitle=On+the+differential+response+of+loans+to+shocks+in+the+USA&amp;amp;title=Journal+of+Economic+Studies&amp;amp;issn=01443585&amp;amp;date=2023-04-01&amp;amp;volume=50&amp;amp;issue=3&amp;amp;spage=544&amp;amp;au=Cafiso%2C+Gianluca&amp;amp;isbn=&amp;amp;jtitle=Journal+of+Economic+Studies&amp;amp;btitle=&amp;amp;rft_id=info:eric/&amp;amp;rft_id=info:doi/10.1108%2FJES-10-2021-0521</t>
  </si>
  <si>
    <t xml:space="preserve"> Loan puzzle , Shock , Loan , Credit , Bayesian analysis , Households , Corporate business , Non-corporate business , VAR , Bayesian estimation</t>
  </si>
  <si>
    <t xml:space="preserve"> Finance , ECONOMICS , Mortgages , Loans , Trade , Companies , Bayesian analysis , Supply &amp; demand , Small business , Banks , ECONOMICS , Households , FINANCE , SUSTAINABILITY , FINANCE , MARKETING , ECONOMICS , ECONOMICS , OPERATIONS , United States--US</t>
  </si>
  <si>
    <t xml:space="preserve"> 544</t>
  </si>
  <si>
    <t xml:space="preserve"> 2021-10-15 (Received) , 2022-02-14 (Revised) , 2022-03-21 (Revised) , 2022-03-24 (Accepted)</t>
  </si>
  <si>
    <t>https://www.proquest.com/scholarly-journals/on-differential-response-loans-shocks-usa/docview/2801991972/se-2?accountid=28840</t>
  </si>
  <si>
    <t>Journal of Economic Studies</t>
  </si>
  <si>
    <t xml:space="preserve"> Glasgow</t>
  </si>
  <si>
    <t xml:space="preserve"> 544-560</t>
  </si>
  <si>
    <t>0144-3585</t>
  </si>
  <si>
    <t xml:space="preserve"> 2022-04-15</t>
  </si>
  <si>
    <t>Cafiso, Gianluca</t>
  </si>
  <si>
    <t xml:space="preserve"> Dipartimento di Economia e Impresa, Università degli Studi di Catania, Catania, Italy</t>
  </si>
  <si>
    <t>2801991972</t>
  </si>
  <si>
    <t>Purpose The purpose of this paper is to gain insights useful to explain the loan puzzle: the unexpected increase of loans to firms in case of a monetary tightening. To this end, the authors develop the analysis using several loan categories distinguished by lender, scope and borrower. This approach helps to unveil significant differences on how those categories respond to the same shock and allow to evaluate possible alternative explanations for such differences. Design/methodology/approach The paper is empirical. The analysis is based on a large vector auto-regression, estimated using Bayesian techniques and has as object the US economy. Findings The findings support a supply-side explanation of the loan puzzle, i.e. banks reshuffle their portfolio in favor of short-term business loans after a monetary tightening. Moreover, the authors achieve the following results. First, the analysis shows that loans to small firms increase as well, but less than what observed with large firms: small firms stay between large firms and households. Second, considering advances and other loans allows to conclude that finance companies behave very much as banks. Third, some limited evidence suggests that not just industrial and commercial loans to firms might increase but also more long-term loans, such as mortgages. Originality/value The authors develop an analysis, based on state-of-the-art Bayesian techniques, that reveals the differential response of well-distinguished loan categories to several shocks; monetary and real shocks in the first place. After showing their heterogenous response, the authors discuss it in detail, with specific reference to supply and demand factors of credit intrinsic to the transmission mechanism. With respect to previous contributions, the authors consider a plurality of loan categories functional to understand the reason behind each specific response. This allows to conclude in favor of supply factors as an explanation of the unexpected increase of loans to corporate firms in case of a monetary shock.</t>
  </si>
  <si>
    <t>https://linkresolver.polito.it/39pto?url_ver=Z39.88-2004&amp;amp;rft_val_fmt=info:ofi/fmt:kev:mtx:journal&amp;amp;genre=article&amp;amp;sid=ProQ:ProQ%3Asocscijournals&amp;amp;atitle=Integrated+Urban+Development+and+Regional+Economies&amp;amp;title=Studies+on+Russian+Economic+Development&amp;amp;issn=10757007&amp;amp;date=2023-04-01&amp;amp;volume=34&amp;amp;issue=2&amp;amp;spage=194&amp;amp;au=Sternik%2C+S.+G.&amp;amp;isbn=&amp;amp;jtitle=Studies+on+Russian+Economic+Development&amp;amp;btitle=&amp;amp;rft_id=info:eric/&amp;amp;rft_id=info:doi/10.1134%2FS1075700723020132</t>
  </si>
  <si>
    <t xml:space="preserve"> housing renewal , Urban planning , Regional development , Urban , Regional economics , integrated urban development , public-private partnership , regional economy , socioeconomic efficiency</t>
  </si>
  <si>
    <t xml:space="preserve"> Development strategies , Urban development , Classification , Quantitative analysis , Regional development , Economic development , Development programs , Housing , SUSTAINABILITY , Apartments , SUSTAINABILITY , SUSTAINABILITY , Renovation &amp; restoration , ECONOMICS , SUSTAINABILITY , ECONOMICS , SUSTAINABILITY , SUSTAINABILITY , Public private partnerships , SUSTAINABILITY , SUSTAINABILITY , SUSTAINABILITY , SUSTAINABILITY , SUSTAINABILITY , SUSTAINABILITY , SUSTAINABILITY , SUSTAINABILITY , Economic</t>
  </si>
  <si>
    <t xml:space="preserve"> 194</t>
  </si>
  <si>
    <t xml:space="preserve"> 2023-04-12 (Registration) , 2022-10-17 (Received) , 2022-10-28 (Accepted) , 2022-10-25 (Rev-Recd)</t>
  </si>
  <si>
    <t>https://www.proquest.com/scholarly-journals/integrated-urban-development-regional-economies/docview/2803705762/se-2?accountid=28840</t>
  </si>
  <si>
    <t xml:space="preserve"> 194-206</t>
  </si>
  <si>
    <t xml:space="preserve"> 2023-04-20</t>
  </si>
  <si>
    <t xml:space="preserve"> © Pleiades Publishing, Ltd. 2023. ISSN 1075-7007, Studies on Russian Economic Development, 2023, Vol. 34, No. 2, pp. 194–206. © Pleiades Publishing, Ltd., 2023. Russian Text © The Author(s), 2023.</t>
  </si>
  <si>
    <t>Sternik, S. G.</t>
  </si>
  <si>
    <t>2803705762</t>
  </si>
  <si>
    <t>Abstract— The article discusses the evolution of the system of concepts related to housing renewal, the integrated urban development (IUD) program, features of its legal regulation, and its socioeconomic aspects. Original results of statistical analysis of key indicators of Russian IUD projects are presented and provided with a classification by significant features. Global experience of engaging public–private partnership in integrated urban development is studied; recommendations for its adaptation to Russian realities are given. The presented analysis of IUD as a long-term systemic factor of sustainable growth of regional economies confirms the relevance of developing a methodology for monitoring, analyzing, and forecasting the influence of this factor on indicators of regional social and economic development as an interdisciplinary research direction. Such&amp;#xa0;research would have practical applications for the purposes of making adjustments to regional development strategies and developing new federal and regional integrated urban development programs.</t>
  </si>
  <si>
    <t>https://linkresolver.polito.it/39pto?url_ver=Z39.88-2004&amp;amp;rft_val_fmt=info:ofi/fmt:kev:mtx:journal&amp;amp;genre=article&amp;amp;sid=ProQ:ProQ%3Aibss&amp;amp;atitle=Performance+feedback%2C+succession+process+and+innovative+activities+of+family+firms%3A+evidence+from+China&amp;amp;title=Asian+Business+%26+Management&amp;amp;issn=14724782&amp;amp;date=2023-04-01&amp;amp;volume=22&amp;amp;issue=2&amp;amp;spage=765&amp;amp;au=Qi%2C+Yangyang%3BWu%2C+Jiong&amp;amp;isbn=&amp;amp;jtitle=Asian+Business+%26+Management&amp;amp;btitle=&amp;amp;rft_id=info:eric/&amp;amp;rft_id=info:doi/10.1057%2Fs41291-022-00192-4</t>
  </si>
  <si>
    <t xml:space="preserve"> Family firms , Second-generation involvement , Succession process , Performance feedback , Innovative activities , Company , China , Innovation</t>
  </si>
  <si>
    <t xml:space="preserve"> SUSTAINABILITY , Companies , Feedback , SUSTAINABILITY , Inheritances , Innovations , Second generation , Succession , Inheritance</t>
  </si>
  <si>
    <t xml:space="preserve"> 2022-07-23 (Registration) , 2020-11-10 (Received) , 2022-07-21 (Accepted) , 2022-07-18 (Rev-Recd)</t>
  </si>
  <si>
    <t>https://www.proquest.com/scholarly-journals/performance-feedback-succession-process/docview/2805299567/se-2?accountid=28840</t>
  </si>
  <si>
    <t xml:space="preserve"> 765-791</t>
  </si>
  <si>
    <t xml:space="preserve"> 2022-08-20</t>
  </si>
  <si>
    <t xml:space="preserve"> © Springer Nature Limited 2022. Springer Nature or its licensor holds exclusive rights to this article under a publishing agreement with the author(s) or other rightsholder(s); author self-archiving of the accepted manuscript version of this article is solely governed by the terms of such publishing agreement and applicable law.</t>
  </si>
  <si>
    <t>Qi, Yangyang;Wu, Jiong</t>
  </si>
  <si>
    <t xml:space="preserve"> Shanghai University of Finance and Economics, College of Business, Shanghai, China (GRID:grid.443531.4) (ISNI:0000 0001 2105 4508) , Donghua University, The Glorious Sun School of Business Management, Shanghai, China (GRID:grid.255169.c) (ISNI:0000 0000 9141 4786)</t>
  </si>
  <si>
    <t>2805299567</t>
  </si>
  <si>
    <t>Family firms face difficult decisions between attention to long-term growth opportunities and stable intergenerational succession in the inheritance period, as reflected by these firms’ changes in emphasis on economic versus non-economic goals. Accordingly, the relationship between performance feedback and innovative activities of family firms is highly uncertain. Most previous studies on this relationship have ignored the heterogeneity in Chinese family firms’ development stages, especially during the critical intergenerational inheritance period. Based on performance feedback theory, this study examines Chinese-listed family firms with second-generation involvement from 2000 to 2018, focusing on the impact of performance feedback on innovation during succession. We identified significantly different impacts at each succession stage. This body of work therefore adds to the literature on intergenerational succession and provides details on the particularity of Chinese family firms from an investment perspective. We conclude that it is important for family firms facing the dual challenges of succession and innovation to critically identify opportunities to develop and grow their business while continuing their legacies.</t>
  </si>
  <si>
    <t>https://linkresolver.polito.it/39pto?url_ver=Z39.88-2004&amp;amp;rft_val_fmt=info:ofi/fmt:kev:mtx:journal&amp;amp;genre=article&amp;amp;sid=ProQ:ProQ%3Aibss&amp;amp;atitle=%26lsquo%3BPropitious+contrast%26rsquo%3B%3A+Romanian+borrowing+in+a+Balkan+mirror%2C+1878%26ndash%3B1913&amp;amp;title=Financial+History+Review&amp;amp;issn=09685650&amp;amp;date=2023-04-01&amp;amp;volume=30&amp;amp;issue=1&amp;amp;spage=100&amp;amp;au=Andreea-Alexandra+Maerean%3BPedersen%2C+Maja%3BSharp%2C+Paul&amp;amp;isbn=&amp;amp;jtitle=Financial+History+Review&amp;amp;btitle=&amp;amp;rft_id=info:eric/&amp;amp;rft_id=info:doi/10.1017%2FS0968565022000142</t>
  </si>
  <si>
    <t xml:space="preserve"> creditworthiness , International Capital Markets , Romania , World War I , Balkans , Capital market , Romanian , Capital Markets , emerging markets , Romania , sovereign debt , E4 , E5 , G1 , N2</t>
  </si>
  <si>
    <t xml:space="preserve"> BUSINESSLAW , ECONOMICS , Prices , ECONOMICS , Panel data , Exports , ECONOMICS , SUSTAINABILITY , Capital markets , Stock exchanges , FINANCE , FINANCE , World War I , Sovereignty , World War I , Natural resources , ECONOMICS , Serbia , France , Ottoman Empire , Europe , Greece , Romania , Germany , Bulgaria</t>
  </si>
  <si>
    <t xml:space="preserve"> 52111 Monetary Authorities-Central Bank , 52321 Securities and Commodity Exchanges</t>
  </si>
  <si>
    <t xml:space="preserve"> 2021-09-20 (Received) , 2022-07-28 (Revised) , 2022-09-01 (Accepted)</t>
  </si>
  <si>
    <t>https://www.proquest.com/scholarly-journals/propitious-contrast-romanian-borrowing-balkan/docview/2823409659/se-2?accountid=28840</t>
  </si>
  <si>
    <t xml:space="preserve"> 100-123</t>
  </si>
  <si>
    <t xml:space="preserve"> 2022-11-18</t>
  </si>
  <si>
    <t xml:space="preserve"> Copyright © The Author(s), 2022. Published by Cambridge University Press on behalf of the European Association for Banking and Financial History</t>
  </si>
  <si>
    <t>Andreea-Alexandra Maerean;Pedersen, Maja;Sharp, Paul</t>
  </si>
  <si>
    <t xml:space="preserve"> European Commission (DG Economic and Financial Affairs) , University of Southern Denmark , University of Southern Denmark</t>
  </si>
  <si>
    <t>2823409659</t>
  </si>
  <si>
    <t>How was Romania able to borrow cheaply on the international capital markets before World War I? We explore this within the context of its three southeast European neighbours, Bulgaria, Greece and Serbia, using a novel dataset of monthly bond prices from the Berlin and London stock exchanges. A comparison of country characteristics and panel data analysis suggests that Romania was able to borrow under more favourable conditions due to its abundant natural resources and desirable exports.</t>
  </si>
  <si>
    <t>https://linkresolver.polito.it/39pto?url_ver=Z39.88-2004&amp;amp;rft_val_fmt=info:ofi/fmt:kev:mtx:journal&amp;amp;genre=article&amp;amp;sid=ProQ:ProQ%3Asocscijournals&amp;amp;atitle=When+Do+Collaborative+First+Moves+Diminish+Nationality-Based+Homophilic+Preferences%3F+An+Examination+of+Chinese+Venture+Capital+Investment+Syndicates&amp;amp;title=Administrative+Science+Quarterly&amp;amp;issn=00018392&amp;amp;date=2023-06-01&amp;amp;volume=68&amp;amp;issue=2&amp;amp;spage=355&amp;amp;au=Xia%2C+Wei%3BKevin%2C+Steensma+H%3BBai+Xiaoou&amp;amp;isbn=&amp;amp;jtitle=Administrative+Science+Quarterly&amp;amp;btitle=&amp;amp;rft_id=info:eric/&amp;amp;rft_id=info:doi/10.1177%2F00018392221145965</t>
  </si>
  <si>
    <t xml:space="preserve"> interorganizational relations , China , homophily , Nationality , Venture capital , Venture</t>
  </si>
  <si>
    <t xml:space="preserve"> Citizenship , National identity , Companies , PSYCHOLOGY , Collaboration , Citizenship , Venture capital , Reciprocity , Syndicates , Investments , FINANCE , Venture capital , Companies , Companies , Investments , Capital formation , Familiarity , Capital , Letters of intent , Impartiality , National identity , Capital investments , SUSTAINABILITY , United States--US</t>
  </si>
  <si>
    <t>https://www.proquest.com/scholarly-journals/when-do-collaborative-first-moves-diminish/docview/2806814588/se-2?accountid=28840</t>
  </si>
  <si>
    <t>Jun 2023</t>
  </si>
  <si>
    <t xml:space="preserve"> 355-394</t>
  </si>
  <si>
    <t xml:space="preserve"> Jun 2023</t>
  </si>
  <si>
    <t xml:space="preserve"> © The Author(s) 2023</t>
  </si>
  <si>
    <t>Xia, Wei;Kevin, Steensma H;Bai Xiaoou</t>
  </si>
  <si>
    <t xml:space="preserve"> University of Washington , University of Washington , Georgia State University</t>
  </si>
  <si>
    <t>2806814588</t>
  </si>
  <si>
    <t>https://linkresolver.polito.it/39pto?url_ver=Z39.88-2004&amp;amp;rft_val_fmt=info:ofi/fmt:kev:mtx:journal&amp;amp;genre=article&amp;amp;sid=ProQ:ProQ%3Aibss&amp;amp;atitle=Investor+Diversity+and+Liquidity+in+The+Secondary+Loan+Market&amp;amp;title=Journal+of+Financial+Services+Research&amp;amp;issn=09208550&amp;amp;date=2023-06-01&amp;amp;volume=63&amp;amp;issue=3&amp;amp;spage=249&amp;amp;au=&amp;amp;isbn=&amp;amp;jtitle=Journal+of+Financial+Services+Research&amp;amp;btitle=&amp;amp;rft_id=info:eric/&amp;amp;rft_id=info:doi/10.1007%2Fs10693-022-00377-0</t>
  </si>
  <si>
    <t xml:space="preserve"> Loan syndicate , Investor diversity , Loan market liquidity , Loan bid-ask spreads , Informed investors , G14 , G21 , G22 , G23</t>
  </si>
  <si>
    <t xml:space="preserve"> Investors , Loans , Liquidity , FINANCE , Complementarity , Syndicates , ECONOMICS , FINANCE , PSYCHOLOGY</t>
  </si>
  <si>
    <t xml:space="preserve"> 2022-01-31 (Registration) , 2020-08-23 (Received) , 2022-01-30 (Accepted) , 2022-01-07 (Rev-Recd)</t>
  </si>
  <si>
    <t>https://www.proquest.com/scholarly-journals/investor-diversity-liquidity-secondary-loan/docview/2809293527/se-2?accountid=28840</t>
  </si>
  <si>
    <t xml:space="preserve"> 249-272</t>
  </si>
  <si>
    <t xml:space="preserve"> Copyright Springer Nature B.V. Jun 2023</t>
  </si>
  <si>
    <t>2809293527</t>
  </si>
  <si>
    <t>We find strong evidence that investor diversity is beneficial to loan liquidity: More diverse syndicates, as measured by the number of investor-types or the concentration of loan shares by investor-type, hold loans that have lower quoted bid-ask spreads in the secondary market. These results are robust, and do not appear to be driven by investors’ borrower/loan selection. Further, they are not driven by the presence of any particular type of investors. Our findings are consistent with Goldstein and Yang (J Financ 70:1723–1765 2015) insight that there is a strategic complementarity between different groups in trading on their information and producing information.</t>
  </si>
  <si>
    <t>https://linkresolver.polito.it/39pto?url_ver=Z39.88-2004&amp;amp;rft_val_fmt=info:ofi/fmt:kev:mtx:journal&amp;amp;genre=article&amp;amp;sid=ProQ:ProQ%3Apoliticalscience&amp;amp;atitle=The+dark+side+of+social+capital%3A+a+contextual+perspective&amp;amp;title=The+Annals+of+Regional+Science&amp;amp;issn=05701864&amp;amp;date=2023-06-01&amp;amp;volume=70&amp;amp;issue=3&amp;amp;spage=779&amp;amp;au=Baycan%2C+T%C3%BCzin%3B%C3%96ner%2C+%C3%96zge&amp;amp;isbn=&amp;amp;jtitle=The+Annals+of+Regional+Science&amp;amp;btitle=&amp;amp;rft_id=info:eric/&amp;amp;rft_id=info:doi/10.1007%2Fs00168-022-01112-2</t>
  </si>
  <si>
    <t xml:space="preserve"> Z1 , Context , Social , Capital , Interpersonal ties , Geography , Social capital , A13 , O18 , R , R11</t>
  </si>
  <si>
    <t xml:space="preserve"> Geography , SUSTAINABILITY , Brightness , Social capital , Geography , Attributes , PSYCHOLOGY , Social capital , Attention , SUSTAINABILITY , ECONOMICS , ENTREP , Kinship , ECONOMICS , Social , Economic</t>
  </si>
  <si>
    <t xml:space="preserve"> 779</t>
  </si>
  <si>
    <t xml:space="preserve"> 2022-01-12 (Registration) , 2020-08-10 (Received) , 2022-01-12 (Accepted)</t>
  </si>
  <si>
    <t>https://www.proquest.com/scholarly-journals/dark-side-social-capital-contextual-perspective/docview/2821134254/se-2?accountid=28840</t>
  </si>
  <si>
    <t>70</t>
  </si>
  <si>
    <t>The Annals of Regional Science</t>
  </si>
  <si>
    <t xml:space="preserve"> 779-798</t>
  </si>
  <si>
    <t>0570-1864</t>
  </si>
  <si>
    <t xml:space="preserve"> 2022-04-27</t>
  </si>
  <si>
    <t>Baycan, Tüzin;Öner, Özge</t>
  </si>
  <si>
    <t xml:space="preserve"> Istanbul Technical University, Department of Urban and Regional Planning, Istanbul, Turkey (GRID:grid.10516.33) (ISNI:0000 0001 2174 543X) , University of Cambridge, Department of Land Economy, Cambrirdge, UK (GRID:grid.5335.0) (ISNI:0000000121885934); Research Institute of Industrial Economics, Stockholm, Sweden (GRID:grid.438463.e) (ISNI:0000 0001 2226 2704); Jönköping International Business School, Centre for Entrepreneurship and Spatial Economics, Jönköping, Sweden (GRID:grid.118888.0) (ISNI:0000 0004 0414 7587)</t>
  </si>
  <si>
    <t>2821134254</t>
  </si>
  <si>
    <t>This paper aims to provide a brief review of the much neglected ‘dark side’ of social capital. To highlight the contextual nature of social capital by way of examples from different geographies, we draw attention to the potentially detrimental effects associated with the concept. A significant body of literature addresses the advantages of being connected to various types of social bridges and bonds. While emphasising the ‘bright side’ of social capital, that literature pays limited attention to the negative attributes of social ties and their potentially detrimental effects on a number of social and economic outcomes. Although it is not reasonable to establish a dichotomy between ‘good’ and ‘bad’ social capital, it is possible to conceptualise such negative attributes in the light of the existing literature, in which the context-dependent nature of social capital is accentuated. We focus on two critical questions: (i) Why is it essential to address the contextual nature of social capital? (ii) How could geography come into play?</t>
  </si>
  <si>
    <t>https://linkresolver.polito.it/39pto?url_ver=Z39.88-2004&amp;amp;rft_val_fmt=info:ofi/fmt:kev:mtx:journal&amp;amp;genre=article&amp;amp;sid=ProQ:ProQ%3Aibss&amp;amp;atitle=Mapping+the+venture+capital+and+private+equity+research%3A+a+bibliometric+review+and+future+research+agenda&amp;amp;title=Small+Business+Economics&amp;amp;issn=0921898X&amp;amp;date=2023-06-01&amp;amp;volume=61&amp;amp;issue=1&amp;amp;spage=173&amp;amp;au=Cumming%2C+Douglas%3BKumar%2C+Satish%3BLim%2C+Weng+Marc%3BPandey%2C+Nitesh&amp;amp;isbn=&amp;amp;jtitle=Small+Business+Economics&amp;amp;btitle=&amp;amp;rft_id=info:eric/&amp;amp;rft_id=info:doi/10.1007%2Fs11187-022-00684-9</t>
  </si>
  <si>
    <t xml:space="preserve"> Bibliometric analysis , Venture , Venture capital , Initial public offering , Private equity , Capital budgeting , Venture capital , Private equity , G30 , G32</t>
  </si>
  <si>
    <t xml:space="preserve"> Bibliometrics , Budgets , Valuation , Privatization , SUSTAINABILITY , Investments , FINANCE , Venture capital , Mapping , FINANCE , Governance , Financing , Bibliometrics , Equity</t>
  </si>
  <si>
    <t xml:space="preserve"> 2022-09-01 (Registration) , 2022-08-31 (Accepted)</t>
  </si>
  <si>
    <t>https://www.proquest.com/scholarly-journals/mapping-venture-capital-private-equity-research/docview/2825583307/se-2?accountid=28840</t>
  </si>
  <si>
    <t xml:space="preserve"> 173-221</t>
  </si>
  <si>
    <t xml:space="preserve"> 2022-10-04</t>
  </si>
  <si>
    <t>Cumming, Douglas;Kumar, Satish;Lim, Weng Marc;Pandey, Nitesh</t>
  </si>
  <si>
    <t xml:space="preserve"> Florida Atlantic University, College of Business, Boca Raton, USA (GRID:grid.255951.f); Universty of Birmingham, Birmingham Business School, Birmingham, UK (GRID:grid.6572.6) (ISNI:0000 0004 1936 7486) , Malaviya National Institute of Technology, Jaipur, India (GRID:grid.444471.6) (ISNI:0000 0004 1764 2536); Swinburne University of Technology, School of Business, Kuching, Malaysia (GRID:grid.449515.8) (ISNI:0000 0004 1808 2462) , Swinburne University of Technology, School of Business, Kuching, Malaysia (GRID:grid.449515.8) (ISNI:0000 0004 1808 2462); Swinburne University of Technology, Swinburne Business School, Hawthorn, Australia (GRID:grid.1027.4) (ISNI:0000 0004 0409 2862) , Malaviya National Institute of Technology, Jaipur, India (GRID:grid.444471.6) (ISNI:0000 0004 1764 2536)</t>
  </si>
  <si>
    <t>2825583307</t>
  </si>
  <si>
    <t>The fields of venture capital and private equity are rooted in financing research on capital budgeting and initial public offering (IPO). Both fields have grown considerably in recent times with a heterogenous set of themes being explored. This review presents an analysis of research in both fields. Using a large corpus from the Web of Science, this study used bibliometric analysis to present a comprehensive encapsulation of the fields’ geographical focus, methodological choices, prominent themes, and future research directions. Noteworthily, the foundational themes in venture capital research are venture capital adoption and financing processes , venture capital roles in business , venture capital governance , venture capital syndication , and venture capital and creation of public organizations. In private equity research, style drift into venture capital emerges as a key theme alongside buyouts and privatization , and valuation and performance of private equity investment . Plain English Summary Financing is an important aspect of business that creates opportunities for investors and invested entities. Venture capital and private equity are two major vehicles of financing a business. While venture capital manifests as small investments that support the business operations of a large number of promising firms (more risky) in the early stage (startup), private equity transpires as large investments that support the business expansion of a small number of stable firms (less risky) in the later stage (scaleup). This study presents state-of-the-art insights into the current trends and future directions of venture capital and private equity using a bibliometric analysis of high-quality research on these forms of financing.</t>
  </si>
  <si>
    <t>https://linkresolver.polito.it/39pto?url_ver=Z39.88-2004&amp;amp;rft_val_fmt=info:ofi/fmt:kev:mtx:journal&amp;amp;genre=article&amp;amp;sid=ProQ:ProQ%3Aibss&amp;amp;atitle=What+drives+the+valuation+of+entrepreneurial+ventures%3F+A+map+to+navigate+the+literature+and+research+directions&amp;amp;title=Small+Business+Economics&amp;amp;issn=0921898X&amp;amp;date=2023-06-01&amp;amp;volume=61&amp;amp;issue=1&amp;amp;spage=59&amp;amp;au=Colombo%2C+Massimo+G.%3BMontanaro%2C+Benedetta%3BVismara%2C+Silvio&amp;amp;isbn=&amp;amp;jtitle=Small+Business+Economics&amp;amp;btitle=&amp;amp;rft_id=info:eric/&amp;amp;rft_id=info:doi/10.1007%2Fs11187-022-00688-5</t>
  </si>
  <si>
    <t xml:space="preserve"> Valuation , Venture , Crowdfunding , Entrepreneurship , Life cycle , Systematic review , Entrepreneurial finance , Crowdfunding , ICOs , Business angels , VCs , IPOs , M&amp;As , L26 , G12 , G13 , G23 , G24 , G34</t>
  </si>
  <si>
    <t xml:space="preserve"> Finance , Ventures , FINANCE , Valuation , Entrepreneurship , Venture capital , FINANCE , ENTREP , Literature reviews , Literature reviews , Systematic review , Financing , Capital investments</t>
  </si>
  <si>
    <t xml:space="preserve"> 2022-09-05 (Registration) , 2022-09-03 (Accepted)</t>
  </si>
  <si>
    <t>https://www.proquest.com/scholarly-journals/what-drives-valuation-entrepreneurial-ventures/docview/2825583318/se-2?accountid=28840</t>
  </si>
  <si>
    <t xml:space="preserve"> 59-84</t>
  </si>
  <si>
    <t xml:space="preserve"> 2022-09-17</t>
  </si>
  <si>
    <t>Colombo, Massimo G.;Montanaro, Benedetta;Vismara, Silvio</t>
  </si>
  <si>
    <t xml:space="preserve"> Politecnico Di Milano, Entrepreneurship and Entrepreneurial Finance, School of Management, Milan, Italy (GRID:grid.4643.5) (ISNI:0000 0004 1937 0327) , Politecnico Di Milano, Entrepreneurship and Entrepreneurial Finance, School of Management, Milan, Italy (GRID:grid.4643.5) (ISNI:0000 0004 1937 0327) , University of Bergamo, Department of Management, Bergamo, Italy (GRID:grid.33236.37) (ISNI:0000000106929556)</t>
  </si>
  <si>
    <t>2825583318</t>
  </si>
  <si>
    <t>The drivers of the valuations of entrepreneurial ventures are an important issue in entrepreneurial finance, but related research is fragmented. The theoretical perspectives and the drivers highlighted by previous studies differ based on the financial milestones during a venture’s lifecycle in which the valuation is performed (e.g., venture capital investments, initial public offerings, acquisitions). The introduction of new digital financing channels (e.g., crowdfunding, initial coin offerings) that allow retail investors to directly invest in entrepreneurial ventures challenge our understanding of the drivers of valuation. This change has also increased the diversity in the sequence of financial milestones that ventures go through, with important implications for valuation. We conduct a systematic literature review and develop a map highlighting how and why the drivers of venture valuations and their underlying theoretical lenses vary across the different milestones that ventures go through. The map allows us to outline new promising avenues for future research. Plain English Summary In this paper, we conduct a systematic literature review on entrepreneurial ventures’ valuation drivers and their underlying theoretical lenses, highlighting how and why they vary along firms’ life cycle. The valuation of entrepreneurial ventures is a challenging task for practitioners and a relevant issue that attracts the attention of scholars in entrepreneurship, finance, management, and economics. The literature on the topic is highly fragmented. Indeed, the context in which venture valuations are observed (e.g., in private deals or public offerings) differs across different financial milestones. The introduction of new digital financing channels (e.g., crowdfunding, initial coin offerings) and the increased diversity in the sequence of financial milestones that ventures go through further challenge our understanding of valuation drivers. This study is primarily aimed at scholars, offering them a map to create order in what we know about the drivers of entrepreneurial venture valuations and indicating promising avenues for future research.</t>
  </si>
  <si>
    <t>https://linkresolver.polito.it/39pto?url_ver=Z39.88-2004&amp;amp;rft_val_fmt=info:ofi/fmt:kev:mtx:journal&amp;amp;genre=article&amp;amp;sid=ProQ:ProQ%3Alibraryscience&amp;amp;atitle=Resources+for+finance+lawyers&amp;amp;title=Legal+Information+Management&amp;amp;issn=14726696&amp;amp;date=2023-06-01&amp;amp;volume=23&amp;amp;issue=2&amp;amp;spage=99&amp;amp;au=Hunter%2C+Ian&amp;amp;isbn=&amp;amp;jtitle=Legal+Information+Management&amp;amp;btitle=&amp;amp;rft_id=info:eric/&amp;amp;rft_id=info:doi/10.1017%2FS1472669623000257</t>
  </si>
  <si>
    <t xml:space="preserve"> finance law , Finance , Financial management , Lawyer , Resource , legal research , information resources , online databases</t>
  </si>
  <si>
    <t xml:space="preserve"> BUSINESSLAW , FINANCE , FINANCE , FINANCE , Islamic law , INDUSTRY , BUSINESSLAW , FINANCE , FINANCE , FINANCE , Jurisdiction , FINANCE , FINANCE , FINANCE , INDUSTRY , ECONOMICS , FINANCE , FINANCE , FINANCE , FINANCE , United States--US , United Kingdom--UK</t>
  </si>
  <si>
    <t xml:space="preserve"> 99</t>
  </si>
  <si>
    <t>https://www.proquest.com/scholarly-journals/resources-finance-lawyers/docview/2848617721/se-2?accountid=28840</t>
  </si>
  <si>
    <t>Legal Information Management</t>
  </si>
  <si>
    <t xml:space="preserve"> 99-104</t>
  </si>
  <si>
    <t>1472-6696</t>
  </si>
  <si>
    <t xml:space="preserve"> 2023-08-11</t>
  </si>
  <si>
    <t xml:space="preserve"> Copyright © The Author(s), 2023. Published by British and Irish Association of Law Librarians</t>
  </si>
  <si>
    <t xml:space="preserve"> Refinitiv , Oxford University Press , LexisNexis Group</t>
  </si>
  <si>
    <t>Hunter, Ian</t>
  </si>
  <si>
    <t>2848617721</t>
  </si>
  <si>
    <t>Financing work is an important source of revenue for many law firms, so it's no surprise that the finance practice group is often one of the largest in a City firm. But what is finance and what do finance lawyers do? Ian Hunter , Content &amp;amp; Research Manager (EMEA) at Shearman &amp;amp; Sterling (London) LLP, gives LIM the benefit of his wide experience in the sector.</t>
  </si>
  <si>
    <t>https://linkresolver.polito.it/39pto?url_ver=Z39.88-2004&amp;amp;rft_val_fmt=info:ofi/fmt:kev:mtx:journal&amp;amp;genre=article&amp;amp;sid=ProQ:ProQ%3Aeducation&amp;amp;atitle=The+impact+of+ESG+on+the+bank+valuation%3A+evidence+of+moderation+by+ICT&amp;amp;title=Journal+of+Global+Responsibility&amp;amp;issn=20412568&amp;amp;date=2023-07-01&amp;amp;volume=14&amp;amp;issue=2&amp;amp;spage=273&amp;amp;au=Rastogi%2C+Shailesh%3BSingh%2C+Kuldeep&amp;amp;isbn=&amp;amp;jtitle=Journal+of+Global+Responsibility&amp;amp;btitle=&amp;amp;rft_id=info:eric/&amp;amp;rft_id=info:doi/10.1108%2FJGR-07-2022-0075</t>
  </si>
  <si>
    <t xml:space="preserve"> ICT , Tobin's q , Market capitalization , Bank , Banking , Panel Data , Valuation , ESG , Tobin’s Q</t>
  </si>
  <si>
    <t xml:space="preserve"> PSYCHOLOGY , Hypotheses , ECONOMICS , INDUSTRY , INDUSTRY , FINANCE , SUSTAINABILITY , FINANCE , Banking , Investments , SUSTAINABILITY , Finance , SUSTAINABILITY , SUSTAINABILITY , SUSTAINABILITY , Investors , Literature Reviews , Environment , Evidence , Investment , Banking , Social Responsibility , Personality Traits , Economic</t>
  </si>
  <si>
    <t xml:space="preserve"> 273</t>
  </si>
  <si>
    <t xml:space="preserve"> 2022-07-31 (Received) , 2022-09-26 (Revised) , 2022-11-14 (Accepted)</t>
  </si>
  <si>
    <t>https://www.proquest.com/scholarly-journals/impact-esg-on-bank-valuation-evidence-moderation/docview/2788860981/se-2?accountid=28840</t>
  </si>
  <si>
    <t>Journal of Global Responsibility</t>
  </si>
  <si>
    <t xml:space="preserve"> 273-288</t>
  </si>
  <si>
    <t>2041-2568</t>
  </si>
  <si>
    <t xml:space="preserve"> 2022-12-07</t>
  </si>
  <si>
    <t>Rastogi, Shailesh;Singh, Kuldeep</t>
  </si>
  <si>
    <t xml:space="preserve"> Symbiosis Institute of Business Management Pune, Symbiosis International University, Pune, India , Symbiosis Institute of Business Management Pune, Symbiosis International University, Pune, India</t>
  </si>
  <si>
    <t>2788860981</t>
  </si>
  <si>
    <t>Purpose The banking sector is undergoing a phase of transition worldwide. The degrees of flux may vary from country to country. Metamorphosis causes include financial distress, corporate governance issues, environmental and social issues and an avalanche of technological advancements. This study aims to explore how environmental, social and governance (ESG), one of the essential and contemporary change agents across the sectors, including in the banks, impacts the valuation of the banking sector. In addition, this study also aims at how another vital and inevitable change agent, information and communications technology (ICT) expenses, influence the ESG’s impact on bank valuation. Design/methodology/approach Panel data regression is conducted using valuation (Tobin’s Q and market capitalization) as endogenous variables, and ESG and expenditure on ICT are used as the main exogenous variables. The interaction term of ESG and ICT is also used as an exogenous variable. Findings Surprisingly, the authors find unequivocal evidence of the positive influence of ESG and ICT on bank valuation without consideration of ICT. In addition, ICT is also found to moderate the ESG’s influence on bank valuation positively. In particular, when ICT is low, an increase in ESG impacts the valuation negatively. However, high values of ICT cause ESG to impact the valuation positively. Research limitations/implications Without consideration of ICT, ESG investments coincide with the value-creating hypothesis. However, modern world firms do not have a choice of ignoring ICT, which is essential to sustain. Adequate investments in ICT shift the value-eroding ESG effects (at low ICT) toward a value-creating hypothesis (at high ICT) when ESG investments start to impact the value positively. Practical implications In practice, modern-day firms have no choice but to align with ESG investments. In cases where ESG tends to erode value (at low ICT), the firms should, in parallel, choose to make some ICT investments. Such combined and balanced attention to ICT, along with ESG, will undoubtedly benefit the firms financially. Originality/value The study’s significant implications are on the stakeholders’ mindsets, who may not have clarity on the role of ESG and ICT in the bank’s performance and subsequent valuation. The policymakers may also restructure their long-term policy on ESG in the banking sector using the current study’s findings.</t>
  </si>
  <si>
    <t>https://linkresolver.polito.it/39pto?url_ver=Z39.88-2004&amp;amp;rft_val_fmt=info:ofi/fmt:kev:mtx:journal&amp;amp;genre=article&amp;amp;sid=ProQ:ProQ%3Apubliccontent&amp;amp;atitle=Artificial+Intelligence+in+International+Commercial+and+Investment+Arbitration&amp;amp;title=International+Investment+Law+Journal&amp;amp;issn=27348830&amp;amp;date=2023-07-01&amp;amp;volume=3&amp;amp;issue=2&amp;amp;spage=156&amp;amp;au=Mimoso%2C+Maria+Jo%C3%A4o&amp;amp;isbn=&amp;amp;jtitle=International+Investment+Law+Journal&amp;amp;btitle=&amp;amp;rft_id=info:eric/&amp;amp;rft_id=info:doi/</t>
  </si>
  <si>
    <t xml:space="preserve"> International arbitration , Data analysis , Arbitration , Investment arbitration , Dispute resolution , Artificial intelligence</t>
  </si>
  <si>
    <t xml:space="preserve"> Arbitration , SUSTAINABILITY , BUSINESSLAW , SUSTAINABILITY , PSYCHOLOGY , SUSTAINABILITY</t>
  </si>
  <si>
    <t xml:space="preserve"> 156</t>
  </si>
  <si>
    <t>https://www.proquest.com/scholarly-journals/artificial-intelligence-international-commercial/docview/2902063541/se-2?accountid=28840</t>
  </si>
  <si>
    <t>International Investment Law Journal</t>
  </si>
  <si>
    <t>Jul 2023</t>
  </si>
  <si>
    <t xml:space="preserve"> 156-166</t>
  </si>
  <si>
    <t>2734-8830</t>
  </si>
  <si>
    <t xml:space="preserve"> Jul 2023</t>
  </si>
  <si>
    <t xml:space="preserve"> Copyright Societatea de Stiinte Juridice si Administrative (the Society of Juridical and Administrative Sciences) Jul 2023</t>
  </si>
  <si>
    <t>Mimoso, Maria Joäo</t>
  </si>
  <si>
    <t xml:space="preserve"> Portucalense University</t>
  </si>
  <si>
    <t>2902063541</t>
  </si>
  <si>
    <t>The topic we propose to address aims to analyze the possible impacts of "new technologies ", especially artificial intelligence (AI), in the context of international commercial arbitration. International disputes often involve complex issues of fact and law, entailing high costs with arbitrators, lawyers, translators and witness travel. International arbitration is often criticized for the lack of transparency of arbitrators, given the inaccessibility of evidence and hearings, and also the lack of speed of the arbitration process regarding the volume of documentation to be analyzed. New technologies, such as data analysis and AI, thus constitute an important tool, both for the analysis of those complex issues, and also for minimizing costs and accelerating the process, namely, allowing remote hearings to be held and automated analysis of documents. In short, the handicaps of international arbitration can be overcome with the use of new technologies, which will lead to greater efficiency, transparency and fairness in the international dispute resolution process. We will analyze the stages of the arbitration process, from the constitution of the court to the sentence delivery, using the deductive method, seeking to demonstrate how (IA) can maximize the arbitral "iter", contributing to a greater ethics of this alternative means of litigation resolution.</t>
  </si>
  <si>
    <t>https://linkresolver.polito.it/39pto?url_ver=Z39.88-2004&amp;amp;rft_val_fmt=info:ofi/fmt:kev:mtx:journal&amp;amp;genre=article&amp;amp;sid=ProQ:ProQ%3Apubliccontent&amp;amp;atitle=Legitimacy+of+Smart+Contracts+Written+in+Encrypted+Code+on+Blockchain+Technology+Under+Current+Contract+Law%3A+A+Comparative+Study&amp;amp;title=Intellectual+Discourse&amp;amp;issn=01284878&amp;amp;date=2023-07-01&amp;amp;volume=31&amp;amp;issue=2&amp;amp;spage=421&amp;amp;au=Atiyah%2C+Ghassan+Adhab%3BManap%2C+Nazura+Abdul%3BAziz%2C+Saidatul+Nadia+Abd&amp;amp;isbn=&amp;amp;jtitle=Intellectual+Discourse&amp;amp;btitle=&amp;amp;rft_id=info:eric/&amp;amp;rft_id=info:doi/</t>
  </si>
  <si>
    <t xml:space="preserve"> Smart contract , Blockchain , Contract , Legitimacy</t>
  </si>
  <si>
    <t xml:space="preserve"> Agreements , ECONOMICS , ECONOMICS , Computers , Legal research , Algorithms , FINANCE , OPERATIONS , BUSINESSLAW</t>
  </si>
  <si>
    <t>https://www.proquest.com/scholarly-journals/legitimacy-smart-contracts-written-encrypted-code/docview/2913506059/se-2?accountid=28840</t>
  </si>
  <si>
    <t xml:space="preserve"> 421-444</t>
  </si>
  <si>
    <t xml:space="preserve"> © 2023. This work is published under https://journals.iium.edu.my/intdiscourse/index.php/islam/about (the “License”). Notwithstanding the ProQuest Terms and Conditions, you may use this content in accordance with the terms of the License.</t>
  </si>
  <si>
    <t>Atiyah, Ghassan Adhab;Manap, Nazura Abdul;Aziz, Saidatul Nadia Abd</t>
  </si>
  <si>
    <t xml:space="preserve"> Ph.D. Candidate, Faculty of Law, Universiti Kebangsaan Malaysia (UKM) , Associate Professor of Law, Accredited Mediator (Malaysian Bar Council), Department of Intellectual Property Law, Computer Law, Information Technology Law and Cyber Law, Faculty of Law, Universiti Kebangsaan Malaysia Malaysia (UKM) , Senior Lecturer, Faculty of Law, Universiti Kebangsaan Malaysia (UKM)</t>
  </si>
  <si>
    <t>2913506059</t>
  </si>
  <si>
    <t>Using smart contracts as a new technology for online contracting has become the best option today when working in non-trustworthy environments to execute automated irreversible agreements. However, such contracts have issues relating to the language used for expressing the obligations of the involved parties. Additionally, smart contracts have no legal recognition of blockchain as a means of record-keeping for smart contract transactions. Parties engaged in smart contracts face difficulties in terms of incompatibilities with current legal frameworks. The objective of this article is to evaluate the legality of smart contract language and the validity of blockchain as an electronic medium from the perspectives of current laws. This article adopts a qualitative doctrinal legal research approach. The findings indicate that there is a need to enact laws that recognise the language used for smart contracts and the transactions recorded on the blockchain.</t>
  </si>
  <si>
    <t>https://linkresolver.polito.it/39pto?url_ver=Z39.88-2004&amp;amp;rft_val_fmt=info:ofi/fmt:kev:mtx:journal&amp;amp;genre=article&amp;amp;sid=ProQ:ProQ%3Apoliticalscience&amp;amp;atitle=Asymmetry+to+Alignment%3A+India%2C+Japan%2C+and+South+Korea+in+a+Resurgent+Indo-Pacific&amp;amp;title=Indian+Foreign+Affairs+Journal&amp;amp;issn=09733248&amp;amp;date=2023-07-01&amp;amp;volume=18&amp;amp;issue=3%2F4&amp;amp;spage=159&amp;amp;au=Langel%2C+Tunchinmang&amp;amp;isbn=&amp;amp;jtitle=Indian+Foreign+Affairs+Journal&amp;amp;btitle=&amp;amp;rft_id=info:eric/&amp;amp;rft_id=info:doi/10.32381%2FIFAJ.2023.18.3-4.3</t>
  </si>
  <si>
    <t xml:space="preserve"> SUSTAINABILITY , PSYCHOLOGY , ECONOMICS , Decades , SUSTAINABILITY , World War II , ECONOMICS , SUSTAINABILITY , ECONOMICS , ECONOMICS , United States--US , Xi Jinping , India , Korean Peninsula , Australia , China , Moon Jae-in , Japan , South Korea , Indo-Pacific region</t>
  </si>
  <si>
    <t>https://www.proquest.com/scholarly-journals/asymmetry-alignment-india-japan-south-korea/docview/3110031783/se-2?accountid=28840</t>
  </si>
  <si>
    <t>Indian Foreign Affairs Journal</t>
  </si>
  <si>
    <t>Jul-Dec 2023</t>
  </si>
  <si>
    <t xml:space="preserve"> 159-176</t>
  </si>
  <si>
    <t>3/4</t>
  </si>
  <si>
    <t>0973-3248</t>
  </si>
  <si>
    <t xml:space="preserve"> Jul-Dec 2023</t>
  </si>
  <si>
    <t xml:space="preserve"> Copyright Prints Publications Pvt. Ltd. Jul-Dec 2023</t>
  </si>
  <si>
    <t xml:space="preserve"> Association of Southeast Asian Nations--ASEAN</t>
  </si>
  <si>
    <t>Langel, Tunchinmang</t>
  </si>
  <si>
    <t xml:space="preserve"> Research Fellow at the Indian Council of World Affairs</t>
  </si>
  <si>
    <t>3110031783</t>
  </si>
  <si>
    <t>This article examines the evolving relationship between India, Japan, and South Korea within the context of the Indo-Pacific region in the past decade. Moving beyond a historical power asymmetry, the rise of China and a shared commitment to a "Free and Open Indo-Pacific" have fostered a new strategic convergence among these three democracies. This article explores the evolving bases of this partnership, focusing on areas of cooperation, such as maritime security, economic development, and technological innovation. It also acknowledges emerging challenges, including navigating a complex regional order and balancing national interests with collective goals. The analysis aims to capture the long-term trajectory of this trilateral partnership, and its potential to shape regional security and prosperity in the Indo-Pacific.</t>
  </si>
  <si>
    <t>https://linkresolver.polito.it/39pto?url_ver=Z39.88-2004&amp;amp;rft_val_fmt=info:ofi/fmt:kev:mtx:journal&amp;amp;genre=article&amp;amp;sid=ProQ:ProQ%3Aibss&amp;amp;atitle=Recap+of+the+2022+annual+conference+on+financial+economics+and+accounting%2C+November+4%26ndash%3B5%2C+2022&amp;amp;title=Review+of+Quantitative+Finance+and+Accounting&amp;amp;issn=0924865X&amp;amp;date=2023-08-01&amp;amp;volume=61&amp;amp;issue=2&amp;amp;spage=755&amp;amp;au=Lee%2C+Cheng+Few%3BNathan%2C+Siva%3BAgarwal%2C+Vikas&amp;amp;isbn=&amp;amp;jtitle=Review+of+Quantitative+Finance+and+Accounting&amp;amp;btitle=&amp;amp;rft_id=info:eric/&amp;amp;rft_id=info:doi/10.1007%2Fs11156-023-01172-1</t>
  </si>
  <si>
    <t xml:space="preserve"> Financial economics , OPERATIONS , Investments , SUSTAINABILITY , FINANCE , ACCTAX , SUSTAINABILITY , FINANCE</t>
  </si>
  <si>
    <t xml:space="preserve"> 755</t>
  </si>
  <si>
    <t xml:space="preserve"> 2023-05-22 (Registration)</t>
  </si>
  <si>
    <t>https://www.proquest.com/scholarly-journals/recap-2022-annual-conference-on-financial/docview/2840674425/se-2?accountid=28840</t>
  </si>
  <si>
    <t>Aug 2023</t>
  </si>
  <si>
    <t xml:space="preserve"> 755-762</t>
  </si>
  <si>
    <t xml:space="preserve"> Aug 2023</t>
  </si>
  <si>
    <t xml:space="preserve"> 2023-07-14</t>
  </si>
  <si>
    <t xml:space="preserve"> © The Author(s), under exclusive licence to Springer Science+Business Media, LLC, part of Springer Nature 2023.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</si>
  <si>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Lee, Cheng Few;Nathan, Siva;Agarwal, Vikas</t>
  </si>
  <si>
    <t xml:space="preserve"> Rutgers University, New Brunswick, USA (GRID:grid.430387.b) (ISNI:0000 0004 1936 8796) , Georgia State University, Atlanta, USA (GRID:grid.256304.6) (ISNI:0000 0004 1936 7400) , Georgia State University, Atlanta, USA (GRID:grid.256304.6) (ISNI:0000 0004 1936 7400)</t>
  </si>
  <si>
    <t>2840674425</t>
  </si>
  <si>
    <t>https://linkresolver.polito.it/39pto?url_ver=Z39.88-2004&amp;amp;rft_val_fmt=info:ofi/fmt:kev:mtx:journal&amp;amp;genre=article&amp;amp;sid=ProQ:ProQ%3Aibss&amp;amp;atitle=The+angels%26rsquo%3B+share+hypothesis+in+new+firms&amp;amp;title=Small+Business+Economics&amp;amp;issn=0921898X&amp;amp;date=2023-08-01&amp;amp;volume=61&amp;amp;issue=2&amp;amp;spage=843&amp;amp;au=Uzuegbunam%2C+Ikenna%3BOfem%2C+Brandon%3BFox%2C+Joe%3BNambisan%2C+Satish&amp;amp;isbn=&amp;amp;jtitle=Small+Business+Economics&amp;amp;btitle=&amp;amp;rft_id=info:eric/&amp;amp;rft_id=info:doi/10.1007%2Fs11187-022-00695-6</t>
  </si>
  <si>
    <t xml:space="preserve"> Angel investors , Entrepreneurship , Innovation , Company , Share , Family investors , Innovation , Market performance , Ownership structure , L14 , L25 , L26 , M13</t>
  </si>
  <si>
    <t xml:space="preserve"> Databases , Ventures , FINANCE , SUSTAINABILITY , Innovations , Entrepreneurship , Robustness , Entrepreneurs , Thresholds , ENTREP , Ownership , Activism</t>
  </si>
  <si>
    <t xml:space="preserve"> 2022-09-20 (Registration) , 2022-09-19 (Accepted)</t>
  </si>
  <si>
    <t>https://www.proquest.com/scholarly-journals/angels-share-hypothesis-new-firms/docview/2845966513/se-2?accountid=28840</t>
  </si>
  <si>
    <t xml:space="preserve"> 843-865</t>
  </si>
  <si>
    <t xml:space="preserve"> 2022-10-03</t>
  </si>
  <si>
    <t xml:space="preserve"> © The Author(s), under exclusive licence to Springer Science+Business Media, LLC, part of Springer Nature 2022. Springer Nature or its licensor holds exclusive rights to this article under a publishing agreement with the author(s) or other rightsholder(s); author self-archiving of the accepted manuscript version of this article is solely governed by the terms of such publishing agreement and applicable law.</t>
  </si>
  <si>
    <t>Uzuegbunam, Ikenna;Ofem, Brandon;Fox, Joe;Nambisan, Satish</t>
  </si>
  <si>
    <t xml:space="preserve"> Howard University, Department of Management, School of Business, Washington, USA (GRID:grid.257127.4) (ISNI:0000 0001 0547 4545) , University of Missouri-St. Louis, Global Leadership and Management Department, College of Business Administration, St. Louis, USA (GRID:grid.266757.7) (ISNI:0000000114809378) , University of Akron, Fitzgerald Institute for Entrepreneurial Studies, Department of Management, Akron, USA (GRID:grid.265881.0) (ISNI:0000 0001 2186 8990) , Case Western Reserve University, Weatherhead School of Management, Cleveland, USA (GRID:grid.67105.35) (ISNI:0000 0001 2164 3847)</t>
  </si>
  <si>
    <t>2845966513</t>
  </si>
  <si>
    <t>We investigate the impact of the angels’ share —the angel investors’ proportion of ownership—on entrepreneurial performance. We argue that below the blockholder level of ownership, the angels’ share is associated with greater innovation but lower market performance. In contrast, we predict that above the blockholder level of ownership, the angels’ share is associated with lower innovation but higher market performance. We test this proposition across two independent samples of US-based ventures. In study 1, we analyzed data from the Kauffman Firm Survey (KFS, 2004–2011) to substantiate the angels’ share hypothesis. Moreover, we show how angels’ share and family investors interact in new ventures. In study 2, we analyzed data from the Entrepreneurship Database Program (EDP, 2013–2018) to check the robustness of the angels’ share hypothesis. Both studies point to the importance of ownership thresholds in predicting angel investor activism in the strategy of new ventures. Plain English Summary We find that when angel investors own a substantial share of a new venture (i.e., blockholder ownership), there is an increased likelihood of angel investor activism and a greater strategic focus on market performance in the new venture. In contrast, when the angels’ share is below the blockholder level, there is a decreased likelihood of angel investor activism and a greater strategic focus on innovation. However, these relationships depend on the presence of family investors. One key implication of this study is that new firms should encourage blockholder angel investors when their primary goal is to increase ventures’ market performance, though this may come at the cost of less innovation.&amp;#xa0;It lends further evidence to the notion that entrepreneurs should carefully consider the composition of their funding sources in formulating their new venture strategies.</t>
  </si>
  <si>
    <t>https://linkresolver.polito.it/39pto?url_ver=Z39.88-2004&amp;amp;rft_val_fmt=info:ofi/fmt:kev:mtx:journal&amp;amp;genre=article&amp;amp;sid=ProQ:ProQ%3Asocscijournals&amp;amp;atitle=Sovereign+wealth+fund+investment+in+venture+capital%2C+private+equity%2C+and+real+asset+funds&amp;amp;title=Journal+of+International+Business+Policy&amp;amp;issn=25220691&amp;amp;date=2023-09-01&amp;amp;volume=6&amp;amp;issue=3&amp;amp;spage=330&amp;amp;au=&amp;amp;isbn=&amp;amp;jtitle=Journal+of+International+Business+Policy&amp;amp;btitle=&amp;amp;rft_id=info:eric/&amp;amp;rft_id=info:doi/10.1057%2Fs42214-023-00162-3</t>
  </si>
  <si>
    <t xml:space="preserve"> sovereign wealth funds , strategic investors , active investors , delegated portfolio management , limited partnerships</t>
  </si>
  <si>
    <t xml:space="preserve"> Indexes , Disclosure , FINANCE , Wealth , Venture capital , Wealth , Investments , FINANCE , Venture capital , FINANCE , Investments , FINANCE , Investment policy , Assets , Equity</t>
  </si>
  <si>
    <t xml:space="preserve"> 330</t>
  </si>
  <si>
    <t xml:space="preserve"> 2023-04-08 (Registration) , 2022-10-24 (Received) , 2023-03-14 (Accepted) , 2023-02-12 (Rev-Recd)</t>
  </si>
  <si>
    <t>https://www.proquest.com/scholarly-journals/sovereign-wealth-fund-investment-venture-capital/docview/2852226147/se-2?accountid=28840</t>
  </si>
  <si>
    <t>Sep 2023</t>
  </si>
  <si>
    <t xml:space="preserve"> 330-355</t>
  </si>
  <si>
    <t xml:space="preserve"> Sep 2023</t>
  </si>
  <si>
    <t xml:space="preserve"> 2023-05-16</t>
  </si>
  <si>
    <t xml:space="preserve"> Copyright Palgrave Macmillan Sep 2023</t>
  </si>
  <si>
    <t>2852226147</t>
  </si>
  <si>
    <t>This paper examines the performance of limited partners’ (LPs) investments in venture capital, private equity, and real asset funds (referred to as “alternative asset funds”) from 52 countries around the world over the period of 1995 to 2020. The data indicate that sovereign wealth funds (SWFs) are significantly slower to fully liquidate and earn lower returns from their investments, particularly from their investments in venture capital funds. The longer duration and lower performance of SWFs is more pronounced for strategic SWFs than savings SWFs. We show that SWFs tend to invest in venture capital funds located in countries with lower-quality disclosure indices. Additionally, SWFs are more often involved in buyout funds and in larger funds that have greater number of limited partners. Overall, the data indicate sovereign wealth funds make large investments in alternative asset funds with a longer-term view and earn lower financial returns, which is consistent with strategic and political SWF investment objectives.</t>
  </si>
  <si>
    <t>https://linkresolver.polito.it/39pto?url_ver=Z39.88-2004&amp;amp;rft_val_fmt=info:ofi/fmt:kev:mtx:journal&amp;amp;genre=article&amp;amp;sid=ProQ:ProQ%3Apoliticalscience&amp;amp;atitle=Offering+Method+and+Pricing+of+IPOs%3A+An+Analysis+of+Stock+IPOs+in+the+Netherlands%2C+1918%26ndash%3B1939&amp;amp;title=De+Economist&amp;amp;issn=0013063X&amp;amp;date=2023-09-01&amp;amp;volume=171&amp;amp;issue=3&amp;amp;spage=207&amp;amp;au=Legierse%2C+Wilco&amp;amp;isbn=&amp;amp;jtitle=De+Economist&amp;amp;btitle=&amp;amp;rft_id=info:eric/&amp;amp;rft_id=info:doi/10.1007%2Fs10645-023-09422-2</t>
  </si>
  <si>
    <t xml:space="preserve"> Corporate finance , Information asymmetry , Pricing , Initial public offering , Going public , Initial public offering , Underpricing , G12 , G18 , G32 , N24 , K22</t>
  </si>
  <si>
    <t xml:space="preserve"> Interwar period , Banking , Interwar period , Investors , FINANCE , Subscriptions , FINANCE , INSURANCE</t>
  </si>
  <si>
    <t xml:space="preserve"> 207</t>
  </si>
  <si>
    <t xml:space="preserve"> 2023-05-31 (Registration) , 2023-05-24 (Accepted)</t>
  </si>
  <si>
    <t>https://www.proquest.com/scholarly-journals/offering-method-pricing-ipos-analysis-stock/docview/2852867747/se-2?accountid=28840</t>
  </si>
  <si>
    <t>De Economist</t>
  </si>
  <si>
    <t xml:space="preserve"> 207-238</t>
  </si>
  <si>
    <t xml:space="preserve"> 2023-08-16</t>
  </si>
  <si>
    <t xml:space="preserve"> © The Author(s) 2023. This work is published under http://creativecommons.org/licenses/by/4.0/ (the “License”). Notwithstanding the ProQuest Terms and Conditions, you may use this content in accordance with the terms of the License.</t>
  </si>
  <si>
    <t>Legierse, Wilco</t>
  </si>
  <si>
    <t xml:space="preserve"> Erasmus University, Department of Finance, Rotterdam School of Management, Rotterdam, The Netherlands (GRID:grid.6906.9) (ISNI:0000000092621349)</t>
  </si>
  <si>
    <t>2852867747</t>
  </si>
  <si>
    <t>Research into the benefits of underwritten issues has been conducted primarily in settings that exhibit information asymmetries between issuing firms, financial intermediaries, and investors. This paper examines, during the interwar period, an era characterized by longstanding relationships between issuers, banks, and investors, the pricing and choice of method for offering shares of Dutch IPOs. Offering method in this setting is related mainly to the volume of the issue open for subscription prior to listing. The larger the volume, the more firms tended towards an underwritten offering. The pricing is found to be unrelated to offering method as well as to variables that theoretically proxy information asymmetries. The relatively low level of underpricing largely fluctuates with past investor sentiment.</t>
  </si>
  <si>
    <t>https://linkresolver.polito.it/39pto?url_ver=Z39.88-2004&amp;amp;rft_val_fmt=info:ofi/fmt:kev:mtx:journal&amp;amp;genre=article&amp;amp;sid=ProQ:ProQ%3Aibss&amp;amp;atitle=Bankruptcy+law+and+angel+investors+around+the+world&amp;amp;title=Journal+of+International+Business+Studies&amp;amp;issn=00472506&amp;amp;date=2023-09-01&amp;amp;volume=54&amp;amp;issue=7&amp;amp;spage=1256&amp;amp;au=Cumming%2C+Douglas%3BZhang%2C+Minjie&amp;amp;isbn=&amp;amp;jtitle=Journal+of+International+Business+Studies&amp;amp;btitle=&amp;amp;rft_id=info:eric/&amp;amp;rft_id=info:doi/10.1057%2Fs41267-023-00627-w</t>
  </si>
  <si>
    <t xml:space="preserve"> angel investor , Entrepreneurship , Bankruptcy , Personal bankruptcy , entrepreneurship , corporate bankruptcy law , personal bankruptcy law , difference-in-differences</t>
  </si>
  <si>
    <t xml:space="preserve"> Comparative studies , Finance , FINANCE , Motivation , Risk taking , Bankruptcy , Entrepreneurship , Investments , Quasi-experimental methods , Entrepreneurs , SUSTAINABILITY , ENTREP , Clustering , Reforms , BUSINESSLAW , Investors</t>
  </si>
  <si>
    <t xml:space="preserve"> 1256</t>
  </si>
  <si>
    <t xml:space="preserve"> 2023-04-15 (Registration) , 2022-06-13 (Received) , 2022-11-26 (Accepted) , 2022-11-16 (Rev-Recd)</t>
  </si>
  <si>
    <t>https://www.proquest.com/scholarly-journals/bankruptcy-law-angel-investors-around-world/docview/2858089378/se-2?accountid=28840</t>
  </si>
  <si>
    <t xml:space="preserve"> 1256-1277</t>
  </si>
  <si>
    <t xml:space="preserve"> 2023-05-13</t>
  </si>
  <si>
    <t xml:space="preserve"> © Academy of International Business 2023.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</si>
  <si>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 xml:space="preserve"> Florida Atlantic University, DeSantis Distinguished Professor of Finance and Entrepreneurship, College of Business, Boca Raton, USA (GRID:grid.255951.f); University of Birmingham, University House, Visiting Professor of Finance, Birmingham Business School, Birmingham, United Kingdom (GRID:grid.6572.6) (ISNI:0000 0004 1936 7486) , Odette School of Business - University of Windsor, Windsor, Canada (GRID:grid.267455.7) (ISNI:0000 0004 1936 9596)</t>
  </si>
  <si>
    <t>2858089378</t>
  </si>
  <si>
    <t>We conjecture that angel investment in entrepreneurial firms depends on two types of bankruptcy laws around the world. Corporate bankruptcy laws impact investor terms and incentives to finance risky entrepreneurs, particularly given reforms that brought about a time-efficient, simplified, and clear process in recent years in some countries. Personal bankruptcy laws impact entrepreneurial motivations to engage in risk-taking and entrepreneurship and thus affect the demand for angel financing. In this paper, we examine 35,752 angel investments from 72 countries from 2000 to 2020 and compare the relative importance of corporate and personal bankruptcy laws for angel investment activities. The data indicate that corporate bankruptcy law reforms and personal bankruptcy law reforms both positively influence angel investment activities. The data further suggest that countries that reformed both laws had the most pronounced improvements in angel activities. These findings are robust using a quasi-experimental approach of the difference-in-differences method, clustering standard errors, and excluding U.S. observations, among other strategies.</t>
  </si>
  <si>
    <t>https://linkresolver.polito.it/39pto?url_ver=Z39.88-2004&amp;amp;rft_val_fmt=info:ofi/fmt:kev:mtx:journal&amp;amp;genre=article&amp;amp;sid=ProQ:ProQ%3Aibss&amp;amp;atitle=The+Effect+of+Organization+Capital+on+the+Cost+of+Bank+Loans&amp;amp;title=Journal+of+Financial+and+Quantitative+Analysis&amp;amp;issn=00221090&amp;amp;date=2023-09-01&amp;amp;volume=58&amp;amp;issue=6&amp;amp;spage=2579&amp;amp;au=Danielova%2C+Anna%3BFrancis%2C+Bill+B%3BTeng%2C+Haimeng&amp;amp;isbn=&amp;amp;jtitle=Journal+of+Financial+and+Quantitative+Analysis&amp;amp;btitle=&amp;amp;rft_id=info:eric/&amp;amp;rft_id=info:doi/10.1017%2FS0022109022001107</t>
  </si>
  <si>
    <t xml:space="preserve"> Bank , Innovation , Capital , Invention , Loan</t>
  </si>
  <si>
    <t xml:space="preserve"> Causality , Capital , Bank loans , Innovations , SUSTAINABILITY , FINANCE , BANKING</t>
  </si>
  <si>
    <t xml:space="preserve"> 2579</t>
  </si>
  <si>
    <t>https://www.proquest.com/scholarly-journals/effect-organization-capital-on-cost-bank-loans/docview/2866337931/se-2?accountid=28840</t>
  </si>
  <si>
    <t xml:space="preserve"> 2579-2616</t>
  </si>
  <si>
    <t xml:space="preserve"> 2022-10-17</t>
  </si>
  <si>
    <t xml:space="preserve"> © The Author(s), 2022. Published by Cambridge University Press on behalf of the Michael G. Foster School of Business, University of Washington. This work is licensed under the Creative Commons Attribution License This is an Open Access article, distributed under the terms of the Creative Commons Attribution licence (https://creativecommons.org/licenses/by/4.0), which permits unrestricted re-use, distribution and reproduction, provided the original article is properly cited. (the “License”).  Notwithstanding the ProQuest Terms and Conditions, you may use this content in accordance with the terms of the License.</t>
  </si>
  <si>
    <t>Danielova, Anna;Francis, Bill B;Teng, Haimeng</t>
  </si>
  <si>
    <t xml:space="preserve"> McMaster University DeGroote School of Business adaniel@mcmaster.ca , Rensselaer Polytechnic Institute Lally School of Management francb@rpi.edu , Penn State Harrisburg School of Business Administration hpt5087@psu.edu</t>
  </si>
  <si>
    <t>2866337931</t>
  </si>
  <si>
    <t>We find that organization capital is negatively related to the cost of bank loans. This finding is robust to additional analyses including those that address omitted variable bias and reverse causality. In addition, we find that organization capital reduces all-in-spread-undrawn. When we decompose the bank loan cost, we find that organization capital increases facility fees due to its risk-engendering characteristics. Finally, we find that organization capital is positively associated with a high likelihood of the presence of inventors and innovation output, consistent with the argument that organization capital is embedded in the key talent within a firm.</t>
  </si>
  <si>
    <t>https://linkresolver.polito.it/39pto?url_ver=Z39.88-2004&amp;amp;rft_val_fmt=info:ofi/fmt:kev:mtx:journal&amp;amp;genre=article&amp;amp;sid=ProQ:ProQ%3Apubliccontent&amp;amp;atitle=Oyster+reef+restoration+-+aquaculture+interactions%3A+maximizing+positive+synergies&amp;amp;title=Frontiers+in+Marine+Science&amp;amp;issn=&amp;amp;date=2023-09-19&amp;amp;volume=&amp;amp;issue=&amp;amp;spage=&amp;amp;au=Bishop%2C+Melanie+J%3BLanham%2C+Brendan+S%3BEsquivel-Muelbert%2C+Juan+R%3BCole%2C+Victoria+J%3BFaelnar%2C+Kristine+M%3BJenkins%2C+Charlotte%3BKeating%2C+Jillian%3BMart%C3%ADnez-Baena%2C+Francisco%3BO%E2%80%99Connor%2C+Wayne+A.&amp;amp;isbn=&amp;amp;jtitle=Frontiers+in+Marine+Science&amp;amp;btitle=&amp;amp;rft_id=info:eric/&amp;amp;rft_id=info:doi/10.3389%2Ffmars.2023.1162487</t>
  </si>
  <si>
    <t xml:space="preserve"> Aquaculture , Oyster reef restoration , Oyster reef , Interaction , Aquaculture , Oyster , restoration , oyster , Shellfish , spatial planning , Stakeholder , conflict , ecosystem service</t>
  </si>
  <si>
    <t xml:space="preserve"> SUSTAINABILITY , SUSTAINABILITY , SUSTAINABILITY , SUSTAINABILITY , SUSTAINABILITY , SUSTAINABILITY , SUSTAINABILITY , SUSTAINABILITY , Hatcheries , SUSTAINABILITY , SUSTAINABILITY , Industry , SUSTAINABILITY , SUSTAINABILITY , Breeding , SUSTAINABILITY , SUSTAINABILITY , SUSTAINABILITY , SUSTAINABILITY , SUSTAINABILITY , SUSTAINABILITY , SUSTAINABILITY , EDUCATION , SUSTAINABILITY , SUSTAINABILITY , SUSTAINABILITY , Spat , Aquaculture , SUSTAINABILITY , SUSTAINABILITY , SUSTAINABILITY , SUSTAINABILITY , SUSTAINABILITY , SUSTAINABILITY , SUSTAINABILITY , SUSTAINABILITY , Australia , New South Wales Australia , Environmental</t>
  </si>
  <si>
    <t xml:space="preserve"> 2023-02-09 (Received) , 2023-08-25 (Accepted) , 2023-09-19 (Published)</t>
  </si>
  <si>
    <t>https://www.proquest.com/scholarly-journals/oyster-reef-restoration-aquaculture-interactions/docview/2865947990/se-2?accountid=28840</t>
  </si>
  <si>
    <t>Frontiers in Marine Science</t>
  </si>
  <si>
    <t>Sep 19, 2023</t>
  </si>
  <si>
    <t xml:space="preserve"> Sep 19, 2023</t>
  </si>
  <si>
    <t xml:space="preserve"> 2023-08-25</t>
  </si>
  <si>
    <t xml:space="preserve"> © 2023. This work is licensed under http://creativecommons.org/licenses/by/4.0/  (the “License”).  Notwithstanding the ProQuest Terms and Conditions, you may use this content in accordance with the terms of the License.</t>
  </si>
  <si>
    <t>Bishop, Melanie J;Lanham, Brendan S;Esquivel-Muelbert, Juan R;Cole, Victoria J;Faelnar, Kristine M;Jenkins, Charlotte;Keating, Jillian;Martínez-Baena, Francisco;O’Connor, Wayne A.</t>
  </si>
  <si>
    <t>2865947990</t>
  </si>
  <si>
    <t>Globally, oyster reef restoration is on the rise. In many instances, restoration is occurring alongside established oyster aquaculture industries that grew to prominence following oyster reef demise. This paper examines the potential positive and negative interactions between the two industries and identifies key factors that may promote positive interactions. Interactions between the two industries result from shared resource requirements (e.g., space, clean water, broodstock, breeding programs), shared knowledge requirements (e.g. around threats and their mitigation, factors optimising growth/survival) and biological interactions (e.g. over-catch, disease spill-over, competition for resources). Many of these interactions are reciprocated, and can shift from positive to negative depending on environmental, biological and socio-economic conditions. From our examination, three key factors emerge as shaping the strength and direction (positive or negative) of interactions: (1) whether the focal species is common or different between the two industries; (2) the physico-chemcial and socio-economic environment in which the two industries are occurring; and (3) whether there is open dialogue and consultation between the two industries and relevant stakeholders. Positive interactions can be maximised where the two industries are able to co-invest in and share infrastructure (e.g. hatcheries, breeding programs), resources (e.g. spat, broodstock, shell) and knowledge (e.g. optimal conditions of growth)an easier task where the target oyster species is in common. Positive interactions may also be maximised by utilising marine spatial planning tools, such as suitability modelling, to inform optimal siting of the two industries. As the two industries continue to grow, open and</t>
  </si>
  <si>
    <t>https://linkresolver.polito.it/39pto?url_ver=Z39.88-2004&amp;amp;rft_val_fmt=info:ofi/fmt:kev:mtx:journal&amp;amp;genre=article&amp;amp;sid=ProQ:ProQ%3Aibss&amp;amp;atitle=Selection+determinants+and+value+creation+in+private+equity+investment%3A+a+systematic+literature+review&amp;amp;title=Journal+of+Indian+Business+Research&amp;amp;issn=17554195&amp;amp;date=2023-10-01&amp;amp;volume=15&amp;amp;issue=4&amp;amp;spage=493&amp;amp;au=Rawal%2C+Vrinda%3BKapil%2C+Sheeba&amp;amp;isbn=&amp;amp;jtitle=Journal+of+Indian+Business+Research&amp;amp;btitle=&amp;amp;rft_id=info:eric/&amp;amp;rft_id=info:doi/10.1108%2FJIBR-06-2021-0220</t>
  </si>
  <si>
    <t xml:space="preserve"> Private equity , Value proposition , Private equity , Systematic review , Citation impact , Equity , Venture capital , Determinants , Performance , Value creation , Investment</t>
  </si>
  <si>
    <t xml:space="preserve"> SUSTAINABILITY , Social capital , Citations , Bibliometrics , FINANCE , ECONOMICS , Investments , FINANCE , Companies , SUSTAINABILITY , Literature reviews , Value creation , FINANCE , Keywords , Literature reviews , Systematic review , PSYCHOLOGY , Dependency , Equity , SUSTAINABILITY , Investors</t>
  </si>
  <si>
    <t xml:space="preserve"> 493</t>
  </si>
  <si>
    <t xml:space="preserve"> 2021-06-14 (Received) , 2022-11-30 (Revised) , 2023-06-22 (Revised) , 2023-07-09 (Accepted)</t>
  </si>
  <si>
    <t>https://www.proquest.com/scholarly-journals/selection-determinants-value-creation-private/docview/2885483054/se-2?accountid=28840</t>
  </si>
  <si>
    <t xml:space="preserve"> 493-514</t>
  </si>
  <si>
    <t xml:space="preserve"> 2023-07-24</t>
  </si>
  <si>
    <t>Rawal, Vrinda;Kapil, Sheeba</t>
  </si>
  <si>
    <t xml:space="preserve"> Department of Finance, Indian Institute of Foreign Trade, New Delhi, India , Department of Finance, Indian Institute of Foreign Trade, New Delhi, India</t>
  </si>
  <si>
    <t>2885483054</t>
  </si>
  <si>
    <t>Purpose This paper aims to review, systematize and map the extant literature on private equity (PE) and study the underlying research agenda for investment selection and value creation in portfolio firms of PE investors. The PE investment process entails the preinvestment stage, where PE investors screen the target firms, and the postinvestment stage, where PE investors monitor the funded firms. With the motive to understand both stages, this review consolidates the findings of existing literature. Design/methodology/approach This research adopts a systematic literature review approach to study the underlying themes in PE investment literature. To adequately profile the key research areas, the authors have adopted citation classics in addition to keyword search and drawn the most significant papers in this field of research based on citation metrics. Findings The review presents a heterogeneous set of themes by encapsulating the relevant PE literature and identifies significant and emergent themes within the broad research area of investment and performance. The foundational themes found are selection determinants for PE investments, value creation in PE investments and selection vs value-adding effect of PE investors. While the emergent themes are the relative performance of PE investments; sources of value creation; skill, luck and social capital in PE; and resource dependency vis-à-vis PE. Each theme or subtheme chalks out the underlying research agendas for future researchers. Originality/value To build an understanding of the selection determinants and value creation, this review addresses the need to synthesize and align the PE literature concerning pre and post investment stages. PE is a fertile research area that is systematically captured in this review by identifying themes, subthemes and avenues for future research.</t>
  </si>
  <si>
    <t>https://linkresolver.polito.it/39pto?url_ver=Z39.88-2004&amp;amp;rft_val_fmt=info:ofi/fmt:kev:mtx:journal&amp;amp;genre=article&amp;amp;sid=ProQ:ProQ%3Asocscijournals&amp;amp;atitle=Nexus+Between+Credit+Risk%2C+Liquidity+Risk%2C+Corporate+Governance+and+Bank+Performance+During+Times+of+Crisis&amp;amp;title=FWU+Journal+of+Social+Sciences&amp;amp;issn=19951272&amp;amp;date=2023-10-01&amp;amp;volume=17&amp;amp;issue=3&amp;amp;spage=100&amp;amp;au=Shira%2C+Ruba+Khalid&amp;amp;isbn=&amp;amp;jtitle=FWU+Journal+of+Social+Sciences&amp;amp;btitle=&amp;amp;rft_id=info:eric/&amp;amp;rft_id=info:doi/10.51709%2F19951272%2FFall2023%2F8</t>
  </si>
  <si>
    <t xml:space="preserve"> INDUSTRY , Hypotheses , FINANCE , FINANCE , ECONOMICS , MANAGEMENT , INDUSTRY , ECONOMICS , FINANCE , FINANCE , PSYCHOLOGY , INDUSTRY , INDUSTRY , ECONOMICS , MANAGEMENT , Asia</t>
  </si>
  <si>
    <t>https://www.proquest.com/scholarly-journals/nexus-between-credit-risk-liquidity-corporate/docview/3063799318/se-2?accountid=28840</t>
  </si>
  <si>
    <t>FWU Journal of Social Sciences</t>
  </si>
  <si>
    <t>Fall 2023</t>
  </si>
  <si>
    <t xml:space="preserve"> Peshawar</t>
  </si>
  <si>
    <t xml:space="preserve"> 100-118</t>
  </si>
  <si>
    <t>1995-1272</t>
  </si>
  <si>
    <t xml:space="preserve"> Fall 2023</t>
  </si>
  <si>
    <t xml:space="preserve"> Copyright FWU Journal of Social Sciences Fall 2023</t>
  </si>
  <si>
    <t>Shira, Ruba Khalid</t>
  </si>
  <si>
    <t xml:space="preserve"> King Abdulaziz University, Jeddah, Saudi Arabia</t>
  </si>
  <si>
    <t>3063799318</t>
  </si>
  <si>
    <t>https://linkresolver.polito.it/39pto?url_ver=Z39.88-2004&amp;amp;rft_val_fmt=info:ofi/fmt:kev:mtx:journal&amp;amp;genre=article&amp;amp;sid=ProQ:ProQ%3Aibss&amp;amp;atitle=Do+Private+Equity+Managers+Raise+Funds+on+%28Sur%29real+Returns%3F+Evidence+from+Deal-Level+Data&amp;amp;title=Journal+of+Financial+and+Quantitative+Analysis&amp;amp;issn=00221090&amp;amp;date=2023-11-01&amp;amp;volume=58&amp;amp;issue=7&amp;amp;spage=2959&amp;amp;au=H%C3%BCther%2C+Niklas&amp;amp;isbn=&amp;amp;jtitle=Journal+of+Financial+and+Quantitative+Analysis&amp;amp;btitle=&amp;amp;rft_id=info:eric/&amp;amp;rft_id=info:doi/10.1017%2FS0022109022000990</t>
  </si>
  <si>
    <t xml:space="preserve"> Investment management , Performance , Private equity , Agency , Cohort effect , Funding</t>
  </si>
  <si>
    <t xml:space="preserve"> Fund raising , Equity , SUSTAINABILITY , FINANCE , Reputations , ACCTAX , FINANCE , FINANCE</t>
  </si>
  <si>
    <t xml:space="preserve"> 2959</t>
  </si>
  <si>
    <t>https://www.proquest.com/scholarly-journals/do-private-equity-managers-raise-funds-on-sur/docview/2889522598/se-2?accountid=28840</t>
  </si>
  <si>
    <t>Nov 2023</t>
  </si>
  <si>
    <t xml:space="preserve"> 2959-2992</t>
  </si>
  <si>
    <t xml:space="preserve"> Nov 2023</t>
  </si>
  <si>
    <t xml:space="preserve"> 2022-09-13</t>
  </si>
  <si>
    <t>Hüther, Niklas</t>
  </si>
  <si>
    <t xml:space="preserve"> Indiana University Kelley School of Business</t>
  </si>
  <si>
    <t>2889522598</t>
  </si>
  <si>
    <t>Recent studies on agency problems in private equity fueled the suspicion that fund managers strategically manipulate performance estimates around fundraising times. While these studies use aggregated portfolio data, this paper offers the first analysis of “window dressing” in private equity based on deal-level performance. In contrast to previous findings of a smoking gun at the fund level, I do not find any evidence of inflated performance at the deal level. Fund performance peaks are driven by a cohort effect whereby late investments are made under pressure before fundraising and have lower returns than those made earlier in the fund’s life.</t>
  </si>
  <si>
    <t>https://linkresolver.polito.it/39pto?url_ver=Z39.88-2004&amp;amp;rft_val_fmt=info:ofi/fmt:kev:mtx:journal&amp;amp;genre=article&amp;amp;sid=ProQ:ProQ%3Apubliccontent&amp;amp;atitle=Why+do+business+angels+invest%3F+Uncovering+angels%26rsquo%3B+goals&amp;amp;title=Cogent+Business+%26+Management&amp;amp;issn=&amp;amp;date=2023-12-01&amp;amp;volume=10&amp;amp;issue=2&amp;amp;spage=&amp;amp;au=Falc%C3%A3o%2C+Rui%3BMaria+Jo%C3%A3o+Carneiro%3BAnt%C3%B3nio+Carrizo+Moreira&amp;amp;isbn=&amp;amp;jtitle=Cogent+Business+%26+Management&amp;amp;btitle=&amp;amp;rft_id=info:eric/&amp;amp;rft_id=info:doi/10.1080%2F23311975.2023.2234134</t>
  </si>
  <si>
    <t xml:space="preserve"> angel goals , business angel identity , investor goals , entrepreneur , self-development</t>
  </si>
  <si>
    <t xml:space="preserve"> ENTREP , FINANCE , ENTREP</t>
  </si>
  <si>
    <t xml:space="preserve"> 2022-12-16 (Received) , 2023-07-04 (Accepted)</t>
  </si>
  <si>
    <t>https://www.proquest.com/scholarly-journals/why-do-business-angels-invest-uncovering-goals/docview/2859758436/se-2?accountid=28840</t>
  </si>
  <si>
    <t>Cogent Business &amp; Management</t>
  </si>
  <si>
    <t>Dec 2023</t>
  </si>
  <si>
    <t xml:space="preserve"> Dec 2023</t>
  </si>
  <si>
    <t xml:space="preserve"> © 2023 The Author(s). Published by Informa UK Limited, trading as Taylor &amp; Francis Group. This work is licensed under the Creative Commons Attribution License http://creativecommons.org/licenses/by/4.0/ (the “License”).  Notwithstanding the ProQuest Terms and Conditions, you may use this content in accordance with the terms of the License.</t>
  </si>
  <si>
    <t>Falcão, Rui;Maria João Carneiro;António Carrizo Moreira</t>
  </si>
  <si>
    <t xml:space="preserve"> DEGEIT—Department of Economics, Management, Industrial Engineering and Tourism, University of Aveiro, Aveiro, Portugal , DEGEIT—Department of Economics, Management, Industrial Engineering and Tourism, University of Aveiro, Aveiro, Portugal; GOVCOPP—Research Unit on Governance, Competitiveness and Public Policies, University of Aveiro, Aveiro, Portugal , DEGEIT—Department of Economics, Management, Industrial Engineering and Tourism, University of Aveiro, Aveiro, Portugal; GOVCOPP—Research Unit on Governance, Competitiveness and Public Policies, University of Aveiro, Aveiro, Portugal; INESCTEC—Institute for Systems and Computer Engineering, Technology and Science, Porto, Portugal; NECE-UBI—Research Center for Business Sciences, Universidade da Beira Interior, Covilhã, Portugal</t>
  </si>
  <si>
    <t>2859758436</t>
  </si>
  <si>
    <t>Despite the increasing importance of business angels (BAs) as crucial players in the growth of high-potential early-stage startups, their motivations are not fully understood. Many of the perceptions of BAs deviate significantly from more conventional views of conventional economic and financial models. To gain a comprehensive understanding of BAs’ goals, qualitative techniques from marketing and consumer behaviour as additional lenses (including laddering and means-ends chains) were employed to allow currently active BAs to articulate their goals in ways that forced-choice, quantitative methods do not achieve. Additionally, to determine if entrepreneurs perceive BAs in the same way BAs see themselves, entrepreneurs were asked to provide their perspectives on why BAs choose to become angel investors, based on their experiences with BAs. The findings reveal that traditional financial viewpoints do not adequately capture the depth and driving force behind BAs’ goals, while entrepreneurs appear to be overly influenced by conventional assumptions about these goals. The study also provides valuable insights into the relationships and hierarchy among BAs’ goals, and on the relevance of each goal. The paper ends with reflections on the practical implications of this research for BAs, entrepreneurs and policymakers.</t>
  </si>
  <si>
    <t>https://linkresolver.polito.it/39pto?url_ver=Z39.88-2004&amp;amp;rft_val_fmt=info:ofi/fmt:kev:mtx:journal&amp;amp;genre=article&amp;amp;sid=ProQ:ProQ%3Aibss&amp;amp;atitle=The+flip+side+of+the+coin%3A+how+entrepreneurship-oriented+insolvency+laws+can+complicate+access+to+debt+financing+for+growth+firms&amp;amp;title=European+Journal+of+Law+and+Economics&amp;amp;issn=09291261&amp;amp;date=2023-12-01&amp;amp;volume=56&amp;amp;issue=3&amp;amp;spage=461&amp;amp;au=Forier%2C+Maren%3BLybaert%2C+Nadine%3BCorten%2C+Maarten%3BAppermont%2C+Niels%3BSteijvers%2C+Tensie&amp;amp;isbn=&amp;amp;jtitle=European+Journal+of+Law+and+Economics&amp;amp;btitle=&amp;amp;rft_id=info:eric/&amp;amp;rft_id=info:doi/10.1007%2Fs10657-023-09783-8</t>
  </si>
  <si>
    <t xml:space="preserve"> Stakeholder , Debt , Entrepreneurship , Insolvency , Insolvency law , Funding</t>
  </si>
  <si>
    <t xml:space="preserve"> Creditors , Stakeholders , Changes , Debt , Delayed , SUSTAINABILITY , Financial institutions , Payments , Entrepreneurship , FINANCE , Insolvency , Companies , FINANCE , Financing</t>
  </si>
  <si>
    <t xml:space="preserve"> 2023-10-06 (Registration) , 2023-10-06 (Accepted)</t>
  </si>
  <si>
    <t>https://www.proquest.com/scholarly-journals/flip-side-coin-how-entrepreneurship-oriented/docview/2899252825/se-2?accountid=28840</t>
  </si>
  <si>
    <t>European Journal of Law and Economics</t>
  </si>
  <si>
    <t xml:space="preserve"> 461-495</t>
  </si>
  <si>
    <t>0929-1261</t>
  </si>
  <si>
    <t xml:space="preserve"> 2023-10-29</t>
  </si>
  <si>
    <t>Forier, Maren;Lybaert, Nadine;Corten, Maarten;Appermont, Niels;Steijvers, Tensie</t>
  </si>
  <si>
    <t xml:space="preserve"> Hasselt University, Hasselt, Belgium (GRID:grid.12155.32) (ISNI:0000 0001 0604 5662) , Hasselt University, Hasselt, Belgium (GRID:grid.12155.32) (ISNI:0000 0001 0604 5662) , Hasselt University, Hasselt, Belgium (GRID:grid.12155.32) (ISNI:0000 0001 0604 5662) , Hasselt University, Hasselt, Belgium (GRID:grid.12155.32) (ISNI:0000 0001 0604 5662) , Hasselt University, Hasselt, Belgium (GRID:grid.12155.32) (ISNI:0000 0001 0604 5662)</t>
  </si>
  <si>
    <t>2899252825</t>
  </si>
  <si>
    <t>This study examines the impact of the change towards a more debtor-friendly insolvency law on debt financing of growth firms. Prior studies rarely consider that insolvency laws not only impact entrepreneurship but can also impact the relationship between the firm and its various stakeholders. We consider the impact on the relationship with the key stakeholders of the firm, namely its creditors. Using the recent change in Belgian insolvency law as an exogenous policy shock, we investigate the changes in the use of debt for growth firms, considering the heterogeneity of debt. Our findings indicate that the financing mix for growth companies has altered after the change towards a more debtor-friendly insolvency law: they seem to be less likely to receive financing from financial institutions and trade creditors. However, we found that payments to the government and employees are delayed after the change, probably to compensate for this lack of debt financing.</t>
  </si>
  <si>
    <t>https://linkresolver.polito.it/39pto?url_ver=Z39.88-2004&amp;amp;rft_val_fmt=info:ofi/fmt:kev:mtx:journal&amp;amp;genre=article&amp;amp;sid=ProQ:ProQ%3Apubliccontent&amp;amp;atitle=A+decade+of+corporate+governance+in+Brazil%3A+2010-2019&amp;amp;title=Revista+Brasileira+de+Finan%C3%A7as&amp;amp;issn=16790731&amp;amp;date=2023-12-01&amp;amp;volume=21&amp;amp;issue=4&amp;amp;spage=1&amp;amp;au=Black%2C+Bernard%3Bde+Carvalho%2C+Antonio+Gledson%3BNetto%2C+Humberto+Gallucci&amp;amp;isbn=&amp;amp;jtitle=Revista+Brasileira+de+Finan%C3%A7as&amp;amp;btitle=&amp;amp;rft_id=info:eric/&amp;amp;rft_id=info:doi/</t>
  </si>
  <si>
    <t xml:space="preserve"> Level 2 , Corporation , Brazil , Corporate governance , Governance</t>
  </si>
  <si>
    <t xml:space="preserve"> FINANCE , ECONOMICS , FINANCE , SUSTAINABILITY , BUSINESSLAW , FINANCE , ACCTAX , FINANCE , MANAGEMENT , FINANCE , SUSTAINABILITY , FINANCE , Investors , Brazil</t>
  </si>
  <si>
    <t xml:space="preserve"> 52315 Investment Banking and Securities Intermediation , 52321 Securities and Commodity Exchanges</t>
  </si>
  <si>
    <t>https://www.proquest.com/scholarly-journals/decade-corporate-governance-brazil-2010-2019/docview/2903629489/se-2?accountid=28840</t>
  </si>
  <si>
    <t>Revista Brasileira de Finanças</t>
  </si>
  <si>
    <t>1679-0731</t>
  </si>
  <si>
    <t xml:space="preserve"> © 2023. This work is published under https://creativecommons.org/licenses/by/3.0/ (the “License”). Notwithstanding the ProQuest Terms and Conditions, you may use this content in accordance with the terms of the License.</t>
  </si>
  <si>
    <t xml:space="preserve"> Sao Paulo Stock Exchange , New York Stock Exchange--NYSE</t>
  </si>
  <si>
    <t>Black, Bernard;de Carvalho, Antonio Gledson;Netto, Humberto Gallucci</t>
  </si>
  <si>
    <t xml:space="preserve"> Northwestern University, USA , Fundacíio Getulio Vargas, Brazil , Universidade Federal de Säo Paulo, Brazil</t>
  </si>
  <si>
    <t>2903629489</t>
  </si>
  <si>
    <t>We take advantage of the Brazilian mandatory corporate governance (CG) reporting system to build an overall Brazil Corporate Governance Index (BCGI) and subindices (CGIs), and track changes in firms' scores over the 10-year period from 2010-2019. We show that overall CG level improved significantly between 2010 and 2019, with most of the improvement over the first part of this period. The improvement has two sources: an increase in the proportion of high-standard listings (Novo Mercado and Level 2, NML2) versus low-standard listings (Level 1 and regular, L1R), and within-firm improvement in CG practices. In the first half of the sample period, both NML2 and L1R firms improved CG practices considerably. Overall improvement in the second half of the sample period reflects an increasing proportion of NML2 firms, plus gradual improvement in L1R CG levels; with nearly constant NML2 levels. Improvements were stronger for Board Procedure and Disclosure subindices. Firms in both listings improved their CG. Overall improvement was stronger in NML2 than in L1R, but was concentrated in the period from 2010-2015.</t>
  </si>
  <si>
    <t>https://linkresolver.polito.it/39pto?url_ver=Z39.88-2004&amp;amp;rft_val_fmt=info:ofi/fmt:kev:mtx:journal&amp;amp;genre=article&amp;amp;sid=ProQ:ProQ%3Asocscijournals&amp;amp;atitle=Economic+policy+uncertainty+and+corporate+investment%3A+evidence+from+China&amp;amp;title=Economic+Change+and+Restructuring&amp;amp;issn=15739414&amp;amp;date=2023-12-01&amp;amp;volume=56&amp;amp;issue=6&amp;amp;spage=4491&amp;amp;au=Meng%2C+Xiangyuan%3BGuo%2C+Haoge%3BLi%2C+Jie&amp;amp;isbn=&amp;amp;jtitle=Economic+Change+and+Restructuring&amp;amp;btitle=&amp;amp;rft_id=info:eric/&amp;amp;rft_id=info:doi/10.1007%2Fs10644-023-09564-y</t>
  </si>
  <si>
    <t xml:space="preserve"> Investment , China , Policy uncertainty</t>
  </si>
  <si>
    <t xml:space="preserve"> Indexes , Uncertainty , Investments , Industrial enterprises , Loans , Loans , Censuses , Economic policy , Economic policy , Censuses , Investments , ECONOMICS , ECONOMICS , SUSTAINABILITY , SUSTAINABILITY , China , Economic</t>
  </si>
  <si>
    <t xml:space="preserve"> 4491</t>
  </si>
  <si>
    <t xml:space="preserve"> 2023-10-03 (Registration) , 2023-03-19 (Received) , 2023-10-03 (Accepted)</t>
  </si>
  <si>
    <t>https://www.proquest.com/scholarly-journals/economic-policy-uncertainty-corporate-investment/docview/2903728385/se-2?accountid=28840</t>
  </si>
  <si>
    <t>Economic Change and Restructuring</t>
  </si>
  <si>
    <t xml:space="preserve"> 4491-4529</t>
  </si>
  <si>
    <t>1573-9414</t>
  </si>
  <si>
    <t xml:space="preserve"> 2023-10-24</t>
  </si>
  <si>
    <t xml:space="preserve"> © The Author(s), under exclusive licence to Springer Science+Business Media, LLC, part of Springer Nature 2023. corrected publication 2023.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</si>
  <si>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Meng, Xiangyuan;Guo, Haoge;Li, Jie</t>
  </si>
  <si>
    <t xml:space="preserve"> Shandong University of Finance and Economics, Jinan, China (GRID:grid.443413.5) (ISNI:0000 0000 9074 5890) , Central University of Finance and Economics, Beijing, China (GRID:grid.411054.5) (ISNI:0000 0000 9894 8211) , Central University of Finance and Economics, Beijing, China (GRID:grid.411054.5) (ISNI:0000 0000 9894 8211)</t>
  </si>
  <si>
    <t>2903728385</t>
  </si>
  <si>
    <t>We investigate the impact of economic policy uncertainty (EPU) on corporate investment. Employing the EPU index at the province level in China and firm level data from the Annual Census of Industrial Enterprises, our analysis reveals that the heightened EPU significantly reduces corporate investment. Specifically, empirical estimates show that 1% increase in the EPU index is associated with 0.051% decrease in corporate investment. Furthermore, the adverse repercussions of EPU on corporate investment are significantly more pronounced for the smaller, younger and less efficient firms as well as those with higher financial vulnerability and less credit loans.</t>
  </si>
  <si>
    <t>https://linkresolver.polito.it/39pto?url_ver=Z39.88-2004&amp;amp;rft_val_fmt=info:ofi/fmt:kev:mtx:journal&amp;amp;genre=article&amp;amp;sid=ProQ:ProQ%3Apais&amp;amp;atitle=Regional+entrepreneurship+and+the+structure+of+the+banking+market&amp;amp;title=Regional+Studies%2C+Regional+Science&amp;amp;issn=&amp;amp;date=2023-12-01&amp;amp;volume=10&amp;amp;issue=1&amp;amp;spage=394&amp;amp;au=Moccia%2C+Sara%3BPennacchio%2C+Luca&amp;amp;isbn=&amp;amp;jtitle=Regional+Studies%2C+Regional+Science&amp;amp;btitle=&amp;amp;rft_id=info:eric/&amp;amp;rft_id=info:doi/10.1080%2F21681376.2023.2186804</t>
  </si>
  <si>
    <t xml:space="preserve"> entrepreneurship , Entrepreneurship , Italy , new firm formation , banking industry , market concentration , local banks</t>
  </si>
  <si>
    <t xml:space="preserve"> Entrepreneurship , Regions , ENTREP , ENTREP , INDUSTRY , INDUSTRY , Banking , EDUCATION , Generalized method of moments , Regions , Market shares , MARKETING , Cultural heritage</t>
  </si>
  <si>
    <t xml:space="preserve"> 394</t>
  </si>
  <si>
    <t xml:space="preserve"> 2022-07-22 (Received) , 2023-02-27 (Accepted)</t>
  </si>
  <si>
    <t>https://www.proquest.com/scholarly-journals/regional-entrepreneurship-structure-banking/docview/2904521350/se-2?accountid=28840</t>
  </si>
  <si>
    <t>Regional Studies, Regional Science</t>
  </si>
  <si>
    <t xml:space="preserve"> 394-417</t>
  </si>
  <si>
    <t>Moccia, Sara;Pennacchio, Luca</t>
  </si>
  <si>
    <t xml:space="preserve"> Department of Economics and Statistics, University Federico II of Naples, Naples, Italy , Department of Business and Economics, Parthenope University of Naples, Naples, Italy</t>
  </si>
  <si>
    <t>2904521350</t>
  </si>
  <si>
    <t>This paper investigates whether local banking market structure affects regional entrepreneurship, measured by new firm formation. Considering provincial data over the period 2011–21 in Italy, we found that bank concentration and firm formation had an inverted ‘U’-shaped relationship. Lower levels of bank concentration fostered firm formation, but above a market share of about 58% for the largest banks, which is seen in the South and some peripheral and inner areas of central and northern Italy, increased concentration reduced firm formation. However, the presence of local banks is beneficial for the birth of new firms and can reduce the negative impact of high concentration. These findings suggest that banking market structure plays an important role in shaping regional entrepreneurship.</t>
  </si>
  <si>
    <t>https://linkresolver.polito.it/39pto?url_ver=Z39.88-2004&amp;amp;rft_val_fmt=info:ofi/fmt:kev:mtx:journal&amp;amp;genre=article&amp;amp;sid=ProQ:ProQ%3Aibss&amp;amp;atitle=Configuring+Cultural+Emerging+Industries%3A+A+Comparison+of+the+French+and+Italian+Fashion+Industries&amp;amp;title=Business+History+Review&amp;amp;issn=00076805&amp;amp;date=2023-12-01&amp;amp;volume=97&amp;amp;issue=4&amp;amp;spage=779&amp;amp;au=Merlo%2C+Elisabetta%3BPinchera%2C+Valeria&amp;amp;isbn=&amp;amp;jtitle=Business+History+Review&amp;amp;btitle=&amp;amp;rft_id=info:eric/&amp;amp;rft_id=info:doi/10.1017%2FS0007680523000880</t>
  </si>
  <si>
    <t xml:space="preserve"> fashion industry , France , Fashion , Italy , industry emergence , France , Italy</t>
  </si>
  <si>
    <t xml:space="preserve"> Fashion , Post World War II period , SUSTAINABILITY , Global economy , Technological change , PSYCHOLOGY , Founding , Historians , SUSTAINABILITY , Entrepreneurs , ENTREP , Design , Organization studies , Italy , France</t>
  </si>
  <si>
    <t xml:space="preserve"> 31525 Cut and Sew Apparel Manufacturing (except Contractors) , 54142 Industrial Design Services</t>
  </si>
  <si>
    <t xml:space="preserve"> 2022-07-07 (Received) , 2023-09-10 (Revised) , 2023-10-31 (Accepted)</t>
  </si>
  <si>
    <t>https://www.proquest.com/scholarly-journals/configuring-cultural-emerging-industries/docview/2972461204/se-2?accountid=28840</t>
  </si>
  <si>
    <t>Winter 2023</t>
  </si>
  <si>
    <t xml:space="preserve"> 779-807</t>
  </si>
  <si>
    <t xml:space="preserve"> Winter 2023</t>
  </si>
  <si>
    <t xml:space="preserve"> 2024-03-21</t>
  </si>
  <si>
    <t xml:space="preserve"> © 2024 The President and Fellows of Harvard College. This work is licensed under the Creative Commons Attribution License This is an Open Access article, distributed under the terms of the Creative Commons Attribution license (https://creativecommons.org/licenses/by/4.0/), which permits unrestricted re-use, distribution, and reproduction in any medium, provided the original work is properly cited. (the “License”).  Notwithstanding the ProQuest Terms and Conditions, you may use this content in accordance with the terms of the License.</t>
  </si>
  <si>
    <t>Merlo, Elisabetta;Pinchera, Valeria</t>
  </si>
  <si>
    <t xml:space="preserve"> Associate Professor of Economic History, Bocconi University, Milan, Italy , Professor of Economic History, University of Pisa, Pisa, Italy</t>
  </si>
  <si>
    <t>2972461204</t>
  </si>
  <si>
    <t>This paper builds on a body of multi-disciplinary literature to analyze and compare the emergence of the prêt-à-porter industry in France and the ready-to-wear industry in Italy from their founding to their growth stages in the mid-twentieth century. The comparison demonstrates the significant impact that the French Chambre Syndicale de la Couture, des Confectionneurs et des Tailleurs pour Dame, and the National Chamber of Italian Fashion had on the trajectories of the fashion industry for each country. The article focuses on foundational entrepreneurs within the industry such as Giovanni Battista Giorgini, Jean Patou, Coco Chanel, Christian Dior, and others. It analyzes how these chambers supported the emergence of differentiated firms within the fashion industry, and how the industry responded to the business conditions in the international economy of the post-World War II period through the global recession of the 1970s.</t>
  </si>
  <si>
    <t>https://linkresolver.polito.it/39pto?url_ver=Z39.88-2004&amp;amp;rft_val_fmt=info:ofi/fmt:kev:mtx:journal&amp;amp;genre=article&amp;amp;sid=ProQ:ProQ%3Asocscijournals&amp;amp;atitle=The+Lottery+and+the+Middle+Class%3A+Navigating+the+Boundaries+of+Risk-Taking+and+Class-Making+in+Istanbul&amp;amp;title=Anthropology+of+the+Middle+East&amp;amp;issn=17460719&amp;amp;date=2023-12-01&amp;amp;volume=18&amp;amp;issue=2&amp;amp;spage=46&amp;amp;au=Hassan%2C+Wesam&amp;amp;isbn=&amp;amp;jtitle=Anthropology+of+the+Middle+East&amp;amp;btitle=&amp;amp;rft_id=info:eric/&amp;amp;rft_id=info:doi/10.3167%2Fame.2023.180204</t>
  </si>
  <si>
    <t xml:space="preserve"> boundary-making , Istanbul , lottery , middle class , risk</t>
  </si>
  <si>
    <t xml:space="preserve"> Middle class , Games , Uncertainty , Ventures , Ethnographic research , Games , Risk taking , Lotteries , Lotteries , Social classes , Middle class , Ethnography , ECONOMICS , ENTREP , PSYCHOLOGY , Middle class , New year , Lotteries , PSYCHOLOGY</t>
  </si>
  <si>
    <t xml:space="preserve"> 46</t>
  </si>
  <si>
    <t>https://www.proquest.com/scholarly-journals/lottery-middle-class/docview/3064954953/se-2?accountid=28840</t>
  </si>
  <si>
    <t>Anthropology of the Middle East</t>
  </si>
  <si>
    <t xml:space="preserve"> 46-68</t>
  </si>
  <si>
    <t>1746-0719</t>
  </si>
  <si>
    <t xml:space="preserve"> 2023-12-01</t>
  </si>
  <si>
    <t xml:space="preserve"> © 2023. This work is published under http://creativecommons.org/licenses/by/4.0  (the “License”).  Notwithstanding the ProQuest Terms and Conditions, you may use this content in accordance with the terms of the License.</t>
  </si>
  <si>
    <t>Hassan, Wesam</t>
  </si>
  <si>
    <t>3064954953</t>
  </si>
  <si>
    <t>I focus on middle-class engagement with lotteries and numerical games of chance, to understand the symbolic boundary-making processes in the Turkish context. Based on 18 months of ethnographic research (2021–2022) with people who regularly participate in state-regulated games of chance in Istanbul, I argue that the middle class(es) have diversified subjectivities with elusive moral boundary-making and differentiated views on risk-taking that transcend the classic distinction between the old middle class and the new middle class. The uncertain socioeconomic situation has rendered my participants precariat and made them move beyond the illusionary boundaries of a perceived stability or ‘in-betweenness’ of the middle class. To mitigate future uncertainty, they engage in speculative ventures, such as games of chance and entrepreneurial pursuits and act beyond what has been considered safe, rational, or secure economic activities.</t>
  </si>
  <si>
    <t>https://linkresolver.polito.it/39pto?url_ver=Z39.88-2004&amp;amp;rft_val_fmt=info:ofi/fmt:kev:mtx:journal&amp;amp;genre=article&amp;amp;sid=ProQ:ProQ%3Asocscijournals&amp;amp;atitle=Game+theory+in+entrepreneurship%3A+a+review+of+the+literature&amp;amp;title=Journal+of+Business+and+Socio-economic+Development&amp;amp;issn=26351374&amp;amp;date=2024-01-01&amp;amp;volume=4&amp;amp;issue=1&amp;amp;spage=81&amp;amp;au=AlOmari%2C+Abdallah+MH&amp;amp;isbn=&amp;amp;jtitle=Journal+of+Business+and+Socio-economic+Development&amp;amp;btitle=&amp;amp;rft_id=info:eric/&amp;amp;rft_id=info:doi/10.1108%2FJBSED-01-2023-0005</t>
  </si>
  <si>
    <t xml:space="preserve"> Entrepreneurship , Entrepreneurship ecosystem , Entrepreneurship , Game theory , Game , Entrepreneurial ecosystem , Game theory , Entrepreneurship policy</t>
  </si>
  <si>
    <t xml:space="preserve"> SUSTAINABILITY , SUSTAINABILITY , Application , PSYCHOLOGY , ENTREP , Innovations , Entrepreneurship , Entrepreneurs , Game theory , ECONOMICS , Games , ENTREP , Game theory , Economic development , Literature reviews , ECONOMICS</t>
  </si>
  <si>
    <t xml:space="preserve"> 81</t>
  </si>
  <si>
    <t xml:space="preserve"> 2023-01-30 (Received) , 2023-04-18 (Revised) , 2023-05-18 (Revised) , 2023-09-03 (Revised) , 2023-09-05 (Accepted)</t>
  </si>
  <si>
    <t>https://www.proquest.com/scholarly-journals/game-theory-entrepreneurship-review-literature/docview/2909425874/se-2?accountid=28840</t>
  </si>
  <si>
    <t>2024</t>
  </si>
  <si>
    <t>Journal of Business and Socio-economic Development</t>
  </si>
  <si>
    <t xml:space="preserve"> Manama</t>
  </si>
  <si>
    <t xml:space="preserve"> 81-94</t>
  </si>
  <si>
    <t>2635-1374</t>
  </si>
  <si>
    <t xml:space="preserve"> 2024</t>
  </si>
  <si>
    <t xml:space="preserve"> 2023-09-22</t>
  </si>
  <si>
    <t xml:space="preserve"> © Abdallah M.H. AlOmari. This work is published under http://creativecommons.org/licences/by/4.0/legalcode (the “License”). Notwithstanding the ProQuest Terms and Conditions, you may use this content in accordance with the terms of the License.</t>
  </si>
  <si>
    <t>AlOmari, Abdallah MH</t>
  </si>
  <si>
    <t xml:space="preserve"> Department of Business Administration, Faculty of Business and Economics, University of Pecs, Pécs, Hungary</t>
  </si>
  <si>
    <t>2909425874</t>
  </si>
  <si>
    <t>Purpose The purpose of this paper is to review the utilization of game theory in the entrepreneurship literature. Game theory can potentially be employed to assess strategies incentivizing productive entrepreneurial activities and subsequent economic development. Therefore, the author reviews entrepreneurship articles and explores the application of game-theoretic models and concepts in the literature. Design/methodology/approach First, the author provides an overview of the entrepreneurship ecosystem concept, highlighting key challenges in its study. The author also briefly highlights successful applications of game theory in the innovation literature. Second, the author systematically reviews and synthesizes entrepreneurship research employing game-theoretic models and concepts. The author's objective is to provide a state-of-the-art overview of the use of game theory in entrepreneurship. Findings Broadly, the author categorizes entrepreneurship-game theory articles into three groups based on their scope and purpose: entrepreneurial policy applications, inter-firm applications and entrepreneurship theory applications. Entrepreneurial policy applications include entrepreneurs and the government or policy as the main players in a game. Inter-firm applications encompass games between entrepreneurs and other private entities. Entrepreneurship theory applications include articles that utilize game theory to advance the author's understanding of entrepreneurial behavior and/or mechanisms in the market. Originality/value To the best of the author's knowledge, no previous paper has reviewed the use of game-theoretic approaches and models in entrepreneurship literature. This study addresses this research gap.</t>
  </si>
  <si>
    <t>https://linkresolver.polito.it/39pto?url_ver=Z39.88-2004&amp;amp;rft_val_fmt=info:ofi/fmt:kev:mtx:journal&amp;amp;genre=article&amp;amp;sid=ProQ:ProQ%3Aibss&amp;amp;atitle=Corporate+debt+policy+and+tax+uncertainty&amp;amp;title=Review+of+Quantitative+Finance+and+Accounting&amp;amp;issn=0924865X&amp;amp;date=2024-01-01&amp;amp;volume=62&amp;amp;issue=1&amp;amp;spage=247&amp;amp;au=Fuller%2C+Kathleen+Petrie%3BWu%2C+Qun%3BYildiz%2C+Serhat&amp;amp;isbn=&amp;amp;jtitle=Review+of+Quantitative+Finance+and+Accounting&amp;amp;btitle=&amp;amp;rft_id=info:eric/&amp;amp;rft_id=info:doi/10.1007%2Fs11156-023-01202-y</t>
  </si>
  <si>
    <t xml:space="preserve"> Capital structure , Corporate bond , Leverage , Debt , Tax uncertainty</t>
  </si>
  <si>
    <t xml:space="preserve"> Corporate debt , Uncertainty , Taxation , Capital structure , ACCTAX , SUSTAINABILITY , FINANCE , FINANCE , FINANCE , ACCTAX , HUMANRESOURCES , FINANCE , FINANCE , ACCTAX , ACCTAX</t>
  </si>
  <si>
    <t xml:space="preserve"> 247</t>
  </si>
  <si>
    <t xml:space="preserve"> 2023-08-30 (Registration) , 2023-08-29 (Accepted)</t>
  </si>
  <si>
    <t>https://www.proquest.com/scholarly-journals/corporate-debt-policy-tax-uncertainty/docview/2911647296/se-2?accountid=28840</t>
  </si>
  <si>
    <t>Jan 2024</t>
  </si>
  <si>
    <t xml:space="preserve"> 247-270</t>
  </si>
  <si>
    <t xml:space="preserve"> Jan 2024</t>
  </si>
  <si>
    <t xml:space="preserve"> 2023-09-13</t>
  </si>
  <si>
    <t>Fuller, Kathleen Petrie;Wu, Qun;Yildiz, Serhat</t>
  </si>
  <si>
    <t xml:space="preserve"> University of Mississippi, Oxford, USA (GRID:grid.251313.7) (ISNI:0000 0001 2169 2489) , University of Nevada – Reno, Reno, USA (GRID:grid.266818.3) (ISNI:0000 0004 1936 914X) , University of Nevada – Reno, Reno, USA (GRID:grid.266818.3) (ISNI:0000 0004 1936 914X)</t>
  </si>
  <si>
    <t>2911647296</t>
  </si>
  <si>
    <t>The relation between taxes and capital structure has long been studied in academic literature but the relation between tax uncertainty and capital structure remains underexplored. Using a measure of tax uncertainty based on an accounting reserve for contingent tax liability, we find that tax uncertainty is negatively associated with firms’ leverage. In terms of economic significance, the effect of tax uncertainty on capital structure is comparable to that of nondebt tax shields. Our results also show that tax uncertainty is negatively related to debt issuance. The impact of tax uncertainty is more pronounced for firms with more financial constraints and default risks. Overall, our findings highlight a new channel through which tax planning policies affect corporate policies and document that the firm’s tax uncertainty is an important determinant of its capital structure and financing policies. Our results are robust to different empirical specifications and tests.</t>
  </si>
  <si>
    <t>https://linkresolver.polito.it/39pto?url_ver=Z39.88-2004&amp;amp;rft_val_fmt=info:ofi/fmt:kev:mtx:journal&amp;amp;genre=article&amp;amp;sid=ProQ:ProQ%3Aibss&amp;amp;atitle=PIPEs%2C+firm+investment%2C+and+viability&amp;amp;title=Review+of+Quantitative+Finance+and+Accounting&amp;amp;issn=0924865X&amp;amp;date=2024-01-01&amp;amp;volume=62&amp;amp;issue=1&amp;amp;spage=171&amp;amp;au=Walker%2C+Mark+D.%3BWu%2C+Qingqing&amp;amp;isbn=&amp;amp;jtitle=Review+of+Quantitative+Finance+and+Accounting&amp;amp;btitle=&amp;amp;rft_id=info:eric/&amp;amp;rft_id=info:doi/10.1007%2Fs11156-023-01200-0</t>
  </si>
  <si>
    <t xml:space="preserve"> Investment , Pipes , Pipe , Viability</t>
  </si>
  <si>
    <t xml:space="preserve"> Finance , Viability , Discounts , Investments , Discounts , SUSTAINABILITY , FINANCE , FINANCE , FINANCE , FINANCE , FINANCE</t>
  </si>
  <si>
    <t xml:space="preserve"> 2023-08-27 (Registration) , 2023-08-21 (Accepted)</t>
  </si>
  <si>
    <t>https://www.proquest.com/scholarly-journals/pipes-firm-investment-viability/docview/2911647394/se-2?accountid=28840</t>
  </si>
  <si>
    <t xml:space="preserve"> 171-194</t>
  </si>
  <si>
    <t xml:space="preserve"> 2023-09-19</t>
  </si>
  <si>
    <t>Walker, Mark D.;Wu, Qingqing</t>
  </si>
  <si>
    <t xml:space="preserve"> North Carolina State University, Raleigh, USA (GRID:grid.40803.3f) (ISNI:0000 0001 2173 6074) , Xavier University, Cincinnati, USA (GRID:grid.268352.8) (ISNI:0000 0004 1936 7849)</t>
  </si>
  <si>
    <t>2911647394</t>
  </si>
  <si>
    <t>Using 2342 PIPEs, we investigate the intended use of funds and its relation to firm characteristics and issue outcomes. We find that a slight majority of issues are for investment purposes with the rest being for purposes related to enhancing firm viability. The offer discounts to the private investors and the market’s reaction to the announcement are more related to investment quality for the invest firms and to recovery value for the viability firms. Through an examination of follow-on financing activities, we find broad evidence that PIPEs play an important function and not simply as a stopgap source of finance.</t>
  </si>
  <si>
    <t>https://linkresolver.polito.it/39pto?url_ver=Z39.88-2004&amp;amp;rft_val_fmt=info:ofi/fmt:kev:mtx:journal&amp;amp;genre=article&amp;amp;sid=ProQ:ProQ%3Aibss&amp;amp;atitle=Deconstructing+involuntary+financial+exclusion%3A+a+focus+on+African+SMEs&amp;amp;title=Small+Business+Economics&amp;amp;issn=0921898X&amp;amp;date=2024-01-01&amp;amp;volume=62&amp;amp;issue=1&amp;amp;spage=285&amp;amp;au=Simba%2C+Amon%3BTajeddin%2C+Mahdi%3BDana%2C+L%C3%A9o-Paul%3BRibeiro+Soriano%2C+Domingo+E.&amp;amp;isbn=&amp;amp;jtitle=Small+Business+Economics&amp;amp;btitle=&amp;amp;rft_id=info:eric/&amp;amp;rft_id=info:doi/10.1007%2Fs11187-023-00767-1</t>
  </si>
  <si>
    <t xml:space="preserve"> Gender , Small and medium-sized enterprises , Financial inclusion</t>
  </si>
  <si>
    <t xml:space="preserve"> Social development , PSYCHOLOGY , Financial services , Companies , Value , Gender , SUSTAINABILITY , Assets , SUSTAINABILITY , Owners , Access , Financing , Finance , Poverty , Alleviation , Ventures , Credit ratings , Motivation , Involuntary , Markets , FINANCE , OPERATIONS , FINANCE , Community development , Collaterals , Manufacturing , BANKING , BANKING , SUSTAINABILITY , ENTREP , FINANCE , Africa</t>
  </si>
  <si>
    <t xml:space="preserve"> 2023-03-30 (Registration) , 2023-03-29 (Accepted)</t>
  </si>
  <si>
    <t>https://www.proquest.com/scholarly-journals/deconstructing-involuntary-financial-exclusion/docview/2912897771/se-2?accountid=28840</t>
  </si>
  <si>
    <t xml:space="preserve"> 2023-04-21</t>
  </si>
  <si>
    <t>Simba, Amon;Tajeddin, Mahdi;Dana, Léo-Paul;Ribeiro Soriano, Domingo E.</t>
  </si>
  <si>
    <t xml:space="preserve"> Nottingham Trent University, Nottingham Business School, Nottingham, UK (GRID:grid.12361.37) (ISNI:0000 0001 0727 0669) , Sobey School of Business at Saint Mary’s University, Strategy and Entrepreneurship, Halifax, USA (GRID:grid.412362.0) (ISNI:0000 0004 1936 8219) , ICD Business School of Paris, Groupe IGS, Paris, France (GRID:grid.469042.d) (ISNI:0000 0004 1781 6786); 6100 University Ave ROWE BDG, Halifax, Canada (GRID:grid.469042.d) , Facultad de Economía de la Universitat de València Edificio, Valencia, Spain (GRID:grid.5338.d) (ISNI:0000 0001 2173 938X)</t>
  </si>
  <si>
    <t>2912897771</t>
  </si>
  <si>
    <t>Small and medium-sized enterprises (SMEs) struggle to obtain credit when credit ratings and collateral are used as criteria to assess their credit applications. In the context of Africa, the financial markets have gaping institutional voids, and contextual insights into SMEs’ experiences remain underdeveloped. Drawing on the stakeholder-agency theory of debt financing, this paper advances the scholarly conversation by theorising about how collateral security, collateral security value and the gender of SME owners lead to the involuntary financial exclusion of many manufacturing businesses in Africa. Analysis of the World Bank Enterprise Survey (WBES) dataset reveals that collateral security and collateral security value, together with gender biases in Africa’s financial markets, reduce credit access potential. Consequently, SMEs’ perceptions of the likelihood of obtaining credit for business purposes are reduced. Empirical results for 13,783 SMEs across 41 African countries indicate that the motivations to apply for credit also diminish. These observations contribute to entrepreneurial financing and SME research. Plain English Summary Although the manufacturing sector is declining in the West, it remains important in Africa. For most African countries, it helps alleviate poverty by creating jobs that enable the economic and social development of citizens. However, manufacturing SMEs face involuntary financial exclusion, even though access to financial facilities helps them develop their ventures and enhance their role in community development. This study uses cross-country data on 13,783 manufacturing SMEs across 41 African countries. The aim is to understand the extent of this problem. This paper presents empirical analysis of how collateral security, collateral security value and the gender of SME owners influence the ability of SMEs to obtain credit in Africa. It provides an understanding of how lenders use collateral security, collateral security value and gender to evaluate the creditworthiness of SME owners. Factors affecting SMEs’ ability to convince lenders in Africa to finance their businesses include their size, lack of assets or value of assets and owner’s gender. This scenario affects their confidence to apply for credit. Consequently, their motivation is undermined, despite the economic and social importance of their businesses for Africans. This understanding has implications for policy institutions in Africa. They must reconcile the needs of SMEs with the available financial services. Moreover, they must do so in a way that alleviates involuntary financial exclusion whilst enhancing community development.</t>
  </si>
  <si>
    <t>https://linkresolver.polito.it/39pto?url_ver=Z39.88-2004&amp;amp;rft_val_fmt=info:ofi/fmt:kev:mtx:journal&amp;amp;genre=article&amp;amp;sid=ProQ:ProQ%3Apubliccontent&amp;amp;atitle=A+study+on+the+evaluation+of+competitiveness+in+the+aviation+logistics+industry+cluster+in+Zhengzhou&amp;amp;title=Scientific+Reports+%28Nature+Publisher+Group%29&amp;amp;issn=&amp;amp;date=2024-01-01&amp;amp;volume=14&amp;amp;issue=1&amp;amp;spage=2659&amp;amp;au=Sun%2C+Zhihua&amp;amp;isbn=&amp;amp;jtitle=Scientific+Reports+%28Nature+Publisher+Group%29&amp;amp;btitle=&amp;amp;rft_id=info:eric/&amp;amp;rft_id=info:doi/10.1038%2Fs41598-024-52697-x</t>
  </si>
  <si>
    <t xml:space="preserve"> China</t>
  </si>
  <si>
    <t xml:space="preserve"> SUSTAINABILITY , Competitiveness , OPERATIONS , Global economy , SUSTAINABILITY , SUSTAINABILITY , SUSTAINABILITY , SUSTAINABILITY , China , Economic</t>
  </si>
  <si>
    <t xml:space="preserve"> 2659</t>
  </si>
  <si>
    <t xml:space="preserve"> 2024-01-22 (Registration) , 2023-07-27 (Received) , 2024-01-22 (Accepted)</t>
  </si>
  <si>
    <t>https://www.proquest.com/scholarly-journals/study-on-evaluation-competitiveness-aviation/docview/2920959461/se-2?accountid=28840</t>
  </si>
  <si>
    <t>Scientific Reports (Nature Publisher Group)</t>
  </si>
  <si>
    <t xml:space="preserve"> 2024-02-01</t>
  </si>
  <si>
    <t xml:space="preserve"> © The Author(s) 2024. This work is published under http://creativecommons.org/licenses/by/4.0/ (the “License”). Notwithstanding the ProQuest Terms and Conditions, you may use this content in accordance with the terms of the License.</t>
  </si>
  <si>
    <t>Sun, Zhihua</t>
  </si>
  <si>
    <t xml:space="preserve"> Shengda Economic and Trade Management University, Finance and Trade School of Zhengzhou, Zhengzhou, China</t>
  </si>
  <si>
    <t>2920959461</t>
  </si>
  <si>
    <t>As the global economy continues to evolve, air transportation is increasingly seen as a crucial factor in enhancing regional competitiveness. In particular, aviation logistics industry clusters have emerged as a new driving force for regional economic development. In this context, the current study aims to evaluate the competitiveness of the aviation logistics industry cluster in Zhengzhou, China. To achieve this goal, the study employs the “GEM model” and constructs a GKA evaluation model using evaluation index data from 21 logistics node cities across China in 2021. The entropy-weighted TOPSIS method is used for empirical analysis of the data. The results of the study reveal that the competitiveness of Zhengzhou’s aviation logistics industry cluster is moderately low. This is primarily due to the weak competitiveness of its foundational and regulatory subsystems. Specifically, the study finds that Zhengzhou’s resources, facilities, markets, government, and industry aspects are all less competitive when compared to other cities in China. In order to enhance the competitiveness of Zhengzhou’s aviation logistics industry cluster, the study recommends that efforts be made to improve the competitiveness of key elements such as resources, facilities, markets, and government. In particular, the focus should be on elevating industry competitiveness, followed by the development of appropriate regulatory strategies. By doing so, the aviation logistics industry cluster in Zhengzhou would be better positioned to compete with other clusters within China and globally.</t>
  </si>
  <si>
    <t>https://linkresolver.polito.it/39pto?url_ver=Z39.88-2004&amp;amp;rft_val_fmt=info:ofi/fmt:kev:mtx:journal&amp;amp;genre=article&amp;amp;sid=ProQ:ProQ%3Aartshumanities&amp;amp;atitle=Building+a+Coopetitive+Business+Model%3A+The+Case+of+Montparnasse+Tower+in+Paris&amp;amp;title=International+Journal+of+Arts+Management&amp;amp;issn=14808986&amp;amp;date=2024-01-01&amp;amp;volume=26&amp;amp;issue=2&amp;amp;spage=43&amp;amp;au=Roy%2C+Pierre%3BPellegrin-Boucher%2C+Estelle&amp;amp;isbn=&amp;amp;jtitle=International+Journal+of+Arts+Management&amp;amp;btitle=&amp;amp;rft_id=info:eric/&amp;amp;rft_id=info:doi/</t>
  </si>
  <si>
    <t xml:space="preserve"> Coopetition , Business model , Paris , Strategic management , Business</t>
  </si>
  <si>
    <t xml:space="preserve"> SUSTAINABILITY , SUSTAINABILITY , SUSTAINABILITY , OPERATIONS , High rise buildings , PSYCHOLOGY , Renovation &amp; restoration</t>
  </si>
  <si>
    <t>https://www.proquest.com/scholarly-journals/building-coopetitive-business-model-case/docview/2925640561/se-2?accountid=28840</t>
  </si>
  <si>
    <t>International Journal of Arts Management</t>
  </si>
  <si>
    <t>Winter 2024</t>
  </si>
  <si>
    <t xml:space="preserve"> Montréal</t>
  </si>
  <si>
    <t>1480-8986</t>
  </si>
  <si>
    <t xml:space="preserve"> Winter 2024</t>
  </si>
  <si>
    <t xml:space="preserve"> Copyright Management International Winter 2024</t>
  </si>
  <si>
    <t>Roy, Pierre;Pellegrin-Boucher, Estelle</t>
  </si>
  <si>
    <t xml:space="preserve"> Associate Professor of Management and Strategy at the University of Montpellier , Associate Professor of Management and Strategy at the University of Montpellier</t>
  </si>
  <si>
    <t>2925640561</t>
  </si>
  <si>
    <t>This research proposes a coopetitive business model (CBM) framework by connecting two streams of literature in the field of strategic management: the business model (BM) literature and research on coopetition (the combination of competition and cooperation). The aim of this article is to provide insights into how companies can build a coopetitive business model with their strategic partners. To contribute to meeting this objective, this article focuses on an in-depth qualitative case study conducted in the architecture industry on the cooperation between the three competitive firms in charge of renovating Montparnasse Tower in Paris. The main contributions of the article lie in its definition of the dimensions of a CBM in the cultural and creative industries and its demonstration of how a CBM can foster the innovative capacity and growth of individual architectural firms.</t>
  </si>
  <si>
    <t>https://linkresolver.polito.it/39pto?url_ver=Z39.88-2004&amp;amp;rft_val_fmt=info:ofi/fmt:kev:mtx:journal&amp;amp;genre=article&amp;amp;sid=ProQ:ProQ%3Asocscijournals&amp;amp;atitle=Repeating+the+Mistakes+of+the+Law+and+Development+Movement+in+Afghanistan&amp;amp;title=Law+and+Development+Review&amp;amp;issn=21946523&amp;amp;date=2024-01-01&amp;amp;volume=17&amp;amp;issue=1&amp;amp;spage=93&amp;amp;au=Ramanujam%2C+Nandini%3BAgnello%2C+Alexander&amp;amp;isbn=&amp;amp;jtitle=Law+and+Development+Review&amp;amp;btitle=&amp;amp;rft_id=info:eric/&amp;amp;rft_id=info:doi/10.1515%2Fldr-2023-0009</t>
  </si>
  <si>
    <t xml:space="preserve"> Afghanistan , State-building , United States , Development , Afghanistan , Law and development , Human development , Law and Development Movement , state-building , human development</t>
  </si>
  <si>
    <t xml:space="preserve"> Rule of law , PSYCHOLOGY , Markets , SUSTAINABILITY , Institution building , Fallout , Modernization , SUSTAINABILITY , SUSTAINABILITY , Institutions , Interviews , Health education , Modernization , Military reserves , Institutions , Economic development , Afghanistan War , State building , SUSTAINABILITY , Poverty , SUSTAINABILITY , Legitimacy , Deceleration , Governance , Fallout , Afghanistan , United States--US</t>
  </si>
  <si>
    <t xml:space="preserve"> 92811 National Security , 92812 International Affairs</t>
  </si>
  <si>
    <t>https://www.proquest.com/scholarly-journals/repeating-mistakes-law-development-movement/docview/2926190383/se-2?accountid=28840</t>
  </si>
  <si>
    <t>Law and Development Review</t>
  </si>
  <si>
    <t xml:space="preserve"> 93-116</t>
  </si>
  <si>
    <t>2194-6523</t>
  </si>
  <si>
    <t xml:space="preserve"> 2023-04-24</t>
  </si>
  <si>
    <t xml:space="preserve"> © 2023 Walter de Gruyter GmbH, Berlin/Boston</t>
  </si>
  <si>
    <t>Ramanujam, Nandini;Agnello, Alexander</t>
  </si>
  <si>
    <t xml:space="preserve"> Faculty of Law, McGill University, Montreal, Canada; Centre for Human Rights and Legal Pluralism, McGill University, Montreal, Canada , Faculty of Law, McGill University, Montreal, Canada; Rule of Law and Economic Development Research Group, McGill University, Montreal, Canada</t>
  </si>
  <si>
    <t>2926190383</t>
  </si>
  <si>
    <t>The rapid collapse of the Afghan state did not come as a surprise to those who are well-versed in the chequered history of the Law and Development Movement. While the Movement’s one-size-fits-all modernization project has been largely rejected, such misguided efforts continue under the aims of “building the Rule of Law” or “improving governance.” The fallout from the U.S. withdrawal from Afghanistan is a stark reminder for states and multilateral organizations not to overlook the lessons of the Movement that may have been obscured by the different banners under which state- and market-building efforts have been pursued. From the Movement’s sincere yet naïve efforts of state-building between the 1950s and 70s, to its swing to build and support markets under the Washington Consensus paradigm in the 80s and 90s, and a later emphasis on good governance through state institutions from the 2000s onwards, it is clear that top-down state-building efforts have had limited success. The paper argues that the failure of the Afghanistan mission may have been avoided if the U.S. had turned to the lessons learned from the law-and-institutions-building enterprises of the past 70 years. Instead, the failure to heed these lessons led to the building of a state akin to a house of cards. By overlooking the importance of embedded cultural institutions, the legitimacy of the state as perceived by its people, and the dynamic interaction between formal and informal institutions, the state-building project in Afghanistan was bound to fail. Following the takeover by the Taliban, the small gains made in Afghanistan over the past two decades on the issues of hunger, poverty, health, and education have seen rapid deceleration and require urgent attention. The critiques outlined in this paper, informed by the experience of the Law and Development Movement, are meant to inform, not discourage, global engagement in advancing the human development agenda in Afghanistan and other fragile contexts.</t>
  </si>
  <si>
    <t>https://linkresolver.polito.it/39pto?url_ver=Z39.88-2004&amp;amp;rft_val_fmt=info:ofi/fmt:kev:mtx:journal&amp;amp;genre=article&amp;amp;sid=ProQ:ProQ%3Apubliccontent&amp;amp;atitle=Quantity+or+Quality%3F+The+Impact+of+Multilevel+Network+Structural+Holes+on+Firm+Innovation&amp;amp;title=Systems&amp;amp;issn=&amp;amp;date=2024-01-01&amp;amp;volume=12&amp;amp;issue=2&amp;amp;spage=57&amp;amp;au=Zhao%2C+Yan%3BLi%2C+Qiuying%3BLyu%2C+Jianlin&amp;amp;isbn=&amp;amp;jtitle=Systems&amp;amp;btitle=&amp;amp;rft_id=info:eric/&amp;amp;rft_id=info:doi/10.3390%2Fsystems12020057</t>
  </si>
  <si>
    <t xml:space="preserve"> collaboration network , Open innovation , Innovation , Company , Knowledge Network , knowledge network , innovation quantity , innovation quality , structural hole</t>
  </si>
  <si>
    <t xml:space="preserve"> Innovations , PSYCHOLOGY , MANAGEMENT , Hypotheses , Cooperation , EDUCATION , Multilevel , Collaboration , Networks , Artificial intelligence , Embedding , Intelligent manufacturing systems , Cities , Innovations</t>
  </si>
  <si>
    <t xml:space="preserve"> 2024-01-15 (Received) , 2024-02-07 (Accepted)</t>
  </si>
  <si>
    <t>https://www.proquest.com/scholarly-journals/quantity-quality-impact-multilevel-network/docview/2931062517/se-2?accountid=28840</t>
  </si>
  <si>
    <t xml:space="preserve"> 2024-02-09</t>
  </si>
  <si>
    <t xml:space="preserve"> © 2024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</si>
  <si>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Zhao, Yan;Li, Qiuying;Lyu, Jianlin</t>
  </si>
  <si>
    <t>2931062517</t>
  </si>
  <si>
    <t>Embedding collaboration networks in the context of open innovation can facilitate firm innovation. Previous studies have not considered the impact of multilevel network structural embedding on firm innovation. In this study, organizational collaboration networks, knowledge networks, and urban collaboration networks are viewed as systems to explore their impact on innovation quantity and innovation quality. We validate the research hypotheses using data from Chinese high-tech firms in the field of artificial intelligence and intelligent manufacturing equipment. The results indicate that structural holes occupied by firms in organizational collaboration networks can increase the innovation quantity and have a U-shaped effect on innovation quality. Knowledge network structural holes and urban collaboration network structural holes moderate the relationship between organizational collaboration network structural holes and innovation quantity and quality. Our findings will help firms to efficiently utilize the advantages of multilevel network structural holes to improve the innovation quantity and innovation quality.</t>
  </si>
  <si>
    <t>https://linkresolver.polito.it/39pto?url_ver=Z39.88-2004&amp;amp;rft_val_fmt=info:ofi/fmt:kev:mtx:journal&amp;amp;genre=article&amp;amp;sid=ProQ:ProQ%3Apubliccontent&amp;amp;atitle=Network+of+public+equity+funds+and+investment+performance+in+South+Korea&amp;amp;title=Journal+of+Derivatives+and+Quantitative+Studies+%28JDQS%29&amp;amp;issn=1229988X&amp;amp;date=2024-01-01&amp;amp;volume=32&amp;amp;issue=1&amp;amp;spage=36&amp;amp;au=Kim%2C+Yongwon%3BSong%2C+Inwook%3BPark%2C+Young+Kyu&amp;amp;isbn=&amp;amp;jtitle=Journal+of+Derivatives+and+Quantitative+Studies+%28JDQS%29&amp;amp;btitle=&amp;amp;rft_id=info:eric/&amp;amp;rft_id=info:doi/10.1108%2FJDQS-05-2023-0011</t>
  </si>
  <si>
    <t xml:space="preserve"> Network analysis , Herd behavior , Fund , Investment performance , Public company , Centrality , Excess return , Value uncertainty , Herd behavior</t>
  </si>
  <si>
    <t xml:space="preserve"> FINANCE , FINANCE , PSYCHOLOGY , SUSTAINABILITY , Eigenvectors , Investors , FINANCE , FINANCE , SUSTAINABILITY , SUSTAINABILITY , FINANCE , South Korea</t>
  </si>
  <si>
    <t xml:space="preserve"> 52394 Portfolio Management and Investment Advice , 52321 Securities and Commodity Exchanges</t>
  </si>
  <si>
    <t xml:space="preserve"> 36</t>
  </si>
  <si>
    <t xml:space="preserve"> 2023-05-19 (Received) , 2023-08-14 (Revised) , 2023-10-05 (Revised) , 2023-12-13 (Accepted)</t>
  </si>
  <si>
    <t>https://www.proquest.com/scholarly-journals/network-public-equity-funds-investment/docview/2954784408/se-2?accountid=28840</t>
  </si>
  <si>
    <t>Journal of Derivatives and Quantitative Studies (JDQS)</t>
  </si>
  <si>
    <t xml:space="preserve"> 36-57</t>
  </si>
  <si>
    <t>1229-988X</t>
  </si>
  <si>
    <t xml:space="preserve"> 2024-01-25</t>
  </si>
  <si>
    <t xml:space="preserve"> © Yongwon Kim, Inwook Song and Young Kyu Park. This work is published under http://creativecommons.org/licences/by/4.0/legalcode (the “License”). Notwithstanding the ProQuest Terms and Conditions, you may use this content in accordance with the terms of the License.</t>
  </si>
  <si>
    <t>Kim, Yongwon;Song, Inwook;Park, Young Kyu</t>
  </si>
  <si>
    <t xml:space="preserve"> Department of Business Administration, Darla Moore School of Business, University of South Carolina, Columbia, South Carolina, USA; Department of Finance, Business School, Sungkyunkwan University, Seoul, South Korea , Department of Finance, Business School, Sungkyunkwan University, Seoul, South Korea , Department of Finance, Business School, Sungkyunkwan University, Seoul, South Korea</t>
  </si>
  <si>
    <t>2954784408</t>
  </si>
  <si>
    <t>Using overlapped portfolio data on public equity funds in Korea, the authors construct several types of fund-stock weighted bipartite networks and measure fund network centrality. The authors also examine the relationship between network centrality and fund investment performance. The authors' results are three-fold. First, the authors find that the fund centrality of the network in which funds and stocks are connected based on the most active investing behavior positively affects the fund performance. Second, the funds with a high centrality level based on the same network generate higher returns by holding stocks with high value uncertainty. Third, the authors find that fund centrality is not associated with herd behavior. Based on these results, the authors argue that fund centrality is a proxy of information advantage and skill of fund managers. The authors' paper shows that network analysis could be a new way to identify funds with better performance and measure the skill and information advantage to construct an optimal portfolio.</t>
  </si>
  <si>
    <t>https://linkresolver.polito.it/39pto?url_ver=Z39.88-2004&amp;amp;rft_val_fmt=info:ofi/fmt:kev:mtx:journal&amp;amp;genre=article&amp;amp;sid=ProQ:ProQ%3Apubliccontent&amp;amp;atitle=Effect+of+Financial+Frictions+on+Monetary+Policy+Conduct%3A+A+Comparative+Analysis+of+DSGE+Models+with+and+without+Financial+Frictions&amp;amp;title=Economies&amp;amp;issn=&amp;amp;date=2024-01-01&amp;amp;volume=12&amp;amp;issue=3&amp;amp;spage=72&amp;amp;au=Salha+Ben+Salem%3BSayari%2C+Sonia%3BLabidi%2C+Moez&amp;amp;isbn=&amp;amp;jtitle=Economies&amp;amp;btitle=&amp;amp;rft_id=info:eric/&amp;amp;rft_id=info:doi/10.3390%2Feconomies12030072</t>
  </si>
  <si>
    <t xml:space="preserve"> bank leverage , Monetary policy , Dynamic stochastic general equilibrium , Tunisia , financial frictions , DSGE model , financial stability , monetary policy</t>
  </si>
  <si>
    <t xml:space="preserve"> ECONOMICS , MARKETING , FINANCE , ECONOMICS , ECONOMICS , INDUSTRY , SUSTAINABILITY , SUSTAINABILITY , ECONOMICS , INDUSTRY , ENTREP , INDUSTRY , ECONOMICS , ECONOMICS , FINANCE , SUSTAINABILITY , FINANCE</t>
  </si>
  <si>
    <t xml:space="preserve"> 2024-02-06 (Received) , 2024-03-06 (Accepted)</t>
  </si>
  <si>
    <t>https://www.proquest.com/scholarly-journals/effect-financial-frictions-on-monetary-policy/docview/2998628805/se-2?accountid=28840</t>
  </si>
  <si>
    <t>Economies</t>
  </si>
  <si>
    <t xml:space="preserve"> 2024-03-19</t>
  </si>
  <si>
    <t>Salha Ben Salem;Sayari, Sonia;Labidi, Moez</t>
  </si>
  <si>
    <t xml:space="preserve"> Financial Development and Innovation (DEFI) Research Unit, University of Monastir, Monastir 5000, Tunisia , Department of Business Administration, College of Administrative and Financial Sciences, Saudi Electronic University, Ryiadh 13316, Saudi Arabia , Arab Planning Institute, Kuwait City 13059, Kuwait; &lt;email&gt;moezlabidi@api.org.kw&lt;/email&gt;</t>
  </si>
  <si>
    <t>2998628805</t>
  </si>
  <si>
    <t>In this study, we explored the impact of bank leverage and financial frictions on the transmission of real and financial shocks. Two new Keynesian dynamic stochastic general equilibrium (DSGE) models, with and without financial frictions, were employed in the context of the Tunisian economy. In the analysis, we considered three types of shocks—productivity, monetary, and adverse bank capital shocks. The findings reveal that, in the model with financial frictions, the response of macroeconomic and financial variables to demand and supply shocks was more pronounced than in the baseline model, where frictions primarily exist at the borrower level. In this study, we underscored the significance of financial shocks, particularly negative bank capital shocks, in triggering substantial macroeconomic and financial fluctuations, especially when banks operate with higher leverage ratios. Additionally, the inclusion of financial frictions in the DSGE model enhanced its ability to capture the empirical features of real and financial shocks, providing valuable insights for effective monetary policymaking. The results provide foundational insights for Tunisian policymakers to assess the impact of financial frictions in the context of the Tunisian economy. This is significant for the Central Bank of Tunisia, which has not yet adopted a specific DSGE model. Therefore, through our analysis, we determined the amplificatory role of financial frictions in the dynamics of macroeconomic and financial variables in Tunisia and examined the main transmission channels of shock propagation.</t>
  </si>
  <si>
    <t>https://linkresolver.polito.it/39pto?url_ver=Z39.88-2004&amp;amp;rft_val_fmt=info:ofi/fmt:kev:mtx:journal&amp;amp;genre=article&amp;amp;sid=ProQ:ProQ%3Apubliccontent&amp;amp;atitle=Diagnosing+Complex+Organisations+with+Diverse+Cultures%26mdash%3BPart+2%3A+Application+to+ASEAN&amp;amp;title=Systems&amp;amp;issn=&amp;amp;date=2024-01-01&amp;amp;volume=12&amp;amp;issue=3&amp;amp;spage=107&amp;amp;au=Rautakivi%2C+Tuomo%3BYolles%2C+Maurice&amp;amp;isbn=&amp;amp;jtitle=Systems&amp;amp;btitle=&amp;amp;rft_id=info:eric/&amp;amp;rft_id=info:doi/10.3390%2Fsystems12030107</t>
  </si>
  <si>
    <t xml:space="preserve"> ASEAN , Cultural sustainability , Second-order cybernetics , ASEAN , Cultural diversity , Organization , Cybernetics , cultural stability , Mindset Agency Theory , metacybernetic framework , regional organisations , complex adaptive systems , economic growth , social welfare , security , democracy , collective action , covert narcissism , authority , diagnostic tool , sustainability , regional entity</t>
  </si>
  <si>
    <t xml:space="preserve"> Regional development , Cybernetics , Stability analysis , Adaptive systems , Multiculturalism &amp; pluralism , Ontology , Economic development , PSYCHOLOGY , Cybernetics , Heterogeneity</t>
  </si>
  <si>
    <t xml:space="preserve"> 2024-02-16 (Received) , 2024-03-15 (Accepted)</t>
  </si>
  <si>
    <t>https://www.proquest.com/scholarly-journals/diagnosing-complex-organisations-with-diverse/docview/3003468837/se-2?accountid=28840</t>
  </si>
  <si>
    <t>Rautakivi, Tuomo;Yolles, Maurice</t>
  </si>
  <si>
    <t xml:space="preserve"> Faculty of Social and Political Science, Soedirman University, Purwokerto 53122, Indonesia; &lt;email&gt;rautakivi_tuomo@hotmail.com&lt;/email&gt; , The Business School, Liverpool John Moores University, Liverpool L3 5UG, UK</t>
  </si>
  <si>
    <t>3003468837</t>
  </si>
  <si>
    <t>In this paper, the second part of a two-part series, we explore the cultural stability of the Association of Southeast Asian Nations (ASEAN). The analytical framework adopted, formulated on a background of social cybernetics, uses Mindset Agency Theory (MAT) within a metacybernetic framework. Our exploration involves a thorough investigation of signs pointing to cultural instability, identification of potential pathologies, and the provision of insights into the underlying dynamics within ASEAN. Expanding on the theoretical foundation established in the first part, we explore the notion that regional organisations (ROs) like ASEAN can be viewed as complex adaptive systems with agency. Heterogeneity of RO membership can be both beneficial and detrimental, especially when this delivers cultural diversity. If detrimental, pathologies can arise that affect both ROs’ institutional dynamics and their affiliated regional organisations, a significant interest of this paper. In response to certain cybernetic aspects introduced in part 1 of the research, MAT is shown to be a specialised framework imbued with systemic and reflexive elements. Through this, the analysis sheds light on how an agency’s mindset connects with its behaviour and performance. ROs exhibit coherence in their operations when they successfully achieve adaptive goals. ROs, as agencies defined through a population of state agents, have mutual relationships and are encouraged to pursue shared regional objectives, such as economic growth, social welfare, security, and democracy. However, in highly diverse cultural environments, this poses unique challenges to achieving and maintaining cultural stability. The analysis scrutinises ASEAN’s behaviour, relating it to manifestations of cultural instability, and deduces conditions that encompass an inability to undertake collective action, covert narcissism, and a lack of authority. Employing MAT as a diagnostic tool to comprehend ASEAN’s intricate nature, the paper concludes with practical recommendations aimed at enhancing ASEAN’s cultural health and sustainability. The ultimate vision is to foster a more integrated and proactive regional entity.</t>
  </si>
  <si>
    <t>https://linkresolver.polito.it/39pto?url_ver=Z39.88-2004&amp;amp;rft_val_fmt=info:ofi/fmt:kev:mtx:journal&amp;amp;genre=article&amp;amp;sid=ProQ:ProQ%3Apubliccontent&amp;amp;atitle=Pathways+to+Success%3A+The+Interplay+of+Industry+and+Venture+Capital+Clusters+in+Entrepreneurial+Company+Exits&amp;amp;title=Journal+of+Risk+and+Financial+Management&amp;amp;issn=19118066&amp;amp;date=2024-01-01&amp;amp;volume=17&amp;amp;issue=4&amp;amp;spage=159&amp;amp;au=Ahluwalia%2C+Saurabh%3BKassicieh%2C+Sul&amp;amp;isbn=&amp;amp;jtitle=Journal+of+Risk+and+Financial+Management&amp;amp;btitle=&amp;amp;rft_id=info:eric/&amp;amp;rft_id=info:doi/10.3390%2Fjrfm17040159</t>
  </si>
  <si>
    <t xml:space="preserve"> startup financing , financial institutions , venture capital , financing clusters , industry clusters , startup exits</t>
  </si>
  <si>
    <t xml:space="preserve"> SUSTAINABILITY , SUSTAINABILITY , PSYCHOLOGY , FINANCE , ENTREP , FINANCE , ENTREP , FINANCE , Literature reviews , PSYCHOLOGY , FINANCE , Silicon Valley-California , United States--US</t>
  </si>
  <si>
    <t xml:space="preserve"> 2023-11-22 (Received) , 2024-01-14 (Accepted)</t>
  </si>
  <si>
    <t>https://www.proquest.com/scholarly-journals/pathways-success-interplay-industry-venture/docview/3046963400/se-2?accountid=28840</t>
  </si>
  <si>
    <t xml:space="preserve"> 2024-04-15</t>
  </si>
  <si>
    <t>3046963400</t>
  </si>
  <si>
    <t>This study investigates the dynamics within entrepreneurial ecosystems, focusing on the influence of venture capital (VC) financing clusters and industry clusters on startup success. VC financing clusters, geographic hubs with intense VC funding activities, and industry clusters, regions with concentrated sector-specific firms, are integral components. Expanding existing research that links proximity to these clusters with successful exits through mergers and acquisitions (M&amp;amp;A), our study includes initial public offerings (IPOs) as a vital exit strategy. Results show that affiliations with venture capitalists in prominent VC financing clusters enhance M&amp;amp;A and IPO success for startups. Intriguingly, startups in industry strongholds exhibit a greater likelihood of M&amp;amp;A success, but, this effect is not seen for IPO exits. Additionally, the absence of startup co-location with venture capitalists in VC financing hubs does not impact IPO exits but hinders M&amp;amp;A success. These nuanced insights highlight the complex relationships within entrepreneurial ecosystems and underscore the need for tailored perspectives considering diverse exit pathways.</t>
  </si>
  <si>
    <t>https://linkresolver.polito.it/39pto?url_ver=Z39.88-2004&amp;amp;rft_val_fmt=info:ofi/fmt:kev:mtx:journal&amp;amp;genre=article&amp;amp;sid=ProQ:ProQ%3Aibss&amp;amp;atitle=Venture+capital+investments+in+artificial+intelligence&amp;amp;title=Journal+of+Evolutionary+Economics&amp;amp;issn=09369937&amp;amp;date=2024-01-01&amp;amp;volume=34&amp;amp;issue=1&amp;amp;spage=1&amp;amp;au=Montanaro%2C+Benedetta%3BCroce%2C+Annalisa%3BUghetto%2C+Elisa&amp;amp;isbn=&amp;amp;jtitle=Journal+of+Evolutionary+Economics&amp;amp;btitle=&amp;amp;rft_id=info:eric/&amp;amp;rft_id=info:doi/10.1007%2Fs00191-024-00857-7</t>
  </si>
  <si>
    <t xml:space="preserve"> Venture capital , Artificial intelligence , Capital investments , Ventures , SUSTAINABILITY , SUSTAINABILITY , ECONOMICS , FINANCE , Institutional investments</t>
  </si>
  <si>
    <t xml:space="preserve"> 2024-03-28 (Registration) , 2024-03-27 (Accepted)</t>
  </si>
  <si>
    <t>https://www.proquest.com/scholarly-journals/venture-capital-investments-artificial/docview/3047405007/se-2?accountid=28840</t>
  </si>
  <si>
    <t xml:space="preserve"> 1-28</t>
  </si>
  <si>
    <t xml:space="preserve"> 2024-04-16</t>
  </si>
  <si>
    <t>Montanaro, Benedetta;Croce, Annalisa;Ughetto, Elisa</t>
  </si>
  <si>
    <t xml:space="preserve"> Politecnico di Milano, Via RaffaeleLambruschini, Department of Management, Economics and Industrial Engineering, Milano, Italy (GRID:grid.4643.5) (ISNI:0000 0004 1937 0327) , Politecnico di Milano, Via RaffaeleLambruschini, Department of Management, Economics and Industrial Engineering, Milano, Italy (GRID:grid.4643.5) (ISNI:0000 0004 1937 0327) , Politecnico di Torino, Department of Management and Production Engineering, Torino, Italy (GRID:grid.4800.c) (ISNI:0000 0004 1937 0343)</t>
  </si>
  <si>
    <t>3047405007</t>
  </si>
  <si>
    <t>Artificial intelligence (AI) technologies have significantly attracted the attention of institutional investors over the last decade. However, previous literature has not deeply explored the characteristics of venture capital (VC) investments in AI ventures. In this study, we explore whether and to what extent investments in AI ventures differ from those in similar non-AI ventures, and whether they are moderated by venture-level, country-level, and investor-level factors. We test our hypotheses on a sample of 5235 investments in 2689 AI ventures and 9215 investments in 4373 non-AI ventures belonging to the Industry 4.0 domain, observed from 2000 to 2019. We find that the amount invested in AI ventures is significantly lower than non-AI ones: this negative relationship is, however, moderated by a venture’s development stage, VC investor’s experience and the AI development level of the country in which the invested venture operates.</t>
  </si>
  <si>
    <t>https://linkresolver.polito.it/39pto?url_ver=Z39.88-2004&amp;amp;rft_val_fmt=info:ofi/fmt:kev:mtx:journal&amp;amp;genre=article&amp;amp;sid=ProQ:ProQ%3Apubliccontent&amp;amp;atitle=Central+Bank+Independence+and+Oil+Prices+Impact+on+Macroeconomic+Indicators&amp;amp;title=International+Journal+of+Energy+Economics+and+Policy&amp;amp;issn=21464553&amp;amp;date=2024-01-01&amp;amp;volume=14&amp;amp;issue=3&amp;amp;spage=9&amp;amp;au=Bulat+Mukhamediyev%3BSayat+Zhamanbayev%3BMukhamediyeva%2C+Aliya&amp;amp;isbn=&amp;amp;jtitle=International+Journal+of+Energy+Economics+and+Policy&amp;amp;btitle=&amp;amp;rft_id=info:eric/&amp;amp;rft_id=info:doi/10.32479%2Fijeep.15621</t>
  </si>
  <si>
    <t xml:space="preserve"> Oil Price , Central Bank Independence , Growth , Inflation , Income Inequality , Gini Index</t>
  </si>
  <si>
    <t xml:space="preserve"> ECONOMICS , ECONOMICS , ECONOMICS , ECONOMICS , ECONOMICS , ECONOMICS , ECONOMICS , Prices , Soviet region</t>
  </si>
  <si>
    <t xml:space="preserve"> 9</t>
  </si>
  <si>
    <t xml:space="preserve"> 2024-05-08 (Created) , 2023-12-25 (Submitted) , 2024-05-08 (Modified)</t>
  </si>
  <si>
    <t>https://www.proquest.com/scholarly-journals/central-bank-independence-oil-prices-impact-on/docview/3056205208/se-2?accountid=28840</t>
  </si>
  <si>
    <t xml:space="preserve"> 9-17</t>
  </si>
  <si>
    <t xml:space="preserve"> 2024-05-08</t>
  </si>
  <si>
    <t xml:space="preserve"> © 2024. This work is published under http://creativecommons.org/licenses/by-nc-nd/4.0/ (the “License”). Notwithstanding the ProQuest Terms and conditions, you may use this content in accordance with the terms of the License.</t>
  </si>
  <si>
    <t>Bulat Mukhamediyev;Sayat Zhamanbayev;Mukhamediyeva, Aliya</t>
  </si>
  <si>
    <t>3056205208</t>
  </si>
  <si>
    <t>The central bank's independence and oil prices can influence macroeconomic indicators. Many articles are devoted to studying their influence on individual macroeconomic indicators. As it turned out, the study's results depend on the sample of countries and the interval. They can lead to contradictory conclusions: from a negative or positive effect to its complete absence. However, these issues have not been sufficiently studied for post-Soviet countries with peculiarities in their past development. This study examines the impact of central bank independence (CBI) and oil prices on economic growth, inflation, and income inequality in post-Soviet and developed countries from 2001 to 2020. Based on the analysis of panel data, it was found that strengthening the independence of central banks does not significantly impact economic growth, inflation, and income inequality in developed countries but contributes to their reduction in post-Soviet countries. Higher oil prices reduce economic growth and increase income inequality in developed countries and reduce economic growth, but do not affect income inequality in post-Soviet countries. An increase in oil price increments increases inflation in both samples of countries. The results of this study may be useful for developing macroeconomic policies.</t>
  </si>
  <si>
    <t>https://linkresolver.polito.it/39pto?url_ver=Z39.88-2004&amp;amp;rft_val_fmt=info:ofi/fmt:kev:mtx:journal&amp;amp;genre=article&amp;amp;sid=ProQ:ProQ%3Apubliccontent&amp;amp;atitle=Decrypting+Cryptocurrencies%3A+An+Exploration+of+the+Impact+on+Financial+Stability&amp;amp;title=Journal+of+Risk+and+Financial+Management&amp;amp;issn=19118066&amp;amp;date=2024-01-01&amp;amp;volume=17&amp;amp;issue=5&amp;amp;spage=186&amp;amp;au=Mohamed%2C+Nihal+Saleem%3BDoumenis%2C+Yianni%3BKatsikas%2C+Epameinondas%3BIzadi%2C+Javad%3BKoufopoulos%2C+Dimitrios&amp;amp;isbn=&amp;amp;jtitle=Journal+of+Risk+and+Financial+Management&amp;amp;btitle=&amp;amp;rft_id=info:eric/&amp;amp;rft_id=info:doi/10.3390%2Fjrfm17050186</t>
  </si>
  <si>
    <t xml:space="preserve"> cryptocurrencies , market capitalization , futures exchange , financial stability</t>
  </si>
  <si>
    <t xml:space="preserve"> SUSTAINABILITY , ECONOMICS , ECONOMICS , SUSTAINABILITY , ECONOMICS , SUSTAINABILITY , ECONOMICS , FINANCE , SUSTAINABILITY , United States--US</t>
  </si>
  <si>
    <t xml:space="preserve"> 186</t>
  </si>
  <si>
    <t xml:space="preserve"> 2024-03-02 (Received) , 2024-04-17 (Accepted)</t>
  </si>
  <si>
    <t>https://www.proquest.com/scholarly-journals/decrypting-cryptocurrencies-exploration-impact-on/docview/3059564667/se-2?accountid=28840</t>
  </si>
  <si>
    <t xml:space="preserve"> 2024-04-30</t>
  </si>
  <si>
    <t xml:space="preserve"> Financial Stability Board , International Monetary Fund--IMF</t>
  </si>
  <si>
    <t>Mohamed, Nihal Saleem;Doumenis, Yianni;Katsikas, Epameinondas;Izadi, Javad;Koufopoulos, Dimitrios</t>
  </si>
  <si>
    <t xml:space="preserve"> The Claude Littner Business School, University of West London, London W5 5RF, UK; &lt;email&gt;nihalsalym@gmail.com&lt;/email&gt; (M.N.S.); &lt;email&gt;yianni.doumenis@uwl.ac.uk&lt;/email&gt; (Y.D.) , The Claude Littner Business School, University of West London, London W5 5RF, UK; &lt;email&gt;nihalsalym@gmail.com&lt;/email&gt; (M.N.S.); &lt;email&gt;yianni.doumenis@uwl.ac.uk&lt;/email&gt; (Y.D.) , Kent Business School, University of Kent, Canterbury CT2 7NZ, UK; &lt;email&gt;e.katsikas@kent.ac.uk&lt;/email&gt; , The Claude Littner Business School, University of West London, London W5 5RF, UK; &lt;email&gt;nihalsalym@gmail.com&lt;/email&gt; (M.N.S.); &lt;email&gt;yianni.doumenis@uwl.ac.uk&lt;/email&gt; (Y.D.) , The Centre for Distance Education, University of London, London WC1E 7HU, UK; &lt;email&gt;dimitrios.koufopoulos@london.ac.uk&lt;/email&gt;</t>
  </si>
  <si>
    <t>3059564667</t>
  </si>
  <si>
    <t>This study aims to empirically examine the relationship between cryptocurrency and various facets of the financial system. It seeks to provide a comprehensive understanding of how cryptocurrencies interact with, and influence, the stock market, the U.S. dollar’s strength, inflation rates, and traditional banking operations. This is carried out using linear regression models, Granger causality tests, case studies, including the collapse of the Futures Exchange (FTX), and the successful integration of Binance. The study unveiled a strong positive correlation between cryptocurrency market capitalization and key financial indicators like the Dow Jones Industrial Average, Consumer Price Index, and traditional banking operations. This indicates the growing significance of cryptocurrencies within the global financial landscape. However, a mild association was found with the U.S. dollar, suggesting a limited influence of cryptocurrencies on traditional fiat currencies currently. Despite certain limitations such as reliance on secondary data, methodological choices, and geographic focus, this research provides valuable insights for policymakers, financial industry stakeholders, and academic researchers, underlining the necessity for continued study into the complex interplay between cryptocurrencies and financial stability.</t>
  </si>
  <si>
    <t>https://linkresolver.polito.it/39pto?url_ver=Z39.88-2004&amp;amp;rft_val_fmt=info:ofi/fmt:kev:mtx:journal&amp;amp;genre=article&amp;amp;sid=ProQ:ProQ%3Apubliccontent&amp;amp;atitle=Financing+and+Management+Strategies+for+Expanding+Green+Development+Projects%3A+A+Case+Study+of+Energy+Corporation+in+China%26rsquo%3Bs+Renewable+Energy+Sector+Using+Machine+Learning+%28ML%29+Modeling&amp;amp;title=Sustainability&amp;amp;issn=&amp;amp;date=2024-01-01&amp;amp;volume=16&amp;amp;issue=11&amp;amp;spage=4338&amp;amp;au=Chen%2C+Han%3BLu%2C+Yang&amp;amp;isbn=&amp;amp;jtitle=Sustainability&amp;amp;btitle=&amp;amp;rft_id=info:eric/&amp;amp;rft_id=info:doi/10.3390%2Fsu16114338</t>
  </si>
  <si>
    <t xml:space="preserve"> renewable energy , Energy Corporation , green development projects , financing models , management technologies</t>
  </si>
  <si>
    <t xml:space="preserve"> Innovations , Alternative energy sources , INDUSTRY , ECONOMICS , Natural resources , China , BRICS countries</t>
  </si>
  <si>
    <t xml:space="preserve"> 4338</t>
  </si>
  <si>
    <t xml:space="preserve"> 2024-04-13 (Received) , 2024-05-07 (Accepted)</t>
  </si>
  <si>
    <t>https://www.proquest.com/scholarly-journals/financing-management-strategies-expanding-green/docview/3067512264/se-2?accountid=28840</t>
  </si>
  <si>
    <t xml:space="preserve"> 2024-05-21</t>
  </si>
  <si>
    <t>Chen, Han;Lu, Yang</t>
  </si>
  <si>
    <t xml:space="preserve"> School of Law, Nanjing Normal University, Nanjing 210023, China , School of Economics, Xi’an University of Finance and Economics, Xi’an 710100, China; &lt;email&gt;luyang19920125@gmail.com&lt;/email&gt;</t>
  </si>
  <si>
    <t>3067512264</t>
  </si>
  <si>
    <t>This study investigates potential financing and management strategies that the Energy Corporation, a Chinese renewable energy company, could adopt in order to expand its green development projects. While China has made significant advancements in renewable energy, its heavy reliance on fossil fuels necessitates a shift towards a more sustainable energy system. To analyze the factors driving and impeding sustainability, this article provides an overview of China’s energy sector and policies. Through case studies of the Energy Corporation and other prominent renewable energy companies, the study showcases a range of demonstration projects, financing models, and management technologies that have the potential to accelerate the growth of sustainable initiatives. Recommendations from expert interviews are also provided, covering areas such as optimizing investment, monitoring distributed assets, and balancing social and environmental impacts. The results show that the Energy Corporation can effectively develop wind, solar, and energy efficiency projects nationwide by leveraging partnerships, utilizing green bonds, employing big data platforms, and engaging stakeholders, while also setting sustainability benchmarks. With a strategic approach, Energy Corporation aims to invest USD 1 billion over the next five years, targeting a renewable energy capacity of 5000 MW and a 20% reduction in CO 2 emissions. Achieving these goals would position Chinese companies as global leaders in the transition to renewable energy. The study also utilized an artificial neural network (ANN) to analyze the impact of increasing green jobs and renewable energy capacities on CO 2 emission reduction and economic growth. The results indicate that green jobs have a more significant effect on reducing CO 2 emissions compared to renewable energy capacities. When green jobs increased while energy capacities remained constant, substantial CO 2 reductions were observed, but the economic growth was only 1%. However, when there was a moderate increase in jobs alongside a four-fold increase in renewable energy capacities, economic growth reached 4%. The neural network’s prediction errors were deemed acceptable based on linear regression analysis and experimental results.</t>
  </si>
  <si>
    <t>https://linkresolver.polito.it/39pto?url_ver=Z39.88-2004&amp;amp;rft_val_fmt=info:ofi/fmt:kev:mtx:journal&amp;amp;genre=article&amp;amp;sid=ProQ:ProQ%3Apubliccontent&amp;amp;atitle=The+challenge+of+phasing-out+fossil+fuel+finance+in+the+banking+sector&amp;amp;title=Nature+Communications&amp;amp;issn=&amp;amp;date=2024-01-01&amp;amp;volume=15&amp;amp;issue=1&amp;amp;spage=7881&amp;amp;au=Rickman%2C+J.%3BFalkenberg%2C+M.%3BKothari%2C+S.%3BLarosa%2C+F.%3BGrubb%2C+M.%3BAmeli%2C+N.&amp;amp;isbn=&amp;amp;jtitle=Nature+Communications&amp;amp;btitle=&amp;amp;rft_id=info:eric/&amp;amp;rft_id=info:doi/10.1038%2Fs41467-024-51662-6</t>
  </si>
  <si>
    <t xml:space="preserve"> Finance , Banks , Fossil fuels , SUSTAINABILITY , SUSTAINABILITY , Fossil fuels , BANKING , Economic</t>
  </si>
  <si>
    <t xml:space="preserve"> 7881</t>
  </si>
  <si>
    <t xml:space="preserve"> 2024-08-15 (Registration) , 2023-12-13 (Received) , 2024-08-14 (Accepted)</t>
  </si>
  <si>
    <t>https://www.proquest.com/scholarly-journals/challenge-phasing-out-fossil-fuel-finance-banking/docview/3102573890/se-2?accountid=28840</t>
  </si>
  <si>
    <t>Nature Communications</t>
  </si>
  <si>
    <t xml:space="preserve"> 2024-09-10</t>
  </si>
  <si>
    <t>Rickman, J.;Falkenberg, M.;Kothari, S.;Larosa, F.;Grubb, M.;Ameli, N.</t>
  </si>
  <si>
    <t xml:space="preserve"> University College London, Institute for Sustainable Resources, London, UK (GRID:grid.83440.3b) (ISNI:0000 0001 2190 1201) , City University of London, Department of Mathematics, London, UK (GRID:grid.28577.3f) (ISNI:0000 0004 1936 8497) , University College London, Institute for Sustainable Resources, London, UK (GRID:grid.83440.3b) (ISNI:0000 0001 2190 1201) , KTH Royal Institute of Technology, Stockholm, Sweden (GRID:grid.5037.1) (ISNI:0000 0001 2158 1746) , University College London, Institute for Sustainable Resources, London, UK (GRID:grid.83440.3b) (ISNI:0000 0001 2190 1201) , University College London, Institute for Sustainable Resources, London, UK (GRID:grid.83440.3b) (ISNI:0000 0001 2190 1201)</t>
  </si>
  <si>
    <t>3102573890</t>
  </si>
  <si>
    <t>A timely and well-managed phase-out of bank lending to the fossil fuel sector is critical if Paris climate targets are to remain within reach. Using a systems lens to explore over $7 trillion of syndicated fossil fuel debt, we show that syndicated debt markets are resilient to uncoordinated phase-out scenarios without regulatory limits on banks’ fossil fuel lending. However, with regulation in place, a tipping point emerges as banks sequentially exit the sector and phase-out becomes efficient. The timing of this tipping point depends critically on the stringency of regulatory rules. It is reached sooner in scenarios where systemically important banks lead the phase-out and is delayed without regional coordination, particularly between US, Canadian and Japanese banks. Rickman and colleagues explore scenarios for phasing out lending to fossil fuel firms. They analyse over $7 trillion of fossil fuel debt and show that financial regulation and international co-operation will be critical for a timely and just phase-out of fossil fuel finance.</t>
  </si>
  <si>
    <t>https://linkresolver.polito.it/39pto?url_ver=Z39.88-2004&amp;amp;rft_val_fmt=info:ofi/fmt:kev:mtx:journal&amp;amp;genre=article&amp;amp;sid=ProQ:ProQ%3Apubliccontent&amp;amp;atitle=External+Debt+and+Economic+Growth+Relationship+in+Nigeria%3A+A+Reconsideration&amp;amp;title=Theory%2C+Methodology%2C+Practice&amp;amp;issn=15893413&amp;amp;date=2024-01-01&amp;amp;volume=20&amp;amp;issue=1&amp;amp;spage=21&amp;amp;au=Kolawole%2C+Bashir+Olayinka&amp;amp;isbn=&amp;amp;jtitle=Theory%2C+Methodology%2C+Practice&amp;amp;btitle=&amp;amp;rft_id=info:eric/&amp;amp;rft_id=info:doi/10.18096%2FTMP.2024.01.03</t>
  </si>
  <si>
    <t xml:space="preserve"> ARDL , domestic investment , economic growth , external debt , real interest rate</t>
  </si>
  <si>
    <t xml:space="preserve"> ECONOMICS , Economic development , ECONOMICS , Real variables , Nigeria</t>
  </si>
  <si>
    <t xml:space="preserve"> 21</t>
  </si>
  <si>
    <t xml:space="preserve"> 2024-07-16 (Issued) , 2023-10-02 (Submitted) , 2024-07-18 (Created) , 2024-07-18 (Modified)</t>
  </si>
  <si>
    <t>https://www.proquest.com/scholarly-journals/external-debt-economic-growth-relationship/docview/3106262597/se-2?accountid=28840</t>
  </si>
  <si>
    <t>Theory, Methodology, Practice</t>
  </si>
  <si>
    <t xml:space="preserve"> Miskolc</t>
  </si>
  <si>
    <t xml:space="preserve"> 21-32</t>
  </si>
  <si>
    <t>1589-3413</t>
  </si>
  <si>
    <t xml:space="preserve"> 2024-07-18</t>
  </si>
  <si>
    <t xml:space="preserve"> © 2024. This work is published under https://creativecommons.org/licenses/by/4.0/  (the “License”).  Notwithstanding the ProQuest Terms and Conditions, you may use this content in accordance with the terms of the License.</t>
  </si>
  <si>
    <t>Kolawole, Bashir Olayinka</t>
  </si>
  <si>
    <t>3106262597</t>
  </si>
  <si>
    <t>This paper examines the relationship between external debt and economic growth over the period 1981-2021 in Nigeria using the ARDL econometric technique. As economic growth is elusive amid a high and increasing stock of external debt, the country is on the verge of losing access to international financing. Thus, the problem provokes raging discussion on whether, or not, external debt is growth-enhancing in Nigeria. As such, in an attempt to contribute to the discussion and proffer a solution to the problem, this paper builds on an earlier study. Consequent upon preliminary diagnostics, a one-way causality is established to run in a specific pairwise relationship as each of external debt and domestic investment Granger causes economic growth. Moreover, following the affirmation of the long-run relationship among the variables, estimation results reveal an inverse relationship between real interest rate and economic growth in the short-run. The results further establish that external debt impacts negatively, as against openness to trade and domestic investment averagely impacting positively, on economic growth in both the short-run and long-run. In essence, if it becomes pertinent for the country to borrow for growth-enhancing investments, the government is advised to borrow at a zero rate of real interest.</t>
  </si>
  <si>
    <t>https://linkresolver.polito.it/39pto?url_ver=Z39.88-2004&amp;amp;rft_val_fmt=info:ofi/fmt:kev:mtx:journal&amp;amp;genre=article&amp;amp;sid=ProQ:ProQ%3Asocscijournals&amp;amp;atitle=The+Role+of+Equity+Crowdfunding+in+the+Brazilian+Entrepreneurial+Ecosystem%3A+An+Empirical+Analysis&amp;amp;title=Administrative+Sciences&amp;amp;issn=&amp;amp;date=2024-01-01&amp;amp;volume=14&amp;amp;issue=9&amp;amp;spage=213&amp;amp;au=Figueiredo%2C+Ronnie%3BBendel%C3%A1%2C+Flavia&amp;amp;isbn=&amp;amp;jtitle=Administrative+Sciences&amp;amp;btitle=&amp;amp;rft_id=info:eric/&amp;amp;rft_id=info:doi/10.3390%2Fadmsci14090213</t>
  </si>
  <si>
    <t xml:space="preserve"> equity crowdfunding , crowdinvest , entrepreneurship , innovation funding , venture capital , entrepreneurial ecosystem , investors profile , offerings , SMEs</t>
  </si>
  <si>
    <t xml:space="preserve"> SUSTAINABILITY , Fund raising , SUSTAINABILITY , SUSTAINABILITY , PSYCHOLOGY , Democratization , FINANCE , FINANCE , ENTREP , Investors , BANKING , FINANCE , FINANCE , United States--US , Brazil</t>
  </si>
  <si>
    <t xml:space="preserve"> 213</t>
  </si>
  <si>
    <t xml:space="preserve"> 2024-05-16 (Received) , 2024-08-29 (Accepted)</t>
  </si>
  <si>
    <t>https://www.proquest.com/scholarly-journals/role-equity-crowdfunding-brazilian/docview/3110275392/se-2?accountid=28840</t>
  </si>
  <si>
    <t>Figueiredo, Ronnie;Bendelá, Flavia</t>
  </si>
  <si>
    <t xml:space="preserve"> Centre of Applied Research in Management and Economics (CARME), School of Technology and Management (ESTG), Polytechnic of Leiria, 2411-901 Leiria, Portugal; Spinner Innovation Centre, 1600-237 Lisbon, Portugal; &lt;email&gt;flaviabendela@gmail.com&lt;/email&gt; , Spinner Innovation Centre, 1600-237 Lisbon, Portugal; &lt;email&gt;flaviabendela@gmail.com&lt;/email&gt;; Department of Finance and Accounting, Rennes School of Business, 35065 Rennes, France</t>
  </si>
  <si>
    <t>3110275392</t>
  </si>
  <si>
    <t>This research provides the first deep and empirical look into Brazil’s increasing equity crowdfunding, or crowdinvest, market, and examines its peculiarities. It is a pioneering work dedicated to understanding which characteristics most impact the success of offers in the country, and whether there is any representative movement pointing to the inclusion of gender, firm age, and location or participation of small investors. We employ descriptive and quantitative research techniques and analyses all the offerings derived through this mechanism from 1 January 2017 to 31 December 2020—totaling 234 operations, considering successful offers (the ones that received investment) and unsuccessful offers (those that failed in raising funds), registered by 24 platforms in the country according to CVM (Comissão de Valores Mobiliários), the Brazilian SEC, under regulation Instruction 588. Furthermore, we use empirical and publicly available data from several sources. The findings reveal that mutual offers are more attractive to investors than those of equity, impacting the dependent variable of success. Besides this, firm location is the only inclusion aspect with representativeness among the independent variables tested. The main contributions of the research lie in providing the first empirical study that (1) consolidates a consistent database of the equity crowdfunding industry in Brazil, (2) reveals the role of crowdinvest in Brazil, related to bank credit to SMEs, and (3) provides recommendations to the main stakeholders that can improve the whole ecosystem.</t>
  </si>
  <si>
    <t>https://linkresolver.polito.it/39pto?url_ver=Z39.88-2004&amp;amp;rft_val_fmt=info:ofi/fmt:kev:mtx:journal&amp;amp;genre=article&amp;amp;sid=ProQ:ProQ%3Apubliccontent&amp;amp;atitle=Rental+Housing+Supply+and+Build-to-Rent+Conundrum+in+Australia&amp;amp;title=Buildings&amp;amp;issn=&amp;amp;date=2024-01-01&amp;amp;volume=14&amp;amp;issue=9&amp;amp;spage=2628&amp;amp;au=Tiwari%2C+Piyush%3BShukla%2C+Jyoti&amp;amp;isbn=&amp;amp;jtitle=Buildings&amp;amp;btitle=&amp;amp;rft_id=info:eric/&amp;amp;rft_id=info:doi/10.3390%2Fbuildings14092628</t>
  </si>
  <si>
    <t xml:space="preserve"> build-to-rent , financial viability , Australia</t>
  </si>
  <si>
    <t xml:space="preserve"> Construction costs , Place preferences , Housing , Maximization , ECONOMICS , Dockland areas , Investors , Capital costs , Project feasibility , Feasibility studies , HUMANRESOURCES , Viability , SUSTAINABILITY , Viability , SUSTAINABILITY , Construction industry , SUSTAINABILITY , Optimization , Revenue , ACCTAX , Construction costs , Project development , SUSTAINABILITY , Rentals , SUSTAINABILITY , ECONOMICS , SUSTAINABILITY , SUSTAINABILITY , FINANCE , United Kingdom--UK , Australia , United States--US</t>
  </si>
  <si>
    <t xml:space="preserve"> 2628</t>
  </si>
  <si>
    <t xml:space="preserve"> 2024-05-25 (Received) , 2024-08-22 (Accepted)</t>
  </si>
  <si>
    <t>https://www.proquest.com/scholarly-journals/rental-housing-supply-build-rent-conundrum/docview/3110416420/se-2?accountid=28840</t>
  </si>
  <si>
    <t>Buildings</t>
  </si>
  <si>
    <t xml:space="preserve"> 2024-08-24</t>
  </si>
  <si>
    <t>Tiwari, Piyush;Shukla, Jyoti</t>
  </si>
  <si>
    <t>3110416420</t>
  </si>
  <si>
    <t>Traditionally, rental housing has been supplied by a large pool of individual investors who own a few units and invest their savings, with some leverage, to take advantage of the tax regime in Australia. The last five years have seen the emergence of build-to-rent (BTR) units, which are supplied by investors who own a large number of units. The state of Victoria in Australia has the largest share of these projects. In the current market and regulatory environment, the financial viability of BTR projects is low for investors and hinges on the ability of units to be leased at higher than market rents. This paper examines four groups of levers, including those already being pursued by the building industry, that can be used to improve the financial viability of BTRs. These include: (i) revenue maximization, (ii) cost reduction (iii) fiscal and (iv) planning incentives. An archetypical BTR project which mimics current practice is considered, assumed to be in Docklands, Victoria, where several BTR projects are planned. For the robustness check, a feasibility analysis is conducted for a site in North Melbourne, a neighbourhood in Victoria with several BTR projects. The results indicate that for revenue maximization, the mix of unit types in a BTR project should be location-specific, as market preferences (and the characteristics of renters) determine the rent for different types of units that can be achieved. In a conventional BTR project development, where land is bought upfront and the project is developed, the mixed-use BTR (residential in combination with commercial) does not provide significant financial benefits though including small retail (3–4% of the net lettable area) may provide complementary benefits. Incurring large capital costs upfront and having the revenue stream spread over long periods reduces financial viability. While construction costs are more difficult to reduce, ways to reduce land costs could be through zoning land for BTR use, through mechanisms such as joint ventures with landowners, and land leasing. Exemptions on income, land tax, and rates (like CHPs) can result in a higher return for investors. A full GST refund, an incentive that industry is lobbying for, results in a similar IRR as an exemption on income, land tax and rates would offer. These results will assist in determining priorities for policies that are aimed at BTR.</t>
  </si>
  <si>
    <t>https://linkresolver.polito.it/39pto?url_ver=Z39.88-2004&amp;amp;rft_val_fmt=info:ofi/fmt:kev:mtx:journal&amp;amp;genre=article&amp;amp;sid=ProQ:ProQ%3Apubliccontent&amp;amp;atitle=Asymmetric+Impact+of+Active+Management+on+the+Performance+of+ESG+Funds&amp;amp;title=Journal+of+Risk+and+Financial+Management&amp;amp;issn=19118066&amp;amp;date=2024-01-01&amp;amp;volume=17&amp;amp;issue=9&amp;amp;spage=383&amp;amp;au=Barbara+Abou+Tanos%3BFarooq%2C+Omar%3BBouaddi%2C+Mohammed%3BAhmed%2C+Neveen&amp;amp;isbn=&amp;amp;jtitle=Journal+of+Risk+and+Financial+Management&amp;amp;btitle=&amp;amp;rft_id=info:eric/&amp;amp;rft_id=info:doi/10.3390%2Fjrfm17090383</t>
  </si>
  <si>
    <t xml:space="preserve"> mutual funds , performance , active management , environmental, social, governance (ESG)</t>
  </si>
  <si>
    <t xml:space="preserve"> FINANCE , FINANCE , MANAGEMENT , MARKETING , Literature reviews , Performance evaluation , Investors , SUSTAINABILITY , EDUCATION , FINANCE</t>
  </si>
  <si>
    <t xml:space="preserve"> 52591 Open-End Investment Funds , 52394 Portfolio Management and Investment Advice , 52599 Other Financial Vehicles</t>
  </si>
  <si>
    <t xml:space="preserve"> 383</t>
  </si>
  <si>
    <t xml:space="preserve"> 2024-06-26 (Received) , 2024-08-23 (Accepted)</t>
  </si>
  <si>
    <t>https://www.proquest.com/scholarly-journals/asymmetric-impact-active-management-on/docview/3110556520/se-2?accountid=28840</t>
  </si>
  <si>
    <t xml:space="preserve"> 2024-08-29</t>
  </si>
  <si>
    <t>Barbara Abou Tanos;Farooq, Omar;Bouaddi, Mohammed;Ahmed, Neveen</t>
  </si>
  <si>
    <t xml:space="preserve"> Suliman S. Olayan School of Business, American University of Beirut, Riad El Solh, Beirut 110236, Lebanon; &lt;email&gt;na262@aub.edu.lb&lt;/email&gt; , ADA School of Business, ADA University, Ahmadbey Aghaoglu Street 61, Baku 1008, Azerbaijan; &lt;email&gt;omar.farooq.awan@gmail.com&lt;/email&gt; , Mohamed Shafik Gabr Department of Economics, American University of Cairo, AUC Ave, New Cairo 11835, Egypt; &lt;email&gt;m.bouaddi@aucegypt.edu&lt;/email&gt; , Suliman S. Olayan School of Business, American University of Beirut, Riad El Solh, Beirut 110236, Lebanon; &lt;email&gt;na262@aub.edu.lb&lt;/email&gt;; Macroeconomic Policy Center, Institute of National Planning, Saleh Salem Street, Cairo 11765, Egypt</t>
  </si>
  <si>
    <t>3110556520</t>
  </si>
  <si>
    <t>This paper investigates the asymmetric impact of fund active management style on the performance of ESG funds. Unlike conventional measures of synchronicity, we propose new measures that capture the asymmetric patterns in a fund’s management style in upside and downside market conditions. Our data includes 170 equity funds that are identified as socially responsible, with a period spanning from 2010 to 2022. Our proposed methodology allows us to capture the asymmetric patterns in the fund management styles under different market conditions while mitigating the challenge of outliers, which is crucial when assessing funds’ active management activities. We find that while ESG funds promote sustainability, their active management is only beneficial during periods of market downturns. Our results are robust after controlling for different funds characteristics, for several active management proxies, and across various model specifications. This paper thus provides crucial guidelines for fund managers since it shows that their success is greatly influenced by their time-varying skills and management style in changing market conditions. Our findings incentivize ESG fund managers to pursue information acquisition activities during market downturns, as these activities improve market informational efficiency while aligning with their sustainability goals.</t>
  </si>
  <si>
    <t>https://linkresolver.polito.it/39pto?url_ver=Z39.88-2004&amp;amp;rft_val_fmt=info:ofi/fmt:kev:mtx:journal&amp;amp;genre=article&amp;amp;sid=ProQ:ProQ%3Apubliccontent&amp;amp;atitle=Network+Impact+on+the+Investment+Strategy+and+Performance+of+Cross-Border+Venture+Capital+Institutions+in+China&amp;amp;title=Journal+of+Risk+and+Financial+Management&amp;amp;issn=19118066&amp;amp;date=2024-01-01&amp;amp;volume=17&amp;amp;issue=9&amp;amp;spage=384&amp;amp;au=Wang%2C+Xiaoli%3BTan%2C+Yi&amp;amp;isbn=&amp;amp;jtitle=Journal+of+Risk+and+Financial+Management&amp;amp;btitle=&amp;amp;rft_id=info:eric/&amp;amp;rft_id=info:doi/10.3390%2Fjrfm17090384</t>
  </si>
  <si>
    <t xml:space="preserve"> cross-border venture capital , network location , investment preference , investment performance</t>
  </si>
  <si>
    <t xml:space="preserve"> SUSTAINABILITY , SUSTAINABILITY , PSYCHOLOGY , SUSTAINABILITY , FINANCE , SUSTAINABILITY , Investors , ECONOMICS , FINANCE , FINANCE , China</t>
  </si>
  <si>
    <t xml:space="preserve"> 2024-06-24 (Received) , 2024-08-23 (Accepted)</t>
  </si>
  <si>
    <t>https://www.proquest.com/scholarly-journals/network-impact-on-investment-strategy-performance/docview/3110556532/se-2?accountid=28840</t>
  </si>
  <si>
    <t>Wang, Xiaoli;Tan, Yi</t>
  </si>
  <si>
    <t xml:space="preserve"> School of Management, Marist College, Poughkeepsie, NY 12601, USA , Antai College of Economics &amp; Management, Shanghai Jiaotong University, Shanghai 200030, China; &lt;email&gt;tanyi@sjtu.edu.cn&lt;/email&gt;</t>
  </si>
  <si>
    <t>3110556532</t>
  </si>
  <si>
    <t>In this paper, we investigate whether the VC institutions’ position in the network affects their investment strategies and performance. Our results show that network location has a negative correlation with geographic concentration index, industry concentration index, and stage concentration index, which indicates that the higher the network position of the cross-border VC institutions, the higher the degree of geographical diversification, the wider the industry diversification, and the higher the investment stage diversification of their investments. In addition, our results show that the relationship between network position and the VC’s performance is not simply linear but rather an inverted U-shaped correlation. When the network location is lower than the critical value, higher network location positively improves the VC’s investment performance; however, when the network location is higher than the critical value, then the relationship is reversed.</t>
  </si>
  <si>
    <t>https://linkresolver.polito.it/39pto?url_ver=Z39.88-2004&amp;amp;rft_val_fmt=info:ofi/fmt:kev:mtx:journal&amp;amp;genre=article&amp;amp;sid=ProQ:ProQ%3Apubliccontent&amp;amp;atitle=A+Review+of+Renewable+Energy+Investment+in+Belt+and+Road+Initiative+Countries%3A+A+Bibliometric+Analysis+Perspective&amp;amp;title=Energies&amp;amp;issn=&amp;amp;date=2024-01-01&amp;amp;volume=17&amp;amp;issue=19&amp;amp;spage=4900&amp;amp;au=Yang%2C+Fang%3BLi%2C+Juan&amp;amp;isbn=&amp;amp;jtitle=Energies&amp;amp;btitle=&amp;amp;rft_id=info:eric/&amp;amp;rft_id=info:doi/10.3390%2Fen17194900</t>
  </si>
  <si>
    <t xml:space="preserve"> “The Belt and Road” countries , renewable energy , investment motivations , synergistic benefits , renewable energy consumption , international cooperation , VOS viewer</t>
  </si>
  <si>
    <t xml:space="preserve"> Software , PSYCHOLOGY , Bibliometrics , SUSTAINABILITY , SUSTAINABILITY , SUSTAINABILITY , Trends , PSYCHOLOGY , SUSTAINABILITY , ECONOMICS , Publications , SUSTAINABILITY , SUSTAINABILITY , ECONOMICS , SUSTAINABILITY , ECONOMICS , Keywords , SUSTAINABILITY , Bibliographic records , SUSTAINABILITY , China</t>
  </si>
  <si>
    <t xml:space="preserve"> 4900</t>
  </si>
  <si>
    <t xml:space="preserve"> 2024-08-10 (Received) , 2024-09-27 (Accepted)</t>
  </si>
  <si>
    <t>https://www.proquest.com/scholarly-journals/review-renewable-energy-investment-belt-road/docview/3116644295/se-2?accountid=28840</t>
  </si>
  <si>
    <t xml:space="preserve"> 2024-09-30</t>
  </si>
  <si>
    <t xml:space="preserve"> United Nations--UN , International Energy Agency</t>
  </si>
  <si>
    <t>Yang, Fang;Li, Juan</t>
  </si>
  <si>
    <t xml:space="preserve"> Center for Southeast Asian Studies, Xiamen University, Xiamen 361005, China; &lt;email&gt;yangfang@xmu.edu.cn&lt;/email&gt;; Research School for Southeast Asian Studies, Xiamen University, Xiamen 361005, China , Graduate Institute for Taiwan Studies, Xiamen University, Xiamen 361005, China</t>
  </si>
  <si>
    <t>3116644295</t>
  </si>
  <si>
    <t>Since the proposal of the “Belt and Road” initiative (BRI) in 2013, China’s renewable energy investments in the countries along the route have shown rapid growth and diversification. These investments have shifted from initial product exports and engineering contracts to deeper equity investments and financing cooperation. They not only promote a global energy structure transformation towards green and low-carbon development but also bring significant economic growth and social progress to the participating countries. This study aims to systematically review the research status and trends of renewable energy investments in “Belt and Road” countries through comprehensive bibliometric analysis. Utilizing the Web of Science database and VOS viewer 1.6.17 software for visualization, this research reveals the publication trends, high-impact articles, institutional collaborations, and author networks in this field. Additionally, through keyword co-occurrence network analysis, three core research themes are identified: investment motivations, synergy effects, renewable energy consumption, and international cooperation. This systematic bibliometric analysis not only outlines the current research landscape but also provides important insights for identifying emerging research directions, thereby supporting more in-depth investigations into renewable energy investments within the “Belt and Road” initiative.</t>
  </si>
  <si>
    <t>https://linkresolver.polito.it/39pto?url_ver=Z39.88-2004&amp;amp;rft_val_fmt=info:ofi/fmt:kev:mtx:journal&amp;amp;genre=article&amp;amp;sid=ProQ:ProQ%3Asocscijournals&amp;amp;atitle=The+Role+of+Business+Angels+in+the+Early-Stage+Financing+of+Startups%3A+A+Systematic+Literature+Review&amp;amp;title=Administrative+Sciences&amp;amp;issn=&amp;amp;date=2024-01-01&amp;amp;volume=14&amp;amp;issue=10&amp;amp;spage=247&amp;amp;au=Lange%2C+J%C3%BCrgen%3BRezepa%2C+Stefan%3BZatrochov%C3%A1%2C+Monika&amp;amp;isbn=&amp;amp;jtitle=Administrative+Sciences&amp;amp;btitle=&amp;amp;rft_id=info:eric/&amp;amp;rft_id=info:doi/10.3390%2Fadmsci14100247</t>
  </si>
  <si>
    <t xml:space="preserve"> business angels , early-stage financing , startup , startup funding , venture capital</t>
  </si>
  <si>
    <t xml:space="preserve"> SUSTAINABILITY , ENTREP , OPERATIONS , FINANCE</t>
  </si>
  <si>
    <t xml:space="preserve"> 2024-08-01 (Received) , 2024-09-18 (Accepted)</t>
  </si>
  <si>
    <t>https://www.proquest.com/scholarly-journals/role-business-angels-early-stage-financing/docview/3120495844/se-2?accountid=28840</t>
  </si>
  <si>
    <t xml:space="preserve"> 2024-10-04</t>
  </si>
  <si>
    <t>Lange, Jürgen;Rezepa, Stefan;Zatrochová, Monika</t>
  </si>
  <si>
    <t xml:space="preserve"> Digital Office 24 GmbH, Bethmannstraße 8, 60311 Frankfurt am Main, Germany , Apotheke am Mehringplatz, Mehringplatz 12, 10969 Berlin, Germany; &lt;email&gt;rezepa@gmx.de&lt;/email&gt; , Institute of Management, Department of Management of Chemical and Food Technologies, Slovak University of Technology in Bratislava, Vazovova 5, 812 43 Bratislava, Slovakia; &lt;email&gt;monika.zatrochova@stuba.sk&lt;/email&gt;</t>
  </si>
  <si>
    <t>3120495844</t>
  </si>
  <si>
    <t>Funding is an essential factor for the viability and growth of startups. As a result, business angels play a crucial role in providing financial support to these business companies, particularly those that are innovative and have significant potential for growth. This study sought to determine the role business angels play in the early-stage financing of startups. Specifically, the study looked at the value-added services provided by business angels, business angel funding impact on startup survival rates, the effectiveness of business angel networks’ impact on facilitating startup funding, and business angels’ contribution to the development of entrepreneurial ecosystems beyond financial investment for startups. This study adopted a systematic literature review methodology, employing key theoretical methods such as analysis, synthesis, comparison, and induction to assess the role business angels play in the early-stage financing of startups. The findings show that business angels’ expertise, networks, and mentorship emerge as critical value-added startup services. Similarly, it was found that business angel funding positively influences startup survival; however, other factors also influence this impact. Moreover, the results show that business angel networks play a significant role in facilitating startup funding. Furthermore, beyond financial investment for startups, it was found that business angels contribute significantly to the development of entrepreneurial ecosystems, including prioritizing the contributions of ecosystem builders in startup screening, access to mentoring, and entrepreneurial education. The study concluded that business angels play a positive role in the early-stage financing of startups.</t>
  </si>
  <si>
    <t>https://linkresolver.polito.it/39pto?url_ver=Z39.88-2004&amp;amp;rft_val_fmt=info:ofi/fmt:kev:mtx:journal&amp;amp;genre=article&amp;amp;sid=ProQ:ProQ%3Apubliccontent&amp;amp;atitle=Optimizing+Urban+Technological+Innovation+through+GGFs%3A+A+Systemic+and+Spatial+Analysis&amp;amp;title=Sustainability&amp;amp;issn=&amp;amp;date=2024-01-01&amp;amp;volume=16&amp;amp;issue=20&amp;amp;spage=8870&amp;amp;au=Zheng%2C+Zhanhao%3BLiu%2C+Yuxuan%3BKong%2C+Fanzhen%3BZhao%2C+Xicang&amp;amp;isbn=&amp;amp;jtitle=Sustainability&amp;amp;btitle=&amp;amp;rft_id=info:eric/&amp;amp;rft_id=info:doi/10.3390%2Fsu16208870</t>
  </si>
  <si>
    <t xml:space="preserve"> government guides funds (GGFs) , urban innovation , spatial Durbin model , spatial spillover effects , systemic optimization</t>
  </si>
  <si>
    <t xml:space="preserve"> SUSTAINABILITY , Technological change , SUSTAINABILITY , ECONOMICS , ENTREP , FINANCE , FINANCE , Regions , PSYCHOLOGY , ECONOMICS , FINANCE , SUSTAINABILITY , FINANCE , SUSTAINABILITY , China</t>
  </si>
  <si>
    <t xml:space="preserve"> 8870</t>
  </si>
  <si>
    <t xml:space="preserve"> 2024-09-02 (Received) , 2024-10-12 (Accepted)</t>
  </si>
  <si>
    <t>https://www.proquest.com/scholarly-journals/optimizing-urban-technological-innovation-through/docview/3120807937/se-2?accountid=28840</t>
  </si>
  <si>
    <t xml:space="preserve"> 2024-10-13</t>
  </si>
  <si>
    <t>Zheng, Zhanhao;Liu, Yuxuan;Kong, Fanzhen;Zhao, Xicang</t>
  </si>
  <si>
    <t xml:space="preserve"> School of Management, Jiangsu University, Zhenjiang 212013, China; &lt;email&gt;zhengzhanhao1997@163.com&lt;/email&gt;; School of Digital Economy and Trade, Wenzhou Polytechnic, Wenzhou 325035, China , School of Economics and Management, Wenzhou University of Technology, Wenzhou 325035, China; &lt;email&gt;liuyuxuan2020@163.com&lt;/email&gt; , Department of Automation, Xiamen University, Xiamen 361102, China; &lt;email&gt;15968154286@163.com&lt;/email&gt; , School of Management, Jiangsu University, Zhenjiang 212013, China; &lt;email&gt;zhengzhanhao1997@163.com&lt;/email&gt;</t>
  </si>
  <si>
    <t>3120807937</t>
  </si>
  <si>
    <t>The implementation of the Government Guides Funds (GGFs) policy by China’s government plays an important role in guiding domestic private capital to participate in innovation and entrepreneurship activities. This study empirically analyzed the impact of GGFs in facilitating the domestic optimization process of urban innovation in China. Based on panel data from 285 cities from 2008 to 2021, this study uses the Spatial Durbin Model (SDM) to verify the impact of GGFs on urban innovation and its mechanism. The findings reveal that GGFs exert a positive influence on the urban innovation of both the immediate regions and the neighboring areas of the policy-origin city. The effectiveness of GGFs varies geographically, with more pronounced spatial spillover impacts observed in the eastern regions of China. Further research shows that industrial upgrading amplifies the direct impact of GGFs on urban innovation, while its indirect effectiveness is not significant. Finally, based on empirical findings, this study also underscores the necessity of local governments in tailoring the management of GGFs to local conditions and promoting sustainable urban innovation and regional development. Our findings provide noteworthy implications for governmental administrators and regulators in promoting the systemic optimization of GGFs operations within the context of sustainable urban development.</t>
  </si>
  <si>
    <t>Coronavirus Research Database, Publicly Available Content Database, Social Science Premium Collection</t>
  </si>
  <si>
    <t>https://linkresolver.polito.it/39pto?url_ver=Z39.88-2004&amp;amp;rft_val_fmt=info:ofi/fmt:kev:mtx:journal&amp;amp;genre=article&amp;amp;sid=ProQ:ProQ%3Asocscijournals&amp;amp;atitle=The+Business+Angel%2C+Being+Both+Skilled+and+Decent&amp;amp;title=Administrative+Sciences&amp;amp;issn=&amp;amp;date=2024-01-01&amp;amp;volume=14&amp;amp;issue=11&amp;amp;spage=269&amp;amp;au=Pascucci%2C+Tancredi%3BBrizeida+Raquel+Hern%C3%A0ndez+S%C3%A0nchez%3BJos%C3%A8+Carlos+S%C3%A0nchez+Garc%C3%ACa&amp;amp;isbn=&amp;amp;jtitle=Administrative+Sciences&amp;amp;btitle=&amp;amp;rft_id=info:eric/&amp;amp;rft_id=info:doi/10.3390%2Fadmsci14110269</t>
  </si>
  <si>
    <t xml:space="preserve"> business angel , community psychology , empowerment</t>
  </si>
  <si>
    <t xml:space="preserve"> SUSTAINABILITY , ENTREP , SUSTAINABILITY , PSYCHOLOGY , Investors</t>
  </si>
  <si>
    <t xml:space="preserve"> 269</t>
  </si>
  <si>
    <t xml:space="preserve"> 2024-07-27 (Received) , 2024-10-07 (Accepted)</t>
  </si>
  <si>
    <t>https://www.proquest.com/scholarly-journals/business-angel-being-both-skilled-decent/docview/3132817038/se-2?accountid=28840</t>
  </si>
  <si>
    <t xml:space="preserve"> 2024-10-22</t>
  </si>
  <si>
    <t>Pascucci, Tancredi;Brizeida Raquel Hernàndez Sànchez;Josè Carlos Sànchez Garcìa</t>
  </si>
  <si>
    <t xml:space="preserve"> Psychology Department, Uninettuno University, Corso Vittorio Emanuele II, 39, 00186 Rome, Italy; Department of Social Psychology and Anthropology, Faculty of Psychology, University of Salamanca, Avenida de la Merced, 109, 37005 Salamanca, Spain , Department of Psychology, University of Valladolid, C/Plaza de Santa Cruz, 8, 47002 Valladolid, Spain; &lt;email&gt;brizeida@uva.es&lt;/email&gt;; Research Department, National Research System SENACYT, Edificio 205, Ciudad del Saber, Clayton, Panama City 0801, Panama , Department of Social Psychology and Anthropology, Faculty of Psychology, University of Salamanca, Avenida de la Merced, 109, 37005 Salamanca, Spain</t>
  </si>
  <si>
    <t>3132817038</t>
  </si>
  <si>
    <t>In this review, we explore the scientific landscape regarding Business Angels (BAs), a person who decides to offer their skills to improve the community where they live, distinguishing the different ways in which it is possible to contribute. This systematic review starts with a precise definition of what a BA is in terms of goals, strategies, and intervention area, which could be in social, environmental, technological, or educational areas, differentiating a BA from other kinds of stakeholders, revealing some precise influences due to different cultures or entrepreneurial ecosystems. We are talking about a person who is authoritative not only in terms of competence, knowledge, and skills but who is also noteworthy in terms of moral stature and accountability. We used three databases, SCOPUS, WOS, and EBSCO, using VosViewer to create cluster mapping to differentiate the various areas of research on this topic. We revealed three clusters, namely Business Angel, entrepreneurship, and venture capital, that clarify different facets of the construct. BA activities are very different from conventional strategies and protocols. BAs can operate in innovative areas, bring their own technologies to improve capabilities, handle projects related to sustainability and innovation, and even address social functions and social cohesion.</t>
  </si>
  <si>
    <t>https://linkresolver.polito.it/39pto?url_ver=Z39.88-2004&amp;amp;rft_val_fmt=info:ofi/fmt:kev:mtx:journal&amp;amp;genre=article&amp;amp;sid=ProQ:ProQ%3Apubliccontent&amp;amp;atitle=IPO+Pricing+in+Germany+and+Switzerland+in+the+New+Millennium%3A+Tests+on+Underpricing+and+Long-Term+Performance&amp;amp;title=Journal+of+Risk+and+Financial+Management&amp;amp;issn=19118066&amp;amp;date=2024-01-01&amp;amp;volume=17&amp;amp;issue=11&amp;amp;spage=511&amp;amp;au=Barihas%2C+Rohat%3BWeber%2C+Peter%3BZimmermann%2C+Heinz&amp;amp;isbn=&amp;amp;jtitle=Journal+of+Risk+and+Financial+Management&amp;amp;btitle=&amp;amp;rft_id=info:eric/&amp;amp;rft_id=info:doi/10.3390%2Fjrfm17110511</t>
  </si>
  <si>
    <t xml:space="preserve"> initial public offerings (IPOs) , underpricing and cross-sectional explanations , German and Swiss stock markets , reputation , bookbuilding</t>
  </si>
  <si>
    <t xml:space="preserve"> FINANCE , Investments , SUSTAINABILITY , FINANCE , FINANCE , PSYCHOLOGY , Switzerland , United States--US , Germany</t>
  </si>
  <si>
    <t xml:space="preserve"> 511</t>
  </si>
  <si>
    <t xml:space="preserve"> 2024-10-07 (Received) , 2024-11-12 (Accepted)</t>
  </si>
  <si>
    <t>https://www.proquest.com/scholarly-journals/ipo-pricing-germany-switzerland-new-millennium/docview/3133057314/se-2?accountid=28840</t>
  </si>
  <si>
    <t xml:space="preserve"> 2024-11-15</t>
  </si>
  <si>
    <t>Barihas, Rohat;Weber, Peter;Zimmermann, Heinz</t>
  </si>
  <si>
    <t xml:space="preserve"> Northern Trust, Grosspeter Tower, Grosspeteranlage 29, 4052 Basel, Switzerland; &lt;email&gt;rohat.barihas@hotmail.com&lt;/email&gt; , Department of Business and Economics, University of Basel, 4002 Basel, Switzerland; &lt;email&gt;p.weber@unibas.ch&lt;/email&gt;; ARPIG, Kapellenstrasse 34, 4052 Basel, Switzerland , Department of Business and Economics, University of Basel, 4002 Basel, Switzerland; &lt;email&gt;p.weber@unibas.ch&lt;/email&gt;</t>
  </si>
  <si>
    <t>3133057314</t>
  </si>
  <si>
    <t>We provide an updated analysis of initial public offerings (IPOs) by Swiss and German companies after the turn of the millennium up to 2020. We compare the characteristics of initial pricing to those observed in prior studies, test conventional hypotheses about underpricing cross-sectionally, and analyze the long-run performance of IPO firms. Our sample included 72 IPOs in Switzerland and 307 IPOs in Germany. We found an average (median) underpricing of 13.27% (7.19%) for Swiss IPOs and an average (median) of 21.50% (3.7%) for German IPOs; the averages dropped to 6.45% and 5.82%, respectively, after excluding the hot-issue market in 2000. Among the cross-sectional explanations, interesting effects can be observed with respect to the bookbuilding width and transparency standard of the listed market segment, as well as the reputation of the underwriter and the value of the greenshoe option. We documented strong post-issue underperformance for holding periods up to 120 months, which were, however, only present in the Swiss sample for median, not mean, returns.</t>
  </si>
  <si>
    <t>https://linkresolver.polito.it/39pto?url_ver=Z39.88-2004&amp;amp;rft_val_fmt=info:ofi/fmt:kev:mtx:journal&amp;amp;genre=article&amp;amp;sid=ProQ:ProQ%3Apubliccontent&amp;amp;atitle=Green+Finance%2C+Economic+Policy+Uncertainty%2C+and+Corporate+ESG+Performance&amp;amp;title=Sustainability&amp;amp;issn=&amp;amp;date=2024-01-01&amp;amp;volume=16&amp;amp;issue=22&amp;amp;spage=10141&amp;amp;au=Liu%2C+Chuanhao%3BCui%2C+Peng%3BZhao%2C+Hongxia%3BZhang%2C+Zhanzhen%3BZhu%2C+Yanshuo%3BLiu%2C+Huijiao&amp;amp;isbn=&amp;amp;jtitle=Sustainability&amp;amp;btitle=&amp;amp;rft_id=info:eric/&amp;amp;rft_id=info:doi/10.3390%2Fsu162210141</t>
  </si>
  <si>
    <t xml:space="preserve"> green finance policy , economic policy uncertainty , multi-period DID , corporate ESG performance , PSM-DID</t>
  </si>
  <si>
    <t xml:space="preserve"> BUSINESSLAW , SUSTAINABILITY , ECONOMICS , False information , SUSTAINABILITY , Investments , ECONOMICS , FINANCE , ECONOMICS , PSYCHOLOGY , SUSTAINABILITY</t>
  </si>
  <si>
    <t xml:space="preserve"> 10141</t>
  </si>
  <si>
    <t xml:space="preserve"> 2024-08-21 (Received) , 2024-11-19 (Accepted)</t>
  </si>
  <si>
    <t>https://www.proquest.com/scholarly-journals/green-finance-economic-policy-uncertainty/docview/3133363985/se-2?accountid=28840</t>
  </si>
  <si>
    <t xml:space="preserve"> 2024-11-20</t>
  </si>
  <si>
    <t>Liu, Chuanhao;Cui, Peng;Zhao, Hongxia;Zhang, Zhanzhen;Zhu, Yanshuo;Liu, Huijiao</t>
  </si>
  <si>
    <t>3133363985</t>
  </si>
  <si>
    <t>Given the increasing prevalence of global warming and the frequent occurrence of extreme weather events and other challenges, countries are increasingly recognizing the importance of green and sustainable development. This paper uses the multi-period double difference and PSM-DID method to test the impact of green finance policies on the ESG performance of Chinese listed companies. Research has shown that implementing pilot zone policies can improve corporate ESG performance, especially for enterprises with low business reputations, fierce industry competition, severe information asymmetry, and state-owned attributes. The GFPZ policy drives companies to improve their ESG performance through two paths: promoting environmental innovation and strengthening restrictions on corporate financing. In addition, the increase in economic policy uncertainty hinders the positive impact of GFPZ policies on improving corporate ESG performance. This study enriches the existing micro-research on green finance policies from the perspective of enterprises. It provides empirical evidence and research insights to support the further improvement of pilot zone policies, the promotion of green sustainable development, and the improvement of corporate ESG performance.</t>
  </si>
  <si>
    <t>https://linkresolver.polito.it/39pto?url_ver=Z39.88-2004&amp;amp;rft_val_fmt=info:ofi/fmt:kev:mtx:journal&amp;amp;genre=article&amp;amp;sid=ProQ:ProQ%3Aibss&amp;amp;atitle=Challenges+of+business+angels%3A+does+career+matter%3F&amp;amp;title=Baltic+Journal+of+Management&amp;amp;issn=17465265&amp;amp;date=2024-01-01&amp;amp;volume=19&amp;amp;issue=6&amp;amp;spage=76&amp;amp;au=Falcao%2C+Rui%3BAntonio+Carrizo+Moreira%3BMaria+Jo%C3%A3o+Carneiro&amp;amp;isbn=&amp;amp;jtitle=Baltic+Journal+of+Management&amp;amp;btitle=&amp;amp;rft_id=info:eric/&amp;amp;rft_id=info:doi/10.1108%2FBJM-08-2023-0330</t>
  </si>
  <si>
    <t xml:space="preserve"> Angel investor , Business angel , Business angel career , Career development , Angel job satisfaction , Reinvestment intention , Personal development , Innovation support</t>
  </si>
  <si>
    <t xml:space="preserve"> SUSTAINABILITY , HUMANRESOURCES , Personal development , HUMANRESOURCES , PSYCHOLOGY , FINANCE , Job satisfaction , EDUCATION , Professional development , ENTREP , Innovations , PSYCHOLOGY , Entrepreneurs , FINANCE , Entrepreneurship , Impact analysis , Perception , ENTREP , Job satisfaction , PSYCHOLOGY , PSYCHOLOGY , Objectives , Career development , FINANCE , HUMANRESOURCES</t>
  </si>
  <si>
    <t xml:space="preserve"> 76</t>
  </si>
  <si>
    <t xml:space="preserve"> 2023-08-19 (Received) , 2024-01-16 (Revised) , 2024-03-14 (Revised) , 2024-04-17 (Revised) , 2024-04-26 (Accepted)</t>
  </si>
  <si>
    <t>https://www.proquest.com/scholarly-journals/challenges-business-angels-does-career-matter/docview/3142162675/se-2?accountid=28840</t>
  </si>
  <si>
    <t xml:space="preserve"> 76-93</t>
  </si>
  <si>
    <t xml:space="preserve"> 2024-06-04</t>
  </si>
  <si>
    <t xml:space="preserve"> © Rui Falcao, Antonio Carrizo Moreira and Maria João Carneiro. This work is published under http://creativecommons.org/licences/by/4.0/legalcode (the “License”). Notwithstanding the ProQuest Terms and Conditions, you may use this content in accordance with the terms of the License.</t>
  </si>
  <si>
    <t>Falcao, Rui;Antonio Carrizo Moreira;Maria João Carneiro</t>
  </si>
  <si>
    <t xml:space="preserve"> Department of Economics, Management, Industrial Engineering and Tourism, University of Aveiro, Aveiro, Portugal , Department of Economics, Management, Industrial Engineering and Tourism, University of Aveiro, Aveiro, Portugal; GOVCOPP—Research Unit on Governance, Competitiveness and Public Policies, University of Aveiro, Aveiro, Portugal; INESCTEC—Institute for Systems and Computer Engineering, Technology and Science, Porto, Portugal; NECE-UBI—Research Center for Business Sciences, Universidade da Beira Interior, Covilhã, Portugal; CICEE—Research Center in Business and Economics, UAL, Lisbon, Portugal , Department of Economics, Management, Industrial Engineering and Tourism, University of Aveiro, Aveiro, Portugal; GOVCOPP—Research Unit on Governance, Competitiveness and Public Policies, University of Aveiro, Aveiro, Portugal</t>
  </si>
  <si>
    <t>3142162675</t>
  </si>
  <si>
    <t>Purpose The business angels market dramatically changed the modus operandi and nature of business angels’ activity, evolving from lone investors to angel groups managed professionally. This paper aims to analyze the impact of angel perceived career development on angel satisfaction and, consequently, on their intention to continue investing. Design/methodology/approach A model was tested through covariance-based structural equation modeling (SEM) using AMOS based on data collected from 336 business angels from seven European countries. Findings The results highlight that: the perception of personal development is a decisive factor in pursuing the career of business angel; personal development has a higher explanatory power in angel career development than fostering innovation; and the perception of career development has positive impacts on angels’ job satisfaction and reinvestment intention. The paper ends with implications and guidelines for angels, gatekeepers and entrepreneurs, which may increase satisfaction with the angel experience and contribute to enriching business angel work. Research limitations/implications Cross-sectional self-reported data were used to analyze the results of this study. Originality/value To paper extends the body of knowledge of business angels’ perceived career development, with implications for business angels, which may increase satisfaction with angel experience and, therefore, contribute to enhancing business angels’ activity. Thus, this study provides a consistent reference for forthcoming studies regarding the career of business angels and their relationship with entrepreneurs.</t>
  </si>
  <si>
    <t>https://linkresolver.polito.it/39pto?url_ver=Z39.88-2004&amp;amp;rft_val_fmt=info:ofi/fmt:kev:mtx:journal&amp;amp;genre=article&amp;amp;sid=ProQ:ProQ%3Apubliccontent&amp;amp;atitle=INSTITUTIONAL+SUPPORT+FOR+ENTERPRISES+DEVELOPMENT+IN+EMERGING+MARKETS-+EVIDENCE+FROM+BANK+OF+INDUSTRY+LAGOS+NIGERIA&amp;amp;title=International+Journal+of+Professional+Business+Review&amp;amp;issn=25253654&amp;amp;date=2024-01-01&amp;amp;volume=9&amp;amp;issue=7&amp;amp;spage=1&amp;amp;au=Ilori%2C+Emmanuel+Idemudia%3BIle%2C+Isioma+Uregu&amp;amp;isbn=&amp;amp;jtitle=International+Journal+of+Professional+Business+Review&amp;amp;btitle=&amp;amp;rft_id=info:eric/&amp;amp;rft_id=info:doi/10.26668%2Fbusinessreview%2F2024.v9i7.4712</t>
  </si>
  <si>
    <t xml:space="preserve"> ENTREP , OPERATIONS , SUSTAINABILITY , SUSTAINABILITY , SUSTAINABILITY , SUSTAINABILITY , SUSTAINABILITY , SUSTAINABILITY , Nigeria , Economic</t>
  </si>
  <si>
    <t>https://www.proquest.com/scholarly-journals/institutional-support-enterprises-development/docview/3143403195/se-2?accountid=28840</t>
  </si>
  <si>
    <t>International Journal of Professional Business Review</t>
  </si>
  <si>
    <t xml:space="preserve"> São Paulo</t>
  </si>
  <si>
    <t xml:space="preserve"> 1-24</t>
  </si>
  <si>
    <t xml:space="preserve"> APOIO INSTITUCIONAL AO DESENVOLVIMENTO DE EMPRESAS EM MERCADOS EMERGENTES - EVIDÊNCIAS DO BANK OF INDUSTRY LAGOS NIGÉRIA , APOYO INSTITUCIONAL PARA EL DESARROLLO DE EMPRESAS EN MERCADOS EMERGENTES - EVIDENCIAS DEL BANCO DE LA INDUSTRIA DE LAGOS NIGERIA</t>
  </si>
  <si>
    <t>2525-3654</t>
  </si>
  <si>
    <t xml:space="preserve"> © 2024. This work is published under https://creativecommons.org/licenses/by-nc/4.0/ (the “License”). Notwithstanding the ProQuest Terms and Conditions, you may use this content in accordance with the terms of the License.</t>
  </si>
  <si>
    <t>Ilori, Emmanuel Idemudia;Ile, Isioma Uregu</t>
  </si>
  <si>
    <t xml:space="preserve"> PhD in Public Administration. University of the Western Cape. Cape Town, South Africa. E-mail: emmyilori@gmail.com Orcid: https://orcid.org/0000-0002-7192-6455 , PhD in Public Afairs. University of the Western Cape. Cape Town, South Africa. E-mail: iile@uwc.ac.za Orcid: https://orcid.org/0000-0002-7460-2026</t>
  </si>
  <si>
    <t>3143403195</t>
  </si>
  <si>
    <t>Objetivos: O enorme impacto do setor de micro, pequenas e médias empresas (MPMEs) nas economias emergentes é inestimável em relação à competitividade das economias nacionais, à produtividade, ao crescimento, às perspectivas de emprego, à redução da pobreza e à subsistência sustentável, o que é amplamente reconhecido há muito tempo. Este artigo examina criticamente as iniciativas do Bank of Industries (BOI) para facilitar o desenvolvimento de atividades empresariais no setor de MPMEs na Nigéria. O estudo selecionou 128 empresários do agronegócio na metrópole de Lagos usando questionários estruturados e roteiros de entrevistas para funcionários do BOI. Metodologia: O artigo adota uma metodologia mista que incorpora abordagens qualitativas e quantitativas, baseando-se em dados primários e secundários com evidências empíricas apresentadas e analisadas usando o SPSS. Descobertas: Os principais motivos deste estudo são avaliar amplamente o desembolso de fundos de intervenção de MPMEs para empreendedores, o mecanismo de apoio do BOI para apoiar amplamente o setor de MPMEs e verificar a eficácia dos sistemas de monitoramento e avaliação (M&amp;amp;E) do BOI nos programas, se houver. Resultados e discussões: O estudo revelou as restrições que impedem a capacidade do BOI de reformular o setor de MPMEs em relação às influências internas e ambientais. Da mesma forma, as iniciativas da instituição para apoiar o setor de MPMEs abrangem a capacitação e o capital disponível para que os empreendedores aproveitem os programas do banco, caracterizados por vários fatores revelados no estudo. O documento revelou o papel significativo do BOI, que inclui vínculos comerciais, oportunidades de emprego e alívio da pobreza com impacto significativo para estimular o desenvolvimento econômico, e recomendou que o BOI contornasse a interferência política e a política partidária, incorporasse sistemas de monitoramento e avaliação baseados em resultados para os programas da instituição, publicidade e conscientização sobre os programas e iniciativas do BOI, a remoção de condições rigorosas de empréstimo para permitir que o fundo seja acessível aos empreendedores. Conclusão: Se as conclusões do estudo forem bem aproveitadas, as recomendações reposicionarão as políticas e os programas da BOI para que sejam eficazes e impulsionarão enormemente todo o setor de MPMEs e a economia do país em geral.</t>
  </si>
  <si>
    <t>https://linkresolver.polito.it/39pto?url_ver=Z39.88-2004&amp;amp;rft_val_fmt=info:ofi/fmt:kev:mtx:journal&amp;amp;genre=article&amp;amp;sid=ProQ:ProQ%3Apubliccontent&amp;amp;atitle=The+Impact+of+Digital+Transformation+on+Excessive+Financialization+in+the+Real+Economy&amp;amp;title=Sustainability&amp;amp;issn=&amp;amp;date=2024-01-01&amp;amp;volume=16&amp;amp;issue=23&amp;amp;spage=10464&amp;amp;au=Jin%2C+Xuejun%3BXie%2C+Qiyun&amp;amp;isbn=&amp;amp;jtitle=Sustainability&amp;amp;btitle=&amp;amp;rft_id=info:eric/&amp;amp;rft_id=info:doi/10.3390%2Fsu162310464</t>
  </si>
  <si>
    <t xml:space="preserve"> digital transformation , real economy , over financialization , innovation</t>
  </si>
  <si>
    <t xml:space="preserve"> SUSTAINABILITY , ECONOMICS , FINANCE , OPERATIONS</t>
  </si>
  <si>
    <t xml:space="preserve"> 10464</t>
  </si>
  <si>
    <t xml:space="preserve"> 2024-10-31 (Received) , 2024-11-28 (Accepted)</t>
  </si>
  <si>
    <t>https://www.proquest.com/scholarly-journals/impact-digital-transformation-on-excessive/docview/3144178218/se-2?accountid=28840</t>
  </si>
  <si>
    <t xml:space="preserve"> 2024-11-29</t>
  </si>
  <si>
    <t>Jin, Xuejun;Xie, Qiyun</t>
  </si>
  <si>
    <t>3144178218</t>
  </si>
  <si>
    <t>The development of the real economy is the cornerstone of sustainable social development. However, affected by the macroeconomic downturn and the profit-seeking nature of capital, the profit margins of real enterprises have been squeezed, resulting in an increase in hollowing out and excessive financialization of the real economy. Emerging technologies have revitalized the real economy, making digital transformation a critical strategy for enterprise growth. Based on data from non-financial listed companies in China’s A-share market from 2010 to 2023, this study explores how digital transformation mitigates over-financialization. The results indicate that advanced digital transformation can significantly curb excessive financialization of companies. First, it reduces governance costs and enhances information transparency, curbing management’s self-serving behavior and thereby inhibiting financialization. Second, it optimizes decision-making and improves investment efficiency. Further analysis reveals that these effects are more pronounced in early-growth companies, firms with limited investment opportunities, and those with low external visibility. This research provides a new perspective on the sustainable development of the real economy and helps more companies realize the opportunities brought about by digital technology.</t>
  </si>
  <si>
    <t>https://linkresolver.polito.it/39pto?url_ver=Z39.88-2004&amp;amp;rft_val_fmt=info:ofi/fmt:kev:mtx:journal&amp;amp;genre=article&amp;amp;sid=ProQ:ProQ%3Aibss&amp;amp;atitle=Educational+empowerment%3A+evolution%2C+innovations+and+challenges+of%26nbsp%3Beducational+financing+in+commercial+banks&amp;amp;title=Cogent+Economics+%26+Finance&amp;amp;issn=&amp;amp;date=2024-01-01&amp;amp;volume=12&amp;amp;issue=1&amp;amp;spage=&amp;amp;au=Moeed%2C+Abdul%3BAfjal%2C+Mohd&amp;amp;isbn=&amp;amp;jtitle=Cogent+Economics+%26+Finance&amp;amp;btitle=&amp;amp;rft_id=info:eric/&amp;amp;rft_id=info:doi/10.1080%2F23322039.2024.2339519</t>
  </si>
  <si>
    <t xml:space="preserve"> Educational financing , commercial banks , higher education demand , education loan scheme , institutional growth</t>
  </si>
  <si>
    <t xml:space="preserve"> PSYCHOLOGY , Commercial banks , Empowerment , Loans , Affordability , Trends , Higher education , Public sector , Innovations , Government spending , Enrollments , Expenditures , FINANCE , Education policy , INDUSTRY , Access , Financing , EDUCATION , ECONOMICS , ECONOMICS , India</t>
  </si>
  <si>
    <t xml:space="preserve"> 2023-08-19 (Received) , 2024-01-22 (Rev-recd) , 2024-04-02 (Accepted)</t>
  </si>
  <si>
    <t>https://www.proquest.com/scholarly-journals/educational-empowerment-evolution-innovations/docview/3158480541/se-2?accountid=28840</t>
  </si>
  <si>
    <t xml:space="preserve"> © 2024 The Author(s). Published by Informa UK Limited, trading as Taylor &amp; Francis Group. This work is licensed under the Creative Commons Attribution License http://creativecommons.org/licenses/by/4.0/ (the “License”).  Notwithstanding the ProQuest Terms and Conditions, you may use this content in accordance with the terms of the License.</t>
  </si>
  <si>
    <t>Moeed, Abdul;Afjal, Mohd</t>
  </si>
  <si>
    <t xml:space="preserve"> Department of West Asian and North African Studies, Aligarh Muslim University, Aligarh, India , VIT Business School, Vellore Institute of Technology, Vellore, India</t>
  </si>
  <si>
    <t>3158480541</t>
  </si>
  <si>
    <t>This study critically examines the transformative landscape of higher education financing in India, focusing on the shift from traditional government funding to an increased reliance on educational loans provided by commercial banks. The paper employs a detailed methodological approach, utilizing secondary data sources to analyze various aspects of educational financing. The research is structured around key areas: the growth and status of higher education in India, the Gross Enrolment Ratio (GER) trends, patterns in the financing of higher education, and the performance of educational loan schemes under public sector banks. The study examines trends in aggregate public expenditure on education as a percentage of GDP and total expenditure, as well as the streamwise and bankwise distribution of educational loans. It also scrutinizes the growth and performance of educational loan schemes, evaluating the overall effectiveness and challenges within this financing model. The analysis reveals a significant increase in higher education institutions and enrolment rates, accompanied by a shift in funding sources from predominantly government-led to more diversified, including a substantial rise in educational loans. The paper highlights the challenges faced by commercial banks in managing these loans, including issues related to the distribution and repayment of educational loans. The study concludes with insights into the implications of these trends for educational policy, emphasizing the need for a balanced approach in financing higher education that considers affordability and accessibility while ensuring quality and equity.</t>
  </si>
  <si>
    <t>https://linkresolver.polito.it/39pto?url_ver=Z39.88-2004&amp;amp;rft_val_fmt=info:ofi/fmt:kev:mtx:journal&amp;amp;genre=article&amp;amp;sid=ProQ:ProQ%3Aibss&amp;amp;atitle=Loan+guarantee%2C+management+earnings+forecasts+and+cost+of+debt%3A+evidence+from+Chinese+manufacturing+firms&amp;amp;title=Cogent+Economics+%26+Finance&amp;amp;issn=&amp;amp;date=2024-01-01&amp;amp;volume=12&amp;amp;issue=1&amp;amp;spage=&amp;amp;au=Muhammad+Bilal+Khan%3BUmar+Nawaz+Kayani%3BHummera+Saleem%3BAysan%2C+Ahmet+Faruk&amp;amp;isbn=&amp;amp;jtitle=Cogent+Economics+%26+Finance&amp;amp;btitle=&amp;amp;rft_id=info:eric/&amp;amp;rft_id=info:doi/10.1080%2F23322039.2024.2314887</t>
  </si>
  <si>
    <t xml:space="preserve"> Management earnings forecast , loan guarantee , cost of debt , information asymmetry</t>
  </si>
  <si>
    <t xml:space="preserve"> Earnings , Companies , Quality management , Asymmetric information , Forecasting , Debt , Credit risk , Capital markets , Asymmetry , Asymmetry , ECONOMICS , FINANCE , FINANCE , FINANCE , ECONOMICS</t>
  </si>
  <si>
    <t xml:space="preserve"> 2023-06-22 (Received) , 2023-10-20 (Rev-recd) , 2024-02-02 (Accepted)</t>
  </si>
  <si>
    <t>https://www.proquest.com/scholarly-journals/loan-guarantee-management-earnings-forecasts-cost/docview/3158480933/se-2?accountid=28840</t>
  </si>
  <si>
    <t>Muhammad Bilal Khan;Umar Nawaz Kayani;Hummera Saleem;Aysan, Ahmet Faruk</t>
  </si>
  <si>
    <t xml:space="preserve"> Kohat University of Science and Technology (KUST), Kohat, Pakistan , College of Business, Administration, Al-Ain University Abu-Dhabi, Abu-Dhabi, United Arab Emirates , Department of Economics, National University of Modern Languages (NUML), Islamabad, Pakistan , College of Islamic Studies, Qatar Foundation, Hamad Bin Khalifa University, Ar-Rayyan, Qatar</t>
  </si>
  <si>
    <t>3158480933</t>
  </si>
  <si>
    <t>One of the most pressing issues facing developing economies is how to provide expansion capital for existing businesses. However, this issue is more pressing in China, where private enterprises suffer significant financial constraints from capital market limitations. Therefore, the significance of obtaining third-party loan guarantees rises among private firms in the secondary loan market. This study investigates the relationship between loan guarantees and the firm’s cost of debt and the moderating effect of management earnings forecasts. We find that loan guarantees have a significant negative relationship with the firm’s cost of debt. However, a positive relationship between information asymmetry measures and loan guarantees is more pronounced, suggesting that loan guarantees reduce the significance of information asymmetry issues, which impair borrowing firms’ re-payment ability and increase the credit risk of guarantors and banks. In contrast, frequent and quality management earnings forecasts help firms to build their reputation in the market by reducing the concerns of information asymmetry, information risk, agency problems, and loan repayment with banks, which, in turn, benefit firms in reducing their cost of debt. Our study results are robust to the use of two-stage least square analysis, and Heckman two-stage treatment effect model. This work offers the latest contribution to the recent understanding of the effects of loan guarantees in reducing the cost of debt and the vital role of management earnings forecasts in firms’ growth.</t>
  </si>
  <si>
    <t>https://linkresolver.polito.it/39pto?url_ver=Z39.88-2004&amp;amp;rft_val_fmt=info:ofi/fmt:kev:mtx:journal&amp;amp;genre=article&amp;amp;sid=ProQ:ProQ%3Aibss&amp;amp;atitle=Cash+flow+sensitivity+of+cash%3A+when+should+we+use+it+to+measure+financial+constraints%3F&amp;amp;title=Review+of+Quantitative+Finance+and+Accounting&amp;amp;issn=0924865X&amp;amp;date=2024-02-01&amp;amp;volume=62&amp;amp;issue=2&amp;amp;spage=637&amp;amp;au=Hu%2C+Weiping%3BZhang%2C+Xiao%3BHe%2C+Ye&amp;amp;isbn=&amp;amp;jtitle=Review+of+Quantitative+Finance+and+Accounting&amp;amp;btitle=&amp;amp;rft_id=info:eric/&amp;amp;rft_id=info:doi/10.1007%2Fs11156-023-01219-3</t>
  </si>
  <si>
    <t xml:space="preserve"> External financing , Cash flow</t>
  </si>
  <si>
    <t xml:space="preserve"> Constraints , Financing , ECONOMICS , FINANCE , SUSTAINABILITY , SUSTAINABILITY , ECONOMICS</t>
  </si>
  <si>
    <t xml:space="preserve"> 637</t>
  </si>
  <si>
    <t xml:space="preserve"> 2023-09-29 (Registration) , 2023-09-23 (Accepted)</t>
  </si>
  <si>
    <t>https://www.proquest.com/scholarly-journals/cash-flow-sensitivity-when-should-we-use-measure/docview/2918140187/se-2?accountid=28840</t>
  </si>
  <si>
    <t>Feb 2024</t>
  </si>
  <si>
    <t xml:space="preserve"> 637-682</t>
  </si>
  <si>
    <t xml:space="preserve"> Feb 2024</t>
  </si>
  <si>
    <t xml:space="preserve"> 2023-11-13</t>
  </si>
  <si>
    <t>Hu, Weiping;Zhang, Xiao;He, Ye</t>
  </si>
  <si>
    <t xml:space="preserve"> Peking University HSBC Business School and PHBS Sargent Institute of Quantitative Economics and Finance, Shenzhen, People’s Republic of China (GRID:grid.459579.3) , Central University of Finance and Economics, Chinese Academy of Finance and Development, Beijing, People’s Republic of China (GRID:grid.411054.5) (ISNI:0000 0000 9894 8211) , Nankai University, School of Economics, Tianjin, People’s Republic of China (GRID:grid.216938.7) (ISNI:0000 0000 9878 7032)</t>
  </si>
  <si>
    <t>2918140187</t>
  </si>
  <si>
    <t>Since Almeida et al. (J Financ 59:1777–1804, 2004), there has been a long debate on whether the cash flow sensitivity of cash (CFSC) measures financial constraints. Like all measures of financial constraints, CFSC is not a perfect one. Thus, how to measure financial constraints with CFSC effectively is an important issue. This paper shows that when a firm does not save through external financing, the CFSC can be effectively used to measure financial constraints. However, for firms saving from external financing, CFSC does not effectively measure financial constraints, especially when firms use external funds as substitutes for internal ones. The reason is that CFSC does not only reveal the propensity to save from cash flows but also the internal-external financing relation, which is not necessarily linked to financial constraints. Two identification methods are used to confirm our findings.</t>
  </si>
  <si>
    <t>https://linkresolver.polito.it/39pto?url_ver=Z39.88-2004&amp;amp;rft_val_fmt=info:ofi/fmt:kev:mtx:journal&amp;amp;genre=article&amp;amp;sid=ProQ:ProQ%3Aibss&amp;amp;atitle=Investment+externalities%2C+bank+liquidity+creation%2C+and+bank+failures&amp;amp;title=Journal+of+Economics&amp;amp;issn=09318658&amp;amp;date=2024-03-01&amp;amp;volume=141&amp;amp;issue=2&amp;amp;spage=137&amp;amp;au=Dietrich%2C+Diemo%3BVollmer%2C+Uwe&amp;amp;isbn=&amp;amp;jtitle=Journal+of+Economics&amp;amp;btitle=&amp;amp;rft_id=info:eric/&amp;amp;rft_id=info:doi/10.1007%2Fs00712-023-00846-7</t>
  </si>
  <si>
    <t xml:space="preserve"> Bank failure , Bank</t>
  </si>
  <si>
    <t xml:space="preserve"> Productivity , Externality , Endogenous , Liquidity , Bank failures , Investments , ECONOMICS , ECONOMICS , INDUSTRY , FINANCE , SUSTAINABILITY , HUMANRESOURCES , FINANCE , SUSTAINABILITY , SUSTAINABILITY , BANKING , SUSTAINABILITY , Investors , BANKING , ECONOMICS</t>
  </si>
  <si>
    <t xml:space="preserve"> 2023-10-27 (Registration) , 2022-12-16 (Received) , 2023-10-27 (Accepted)</t>
  </si>
  <si>
    <t>https://www.proquest.com/scholarly-journals/investment-externalities-bank-liquidity-creation/docview/2930358116/se-2?accountid=28840</t>
  </si>
  <si>
    <t>141</t>
  </si>
  <si>
    <t>Journal of Economics</t>
  </si>
  <si>
    <t>Mar 2024</t>
  </si>
  <si>
    <t xml:space="preserve"> Wien</t>
  </si>
  <si>
    <t xml:space="preserve"> 137-162</t>
  </si>
  <si>
    <t>0931-8658</t>
  </si>
  <si>
    <t xml:space="preserve"> Mar 2024</t>
  </si>
  <si>
    <t xml:space="preserve"> 2023-11-24</t>
  </si>
  <si>
    <t>Dietrich, Diemo;Vollmer, Uwe</t>
  </si>
  <si>
    <t xml:space="preserve"> University of Greifswald, Department of Economics and Business Studies, Greifswald, Germany (GRID:grid.5603.0) (ISNI:0000 0001 2353 1531) , University of Leipzig, Economics Department, Leipzig, Germany (GRID:grid.9647.c) (ISNI:0000 0004 7669 9786)</t>
  </si>
  <si>
    <t>2930358116</t>
  </si>
  <si>
    <t>Recent evidence suggests that banks are interconnected through investment externalities among their borrowers. We study how such investment externalities affect the ability of unregulated, competitive banks to facilitate risk sharing among bank depositors, adapting a canonical model of banks as creators of liquidity subject to fundamental risks to bank returns. Failures occur when banks become insolvent. We find that investment externalities render fundamental risks to bank returns endogenous, risk sharing among depositors inefficient, probabilities of bank failures too high, and payouts to depositors in the event of a bank failure too low. These effects arise because productivity is too low in the presence of investment externalities. Minimum liquidity standards and bank bailouts dampen productivity further.</t>
  </si>
  <si>
    <t>https://linkresolver.polito.it/39pto?url_ver=Z39.88-2004&amp;amp;rft_val_fmt=info:ofi/fmt:kev:mtx:journal&amp;amp;genre=article&amp;amp;sid=ProQ:ProQ%3Aibss&amp;amp;atitle=Displacement+and+complementarity+in+the+recorded+music+industry%3A+evidence+from+France&amp;amp;title=Journal+of+Cultural+Economics&amp;amp;issn=08852545&amp;amp;date=2024-03-01&amp;amp;volume=48&amp;amp;issue=1&amp;amp;spage=43&amp;amp;au=Ivaldi%2C+Marc%3BNicolle%2C+Ambre%3BVerboven%2C+Frank%3BZhang%2C+Jiekai&amp;amp;isbn=&amp;amp;jtitle=Journal+of+Cultural+Economics&amp;amp;btitle=&amp;amp;rft_id=info:eric/&amp;amp;rft_id=info:doi/10.1007%2Fs10824-023-09471-0</t>
  </si>
  <si>
    <t xml:space="preserve"> Music industry , France , Music , Complementarity , Displacement</t>
  </si>
  <si>
    <t xml:space="preserve"> Music , Music industry , Prices , Complementarity , Sales , Consumption , Genre , ECONOMICS , EDUCATION , INDUSTRY , Digitization , Streaming media , ECONOMICS , France</t>
  </si>
  <si>
    <t xml:space="preserve"> 51621 Media Streaming Distribution Services, Social Networks, and Other Media Networks and Content Providers , 51225 Record Production and Distribution</t>
  </si>
  <si>
    <t xml:space="preserve"> 2023-02-09 (Registration) , 2023-01-20 (Received) , 2023-02-04 (Accepted)</t>
  </si>
  <si>
    <t>https://www.proquest.com/scholarly-journals/displacement-complementarity-recorded-music/docview/2938254168/se-2?accountid=28840</t>
  </si>
  <si>
    <t>Journal of Cultural Economics</t>
  </si>
  <si>
    <t xml:space="preserve"> 43-94</t>
  </si>
  <si>
    <t>0885-2545</t>
  </si>
  <si>
    <t xml:space="preserve"> 2023-03-02</t>
  </si>
  <si>
    <t>Ivaldi, Marc;Nicolle, Ambre;Verboven, Frank;Zhang, Jiekai</t>
  </si>
  <si>
    <t xml:space="preserve"> Toulouse School of Economics, Toulouse, France (GRID:grid.424401.7) (ISNI:0000 0004 0384 0611) , Ludwig-Maximilians-Universität, Institute for Strategy, Technology and Organization, LMU Munich School of Management, Munich, Germany (GRID:grid.5252.0) (ISNI:0000 0004 1936 973X) , KU Leuven, Leuven, Belgium (GRID:grid.5596.f) (ISNI:0000 0001 0668 7884) , Hanken School of Economics and Helsinki Graduate School of Economics, Helsinki, Finland (GRID:grid.445604.7) (ISNI:0000 0004 0410 523X)</t>
  </si>
  <si>
    <t>2938254168</t>
  </si>
  <si>
    <t>Do new digital consumption channels of music depress sales in old physical ones, or are they complementary? To answer this question, we exploit product-level variation in sales and prices of over 4 million products, observed weekly between 2014 and 2017 for the entire French market. A unique feature of our data is that we observe sales for both physical and digital products, as well as streaming consumption. At the track-level, we find that streaming displaces digital sales. At the more aggregate artist-level, digital sales displace physical sales, but streaming implies a promotional effect on physical sales. This complementarity is driven by popular genres, i.e., Pop and Variety. Most of our findings are robust to whether we consider the hits or include the products that belong to the long tail. Our findings bridge two streams of literature as we show that displacement between consumption channels at the product level can coexist with complementarity at a more aggregate level.</t>
  </si>
  <si>
    <t>https://linkresolver.polito.it/39pto?url_ver=Z39.88-2004&amp;amp;rft_val_fmt=info:ofi/fmt:kev:mtx:journal&amp;amp;genre=article&amp;amp;sid=ProQ:ProQ%3Apoliticalscience&amp;amp;atitle=Global+Liquidity%3A+Drivers%2C+Volatility+and+Toolkits&amp;amp;title=IMF+Economic+Review&amp;amp;issn=20414161&amp;amp;date=2024-03-01&amp;amp;volume=72&amp;amp;issue=1&amp;amp;spage=1&amp;amp;au=Goldberg%2C+Linda+S.&amp;amp;isbn=&amp;amp;jtitle=IMF+Economic+Review&amp;amp;btitle=&amp;amp;rft_id=info:eric/&amp;amp;rft_id=info:doi/10.1057%2Fs41308-023-00208-9</t>
  </si>
  <si>
    <t xml:space="preserve"> Financial institution , Monetary policy , Liquidity , Financial intermediary</t>
  </si>
  <si>
    <t xml:space="preserve"> Monetary policy , Banking , Risk , Migration , Financial institutions , International finance , ECONOMICS , ECONOMICS , INDUSTRY , ECONOMICS , Funding , HUMANRESOURCES , ECONOMICS , SUSTAINABILITY , BANKING , ECONOMICS</t>
  </si>
  <si>
    <t xml:space="preserve"> 2023-06-17 (Registration)</t>
  </si>
  <si>
    <t>https://www.proquest.com/scholarly-journals/global-liquidity-drivers-volatility-toolkits/docview/2968660115/se-2?accountid=28840</t>
  </si>
  <si>
    <t xml:space="preserve"> 1-31</t>
  </si>
  <si>
    <t xml:space="preserve"> 2023-09-28</t>
  </si>
  <si>
    <t xml:space="preserve"> © International Monetary Fund 2023.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</si>
  <si>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Goldberg, Linda S.</t>
  </si>
  <si>
    <t xml:space="preserve"> Federal Reserve Bank of New York, New York, USA (GRID:grid.466654.3) (ISNI:0000 0001 0016 7036); NBER, Cambridge, USA (GRID:grid.250279.b) (ISNI:0000 0001 0940 3170); CEPR, London, UK (GRID:grid.410315.2) (ISNI:0000 0001 1954 7426)</t>
  </si>
  <si>
    <t>2968660115</t>
  </si>
  <si>
    <t>Global liquidity refers to the volumes of financial flows—largely intermediated through global banks and non-bank financial institutions—that can move at relatively high frequencies across borders. The amplitude of responses to global conditions like risk sentiment, discussed in the context of the global financial cycle, depends on the characteristics and vulnerabilities of the institutions providing funding flows. Evidence from across empirical approaches and using granular data provides policy-relevant lessons. International spillovers of monetary policy and risk sentiment through global liquidity evolve in response to regulation, the characteristics of financial institutions, and actions of official institutions around liquidity provision. Strong prudential policies in the home countries of global banks and official facilities reduce funding strains during stress events. Country-specific policy challenges, summarized by the monetary and financial trilemmas, are partially alleviated. However, risk migration across types of financial intermediaries underscores the importance of advancing regulatory agendas related to non-bank financial institutions.</t>
  </si>
  <si>
    <t>https://linkresolver.polito.it/39pto?url_ver=Z39.88-2004&amp;amp;rft_val_fmt=info:ofi/fmt:kev:mtx:journal&amp;amp;genre=article&amp;amp;sid=ProQ:ProQ%3Aibss&amp;amp;atitle=Withholding+Bad+News+in+the+Face+of+Credit+Default+Swap+Trading%3A+Evidence+from+Stock+Price+Crash+Risk&amp;amp;title=Journal+of+Financial+and+Quantitative+Analysis&amp;amp;issn=00221090&amp;amp;date=2024-03-01&amp;amp;volume=59&amp;amp;issue=2&amp;amp;spage=557&amp;amp;au=Liu%2C+Jinyu%3BNg%2C+Jeffrey%3BZhong%2C+Rui&amp;amp;isbn=&amp;amp;jtitle=Journal+of+Financial+and+Quantitative+Analysis&amp;amp;btitle=&amp;amp;rft_id=info:eric/&amp;amp;rft_id=info:doi/10.1017%2FS002210902300008X</t>
  </si>
  <si>
    <t xml:space="preserve"> Share price , Credit default swap , Financial innovation , Stock price</t>
  </si>
  <si>
    <t xml:space="preserve"> Debt , Hoarding , Motivation , Markets , Innovations , Stock prices , Trading , Credit , Equity , Bad news , BUSINESSLAW , FINANCE , SUSTAINABILITY , FINANCE , SUSTAINABILITY , FINANCE , FINANCE , FINANCE , FINANCE , FINANCE , SUSTAINABILITY , FINANCE , SUSTAINABILITY</t>
  </si>
  <si>
    <t xml:space="preserve"> 557</t>
  </si>
  <si>
    <t>https://www.proquest.com/scholarly-journals/withholding-bad-news-face-credit-default-swap/docview/2968771579/se-2?accountid=28840</t>
  </si>
  <si>
    <t xml:space="preserve"> 557-595</t>
  </si>
  <si>
    <t xml:space="preserve"> 2023-02-14</t>
  </si>
  <si>
    <t xml:space="preserve"> © The Author(s), 2023. Published by Cambridge University Press on behalf of the Michael G. Foster School of Business, University of Washington</t>
  </si>
  <si>
    <t>Liu, Jinyu;Ng, Jeffrey;Zhong, Rui</t>
  </si>
  <si>
    <t xml:space="preserve"> University of International Business and Economics jinyu.liu@uibe.edu.cn , University of Hong Kong jeffngty@hku.hk , University of Western Australia</t>
  </si>
  <si>
    <t>2968771579</t>
  </si>
  <si>
    <t>Credit default swaps (CDSs) are a major financial innovation related to debt contracting. Because CDS markets facilitate bad news being incorporated into equity prices via cross-market information spillover, CDS availability may curb firms’ information hoarding. We find that CDS trading on a firm’s debt reduces the future stock price crash risk. This effect is stronger in active CDS markets, when the main lenders are CDS market dealers with securities trading subsidiaries, or when managers have more motivation to hoard information. Our findings suggest that debt market financial innovations curtail the negative equity market effects of firms withholding bad news.</t>
  </si>
  <si>
    <t>https://linkresolver.polito.it/39pto?url_ver=Z39.88-2004&amp;amp;rft_val_fmt=info:ofi/fmt:kev:mtx:journal&amp;amp;genre=article&amp;amp;sid=ProQ:ProQ%3Apubliccontent&amp;amp;atitle=Cryptocurrency+co-investment+network%3A+token+returns+reflect+investment+patterns&amp;amp;title=EPJ+Data+Science&amp;amp;issn=&amp;amp;date=2024-04-01&amp;amp;volume=13&amp;amp;issue=1&amp;amp;spage=11&amp;amp;au=Mungo%2C+Luca%3BBartolucci%2C+Silvia%3BAlessandretti%2C+Laura&amp;amp;isbn=&amp;amp;jtitle=EPJ+Data+Science&amp;amp;btitle=&amp;amp;rft_id=info:eric/&amp;amp;rft_id=info:doi/10.1140%2Fepjds%2Fs13688-023-00446-x</t>
  </si>
  <si>
    <t xml:space="preserve"> Cryptocurrency , Market capitalization</t>
  </si>
  <si>
    <t xml:space="preserve"> ECONOMICS , Evolution , Evolution , SUSTAINABILITY , Digital currencies , Investors , SUSTAINABILITY , Investments , Economic</t>
  </si>
  <si>
    <t xml:space="preserve"> 2023-12-26 (Registration) , 2023-05-30 (Received) , 2023-12-25 (Accepted)</t>
  </si>
  <si>
    <t>https://www.proquest.com/scholarly-journals/cryptocurrency-co-investment-network-token/docview/2928738859/se-2?accountid=28840</t>
  </si>
  <si>
    <t>EPJ Data Science</t>
  </si>
  <si>
    <t xml:space="preserve"> 2024-02-20</t>
  </si>
  <si>
    <t>Mungo, Luca;Bartolucci, Silvia;Alessandretti, Laura</t>
  </si>
  <si>
    <t xml:space="preserve"> University of Oxford, Mathematical Institute, Oxford, United Kingdom (GRID:grid.4991.5) (ISNI:0000 0004 1936 8948); University of Oxford, Institute for New Economic Thinking, Oxford, United Kingdom (GRID:grid.4991.5) (ISNI:0000 0004 1936 8948) , University College London, Dept. of Computer Science, London, United Kingdom (GRID:grid.83440.3b) (ISNI:0000 0001 2190 1201) , DTU Compute, Technical University of Denmark, Kongens Lyngby, Denmark (GRID:grid.5170.3) (ISNI:0000 0001 2181 8870)</t>
  </si>
  <si>
    <t>2928738859</t>
  </si>
  <si>
    <t>Since the introduction of Bitcoin in 2009, the dramatic and unsteady evolution of the cryptocurrency market has also been driven by large investments by traditional and cryptocurrency-focused hedge funds. Notwithstanding their critical role, our understanding of the relationship between institutional investments and the evolution of the cryptocurrency market has remained limited, also due to the lack of comprehensive data describing investments over time. In this study, we present a quantitative study of cryptocurrency institutional investments based on a dataset collected for 1324 currencies in the period between 2014 and 2022 from Crunchbase, one of the largest platforms gathering business information. We show that the evolution of the cryptocurrency market capitalization is highly correlated with the size of institutional investments, thus confirming their important role. Further, we find that the market is dominated by the presence of a group of prominent investors who tend to specialise by focusing on particular technologies. Finally, studying the co-investment network of currencies that share common investors, we show that assets with shared investors tend to be characterized by similar market behaviour. Our work sheds light on the role played by institutional investors and provides a basis for further research on their influence in the cryptocurrency ecosystem.</t>
  </si>
  <si>
    <t>https://linkresolver.polito.it/39pto?url_ver=Z39.88-2004&amp;amp;rft_val_fmt=info:ofi/fmt:kev:mtx:journal&amp;amp;genre=article&amp;amp;sid=ProQ:ProQ%3Aibss&amp;amp;atitle=Historical+Military+Conflict+and+Cross%E2%80%90Border+VC+Performance%3A+The+Role+of+Ownership+Control&amp;amp;title=British+Journal+of+Management&amp;amp;issn=10453172&amp;amp;date=2024-04-01&amp;amp;volume=35&amp;amp;issue=2&amp;amp;spage=992&amp;amp;au=Buchner%2C+Axel%3BHelbing%2C+Pia%3BMohamed%2C+Abdulkadir%3BHyungseok+%28David%29+Yoon&amp;amp;isbn=&amp;amp;jtitle=British+Journal+of+Management&amp;amp;btitle=&amp;amp;rft_id=info:eric/&amp;amp;rft_id=info:doi/10.1111%2F1467-8551.12749</t>
  </si>
  <si>
    <t xml:space="preserve"> Side effects , Venture capital , Ownership , Affinity , Intergroup relations , Borders , Conflict , Memories , Contingencies , Rates of return</t>
  </si>
  <si>
    <t xml:space="preserve"> 992</t>
  </si>
  <si>
    <t xml:space="preserve"> 2022-11-16 (Received) , 2023-06-26 (Accepted)</t>
  </si>
  <si>
    <t>https://www.proquest.com/scholarly-journals/historical-military-conflict-cross-border-vc/docview/3034142430/se-2?accountid=28840</t>
  </si>
  <si>
    <t>Apr 2024</t>
  </si>
  <si>
    <t xml:space="preserve"> 992-1013</t>
  </si>
  <si>
    <t xml:space="preserve"> Apr 2024</t>
  </si>
  <si>
    <t xml:space="preserve"> © 2023. This article is published under http://creativecommons.org/licenses/by/4.0/ (the “License”). Notwithstanding the ProQuest Terms and Conditions, you may use this content in accordance with the terms of the License.</t>
  </si>
  <si>
    <t>Buchner, Axel;Helbing, Pia;Mohamed, Abdulkadir;Hyungseok (David) Yoon</t>
  </si>
  <si>
    <t xml:space="preserve"> ESCP Business School, Berlin, Germany , University of Edinburgh Business School, University of Edinburgh, Edinburgh, UK , Leeds University Business School, University of Leeds, Leeds, UK , Leeds University Business School, University of Leeds, Leeds, UK; Africa Business School, Mohammed VI Polytechnic University (UM6P), Rocade Rabat Salé, Morocco</t>
  </si>
  <si>
    <t>3034142430</t>
  </si>
  <si>
    <t>This study investigates the effect of historical military conflict (between the home countries of venture capital (VC) firms and portfolio companies) on the performance of cross‐border VC investments. Using exhaustive data on global cross‐border investments during 1986–2017, we find that adverse memories imprinted by historical military conflict have a negative effect on cross‐border performance as measured by internal rate of return and public market equivalent. We show that nation‐dyadic (i.e. political affinity) and ownership control strategy (i.e. board seat and syndication)‐related contingencies moderate the relationship between historical military conflict and cross‐border performance. Collectively, our findings shed light on the presence of intergroup interaction challenges and mistrust when investing in cross‐border VC deals and demonstrate channels to mitigate their adverse effects.</t>
  </si>
  <si>
    <t>Historical Military Conflict and Cross‐Border VC Performance: The Role of Ownership Control</t>
  </si>
  <si>
    <t>https://linkresolver.polito.it/39pto?url_ver=Z39.88-2004&amp;amp;rft_val_fmt=info:ofi/fmt:kev:mtx:journal&amp;amp;genre=article&amp;amp;sid=ProQ:ProQ%3Aibss&amp;amp;atitle=Getting+off+to+a+good+start%3A+emerging+academic+fields+and+early-stage+equity+financing&amp;amp;title=Small+Business+Economics&amp;amp;issn=0921898X&amp;amp;date=2024-04-01&amp;amp;volume=62&amp;amp;issue=4&amp;amp;spage=1591&amp;amp;au=Esposito%2C+Ciro+D.%3BSzatmari%2C+Balazs%3BSitruk%2C+Jonathan+M.+C.%3BWijnberg%2C+Nachoem+M.&amp;amp;isbn=&amp;amp;jtitle=Small+Business+Economics&amp;amp;btitle=&amp;amp;rft_id=info:eric/&amp;amp;rft_id=info:doi/10.1007%2Fs11187-023-00816-9</t>
  </si>
  <si>
    <t xml:space="preserve"> Academic discipline , Entrepreneurship , Natural language processing , Scopus , New Ventures , Equity , Funding</t>
  </si>
  <si>
    <t xml:space="preserve"> Signaling , Peers , Ventures , Academic achievement , Investments , Entrepreneurs , Academic staff , Natural language processing , FINANCE , Investors , Access , FINANCE , Financing , SUSTAINABILITY , ENTREP , SUSTAINABILITY , EDUCATION , ENTREP , SUSTAINABILITY , FINANCE , Equity capital</t>
  </si>
  <si>
    <t xml:space="preserve"> 2023-08-03 (Registration) , 2023-08-02 (Accepted)</t>
  </si>
  <si>
    <t>https://www.proquest.com/scholarly-journals/getting-off-good-start-emerging-academic-fields/docview/3035321953/se-2?accountid=28840</t>
  </si>
  <si>
    <t xml:space="preserve"> 1591-1613</t>
  </si>
  <si>
    <t xml:space="preserve"> 2023-09-08</t>
  </si>
  <si>
    <t>Esposito, Ciro D.;Szatmari, Balazs;Sitruk, Jonathan M. C.;Wijnberg, Nachoem M.</t>
  </si>
  <si>
    <t xml:space="preserve"> University of Amsterdam, Faculty of Economics and Business, Amsterdam, The Netherlands (GRID:grid.7177.6) (ISNI:0000 0000 8499 2262) , University of Amsterdam, Faculty of Economics and Business, Amsterdam, The Netherlands (GRID:grid.7177.6) (ISNI:0000 0000 8499 2262) , University of Amsterdam, Faculty of Economics and Business, Amsterdam, The Netherlands (GRID:grid.7177.6) (ISNI:0000 0000 8499 2262) , University of Amsterdam, Faculty of Economics and Business, Amsterdam, The Netherlands (GRID:grid.7177.6) (ISNI:0000 0000 8499 2262); University of Johannesburg, College of Business and Economics, Auckland Park, South Africa (GRID:grid.412988.e) (ISNI:0000 0001 0109 131X)</t>
  </si>
  <si>
    <t>3035321953</t>
  </si>
  <si>
    <t>Prior studies show that access to academic knowledge plays a crucial role in new venture financing. We extend this research by shifting the focus from the access to academic knowledge to the developmental state of the academic field, where the academic knowledge is generated. Using natural language processing (NLP), we clustered peer-reviewed academic knowledge from Scopus into various fields. We then analyzed a sample of 341 new biotech ventures from Crunchbase to determine if increased past activity by (1) academics and (2) early-stage venture investors in a particular academic field is associated with the early-stage equity financing of new ventures associated with that field. We found that new ventures associated with academic fields for which academic activity has grown in the past receive more early-stage equity capital. However, contrary to our expectations, we also revealed that when a particular academic field shows greater early-stage venture investments in the past, the amount of early-stage equity capital received by subsequent ventures associated with the same academic field decreases. This suggests that while emerging academic fields signal the presence of business opportunities with high reward potential, past increase in the number of investments by peer early-stage investors associated with a particular academic field signals the opposite. Plain English Summary Unlocking Startup Success: Emerging Academic Fields Fuel Funding, but Watch Out for Investor Influx! This NLP Study Reveals Compelling Findings on New Venture Financing . We study whether the developmental state of the academic field with which new ventures are associated affects the amount of early-stage equity capital received by those ventures. We used natural language processing to cluster peer-reviewed publications from Scopus into different academic fields. Then, we examined a sample of 341 new biotech ventures from Crunchbase to determine if an increase in past activity by (1) academics and (2) early-stage venture investors in specific academic fields helps new ventures associated with those fields to obtain more early-stage equity capital. We found that new ventures associated with academic fields where academic activity has been growing in the past received more early-stage funding. However, we also discovered that when there has been already an increasing wave of investments in ventures associated with a particular new academic field, this negatively affects the willingness of early-stage equity investors to engage with these ventures. Our findings offer entrepreneurs valuable insights into the effects of signaling their associations with academic fields in different stages of their life cycle.</t>
  </si>
  <si>
    <t>https://linkresolver.polito.it/39pto?url_ver=Z39.88-2004&amp;amp;rft_val_fmt=info:ofi/fmt:kev:mtx:journal&amp;amp;genre=article&amp;amp;sid=ProQ:ProQ%3Aibss&amp;amp;atitle=Proximity+relations+and+the+fate+of+VC-backed+startups%3A+Evidence+from+a+global+33-year-long+dataset&amp;amp;title=Journal+of+Evolutionary+Economics&amp;amp;issn=09369937&amp;amp;date=2024-04-01&amp;amp;volume=34&amp;amp;issue=2&amp;amp;spage=429&amp;amp;au=B%C3%A9du%2C+Nicolas%3BBrossard%2C+Olivier%3BMontalban%2C+Matthieu&amp;amp;isbn=&amp;amp;jtitle=Journal+of+Evolutionary+Economics&amp;amp;btitle=&amp;amp;rft_id=info:eric/&amp;amp;rft_id=info:doi/10.1007%2Fs00191-024-00860-y</t>
  </si>
  <si>
    <t xml:space="preserve"> Venture capital , Finance , Proximity , Investors , FINANCE , Fate , ENTREP</t>
  </si>
  <si>
    <t xml:space="preserve"> 2024-04-15 (Registration) , 2024-04-12 (Accepted)</t>
  </si>
  <si>
    <t>https://www.proquest.com/scholarly-journals/proximity-relations-fate-vc-backed-startups/docview/3085283371/se-2?accountid=28840</t>
  </si>
  <si>
    <t xml:space="preserve"> 429-464</t>
  </si>
  <si>
    <t xml:space="preserve"> 2024-05-07</t>
  </si>
  <si>
    <t xml:space="preserve"> © The Author(s), under exclusive licence to Springer-Verlag GmbH Germany, part of Springer Nature 2024.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</si>
  <si>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Bédu, Nicolas;Brossard, Olivier;Montalban, Matthieu</t>
  </si>
  <si>
    <t xml:space="preserve"> ART-Dev, Univ Montpellier, CNRS, Univ Paul Valéry Montpellier 3, Univ Perpignan Via Domitia, CIRAD, Montpellier, France (GRID:grid.503075.4) (ISNI:0000 0001 2289 8235) , Sciences Po Toulouse, Université de Toulouse, LEREPS, Toulouse, France (GRID:grid.503075.4) , Univ Bordeaux, CNRS, INRAE, BSE, UMR 6060, UMR 1441, Bordeaux, France (GRID:grid.412041.2) (ISNI:0000 0001 2106 639X)</t>
  </si>
  <si>
    <t>3085283371</t>
  </si>
  <si>
    <t>The characteristics of the financial arrangements established to finance startups affect the fate of startups. Among these features, we particularly focus on the proximities and differences between venture capital (VC) investors in syndicated investments. We consider the proximities between investors in a startup and between investors and the startup. Against the background of the theoretical literature dealing with proximity relations, we distinguish five types of proximities between VC investors and between VC investors and the startups they finance: geographic, institutional, organizational, social, and cognitive. We then test six hypotheses regarding the impacts of these proximities on the likelihood of three events occurring in VC-backed startups: obtaining a later-stage round of funding, going public, and being merged or acquired. We implement these tests on a 33-year-long, 68-country sample using survival models adapted to account for tied failures and competing events. We find that the five forms of proximity relations are influential but have distinct roles. We also find that the impacts of these proximities are nonlinear in the sense that too much proximity/distance always ends up reverting the effects of proximity/distance. Finally, we observe that as the theoretical literature predicts, cognitive proximity is positively correlated with the probability of a merger and acquisition (M&amp;amp;A) but negatively correlated with the likelihood of an initial public offering (IPO).</t>
  </si>
  <si>
    <t>https://linkresolver.polito.it/39pto?url_ver=Z39.88-2004&amp;amp;rft_val_fmt=info:ofi/fmt:kev:mtx:journal&amp;amp;genre=article&amp;amp;sid=ProQ:ProQ%3Aibss&amp;amp;atitle=Informational+Holdup+by+Venture+Capital+Syndicates&amp;amp;title=Journal+of+Financial+and+Quantitative+Analysis&amp;amp;issn=00221090&amp;amp;date=2024-05-01&amp;amp;volume=59&amp;amp;issue=3&amp;amp;spage=1362&amp;amp;au=Hong%2C+Suting&amp;amp;isbn=&amp;amp;jtitle=Journal+of+Financial+and+Quantitative+Analysis&amp;amp;btitle=&amp;amp;rft_id=info:eric/&amp;amp;rft_id=info:doi/10.1017%2FS0022109023000297</t>
  </si>
  <si>
    <t xml:space="preserve"> Venture capital , Founders , Syndicates , ENTREP , BUSINESSLAW , SUSTAINABILITY , FINANCE , FINANCE</t>
  </si>
  <si>
    <t xml:space="preserve"> 1362</t>
  </si>
  <si>
    <t>https://www.proquest.com/scholarly-journals/informational-holdup-venture-capital-syndicates/docview/3051906692/se-2?accountid=28840</t>
  </si>
  <si>
    <t>May 2024</t>
  </si>
  <si>
    <t xml:space="preserve"> 1362-1400</t>
  </si>
  <si>
    <t xml:space="preserve"> May 2024</t>
  </si>
  <si>
    <t xml:space="preserve"> 2023-08-18</t>
  </si>
  <si>
    <t>Hong, Suting</t>
  </si>
  <si>
    <t xml:space="preserve"> ShanghaiTech University School of Entrepreneurship and Management hongst@shanghaitech.edu.cn</t>
  </si>
  <si>
    <t>3051906692</t>
  </si>
  <si>
    <t>https://linkresolver.polito.it/39pto?url_ver=Z39.88-2004&amp;amp;rft_val_fmt=info:ofi/fmt:kev:mtx:journal&amp;amp;genre=article&amp;amp;sid=ProQ:ProQ%3Asocscijournals&amp;amp;atitle=Cross-border+real+estate+investment%3A+a+different+animal%3F+Comparative+evidence+from+bilateral+flow+data&amp;amp;title=Review+of+World+Economics&amp;amp;issn=16102878&amp;amp;date=2024-05-01&amp;amp;volume=160&amp;amp;issue=2&amp;amp;spage=481&amp;amp;au=Lepers%2C+Etienne&amp;amp;isbn=&amp;amp;jtitle=Review+of+World+Economics&amp;amp;btitle=&amp;amp;rft_id=info:eric/&amp;amp;rft_id=info:doi/10.1007%2Fs10290-023-00505-5</t>
  </si>
  <si>
    <t xml:space="preserve"> Gravity , Capital movement , Real estate , Borders , Comparative analysis , Comparative analysis , Capital , Investments , OPERATIONS , Banking , Borders , Interest rates , Interest rates , International finance , Transactions , ECONOMICS</t>
  </si>
  <si>
    <t xml:space="preserve"> 2023-05-27 (Registration) , 2023-05-26 (Accepted)</t>
  </si>
  <si>
    <t>https://www.proquest.com/scholarly-journals/cross-border-real-estate-investment-different/docview/3062293085/se-2?accountid=28840</t>
  </si>
  <si>
    <t>160</t>
  </si>
  <si>
    <t>Review of World Economics</t>
  </si>
  <si>
    <t xml:space="preserve"> 481-508</t>
  </si>
  <si>
    <t>1610-2878</t>
  </si>
  <si>
    <t xml:space="preserve"> 2023-06-26</t>
  </si>
  <si>
    <t xml:space="preserve"> © The Author(s) under exclusive licence to Kiel Institute for the World Economy 2023.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</si>
  <si>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Lepers, Etienne</t>
  </si>
  <si>
    <t xml:space="preserve"> City, University of London, London, UK (GRID:grid.4464.2) (ISNI:0000 0001 2161 2573); OECD, Paris, France (GRID:grid.36193.3e) (ISNI:0000000121590079)</t>
  </si>
  <si>
    <t>3062293085</t>
  </si>
  <si>
    <t>Despite its growing importance and potential financial stability implications, cross border CRE investment unlike other types of capital flows has seen little research, a gap this paper tries to fill. Leveraging on a unique private dataset of bilateral CRE transactions covering 894 country pairs available from 2007q1 to 2018q4, matched with recently available bilateral Balance of Payment flows dataset, it provides a comparative analysis of the covariates of bilateral CRE flows versus traditional flows. First, higher relative GDP growth in the host economy is a stronger covariate of CRE flows than other flows. In contrast, CRE flows are not associated with interest rates and the differential between source and host country, unlike portfolio flows, nor with host country institutional variables, unlike banking flows. Second, CRE flows appear to comove as much with the global financial cycle as portfolio and banking flows. Third, among gravity factors, contiguity and distance are core covariates of CRE flows, unlike colonial relationship or common language. The paper finally finds that tightening of macroprudential policy and liberalisation of capital controls on outflows in the source countries are associated with higher outward CRE flows, while host country policies are found insignificant.</t>
  </si>
  <si>
    <t>https://linkresolver.polito.it/39pto?url_ver=Z39.88-2004&amp;amp;rft_val_fmt=info:ofi/fmt:kev:mtx:journal&amp;amp;genre=article&amp;amp;sid=ProQ:ProQ%3Aibss&amp;amp;atitle=Venture+capital+and+methods+of+payment+in+mergers+and+acquisitions&amp;amp;title=Journal+of+Business+Finance+%26+Accounting&amp;amp;issn=0306686X&amp;amp;date=2024-05-01&amp;amp;volume=51&amp;amp;issue=5-6&amp;amp;spage=1251&amp;amp;au=Nguyen%2C+Giang%3BPham%2C+Hung&amp;amp;isbn=&amp;amp;jtitle=Journal+of+Business+Finance+%26+Accounting&amp;amp;btitle=&amp;amp;rft_id=info:eric/&amp;amp;rft_id=info:doi/10.1111%2Fjbfa.12750</t>
  </si>
  <si>
    <t xml:space="preserve"> merger and acquisition , method of payment , venture capital</t>
  </si>
  <si>
    <t xml:space="preserve"> Venture capital , Selection bias , Maturity , Mergers , Transactions</t>
  </si>
  <si>
    <t xml:space="preserve"> 1251</t>
  </si>
  <si>
    <t xml:space="preserve"> 2023-07-28 (Revised) , 2022-08-24 (Received) , 2023-08-18 (Accepted)</t>
  </si>
  <si>
    <t>https://www.proquest.com/scholarly-journals/venture-capital-methods-payment-mergers/docview/3064042499/se-2?accountid=28840</t>
  </si>
  <si>
    <t>Journal of Business Finance &amp; Accounting</t>
  </si>
  <si>
    <t>May-Jun 2024</t>
  </si>
  <si>
    <t xml:space="preserve"> 1251-1272</t>
  </si>
  <si>
    <t xml:space="preserve"> May-Jun 2024</t>
  </si>
  <si>
    <t xml:space="preserve"> 2023-09-10</t>
  </si>
  <si>
    <t>Nguyen, Giang;Pham, Hung</t>
  </si>
  <si>
    <t xml:space="preserve"> Department of Accounting and Corporate Finance, emlyon business school, Écully, France , School of Banking and Finance, National Economics University, Ha Noi, Vietnam</t>
  </si>
  <si>
    <t>3064042499</t>
  </si>
  <si>
    <t>We find evidence that venture capital (VC)‐backed targets receive more stock as the method of payment in mergers and acquisitions than non‐VC‐backed targets do, even after controlling for self‐selection bias, differences of characteristics between transactions of VC‐backed and non‐VC‐backed targets and VC information bridge‐building. VC‐backed targets prefer stock of acquirers that are small, young, risky or invest intensively. In addition, we document that the ratio of stock is larger when the targets are financed by reputable VCs, a syndicate of VCs or VCs with low fund maturity. Overall, our findings suggest that VCs strategically hold shares of the acquirers that meet their investment preferences.</t>
  </si>
  <si>
    <t>https://linkresolver.polito.it/39pto?url_ver=Z39.88-2004&amp;amp;rft_val_fmt=info:ofi/fmt:kev:mtx:journal&amp;amp;genre=article&amp;amp;sid=ProQ:ProQ%3Aibss&amp;amp;atitle=Does+IRS+Monitoring+Matter+for+the+Cost+of+Bank+Loans%3F&amp;amp;title=Journal+of+Financial+Services+Research&amp;amp;issn=09208550&amp;amp;date=2024-06-01&amp;amp;volume=65&amp;amp;issue=2-3&amp;amp;spage=153&amp;amp;au=Bermpei%2C+Theodora%3BKalyvas%2C+Antonios+Nikolaos%3BWolfe%2C+Simon&amp;amp;isbn=&amp;amp;jtitle=Journal+of+Financial+Services+Research&amp;amp;btitle=&amp;amp;rft_id=info:eric/&amp;amp;rft_id=info:doi/10.1007%2Fs10693-023-00403-9</t>
  </si>
  <si>
    <t xml:space="preserve"> Banking system , Bank loans , Rents , FINANCE , FINANCE , ACCTAX , INDUSTRY , Funding , SUSTAINABILITY , Prices , SUSTAINABILITY , SUSTAINABILITY , Asymmetry , ENTREP</t>
  </si>
  <si>
    <t xml:space="preserve"> 56145 Credit Bureaus</t>
  </si>
  <si>
    <t xml:space="preserve"> 2023-02-01 (Registration) , 2021-07-03 (Received) , 2023-01-31 (Accepted) , 2023-01-23 (Rev-Recd)</t>
  </si>
  <si>
    <t>https://www.proquest.com/scholarly-journals/does-irs-monitoring-matter-cost-bank-loans/docview/3052958095/se-2?accountid=28840</t>
  </si>
  <si>
    <t>Jun 2024</t>
  </si>
  <si>
    <t xml:space="preserve"> 153-188</t>
  </si>
  <si>
    <t xml:space="preserve"> Jun 2024</t>
  </si>
  <si>
    <t xml:space="preserve"> 2023-03-15</t>
  </si>
  <si>
    <t xml:space="preserve"> © Crown 2023. This work is published under http://creativecommons.org/licenses/by/4.0/ (the “License”). Notwithstanding the ProQuest Terms and Conditions, you may use this content in accordance with the terms of the License.</t>
  </si>
  <si>
    <t>Bermpei, Theodora;Kalyvas, Antonios Nikolaos;Wolfe, Simon</t>
  </si>
  <si>
    <t xml:space="preserve"> University of Essex, Essex Business School, Colchester, UK (GRID:grid.8356.8) (ISNI:0000 0001 0942 6946) , University of Kent, Department of Accounting and Finance Kent Business School, Canterbury, UK (GRID:grid.9759.2) (ISNI:0000 0001 2232 2818); University of Southampton, Centre for Empirical Research in Finance and Banking, Department of Banking and Finance, Southampton Business School, Southampton, UK (GRID:grid.5491.9) (ISNI:0000 0004 1936 9297) , University of Southampton, Centre for Empirical Research in Finance and Banking, Department of Banking and Finance, Southampton Business School, Southampton, UK (GRID:grid.5491.9) (ISNI:0000 0004 1936 9297)</t>
  </si>
  <si>
    <t>3052958095</t>
  </si>
  <si>
    <t>We show that IRS monitoring exerts a significantly negative effect on the cost of syndicated loans. A one standard deviation increase in the probability of an IRS audit decreases loan spreads by around nine basis points.&amp;#xa0;We also find that this effect is stronger for borrowers with better lending relationships and credible access to public markets. These results indicate that IRS monitoring could increase the bargaining power of borrowers and restrain banks from extracting informational rents from their lending relationships. Thus, they provide a novel insight into how IRS monitoring could lower the cost of financing from the banking system.</t>
  </si>
  <si>
    <t>https://linkresolver.polito.it/39pto?url_ver=Z39.88-2004&amp;amp;rft_val_fmt=info:ofi/fmt:kev:mtx:journal&amp;amp;genre=article&amp;amp;sid=ProQ:ProQ%3Aibss&amp;amp;atitle=Marriage%3A+an+institution+you+cannot+disparage%3F+Evidence+on+the+marriage+norms+of+entrepreneurs&amp;amp;title=Small+Business+Economics&amp;amp;issn=0921898X&amp;amp;date=2024-06-01&amp;amp;volume=63&amp;amp;issue=1&amp;amp;spage=501&amp;amp;au=Stamm%2C+Isabell%3BBernhard%2C+Fabian%3BAhrens%2C+Jan-Philipp%3BIstipliler%2C+Baris&amp;amp;isbn=&amp;amp;jtitle=Small+Business+Economics&amp;amp;btitle=&amp;amp;rft_id=info:eric/&amp;amp;rft_id=info:doi/10.1007%2Fs11187-023-00832-9</t>
  </si>
  <si>
    <t xml:space="preserve"> Social norms , SUSTAINABILITY , Ventures , Long term , Deinstitutionalization , PSYCHOLOGY , Entrepreneurship , PSYCHOLOGY , Entrepreneurs , Internalization , Panel data , Marriage customs , ENTREP , Germany</t>
  </si>
  <si>
    <t xml:space="preserve"> 501</t>
  </si>
  <si>
    <t xml:space="preserve"> 2023-09-28 (Registration) , 2023-09-27 (Accepted)</t>
  </si>
  <si>
    <t>https://www.proquest.com/scholarly-journals/marriage-institution-you-cannot-disparage/docview/3064401967/se-2?accountid=28840</t>
  </si>
  <si>
    <t xml:space="preserve"> 501-521</t>
  </si>
  <si>
    <t xml:space="preserve"> 2023-11-11</t>
  </si>
  <si>
    <t>Stamm, Isabell;Bernhard, Fabian;Ahrens, Jan-Philipp;Istipliler, Baris</t>
  </si>
  <si>
    <t xml:space="preserve"> Max-Planck-Institute for the Study of Societies, Cologne, Germany (GRID:grid.461792.f) (ISNI:0000 0001 1940 8012) , EDHEC Business School, Paris, France (GRID:grid.462199.1) (ISNI:0000 0001 2105 7899) , University of Mannheim, Department of Business Studies, Mannheim, Germany (GRID:grid.5601.2) (ISNI:0000 0001 0943 599X) , University of Mannheim, Department of Business Studies, Mannheim, Germany (GRID:grid.5601.2) (ISNI:0000 0001 0943 599X)</t>
  </si>
  <si>
    <t>3064401967</t>
  </si>
  <si>
    <t>Entrepreneurship research increasingly acknowledges marriage as an important resource for long-term commitment to entrepreneurial ventures. At the same time, family scholars emphasize the deinstitutionalization of marriage in many countries, meaning that marriage as formalized and long-term companionship has lost importance. We contend that outdated ideological positions in entrepreneurship studies on marriage potentially obscure the more complex reality of the marriage norms of entrepreneurs. Using representative panel data from Germany, our study demonstrates that there is substantial heterogeneity among marriage norms internalized by entrepreneurs in various contexts. While entrepreneurs, on average, are less likely to internalize companion marriage norms than the general population, family entrepreneurs are significantly more likely to internalize companion marriage norms. We provide new insight into the link between marriage norms and entrepreneurship and open promising new areas of inquiry with regard to social norms and entrepreneurial activity. Plain English Summary Entrepreneurs and family entrepreneurs embrace different marriage norms. Entrepreneurs are less inclined to embrace traditional companion marriage norms compared to the general population, while family entrepreneurs tend to be more traditional. Previous research on entrepreneurship suggests that marriage can be beneficial for business development, providing a long-term perspective. However, marriage norms have changed significantly in Western countries and now challenge traditional views. This study examines marriage norms among entrepreneurs using representative panel data from Germany. The results highlight the need to update assumptions about marriage in entrepreneurship research. Scholars should view marriage not as a binary status but as dynamic sets of norms that vary among entrepreneurs and family entrepreneurs. Future entrepreneurial theory should consider social norms at the crossroads of institutional changes, entrepreneurial contexts, and internalized norms.</t>
  </si>
  <si>
    <t>https://linkresolver.polito.it/39pto?url_ver=Z39.88-2004&amp;amp;rft_val_fmt=info:ofi/fmt:kev:mtx:journal&amp;amp;genre=article&amp;amp;sid=ProQ:ProQ%3Aibss&amp;amp;atitle=The+role+of+lead+investors+in+equity+crowdfunding+campaigns+with+a+secondary+market&amp;amp;title=Small+Business+Economics&amp;amp;issn=0921898X&amp;amp;date=2024-06-01&amp;amp;volume=63&amp;amp;issue=1&amp;amp;spage=243&amp;amp;au=Pommet%2C+Sophie%3BRufini%2C+Alexandra%3BTorre%2C+Dominique&amp;amp;isbn=&amp;amp;jtitle=Small+Business+Economics&amp;amp;btitle=&amp;amp;rft_id=info:eric/&amp;amp;rft_id=info:doi/10.1007%2Fs11187-023-00811-0</t>
  </si>
  <si>
    <t xml:space="preserve"> Investors , Long term , Fund raising , SUSTAINABILITY , Campaigns , Markets , Institutional investments , Entrepreneurs , Companies , FINANCE , Volatility , FINANCE , Access , Transactions , SUSTAINABILITY , FINANCE , ENTREP , FINANCE , ECONOMICS , PSYCHOLOGY , FINANCE , Fund raising</t>
  </si>
  <si>
    <t xml:space="preserve"> 2023-07-26 (Registration) , 2023-07-25 (Accepted)</t>
  </si>
  <si>
    <t>https://www.proquest.com/scholarly-journals/role-lead-investors-equity-crowdfunding-campaigns/docview/3064402238/se-2?accountid=28840</t>
  </si>
  <si>
    <t xml:space="preserve"> 243-273</t>
  </si>
  <si>
    <t>Pommet, Sophie;Rufini, Alexandra;Torre, Dominique</t>
  </si>
  <si>
    <t xml:space="preserve"> Université Côte d’Azur - CNRS - GREDEG, Valbonne, France (GRID:grid.460782.f) (ISNI:0000 0004 4910 6551) , Université Côte d’Azur - CNRS - GREDEG, Valbonne, France (GRID:grid.460782.f) (ISNI:0000 0004 4910 6551) , Université Côte d’Azur - CNRS - GREDEG, Valbonne, France (GRID:grid.460782.f) (ISNI:0000 0004 4910 6551)</t>
  </si>
  <si>
    <t>3064402238</t>
  </si>
  <si>
    <t>We explore two recent phenomena in equity crowdfunding platforms: the development of dedicated secondary markets and the crucial role of institutional investors (lead investors in terms of pledge). First, we propose a theoretical model in which crowd and lead investors choose to finance campaigns posted by entrepreneurial firms that are heterogeneous with respect to their target and long-term return. We suppose that lead investors make huge pledges in the highest return campaigns but bear the cost of illiquidity whereas the crowd invests in all campaigns. The platform sets up a secondary market to enhance asset liquidity, but all entrepreneurial firms with successful campaign are not automatically listed. If they are listed, second-hand transactions send signals on the chance of success of the funded campaigns. Theoretical results show that increasing the number of lead investors or their pledge improves fundraising but always reduces access to the secondary market for some entrepreneurial firms. If the lead investors’ cost of illiquidity is particularly low, it may even decrease the share of entrepreneurial firms that have access to the secondary market. We then test these predictions using data scraped from one of the most important ECF platforms that covers the period November 2018–October 2020. We empirically show that the number of lead investors and their pledge are positively correlated with the success of the fundraising campaign and negatively correlated with the access the entrepreneurial firms have to the secondary market. These results suggest that the illiquidity of shares is not of first importance for lead investors, who tend to make long-term commitments to crowdfunding campaigns. The implementation of secondary market is thus a useful tool to attract crowd investors but should be finely monitored by the platform to retain lead investors. Plain English Summary The development of secondary markets and the increasing role of institutional investors (lead investors in terms of pledge) are recent phenomena in the world of equity crowdfunding platforms. We question why all funded entrepreneurial firms are not automatically listed when secondary markets open. Second-hand transactions offer a valuable exit option for investors but may send perturbing signals through too much price share volatility and possible loss of confidence from entrepreneurs and investors. The role of the platform is then to select funded campaigns authorized to be listed on its secondary market. We show both theoretically and empirically that increasing the number of lead investors or their pledge improves fundraising but surprisingly reduces access to the secondary market for some entrepreneurial firms. This suggests that the illiquidity of shares does not really matter for lead investors, who tend to make long-term commitments. In conclusion, our study provides practical implications for equity crowdfunding platforms that seek to organize the opening of secondary markets.</t>
  </si>
  <si>
    <t>https://linkresolver.polito.it/39pto?url_ver=Z39.88-2004&amp;amp;rft_val_fmt=info:ofi/fmt:kev:mtx:journal&amp;amp;genre=article&amp;amp;sid=ProQ:ProQ%3Apoliticalscience&amp;amp;atitle=Holdout+Litigation+during+the+Debt+Restructuring+of+Defaulting+Sovereigns%3A+A+Plain+Vileness+or+a+Necessary+Evil%3F&amp;amp;title=African+Journal+of+Law+and+Justice+System&amp;amp;issn=27533115&amp;amp;date=2024-06-01&amp;amp;volume=3&amp;amp;issue=1&amp;amp;spage=61&amp;amp;au=Oluyeju%2C+Olufemi%3BOluyeju%2C+Maria&amp;amp;isbn=&amp;amp;jtitle=African+Journal+of+Law+and+Justice+System&amp;amp;btitle=&amp;amp;rft_id=info:eric/&amp;amp;rft_id=info:doi/10.31920%2F2753-3123%2F2024%2Fv3n1a4</t>
  </si>
  <si>
    <t xml:space="preserve"> Debt , debt restructuring , holdout creditor , holdout litigation , sovereign debt market</t>
  </si>
  <si>
    <t xml:space="preserve"> Creditors , FINANCE , BUSINESSLAW , ECONOMICS , Markets , National debt , ECONOMICS , ECONOMICS , FINANCE , FINANCE , Litigation , Debt restructuring , Litigation , FINANCE , Capital , Good &amp; evil , ECONOMICS , Litigation , BANKING , International finance</t>
  </si>
  <si>
    <t>https://www.proquest.com/scholarly-journals/holdout-litigation-during-debt-restructuring/docview/3100427978/se-2?accountid=28840</t>
  </si>
  <si>
    <t>African Journal of Law and Justice System</t>
  </si>
  <si>
    <t xml:space="preserve"> 61–83</t>
  </si>
  <si>
    <t>2753-3115</t>
  </si>
  <si>
    <t xml:space="preserve"> 2024-06-01</t>
  </si>
  <si>
    <t xml:space="preserve"> Copyright Adonis &amp; Abbey Publishers Ltd 2024</t>
  </si>
  <si>
    <t>Oluyeju, Olufemi;Oluyeju, Maria</t>
  </si>
  <si>
    <t>3100427978</t>
  </si>
  <si>
    <t>The article investigates whether holdout litigation during the debt workout of defaulting sovereigns is a plain vileness or a necessary evil for an efficient sovereign debt market. Typically, litigation is one of the rare options available to creditors to contest adverse terms of the debt restructuring. Critics have nonetheless linked holdout litigation to higher borrowing costs and the inability to access global financial markets. They contend that litigation disrupts sovereign debt workouts and is the primary cause of slow and ineffective debt restructuring. Conversely, protagonists of holdout litigation have argued that litigation is crucial to having an efficient sovereign debt market and, hence, an essential part of the market. The authors argue that although litigations can create holdout problems, they are beneficial and necessary for a functional or effective market for sovereign debt as they guarantee an efficient market and streams of private credit for capital creation.</t>
  </si>
  <si>
    <t>https://linkresolver.polito.it/39pto?url_ver=Z39.88-2004&amp;amp;rft_val_fmt=info:ofi/fmt:kev:mtx:journal&amp;amp;genre=article&amp;amp;sid=ProQ:ProQ%3Aibss&amp;amp;atitle=The+agency+costs+of+investment+opportunities+and+debt+contracting%3A+Evidence+from+exogenous+shocks+to+government+spending&amp;amp;title=Journal+of+Business+Finance+%26+Accounting&amp;amp;issn=0306686X&amp;amp;date=2024-07-01&amp;amp;volume=51&amp;amp;issue=7-8&amp;amp;spage=2122&amp;amp;au=Callen%2C+Jeffrey+L%3BMahfuz+Chy&amp;amp;isbn=&amp;amp;jtitle=Journal+of+Business+Finance+%26+Accounting&amp;amp;btitle=&amp;amp;rft_id=info:eric/&amp;amp;rft_id=info:doi/10.1111%2Fjbfa.12769</t>
  </si>
  <si>
    <t xml:space="preserve"> covenants , debt contracting , investment opportunities , macroeconomic shocks</t>
  </si>
  <si>
    <t xml:space="preserve"> Corporate bonds , Bond markets , Contract theory , Debt , Covenants , Contracting , Bank loans , Accounting , Government spending , Borrowing , Investments</t>
  </si>
  <si>
    <t xml:space="preserve"> 2122</t>
  </si>
  <si>
    <t xml:space="preserve"> 2023-05-15 (Revised) , 2022-01-12 (Received) , 2023-10-27 (Accepted)</t>
  </si>
  <si>
    <t>https://www.proquest.com/scholarly-journals/agency-costs-investment-opportunities-debt/docview/3088809050/se-2?accountid=28840</t>
  </si>
  <si>
    <t>Jul-Aug 2024</t>
  </si>
  <si>
    <t xml:space="preserve"> 2122-2152</t>
  </si>
  <si>
    <t xml:space="preserve"> Jul-Aug 2024</t>
  </si>
  <si>
    <t xml:space="preserve"> 2023-12-14</t>
  </si>
  <si>
    <t xml:space="preserve"> © 2023. This article is published under http://creativecommons.org/licenses/by-nc-nd/4.0/ (the “License”). Notwithstanding the ProQuest Terms and Conditions, you may use this content in accordance with the terms of the License.</t>
  </si>
  <si>
    <t>Callen, Jeffrey L;Mahfuz Chy</t>
  </si>
  <si>
    <t xml:space="preserve"> Rotman School of Management, University of Toronto, Toronto, Canada , School of Accountancy, Trulaske College of Business, University of Missouri, Columbia, Missouri, USA</t>
  </si>
  <si>
    <t>3088809050</t>
  </si>
  <si>
    <t>This study investigates the impact of macroeconomic shocks to firm investment opportunities on firm debt contracting policy. We find that adverse shocks to investment opportunities lead to a significant reduction in the use of debt covenants in syndicated bank loans. Consistent with incomplete contract theory, we show that firms mitigate debt–equity conflicts arising out of investment opportunities by employing accounting‐based financial covenants rather than non‐accounting‐based prepayment covenants. Adverse shocks to investment opportunities also lead to a concomitant decrease in the cost of borrowing. We find consistent evidence for corporate bond covenants and bond market borrowing costs as well. Overall, this study resolves prior mixed evidence concerning the impact of investment opportunities on debt contracting and connects macroeconomic theory with the accounting literature on debt contracting.</t>
  </si>
  <si>
    <t>https://linkresolver.polito.it/39pto?url_ver=Z39.88-2004&amp;amp;rft_val_fmt=info:ofi/fmt:kev:mtx:journal&amp;amp;genre=article&amp;amp;sid=ProQ:ProQ%3Aibss&amp;amp;atitle=Operational+efficiency+in+the+presence+of+undesirable+byproducts%3A+an+analysis+of+Indian+banking+sector+under+traditional+and+market-based+banking+framework&amp;amp;title=Indian+Growth+and+Development+Review&amp;amp;issn=17538254&amp;amp;date=2024-07-01&amp;amp;volume=17&amp;amp;issue=2&amp;amp;spage=140&amp;amp;au=Sanati%2C+Gargi%3BBhandari%2C+Anup+Kumar&amp;amp;isbn=&amp;amp;jtitle=Indian+Growth+and+Development+Review&amp;amp;btitle=&amp;amp;rft_id=info:eric/&amp;amp;rft_id=info:doi/10.1108%2FIGDR-07-2023-0093</t>
  </si>
  <si>
    <t xml:space="preserve"> Ownership structure , Operational efficiency , Slippage , Stressed assets , Traditional and universal banking</t>
  </si>
  <si>
    <t xml:space="preserve"> Commercial banks , Risk reduction , Commercial banks , ECONOMICS , INDUSTRY , Credit risk , Data envelopment analysis , Public sector , Public ownership , FINANCE , Capital markets , Maturity , Loans , BANKING , Private sector , Data envelopment analysis , Assets , Capital markets , ECONOMICS , Private sector , FINANCE , SUSTAINABILITY , ECONOMICS , Ownership , Loans , Trade , FINANCE , ECONOMICS , FINANCE , ECONOMICS , FINANCE , Efficiency , Business , Banking , INDUSTRY , Interest rates , Interest rates , INDUSTRY , India</t>
  </si>
  <si>
    <t xml:space="preserve"> 2023-07-19 (Received) , 2023-12-22 (Revised) , 2024-03-27 (Accepted)</t>
  </si>
  <si>
    <t>https://www.proquest.com/scholarly-journals/operational-efficiency-presence-undesirable/docview/3090871359/se-2?accountid=28840</t>
  </si>
  <si>
    <t>Indian Growth and Development Review</t>
  </si>
  <si>
    <t xml:space="preserve"> 140-166</t>
  </si>
  <si>
    <t>1753-8254</t>
  </si>
  <si>
    <t xml:space="preserve"> 2024-04-29</t>
  </si>
  <si>
    <t>Sanati, Gargi;Bhandari, Anup Kumar</t>
  </si>
  <si>
    <t xml:space="preserve"> National Institute of Bank Management, Pune, India , Department of Humanities and Social Sciences, Indian Institute of Technology Madras, Chennai, India</t>
  </si>
  <si>
    <t>3090871359</t>
  </si>
  <si>
    <t>Purpose In the backdrop of an increase in market-based banking activities, this paper aims to study operational efficiency of Indian banking sector during 2009–2010 through 2017–2018 considering Capital Gain and Gain from Forex Market (as desirable outputs) and Slippage (as undesirable byproducts) simultaneously, along with Advances – a desirable output considered in the traditional banking performance assessment literature. This enables to have an assessment of performance (as captured by the measured efficiency scores) of Indian Banks following an alternative viewpoint about the banking activities. The authors also explain such efficiency scores in terms of bank-specific factors, banking industry competition scenario and interest rate channel. Design/methodology/approach Using data envelopment analysis (DEA) method, the authors estimate six alternatives but interlinked operational efficiency scores (TES) of the Indian domestic commercial banks. In the second stage, they explain such TES in terms of bank-specific factors, banking industry competition scenario and interest rate channel. Findings The authors observe that the private sector banks as a group outperform those under public ownership. Moreover, although the private sector banks could maintain somewhat consistency in their operational efficiency performance over the sample period, public sector banks clearly show a declining tendency. The second stage econometric estimation results show that the priority sector lending has a negative effect on efficiency. Interestingly, the authors get varying results for the relationship between maturity and efficiency score depending on banks’ strategies on stressed assets management. Furthermore, the analyses result that banks are not so efficient in managing relatively larger-volume loans. It is also observed that banks’ efficiency positively depends on the Credit-to-Deposit (CD) ratio. It is found that the overall operational efficiency of the banks to manage their credit risk portfolio improves with a reduction in the lending rate (LR). However, the interaction of lending activities and capital market shows that with the increase in LR, corporate borrowers may switch to capital market to explore for desired funds, which may induce the banking sector to investment in capital markets and create a positive market sentiment. Originality/value Literature, although scanty, is there dealing stressed assets of a bank as some undesirable byproducts of its operational and business activities. However, such literature mostly done within the traditional framework of banking business activities and modern market-based business activities are almost absent in the literature. The authors have done it in the present study.</t>
  </si>
  <si>
    <t>https://linkresolver.polito.it/39pto?url_ver=Z39.88-2004&amp;amp;rft_val_fmt=info:ofi/fmt:kev:mtx:journal&amp;amp;genre=article&amp;amp;sid=ProQ:ProQ%3Apubliccontent&amp;amp;atitle=Techno%26ndash%3Beconomic+analysis+of+green+hydrogen+production+by+a+floating+solar+photovoltaic+system+for+industrial+decarbonization&amp;amp;title=Clean+Energy&amp;amp;issn=25154230&amp;amp;date=2024-08-01&amp;amp;volume=8&amp;amp;issue=4&amp;amp;spage=1&amp;amp;au=Muthia%2C+Rahma%3BAnastasia+Segari+Putri+Pramudya%3BMaulana%2C+Mochamad+Rafly%3BPurwanto%2C+Widodo+Wahyu&amp;amp;isbn=&amp;amp;jtitle=Clean+Energy&amp;amp;btitle=&amp;amp;rft_id=info:eric/&amp;amp;rft_id=info:doi/10.1093%2Fce%2Fzkae032</t>
  </si>
  <si>
    <t xml:space="preserve"> floating solar photovoltaics , gas blending , green hydrogen , industrial decarbonization , lithium-ion battery , photon exchange membrane electrolysis</t>
  </si>
  <si>
    <t xml:space="preserve"> SUSTAINABILITY , Commercialization , Lithium-ion batteries , SUSTAINABILITY , Hydrogen production , Hydrogen , Reforming , SUSTAINABILITY , SUSTAINABILITY , Continuous flow , SUSTAINABILITY , Clean energy , Conceptual design , Production costs , Photovoltaic cells , SUSTAINABILITY , SUSTAINABILITY , Blending , SUSTAINABILITY , SUSTAINABILITY , Green hydrogen , Coal gasification , Electrolysis , End users , ECONOMICS , Natural gas , SUSTAINABILITY , SUSTAINABILITY , Natural gas , Economic analysis , Continuous ion exchanging , SUSTAINABILITY , Electrolysis , SUSTAINABILITY , SUSTAINABILITY , SUSTAINABILITY , MARKETING , SUSTAINABILITY , SUSTAINABILITY , SUSTAINABILITY , ECONOMICS , SUSTAINABILITY , SUSTAINABILITY , SUSTAINABILITY , SUSTAINABILITY , SUSTAINABILITY , SUSTAINABILITY , SUSTAINABILITY , Economic</t>
  </si>
  <si>
    <t xml:space="preserve"> 2024-01-23 (Received) , 2024-04-17 (Accepted)</t>
  </si>
  <si>
    <t>https://www.proquest.com/scholarly-journals/techno-economic-analysis-green-hydrogen/docview/3168723795/se-2?accountid=28840</t>
  </si>
  <si>
    <t>Clean Energy</t>
  </si>
  <si>
    <t>Aug 2024</t>
  </si>
  <si>
    <t>2515-4230</t>
  </si>
  <si>
    <t xml:space="preserve"> Aug 2024</t>
  </si>
  <si>
    <t xml:space="preserve"> © The Author(s) 2024. Published by Oxford University Press on behalf of National Institute of Clean-and-Low-Carbon Energy. This work is published under https://creativecommons.org/licenses/by-nc/4.0/ (the “License”). Notwithstanding the ProQuest Terms and Conditions, you may use this content in accordance with the terms of the License.</t>
  </si>
  <si>
    <t>Muthia, Rahma;Anastasia Segari Putri Pramudya;Maulana, Mochamad Rafly;Purwanto, Widodo Wahyu</t>
  </si>
  <si>
    <t xml:space="preserve"> Department of Chemical Engineering, Faculty of Engineering, Universitas Indonesia , Depok, 16424 , Indonesia , Department of Chemical Engineering, Faculty of Engineering, Universitas Indonesia , Depok, 16424 , Indonesia , Department of Chemical Engineering, Faculty of Engineering, Universitas Indonesia , Depok, 16424 , Indonesia , Department of Chemical Engineering, Faculty of Engineering, Universitas Indonesia , Depok, 16424 , Indonesia</t>
  </si>
  <si>
    <t>3168723795</t>
  </si>
  <si>
    <t>This study proposes a conceptual design of green hydrogen production via proton exchange membrane electrolysis powered by a floating solar photovoltaic system. The system contributes to industrial decarbonization in which hydrogen blending with natural gas is proposed as an approach to smooth the energy transition. The proposed design addresses the challenge of supplying a continuous flow-rate of green hydrogen, which is typically demanded by industrial end users. This study particularly considers a realistic area required for the installation of a floating solar photovoltaic system. To enable the green hydrogen production of 7.5 million standard cubic feet per day, the required structure includes the floating solar photovoltaic system and Li-ion batteries with the nominal capacities of 518.4 megawatts and 780.8 megawatt-hours. This is equivalent to the requirement for 1 524 765 photovoltaic modules and 3718 Li-ion batteries. The assessment confirms the technical viability of the proposed concept of green hydrogen production, transportation and blending. While the present commercialization is hindered by economics due to a high green hydrogen production cost of USD 26.95 per kg, this green hydrogen pathway is expected to be competitive with grey hydrogen produced via coal gasification and via natural gas steam reforming by 2043 and 2047, respectively.</t>
  </si>
  <si>
    <t>https://linkresolver.polito.it/39pto?url_ver=Z39.88-2004&amp;amp;rft_val_fmt=info:ofi/fmt:kev:mtx:journal&amp;amp;genre=article&amp;amp;sid=ProQ:ProQ%3Aibss&amp;amp;atitle=Networking+Frictions+in+Venture+Capital%2C+and+the+Gender+Gap+in+Entrepreneurship&amp;amp;title=Journal+of+Financial+and+Quantitative+Analysis&amp;amp;issn=00221090&amp;amp;date=2024-09-01&amp;amp;volume=59&amp;amp;issue=6&amp;amp;spage=2733&amp;amp;au=Howell%2C+Sabrina+T&amp;amp;isbn=&amp;amp;jtitle=Journal+of+Financial+and+Quantitative+Analysis&amp;amp;btitle=&amp;amp;rft_id=info:eric/&amp;amp;rft_id=info:doi/10.1017%2FS0022109023000819</t>
  </si>
  <si>
    <t xml:space="preserve"> Gender differences , Venture capital , Investors , Fund raising , Networking , Entrepreneurship , Business schools , SUSTAINABILITY , ENTREP , PSYCHOLOGY , FINANCE , ENTREP , SUSTAINABILITY , PSYCHOLOGY , FINANCE</t>
  </si>
  <si>
    <t xml:space="preserve"> 2733</t>
  </si>
  <si>
    <t>https://www.proquest.com/scholarly-journals/networking-frictions-venture-capital-gender-gap/docview/3119949261/se-2?accountid=28840</t>
  </si>
  <si>
    <t>Sep 2024</t>
  </si>
  <si>
    <t xml:space="preserve"> 2733-2761</t>
  </si>
  <si>
    <t xml:space="preserve"> Sep 2024</t>
  </si>
  <si>
    <t xml:space="preserve"> 2023-06-23</t>
  </si>
  <si>
    <t>Howell, Sabrina T</t>
  </si>
  <si>
    <t xml:space="preserve"> NYU Stern, Department of Finance sabrina.howell@nyu.edu</t>
  </si>
  <si>
    <t>3119949261</t>
  </si>
  <si>
    <t>We find that male participants in Harvard Business School’s New Venture Competition who were randomly exposed to more venture capital (VC) investors on their panel were substantially more likely to start a VC-backed startup post-graduation, indicating that access to investors impacts fundraising independent of the quality of ideas. However, female participants experience no benefit from exposure to male or female venture capitalists (VCs), which appears related to a reduced propensity to reach out to VCs to whom they were exposed. Our results therefore also demonstrate gender-based differences in the degree to which increased exposure to investors can address networking frictions in venture capital.</t>
  </si>
  <si>
    <t>https://linkresolver.polito.it/39pto?url_ver=Z39.88-2004&amp;amp;rft_val_fmt=info:ofi/fmt:kev:mtx:journal&amp;amp;genre=article&amp;amp;sid=ProQ:ProQ%3Asocscijournals&amp;amp;atitle=What+should+economists+do%3F%3A+A+historical+perspective&amp;amp;title=Review+of+Austrian+Economics&amp;amp;issn=08893047&amp;amp;date=2024-09-01&amp;amp;volume=37&amp;amp;issue=3&amp;amp;spage=237&amp;amp;au=Marciano%2C+Alain&amp;amp;isbn=&amp;amp;jtitle=Review+of+Austrian+Economics&amp;amp;btitle=&amp;amp;rft_id=info:eric/&amp;amp;rft_id=info:doi/10.1007%2Fs11138-024-00656-0</t>
  </si>
  <si>
    <t xml:space="preserve"> Economists , ECONOMICS , ECONOMICS</t>
  </si>
  <si>
    <t xml:space="preserve"> 2024-08-29 (Registration) , 2024-07-12 (Accepted)</t>
  </si>
  <si>
    <t>https://www.proquest.com/scholarly-journals/what-should-economists-do-historical-perspective/docview/3121406941/se-2?accountid=28840</t>
  </si>
  <si>
    <t xml:space="preserve"> 237-254</t>
  </si>
  <si>
    <t xml:space="preserve"> 2024-10-12</t>
  </si>
  <si>
    <t>Marciano, Alain</t>
  </si>
  <si>
    <t xml:space="preserve"> University of Turin, Turin, Italy; Distinguished Affiliated Fellow, F. A. Hayek Program for Advanced Study in Philosophy, Politics, and Economics, and Senior Fellow, Karl Mittermaier Centre for Philosophy of Economics, University of Johannesburg, Department of Economics and Statistics, Johannesburg, South Africa (GRID:grid.412988.e) (ISNI:0000 0001 0109 131X)</t>
  </si>
  <si>
    <t>3121406941</t>
  </si>
  <si>
    <t>The purpose of this paper is to present “What Should Economists Do?”, an article written by James Buchanan and published in 1964, in an historical perspective. We put forward an important point, namely the opposition with Ludwig von Mises, and Buchanan’s attempt at differentiating his approach from Mises. Instead of in addition to Robbins, that he nominally targeted, Buchanan was actually criticizing Mises. Buchanan thus defined economics in a very specific way, as a science that studies exchange but only when it results from a desire (or a propensity) to exchange.</t>
  </si>
  <si>
    <t>https://linkresolver.polito.it/39pto?url_ver=Z39.88-2004&amp;amp;rft_val_fmt=info:ofi/fmt:kev:mtx:journal&amp;amp;genre=article&amp;amp;sid=ProQ:ProQ%3Aibss&amp;amp;atitle=Access+to+Credit+in+a+Market+Downturn&amp;amp;title=Journal+of+Financial+Services+Research&amp;amp;issn=09208550&amp;amp;date=2024-10-01&amp;amp;volume=66&amp;amp;issue=2&amp;amp;spage=143&amp;amp;au=Casu%2C+Barbara%3BChiaramonte%2C+Laura%3BCroci%2C+Ettore%3BFilomeni%2C+Stefano&amp;amp;isbn=&amp;amp;jtitle=Journal+of+Financial+Services+Research&amp;amp;btitle=&amp;amp;rft_id=info:eric/&amp;amp;rft_id=info:doi/10.1007%2Fs10693-022-00388-x</t>
  </si>
  <si>
    <t xml:space="preserve"> Access to credit , Commercial banks , Credit risk , MARKETING , ENTREP , Funding , FINANCE , SUSTAINABILITY , ECONOMICS , ECONOMICS , FINANCE , SUSTAINABILITY , FINANCE , ECONOMICS , INDUSTRY</t>
  </si>
  <si>
    <t xml:space="preserve"> 2022-09-29 (Registration) , 2021-09-22 (Received) , 2022-09-28 (Accepted) , 2022-03-07 (Rev-Recd)</t>
  </si>
  <si>
    <t>https://www.proquest.com/scholarly-journals/access-credit-market-downturn/docview/3102246854/se-2?accountid=28840</t>
  </si>
  <si>
    <t>66</t>
  </si>
  <si>
    <t>Oct 2024</t>
  </si>
  <si>
    <t xml:space="preserve"> 143-169</t>
  </si>
  <si>
    <t xml:space="preserve"> Oct 2024</t>
  </si>
  <si>
    <t xml:space="preserve"> 2022-10-18</t>
  </si>
  <si>
    <t>Casu, Barbara;Chiaramonte, Laura;Croci, Ettore;Filomeni, Stefano</t>
  </si>
  <si>
    <t xml:space="preserve"> University of London, Bayes Business School, City, London, UK (GRID:grid.4464.2) (ISNI:0000 0001 2161 2573) , University of Verona, Department of Business Administration, Verona, Italy (GRID:grid.5611.3) (ISNI:0000 0004 1763 1124) , Università Cattolica del Sacro Cuore, Milan, Italy (GRID:grid.8142.f) (ISNI:0000 0001 0941 3192) , University of Essex, Essex Business School, Colchester, UK (GRID:grid.8356.8) (ISNI:0000 0001 0942 6946)</t>
  </si>
  <si>
    <t>3102246854</t>
  </si>
  <si>
    <t>Using a unique proprietary dataset from a large European commercial bank containing granular loan-level information on credit lines to mid-corporate firms, we investigate the bank’s decisions to allow firms to retain existing credit at a time of acute financial instability. Our results highlight the importance of bank-firm relationships during crisis times. Existing borrowers who actively used their credit lines were not rationed, unless they posed an increased credit risk. We do not find evidence of evergreening practices.</t>
  </si>
  <si>
    <t>https://linkresolver.polito.it/39pto?url_ver=Z39.88-2004&amp;amp;rft_val_fmt=info:ofi/fmt:kev:mtx:journal&amp;amp;genre=article&amp;amp;sid=ProQ:ProQ%3Apubliccontent&amp;amp;atitle=GUERILLA+TACTICS%2C+ENTREPRENEURSHIP+and+ANCIENT+HISTORY%3A+The+Real+story+behind+economic+marginalisation+and+Zama-Zamas&amp;amp;title=Journal+of+Economic+Development%2C+Environment+and+People&amp;amp;issn=&amp;amp;date=2024-10-01&amp;amp;volume=13&amp;amp;issue=4&amp;amp;spage=26&amp;amp;au=Pitso%2C+Teboho&amp;amp;isbn=&amp;amp;jtitle=Journal+of+Economic+Development%2C+Environment+and+People&amp;amp;btitle=&amp;amp;rft_id=info:eric/&amp;amp;rft_id=info:doi/10.26458%2Fjedep.v13i4.864</t>
  </si>
  <si>
    <t xml:space="preserve"> Social inequality , Economic Marginalisation zama-zamas</t>
  </si>
  <si>
    <t xml:space="preserve"> SUSTAINABILITY , SUSTAINABILITY , SUSTAINABILITY , SUSTAINABILITY , SUSTAINABILITY , Mining , SUSTAINABILITY , SUSTAINABILITY , Exploitation , Entrepreneurship , SUSTAINABILITY , Mines , Breeding grounds , SUSTAINABILITY , River banks , Villages , Mining industry , Economic</t>
  </si>
  <si>
    <t xml:space="preserve"> 2024-12-31 (Published) , 2024-12-31 (Created) , 2024-11-01 (Submitted) , 2025-02-08 (Issued) , 2025-02-08 (Modified)</t>
  </si>
  <si>
    <t>https://www.proquest.com/scholarly-journals/guerilla-tactics-entrepreneurship-ancient-history/docview/3175455642/se-2?accountid=28840</t>
  </si>
  <si>
    <t xml:space="preserve"> 26-50</t>
  </si>
  <si>
    <t xml:space="preserve"> © 2024. This work is published under https://creativecommons.org/licenses/by-nc-sa/4.0/  (the “License”).  Notwithstanding the ProQuest Terms and Conditions, you may use this content in accordance with the terms of the License.</t>
  </si>
  <si>
    <t>Pitso, Teboho</t>
  </si>
  <si>
    <t>3175455642</t>
  </si>
  <si>
    <t>Purpose To uncover the real story behind zama-zamas and the entrepreneurs behind their work: A Tale of Sustained Exploitation Context Limpopo villages are ensconced by 108 mining sector that contributes 72% to GDP by 2021 estimates totalling annual revenue of R237, 7 billion. Yet, poverty is almost 77% and the villages have to bear the brunt of devastation on their socio-ecological space which put them at considerable economic risk given that rehabilitation of disused mines is poorly handled at government level plus communities use the dwindling land for agricultural and pastoral purposes which means the impact of mining operations affect the livelihoods of neighbouring villages who benefit very little from mines. These are the breeding grounds for zama-zamas who are exposed to real exploitation because they have no access to the legal market. Research Methodology To uncover the real story of zama-zamas, there is a need to take a historical perspective, do Desktop research and conduct semi-structured interviews with select numbers of zama-zamas and members of the local communities where mining occurs. Findings The mining sector in Africa is ancient and begins in the 15th century when the Portuguese colonisers discovered gold on the coast of modern-day Ghana while in South Africa it started in 1867 when diamond was found on the banks of Orange River. Most zama-zamas are driven by desperation and live in chronic poverty despite the fact that this illicit mining sector is making R14 billion in the legal market. 3. Zama-zamas have to negotiate the dark side of a nefarious mineral cabal that benefits the very avar</t>
  </si>
  <si>
    <t>https://linkresolver.polito.it/39pto?url_ver=Z39.88-2004&amp;amp;rft_val_fmt=info:ofi/fmt:kev:mtx:journal&amp;amp;genre=article&amp;amp;sid=ProQ:ProQ%3Aibss&amp;amp;atitle=Exit+uncertainty+and+investment+strategies+of+Venture+capitalists%3A+evidence+from+an+IPO+suspension+in+China&amp;amp;title=Applied+Economics+Letters&amp;amp;issn=13504851&amp;amp;date=2024-11-01&amp;amp;volume=31&amp;amp;issue=19&amp;amp;spage=1931&amp;amp;au=Sun%2C+Shuxiao%3BPeng%2C+Lanying%3BWang%2C+Zehao%3BLi%2C+Wentao%3BWang%2C+Zhen&amp;amp;isbn=&amp;amp;jtitle=Applied+Economics+Letters&amp;amp;btitle=&amp;amp;rft_id=info:eric/&amp;amp;rft_id=info:doi/10.1080%2F13504851.2023.2208828</t>
  </si>
  <si>
    <t xml:space="preserve"> Exit uncertainty , IPO suspension , Venture capitalists , investment strategies</t>
  </si>
  <si>
    <t xml:space="preserve"> Earnings , Uncertainty , FINANCE , Suspension , Investment policy , FINANCE , ENTREP , Investments , FINANCE , ECONOMICS , China</t>
  </si>
  <si>
    <t xml:space="preserve"> 1931</t>
  </si>
  <si>
    <t>https://www.proquest.com/scholarly-journals/exit-uncertainty-investment-strategies-venture/docview/3111747080/se-2?accountid=28840</t>
  </si>
  <si>
    <t>Nov 2024</t>
  </si>
  <si>
    <t xml:space="preserve"> 1931-1938</t>
  </si>
  <si>
    <t xml:space="preserve"> Nov 2024</t>
  </si>
  <si>
    <t xml:space="preserve"> © 2023 Informa UK Limited, trading as Taylor &amp; Francis Group</t>
  </si>
  <si>
    <t>Sun, Shuxiao;Peng, Lanying;Wang, Zehao;Li, Wentao;Wang, Zhen</t>
  </si>
  <si>
    <t xml:space="preserve"> Newhuadu Business School, Minjiang University, Fuzhou, China , Industrial and Commercial Bank of China, Shenzhen, China , School of Management, Xiamen University, Xiamen, China , School of Business, Sun Yat-sen University, Center for Accounting, Finance and Institutions, Guangzhou, China , China Industrial Securities Co. Ltd, Shenzhen, China</t>
  </si>
  <si>
    <t>3111747080</t>
  </si>
  <si>
    <t>https://linkresolver.polito.it/39pto?url_ver=Z39.88-2004&amp;amp;rft_val_fmt=info:ofi/fmt:kev:mtx:journal&amp;amp;genre=article&amp;amp;sid=ProQ:ProQ%3Apubliccontent&amp;amp;atitle=Multilevel+actor+networks+in+China%26rsquo%3Bs+growing+fossil-fuel+based+role+in+the+global+electricity+sector&amp;amp;title=Environmental+Research+Letters&amp;amp;issn=&amp;amp;date=2024-11-01&amp;amp;volume=19&amp;amp;issue=11&amp;amp;spage=114037&amp;amp;au=Sauer%2C+J%C3%BCrgen+Michael+Thomas%3BKirchherr%2C+Julian%3BPlummer-Braeckman%2C+Judith%3BLaura+D%C3%ADaz+Anad%C3%B3n&amp;amp;isbn=&amp;amp;jtitle=Environmental+Research+Letters&amp;amp;btitle=&amp;amp;rft_id=info:eric/&amp;amp;rft_id=info:doi/10.1088%2F1748-9326%2Fad7bcf</t>
  </si>
  <si>
    <t xml:space="preserve"> china , belt and road initiative , development , electricity sector , networks</t>
  </si>
  <si>
    <t xml:space="preserve"> Power plants , SUSTAINABILITY , SUSTAINABILITY , Fossil fuels , SUSTAINABILITY , Fossil fuels , SUSTAINABILITY , Electric industries , Electricity , Power plants , SUSTAINABILITY , SUSTAINABILITY , Public participation , Complexity theory , SUSTAINABILITY , Funding , SUSTAINABILITY , China , Economic</t>
  </si>
  <si>
    <t xml:space="preserve"> 114037</t>
  </si>
  <si>
    <t xml:space="preserve"> 2023-10-03 (received) , 2024-09-17 (accepted) , 2024-08-30 (rev-recd) , 2024-05-13 (oa-requested)</t>
  </si>
  <si>
    <t>https://www.proquest.com/scholarly-journals/multilevel-actor-networks-china-s-growing-fossil/docview/3112853008/se-2?accountid=28840</t>
  </si>
  <si>
    <t>Environmental Research Letters</t>
  </si>
  <si>
    <t xml:space="preserve"> © 2024 The Author(s). Published by IOP Publishing Ltd. This work is published under https://creativecommons.org/licenses/by/4.0/ (the “License”).  Notwithstanding the ProQuest Terms and Conditions, you may use this content in accordance with the terms of the License.</t>
  </si>
  <si>
    <t>Sauer, Jürgen Michael Thomas;Kirchherr, Julian;Plummer-Braeckman, Judith;Laura Díaz Anadón</t>
  </si>
  <si>
    <t xml:space="preserve"> Department of Land Economy, Centre for Environment, Energy and Natural Resource Governance (C-EENRG), University of Cambridge , Cambridge CB2 3QZ, United Kingdom , Copernicus Institute of Sustainable Development , Utrecht University, 3584 CB Utrecht, The Netherlands , University of Cambridge Institute for Sustainability Leadership , Entopia Building 1 RegentStreet, Cambridge CB2 1GG, United Kingdom , Department of Land Economy, Centre for Environment, Energy and Natural Resource Governance (C-EENRG), University of Cambridge , Cambridge CB2 3QZ, United Kingdom; Belfer Center for Science and International Affairs, Havard University , Cambridge, MA 02138, United States of America</t>
  </si>
  <si>
    <t>3112853008</t>
  </si>
  <si>
    <t>Chinese investments into fossil fuel-based electricity generation capacity under its belt and road initiative will create lock-in for decades. Despite China’s recent rise as major public finance provider for the electricity sector of the developing world and the related environmental impacts, there is limited knowledge of the extent and characteristics of non-Chinese participation in Chinese-funded projects. We apply complexity theory approaches and network modeling on a new dataset that links funding activities of developmental institutions (Chinese developmental institutions (CDIs), Western-backed multilateral development banks (MDBs)) and the involvement of companies in different roles (i.e., as direct investors, contractors, equipment suppliers, and other service providers) to power plants around the world at the unit-level (1999–2020). Previous literature suggests that CDI funded projects show preference to Chinese commercial partners, but we find more than 70% include non-Chinese participants. This also applies for fossil-fuel based technologies where we observe increasing shares of international actors that together account for nearly every third commercial linkage. However, involvement levels and interaction patterns not only differ by technologies (fossils, hydro, non-hydro renewable, nuclear) but also by the time period and types of commercial partners and we observe overall convergence between the CDI- and MDB-supported power plant networks over time. The decreasing involvement of Chinese companies in CDI-funded projects, across technologies, in favor of increasing Western involvement, has important implications for development and climate policy on which we elaborate. However, the failure of both MDB and CDI funding to promote domestic company involvement in the recipient countries may be the largest failing of both sets of agencies in the pursuit of development outcomes.</t>
  </si>
  <si>
    <t>https://linkresolver.polito.it/39pto?url_ver=Z39.88-2004&amp;amp;rft_val_fmt=info:ofi/fmt:kev:mtx:journal&amp;amp;genre=article&amp;amp;sid=ProQ:ProQ%3Apais&amp;amp;atitle=Economic+Policy+Uncertainty+and+Syndication%3A+Evidence+from+China%26rsquo%3Bs+Venture+Capital+Market&amp;amp;title=Emerging+Markets%2C+Finance+%26+Trade&amp;amp;issn=1540496X&amp;amp;date=2024-11-01&amp;amp;volume=60&amp;amp;issue=14&amp;amp;spage=3431&amp;amp;au=Qi%2C+Huilan%3BFu%2C+Hui%3BYang%2C+Jun%3BAi%2C+Wei&amp;amp;isbn=&amp;amp;jtitle=Emerging+Markets%2C+Finance+%26+Trade&amp;amp;btitle=&amp;amp;rft_id=info:eric/&amp;amp;rft_id=info:doi/10.1080%2F1540496X.2024.2353105</t>
  </si>
  <si>
    <t xml:space="preserve"> Venture capital , syndication , economic policy uncertainty</t>
  </si>
  <si>
    <t xml:space="preserve"> Capital markets , ECONOMICS , ECONOMICS , Investments , OPERATIONS , Venture capital , Economic policy , Uncertainty , FINANCE , FINANCE , China</t>
  </si>
  <si>
    <t xml:space="preserve"> 3431</t>
  </si>
  <si>
    <t>https://www.proquest.com/scholarly-journals/economic-policy-uncertainty-syndication-evidence/docview/3119042068/se-2?accountid=28840</t>
  </si>
  <si>
    <t>Emerging Markets, Finance &amp; Trade</t>
  </si>
  <si>
    <t xml:space="preserve"> 3431-3457</t>
  </si>
  <si>
    <t xml:space="preserve"> © 2024 Taylor &amp; Francis Group, LLC</t>
  </si>
  <si>
    <t>Qi, Huilan;Fu, Hui;Yang, Jun;Ai, Wei</t>
  </si>
  <si>
    <t xml:space="preserve"> School of Business, Jiangnan University, Wuxi, China , School of Business, Jiangnan University, Wuxi, China , F.C. Manning School of Business Administration, Acadia University, Wolfville, Nova Scotia, Canada , School of Management, Shanghai University of Engineering Science, Shanghai, China</t>
  </si>
  <si>
    <t>3119042068</t>
  </si>
  <si>
    <t>This study investigates how economic policy uncertainty (EPU) impacts the syndication behaviors of venture capital firms (VCs). Analyzing data from China, we find that EPU boosts the likelihood that VCs take syndicated investments. When facing great EPU, compared with their domestic and private counterparts, foreign and state-backed VCs exhibit a greater propensity for syndication, particularly in collaboration with VCs from distinct capital backgrounds. Further, EPU reduces VCs’ risk-taking tendencies and exacerbates inadequate information exchange in the market, thereby making VCs more inclined to syndicate their investments. Finally, EPU adversely affects VCs’ exit performance, but syndication helps alleviate this impact.</t>
  </si>
  <si>
    <t>https://linkresolver.polito.it/39pto?url_ver=Z39.88-2004&amp;amp;rft_val_fmt=info:ofi/fmt:kev:mtx:journal&amp;amp;genre=article&amp;amp;sid=ProQ:ProQ%3Aibss&amp;amp;atitle=Contracting+Costs%2C+Covenant-Lite+Lending%2C+and+Reputational+Capital&amp;amp;title=Journal+of+Financial+and+Quantitative+Analysis&amp;amp;issn=00221090&amp;amp;date=2024-11-01&amp;amp;volume=59&amp;amp;issue=7&amp;amp;spage=3376&amp;amp;au=Badoer%2C+Dominique+C%3BMustafa+Emin&amp;amp;isbn=&amp;amp;jtitle=Journal+of+Financial+and+Quantitative+Analysis&amp;amp;btitle=&amp;amp;rft_id=info:eric/&amp;amp;rft_id=info:doi/10.1017%2FS002210902300090X</t>
  </si>
  <si>
    <t xml:space="preserve"> Covenants , Loans , Equity , Covenants , SUSTAINABILITY , ECONOMICS , FINANCE , FINANCE , FINANCE</t>
  </si>
  <si>
    <t xml:space="preserve"> 3376</t>
  </si>
  <si>
    <t>https://www.proquest.com/scholarly-journals/contracting-costs-covenant-lite-lending/docview/3142256539/se-2?accountid=28840</t>
  </si>
  <si>
    <t xml:space="preserve"> 3376-3415</t>
  </si>
  <si>
    <t xml:space="preserve"> 2023-08-07</t>
  </si>
  <si>
    <t xml:space="preserve"> © The Author(s), 2023. Published by Cambridge University Press on behalf of the Michael G. Foster School of Business, University of Washington. This work is licensed under the Creative Commons Attribution License This is an Open Access article, distributed under the terms of the Creative Commons Attribution licence (http://creativecommons.org/licenses/by/4.0), which permits unrestricted re-use, distribution and reproduction, provided the original article is properly cited. (the “License”).  Notwithstanding the ProQuest Terms and Conditions, you may use this content in accordance with the terms of the License.</t>
  </si>
  <si>
    <t>Badoer, Dominique C;Mustafa Emin</t>
  </si>
  <si>
    <t xml:space="preserve"> University of Illinois Chicago College of Business Administration badoerd@uic.edu , Tulane University A. B. Freeman School of Business memin@tulane.edu</t>
  </si>
  <si>
    <t>3142256539</t>
  </si>
  <si>
    <t>Using a large sample of leveraged loans, we provide evidence that, despite having fewer creditor control rights, covenant-lite (Cov-Lite) loans have similar recovery rates and significantly lower spreads than loans with maintenance covenants. We find that the propensity to borrow Cov-Lite is related to various proxies for the reputational capital of a borrowing firm’s private equity sponsor. We construct a simple model to illustrate the relationship between reputational capital, covenants, and loan spreads in the leveraged loan market. Our model illustrates how reputational capital can substitute for covenants in mitigating agency costs of debt, leading to lower loan spreads for Cov-Lite loans.</t>
  </si>
  <si>
    <t>https://linkresolver.polito.it/39pto?url_ver=Z39.88-2004&amp;amp;rft_val_fmt=info:ofi/fmt:kev:mtx:journal&amp;amp;genre=article&amp;amp;sid=ProQ:ProQ%3Apubliccontent&amp;amp;atitle=The+role+of+innovation-led+profits+in+the+development+of+an+international+financial+centre&amp;amp;title=Journal+of+Innovation+and+Entrepreneurship&amp;amp;issn=&amp;amp;date=2024-12-01&amp;amp;volume=13&amp;amp;issue=1&amp;amp;spage=14&amp;amp;au=Michael%2C+Bryane&amp;amp;isbn=&amp;amp;jtitle=Journal+of+Innovation+and+Entrepreneurship&amp;amp;btitle=&amp;amp;rft_id=info:eric/&amp;amp;rft_id=info:doi/10.1186%2Fs13731-023-00338-4</t>
  </si>
  <si>
    <t xml:space="preserve"> Hong Kong , Shenzhen , Innovation</t>
  </si>
  <si>
    <t xml:space="preserve"> SUSTAINABILITY , ECONOMICS , SUSTAINABILITY , SUSTAINABILITY , SUSTAINABILITY , SUSTAINABILITY , China , Shenzhen China , Hong Kong China</t>
  </si>
  <si>
    <t xml:space="preserve"> 2023-09-26 (Registration) , 2022-05-05 (Received) , 2023-09-25 (Accepted)</t>
  </si>
  <si>
    <t>https://www.proquest.com/scholarly-journals/role-innovation-led-profits-development/docview/2926327104/se-2?accountid=28840</t>
  </si>
  <si>
    <t>Dec 2024</t>
  </si>
  <si>
    <t xml:space="preserve"> Dec 2024</t>
  </si>
  <si>
    <t xml:space="preserve"> 2024-02-14</t>
  </si>
  <si>
    <t>Michael, Bryane</t>
  </si>
  <si>
    <t xml:space="preserve"> Asian Institute of International Financial Law, Faculty of Law University of Hong Kong, Hong Kong, Hong Kong (GRID:grid.194645.b) (ISNI:0000 0001 2174 2757); University of Oxford, Department of Geograph, Oxford, UK (GRID:grid.4991.5) (ISNI:0000 0004 1936 8948)</t>
  </si>
  <si>
    <t>2926327104</t>
  </si>
  <si>
    <t>Qianhai—an innovation park in Shenzhen—has the possibility of boosting innovation in Hong Kong, Shenzhen and in the wider region. This paper reviews the existing evidence about which policies have promoted profitable innovation in the Qianhai region (Hong Kong and Shenzhen) in the past. We also point to the importance of profitable innovation — rather than just innovation for its own sake. Profits attract and keep firms in an international financial centre. Yet, until we know exactly how much profitability these innovative firms require and how to promote such profitability, the advice given in the literature to Qianhai’s and other policymakers will remain woefully inadequate.</t>
  </si>
  <si>
    <t>https://linkresolver.polito.it/39pto?url_ver=Z39.88-2004&amp;amp;rft_val_fmt=info:ofi/fmt:kev:mtx:journal&amp;amp;genre=article&amp;amp;sid=ProQ:ProQ%3Aibss&amp;amp;atitle=Vicarious+learning+from+peer+innovation+failures%3A+The+moderating+effects+of+venture+capital+syndication+networks%3A+MDE&amp;amp;title=Managerial+and+Decision+Economics&amp;amp;issn=01436570&amp;amp;date=2024-12-01&amp;amp;volume=45&amp;amp;issue=8&amp;amp;spage=5359&amp;amp;au=Tao%2C+Xiaohui%3BHuang%2C+Yitao%3BGuan%2C+Peifeng%3BYao%2C+Meng%3BHuisingh%2C+Donald&amp;amp;isbn=&amp;amp;jtitle=Managerial+and+Decision+Economics&amp;amp;btitle=&amp;amp;rft_id=info:eric/&amp;amp;rft_id=info:doi/10.1002%2Fmde.4330</t>
  </si>
  <si>
    <t xml:space="preserve"> Venture capital , Information sharing , Vicarious learning , Innovations , SUSTAINABILITY , PSYCHOLOGY , FINANCE , China</t>
  </si>
  <si>
    <t xml:space="preserve"> 5359</t>
  </si>
  <si>
    <t xml:space="preserve"> 2024-05-18 (Revised) , 2024-02-23 (Received) , 2024-07-07 (Accepted)</t>
  </si>
  <si>
    <t>https://www.proquest.com/scholarly-journals/vicarious-learning-peer-innovation-failures/docview/3123587408/se-2?accountid=28840</t>
  </si>
  <si>
    <t xml:space="preserve"> 5359-5380</t>
  </si>
  <si>
    <t xml:space="preserve"> 2024-07-23</t>
  </si>
  <si>
    <t xml:space="preserve"> © 2024 John Wiley &amp; Sons, Ltd.</t>
  </si>
  <si>
    <t>Tao, Xiaohui;Huang, Yitao;Guan, Peifeng;Yao, Meng;Huisingh, Donald</t>
  </si>
  <si>
    <t xml:space="preserve"> International Business School, Jinan University, Zhuhai, China , International Business School, Jinan University, Zhuhai, China , International Business School, Jinan University, Zhuhai, China , International Business School, Jinan University, Zhuhai, China , Institute for a Secure and Sustainable Environment, University of Tennessee, Knoxville, Tennessee, USA</t>
  </si>
  <si>
    <t>3123587408</t>
  </si>
  <si>
    <t>Firms can derive insights not only from their own failures but also from the innovation failures of counterparts in the same industry. This study investigates how 109 Chinese A‐share listed high‐tech firms (2013–2022) learn from counterparts' innovation failures to improve their success rate of innovation and emphasizes the crucial role of venture capital (VC) syndication networks in facilitating knowledge transfer. Central VCs within the network notably enhance vicarious learning from others' failures. Further empirical analysis shows a significant increase in the success rate of exploitative innovations, while the impact on exploratory innovations is minimal.</t>
  </si>
  <si>
    <t>Vicarious learning from peer innovation failures: The moderating effects of venture capital syndication networks: MDE</t>
  </si>
  <si>
    <t>https://linkresolver.polito.it/39pto?url_ver=Z39.88-2004&amp;amp;rft_val_fmt=info:ofi/fmt:kev:mtx:journal&amp;amp;genre=article&amp;amp;sid=ProQ:ProQ%3Aibss&amp;amp;atitle=What+do+we+know+about+the+choices+of+entrepreneurs+before+the+equity+crowdfunding+campaign%3F&amp;amp;title=Small+Business+Economics&amp;amp;issn=0921898X&amp;amp;date=2024-12-01&amp;amp;volume=63&amp;amp;issue=4&amp;amp;spage=1471&amp;amp;au=Correia%2C+Sandra%3BSousa%2C+Miguel%3BBrand%C3%A3o%2C+El%C3%ADsio&amp;amp;isbn=&amp;amp;jtitle=Small+Business+Economics&amp;amp;btitle=&amp;amp;rft_id=info:eric/&amp;amp;rft_id=info:doi/10.1007%2Fs11187-023-00868-x</t>
  </si>
  <si>
    <t xml:space="preserve"> Equity crowdfunding , Systematic literature review , Entrepreneurial finance , G23 , L26</t>
  </si>
  <si>
    <t xml:space="preserve"> Funding , Campaigns , ENTREP , Comparative analysis , Entrepreneurs , FINANCE , Venture capital , FINANCE , ENTREP , Literature reviews , Polls &amp; surveys , FINANCE , SUSTAINABILITY , SUSTAINABILITY , FINANCE , FINANCE</t>
  </si>
  <si>
    <t xml:space="preserve"> 1471</t>
  </si>
  <si>
    <t xml:space="preserve"> 2023-12-28 (Registration) , 2023-12-27 (Accepted)</t>
  </si>
  <si>
    <t>https://www.proquest.com/scholarly-journals/what-do-we-know-about-choices-entrepreneurs/docview/3129866832/se-2?accountid=28840</t>
  </si>
  <si>
    <t xml:space="preserve"> 1471-1501</t>
  </si>
  <si>
    <t xml:space="preserve"> 2024-01-23</t>
  </si>
  <si>
    <t>Correia, Sandra;Sousa, Miguel;Brandão, Elísio</t>
  </si>
  <si>
    <t xml:space="preserve"> University of Porto, FEP-UP, School of Economics and Management, Porto, Portugal (GRID:grid.5808.5) (ISNI:0000 0001 1503 7226) , University of Porto, FEP-UP, School of Economics and Management, Porto, Portugal (GRID:grid.5808.5) (ISNI:0000 0001 1503 7226) , University of Porto, FEP-UP, School of Economics and Management, Porto, Portugal (GRID:grid.5808.5) (ISNI:0000 0001 1503 7226)</t>
  </si>
  <si>
    <t>3129866832</t>
  </si>
  <si>
    <t>This literature survey focuses on the pre-investment phase of equity crowdfunding, encompassing three key areas: (i) a comparative analysis of equity crowdfunding (ECF) in relation to traditional sources of entrepreneurial funding, such as venture capital and business angels; (ii) a discussion on why and when entrepreneurs prefer ECF; and (iii) an in-depth examination of the diverse models of ECF platforms. This paper is relevant for both practice and research. It can help entrepreneurs to identify under what circumstances ECF might be preferable to traditional sources of start-up funding and which platform model best suits their needs. It is also relevant for research because, besides providing an organized summary of the literature on this new way of financing start-ups, it also identifies some inconsistencies and gaps in the existing literature, providing some clues for further investigations. Plain English Summary This paper provides a literature survey on the pre-investment phase of ECF, exploring the decisions made by entrepreneurs before embarking on the ECF campaign. Specifically, we conduct a comparative analysis of ECF against alternative entrepreneurial funding sources. Additionally, we explore the motivations driving entrepreneurs’ preference for ECF and thoroughly examine various ECF platform models, providing insights into their distinct characteristics. The paper concludes by proposing avenues for further research and acknowledging the limitations of current investigations. Two primary implications emerge from this study. Firstly, it proves invaluable for entrepreneurs aiming to discern the situations where ECF presents advantages over traditional start-up funding sources and to identify the platform model that aligns best with their specific needs. Secondly, it provides a structured, comprehensive, updated summary of the existing literature on this innovative start-up funding source. Furthermore, it identifies inconsistencies and gaps within the current body of research, offering valuable insights and suggesting avenues for further investigation in this field.</t>
  </si>
  <si>
    <t>https://linkresolver.polito.it/39pto?url_ver=Z39.88-2004&amp;amp;rft_val_fmt=info:ofi/fmt:kev:mtx:journal&amp;amp;genre=article&amp;amp;sid=ProQ:ProQ%3Apubliccontent&amp;amp;atitle=THE+ROLE+OF+DISRUPTIVE+INNOVATION+IN+START-UPS+AND+TRANSFORMING+SMALL+BUSINESS+OPERATIONS+IN+THE+DIGITAL+ERA&amp;amp;title=South+African+Journal+of+Industrial+Engineering&amp;amp;issn=1012277X&amp;amp;date=2024-12-01&amp;amp;volume=35&amp;amp;issue=4&amp;amp;spage=104&amp;amp;au=Lotz%2C+S+J%3BVerhage%2C+B%3BMasele%2C+E%3BMalanda%2C+C%3BHassan%2C+F+S%3BGrobbelaar%2C+S&amp;amp;isbn=&amp;amp;jtitle=South+African+Journal+of+Industrial+Engineering&amp;amp;btitle=&amp;amp;rft_id=info:eric/&amp;amp;rft_id=info:doi/10.7166%2F35-4-3035</t>
  </si>
  <si>
    <t xml:space="preserve"> SUSTAINABILITY , Software , Technological change , MANAGEMENT , SUSTAINABILITY , OPERATIONS , ENTREP , Publications , MANAGEMENT , SUSTAINABILITY , Innovations , Success factors , OPERATIONS</t>
  </si>
  <si>
    <t xml:space="preserve"> 104</t>
  </si>
  <si>
    <t>https://www.proquest.com/scholarly-journals/role-disruptive-innovation-start-ups-transforming/docview/3147715792/se-2?accountid=28840</t>
  </si>
  <si>
    <t>South African Journal of Industrial Engineering</t>
  </si>
  <si>
    <t xml:space="preserve"> Bedfordview</t>
  </si>
  <si>
    <t xml:space="preserve"> 104-115</t>
  </si>
  <si>
    <t>1012-277X</t>
  </si>
  <si>
    <t xml:space="preserve"> © 2024. This work is published under https://creativecommons.org/licenses/by/3.0/ (the “License”). Notwithstanding the ProQuest Terms and Conditions, you may use this content in accordance with the terms of the License.</t>
  </si>
  <si>
    <t>Lotz, S J;Verhage, B;Masele, E;Malanda, C;Hassan, F S;Grobbelaar, S</t>
  </si>
  <si>
    <t xml:space="preserve"> Department of Engineering and Technology Management University of Pretoria, Pretoria, South Africa , Department of Engineering and Technology Management University of Pretoria, Pretoria, South Africa , Department of Engineering and Technology Management University of Pretoria, Pretoria, South Africa , Department of Engineering and Technology Management University of Pretoria, Pretoria, South Africa , Department of Engineering and Technology Management University of Pretoria, Pretoria, South Africa</t>
  </si>
  <si>
    <t>3147715792</t>
  </si>
  <si>
    <t>In the digital era, start-ups benefit from expanded reach, faster scaling, and access to vast data sets, yet face heightened competition and the challenge of staying current with emerging innovations. Their role in the modern economy is amplified as they collaborate with incubators, investors, and academic institutions to foster innovation and growth. Agile development methods and disruptive innovation bolster their competitiveness against larger incumbents. Leveraging digital technologies and combining resources are further recognised as pivotal success factors driving disruptive innovations in start-ups.</t>
  </si>
  <si>
    <t>https://linkresolver.polito.it/39pto?url_ver=Z39.88-2004&amp;amp;rft_val_fmt=info:ofi/fmt:kev:mtx:journal&amp;amp;genre=article&amp;amp;sid=ProQ:ProQ%3Apubliccontent&amp;amp;atitle=Limited+partners+persistence+as+the+key+to+predictive+performance+in+venture+capital&amp;amp;title=Revista+Brasileira+de+Finan%C3%A7as&amp;amp;issn=16790731&amp;amp;date=2024-12-01&amp;amp;volume=22&amp;amp;issue=4&amp;amp;spage=27&amp;amp;au=Neto%2C+Jos%C3%A9+Carlos+Franco+Abreu%3BSaito%2C+Richard&amp;amp;isbn=&amp;amp;jtitle=Revista+Brasileira+de+Finan%C3%A7as&amp;amp;btitle=&amp;amp;rft_id=info:eric/&amp;amp;rft_id=info:doi/10.12660%2Frbfin.v22n4.2024.92317</t>
  </si>
  <si>
    <t xml:space="preserve"> ACCTAX , FINANCE , SUSTAINABILITY , Eigenvectors , Investors , ECONOMICS , MANAGEMENT , EDUCATION , FINANCE , ACCTAX</t>
  </si>
  <si>
    <t xml:space="preserve"> 27</t>
  </si>
  <si>
    <t>https://www.proquest.com/scholarly-journals/limited-partners-persistence-as-key-predictive/docview/3155399783/se-2?accountid=28840</t>
  </si>
  <si>
    <t xml:space="preserve"> 27-56</t>
  </si>
  <si>
    <t xml:space="preserve"> © 2024. This work is published under https://creativecommons.org/licenses/by/4.0/ (the “License”). Notwithstanding the ProQuest Terms and Conditions, you may use this content in accordance with the terms of the License.</t>
  </si>
  <si>
    <t>Neto, José Carlos Franco Abreu;Saito, Richard</t>
  </si>
  <si>
    <t>3155399783</t>
  </si>
  <si>
    <t>This paper provides evidence supporting an alternative predictor for performance in venture capital (VC) - limited partner (LP) Persistence, rather than using the well-known previous fund performance. This offers empirical validation for several theories related to LP persistence, where investors reinvest in both previous and current funds managed by the same general partner (GP). Moreover, using a novel identification strategy, we apply Network Theory to identify persistent LPs, which enhances the robustness of the predictive results. Lastly, we observe a concave relationship between performance and the quantity of LPs reinvesting in follow-on funds, suggesting diminishing returns associated with the addition of new LPs.</t>
  </si>
  <si>
    <t>https://linkresolver.polito.it/39pto?url_ver=Z39.88-2004&amp;amp;rft_val_fmt=info:ofi/fmt:kev:mtx:journal&amp;amp;genre=article&amp;amp;sid=ProQ:ProQ%3Aibss&amp;amp;atitle=Determining+Drivers+of+Private+Equity+Return+with+Computational+Approaches&amp;amp;title=Computational+Economics&amp;amp;issn=09277099&amp;amp;date=2025-01-01&amp;amp;volume=65&amp;amp;issue=1&amp;amp;spage=483&amp;amp;au=&amp;amp;isbn=&amp;amp;jtitle=Computational+Economics&amp;amp;btitle=&amp;amp;rft_id=info:eric/&amp;amp;rft_id=info:doi/10.1007%2Fs10614-024-10577-6</t>
  </si>
  <si>
    <t xml:space="preserve"> Private equity , Computational methods , Fund return drivers , Feature selection , Global financial market</t>
  </si>
  <si>
    <t xml:space="preserve"> Global perspective , Statistical models , Financial systems , Risk adjustment , Equity , Academic staff , Accuracy , INDUSTRY , Investments , SUSTAINABILITY , FINANCE , SUSTAINABILITY , FINANCE , Specialization , FINANCE</t>
  </si>
  <si>
    <t xml:space="preserve"> 483</t>
  </si>
  <si>
    <t xml:space="preserve"> 2024-02-21 (Registration) , 2024-02-21 (Accepted)</t>
  </si>
  <si>
    <t>https://www.proquest.com/scholarly-journals/determining-drivers-private-equity-return-with/docview/3153998304/se-2?accountid=28840</t>
  </si>
  <si>
    <t>2025</t>
  </si>
  <si>
    <t>Jan 2025</t>
  </si>
  <si>
    <t xml:space="preserve"> 483-505</t>
  </si>
  <si>
    <t xml:space="preserve"> Jan 2025</t>
  </si>
  <si>
    <t xml:space="preserve"> 2024-04-03</t>
  </si>
  <si>
    <t xml:space="preserve"> Copyright Springer Nature B.V. Jan 2025</t>
  </si>
  <si>
    <t>3153998304</t>
  </si>
  <si>
    <t>Private equity (PE) represents the acquisition of stakes in non-listed companies, often long-term, with the objective of improving the performance and value of the company to obtain significant benefits at time of disinvestment. PE has gained particular importance in the global financial system for delivering superior risk-adjusted returns. Knowing the PE return drivers has been of great interest among researchers and academics, and some studies have developed statistical models to determine PE return drivers. Still, the explanatory capacity of these models has certain limitations related to their precision levels and exclusive focus on groups of countries located in Europe and the EE.UU. Therefore, in the current literature, new models of analysis of the PE return drivers are demanded to provide a better fit in worldwide scenarios. This study contributes to the accuracy of the models that identify the PE return drivers using computational methods and a sample of 1606 PE funds with a geographical focus on the world ’ s five regions. The results have provided a unique set of PE return drivers with a precision level above 86%. The conclusions obtained present important theoretical and practical implications, expanding knowledge about PE and financial forecasting from a global perspective.</t>
  </si>
  <si>
    <t>https://linkresolver.polito.it/39pto?url_ver=Z39.88-2004&amp;amp;rft_val_fmt=info:ofi/fmt:kev:mtx:journal&amp;amp;genre=article&amp;amp;sid=ProQ:ProQ%3Aibss&amp;amp;atitle=Technology+sourcing+ambidexterity+in+corporate+venture+capital%3A+limitations+of+learning+from+open+innovation&amp;amp;title=Small+Business+Economics&amp;amp;issn=0921898X&amp;amp;date=2025-01-01&amp;amp;volume=64&amp;amp;issue=1&amp;amp;spage=239&amp;amp;au=&amp;amp;isbn=&amp;amp;jtitle=Small+Business+Economics&amp;amp;btitle=&amp;amp;rft_id=info:eric/&amp;amp;rft_id=info:doi/10.1007%2Fs11187-024-00900-8</t>
  </si>
  <si>
    <t xml:space="preserve"> Technology sourcing ambidexterity , Corporate venture capital , Corporate innovation , Experimentation , Slack resources , Organizational learning , L26 , O32 , O33 , O36 , G24</t>
  </si>
  <si>
    <t xml:space="preserve"> SUSTAINABILITY , Thresholds , Venture capital , MANAGEMENT , Patenting , Organizational learning , Technology , Innovations , FINANCE , SUSTAINABILITY , OPERATIONS</t>
  </si>
  <si>
    <t xml:space="preserve"> 2024-01-30 (Registration) , 2024-01-24 (Accepted)</t>
  </si>
  <si>
    <t>https://www.proquest.com/scholarly-journals/technology-sourcing-ambidexterity-corporate/docview/3162431788/se-2?accountid=28840</t>
  </si>
  <si>
    <t xml:space="preserve"> 239-258</t>
  </si>
  <si>
    <t xml:space="preserve"> 2024-02-13</t>
  </si>
  <si>
    <t>3162431788</t>
  </si>
  <si>
    <t>In the rapidly evolving landscape of open innovation, understanding the dynamics of learning is pivotal for corporate success. Yet, the constraints and thresholds inherent in the novel technology sourcing processes remain under-explored. We study 163 firms during the third wave of corporate venture capital activity characterized by the primary focus on innovation to investigate the effects of technology sourcing ambidexterity (the simultaneous pursuit of internal and external sources of innovative ideas) on corporate patenting and realized innovation. Acknowledging limitations of organizational learning, our results indicate the presence of the inverted U-shaped relationship between technology sourcing ambidexterity and innovation and suggest that beyond a certain threshold, increases in ambidexterity are detrimental to organizational learning and corporate innovation because boundary conditions to experimentation as a key element to learning arise. Such restrictions are alleviated by organizational slack, which enhances organizational abilities to orchestrate resources and take calculated risks to go beyond existing internal competencies. Plain English Summary Proponents of open innovation suggest that combining internal and external sources of innovative ideas often leads to success. We demonstrate that this may be true in some circumstances, but there is a learning threshold for organizations. We argue and demonstrate that this combination, known as technological sourcing ambidexterity, is only beneficial up to a certain point, beyond which further investments in the dual internal–external search for innovative ideas are detrimental for reasons that have to do with organizational learning. Moreover, for those same reasons, the benefits are most likely to be observed for firms with substantial organizational slack. Lean organizations that do not have much slack are less likely to gain strategically from investing in technology sourcing ambidexterity.</t>
  </si>
  <si>
    <t>https://linkresolver.polito.it/39pto?url_ver=Z39.88-2004&amp;amp;rft_val_fmt=info:ofi/fmt:kev:mtx:journal&amp;amp;genre=article&amp;amp;sid=ProQ:ProQ%3Apubliccontent&amp;amp;atitle=An+Empirical+Study+on+Investor+Awareness+and+the+Impact+of+Cryptocurrency&amp;amp;title=International+Review+of+Management+and+Marketing&amp;amp;issn=&amp;amp;date=2025-01-01&amp;amp;volume=15&amp;amp;issue=2&amp;amp;spage=406&amp;amp;au=Mythili%2C+D%3BGaneshwari%2C+M%3BSuleiman+Ibrahim+Mohammad%3BAnitha%2C+B+Merceline%3BDivya%2C+D%3BVasudevan%2C+Asokan&amp;amp;isbn=&amp;amp;jtitle=International+Review+of+Management+and+Marketing&amp;amp;btitle=&amp;amp;rft_id=info:eric/&amp;amp;rft_id=info:doi/10.32479%2Firmm.18545</t>
  </si>
  <si>
    <t xml:space="preserve"> Crypto-Tech , Precautionary Measures , Level of Trust , Financial Platform , Economic Development</t>
  </si>
  <si>
    <t xml:space="preserve"> ECONOMICS , SUSTAINABILITY , ECONOMICS , MARKETING , INDUSTRY , Investments , BANKING , ECONOMICS , FINANCE , ECONOMICS , ECONOMICS , SUSTAINABILITY , BANKING , Investors , Digital technology , BANKING</t>
  </si>
  <si>
    <t xml:space="preserve"> 406</t>
  </si>
  <si>
    <t xml:space="preserve"> 2025-02-15 (Created) , 2025-01-14 (Submitted) , 2025-02-15 (Modified)</t>
  </si>
  <si>
    <t>https://www.proquest.com/scholarly-journals/empirical-study-on-investor-awareness-impact/docview/3168004258/se-2?accountid=28840</t>
  </si>
  <si>
    <t>International Review of Management and Marketing</t>
  </si>
  <si>
    <t xml:space="preserve"> 406-415</t>
  </si>
  <si>
    <t xml:space="preserve"> 2025</t>
  </si>
  <si>
    <t xml:space="preserve"> 2025-02-15</t>
  </si>
  <si>
    <t xml:space="preserve"> © 2025. This work is published under http://creativecommons.org/licenses/by-nc-nd/4.0/ (the “License”). Notwithstanding the ProQuest Terms and conditions, you may use this content in accordance with the terms of the License.</t>
  </si>
  <si>
    <t>Mythili, D;Ganeshwari, M;Suleiman Ibrahim Mohammad;Anitha, B Merceline;Divya, D;Vasudevan, Asokan</t>
  </si>
  <si>
    <t>3168004258</t>
  </si>
  <si>
    <t>Crypto-tech is a technology secured by cryptography, which enables the exchange of data and facilitates duplicated and distributed transactions across the entire network of computer systems on the blockchain. This paper aims to study cryptocurrency’s Awareness, perception, and impact among investors with special reference to Coimbatore city. This study will help provide baseline information on the factors influencing investors in cryptocurrency investing. The study found that cryptocurrency is likely to become the next financial platform due to the large amount of cryptocurrency flows in different systems, the huge increase and growth in cryptocurrency consumption and production, and the opportunities that cryptocurrency systems offer. And the level of awareness and preference in the use of cryptocurrency is moderate. However, investors are not yet fully aware of the dangers of using cryptocurrencies. Many cryptocurrency forms do not yet qualify for that level of trust. Investors should take extra precautionary measures when using cryptocurrency until it is well maintained. The future of the cryptocurrency concept is bright as there are many opportunities for positive change and progress in the e-business and e-payment sectors. As technology advances rapidly, cryptocurrency development continues.</t>
  </si>
  <si>
    <t>https://linkresolver.polito.it/39pto?url_ver=Z39.88-2004&amp;amp;rft_val_fmt=info:ofi/fmt:kev:mtx:journal&amp;amp;genre=article&amp;amp;sid=ProQ:ProQ%3Apubliccontent&amp;amp;atitle=Peaceful+Uses+of+Nuclear+Energy+in+Less+Industrialized+Countries%3A+Challenges%2C+Opportunities%2C+and+Acceptance&amp;amp;title=Energies&amp;amp;issn=&amp;amp;date=2025-01-01&amp;amp;volume=18&amp;amp;issue=4&amp;amp;spage=858&amp;amp;au=Raineri%2C+Ricardo%3BBinder%2C+Jeffrey%3BCohen%2C+Adam%3BMuller%2C+Antonio&amp;amp;isbn=&amp;amp;jtitle=Energies&amp;amp;btitle=&amp;amp;rft_id=info:eric/&amp;amp;rft_id=info:doi/10.3390%2Fen18040858</t>
  </si>
  <si>
    <t xml:space="preserve"> energy transition , nuclear energy , energy policy , energy and industrialization , energy security</t>
  </si>
  <si>
    <t xml:space="preserve"> SUSTAINABILITY , SUSTAINABILITY , SUSTAINABILITY , SUSTAINABILITY , China , Argentina , Brazil , Russia</t>
  </si>
  <si>
    <t xml:space="preserve"> 858</t>
  </si>
  <si>
    <t xml:space="preserve"> 2024-11-21 (Received) , 2025-02-04 (Accepted)</t>
  </si>
  <si>
    <t>https://www.proquest.com/scholarly-journals/peaceful-uses-nuclear-energy-less-industrialized/docview/3170974505/se-2?accountid=28840</t>
  </si>
  <si>
    <t xml:space="preserve"> 2025-02-12</t>
  </si>
  <si>
    <t xml:space="preserve"> © 2025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</si>
  <si>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 xml:space="preserve"> International Energy Agency , International Atomic Energy Agency--IAEA</t>
  </si>
  <si>
    <t>Raineri, Ricardo;Binder, Jeffrey;Cohen, Adam;Muller, Antonio</t>
  </si>
  <si>
    <t xml:space="preserve"> Departamento de Ingeniería Industrial y de Sistemas, Escuela de Ingeniería, Pontificia Universidad Católica de Chile, Santiago 8320165, Chile , Boston Government Services, LLC, Washington, DC 20024, USA; &lt;email&gt;jlbinderllc@gmail.com&lt;/email&gt;; Associated Universities, Inc., Vienna, VA 22180, USA; &lt;email&gt;acohen@aui.edu&lt;/email&gt; , Associated Universities, Inc., Vienna, VA 22180, USA; &lt;email&gt;acohen@aui.edu&lt;/email&gt; , Associação Brasileira de Energia Nuclear (ABEN), Rio de Janeiro 20091-906, Brazil; &lt;email&gt;aemuller@aembr.com.br&lt;/email&gt;; AEM Capital, Rio de Janeiro 20020-906, Brazil</t>
  </si>
  <si>
    <t>3170974505</t>
  </si>
  <si>
    <t>This paper introduces a holistic framework to assist less industrialized countries in adopting nuclear energy (NE) for peaceful purposes considering the challenges and opportunities this entails. It underscores the pressing need for sustainable and secure energy solutions, proposing NE as a viable option. The study aims to delve into the technical, social, economic, regulatory, and policy aspects of NE’s development and its broader applications beyond conventional power generation, such as industrial processes, medical applications, agricultural advancements, and mining activities, explicitly targeting less industrialized regions. Employing a systematic review of existing practices, the paper identifies and examines barriers to NE adoption alongside strategies to mitigate these issues. Findings suggest that NE can play a pivotal role in fostering economic growth and scientific progress, potentially sparking the emergence of new industries within these countries. However, significant obstacles—namely governance, public acceptance, safety, security, development of expertise, and securing financing—pose considerable challenges. The paper concludes that a strategic and well-coordinated deployment of NE is essential for driving socio-economic growth and environmental sustainability in less industrialized countries. It emphasizes the necessity for comprehensive planning and international collaboration to fully unlock NE’s potential, advocating for a multifaceted approach to overcome the identified hurdles.</t>
  </si>
  <si>
    <t>https://linkresolver.polito.it/39pto?url_ver=Z39.88-2004&amp;amp;rft_val_fmt=info:ofi/fmt:kev:mtx:journal&amp;amp;genre=article&amp;amp;sid=ProQ:ProQ%3Apubliccontent&amp;amp;atitle=Does+Information+Asymmetry+Affect+Firm+Disclosure%3F+Evidence+from+Mergers+and+Acquisitions+of+Financial+Institutions&amp;amp;title=Journal+of+Risk+and+Financial+Management&amp;amp;issn=19118066&amp;amp;date=2025-01-01&amp;amp;volume=18&amp;amp;issue=2&amp;amp;spage=64&amp;amp;au=Chen%2C+Bing%3BChen%2C+Wei%3BYang%2C+Xiaohui&amp;amp;isbn=&amp;amp;jtitle=Journal+of+Risk+and+Financial+Management&amp;amp;btitle=&amp;amp;rft_id=info:eric/&amp;amp;rft_id=info:doi/10.3390%2Fjrfm18020064</t>
  </si>
  <si>
    <t xml:space="preserve"> information asymmetry , disclosure , M&amp;A , Regulation FD</t>
  </si>
  <si>
    <t xml:space="preserve"> FINANCE , SUSTAINABILITY , FINANCE , FINANCE , Investors , FINANCE , FINANCE , SUSTAINABILITY , Asymmetry , ECONOMICS , SUSTAINABILITY</t>
  </si>
  <si>
    <t xml:space="preserve"> 64</t>
  </si>
  <si>
    <t xml:space="preserve"> 2024-12-22 (Received) , 2025-01-26 (Accepted)</t>
  </si>
  <si>
    <t>https://www.proquest.com/scholarly-journals/does-information-asymmetry-affect-firm-disclosure/docview/3171061432/se-2?accountid=28840</t>
  </si>
  <si>
    <t xml:space="preserve"> 2025-01-30</t>
  </si>
  <si>
    <t>Chen, Bing;Chen, Wei;Yang, Xiaohui</t>
  </si>
  <si>
    <t xml:space="preserve"> Department of Accounting, Wenzhou-Kean University, Wenzhou 325060, China; &lt;email&gt;bchen@kean.edu&lt;/email&gt; , Department of Accounting, University of Connecticut, Storrs, CT 06269, USA , Silberman College of Business, Fairleigh Dickinson University, Teaneck, NJ 07666, USA; &lt;email&gt;xhyang@fdu.edu&lt;/email&gt;</t>
  </si>
  <si>
    <t>3171061432</t>
  </si>
  <si>
    <t>We use a quasi-exogenous shock to information asymmetry among shareholders to evaluate the effect of information asymmetry on corporate disclosure. In the post-Regulation Fair Disclosure (FD) period, the merger between a shareholder and a lender of the same firm provides a shock to the information asymmetry among equity investors, because Regulation FD applies to shareholders but not lenders. After the merger, the shareholder gains access to the firm-specific private information held by the lender, which produces an asymmetry in the information held by shareholders. We first provide evidence that information asymmetry among shareholders indeed increases after the shareholder–lender mergers. We then use a difference-in-differences research design to show that after shareholder–lender merger transactions, firms issue more quarterly forecasts (including earnings, sales, capital expenditure, earnings before interest, taxes, amortization (EBITDA), and gross margin), and the quarterly earnings forecasts are more precise. This study provides direct empirical evidence that information asymmetry among shareholders affects corporate disclosure. Firms can address increased information asymmetry by providing more disclosures, fostering a more equitable information environment. Additionally, policymakers might consider these results when evaluating the implications of Regulation FD, particularly in the context of mergers and acquisitions (M&amp;amp;A) of financial institutions where a shareholder gains access to private information held by a debt holder.</t>
  </si>
  <si>
    <t>https://linkresolver.polito.it/39pto?url_ver=Z39.88-2004&amp;amp;rft_val_fmt=info:ofi/fmt:kev:mtx:journal&amp;amp;genre=article&amp;amp;sid=ProQ:ProQ%3Apubliccontent&amp;amp;atitle=A+Different+Risk%26ndash%3BReturn+Relationship&amp;amp;title=Risks&amp;amp;issn=&amp;amp;date=2025-01-01&amp;amp;volume=13&amp;amp;issue=2&amp;amp;spage=22&amp;amp;au=Aydin%2C+Selim+Oksoy%3BFarrell%2C+Matthew+R%3BLi%2C+Shaomin&amp;amp;isbn=&amp;amp;jtitle=Risks&amp;amp;btitle=&amp;amp;rft_id=info:eric/&amp;amp;rft_id=info:doi/10.3390%2Frisks13020022</t>
  </si>
  <si>
    <t xml:space="preserve"> negotiation , angel investing , risk–return relationship , capital , equity , break-even point , entrepreneurship , strategic management , transaction cost economics , power</t>
  </si>
  <si>
    <t xml:space="preserve"> ECONOMICS , FINANCE , FINANCE , FINANCE , FINANCE , FINANCE , FINANCE , FINANCE</t>
  </si>
  <si>
    <t xml:space="preserve"> 22</t>
  </si>
  <si>
    <t xml:space="preserve"> 2024-11-26 (Received) , 2025-01-22 (Accepted)</t>
  </si>
  <si>
    <t>https://www.proquest.com/scholarly-journals/different-risk-return-relationship/docview/3171170979/se-2?accountid=28840</t>
  </si>
  <si>
    <t>Risks</t>
  </si>
  <si>
    <t xml:space="preserve"> 2025-01-27</t>
  </si>
  <si>
    <t>Aydin, Selim Oksoy;Farrell, Matthew R;Li, Shaomin</t>
  </si>
  <si>
    <t xml:space="preserve"> Department of Management, Marketing &amp; Entrepreneurship, Barney School of Business, University of Hartford, West Hartford, CT 06117, USA , Department of Management &amp; Marketing, College of Business, Austin Peay State University, Clarksville, TN 37044, USA; &lt;email&gt;farrellm@apsu.edu&lt;/email&gt; , Department of Management, Strome College of Business, Old Dominion University, Norfolk, VA 23529, USA; &lt;email&gt;sli@odu.edu&lt;/email&gt;</t>
  </si>
  <si>
    <t>3171170979</t>
  </si>
  <si>
    <t>We challenge the widely accepted premise that the valuation of an early-stage firm is simply the capital invested (USD) divided by the equity received (%). Instead, we argue that this calculation determines the break-even point for the investor; for example, investing USD 1.0 in exchange for a 10% equity sets a firm-level free cash flow target of USD 10.0, resulting in a 0% return for the investor. The design of our study is that of a descriptive analysis of the phenomenon, based on three assumptions: that angel investing is a two-issue negotiation, that negotiation positions are communicated sequentially from capital to equity, and that the capital is fixed to a strategic trajectory. We note that when pausing the negotiation once a strategic trajectory (and thus capital) has been defined, utilizing the break-even point as the main reference point provides a structure that can serve as a guiding barometer for negotiators, as they evaluate their options across the full range of equity greater than 0% and less than 100%. We draw attention to the diminishing benefit of the marginal equity percentage point [diminishing at a rate of (−1/x 2 )] for the investor to break even on their investment. This relationship tracks to the equation [value = 1/equity], which presents the full option set for any offer, once the capital is determined. Our study provides the practitioner with the subtle benefit of situational awareness and the scholar with a logical foundation for future research.</t>
  </si>
  <si>
    <t>https://linkresolver.polito.it/39pto?url_ver=Z39.88-2004&amp;amp;rft_val_fmt=info:ofi/fmt:kev:mtx:journal&amp;amp;genre=article&amp;amp;sid=ProQ:ProQ%3Apubliccontent&amp;amp;atitle=Entrepreneurs%27+network+characteristics+and+their+perceived+success+in+raising+equity%3A+Evidence+from+the+business+angel+market&amp;amp;title=Entrepreneurial+Business+and+Economics+Review&amp;amp;issn=2353883X&amp;amp;date=2025-01-01&amp;amp;volume=13&amp;amp;issue=1&amp;amp;spage=41&amp;amp;au=Zygmunt%2C+Justyna&amp;amp;isbn=&amp;amp;jtitle=Entrepreneurial+Business+and+Economics+Review&amp;amp;btitle=&amp;amp;rft_id=info:eric/&amp;amp;rft_id=info:doi/10.15678%2FEBER.2025.130103</t>
  </si>
  <si>
    <t xml:space="preserve"> ENTREP , FINANCE , Funding , FINANCE , FINANCE , OPERATIONS , SUSTAINABILITY , OPERATIONS , Poland</t>
  </si>
  <si>
    <t>https://www.proquest.com/scholarly-journals/entrepreneurs-network-characteristics-their/docview/3186373733/se-2?accountid=28840</t>
  </si>
  <si>
    <t xml:space="preserve"> 41-60</t>
  </si>
  <si>
    <t xml:space="preserve"> © 2025. This work is published under https://eber.uek.krakow.pl/index.php/eber (the “License”). Notwithstanding the ProQuest Terms and Conditions, you may use this content in accordance with the terms of the License.</t>
  </si>
  <si>
    <t>Zygmunt, Justyna</t>
  </si>
  <si>
    <t>3186373733</t>
  </si>
  <si>
    <t>Objective: The article investigates the nexus between the characteristics of entrepreneurs' networks and their perceived success in attracting funding from business angels. Research Design &amp;amp; Methods: The article is based on a quantitative study. The data source was a survey of 40 Polish early-stage ventures that had secured angel funding. The ventures were identified by searching the Crunchbase database and the websites of Polish business angel groups. Several methods were used in the article: the chi-square test of independence with correction for Yates' continuity, the one-tail Fisher exact test, and Spearman's rank correlation coefficient. Findings: The research results indicate that network size, contact frequency, and relationship quality are associated with entrepreneurs' perceived success in raising capital from business angels. It was also found that there are differences in the potential of entrepreneurs' network ties to contribute to this success. The results prove that more experienced entrepreneurs, in particular, are able to use their networks to facilitate their success in attracting angel funding. Implications &amp;amp; Recommendations: While networks are generally perceived as beneficial, the article shows that maintaining and developing relationships with specific actors, in particular with business advisors, mentors, external equity investors, as well as lawyers, can be important for the success of a venture when seeking external equity funding. This may provide an incentive for entrepreneurs to strategically build network relationships that are effective and useful when raising capital from business angels. Contribution &amp;amp; Value Added: While previous studies have not quantified the role that entrepreneurial networks can play in securing angel funding, this article makes an important contribution by providing empirical evidence on how entrepreneurs perceive their networks as useful in meeting their needs when raising equity from business angels.</t>
  </si>
  <si>
    <t>https://linkresolver.polito.it/39pto?url_ver=Z39.88-2004&amp;amp;rft_val_fmt=info:ofi/fmt:kev:mtx:journal&amp;amp;genre=article&amp;amp;sid=ProQ:ProQ%3Apubliccontent&amp;amp;atitle=Spatial%26ndash%3Btemporal+evolution%2C+drivers%2C+and+pathways+of+the+synergistic+effects+of+digital+transformation+on+pollution+and+carbon+reduction+in+heavily+polluting+enterprises&amp;amp;title=Scientific+Reports+%28Nature+Publisher+Group%29&amp;amp;issn=&amp;amp;date=2025-01-01&amp;amp;volume=15&amp;amp;issue=1&amp;amp;spage=11963&amp;amp;au=&amp;amp;isbn=&amp;amp;jtitle=Scientific+Reports+%28Nature+Publisher+Group%29&amp;amp;btitle=&amp;amp;rft_id=info:eric/&amp;amp;rft_id=info:doi/10.1038%2Fs41598-025-96834-6</t>
  </si>
  <si>
    <t xml:space="preserve"> Yangtze River Economic Belt (YREB) , Coordinated pollution and carbon reduction , Enterprise digital transformation (EDT)</t>
  </si>
  <si>
    <t xml:space="preserve"> SUSTAINABILITY , SUSTAINABILITY , SUSTAINABILITY , SUSTAINABILITY , SUSTAINABILITY , Environmental policy , SUSTAINABILITY , SUSTAINABILITY , SUSTAINABILITY , SUSTAINABILITY , Pollutants , Emissions , Air pollution , SUSTAINABILITY , OPERATIONS , SUSTAINABILITY , SUSTAINABILITY , SUSTAINABILITY , Digitization , Pollution control , Carbon , SUSTAINABILITY , Digital technology , SUSTAINABILITY , Economic , Yangtze River , Environmental</t>
  </si>
  <si>
    <t xml:space="preserve"> 11963</t>
  </si>
  <si>
    <t xml:space="preserve"> 2025-04-01 (Registration) , 2024-09-29 (Received) , 2025-04-01 (Accepted)</t>
  </si>
  <si>
    <t>https://www.proquest.com/scholarly-journals/spatial-temporal-evolution-drivers-pathways/docview/3188050358/se-2?accountid=28840</t>
  </si>
  <si>
    <t xml:space="preserve"> 2025-04-08</t>
  </si>
  <si>
    <t xml:space="preserve"> Copyright Nature Publishing Group 2025</t>
  </si>
  <si>
    <t>3188050358</t>
  </si>
  <si>
    <t>Under the “dual carbon” goals, heavily polluting enterprises face dual pressures to reduce both pollution and carbon emissions, necessitating the urgent exploration of effective pathways for coordinated emission reductions. This study investigates the potential of digital transformation in enterprises to achieve synergistic emission reductions. First, the entropy method is employed to measure enterprise digitalization and pollutant levels, and the spatial–temporal evolution characteristics of regional coordinated emission reductions are analyzed. Subsequently, using panel data from heavily polluting enterprises in the Yangtze River Economic Belt, the study examines the impact of digital transformation on pollution and carbon reduction, its underlying mechanisms, and the moderating effects of environmental policies on these relationships. Robustness tests confirm the synergy between carbon and pollution emissions. The findings reveal that digital transformation contributes to the synergistic reduction of carbon and pollutant emissions in enterprises, primarily through two pathways: the coordinated integration of internal innovation resources and the collaborative engagement in external innovation networks. Furthermore, air pollution control policies and low-carbon city initiatives significantly enhance the synergistic emission reduction effects of digitalization. Interestingly, heavily polluting enterprises located in the downstream regions of the Yangtze River, those with smaller operational scales, or those facing strong financing constraints, demonstrate more pronounced synergistic emission reduction effects through digital transformation. Based on these conclusions, we recommend that governments focus on strengthening either “pollution reduction” or “carbon reduction” policies, as either alone can yield dual emission reduction benefits. Additionally, tailoring regional emission reduction policies to local conditions can maximize economic and environmental benefits.</t>
  </si>
  <si>
    <t>https://linkresolver.polito.it/39pto?url_ver=Z39.88-2004&amp;amp;rft_val_fmt=info:ofi/fmt:kev:mtx:journal&amp;amp;genre=article&amp;amp;sid=ProQ:ProQ%3Apubliccontent&amp;amp;atitle=Research+on+Informationization+Construction+and+Management+Innovation+of+Hotel+Industry+in+the+Rapid+Development+of+Tourism+Market&amp;amp;title=Applied+Mathematics+and+Nonlinear+Sciences&amp;amp;issn=&amp;amp;date=2025-01-01&amp;amp;volume=10&amp;amp;issue=1&amp;amp;spage=&amp;amp;au=Tian%2C+Qili&amp;amp;isbn=&amp;amp;jtitle=Applied+Mathematics+and+Nonlinear+Sciences&amp;amp;btitle=&amp;amp;rft_id=info:eric/&amp;amp;rft_id=info:doi/10.2478%2Famns-2025-0269</t>
  </si>
  <si>
    <t xml:space="preserve"> Cronbach’S alpha coefficient , KMO test , Bartlett sphere test , Kano model , Hotel industry , Informationization</t>
  </si>
  <si>
    <t xml:space="preserve"> SUSTAINABILITY , MARKETING , SUSTAINABILITY , SUSTAINABILITY , INDUSTRY</t>
  </si>
  <si>
    <t xml:space="preserve"> 2024-10-30 (Received) , 2025-02-10 (Accepted)</t>
  </si>
  <si>
    <t>https://www.proquest.com/scholarly-journals/research-on-informationization-construction/docview/3190439505/se-2?accountid=28840</t>
  </si>
  <si>
    <t>Applied Mathematics and Nonlinear Sciences</t>
  </si>
  <si>
    <t xml:space="preserve"> Beirut</t>
  </si>
  <si>
    <t xml:space="preserve"> 2025-03-17</t>
  </si>
  <si>
    <t xml:space="preserve"> © 2025. This work is published under  http://creativecommons.org/licenses/by/4.0  (the “License”).  Notwithstanding the ProQuest Terms and Conditions, you may use this content in accordance with the terms of the License.</t>
  </si>
  <si>
    <t>Tian, Qili</t>
  </si>
  <si>
    <t xml:space="preserve"> Tourism and Hotel Management School, the Open University of Shaanxi, Xi’an, Shaanxi, 710119, China</t>
  </si>
  <si>
    <t>3190439505</t>
  </si>
  <si>
    <t>With the booming development of global tourism, the hotel industry, as an important part of it, is facing unprecedented opportunities and challenges. This paper aims to discuss the important role of information technology in construction and management innovation in promoting the development of the hotel industry and its implementation strategy. Firstly, the main contents of hotel industry informationization construction are systematically elaborated, and the hotel industry informationization service platform is constructed. Then, it explores the prioritization of customer needs through questionnaire survey, tests the reliability of the scale by using Cronbach’s α coefficient, conducts validity test by using KMO test and Bartlett’s sphere test, and carries out the analysis of the importance of needs based on Kano model. Finally, the innovative strategy for managing information technology in the hotel industry is proposed. Brand trust and hotel network quality possess the maximum value of 69.07% and the minimum value of 28.42% of the Better value, respectively, which indicates that brand trust has the highest increase in customer satisfaction, while in the case of hotel network can be used stably, the customer’s satisfaction rises the least. The |Worse| values of 21.65% and 70.97% for brand trust and room tidiness are the smallest and the largest among all variables respectively, which indicates that the decrease in satisfaction is greatest in the absence of brand trust, i.e., users are more tolerant of hotels with no name recognition as compared to name-branded hotels, and the decrease in customer satisfaction is greatest in the presence of unclean rooms in hotels. Strategies are proposed to offer both theoretical support and practical guidance for the sustainable development of the hotel industry.</t>
  </si>
  <si>
    <t>https://linkresolver.polito.it/39pto?url_ver=Z39.88-2004&amp;amp;rft_val_fmt=info:ofi/fmt:kev:mtx:journal&amp;amp;genre=article&amp;amp;sid=ProQ:ProQ%3Apubliccontent&amp;amp;atitle=Application+of+a+Slack-Based+DEA+Approach+to+Measure+Efficiency+in+Public+Sector+Banks+in+India+with+Non-Performing+Assets+as+an+Undesirable+Output&amp;amp;title=Journal+of+Risk+and+Financial+Management&amp;amp;issn=19118066&amp;amp;date=2025-01-01&amp;amp;volume=18&amp;amp;issue=4&amp;amp;spage=193&amp;amp;au=Arora+Hitesh%3BSinha%2C+Ram+Pratap%3BArora+Padmasai%3BSharma%2C+Sonika&amp;amp;isbn=&amp;amp;jtitle=Journal+of+Risk+and+Financial+Management&amp;amp;btitle=&amp;amp;rft_id=info:eric/&amp;amp;rft_id=info:doi/10.3390%2Fjrfm18040193</t>
  </si>
  <si>
    <t xml:space="preserve"> efficiency , DEA , undesirable outputs , banking , India</t>
  </si>
  <si>
    <t xml:space="preserve"> INDUSTRY , ECONOMICS , INDUSTRY , SUSTAINABILITY , ECONOMICS , SUSTAINABILITY , SUSTAINABILITY , Performance evaluation , SUSTAINABILITY , ECONOMICS , SUSTAINABILITY , India</t>
  </si>
  <si>
    <t xml:space="preserve"> 193</t>
  </si>
  <si>
    <t xml:space="preserve"> 2025-02-11 (Received) , 2025-03-28 (Accepted)</t>
  </si>
  <si>
    <t>https://www.proquest.com/scholarly-journals/application-slack-based-dea-approach-measure/docview/3194618219/se-2?accountid=28840</t>
  </si>
  <si>
    <t xml:space="preserve"> 2025-04-02</t>
  </si>
  <si>
    <t xml:space="preserve"> © 2025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</si>
  <si>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 xml:space="preserve"> State Bank of India Ltd</t>
  </si>
  <si>
    <t>Arora Hitesh;Sinha, Ram Pratap;Arora Padmasai;Sharma, Sonika</t>
  </si>
  <si>
    <t xml:space="preserve"> FORE School of Management, New Delhi 110016, India , Department of Economics, Government College of Engineering and Leather Technology, Maulana Abul Kalam Azad University of Technology, Kolkata 700106, India; rampratapsinha39@gmail.com , Keshav Mahavidyalaya, University of Delhi, Delhi 110034, India; padmasai.arora@keshav.du.ac.in , Shaheed Bhagat Singh College, University of Delhi, Delhi 110017, India; sonika.sharma@sbs.du.ac.in</t>
  </si>
  <si>
    <t>3194618219</t>
  </si>
  <si>
    <t>Ignoring the presence of non-performing assets makes efficiency measurement inappropriate and incomplete. Thus, the present study considers non-performing assets as an undesirable output and applies the slack-based efficiency model to measure the efficiency of public sector banks in India during 2004–2005 to 2018–2019. A two-metric performance assessment of sample banks is carried out using mean efficiency and the non-performing assets management ratio. This study is extended to investigate determinants of bank efficiency using a fixed effects model and dynamic panel data regression on the contextual variables. Results show that profitability as measured by return on equity (ROE) and priority sector exposure have had no impact on efficiency. However, cost of deposits and capital adequacy ratio have a significant negative impact on the efficiency of public sector banks in India. Most importantly, the study finds a decline in efficiency in recent years, indicating a necessity of serious efforts for revamping these state-owned banks.</t>
  </si>
  <si>
    <t>https://linkresolver.polito.it/39pto?url_ver=Z39.88-2004&amp;amp;rft_val_fmt=info:ofi/fmt:kev:mtx:journal&amp;amp;genre=article&amp;amp;sid=ProQ:ProQ%3Apubliccontent&amp;amp;atitle=Optimizing+Sustainable+Entrepreneurial+Ecosystems%3A+The+Role+of+Government-Certified+Incubators+in+Early-Stage+Financing&amp;amp;title=Sustainability&amp;amp;issn=&amp;amp;date=2025-01-01&amp;amp;volume=17&amp;amp;issue=9&amp;amp;spage=3854&amp;amp;au=Du%2C+Jiang%3BLi%2C+Jing%3BLiang+Bingqing%3BYan+Zhenjun&amp;amp;isbn=&amp;amp;jtitle=Sustainability&amp;amp;btitle=&amp;amp;rft_id=info:eric/&amp;amp;rft_id=info:doi/10.3390%2Fsu17093854</t>
  </si>
  <si>
    <t xml:space="preserve"> government-certified incubators , early-stage financing , sustainable entrepreneurial ecosystems , signal interactions</t>
  </si>
  <si>
    <t xml:space="preserve"> PSYCHOLOGY , SUSTAINABILITY , Intellectual property , ENTREP , Funding , PSYCHOLOGY , PSYCHOLOGY , PSYCHOLOGY , FINANCE , ECONOMICS , Third party , PSYCHOLOGY , Endorsements , Investors , FINANCE , Asymmetry , EDUCATION , China</t>
  </si>
  <si>
    <t xml:space="preserve"> 3854</t>
  </si>
  <si>
    <t xml:space="preserve"> 2025-03-07 (Received) , 2025-04-22 (Accepted)</t>
  </si>
  <si>
    <t>https://www.proquest.com/scholarly-journals/optimizing-sustainable-entrepreneurial-ecosystems/docview/3203248574/se-2?accountid=28840</t>
  </si>
  <si>
    <t xml:space="preserve"> 2025-04-24</t>
  </si>
  <si>
    <t>Du, Jiang;Li, Jing;Liang Bingqing;Yan Zhenjun</t>
  </si>
  <si>
    <t xml:space="preserve"> Business School, Beijing Normal University, Beijing 100875, Chinabingqingliang@mail.bnu.edu.cn (B.L.); yanzhenjun@bnu.edu.cn (Z.Y.) , School of Economics and Management, Tsinghua University, Beijing 100085, China , Business School, Beijing Normal University, Beijing 100875, Chinabingqingliang@mail.bnu.edu.cn (B.L.); yanzhenjun@bnu.edu.cn (Z.Y.) , Business School, Beijing Normal University, Beijing 100875, Chinabingqingliang@mail.bnu.edu.cn (B.L.); yanzhenjun@bnu.edu.cn (Z.Y.)</t>
  </si>
  <si>
    <t>3203248574</t>
  </si>
  <si>
    <t>In the sustainable evolution of the entrepreneurial ecosystem, the efficiency of early-stage capital allocation directly affects the intergenerational transmission capacity of innovation resources. The financing barriers caused by information asymmetry urgently require institutional solutions. This study, based on tracking data from 19,463 startups in China’s information technology sector (2016–2019), analyzes how government-certified incubators (GCIs) optimize the sustainability of the entrepreneurial ecosystem through signaling mechanisms. The empirical results show that collaboration with a GCI can significantly increase the likelihood of IT startups securing venture capital by approximately 25%. This effect is not only due to the strict screening and resource support provided by GCIs, but also due to their role in amplifying internal signals from startups, such as the experience of founders and intellectual property. Notably, in the IT sector, the impact of GCIs is more significant for startups traditionally disadvantaged, particularly those led by female founders. Our research demonstrates that GCIs drive the sustainable development of the entrepreneurial ecosystem through three signaling mechanisms: (1) institutional certification screening, which optimizes the intergenerational allocation efficiency of ecosystem resources; (2) the signaling validation–amplification mechanism, which enhances the value of intellectual property and founder experience, alleviating investors’ challenges in quantifying startup potential; (3) inclusive signal rebalancing, where GCI certification significantly improves the funding success rate of female founders, breaking traditional market biases in screening disadvantaged groups and supporting the inclusive and sustainable development of the entrepreneurial ecosystem. These findings provide a new pathway for emerging economies to optimize the resilience of their entrepreneurial ecosystems through policy tools: for governments, GCIs achieve sustainable development goals at low institutional cost; for investors, the signal integration mechanism reduces investment information friction; and for entrepreneurs, certification endorsements accelerate market validation of sustainable business models.</t>
  </si>
  <si>
    <t>https://linkresolver.polito.it/39pto?url_ver=Z39.88-2004&amp;amp;rft_val_fmt=info:ofi/fmt:kev:mtx:journal&amp;amp;genre=article&amp;amp;sid=ProQ:ProQ%3Aibss&amp;amp;atitle=Bank+Syndication+%26ndash%3B+A+Premise+for+Increasing+Bank+Performance+or+Diversifying+Risks%3F&amp;amp;title=Economics&amp;amp;issn=18646042&amp;amp;date=2025-01-01&amp;amp;volume=19&amp;amp;issue=1&amp;amp;spage=&amp;amp;au=Dan+Costin+Nitescu%3BAnghel%2C+Cristian+Marius&amp;amp;isbn=&amp;amp;jtitle=Economics&amp;amp;btitle=&amp;amp;rft_id=info:eric/&amp;amp;rft_id=info:doi/10.1515%2Fecon-2025-0144</t>
  </si>
  <si>
    <t xml:space="preserve"> syndicated loans , profitability , economic growth , risk diversification , credit risk</t>
  </si>
  <si>
    <t xml:space="preserve"> Profitability , FINANCE , Risk management , Diversification , Loans , Risk factors , Foreign exchange rates , Interest rates , ECONOMICS , FINANCE , SUSTAINABILITY , SUSTAINABILITY , United States--US , Europe , China</t>
  </si>
  <si>
    <t xml:space="preserve"> 2024-05-12 (Received) , 2025-03-10 (Rev-recd) , 2025-03-11 (Accepted)</t>
  </si>
  <si>
    <t>https://www.proquest.com/scholarly-journals/bank-syndication-premise-increasing-performance/docview/3203856384/se-2?accountid=28840</t>
  </si>
  <si>
    <t>Economics</t>
  </si>
  <si>
    <t>1864-6042</t>
  </si>
  <si>
    <t xml:space="preserve"> 2025-05-06</t>
  </si>
  <si>
    <t>Dan Costin Nitescu;Anghel, Cristian Marius</t>
  </si>
  <si>
    <t xml:space="preserve"> Department of Money and Banking, Doctoral School of Finance, The Bucharest University of Economic Studies, Bucharest, 010374, Romania , Department of Money and Banking, Doctoral School of Finance, The Bucharest University of Economic Studies, Bucharest, 010374, Romania</t>
  </si>
  <si>
    <t>3203856384</t>
  </si>
  <si>
    <t>The objective of this research is to identify whether the risks associated with bank syndications can contribute to the increase or decrease in bank profitability and also whether bank syndications can contribute to the dispersion of risks associated with this activity, within the three most important financial markets: the USA, Europe, and China. To identify the interdependencies between bank profitability and risk diversification, the article analyses a panel vector autoregression estimated over the period 2008–2020 and a quantile regression. The factors considered are consistent with the relationship between risk and return in bank syndications: return factors (return on assets, volume of syndicated loans) and risk factors (non-performing loans, foreign exchange rate, interest rate). The results of the research reflect that risks assumed in bank syndications can be dispersed among syndicate participants and also bank syndications contribute to bank profitability. The results of this research can be further utilized to develop risk management capabilities and adjust financial mechanisms to manage vulnerabilities in the dynamic context of crises.</t>
  </si>
  <si>
    <t>https://linkresolver.polito.it/39pto?url_ver=Z39.88-2004&amp;amp;rft_val_fmt=info:ofi/fmt:kev:mtx:journal&amp;amp;genre=article&amp;amp;sid=ProQ:ProQ%3Aibss&amp;amp;atitle=Foreign+capital+exposure+and+firms%26rsquo%3B+financial+reporting+behavior%3A+international+evidence+from+equity+market+openings&amp;amp;title=Review+of+Quantitative+Finance+and+Accounting&amp;amp;issn=0924865X&amp;amp;date=2025-02-01&amp;amp;volume=64&amp;amp;issue=2&amp;amp;spage=621&amp;amp;au=&amp;amp;isbn=&amp;amp;jtitle=Review+of+Quantitative+Finance+and+Accounting&amp;amp;btitle=&amp;amp;rft_id=info:eric/&amp;amp;rft_id=info:doi/10.1007%2Fs11156-024-01317-w</t>
  </si>
  <si>
    <t xml:space="preserve"> Equity market opening , Earnings management , Equity finance dependence , G15 , G18 , M41 , M43</t>
  </si>
  <si>
    <t xml:space="preserve"> Earnings , Companies , Liberalization , Enforcement , Auditors , Markets , Financial reporting , Foreign capital , Equity , Investments , SUSTAINABILITY , ECONOMICS , FINANCE , MANAGEMENT , SUSTAINABILITY , Investors , FINANCE , ACCTAX , FINANCE</t>
  </si>
  <si>
    <t xml:space="preserve"> 621</t>
  </si>
  <si>
    <t xml:space="preserve"> 2024-06-19 (Registration) , 2024-06-19 (Accepted)</t>
  </si>
  <si>
    <t>https://www.proquest.com/scholarly-journals/foreign-capital-exposure-firms-financial/docview/3162425599/se-2?accountid=28840</t>
  </si>
  <si>
    <t>Feb 2025</t>
  </si>
  <si>
    <t xml:space="preserve"> 621-662</t>
  </si>
  <si>
    <t xml:space="preserve"> Feb 2025</t>
  </si>
  <si>
    <t xml:space="preserve"> 2024-07-01</t>
  </si>
  <si>
    <t xml:space="preserve"> Copyright Springer Nature B.V. Feb 2025</t>
  </si>
  <si>
    <t>3162425599</t>
  </si>
  <si>
    <t>When equity markets open to foreign investors, firms in these markets have significant opportunities for attracting foreign capital. Using a set of economies that opened their equity markets, I find a significant degree of income-increasing earnings management in the year of opening. This positive effect is more pronounced in industries that are more dependent on external financing and for financially constrained firms, suggesting that firms’ need for equity finance contributes the earnings management. The effect is weaker when a firm is constrained from earnings management by a Big N auditor and by being in an economy with stronger legal enforcement. Overall, my results suggest that equity market liberalization fosters firms’ upward earnings management behaviors around the world.</t>
  </si>
  <si>
    <t>https://linkresolver.polito.it/39pto?url_ver=Z39.88-2004&amp;amp;rft_val_fmt=info:ofi/fmt:kev:mtx:journal&amp;amp;genre=article&amp;amp;sid=ProQ:ProQ%3Aibss&amp;amp;atitle=Dual+holdings+and+shareholder%26ndash%3Bcreditor+agency+conflicts%3A+Evidence+from+the+syndicated+loan+market&amp;amp;title=Journal+of+Business+Finance+%26+Accounting&amp;amp;issn=0306686X&amp;amp;date=2025-02-01&amp;amp;volume=52&amp;amp;issue=1&amp;amp;spage=222&amp;amp;au=Geburtig%2C+Ingo%3BM%C3%A4hlmann%2C+Thomas%3BLiebscher%2C+Roberto&amp;amp;isbn=&amp;amp;jtitle=Journal+of+Business+Finance+%26+Accounting&amp;amp;btitle=&amp;amp;rft_id=info:eric/&amp;amp;rft_id=info:doi/10.1111%2Fjbfa.12805</t>
  </si>
  <si>
    <t xml:space="preserve"> conflicts of interest , credit costs , private equity , private information , syndicated loans</t>
  </si>
  <si>
    <t xml:space="preserve"> Companies , Mitigation , Stockholders , Equity</t>
  </si>
  <si>
    <t xml:space="preserve"> 222</t>
  </si>
  <si>
    <t xml:space="preserve"> 2024-04-02 (Revised) , 2023-04-13 (Received) , 2024-04-08 (Accepted)</t>
  </si>
  <si>
    <t>https://www.proquest.com/scholarly-journals/dual-holdings-shareholder-creditor-agency/docview/3167412001/se-2?accountid=28840</t>
  </si>
  <si>
    <t xml:space="preserve"> 222-260</t>
  </si>
  <si>
    <t xml:space="preserve"> 2024-05-13</t>
  </si>
  <si>
    <t xml:space="preserve"> © 2024. This article is published under http://creativecommons.org/licenses/by/4.0/ (the “License”). Notwithstanding the ProQuest Terms and Conditions, you may use this content in accordance with the terms of the License.</t>
  </si>
  <si>
    <t>Geburtig, Ingo;Mählmann, Thomas;Liebscher, Roberto</t>
  </si>
  <si>
    <t xml:space="preserve"> Catholic University Eichstätt‐Ingolstadt, Ingolstadt, Germany , Catholic University Eichstätt‐Ingolstadt, Ingolstadt, Germany , Catholic University Eichstätt‐Ingolstadt, Ingolstadt, Germany</t>
  </si>
  <si>
    <t>3167412001</t>
  </si>
  <si>
    <t>We examine implications from the expansion of private equity (PE) firms into the collateralized loan obligation (CLO) (i.e., leveraged lending) business. Due to similarities in the investment universes of CLO managers and PE firms, asset managers running both of them frequently hold debt and equity claims of the same company. Our results indicate lower credit costs for these companies through the mitigation of shareholder–creditor agency conflicts. The lower funding costs imply increased equity returns for the sponsoring PE firms. In addition, our findings suggest that PE‐affiliated CLO managers benefit from informed trading in the secondary leveraged loan&amp;#xa0;market.</t>
  </si>
  <si>
    <t>https://linkresolver.polito.it/39pto?url_ver=Z39.88-2004&amp;amp;rft_val_fmt=info:ofi/fmt:kev:mtx:journal&amp;amp;genre=article&amp;amp;sid=ProQ:ProQ%3Aibss&amp;amp;atitle=Heterogeneity+in+PhD+entrepreneurship%3A+strategic+alignment+of+institutional%2C+organisational%2C+and+individual+factors&amp;amp;title=Small+Business+Economics&amp;amp;issn=0921898X&amp;amp;date=2025-02-01&amp;amp;volume=64&amp;amp;issue=2&amp;amp;spage=489&amp;amp;au=&amp;amp;isbn=&amp;amp;jtitle=Small+Business+Economics&amp;amp;btitle=&amp;amp;rft_id=info:eric/&amp;amp;rft_id=info:doi/10.1007%2Fs11187-024-00916-0</t>
  </si>
  <si>
    <t xml:space="preserve"> Entrepreneurial university , Doctoral students , Student entrepreneurship , Spin-off , Start-up , Corporate spin-off , I23 , L31 , O32 , O33</t>
  </si>
  <si>
    <t xml:space="preserve"> Intellectual property , SUSTAINABILITY , Ventures , College students , Intellectual property , ENTREP , Entrepreneurship , Entrepreneurs , Academic staff , Colleges &amp; universities , ENTREP , Heterogeneity , Polls &amp; surveys , FINANCE , EDUCATION , EDUCATION , EDUCATION , Italy</t>
  </si>
  <si>
    <t xml:space="preserve"> 489</t>
  </si>
  <si>
    <t xml:space="preserve"> 2024-03-03 (Registration) , 2024-03-02 (Accepted)</t>
  </si>
  <si>
    <t>https://www.proquest.com/scholarly-journals/heterogeneity-phd-entrepreneurship-strategic/docview/3171554473/se-2?accountid=28840</t>
  </si>
  <si>
    <t xml:space="preserve"> 489-510</t>
  </si>
  <si>
    <t xml:space="preserve"> 2024-03-25</t>
  </si>
  <si>
    <t>3171554473</t>
  </si>
  <si>
    <t>Much of the existing research on PhD entrepreneurship is focused on Academic Spin-Offs (ASOs) within the parent institution’s formal intellectual property (IP) structure. Cross-level analysis of a survey administered to 23,500 PhD students in Italy shows the heterogeneity of PhD students’ entrepreneurial activities, which, in addition to ASOs, include start-ups, corporate spin-offs and other types of businesses. We examine the types of drivers that matter most for different forms of PhD entrepreneurial ventures. Our findings reveal two forces at play: a technology-push model where PhD students rely on IP and support from the parent university, and a demand-led model that involves support from industry and sources of external finance. This study highlights the strategic alignment among the determinants of PhD entrepreneurship at the micro, meso and macro levels. These determinants include the individual PhD student’s choices, the interactions with different stakeholders and reconciliation of the tensions represented by the organizational and institutional resources and infrastructures. Plain English Summary PhD students’ entrepreneurial activities are widespread and diverse. There is no single set of recommended models related to embarking on entrepreneurial activity. While it is often assumed that PhD students will become university academics or researchers in public or private institutions, entrepreneurship is prominent among PhDs and exhibits different characteristics. This paper explores the heterogeneity of PhD students' entrepreneurial pursuits in Italy based on extensive survey data. The findings reveal that the various types of PhD entrepreneurship exhibit distinct motivations, resources needs and university and business links. Consequently, there is no one-size-fits-all approach for potential entrepreneurs interested in launching an academic spin-offs, start-ups, or corporate spin-offs. The key finding from this study is that support for PhD entrepreneurial activity must be customized to the specific needs of the particular venture and the PhD student’s characteristics.</t>
  </si>
  <si>
    <t>https://linkresolver.polito.it/39pto?url_ver=Z39.88-2004&amp;amp;rft_val_fmt=info:ofi/fmt:kev:mtx:journal&amp;amp;genre=article&amp;amp;sid=ProQ:ProQ%3Aibss&amp;amp;atitle=Does+equity+crowdfunding+benefit+ventures+located+in+high+unemployment+regions%3F&amp;amp;title=Small+Business+Economics&amp;amp;issn=0921898X&amp;amp;date=2025-02-01&amp;amp;volume=64&amp;amp;issue=2&amp;amp;spage=575&amp;amp;au=&amp;amp;isbn=&amp;amp;jtitle=Small+Business+Economics&amp;amp;btitle=&amp;amp;rft_id=info:eric/&amp;amp;rft_id=info:doi/10.1007%2Fs11187-024-00908-0</t>
  </si>
  <si>
    <t xml:space="preserve"> Equity crowdfunding , Unemployment , Regional , Fintech , R12 , L26</t>
  </si>
  <si>
    <t xml:space="preserve"> Regions , Democratization , FINANCE , Economic conditions , Unemployment , Ventures , Capital , Economic growth , FINANCE , FINANCE , Entrepreneurs , SUSTAINABILITY , ENTREP , SUSTAINABILITY , ECONOMICS , United Kingdom--UK</t>
  </si>
  <si>
    <t>https://www.proquest.com/scholarly-journals/does-equity-crowdfunding-benefit-ventures-located/docview/3171554488/se-2?accountid=28840</t>
  </si>
  <si>
    <t xml:space="preserve"> 575-598</t>
  </si>
  <si>
    <t xml:space="preserve"> 2024-03-14</t>
  </si>
  <si>
    <t>3171554488</t>
  </si>
  <si>
    <t>This study investigates whether equity crowdfunding is beneficial for ventures located in high unemployment regions. Employing data from 1172 initial offerings conducted in the UK market, the findings of this study reveal that these ventures exhibit superior campaign outcomes. Their offerings are more likely to reach the target and get oversubscribed. They also enjoy a higher number of investors. Results also suggest that although equity crowdfunding decreases their likelihood of failure, these ventures are still more likely to fail. Plain English Summary The growth of a young company is considered to be a driver of economic growth. Its growth depends on the capacity of the entrepreneur at raising capital. There are regional disparities regarding capital allocation. Companies located in regions with poor economic conditions are less likely to raise capital. Equity crowdfunding may have the capacity to promote regional democratization because it offers a wider set of investors and all investments take place online. This article argues that equity crowdfunding may offer a better chance to entrepreneurs located in high unemployment regions at raising capital. It may help them with the survival of their companies as well. Thus, the principal implication of this study is that entrepreneurs located in high unemployment regions may consider choosing equity crowdfunding as a financing option because they may stand a better chance at raising capital. It may decrease the likelihood of failure for their ventures as well.</t>
  </si>
  <si>
    <t>https://linkresolver.polito.it/39pto?url_ver=Z39.88-2004&amp;amp;rft_val_fmt=info:ofi/fmt:kev:mtx:journal&amp;amp;genre=article&amp;amp;sid=ProQ:ProQ%3Aibss&amp;amp;atitle=Corporate+Venture+Capital+and+Firm+Scope&amp;amp;title=Journal+of+Financial+and+Quantitative+Analysis&amp;amp;issn=00221090&amp;amp;date=2025-02-01&amp;amp;volume=60&amp;amp;issue=1&amp;amp;spage=336&amp;amp;au=Zhang%2C+Yifei&amp;amp;isbn=&amp;amp;jtitle=Journal+of+Financial+and+Quantitative+Analysis&amp;amp;btitle=&amp;amp;rft_id=info:eric/&amp;amp;rft_id=info:doi/10.1017%2FS0022109023001370</t>
  </si>
  <si>
    <t xml:space="preserve"> Venture capital , Changes , Ventures , SUSTAINABILITY , SUSTAINABILITY , ENTREP , OPERATIONS , FINANCE</t>
  </si>
  <si>
    <t>https://www.proquest.com/scholarly-journals/corporate-venture-capital-firm-scope/docview/3173243121/se-2?accountid=28840</t>
  </si>
  <si>
    <t xml:space="preserve"> 336-373</t>
  </si>
  <si>
    <t xml:space="preserve"> 2023-11-20</t>
  </si>
  <si>
    <t>Zhang, Yifei</t>
  </si>
  <si>
    <t xml:space="preserve"> Peking University HSBC Business School</t>
  </si>
  <si>
    <t>3173243121</t>
  </si>
  <si>
    <t>This study examines whether and how corporate venture capital (CVC) spurs changes in firm scope. Using two text-based measures of firm scope, I provide evidence that CVC investments are strongly correlated with subsequent changes in firm scope among CVC parent firms, including seeding emerging businesses and creating new segments or divisions. Further evidence is consistent with an experimentation view, with more promising ventures having a stronger strategic impact on the scope changes of parent firms. Moreover, the study finds that post-CVC scope changes are primarily built internally and rarely involve killer acquisitions. These changes create value for CVC parents.</t>
  </si>
  <si>
    <t>https://linkresolver.polito.it/39pto?url_ver=Z39.88-2004&amp;amp;rft_val_fmt=info:ofi/fmt:kev:mtx:journal&amp;amp;genre=article&amp;amp;sid=ProQ:ProQ%3Aibss&amp;amp;atitle=Organizational+homophily+of+family+firms%3A+The+case+of+family+corporate+venture+capital&amp;amp;title=Journal+of+Small+Business+Management&amp;amp;issn=00472778&amp;amp;date=2025-03-01&amp;amp;volume=63&amp;amp;issue=2&amp;amp;spage=719&amp;amp;au=Theisen%2C+Michelle%3BIsaak%2C+Andrew%3BLutz%2C+Eva&amp;amp;isbn=&amp;amp;jtitle=Journal+of+Small+Business+Management&amp;amp;btitle=&amp;amp;rft_id=info:eric/&amp;amp;rft_id=info:doi/10.1080%2F00472778.2024.2349532</t>
  </si>
  <si>
    <t xml:space="preserve"> Family firm , homophily , syndication , corporate venture capital , venture capital</t>
  </si>
  <si>
    <t xml:space="preserve"> Venture capital , Companies , High risk , Social capital , Specialization , Syndicates , FINANCE , SUSTAINABILITY , PSYCHOLOGY , FINANCE , FINANCE</t>
  </si>
  <si>
    <t xml:space="preserve"> 719</t>
  </si>
  <si>
    <t>https://www.proquest.com/scholarly-journals/organizational-homophily-family-firms-case/docview/3168913452/se-2?accountid=28840</t>
  </si>
  <si>
    <t>Mar 2025</t>
  </si>
  <si>
    <t xml:space="preserve"> 719-756</t>
  </si>
  <si>
    <t xml:space="preserve"> Mar 2025</t>
  </si>
  <si>
    <t xml:space="preserve"> © 2024 The Author(s). Published with license by Taylor &amp; Francis Group, LLC. This work is licensed under the Creative Commons  Attribution – Non-Commercial – No Derivatives License http://creativecommons.org/licenses/by-nc-nd/4.0/ (the “License”).  Notwithstanding the ProQuest Terms and Conditions, you may use this content in accordance with the terms of the License.</t>
  </si>
  <si>
    <t>Theisen, Michelle;Isaak, Andrew;Lutz, Eva</t>
  </si>
  <si>
    <t xml:space="preserve"> Chair of Entrepreneurship and Finance, Heinrich Heine University, Germany , Manchot Graduate School “Competitiveness of Young Enterprises”, Heinrich Heine University, Germany , Chair of Entrepreneurship and Finance, Heinrich Heine University, Germany</t>
  </si>
  <si>
    <t>3168913452</t>
  </si>
  <si>
    <t>Through the lens of organizational homophily, our study analyzes the network behavior of family firms in the high-risk context of family corporate venture capital (CVC). Specifically, we examine family corporate venture capitalists’ patterns in syndicate partner relationships using a global sample of 3,130 coinvestments from 2007 to 2022. We find that family corporate venture capitalists are more likely than their nonfamily counterparts to coinvest with syndicate partners who possess a similar wealth of experience in terms of overall investment experience, industry experience, and specialization. Family corporate venture capitalists follow the expected homophilic behavior of family firms when selecting nonfamily partners. This phenomenon is less pronounced in larger syndicates wherein individual syndicate partners may have less influence and there may be looser bonds between coinvestors. Our study contributes to research on family firms’ venturing and social capital as well as on CVC syndication.</t>
  </si>
  <si>
    <t>https://linkresolver.polito.it/39pto?url_ver=Z39.88-2004&amp;amp;rft_val_fmt=info:ofi/fmt:kev:mtx:journal&amp;amp;genre=article&amp;amp;sid=ProQ:ProQ%3Aibss&amp;amp;atitle=Geographical+distance%2C+investment+strategies+and+performance+of+venture+capital%3A+evidence+from+Chinese+enterprises&amp;amp;title=Spatial+Economic+Analysis&amp;amp;issn=17421772&amp;amp;date=2025-03-01&amp;amp;volume=20&amp;amp;issue=1&amp;amp;spage=8&amp;amp;au=Wang%2C+Jiaoe%3BLiu%2C+Fengyuan%3BLi%2C+Jianjun%3BDu%2C+Delin%3BWu%2C+Jiafan&amp;amp;isbn=&amp;amp;jtitle=Spatial+Economic+Analysis&amp;amp;btitle=&amp;amp;rft_id=info:eric/&amp;amp;rft_id=info:doi/10.1080%2F17421772.2024.2342336</t>
  </si>
  <si>
    <t xml:space="preserve"> Geographical distance , venture capital investment , performance , venture capital firms , invested entrepreneurial firm</t>
  </si>
  <si>
    <t xml:space="preserve"> Venture capital , Companies , Investment policy , Local government , Investments , Geographic information systems , SUSTAINABILITY , FINANCE , FINANCE</t>
  </si>
  <si>
    <t xml:space="preserve"> 2023-03-25 (Received) , 2023-12-29 (Rev-recd)</t>
  </si>
  <si>
    <t>https://www.proquest.com/scholarly-journals/geographical-distance-investment-strategies/docview/3177627182/se-2?accountid=28840</t>
  </si>
  <si>
    <t xml:space="preserve"> 8-32</t>
  </si>
  <si>
    <t xml:space="preserve"> © 2024 Regional Studies Association</t>
  </si>
  <si>
    <t>Wang, Jiaoe;Liu, Fengyuan;Li, Jianjun;Du, Delin;Wu, Jiafan</t>
  </si>
  <si>
    <t xml:space="preserve"> Key Laboratory of Regional Sustainable Development Modeling, Institute of Geographic Sciences and Natural Resources Research, Chinese Academy of Sciences, Beijing, People’s Republic of China; College of Resources and Environment, University of Chinese Academy of Sciences, Beijing, People’s Republic of China , International School of Law &amp; Finance, East China University of Political Science &amp; Law, Shanghai, People’s Republic of China , School of Business, East China University of Science &amp; Technology, Shanghai, People’s Republic of China , Key Laboratory of Regional Sustainable Development Modeling, Institute of Geographic Sciences and Natural Resources Research, Chinese Academy of Sciences, Beijing, People’s Republic of China , School of Business, East China University of Science &amp; Technology, Shanghai, People’s Republic of China</t>
  </si>
  <si>
    <t>3177627182</t>
  </si>
  <si>
    <t>https://linkresolver.polito.it/39pto?url_ver=Z39.88-2004&amp;amp;rft_val_fmt=info:ofi/fmt:kev:mtx:journal&amp;amp;genre=article&amp;amp;sid=ProQ:ProQ%3Aibss&amp;amp;atitle=The+Corporate+Investment+Benefits+of+Mutual+Fund+Dual+Holdings&amp;amp;title=Journal+of+Financial+and+Quantitative+Analysis&amp;amp;issn=00221090&amp;amp;date=2025-03-01&amp;amp;volume=60&amp;amp;issue=2&amp;amp;spage=734&amp;amp;au=Rex+Wang+Renjie%3BXia%2C+Shuo&amp;amp;isbn=&amp;amp;jtitle=Journal+of+Financial+and+Quantitative+Analysis&amp;amp;btitle=&amp;amp;rft_id=info:eric/&amp;amp;rft_id=info:doi/10.1017%2FS0022109023001436</t>
  </si>
  <si>
    <t xml:space="preserve"> Mutual funds , Companies , Bonds , Ownership , Covenants , Governance , Cooperation , Psychological distress , FINANCE , FINANCE , FINANCE , FINANCE , FINANCE , FINANCE , FINANCE , SUSTAINABILITY , FINANCE , Investors , FINANCE , FINANCE , ECONOMICS</t>
  </si>
  <si>
    <t xml:space="preserve"> 734</t>
  </si>
  <si>
    <t>https://www.proquest.com/scholarly-journals/corporate-investment-benefits-mutual-fund-dual/docview/3183544932/se-2?accountid=28840</t>
  </si>
  <si>
    <t xml:space="preserve"> 734-770</t>
  </si>
  <si>
    <t xml:space="preserve"> 2023-12-15</t>
  </si>
  <si>
    <t xml:space="preserve"> © The Author(s), 2023. Published by Cambridge University Press on behalf of the Michael G. Foster School of Business, University of Washington. This work is licensed under the Creative Commons Attribution License http://creativecommons.org/licenses/by/4.0 (the “License”).  Notwithstanding the ProQuest Terms and Conditions, you may use this content in accordance with the terms of the License.</t>
  </si>
  <si>
    <t>Rex Wang Renjie;Xia, Shuo</t>
  </si>
  <si>
    <t xml:space="preserve"> Department of Finance, VU Amsterdam and Tinbergen Institute renjie-rex.wang@vu.nl , Governance and Finance group, Halle Institute for Economic Research and Leipzig University shuo.xia@iwh-halle.de</t>
  </si>
  <si>
    <t>3183544932</t>
  </si>
  <si>
    <t>Mutual fund families increasingly hold bonds and stocks from the same firm. We present evidence that dual ownership allows firms to increase valuable investments and refinance by issuing bonds with lower yields and fewer restrictive covenants, especially when firms face financial distress. Dual holders also prevent overinvestment by firms with entrenched managers. Overall, our results suggest that mutual fund families internalize the agency conflicts of their portfolio companies, highlighting the positive governance externalities of intra-family cooperation.</t>
  </si>
  <si>
    <t>https://linkresolver.polito.it/39pto?url_ver=Z39.88-2004&amp;amp;rft_val_fmt=info:ofi/fmt:kev:mtx:journal&amp;amp;genre=article&amp;amp;sid=ProQ:ProQ%3Aibss&amp;amp;atitle=Signaling+and+herding+in+reward-based+crowdfunding&amp;amp;title=Small+Business+Economics&amp;amp;issn=0921898X&amp;amp;date=2025-03-01&amp;amp;volume=64&amp;amp;issue=3&amp;amp;spage=889&amp;amp;au=&amp;amp;isbn=&amp;amp;jtitle=Small+Business+Economics&amp;amp;btitle=&amp;amp;rft_id=info:eric/&amp;amp;rft_id=info:doi/10.1007%2Fs11187-024-00933-z</t>
  </si>
  <si>
    <t xml:space="preserve"> Reward-based crowdfunding , Herding behavior , Information cascades , Signaling , Observational learning , Wisdom of the crowd , Kickstarter , G30 , G32</t>
  </si>
  <si>
    <t xml:space="preserve"> FINANCE , Signaling , Consumer protection , Asymmetric information , Experts , Funding , Selfselection , Campaigns , Markets , Deception , Entrepreneurs , SUSTAINABILITY , ENTREP , ENTREP , Investors , FINANCE , PSYCHOLOGY</t>
  </si>
  <si>
    <t xml:space="preserve"> 889</t>
  </si>
  <si>
    <t xml:space="preserve"> 2024-05-03 (Registration) , 2024-05-03 (Accepted)</t>
  </si>
  <si>
    <t>https://www.proquest.com/scholarly-journals/signaling-herding-reward-based-crowdfunding/docview/3184245036/se-2?accountid=28840</t>
  </si>
  <si>
    <t xml:space="preserve"> 889-916</t>
  </si>
  <si>
    <t xml:space="preserve"> Copyright Springer Nature B.V. Mar 2025</t>
  </si>
  <si>
    <t xml:space="preserve"> Kickstarter Inc</t>
  </si>
  <si>
    <t>3184245036</t>
  </si>
  <si>
    <t>This paper investigates how signaling and herding behavior interact in crowdfunding markets to give raise to an information cascade, even when there are no identifiable experts, which is the typical case in reward-based crowdfunding. Using daily funding data for on all the projects launched on Kickstarter during one month, we find that during the initial phase of the campaign, the funding decisions of a reduced number of early backers are based on information and quality signals offered by the creator. However, during the second phase, signaling is substituted by the herding behavior of a large number of late backers, imitating early backers. The results suggest that, even in the absence of identifiable experts, backers self-select into early or late backers depending on their ability to process the information, so that herding after signaling generates an information cascade that ameliorates asymmetric information problems. The findings are relevant for (i) creators, that will obtain better results by targeting their crowdfunding campaigns at better informed potential contributors, and (ii) regulators, that can expect backers’ self-selection and herding to work together to protect uninformed backers from fraud and deception even when participation is not restricted. Plain English Summary Information Cascades in Funding Markets without Experts: Our paper shows that in funding markets where there are no identifiable experts, such as reward-funding crowdfunding, a phenomenon of information cascades leading to efficient finance decisions may appear. In reward-based crowdfunding most backers are not experts in the products and services they are buying and, even those that may know more, cannot be identified by the rest of the backers. Thus, these funding markets are expected to produce inadequate funding decisions. However, we show that better-informed backers self-select into becoming early backers, while worst-informed backers prefer to be late backers. This results in a positive reinforcing information cascade that improves the quality of funding decisions. This result has implications for entrepreneurs, who should target their campaigns at better informed potential backers, for backers looking for attractive products to fund, and for regulators worried about consumer protection in reward-based platforms.</t>
  </si>
  <si>
    <t>https://linkresolver.polito.it/39pto?url_ver=Z39.88-2004&amp;amp;rft_val_fmt=info:ofi/fmt:kev:mtx:journal&amp;amp;genre=article&amp;amp;sid=ProQ:ProQ%3Aibss&amp;amp;atitle=Saving+to+Invest%3F+Financial+Intermediation+in+Ireland+Since+the+GFC&amp;amp;title=The+Economic+and+Social+Review&amp;amp;issn=00129984&amp;amp;date=2025-04-01&amp;amp;volume=56&amp;amp;issue=1&amp;amp;spage=77&amp;amp;au=Boyd%2C+Laura%3BMcCann%2C+Fergal%3BMcGeever%2C+Niall%3BMcIndoe-Calder%2C+Tara&amp;amp;isbn=&amp;amp;jtitle=The+Economic+and+Social+Review&amp;amp;btitle=&amp;amp;rft_id=info:eric/&amp;amp;rft_id=info:doi/</t>
  </si>
  <si>
    <t xml:space="preserve"> Investment , SUSTAINABILITY , Savings , Finance , ECONOMICS , FINANCE , Households , Assets , Wealth , ECONOMICS , Household expenditure , Investments , Ireland</t>
  </si>
  <si>
    <t>https://www.proquest.com/scholarly-journals/saving-invest-financial-intermediation-ireland/docview/3201850795/se-2?accountid=28840</t>
  </si>
  <si>
    <t>The Economic and Social Review</t>
  </si>
  <si>
    <t>Spring 2025</t>
  </si>
  <si>
    <t xml:space="preserve"> 77-115</t>
  </si>
  <si>
    <t>0012-9984</t>
  </si>
  <si>
    <t xml:space="preserve"> Spring 2025</t>
  </si>
  <si>
    <t xml:space="preserve"> Copyright Economic and Social Research Institute 2025</t>
  </si>
  <si>
    <t>Boyd, Laura;McCann, Fergal;McGeever, Niall;McIndoe-Calder, Tara</t>
  </si>
  <si>
    <t xml:space="preserve"> Central Bank of Ireland , Central Bank of Ireland , Central Bank of Ireland , Central Bank of Ireland</t>
  </si>
  <si>
    <t>3201850795</t>
  </si>
  <si>
    <t>Financial intermediation is the process through which savings are channelled into investment. This article studies developments in both sides of this process in Ireland, beginning by studying the savings behaviour of Irish households and the allocation of this wealth across assets. We show that households with the most financial resources are more likely to save and at higher rates, leading them to accumulate larger stocks of assets, which have benefitted most from asset price gains in recent years. We then study the usage of external finance for investment in Ireland, focussing on indigenous businesses. We find that despite their low investment rates in aggregate, a lack of access to finance is rarely a barrier to growth cited by indigenous Irish firms. We finish the paper by discussing the mechanisms that exist to connect household wealth to productive investment in the case of a small and highly-globalised economy such as Ireland, drawing out a range of policy conclusions.</t>
  </si>
  <si>
    <t>https://linkresolver.polito.it/39pto?url_ver=Z39.88-2004&amp;amp;rft_val_fmt=info:ofi/fmt:kev:mtx:journal&amp;amp;genre=article&amp;amp;sid=ProQ:ProQ%3Aibss&amp;amp;atitle=From+one+to+many%3A+education%2C+diversity%2C+and+international+experience+in+habitual+vs.+one-time+founders&amp;amp;title=Small+Business+Economics&amp;amp;issn=0921898X&amp;amp;date=2025-04-01&amp;amp;volume=64&amp;amp;issue=4&amp;amp;spage=1929&amp;amp;au=&amp;amp;isbn=&amp;amp;jtitle=Small+Business+Economics&amp;amp;btitle=&amp;amp;rft_id=info:eric/&amp;amp;rft_id=info:doi/10.1007%2Fs11187-024-00970-8</t>
  </si>
  <si>
    <t xml:space="preserve"> Habitual entrepreneurs , Human capital theory , Cognitive entrenchment theory , One-time entrepreneurs , International experience , L26 , M13 , J24</t>
  </si>
  <si>
    <t xml:space="preserve"> Companies , ENTREP , Human capital , Ventures , Higher education , Founders , Entrepreneurship , Entrepreneurs , PSYCHOLOGY , SUSTAINABILITY , HUMANRESOURCES , ENTREP , HUMANRESOURCES , ECONOMICS , HUMANRESOURCES , EDUCATION</t>
  </si>
  <si>
    <t xml:space="preserve"> 1929</t>
  </si>
  <si>
    <t xml:space="preserve"> 2024-09-11 (Registration) , 2024-09-10 (Accepted)</t>
  </si>
  <si>
    <t>https://www.proquest.com/scholarly-journals/one-many-education-diversity-international/docview/3203542198/se-2?accountid=28840</t>
  </si>
  <si>
    <t>Apr 2025</t>
  </si>
  <si>
    <t xml:space="preserve"> 1929-1951</t>
  </si>
  <si>
    <t xml:space="preserve"> Apr 2025</t>
  </si>
  <si>
    <t xml:space="preserve"> Copyright Springer Nature B.V. Apr 2025</t>
  </si>
  <si>
    <t>3203542198</t>
  </si>
  <si>
    <t>What sets apart entrepreneurs who continuously start new businesses from those who stick with their first venture? This paper delves into the characteristics that distinguish habitual founders from one-time founders. Analyzing a dataset of over 5000 individuals, we combine the concepts of cognitive entrenchment and human capital theory to uncover the general and specific traits that increase the likelihood of becoming a habitual founder. Our findings suggest that a higher level of education, diverse professional backgrounds, and international experience increase the chances of becoming a habitual founder. By exploring the backgrounds of habitual entrepreneurs, this study provides valuable insights for supporting and promoting an entrepreneurial career. Plain English Summary What factors influence entrepreneurs to venture into multiple businesses, while some remain dedicated to a single enterprise? Our study, based on a sample of over 5000 entrepreneurs, reveals that those who repeatedly start new ventures—habitual founders—often have higher education levels, more diverse professional experiences, and greater international exposure than those who stick to a single enterprise—one-time founders. These diverse experiences help habitual entrepreneurs identify new opportunities and navigate the complexities of starting multiple businesses. Promoting educational diversity, varied career experiences, and international exposure can thus support the growth of habitual entrepreneurship. This has important implications for both research and practice, suggesting that fostering a broad-based education and encouraging diverse professional experiences can be key strategies in nurturing habitual entrepreneurs and understanding the factors that drive them.</t>
  </si>
  <si>
    <t>https://linkresolver.polito.it/39pto?url_ver=Z39.88-2004&amp;amp;rft_val_fmt=info:ofi/fmt:kev:mtx:journal&amp;amp;genre=article&amp;amp;sid=ProQ:ProQ%3Asocscijournals&amp;amp;atitle=Implicit+guarantee+expectations+and+regional+financial+risks%3A+a+counterfactual+estimation+perspective+based+on+municipal+bonds&amp;amp;title=Economic+Change+and+Restructuring&amp;amp;issn=15739414&amp;amp;date=2025-05-01&amp;amp;volume=58&amp;amp;issue=2&amp;amp;spage=30&amp;amp;au=&amp;amp;isbn=&amp;amp;jtitle=Economic+Change+and+Restructuring&amp;amp;btitle=&amp;amp;rft_id=info:eric/&amp;amp;rft_id=info:doi/10.1007%2Fs10644-025-09873-4</t>
  </si>
  <si>
    <t xml:space="preserve"> Urban investment financing platform , Local government debt , Regional financial risk , Implicit guarantee expectation</t>
  </si>
  <si>
    <t xml:space="preserve"> Bonds , Accumulation , SUSTAINABILITY , Crowding , FINANCE , Investments , Panel data , FINANCE , Debt management , FINANCE , SUSTAINABILITY , SUSTAINABILITY , Local government , MARKETING , SUSTAINABILITY , Economic</t>
  </si>
  <si>
    <t xml:space="preserve"> 2025-03-14 (Registration) , 2024-08-31 (Received) , 2025-03-07 (Accepted)</t>
  </si>
  <si>
    <t>https://www.proquest.com/scholarly-journals/implicit-guarantee-expectations-regional/docview/3182580873/se-2?accountid=28840</t>
  </si>
  <si>
    <t xml:space="preserve"> 2025-03-28</t>
  </si>
  <si>
    <t>3182580873</t>
  </si>
  <si>
    <t>An implicit guarantee relationship exists between local governments and urban investment platforms. This market expectation has existed for a considerable period of time and has become a market belief, which has resulted in a certain degree of interference in the prevention and resolution of debt risks. In light of the pervasive expectation among investors of implicit guarantees for municipal investment platforms, this study employs panel data from prefecture-level and above cities between 2010 and 2021 to assess the influence of implicit guarantees for municipal investment bonds on regional financial risks and its underlying mechanism. The study finds that the implicit guarantee of municipal investment bonds will, to some extent, increase the potential for financial risk. The mechanism analysis indicates that the implicit guarantee of municipal investment bonds may exert an influence on regional financial risk through two principal channels: firstly, the “private-government” investment crowding-out substitution effect and secondly, the “constraint-diffusion” of debt scale. Further analysis reveals that the implicit guarantee of municipal investment bonds gives rise to a certain degree of contagious risk and heterogeneity. Concurrently, the creation of new avenues for addressing the existing debt burden and the prevention of further debt accumulation can assist in mitigating the regional financial risks associated with the implicit guarantee of municipal investment bonds. The findings of this study provide substantial support for the policy approach of challenging the assumption of underwriting and offer a crucial insight into enhancing market guidance and improving the long-term framework for local debt management.</t>
  </si>
  <si>
    <t>https://linkresolver.polito.it/39pto?url_ver=Z39.88-2004&amp;amp;rft_val_fmt=info:ofi/fmt:kev:mtx:journal&amp;amp;genre=article&amp;amp;sid=ProQ:ProQ%3Alibraryscience&amp;amp;atitle=Boosting+crowdfunding+via+knowledge+ecosystems%3A+an+exploratory+analysis+through+a+bibliometric+literature+review&amp;amp;title=Journal+of+Knowledge+Management&amp;amp;issn=13673270&amp;amp;date=2025-07-01&amp;amp;volume=29&amp;amp;issue=4&amp;amp;spage=1209&amp;amp;au=D%27Amato%2C+Antonio%3BFesta%2C+Giuseppe%3BVrontis%2C+Demetris%3BMueller%2C+Jens%3BRossi%2C+Matteo&amp;amp;isbn=&amp;amp;jtitle=Journal+of+Knowledge+Management&amp;amp;btitle=&amp;amp;rft_id=info:eric/&amp;amp;rft_id=info:doi/10.1108%2FJKM-08-2024-0949</t>
  </si>
  <si>
    <t xml:space="preserve"> Crowdfunding , Knowledge-based systems , Knowledge-based ecosystems , Entrepreneurial ecosystems , Business ecosystems , Service ecosystems</t>
  </si>
  <si>
    <t xml:space="preserve"> Bibliometrics , PSYCHOLOGY , OPERATIONS , SUSTAINABILITY , FINANCE , Entrepreneurship , Knowledge management , ENTREP , Literature reviews , Network analysis , Investors , Funding , FINANCE , Literature reviews</t>
  </si>
  <si>
    <t xml:space="preserve"> 1209</t>
  </si>
  <si>
    <t xml:space="preserve"> 2024-08-12 (Received) , 2024-11-13 (Revised) , 2024-12-14 (Revised) , 2025-01-09 (Accepted)</t>
  </si>
  <si>
    <t>https://www.proquest.com/scholarly-journals/boosting-crowdfunding-via-knowledge-ecosystems/docview/3181181723/se-2?accountid=28840</t>
  </si>
  <si>
    <t xml:space="preserve"> 1209-1228</t>
  </si>
  <si>
    <t xml:space="preserve"> 2025-01-22</t>
  </si>
  <si>
    <t>D'Amato, Antonio;Festa, Giuseppe;Vrontis, Demetris;Mueller, Jens;Rossi, Matteo</t>
  </si>
  <si>
    <t xml:space="preserve"> Department of Economics and Statistics, University of Salerno, Salerno, Italy , Department of Management and Economics, Pegaso Telematic University, Napoli, Italy , Gnosis: Mediterranean Institute for Management Science, School of Business, University of Nicosia, Nicosia, Cyprus and SP Jain School of Global Management – Singapore Campus, Singapore, Singapore , School of Management, Massey University, Wellington, New Zealand , Department of Law Economics Management and Quantitative Methods, University of Sannio, Benevento, Italy and Wyższa Szkoła Bankowa w Poznaniu – WSB University, Poznan, Poland</t>
  </si>
  <si>
    <t>3181181723</t>
  </si>
  <si>
    <t>Purpose This study aims to highlight the fundamental elements about the potential knowledge ecosystems underlying the crowdfunding environment, providing a tentative analysis of the state of the art and suggesting a possible research agenda. Design/methodology/approach Based on a sample of 51 papers retrieved from the Web of Science (WOS) database, the investigation, implementing a bibliometric literature review (BLR), has examined the main metadata of the scientific literature that includes studies about crowdfunding and knowledge ecosystems. Findings The main research areas in the field, in terms of occurrence network analysis, seem to affect three main clusters (entrepreneurial ecosystems, business ecosystems and service ecosystems), being the role of knowledge (and consequent knowledge management) relevant mostly in regard to entrepreneurial ecosystems. Originality/value The research is intended to shed light on the potential connections, relationships and interactions between crowdfunding and the knowledge ecosystems that may emerge in the dynamics involving crowdfunding platforms, projects and operators, emphasizing the contribution of knowledge management in this respect.</t>
  </si>
  <si>
    <t>https://linkresolver.polito.it/39pto?url_ver=Z39.88-2004&amp;amp;rft_val_fmt=info:ofi/fmt:kev:mtx:journal&amp;amp;genre=article&amp;amp;sid=ProQ:ProQ%3Apubliccontent&amp;amp;atitle=Angel+investments+of+small+family+business+entrepreneurs%3A+cross-country+evidence&amp;amp;title=Financial+Innovation&amp;amp;issn=&amp;amp;date=2025-12-01&amp;amp;volume=11&amp;amp;issue=1&amp;amp;spage=7&amp;amp;au=&amp;amp;isbn=&amp;amp;jtitle=Financial+Innovation&amp;amp;btitle=&amp;amp;rft_id=info:eric/&amp;amp;rft_id=info:doi/10.1186%2Fs40854-024-00700-9</t>
  </si>
  <si>
    <t xml:space="preserve"> Small family business , Micro-angel investor , Trust , Family capital , Entrepreneurial ecosystem , G11 , L26</t>
  </si>
  <si>
    <t xml:space="preserve"> SUSTAINABILITY , SUSTAINABILITY , SUSTAINABILITY , FINANCE , FINANCE , ENTREP , OPERATIONS , FINANCE</t>
  </si>
  <si>
    <t xml:space="preserve"> 2024-11-12 (Registration) , 2023-07-20 (Received) , 2024-11-11 (Accepted)</t>
  </si>
  <si>
    <t>https://www.proquest.com/scholarly-journals/angel-investments-small-family-business/docview/3151019223/se-2?accountid=28840</t>
  </si>
  <si>
    <t>Dec 2025</t>
  </si>
  <si>
    <t xml:space="preserve"> Dec 2025</t>
  </si>
  <si>
    <t xml:space="preserve"> 2025-01-02</t>
  </si>
  <si>
    <t xml:space="preserve"> Copyright Springer Nature B.V. Dec 2025</t>
  </si>
  <si>
    <t>3151019223</t>
  </si>
  <si>
    <t>Recent literature has focused on the venture capital investments of large family firms made through their family offices. However, evidence regarding informal venture capital provided to nascent entrepreneurs by small family businesses is scant. I contribute to the literature by modeling the angel investments of about 30,000 family and non-family business entrepreneurs across 49 countries, who contributed about $64 million to businesses started by other entrepreneurs over a 3-year period. Based on this sample, I conclude that in countries with higher rates of small family businesses, angel investors are likely fewer, and the amounts invested in start-ups are also lower. Furthermore, I conclude that the owners/managers of small family businesses invest comparatively less capital in start-ups, irrespective of family relationships. I infer that this is attributable to the financing preferences of family businesses, which favor the use of internal resources for their continuity and the growth of their family capital.</t>
  </si>
  <si>
    <t>duplicato senza doi? (web of science)</t>
  </si>
  <si>
    <t>duplicato senza doi? (scopus)</t>
  </si>
  <si>
    <t>Database</t>
  </si>
  <si>
    <t>FindACopy</t>
  </si>
  <si>
    <t>URL</t>
  </si>
  <si>
    <t>subjects</t>
  </si>
  <si>
    <t>subjectTerms</t>
  </si>
  <si>
    <t>subjectHeadings</t>
  </si>
  <si>
    <t>subjectClassifications</t>
  </si>
  <si>
    <t>startPage</t>
  </si>
  <si>
    <t>notes</t>
  </si>
  <si>
    <t>majorClassificationCodes</t>
  </si>
  <si>
    <t>identifierKeywords</t>
  </si>
  <si>
    <t>documentFeatures</t>
  </si>
  <si>
    <t>classificationCodes</t>
  </si>
  <si>
    <t>classification</t>
  </si>
  <si>
    <t>britishNursingIndexEdition</t>
  </si>
  <si>
    <t>DocumentURL</t>
  </si>
  <si>
    <t>volume</t>
  </si>
  <si>
    <t>publisher</t>
  </si>
  <si>
    <t>publicationType</t>
  </si>
  <si>
    <t>pubtitle</t>
  </si>
  <si>
    <t>pubdate</t>
  </si>
  <si>
    <t>placeOfPublication</t>
  </si>
  <si>
    <t>pages</t>
  </si>
  <si>
    <t>originalTitle</t>
  </si>
  <si>
    <t>languageOfSummary</t>
  </si>
  <si>
    <t>language</t>
  </si>
  <si>
    <t>issue</t>
  </si>
  <si>
    <t>issn</t>
  </si>
  <si>
    <t>entryDate</t>
  </si>
  <si>
    <t>elecPubDate</t>
  </si>
  <si>
    <t>documentType</t>
  </si>
  <si>
    <t>digitalObjectIdentifier</t>
  </si>
  <si>
    <t>correspondenceAuthor</t>
  </si>
  <si>
    <t>copyright</t>
  </si>
  <si>
    <t>companies</t>
  </si>
  <si>
    <t>coden</t>
  </si>
  <si>
    <t>AuthorAffiliation</t>
  </si>
  <si>
    <t>ArticleType</t>
  </si>
  <si>
    <t>AlternateTitle</t>
  </si>
  <si>
    <t>AccessionNumber</t>
  </si>
  <si>
    <t>StoreId</t>
  </si>
  <si>
    <t>SCREENING 1 (title/abstarct)</t>
  </si>
  <si>
    <t>chi1</t>
  </si>
  <si>
    <t>chi2</t>
  </si>
  <si>
    <t>SCREENING 2 (full-text review)</t>
  </si>
  <si>
    <t>no focus on performance</t>
  </si>
  <si>
    <t>no focus on firms</t>
  </si>
  <si>
    <t>no focus on the relationship</t>
  </si>
  <si>
    <t>no performance</t>
  </si>
  <si>
    <t>no performances</t>
  </si>
  <si>
    <t>no firm effect</t>
  </si>
  <si>
    <t>no relationship</t>
  </si>
  <si>
    <t>no, incl</t>
  </si>
  <si>
    <t>Independent variables: VC specialization (share of investments within biotech) and Syndicate composition (heterogeneity in specialization across co-investors).</t>
  </si>
  <si>
    <t>Biotechnology start-ups across 26 countries (1996–2006)</t>
  </si>
  <si>
    <t>Start-up innovation performance (number and timing of patents)</t>
  </si>
  <si>
    <t>Hypothesis 1. An increase in VC industry specialization in the syndicate is associated with an increased hazard of patenting because of selection. 
Hypothesis 2. An increase in VC industry specialization in the syndicate leads to an increased hazard of patenting because of contribution. 
Hypothesis 3a. In more developed research environments, an increase in VC industry specialization in the syndicate is associated with an increased hazard of patenting because of selection.
Hypothesis 3b. In less developed research environments, an increase in VC industry specialization in the syndi-cate leads to an increased hazard of patenting because of contribution.</t>
  </si>
  <si>
    <t>VC-backed start-up</t>
  </si>
  <si>
    <t>Start-ups financed by specialized VCs participating in syndicates are more likely to innovate (higher probability and faster timing of patenting).
Syndication composition matters: syndicates that combine generalist and specialist VCs yield superior innovation outcomes compared to homogenous groups.
Knowledge-sharing and complementary expertise within syndicates drive the performance gains.</t>
  </si>
  <si>
    <t>Cox hazard regressions, Tobit regressions for patent counts</t>
  </si>
  <si>
    <t>908 biotechnology start-ups backed by VC firms from 26 countries (1996–2006). VentureXpert database</t>
  </si>
  <si>
    <t>How does the specialization of venture capital (VC) investors affect start-up innovation?
How do syndicate composition and VC expertise contribute to the innovative performance of portfolio firms?</t>
  </si>
  <si>
    <t>VARIABILI DI CONTROLLO: four categories of variables: the network community level, the VC level, the start-ups level and the macro market level, including community size, community centrality, VC reputation, VC age (logarithmic value), stage of start-ups development, area where the start-ups are located, and exit conditions.</t>
  </si>
  <si>
    <t>China; ESG-oriented start-ups (2000–2017)</t>
  </si>
  <si>
    <t>successful exit ratio (proportion of the number of events exited by successful exits such as IPOs or mergers in the investment events of all members of
the VC network community divided by the total number of investment events.)</t>
  </si>
  <si>
    <t>H1. The breadth of information sharing in the venture capital network community has a positive impact on investment performance. 
H2. The depth of information sharing in the venture capital network community has a positive impact on investment performance. 
H3. The breadth of information sharing in the VC network community has a positive impact on the community’s investment capability (scounting and coaching). 
H4. The depth of information sharing in the VC network community has a positive impact on the community’s investment capability (scounting and coaching). 
H5. Community investment capability plays a mediating role in the relationship between information sharing and investment performance.</t>
  </si>
  <si>
    <t>Venture capital network community</t>
  </si>
  <si>
    <t>Both breadth and depth of information sharing in VC syndication networks have a significant positive impact on investment performance (successful exits).
Scouting and coaching capabilities partially mediate this relationship.</t>
  </si>
  <si>
    <t>OLS regressions with mediation tests</t>
  </si>
  <si>
    <t>8739 ESG investment rounds, 563 VCs, and 227 VC communities (2000–2017) 8739 ESG investment rounds, 563 VCs, and 227 VC communities (2000–2017)</t>
  </si>
  <si>
    <t>How does information sharing within venture capital syndication networks affect the investment performance of ESG start-ups?
What role do scouting and coaching capabilities play in mediating this effect?</t>
  </si>
  <si>
    <t>Paragrafo: Economic Effects of Syndication Decisions on Target Company Performance + tabella 6</t>
  </si>
  <si>
    <t>European private equity buyouts (1999–2009)</t>
  </si>
  <si>
    <t>Profitability: EBITDA
Growth: sales growth</t>
  </si>
  <si>
    <t>no explicit hypothesis</t>
  </si>
  <si>
    <t>Portfolio company</t>
  </si>
  <si>
    <t>Positive effect of syndication: Firms involved in syndicated buyouts show significantly higher post-buyout profitability and faster sales growth compared to non-syndicated deals.</t>
  </si>
  <si>
    <t>Logistic regression</t>
  </si>
  <si>
    <t>859 European private equity buyouts (1999–2009)</t>
  </si>
  <si>
    <t>How does the syndication of private equity buyouts affect the post-buyout performance of target firms?
How do syndicate structure and lead investor characteristics influence firm outcomes after the transaction?</t>
  </si>
  <si>
    <t>Paragrafo VII</t>
  </si>
  <si>
    <t>U.S. venture capital market, 1980–2017</t>
  </si>
  <si>
    <t>A. Innovation output (patent count, citations).
B. Exit outcomes (IPO or M&amp;A)</t>
  </si>
  <si>
    <t>HYPOTESIS DEDUCTED (THERE ARE NO EXPLICIT HYPOTESIS): 
H1: Firms financed by VC communities exhibit higher innovation output (patents, citations)
H2: Firms backed by VC communities have higher likelihood and faster timing of successful exits (IPO/M&amp;A)</t>
  </si>
  <si>
    <t>Portfolio company as total patents</t>
  </si>
  <si>
    <t>Community-based syndication improves firm outcomes</t>
  </si>
  <si>
    <t>Regression model, ordinary least squares (OLS)</t>
  </si>
  <si>
    <t>25,244 venture-backed firms in the U.S., 1980–2017</t>
  </si>
  <si>
    <t>Do venture capital (VC) “communities” — networks formed through repeated syndication — enhance the performance of portfolio companies?
How do these syndication-based communities affect firm innovation, growth, and exit outcomes (IPO or M&amp;A)?</t>
  </si>
  <si>
    <t>Variabili di controllo: VC’s age, the total amount of investment, the size of the portfolio, and the number of large deals, leading investor in this deal, the investment amount for this deal, the age of the portfolio company, the location of the portfolio company, and the industry of the portfolio company, factors related to the macro environment</t>
  </si>
  <si>
    <t>Chinese venture capital market, 2008–2014</t>
  </si>
  <si>
    <t>Investment performance based on whether VC firms’ portfolio companies can successfully survive to the next round of financing (NEXTROUND)</t>
  </si>
  <si>
    <t>Hypothesis 1: In environments with high levels of institutional voids, the reduction of institutional voids brought by institutional improvements will decrease the likelihood for better-networked VCs to achieve higher investment performance. 
Hypothesis 2: In environments with low levels of institutional voids, the further reduction of institutional voids will increase the likelihood for better-networked VC firms to achieve higher investment performance.</t>
  </si>
  <si>
    <t>portfolio company investments as next round</t>
  </si>
  <si>
    <t>VCs with higher network centrality (more active in syndication) are associated with higher performance of portfolio firms, as these firms are more likely to receive follow-up financing. Positive impact of syndication is contingent on institutional development.</t>
  </si>
  <si>
    <t>Regression Analysis</t>
  </si>
  <si>
    <t>6,498 venture capital investment events in China (2008–2014)</t>
  </si>
  <si>
    <t>Do venture capital (VC) firms with stronger syndication networks achieve higher portfolio firm performance?
How do institutional conditions (strength of market institutions in China) moderate this relationship?</t>
  </si>
  <si>
    <t>Syndication come moderatore con due "sub-moderatori"</t>
  </si>
  <si>
    <t>Global sample of corporate venture units (North America, Europe, Asia), 1999–2001.</t>
  </si>
  <si>
    <t>Financial performance and Strategic performance</t>
  </si>
  <si>
    <t>Hypothesis 3a: The greater a CV unit’s syndication activity with VC coinvestors, the higher the performance of the unit. 
Hypothesis 3b: The greater a CV unit’s communication with VC fi rms, the higher the performance of the unit.</t>
  </si>
  <si>
    <t>Corporate venture unit</t>
  </si>
  <si>
    <t>Investment syndicate size was not significantly related to strategic performance, but it was positively and signifi cantly related to fi nancial performance. 
Pertaining to communication with VCs also received partial support. It was supported in explaining strategic performance but not fi nancial performance.</t>
  </si>
  <si>
    <t>hierarchical regression models</t>
  </si>
  <si>
    <t>95 corporate venture (CV) units from 20 countries, with 1,016 portfolio investments made between 1999–2001. VentureXpert database</t>
  </si>
  <si>
    <t>Does adopting venture capital like syndication practices improve the performance of corporate venture (CV) units?</t>
  </si>
  <si>
    <t>Syndication come VARIABILE DI CONTROLLO</t>
  </si>
  <si>
    <t>French venture capital industry, 1996–2015; focus on VCFs investing primarily in early- and growth-stage companies.</t>
  </si>
  <si>
    <t>successful exit (IPO or trade sale)</t>
  </si>
  <si>
    <t>H1. There is an inverted U-shaped relationship between the number of VCF’s successful experiences and the likelihood of future successful exits. 
H2. There is a negative relationship between VCF’s first experience if it successful and the likelihood of future successful exits. 
H3a. There is a negative relationship between the number of VCF’s bigger successful experiences and the likelihood of future successful exits.
H3b. There is a positive relationship between the number of VCF’s smaller successful experiences and the likelihood of future successful exits. 
H4a. There is a positive relationship between VCF’s recent successful experiences and the like-lihood of future successful exits.
H4b. There is a negative relationship between VCF’s old successful experiences and the likeli-hood of future successful exits.</t>
  </si>
  <si>
    <t>investments</t>
  </si>
  <si>
    <r>
      <t xml:space="preserve">VCFs’ prior successful exits increase the likelihood of future portfolio company success (IPO or trade sale) — evidence of organizational learning.
</t>
    </r>
    <r>
      <rPr>
        <b/>
        <sz val="12"/>
        <color theme="1"/>
        <rFont val="Calibri"/>
        <family val="2"/>
        <scheme val="minor"/>
      </rPr>
      <t>Syndication activity (measured by the average number of co-investors per deal) has a positive but non-significant effect on firm success when included as a control.</t>
    </r>
    <r>
      <rPr>
        <sz val="11"/>
        <color theme="1"/>
        <rFont val="Calibri"/>
        <family val="2"/>
        <scheme val="minor"/>
      </rPr>
      <t xml:space="preserve">
Overall, firm-level success (portfolio exits) is positively related to the accumulated experience of the VC organization.</t>
    </r>
  </si>
  <si>
    <t>probit regression models with robust standard errors</t>
  </si>
  <si>
    <t>135 French venture capital firms (VCFs) and their 1,374 portfolio company investments (1996–2015)</t>
  </si>
  <si>
    <t>How do venture capital firms (VCFs) learn from their own prior successful experiences (IPO or trade sale exits)?
Does organizational learning from success affect the likelihood of future successful exits for portfolio companies?
How do VCF characteristics (age, size, syndication activity) moderate this learning–performance relationship?</t>
  </si>
  <si>
    <t>Syndication solo nelle VARIABILI DI CONTROLLO, non si misura l'effetto delle syndication</t>
  </si>
  <si>
    <t>Chinese venture capital market (2009–2013), with firms listed in China, Hong Kong, and the U.S.</t>
  </si>
  <si>
    <t>Tobin’s Q (market value/book value) in IPO year</t>
  </si>
  <si>
    <t>H1) VC reputation has a positive impact on the performance of portfolio firms. 
H2) Institutions moderate the relationship between VC reputation and portfolio firms’ IPO performance.
H2a) VC reputation has no direct impact on portfolio firm value in relationship-based institutions.
H2b) VC reputation has a positive impact on portfolio firm value in rule-based institutions.</t>
  </si>
  <si>
    <t>VC-backed IPO firm</t>
  </si>
  <si>
    <r>
      <t xml:space="preserve">VC reputation has a significant positive effect on firm performance (Tobin’s Q) at IPO and in the following 1–3 years. The effect is stronger in rule-based markets (U.S., Hong Kong) and insignificant in relationship-based markets (China). </t>
    </r>
    <r>
      <rPr>
        <b/>
        <sz val="12"/>
        <color theme="1"/>
        <rFont val="Calibri"/>
        <family val="2"/>
        <scheme val="minor"/>
      </rPr>
      <t>VC investment syndicates shows the higher success rate in the syndicated VC deals.</t>
    </r>
  </si>
  <si>
    <t>Quantitative cross-sectional OLS regressions with interaction terms to test moderation effects.</t>
  </si>
  <si>
    <t>519 Chinese VC-backed IPO firms (2009–2013)</t>
  </si>
  <si>
    <t>How does venture capital (VC) firm reputation affect portfolio firm performance?</t>
  </si>
  <si>
    <t>Controls: firm size, age, innovation (patents), management human capital, industry, IPO year.</t>
  </si>
  <si>
    <t>German venture-backed IPO firms (Neuer Markt, 1997–2002), primarily in high-technology sectors.</t>
  </si>
  <si>
    <t>growth rate of firms and is measured by the diﬀerence of the log(employees) before and after IPO. Shareholder performance = abnormal stock return relative to market index.</t>
  </si>
  <si>
    <t>H3a: The more venture capitalists are involved in a firm, the higher the growth rate. 
H3b: Syndicated investments will outperform standalone investments. 
H4a: Firms with syndicated equity stakes will not have significantly diﬀerent performance on the stock market from firms with only one venture capitalist.</t>
  </si>
  <si>
    <t>Firm level (IPO company)</t>
  </si>
  <si>
    <t>Firms backed by syndicated venture capitalists exhibit significantly higher employment growth after the IPO. No significant difference found in stock market performance between syndicated and non-syndicated firms. The results show
that both the likelihood of syndication and the
number of venture capitalists cannot be explained
by firm characteristics like age, size, industry
aﬃliation or the year of the IPO.</t>
  </si>
  <si>
    <t>OLS and Probit regressions</t>
  </si>
  <si>
    <t>Dataset of 285 German IPO firms (1997–2002), of which 108 were venture-backed.</t>
  </si>
  <si>
    <t>Does venture capital syndication enhance firm success, measured through post-IPO employment growth and shareholder value?
Does syndication contribute to firm development through value-added activities beyond financial support?</t>
  </si>
  <si>
    <t>CONTROL VARIABLES OR MORE MODERATORS (in "correcting for other factors"): year of exit, age of the venture, number of employees in the venture, total investment in the venture by all venture capitalists, timing of the exit)</t>
  </si>
  <si>
    <t>Canadian venture-capital market (1992–1998), covering multiple industries (especially technology and communications).</t>
  </si>
  <si>
    <t>exit type (writing off, selling its shares, IPO, MBO, secondary sale)</t>
  </si>
  <si>
    <t>H2 (Value-Added Hypothesis): The expected rate of return to syndication exceeds the expected rate of return to standalone investment.</t>
  </si>
  <si>
    <t>Venture-capital investment</t>
  </si>
  <si>
    <t>Syndicated investments produce significantly higher returns than standalone ones. Syndication improves venture performance through greater resource access, expertise, and managerial support.</t>
  </si>
  <si>
    <t>Regression and T test</t>
  </si>
  <si>
    <t>584 Canadian venture-capital investments (1992–1998) from Macdonald &amp; Associates Ltd.</t>
  </si>
  <si>
    <t>Does venture-capital syndication create value through improved management and support for portfolio companies (value-added hypothesis)?
Do syndicated investments yield higher returns because of superior post-investment involvement, rather than better selection?</t>
  </si>
  <si>
    <t>Venture-Capital Syndication: Improved Venture Selection vs. The Value-Added Hypothesis</t>
  </si>
  <si>
    <t>VERY USEFUL (not all the tables have to be considered)</t>
  </si>
  <si>
    <t>U.S. venture capital market, 1980–1999</t>
  </si>
  <si>
    <t>exit rate (defined as the fraction of its portfolio companies that have been successfully exited via an initial public offering (IPO) or a sale to another company (M&amp;A) )</t>
  </si>
  <si>
    <t>H1) More central VC syndication networks lead to higher fund exit rates.
H2) More central VC syndication networks increase the probability of portfolio company survival and successful exits.
H3) Network centrality effects remain after controlling for VC experience and past performance.</t>
  </si>
  <si>
    <t>VC fund performance , portfolio company survival and exit</t>
  </si>
  <si>
    <t>Better-networked VCs (more central in syndication networks) have higher fund exit rates. Portfolio companies backed by better-networked VCs are more likely to survive to additional financing and achieve successful exits (IPO/M&amp;A). The economic effect is substantial: a one-standard-deviation increase in network centrality raises exit rates by ~2.5 percentage points (fund level) and survival probability from 66.8% to 72.4% (company level).</t>
  </si>
  <si>
    <t>Network analysis (graph theory measures of centrality) + regression models on fund and firm outcomes</t>
  </si>
  <si>
    <t>Venture Economics database; 3,469 U.S. VC funds (1980–1999), 1,974 VC firms, 47,705 investment rounds, 16,315 portfolio companies</t>
  </si>
  <si>
    <t>Do VC syndication networks (measured via network centrality) improve fund performance and portfolio company outcomes?</t>
  </si>
  <si>
    <t>CO/INVESTMENT COME MODERATORE. Business angels, no really focus on companies effect but success of investments</t>
  </si>
  <si>
    <t>U.S. informal (angel) investment market; 1985–2005</t>
  </si>
  <si>
    <t>H3: Investors that make more investments in ventures found through friends will experience fewer successes and more failures. 
H4: Investors who make more investments with other investors will experience more successes and fewer failures.</t>
  </si>
  <si>
    <t>Angel investors invest in opportunities that result merely from their own personal network rather than a broader flow of deals, they will have fewer successes and more failures Syndication did not systematically improve investment success.</t>
  </si>
  <si>
    <t>Quantitative analysis (regression models) using survey data on investment practices and internal rate of return (IRR) outcomes</t>
  </si>
  <si>
    <t>121 U.S. angel investors reporting on 1,038 new venture investments (1985–2005)</t>
  </si>
  <si>
    <t>How do key practices from formal venture capital (VC) investing — including co-investment (syndication), due diligence, and post-investment participation — affect the investment outcomes of informal investors (business angels)?</t>
  </si>
  <si>
    <t>U.S. venture capital industry, 1980–2003, multiple high-tech and growth industries</t>
  </si>
  <si>
    <t>exit type (IPO, trade sale, liquidation) and time-to-exit</t>
  </si>
  <si>
    <t>H1) Larger syndicates increase likelihood of successful exits (IPO).
H2) Larger syndicates accelerate time-to-exit.
H3) Larger syndicates may also increase likelihood of liquidation (unexpected finding).</t>
  </si>
  <si>
    <t>VC-backed companies, measured at investment round level</t>
  </si>
  <si>
    <t>Larger syndicates: Accelerate exits, especially IPOs. Shorten exit duration overall. Increase probability of liquidation as well (mixed effect)</t>
  </si>
  <si>
    <t>Competing risks survival analysis (hazard models)</t>
  </si>
  <si>
    <t>Archival dataset (VentureXpert) with 22,042 investment rounds in 5,817 U.S. VC-backed firms (1980–2003).</t>
  </si>
  <si>
    <t>Does syndication influence the likelihood and timing of venture-backed firm exits (IPO, trade sale, liquidation)?</t>
  </si>
  <si>
    <t>n. of prior co-investment = investors experience
prior ties = investors reputation
(they are independent variable in the article)</t>
  </si>
  <si>
    <t>European venture capital market (investments 2000–2009; exits tracked through 2019)</t>
  </si>
  <si>
    <t>Exit success (1 = IPO/M&amp;A, 0 = no exit); time to exit (days).
Controls: Syndicate experience, potential dyads, firm age, geographic distance, fund vintage, market “hotness,” follow-on investments.</t>
  </si>
  <si>
    <t>H1a: Inverted U-shaped relationship between prior co-investments and likelihood of successful exit.
H1b: Share of successful prior ties positively correlates with probability of successful exit.
H1c: Concentration of prior ties in a dyad positively affects probability of successful exit.
H2: Number of prior co-investments has a U-shaped relationship with time to exit.</t>
  </si>
  <si>
    <t>Syndicated venture capital investment round (firm-level outcome)</t>
  </si>
  <si>
    <t>The number of prior co-investments (syndication frequency) alone does not significantly predict successful exits.
Prior successful co-investments and concentrated relationships within specific dyads positively affect exit success.
A U-shaped relationship exists between the number of prior co-investments and time to exit—moderate prior ties shorten time to exit, but too many prior ties prolong it.</t>
  </si>
  <si>
    <t>Logistic regression for exit likelihood; negative binomial regression for time to exit; robustness checks including Heckman selection model for endogeneity.</t>
  </si>
  <si>
    <t>Archival data from Refinitiv Eikon (Private Equity Screener) and Bureau Van Dijk’s Zephyr database.
Sample: 922 first-round syndicated VC investments in Europe (2000–2009), with exits observed up to 2019.</t>
  </si>
  <si>
    <t>1. Does the presence and intensity of prior co-investments among venture capital (VC) syndicate members affect the likelihood of a successful exit?
2. How do prior successful collaborations and the concentration of prior ties within syndicates influence exit success?
3. What is the relationship between prior co-investments and the time required to achieve a successful exit?</t>
  </si>
  <si>
    <t>Is secondary market liquidity a measure of perfromance???</t>
  </si>
  <si>
    <t>3,116 Initial Public Offerings (IPOs) in the United States. The IPOs were issued between January 1, 1990, and December 31, 2004</t>
  </si>
  <si>
    <t>Secondary Market Liquidity</t>
  </si>
  <si>
    <t>H1: The presence of comanagers is positively associated with the secondary market liquidity of IPOs
H2: An increase in the number of comanagers and their reputation is positively associated with liquidity
H3: The positive effect of comanagers on liquidity is stronger for firms backed by low-reputation lead underwriters
H4: The positive effect of comanagers on liquidity is stronger for firms that are VC-backed</t>
  </si>
  <si>
    <t>Initial Public Offerings (IPOs)</t>
  </si>
  <si>
    <t>Comanaged IPOs are generally associated with higher secondary market liquidity.
The number of comanagers and their reputation are positively associated with liquidity. The positive effect is generally driven by high-reputation comanagers.
The positive effect of comanagers on liquidity is stronger for firms backed by low-reputation lead underwriters and VC-backed firms.
The presence of comanagers significantly increases the secondary market liquidity of VC-backed IPOs.</t>
  </si>
  <si>
    <t>Panel Regression Models,</t>
  </si>
  <si>
    <t>Thomson Financial Securities Data (SDC) Global New Issues database and CRSP/Compustat/I/B/E/S databases.</t>
  </si>
  <si>
    <t>How does the presence of comanagers in an Initial Public Offering (IPO) affects the secondary market liquidity of the issuing firm</t>
  </si>
  <si>
    <t>U.S. venture capital industry, 1991–2001</t>
  </si>
  <si>
    <t>Successful exit (IPO/acquisition = 1; otherwise 0)
Independent variables:
VC reputation, Syndication
Controls: VC connectedness, VC age, total VC funding, industry competition, exit market conditions.</t>
  </si>
  <si>
    <r>
      <t xml:space="preserve">H1: Higher VC reputation increases the likelihood of successful portfolio company exit.
</t>
    </r>
    <r>
      <rPr>
        <b/>
        <sz val="12"/>
        <color theme="1"/>
        <rFont val="Calibri"/>
        <family val="2"/>
        <scheme val="minor"/>
      </rPr>
      <t>H2: Syndicated VC investments are more likely to achieve successful exits than non-syndicated investments.
H3: The positive impact of VC reputation on firm success is robust after controlling for syndication, experience, and connectedness.</t>
    </r>
  </si>
  <si>
    <t>Firm (portfolio company) and individual VC investment.</t>
  </si>
  <si>
    <t>VC reputation (measured by cumulative IPO capitalization share) is positively related to firm success (IPO or acquisition) and faster exit times.
Syndication has a positive effect on performance—larger VC syndicates are associated with higher success probabilities.
Controlling for syndication, VC reputation remains a significant predictor of successful exits, suggesting both independent and complementary effects.</t>
  </si>
  <si>
    <t>Logit and Cox hazard regressions</t>
  </si>
  <si>
    <t>Archival data from Thomson Financial’s VentureXpert on 33,539 VC investments in 12,124 U.S. portfolio companies (1991–2001)</t>
  </si>
  <si>
    <t>Does venture capital (VC) firm reputation improve the performance of portfolio companies, and how does this relationship hold after controlling for syndication, connectedness, and portfolio firm quality?</t>
  </si>
  <si>
    <t>Sweden; small and medium-sized enterprises (≤100 employees) that received venture capital financing.</t>
  </si>
  <si>
    <t>Performance: Annual sales growth rate, annual turnover.
Internationalization: Export ratio (exports/total sales)
Independent variables: Binary dummies for syndication, incremental financing, and their interaction (Synd*Incremental).
Controls: R&amp;D intensity, number of customers.</t>
  </si>
  <si>
    <t>H1: Syndicated financing increases SME performance and internationalization.
H2: Incremental (staged) financing increases SME performance and internationalization.
H3: The combination of syndication and incremental financing negatively affects SME performance and internationalization due to over-monitoring.</t>
  </si>
  <si>
    <t>SME</t>
  </si>
  <si>
    <t>Syndication and staged (incremental) financing each have positive effects on firm performance (sales growth, turnover) and internationalization (export ratio) when applied separately. However, when both mechanisms are combined (syndicated staged financing), the effects become negative, suggesting excessive monitoring and control constraints hinder performance and export activity.</t>
  </si>
  <si>
    <t>Ordered PROBIT regressions using audited financial data (sales growth, turnover, export ratio) and binary variables for syndication and incremental financing.</t>
  </si>
  <si>
    <t>Survey to collect relevant data from 186 Swedish venture-financed SMEs (final sample: 36 firms)</t>
  </si>
  <si>
    <t>How do different methods of venture capital financing (ex. syndication) affect small and medium-sized enterprise (SME) performance and internationalization?</t>
  </si>
  <si>
    <t>VC-backed IPOs in the US and UK (1996–2006)</t>
  </si>
  <si>
    <t>IPO performance: underpricing (1st-day return) and buy-and-hold abnormal returns (1- and 2-year).</t>
  </si>
  <si>
    <t>H1: VC syndicate diversity is positively associated with earnings management.
H2: The positive relationship between syndicate diversity and earnings management is stronger in the US.
H3: VC syndicate diversity negatively affects IPO performance (underpricing and long-run BHAR).
H4: The negative association between earnings management and performance is stronger in IPOs with more diverse VC syndicates.
H5: The negative association between earnings management and performance is stronger for US IPOs with more diverse VC syndicates.</t>
  </si>
  <si>
    <t>VC syndicate diversity increases pre-IPO earnings management and reduces post-IPO performance.
The negative performance effect is stronger in the US than in the UK.
Higher syndicate diversity is associated with greater underpricing and lower long-run abnormal returns.</t>
  </si>
  <si>
    <t>Regression analyses (OLS and 2SLS) with discretionary current accruals (DCA) as a proxy for earnings management, and measures of IPO underpricing and buy-and-hold abnormal returns (BHAR) as performance indicators.</t>
  </si>
  <si>
    <t>multi-stage data collection procedure:
1) Security Data Corporation (SDC) New Issues database and London Stock Exchange New Issues files
2) Compustat Global database</t>
  </si>
  <si>
    <t>1. How does the diversity of venture capital syndicates affect earnings management and post-IPO firm performance?
2. Do these effects differ across institutional contexts (US vs. UK)?</t>
  </si>
  <si>
    <t>Chinese manufacturing firms (1998–2007), covering both domestic and foreign VC investors.</t>
  </si>
  <si>
    <t>Profitability: Return on Sales (ROS), Return on Equity (ROE)
Labor Productivity: Net profit per employee
Sales Growth: Annual change in sales
R&amp;D Intensity: R&amp;D expenditure / total sales</t>
  </si>
  <si>
    <t>H1: VC-backed firms outperform non-VC-backed firms in performance and innovation.
H2: The superior performance of VC-backed firms results from both ex-ante screening and ex-post monitoring.
H3: Foreign VCs add more value than domestic VCs.
H4: Syndicated VC investments yield better outcomes than non-syndicated investments.</t>
  </si>
  <si>
    <t>Chinese firms</t>
  </si>
  <si>
    <t>VC-backed firms outperform non-VC-backed ones in profitability, labor productivity, and R&amp;D investment.
Both ex-ante screening and ex-post monitoring contribute to this superior performance.
Firms with foreign VC backing show stronger post-investment improvements than those backed by domestic VCs.
Syndicated VC investments lead to higher post-investment profitability, productivity, and R&amp;D intensity compared to non-syndicated VC or non-VC-backed firms.</t>
  </si>
  <si>
    <t>Panel regressions, propensity score matching (PSM), and instrumental variable (IV) regressions.</t>
  </si>
  <si>
    <t>Panel data of Chinese manufacturing firms from 1998–2007 combined with VentureXpert database identifying VC-backed firms.</t>
  </si>
  <si>
    <t>1. Do venture capital (VC)-backed firms outperform non-VC-backed firms in terms of profitability, productivity, growth, and R&amp;D activity in China?
2. Is this outperformance driven by venture capitalists’ ex-ante selection (screening) or ex-post value-adding (monitoring) efforts?
3. Do different types of VCs (domestic vs. foreign) and investment approaches (syndicated vs. non-syndicated) influence firm performance differently?</t>
  </si>
  <si>
    <t>In the article: VC syndication is a sort of moderator and VC reputation is the independent variable. !!!</t>
  </si>
  <si>
    <t>Internet-based emerging technology ventures in the U.S. that went public between 1996 and 2001.</t>
  </si>
  <si>
    <t>Speed to public financing: Time lag between first VC investment and IPO date.</t>
  </si>
  <si>
    <t>H4a: The larger a VC syndicate formed to finance a venture headed by founders with better reputations, the faster the venture will obtain public financing.
H4b: The larger a VC syndicate formed to finance a venture headed by founders with better reputations, the longer it will take the venture to obtain public financing</t>
  </si>
  <si>
    <t>Founder reputation slows down the acquisition of VC financing but accelerates access to public financing.
Early VC financing and large VC syndicates delay access to public markets for firms with high-reputation founders.</t>
  </si>
  <si>
    <t>Multiple linear regression analysis was applied to test hypotheses</t>
  </si>
  <si>
    <t>archival data from 140 Internet-based firms that went public between 1996 and 2001, Venture Xpert, Lexis-Nexis, and the database of the Wall Street Journal</t>
  </si>
  <si>
    <t>1. How does founder reputation influence the speed with which emerging technology-based ventures obtain venture capital (VC) and public financing?
2. Does VC syndication moderate the relationship between founder reputation and the speed of obtaining public financing?</t>
  </si>
  <si>
    <t>US market data (implied by US databases like Thomson Venture Economics, CRSP, Compustat, NBER Patent Citation database) spanning 1980–2005</t>
  </si>
  <si>
    <t>Exit Outcome (IPO=2, Acquisition=1, Write-off=0); IPO Underpricing; IPO Market Valuation; Long-run Post-IPO Stock Returns; Innovation Productivity; Post-IPO Operating Performance
Control variables: characteristics of entrepreneurial firms and VC investments by including firm age and the development stage when the firm received the first round of VC financing; VC investor reputation</t>
  </si>
  <si>
    <t>H1: VC syndicates are expected to invest in more R&amp;D intensive and riskier firms, which nurtures innovation and leads to better operating performance than individual-backed firms.
H2: The backing by multiple sophisticated investors (syndicate) signals favorable private information, leading to a higher probability of successful exits (IPO or acquisition), lower IPO underpricing, and higher IPO market valuation.</t>
  </si>
  <si>
    <t>Entrepreneurial Firms (Portfolio Companies)</t>
  </si>
  <si>
    <t>N/A</t>
  </si>
  <si>
    <t>VC syndicates invest significantly larger amounts in younger firms, in earlier financing rounds, and in early stage firms
Syndicate-backed firms are more likely to have a successful exit
Syndicate-backed IPOs enjoy lower IPO underpricing and receive higher IPO market valuation. The higher IPO valuation is sustained, as syndicate-backed IPOs have higher long-run post-IPO stock returns
Syndicate-backed firms are more innovative and have better post-IPO operating performance.</t>
  </si>
  <si>
    <t>Multinomial Logit Model (for exit outcomes). Ordinary Least Squares (OLS) / Two-Stage Least Squares (2SLS) (for IPO valuation, long-run returns, innovation, and operating performance).</t>
  </si>
  <si>
    <t>Round-by-round VC investment data from the Thomson Venture Economics database for firms receiving VC financing between 1980 and 2005 + Professor Jay Ritter_x0001_s IPO database, available at http://bear.cba.ufl.edu/ritter/ipodata.htm, for the subset of firms that go public, and the Factiva, LexisNexis, Dun and Bradstreet Explore, and CorpTech databases</t>
  </si>
  <si>
    <t>Which is the impact of VC syndicate investment on entrepreneurial firms?</t>
  </si>
  <si>
    <t>Seven European countries (Belgium, Finland, France, Germany, Italy, Spain, and the United Kingdom)</t>
  </si>
  <si>
    <t>Growth: Longitudinal tracking of sales, total assets, and payroll expenses from the year of initial VC investment up to seven years after.
Control variables: VC investors age, VC type, Industry characteristics, Year, Country, Company age, Company financial characteristics.</t>
  </si>
  <si>
    <t>H1: Portfolio companies that raise initial finance from domestic venture capital investors initially exhibit higher growth compared to companies that raise initial finance exclusively from cross-border venture capital investors.
H2: Portfolio companies that raise initial finance from at least one cross-border venture capital investor exhibit higher growth in a later stage compared to companies that raise initial finance exclusively from domestic venture capital investors.
H3: Portfolio companies initially backed by a syndicate of domestic and cross-border venture capital investors exhibit higher growth rates than portfolio companies backed exclusively by either domestic or cross-border venture capital investors.</t>
  </si>
  <si>
    <t>Portfolio companies (761 young technology-based companies)</t>
  </si>
  <si>
    <r>
      <t xml:space="preserve">Companies initially backed exclusively by domestic VC investors exhibit higher growth in the short term.
Companies initially backed exclusively by cross-border VC investors exhibit higher growth in the medium term.
</t>
    </r>
    <r>
      <rPr>
        <b/>
        <sz val="12"/>
        <color theme="1"/>
        <rFont val="Calibri"/>
        <family val="2"/>
        <scheme val="minor"/>
      </rPr>
      <t>Companies initially funded by a syndicate comprising both domestic and cross-border VC investors exhibit the highest growth.</t>
    </r>
  </si>
  <si>
    <t>Longitudinal research design. Specifically, Random Coefficient Modelling (RCM) was used to study changes over time (sales, total assets, and payroll expenses).</t>
  </si>
  <si>
    <t>VICO database that contains longitudinal data on 761 venture capital-backed companies founded in one of seven European countries.
Financial statement data were collected through Amadeus and country specific databases.
to obtain data on venture capital investors that provide
financing we combined: Thomson ONE, Zephyr, country specific databases, press releases, press clippings and websites.
The number of patent applications and patents granted prior to the initial investment were retrieved for each portfolio company from the PATSTAT database.</t>
  </si>
  <si>
    <t>How does the presence of cross-border, as opposed to domestic venture capital investors, relate to the growth of portfolio companies?</t>
  </si>
  <si>
    <t>United Kingdom; VC-backed start-ups founded between 1982 and 2006, observed until 2009</t>
  </si>
  <si>
    <t>Trade sale
Controls: VC age, corporate VC dummy, first-round involvement dummy, patent stock, number of financing rounds, VC financing amount, syndication size, startup team size.</t>
  </si>
  <si>
    <t>H1: The more trade sale experience the lead VC firm has, the greater the likelihood that its portfolio company will end up in a trade sale.
H2: The more a lead VC firm is syndicated with other VC firms experienced in trade sales, the greater the likelihood of a trade sale.
H3: The more trade sale experience the investment managers raising/joining a VC firm have, the greater the likelihood of a trade sale.</t>
  </si>
  <si>
    <t>VC-backed firm</t>
  </si>
  <si>
    <t>Trade sale experience of the VC firm (experiential learning) and learning from syndicate partners with trade sale experience (vicarious learning) both significantly increase the likelihood of a trade sale.
Congenital learning (experience brought in by investment managers before joining the VC firm) has no significant effect.
The positive effect of experiential learning diminishes over time.</t>
  </si>
  <si>
    <t>Quantitative analysis of 206 VC-backed UK start-ups using survival analysis (Cox proportional hazards model).</t>
  </si>
  <si>
    <t>Data were hand-collected from the VentureSource database (Dow Jones). Supplemented with qualitative interviews of eight VCs to illustrate learning processes.</t>
  </si>
  <si>
    <t>To what extent do different forms of learning—experiential, vicarious, and congenital—within venture capital (VC) firms contribute to the likelihood that their portfolio companies achieve a trade sale as an exit outcome?</t>
  </si>
  <si>
    <t>Control variables are taken as moderators, in reality in the article there aren't real explicit moderators</t>
  </si>
  <si>
    <t>U.S. venture capital market, 1980–2003.</t>
  </si>
  <si>
    <t>Exit probability (binary), time-to-exit (months), exit multiple (exit value / investment value).
Key independent variable: Syndication dummy (1 = syndicated round).
Controls: Industry, stage, VC experience, firm age, geography, network variables, and market conditions.</t>
  </si>
  <si>
    <t>H1: Syndicated ventures perform better than non-syndicated ventures.
H2:The superior performance arises from both selection and value-added monitoring effects.
H3: Selection primarily drives exit multiples; monitoring primarily drives exit probability and speed.</t>
  </si>
  <si>
    <t>Venture financing round (firm-level).</t>
  </si>
  <si>
    <t>Syndicated ventures have higher exit probabilities and shorter times-to-exit compared to non-syndicated ventures.
After correcting for endogeneity, the superior exit multiples of syndicated ventures disappear, indicating that selection (not value-add) explains higher returns.
Value-addition explains higher exit likelihood and faster exits, while selection explains higher exit multiples.</t>
  </si>
  <si>
    <t>Probit models for syndication likelihood and exit probability; Cox proportional hazard model for time-to-exit; OLS and two-stage models for exit multiples; endogeneity controlled via bivariate probit and instrumental variable approaches.</t>
  </si>
  <si>
    <t>98,068 financing rounds for 43,658 U.S. private firms from the Thomson Venture Economics (VentureXpert) database, 1980–2003.</t>
  </si>
  <si>
    <t>1. How does VC syndication impact venture performance in terms of investment returns, probability of successful exit, and time-to-exit?
2. To what extent are the performance benefits of syndication due to superior selection versus value-added monitoring by syndicate members?</t>
  </si>
  <si>
    <t>Journal of Financial Intermediation, Vol. 20, pp. 199–230</t>
  </si>
  <si>
    <t>High-tech entrepreneurial firms in seven European countries (Belgium, Finland, France, Germany, Italy, Spain and the United Kingdom). Observation period: 1993 (or year of foundation) to 2010 (or year of exit).</t>
  </si>
  <si>
    <t>Sales growth: Natural logarithm of firm sales growth
Employee growth: Natural logarithm of firm employee count growth</t>
  </si>
  <si>
    <t>H1: IVC positively impacts growth.
H2: GVC impact is negligible/weaker than IVC.
H3: Syndication (IVC &amp; GVC) boosts growth.
H4: IVC-led syndicates are more effective than GVC-led ones.
H5: The sequence of GVC/IVC co-financing matters for growth.</t>
  </si>
  <si>
    <t>Firm-year observations of high-tech entrepreneurial firms.</t>
  </si>
  <si>
    <t>IVC Alone: Has a statistically robust and economically relevant positive effect on firm sales growth.
GVC Alone: The impact is generally negligible
Syndication/Co-financing: The only positive and statistically significant impact on sales growth is found when a syndicate is led by an IVC investor --&gt; Syndication between GVCs and IVCs generally has a null statistically significant effect unless IVC leads.</t>
  </si>
  <si>
    <t xml:space="preserve">Propensity Score Matching (PSM)
Panel Data Models
Estimation Techniques: Pooled OLS, Fixed Effects (FE), and two-step system Generalized Method of Moments (GMM-SYS)
</t>
  </si>
  <si>
    <t>VICO dataset. A novel firm-level longitudinal dataset sponsored by the European Union under the 7th Framework Program.</t>
  </si>
  <si>
    <t>1. Do GVCs and IVCs on their own exert any beneficial effect on the growth of European high-tech entrepreneurial firms?
2. Is the sequence between GVC and IVC investments relevant for firm growth, and is syndication preferable?</t>
  </si>
  <si>
    <t>Cultural distance: Composite Hofstede index across four dimensions.
Local VC participation: Dummy variable (1 if local VC in syndicate).
Syndicate size: Number of VCs per deal.
Experience variables: Number of previous local investments by lead VC.</t>
  </si>
  <si>
    <t>Cross-border VC investments in 37 countries, 1996–2009.</t>
  </si>
  <si>
    <t>Performance: Successful exit via IPO or acquisition.</t>
  </si>
  <si>
    <t>H1: Greater cultural disparity increases likelihood of local VC participation.
H2: Lead VC’s host-country experience or culturally similar partners increase local VC participation.
H3: Local VC presence or culturally similar partners increase average round size (reduce staging).
H4: These syndicate structures increase total VC financing.
H5: Such structures improve the probability of successful exits (IPO or acquisition).</t>
  </si>
  <si>
    <t>VC investment</t>
  </si>
  <si>
    <r>
      <rPr>
        <sz val="12"/>
        <color rgb="FF000000"/>
        <rFont val="Calibri"/>
        <family val="2"/>
        <scheme val="minor"/>
      </rPr>
      <t xml:space="preserve">Greater cultural distance between VC home and host countries is associated with smaller syndicates and less likelihood of including local investors.
However, syndication strategies that involve local VCs or foreign VCs with prior host-country or culturally similar experience increase syndicate size and success.
These strategies are positively related to larger funding rounds, greater total financing, and </t>
    </r>
    <r>
      <rPr>
        <b/>
        <sz val="12"/>
        <color rgb="FF000000"/>
        <rFont val="Calibri"/>
        <family val="2"/>
        <scheme val="minor"/>
      </rPr>
      <t>higher likelihood of successful exits</t>
    </r>
    <r>
      <rPr>
        <sz val="12"/>
        <color rgb="FF000000"/>
        <rFont val="Calibri"/>
        <family val="2"/>
        <scheme val="minor"/>
      </rPr>
      <t xml:space="preserve"> (IPOs/acquisitions).</t>
    </r>
  </si>
  <si>
    <t>Quantitative analysis using probit, OLS, and Heckman selection models to test relationships between cultural distance and syndication behavior, investment intensity, and exits.</t>
  </si>
  <si>
    <t>Thomson Reuters SDC VentureXpert database, for data from 6,433 VC-backed private firms (1996–2009)</t>
  </si>
  <si>
    <r>
      <rPr>
        <sz val="12"/>
        <color rgb="FF000000"/>
        <rFont val="Calibri"/>
        <family val="2"/>
        <scheme val="minor"/>
      </rPr>
      <t xml:space="preserve">1. How do cultural differences between countries influence cross-border venture capital (VC) syndication patterns?
2. How do these cultural disparities affect local VC participation, investment staging, funding amounts, and </t>
    </r>
    <r>
      <rPr>
        <b/>
        <sz val="12"/>
        <color rgb="FF000000"/>
        <rFont val="Calibri"/>
        <family val="2"/>
        <scheme val="minor"/>
      </rPr>
      <t>portfolio company success</t>
    </r>
    <r>
      <rPr>
        <sz val="12"/>
        <color rgb="FF000000"/>
        <rFont val="Calibri"/>
        <family val="2"/>
        <scheme val="minor"/>
      </rPr>
      <t>?</t>
    </r>
  </si>
  <si>
    <t>Journal of International Business Studies
, 47(2), pp. 140–169</t>
  </si>
  <si>
    <t>Global portfolio of UK venture capital investments (1990–2010), across multiple regions — UK/Ireland, USA/Canada, Continental Europe, Latin America, Asia, and Africa.</t>
  </si>
  <si>
    <t>Exit type: IPO, M&amp;A, MBO, or liquidation (categorical dependent variable).
VC experience: VC age (years) and capital committed.
Fund age: Years since first investment.
Syndication: Number of VCs in a deal.
Investment size: Average investment per company (in £m).
Market liquidity: Total shares traded/GDP ratio.
Legality index: Composite score (Berkowitz, Pistor &amp; Richard, 2003).</t>
  </si>
  <si>
    <t>H1: VC experience (age, size) positively affects the probability of successful exits.
H2: Older VC funds are more likely to exit investments (especially nearing fund maturity).
H3: Larger investment size increases the likelihood of successful exit.
H4: Larger syndicates increase the probability of M&amp;A and IPO exits.
H5: Older and larger portfolio companies are more likely to be exited successfully.
H6: Higher market liquidity and stronger legality positively affect IPO and M&amp;A exits.</t>
  </si>
  <si>
    <t>Individual VC investment in a portfolio company.</t>
  </si>
  <si>
    <t>M&amp;A is the most common exit route for UK VCs, both domestically and internationally.
The probability of IPO exits is higher for foreign investments than for UK-based ones.
VC experience, syndication with reputable members, fund age, market liquidity, and stronger legal systems all increase the likelihood of successful exits (IPO or M&amp;A).
High stock market liquidity and strong investor protection facilitate IPO and M&amp;A exits.
Periods of market activity (e.g., dot-com bubble, 2006 VC peak) significantly increase exit likelihoods.</t>
  </si>
  <si>
    <t>multinomial logit regression models.</t>
  </si>
  <si>
    <t>Archival data from the VentureXpert database (1990–2010) covering 4,033 VC investments by 477 UK venture capital firms</t>
  </si>
  <si>
    <r>
      <t xml:space="preserve">1. What are the determinants of exit routes (IPO, M&amp;A, MBO, liquidation) for UK venture capital (VC) investments worldwide?
</t>
    </r>
    <r>
      <rPr>
        <b/>
        <sz val="12"/>
        <color rgb="FF000000"/>
        <rFont val="Calibri"/>
        <family val="2"/>
        <scheme val="minor"/>
      </rPr>
      <t>2. How do characteristics of VC firms, portfolio companies, market conditions, and legal systems affect the likelihood of successful exits?</t>
    </r>
  </si>
  <si>
    <t>VC investments in Canadian firms between January 1999 and December 2011
The context is characterized by Canada's relatively small domestic VC stock and high reliance on foreign, primarily US, investors</t>
  </si>
  <si>
    <t>Performance: Successful exit via IPO, M&amp;A, Cross-border M&amp;A.
Independent Variable of Interest (Syndication Aspect): Presence of foreign VCs (dummy variable: 1 for cross-border VC investment/syndication, 0 otherwise)
Control Variables: Number of syndicate VCs, Amount of VC Funding, Rounds of VC financing, Industry of VC portfolio company, Industry of acquiring company, Cross-border M&amp;A</t>
  </si>
  <si>
    <t>H1a: The probability of a successful exit through IPO is greater for investee firms with foreign VC participation.
H1b: The probability of a successful exit through M&amp;A is greater for investee firms with foreign VC participation 
H1c: Among VC exits through M&amp;A, the probability of being foreign-acquired is greater for investee firms with foreign VC participation
H2: Acquired investee firms with foreign VC participation obtain more VC funding
H3: Acquired investee firms with foreign VC participation generate smaller monetary returns in exits
H4: Acquired investee firms with foreign VC participation take less time between initial financing to successful exit</t>
  </si>
  <si>
    <t>VC Investment/Syndication in Canadian firms</t>
  </si>
  <si>
    <t>The presence of foreign VCs is associated with a higher likelihood of successful exit through IPO.
The presence of foreign VCs is not statistically related to the likelihood of successful exit through M&amp;A.
The presence of foreign VCs is associated with a higher probability of exit through cross-border M&amp;As.
Larger syndicate size (Number of syndicate VCs) is positively associated with a higher probability of successful exit through both IPO and M&amp;A</t>
  </si>
  <si>
    <t>binary logistic regression and multivariate linear regression models</t>
  </si>
  <si>
    <t>Sample of 5,133 Canadian VC investments made between January 1999 and December 2011 from the Thomson Financial VC Reporter database</t>
  </si>
  <si>
    <t>1. Does the participation of foreign VCs increase the likelihood of a successful exit through IPO?
2. Does the participation of foreign VCs increase the likelihood of a successful exit through M&amp;A?
(e altre non inerenti alla tesi)</t>
  </si>
  <si>
    <t>Viene valutata l'uscita dell'investitore che però corrisponde all'uscita dell'azienda, indice del suo successo
Control variables: Follow-on round (early stage, late stage), Industry e country dummies, Firm age</t>
  </si>
  <si>
    <t>VC-backed high-tech firms in seven European countries (Belgium, Finland, France, Germany, Italy, Spain, UK).</t>
  </si>
  <si>
    <t>3 types of exit: IPO, trade sale, and liquidation (negative, which includes write-offs and buy-backs)</t>
  </si>
  <si>
    <t>H1: Foreign investors’ IPO market liquidity affects the likelihood of IPO exit.
H2: Foreign investors contribute additional M&amp;A market liquidity and increase the likelihood of trade-sale exits.</t>
  </si>
  <si>
    <t>VC deals</t>
  </si>
  <si>
    <t>The probability of trade-sale exits increases with M&amp;A activity in the home countries of cross-border investors.
IPO exits are weakly positively associated with IPO volumes in investors’ home countries.
International syndicates are faster in writing off unsuccessful ventures.
Cross-border investors thus extend exit opportunities beyond local markets, especially for trade sales.</t>
  </si>
  <si>
    <t>Competing-risks regression models (Fine and Gray, 1999) and propensity score matching to address endogeneity.</t>
  </si>
  <si>
    <t>Archival quantitative analysis based on 1,062 VC investments in 462 high-tech firms across seven European countries (1994–2004)</t>
  </si>
  <si>
    <t>1. How do cross-border venture capital (VC) investors influence the exit mode (IPO, trade sale, or write-off) of VC-backed firms in Europe?
2. Do additional exit opportunities brought by foreign VC investors affect the likelihood and timing of different exit modes?</t>
  </si>
  <si>
    <t>Corporate Governance an International Review
, 22(2), pp. 84–99
2</t>
  </si>
  <si>
    <t>University-affiliated venture capital and private equity activity as a technology transfer mechanism within universities in Europe and the United States between 1973 and 2010</t>
  </si>
  <si>
    <t>% of portfolio companies exited via IPO, acquisition, or failed</t>
  </si>
  <si>
    <r>
      <t xml:space="preserve">H1: US context → higher performance
H2: Higher avg. investment → better outcomes
H3: More executives → lower failure
</t>
    </r>
    <r>
      <rPr>
        <b/>
        <sz val="12"/>
        <color rgb="FF000000"/>
        <rFont val="Calibri"/>
        <family val="2"/>
      </rPr>
      <t xml:space="preserve">H4: More co-investors → higher acquisitions
H5: Co-investor type matters
</t>
    </r>
    <r>
      <rPr>
        <sz val="12"/>
        <color rgb="FF000000"/>
        <rFont val="Calibri"/>
        <family val="2"/>
      </rPr>
      <t>H6: Diversification → better performance
H7: Experience → better performance
H8: University quality → better performance</t>
    </r>
  </si>
  <si>
    <t>portfolio company within each UF</t>
  </si>
  <si>
    <t>European UFs target early-stage biotech and medical firms, while U.S. UFs invest more in later-stage ICT ventures.
U.S. funds achieve higher exit rates through IPOs and acquisitions, whereas European ones show more ongoing investments and fewer failures.
Co-investing, especially with corporate or governmental VCs, improves acquisition success; partnerships with business angels reduce it.
Larger investments, diversification, experience, and U.S. location strengthen fund performance.
Funds linked to top universities show better overall results, confirming the positive impact of reputation and collaboration networks on firm performance.</t>
  </si>
  <si>
    <t>Quantitative descriptive and econometric analysis using cross-sectional data.
OLS regression</t>
  </si>
  <si>
    <t>A sample of 26 university-managed funds (UFs) active between 1973–2010 (15 in Europe, 11 in the US) from the database Thomson One (formerly VentureXpert)</t>
  </si>
  <si>
    <r>
      <t xml:space="preserve">1. Which universities establish and manage UFs?
2. In which industries and stages of investment UFs operate?
3. Which co-investors participate in UFs’ deals?
</t>
    </r>
    <r>
      <rPr>
        <b/>
        <sz val="12"/>
        <color rgb="FF000000"/>
        <rFont val="Calibri"/>
        <family val="2"/>
        <scheme val="minor"/>
      </rPr>
      <t>4. What are the determinants of UFs’ performance (especially exit outcomes)?</t>
    </r>
    <r>
      <rPr>
        <sz val="12"/>
        <color rgb="FF000000"/>
        <rFont val="Calibri"/>
        <family val="2"/>
        <scheme val="minor"/>
      </rPr>
      <t xml:space="preserve">
5. How geographical context (Europe vs. US) and institutional differences affect UF performance?</t>
    </r>
  </si>
  <si>
    <t>Attenzione: nell'articolo originale la syndication è un moderatore</t>
  </si>
  <si>
    <t>China; SMEs listed on the NEEQ market across various industries (mainly manufacturing and technology sectors)</t>
  </si>
  <si>
    <r>
      <t>Successful exit (IPO), higher asset productivity at IPOs:</t>
    </r>
    <r>
      <rPr>
        <b/>
        <sz val="12"/>
        <color theme="1"/>
        <rFont val="Calibri"/>
        <family val="2"/>
        <scheme val="minor"/>
      </rPr>
      <t xml:space="preserve"> </t>
    </r>
    <r>
      <rPr>
        <sz val="11"/>
        <color theme="1"/>
        <rFont val="Calibri"/>
        <family val="2"/>
        <scheme val="minor"/>
      </rPr>
      <t xml:space="preserve">R&amp;D intensity (R&amp;D expenditure / total assets), number of patents, </t>
    </r>
    <r>
      <rPr>
        <b/>
        <sz val="12"/>
        <color theme="1"/>
        <rFont val="Calibri"/>
        <family val="2"/>
        <scheme val="minor"/>
      </rPr>
      <t>ROA</t>
    </r>
    <r>
      <rPr>
        <sz val="11"/>
        <color theme="1"/>
        <rFont val="Calibri"/>
        <family val="2"/>
        <scheme val="minor"/>
      </rPr>
      <t>, ROE
Independent variables: VC dummy (VC-backed vs. non-VC), domestic VC dummy, syndication dummy, VC reputation dummy.
Controls: Firm age, leverage, liability, equity, industry (high-tech dummy), Science &amp; Technology Park dummy.</t>
    </r>
  </si>
  <si>
    <r>
      <t xml:space="preserve">H1: VC financing increases innovation (R&amp;D intensity) and profitability in China’s NEEQ market.
H2: Domestic VC-backed firms outperform foreign VC-backed firms.
</t>
    </r>
    <r>
      <rPr>
        <b/>
        <sz val="12"/>
        <color rgb="FF000000"/>
        <rFont val="Calibri"/>
        <family val="2"/>
      </rPr>
      <t>H3: Syndicated VC investments lead to better firm performance than non-syndicated ones.</t>
    </r>
    <r>
      <rPr>
        <sz val="12"/>
        <color rgb="FF000000"/>
        <rFont val="Calibri"/>
        <family val="2"/>
      </rPr>
      <t xml:space="preserve">
H4: Firms backed by reputable VCs outperform those backed by less reputable ones.</t>
    </r>
  </si>
  <si>
    <r>
      <t xml:space="preserve">VC investment significantly increases both innovation (R&amp;D intensity, patenting) and financial performance (ROA, ROE).
</t>
    </r>
    <r>
      <rPr>
        <b/>
        <sz val="12"/>
        <color rgb="FF000000"/>
        <rFont val="Calibri"/>
        <family val="2"/>
        <scheme val="minor"/>
      </rPr>
      <t>Syndicated VC investments and reputable VCs have stronger positive effects.</t>
    </r>
    <r>
      <rPr>
        <sz val="12"/>
        <color rgb="FF000000"/>
        <rFont val="Calibri"/>
        <family val="2"/>
        <scheme val="minor"/>
      </rPr>
      <t xml:space="preserve">
Domestic VC-backed firms outperform foreign VC-backed ones.
State-owned firms show lower innovation performance.</t>
    </r>
  </si>
  <si>
    <t>Random Effects Model (REM) and Propensity Score Matching (PSM) regression analyses</t>
  </si>
  <si>
    <t>Unbalanced panel data of 2,699 SMEs listed on China’s National Equity Exchange and Quotation (NEEQ) market from 2005–2014.</t>
  </si>
  <si>
    <t>1. Does venture capital (VC) investment enhance the financial performance and innovation (R&amp;D intensity and patenting) of Chinese SMEs?
2. How do institutional factors such as VC syndication, VC ownership (domestic vs. foreign), and VC reputation influence these outcomes?</t>
  </si>
  <si>
    <t>Considera solo l'ipotesi sulle syndication.
Attenzione al risultato: syndication non hanno un effetto significativo.
Attenzione all'assenza di moderatori per questa ipotesi.</t>
  </si>
  <si>
    <t>High-tech entrepreneurial firms in Belgium, Finland, France, Italy, Spain, the UK (1992–2010).</t>
  </si>
  <si>
    <t>OEP= overall economic performance (residuals from industry-specific Cobb–Douglas production functions using GMM).
Independent variables: Dummies for IVC, CVC, and IVC–CVC syndicated investments (pre- and post-investment periods).</t>
  </si>
  <si>
    <r>
      <rPr>
        <sz val="12"/>
        <color rgb="FF000000"/>
        <rFont val="Calibri"/>
        <family val="2"/>
      </rPr>
      <t xml:space="preserve">H1: IVC and CVC investments positively affect the overall economic performance of portfolio firms.
H2: The impact differs over time (short-term vs. long-term).
</t>
    </r>
    <r>
      <rPr>
        <b/>
        <sz val="12"/>
        <color rgb="FF000000"/>
        <rFont val="Calibri"/>
        <family val="2"/>
      </rPr>
      <t>H3: Syndicated IVC–CVC investments lead to superior performance relative to non-syndicated investments.</t>
    </r>
  </si>
  <si>
    <t>VC-backed firms</t>
  </si>
  <si>
    <r>
      <rPr>
        <sz val="12"/>
        <color rgb="FF000000"/>
        <rFont val="Calibri"/>
        <family val="2"/>
        <scheme val="minor"/>
      </rPr>
      <t xml:space="preserve">Both IVC and CVC investments significantly improve portfolio firms’ economic performance (+41% and +50% respectively).
Performance improvements are mainly due to increased real sales (output-side effects).
</t>
    </r>
    <r>
      <rPr>
        <b/>
        <sz val="12"/>
        <color rgb="FF000000"/>
        <rFont val="Calibri"/>
        <family val="2"/>
        <scheme val="minor"/>
      </rPr>
      <t xml:space="preserve">Syndicated IVC–CVC investments show no significant impact on firm performance.
</t>
    </r>
    <r>
      <rPr>
        <sz val="12"/>
        <color rgb="FF000000"/>
        <rFont val="Calibri"/>
        <family val="2"/>
        <scheme val="minor"/>
      </rPr>
      <t>IVCs show a significant short-term effect; CVCs primarily contribute to long-term improvements.</t>
    </r>
  </si>
  <si>
    <t>Longitudinal econometric analysis using fixed effects regression, instrumental variable (IV) techniques, and GMM system estimations. Matched sample design to control for selection bias.</t>
  </si>
  <si>
    <t>European Commission’s VICO dataset (759 VC-backed and 7,611 non-VC-backed high-tech entrepreneurial firms across seven European countries, 1992–2010).</t>
  </si>
  <si>
    <r>
      <rPr>
        <sz val="12"/>
        <color rgb="FF000000"/>
        <rFont val="Calibri"/>
        <family val="2"/>
        <scheme val="minor"/>
      </rPr>
      <t xml:space="preserve">1. What is the impact of independent venture capital (IVC) and corporate venture capital (CVC) investments on the overall economic performance of European high-tech entrepreneurial firms?
2. How do these effects differ over time (short-term vs. long-term)?
</t>
    </r>
    <r>
      <rPr>
        <b/>
        <sz val="12"/>
        <color rgb="FF000000"/>
        <rFont val="Calibri"/>
        <family val="2"/>
        <scheme val="minor"/>
      </rPr>
      <t>3</t>
    </r>
    <r>
      <rPr>
        <sz val="12"/>
        <color rgb="FF000000"/>
        <rFont val="Calibri"/>
        <family val="2"/>
        <scheme val="minor"/>
      </rPr>
      <t xml:space="preserve">. </t>
    </r>
    <r>
      <rPr>
        <b/>
        <sz val="12"/>
        <color rgb="FF000000"/>
        <rFont val="Calibri"/>
        <family val="2"/>
        <scheme val="minor"/>
      </rPr>
      <t>Do syndicated investments between IVCs and CVCs improve portfolio firm performance?</t>
    </r>
  </si>
  <si>
    <t>Colombo, Massimo G.
Murtinu, Samuele</t>
  </si>
  <si>
    <t>Control variables: Firm age, size (headcount), profitability, time since VC investment, patent stock, bubble period dummy, country/industry/year dummies.
But results remain stable after cotrolling</t>
  </si>
  <si>
    <t>High-tech firms in seven European countries (Belgium, Finland, France, Germany, Italy, Spain, UK) between 1991–2010.</t>
  </si>
  <si>
    <t>Exit type: IPO or trade-sale (positive), liquidation (negative)
Independent variables: Type of VC backing (IVC, GVC, SYND), VC size (number of investors), VC diversity (number of investor types).</t>
  </si>
  <si>
    <t>H1: IVCs achieve higher exit performance than GVCs.
H2: Syndicated GVC–IVC investments perform better than stand-alone GVC investments.
H3: Syndicate structure (size and heterogeneity) moderates exit performance.</t>
  </si>
  <si>
    <t>portfolio companies</t>
  </si>
  <si>
    <r>
      <rPr>
        <sz val="12"/>
        <color rgb="FF000000"/>
        <rFont val="Calibri"/>
        <family val="2"/>
        <scheme val="minor"/>
      </rPr>
      <t xml:space="preserve">IVC-backed firms have significantly higher likelihood of positive exits (IPO/trade sale) than GVC-backed firms.
</t>
    </r>
    <r>
      <rPr>
        <b/>
        <sz val="12"/>
        <color rgb="FF000000"/>
        <rFont val="Calibri"/>
        <family val="2"/>
        <scheme val="minor"/>
      </rPr>
      <t>Mixed GVC–IVC syndicates show slightly higher exit likelihood than IVCs alone</t>
    </r>
    <r>
      <rPr>
        <sz val="12"/>
        <color rgb="FF000000"/>
        <rFont val="Calibri"/>
        <family val="2"/>
        <scheme val="minor"/>
      </rPr>
      <t>, but the difference is not statistically significant.
GVC-backed firms underperform IVC-backed ones in exit success.</t>
    </r>
  </si>
  <si>
    <t>Multinomial logit models, Cox survival analysis, probit models, instrumental variables, and propensity score matching to test the impact of IVC, GVC, and mixed IVC–GVC syndication on exit outcomes</t>
  </si>
  <si>
    <t>Firm-level longitudinal data from the EU-funded VICO database covering 8370 high-tech companies (759 VC-backed) across seven European countries (1991–2010).</t>
  </si>
  <si>
    <t>1. Are governmental venture capital (GVC) funds able to achieve positive exits comparable to independent venture capital (IVC) investors?
2. How do mixed syndications between GVC and IVC investors perform compared to stand-alone IVC or GVC investments?
3. Does the structure of mixed GVC–IVC syndicates (size and heterogeneity) influence exit performance?</t>
  </si>
  <si>
    <t>Cumming, Douglas J.
Grilli, Luca
Murtinu, Samuele</t>
  </si>
  <si>
    <t>Control variables: Total capital raised, number of rounds, syndicate size, syndicate reputation and status, industry, IPO market environment, and firm age at first investment.</t>
  </si>
  <si>
    <t>United States; venture capital-backed firms that exited through IPOs (2001–2014).</t>
  </si>
  <si>
    <t>Time to IPO (months from first VC investment to IPO).
Independent variable: CVC share (CVC investment as a proportion of total syndicate investment).</t>
  </si>
  <si>
    <t>H1a: Balanced share of CVC and IVC positively influences investee performance (inverted U-shape).
H1b: Balanced share of CVC and IVC negatively influences investee performance (U-shape).
H2: Prior co-investment experience among syndicate partners positively moderates the relationship between syndicate composition and investee performance.</t>
  </si>
  <si>
    <t>VC-backed startup</t>
  </si>
  <si>
    <t>A balanced share of CVC and IVC ownership in a syndicate is associated with longer time to IPO and lower IPO valuation, indicating conflicts between investor types outweigh complementarity. Prior co-investment experience among syndicate partners does not moderate this effect.</t>
  </si>
  <si>
    <t>Quantitative survival analysis (Cox proportional hazard model) with “time to IPO” as the dependent variable, and OLS regression for robustness using pre-money IPO valuation.</t>
  </si>
  <si>
    <t>Thomson Reuters Thomson One database. Sample of 188 VC-backed US firms that received first VC investment between 2001–2010 and went public by 2014.</t>
  </si>
  <si>
    <t>How does the composition of venture capital syndicates—specifically the mix of independent venture capitalists (IVCs) and corporate venture capitalists (CVCs)—affect the performance of VC-backed firms, as measured by IPO outcomes?</t>
  </si>
  <si>
    <t>Economia E Politica Industriale
, 44(1), pp. 77–102</t>
  </si>
  <si>
    <t>Classification of all high income nations as developed nations and non-high income nations as emerging nations.
Additional control variables: Firm country prior VC investments, Firm country GDP, Stock market development</t>
  </si>
  <si>
    <t>Cross-border VC investments across 41 countries (1989–2008), focusing on emerging and developed nations (excluding U.S. from main analyses)</t>
  </si>
  <si>
    <t xml:space="preserve">Successful exit (IPO or M&amp;A); successful IPO; post-IPO operating income to assets.
Independent variables: Local VC dummy, international VC dummy, local &amp; international VC dummy, VC experience, VC investment amount, cultural/legal/institutional distance, GDP, stock market development.
</t>
  </si>
  <si>
    <t>H1: Entrepreneurial firms backed by syndicates of both international and local VCs are more successful than those backed by syndicates consisting of purely international VCs or purely local VCs, both in terms of exit likelihood and post-IPO operating performance.
H2: The availability of easier travel options impacts the likelihood of successful exit by firms backed by purely international VC syndicates more than those backed by syndicates consisting of local and international VCs.</t>
  </si>
  <si>
    <t>Entrepreneurial firms receiving VC backing</t>
  </si>
  <si>
    <t>Firms backed by syndicates of both local and international VCs have higher exit probabilities and better post-IPO operating performance than firms backed by only local or only international VCs. International VCs’ effectiveness increases when easier travel options reduce their monitoring disadvantage.</t>
  </si>
  <si>
    <t>logit regressions, OLS regressions, instrumental variable (IV) analyses</t>
  </si>
  <si>
    <t>Archival data from VentureXpert (30,071 VC-backed firms in 41 countries, 1989–2008).</t>
  </si>
  <si>
    <t>Do syndicates composed of both local and international venture capitalists lead to more successful exits and stronger post-IPO performance than syndicates consisting only of local or only of international venture capitalists? How does geographic proximity influence the effectiveness of international VCs?</t>
  </si>
  <si>
    <t>il moderatore è quello che viene chiamato "Actor's knowledge similarity" che in questo caso ho inteso come un aspetto dell'esperienza degli investitori, in particolare se gli investitori hanno esperienze simili in investimenti passati.
Control variables: Syndicate size, investor reputation (IPO/acquisitions), patents, trademarks, funding amount, geographic location, sector dummies, angel vs. corporate VC.</t>
  </si>
  <si>
    <t>U.S. IT and Internet sector (2005–2011), early-stage syndicated venture capital investments.</t>
  </si>
  <si>
    <t>Venture success = venture’s ability to attract a second round of funding
"Network closure (density measure).
Actors’ knowledge similarity (based on sectoral investment profiles).
Interaction term (closure × knowledge similarity)."</t>
  </si>
  <si>
    <t>H1a: Venture success is more likely if the syndicate has a closed-diverse network compared to closed-specialized or open-diverse networks.
H1b: Venture success is more likely if the syndicate has an open-specialized network compared to open-diverse or closed-specialized networks.</t>
  </si>
  <si>
    <t>Venture–investor dyad (also tested at venture–syndicate level)</t>
  </si>
  <si>
    <t>Ventures are most successful when their syndicating investors are embedded in either closed-diverse or open-specialized networks. Closed-diverse networks provide diversity of information plus interpretability through third-party ties; open-specialized networks provide within-domain diversity and interpretability through shared schema. Open-diverse networks suffer from information overload, and closed-specialized networks suffer from overembeddedness and groupthink.</t>
  </si>
  <si>
    <t>Quantitative analysis using logit regressions, piecewise exponential regressions, and Heckman probit selection models.</t>
  </si>
  <si>
    <t>Archival data from CrunchBase (10,266 ventures, 37,146 funding rounds, 5,032 investors, U.S. IT sector, 2005–2011).</t>
  </si>
  <si>
    <t>How do different configurations of syndication networks (open vs. closed, specialized vs. diverse) affect the success of new ventures? Specifically, which combinations of network closure and knowledge similarity provide the best balance of information diversity and interpretability for venture success?</t>
  </si>
  <si>
    <t>Control variables: reputation and connectedness are closely related to investment success. VC experience is only sig- nificant when I exclude variables that capture internationalization. Finally, most country-specific effects are insignificant
IN REALTA' IN QUESTO ARTICOLO SI PARLA DI EFFETTO DEI LEGAL FRAMEWORKS SUL SUCCESSO DELLE AZIENDE, CON LE SYNDICATION COME MODERATORE, CAPIRE COME INTERPRETARE I DATI CHE CI SONO E SE VA BENE PER LA NOSTRA RICERCA</t>
  </si>
  <si>
    <t>va</t>
  </si>
  <si>
    <t>Successful exit (binary, IPO or M&amp;A = 1, otherwise 0)</t>
  </si>
  <si>
    <r>
      <rPr>
        <sz val="12"/>
        <color rgb="FF000000"/>
        <rFont val="Calibri"/>
        <family val="2"/>
      </rPr>
      <t xml:space="preserve">H1: Inefficient legal frameworks negatively affect the success of VC investments.
H2: International VCs are less exposed to weak legal frameworks than domestic VCs.
</t>
    </r>
    <r>
      <rPr>
        <b/>
        <sz val="12"/>
        <color rgb="FF000000"/>
        <rFont val="Calibri"/>
        <family val="2"/>
      </rPr>
      <t>H3: Syndicated deals are more strongly affected by legal framework quality than standalone deals.</t>
    </r>
  </si>
  <si>
    <t>venture-backed company</t>
  </si>
  <si>
    <t>Deal type (domestic vs. international, syndicated vs. standalone)
VC reputation, connectedness, and experience
Local exit market strength (M&amp;A and IPO markets)</t>
  </si>
  <si>
    <r>
      <rPr>
        <sz val="12"/>
        <color rgb="FF000000"/>
        <rFont val="Calibri"/>
        <family val="2"/>
        <scheme val="minor"/>
      </rPr>
      <t xml:space="preserve">The results reveal that a </t>
    </r>
    <r>
      <rPr>
        <b/>
        <sz val="12"/>
        <color rgb="FF000000"/>
        <rFont val="Calibri"/>
        <family val="2"/>
        <scheme val="minor"/>
      </rPr>
      <t>better legal framework</t>
    </r>
    <r>
      <rPr>
        <sz val="12"/>
        <color rgb="FF000000"/>
        <rFont val="Calibri"/>
        <family val="2"/>
        <scheme val="minor"/>
      </rPr>
      <t xml:space="preserve">, </t>
    </r>
    <r>
      <rPr>
        <b/>
        <sz val="12"/>
        <color rgb="FF000000"/>
        <rFont val="Calibri"/>
        <family val="2"/>
        <scheme val="minor"/>
      </rPr>
      <t>syndication</t>
    </r>
    <r>
      <rPr>
        <sz val="12"/>
        <color rgb="FF000000"/>
        <rFont val="Calibri"/>
        <family val="2"/>
        <scheme val="minor"/>
      </rPr>
      <t>, and internationalization go hand in hand with a higher likeli- hood of successful exits</t>
    </r>
  </si>
  <si>
    <t>Non-linear (logit) regressions with the dependent variable successful exit as basic specifications.
Approach developed by Norton et al., (2004): compute and calculate the value of cross-partial derivative</t>
  </si>
  <si>
    <t>8270 companies from 41 countries and covers the period 2000–2013. The sample was extracted from the Bureau van Dijk Zephyr database</t>
  </si>
  <si>
    <r>
      <rPr>
        <sz val="12"/>
        <color rgb="FF000000"/>
        <rFont val="Calibri"/>
        <family val="2"/>
        <scheme val="minor"/>
      </rPr>
      <t xml:space="preserve">1. How the relationship between legal framework quality and investment success differs for deals with and without the participation of international VCs.
</t>
    </r>
    <r>
      <rPr>
        <b/>
        <sz val="12"/>
        <color rgb="FF000000"/>
        <rFont val="Calibri"/>
        <family val="2"/>
        <scheme val="minor"/>
      </rPr>
      <t>2. How the relationship between legal framework quality and success differs in syndicated and standalone deals</t>
    </r>
  </si>
  <si>
    <t>Variables of Control: Investment amount, investment length, number of rounds, number of VCFs, syndicate member types, lead investor’s centrality/foreignness, patents, industry, location, period.</t>
  </si>
  <si>
    <t>VC syndicates in the United States and globally, using data from 1990–2010.</t>
  </si>
  <si>
    <r>
      <rPr>
        <b/>
        <sz val="12"/>
        <color rgb="FF000000"/>
        <rFont val="Calibri"/>
        <family val="2"/>
        <scheme val="minor"/>
      </rPr>
      <t>Exit performance</t>
    </r>
    <r>
      <rPr>
        <sz val="12"/>
        <color rgb="FF000000"/>
        <rFont val="Calibri"/>
        <family val="2"/>
        <scheme val="minor"/>
      </rPr>
      <t>: IPO occurrence (binary variable).
Network advantage: Factor score combining number of ties, brokerage level, and power centrality.
Network advantage diversity: Coefficient of variation of members’ network advantage values.</t>
    </r>
  </si>
  <si>
    <t>H1: A VC syndicate’s network advantage is positively associated with its exit performance.
H2: A VC syndicate’s network advantage diversity is positively associated with its exit performance.
H3: A VC syndicate’s network advantage diversity negatively moderates the positive relationship between the syndicate’s network advantage and its exit performance.</t>
  </si>
  <si>
    <t>Venture capital syndicate.</t>
  </si>
  <si>
    <r>
      <rPr>
        <sz val="12"/>
        <color rgb="FF000000"/>
        <rFont val="Calibri"/>
        <family val="2"/>
        <scheme val="minor"/>
      </rPr>
      <t xml:space="preserve">A VC syndicate’s network advantage positively affects its exit performance (IPO likelihood).
Network advantage diversity did not have a direct effect on exit performance.
Network advantage diversity negatively </t>
    </r>
    <r>
      <rPr>
        <b/>
        <sz val="12"/>
        <color rgb="FF000000"/>
        <rFont val="Calibri"/>
        <family val="2"/>
        <scheme val="minor"/>
      </rPr>
      <t xml:space="preserve">moderates </t>
    </r>
    <r>
      <rPr>
        <sz val="12"/>
        <color rgb="FF000000"/>
        <rFont val="Calibri"/>
        <family val="2"/>
        <scheme val="minor"/>
      </rPr>
      <t>the positive effect of network advantage on exit performance.</t>
    </r>
  </si>
  <si>
    <t>statistical methods included probit analysis and two-stage least squares regression.</t>
  </si>
  <si>
    <t>Archival data; analysis of 1137 VC syndicate investments (1990–2000) from Thomson SDC VentureXpert, with exit performance tracked through 2010</t>
  </si>
  <si>
    <t>1. How does a venture capital (VC) syndicate’s network advantage affect its exit performance?
2. How does a VC syndicate’s network advantage diversity affect its exit performance?
3. Does network advantage diversity moderate the relationship between network advantage and exit performance?</t>
  </si>
  <si>
    <t>Controls: Lead VC reputation, firm age, sales, proceeds, underwriter rank, Nasdaq/Internet dummy, market return, lock-up period, and industry/year dummies.</t>
  </si>
  <si>
    <t>U.S. VC-backed IPOs (1985–2012) across multiple industries, mainly high-tech and healthcare.</t>
  </si>
  <si>
    <t>IPO underpricing, long-run performance (EBITDA/TA, Tobin’s Q, CAR)</t>
  </si>
  <si>
    <t>H1: IPO underpricing is related to VC syndicate size.
H2: IPO underpricing is related to VC syndicate diversity.
H3: Long-run performance of VC-backed IPOs depends on syndicate size and diversity.</t>
  </si>
  <si>
    <t>VC-backed IPO firms</t>
  </si>
  <si>
    <t>Larger and more diverse VC syndicates are associated with higher IPO underpricing, lower IPO valuations, and weaker long-term performance</t>
  </si>
  <si>
    <t>OLS and 2SLS regression analyses</t>
  </si>
  <si>
    <t>SDC New Issues, Venture Economics, Compustat, CRSP</t>
  </si>
  <si>
    <t>How do the size and diversity of venture capital (VC) syndicates influence the short-term and long-term IPO performance of their portfolio firms?</t>
  </si>
  <si>
    <r>
      <t xml:space="preserve">Exits are undoubtedly an objective measure of success, the num- ber of observed exits is unconditionally small, and when applied to small samples, the measure may not exhibit sufficient varia- tion in the left-hand side variable to allow meaningful inferences. This is the case of the angel-backed companies, that are at an early stage. On the other hand, approach of alternatively employing several ratios comes at a cost of returning conflicting results that may in- dicate success under one metric and failure under another. This is why the PI is used.
Authors use CONTROL VARIABLES too: </t>
    </r>
    <r>
      <rPr>
        <b/>
        <sz val="12"/>
        <color theme="1"/>
        <rFont val="Calibri"/>
        <family val="2"/>
        <scheme val="minor"/>
      </rPr>
      <t>FirmControls</t>
    </r>
    <r>
      <rPr>
        <sz val="11"/>
        <color theme="1"/>
        <rFont val="Calibri"/>
        <family val="2"/>
        <scheme val="minor"/>
      </rPr>
      <t xml:space="preserve"> = is a vector of the following controls: Age-Firm, Equity, Foreign, Pre-investment Revenues . </t>
    </r>
    <r>
      <rPr>
        <b/>
        <sz val="12"/>
        <color theme="1"/>
        <rFont val="Calibri"/>
        <family val="2"/>
        <scheme val="minor"/>
      </rPr>
      <t>AngelControls</t>
    </r>
    <r>
      <rPr>
        <sz val="11"/>
        <color theme="1"/>
        <rFont val="Calibri"/>
        <family val="2"/>
        <scheme val="minor"/>
      </rPr>
      <t xml:space="preserve"> = is a vector of the following controls: Age-BA, Experience-BA, Share-BA</t>
    </r>
  </si>
  <si>
    <t>Sample of 695 deals, between 2008-2012. Final sample: 111 start-ups</t>
  </si>
  <si>
    <t>Performance Index: assume five different values based
on different combinations of revenues, asset value and income:
2 when revenues, net asset value and net income are positive;
1 when revenues and net asset value are positive but net in- come is negative;
0 when revenues are positive but net asset value and net in- come are negative;
−1 when revenues are zero and net income is negative but net asset value is positive;
−2 when revenues are zero and net income and net asset value are negative.</t>
  </si>
  <si>
    <r>
      <rPr>
        <b/>
        <sz val="12"/>
        <color rgb="FF000000"/>
        <rFont val="Calibri"/>
        <family val="2"/>
      </rPr>
      <t xml:space="preserve">H1: The performance of angel-backed companies is positively affected by the number of co-investors joining a given deal.
</t>
    </r>
    <r>
      <rPr>
        <sz val="12"/>
        <color rgb="FF000000"/>
        <rFont val="Calibri"/>
        <family val="2"/>
      </rPr>
      <t>H2: The performance of angel-backed companies is positively affected by the membership of BAs in a given BAN.
H3: The performance of angel-backed companies is negatively affected by a temporally deferred equity infusion pattern: fractioning the com- mitted equity provision decreases the performance of the investee companies.
H4: The performance of angel-backed companies is positively affected by BAs’ active involvement over the three-year observed time period.
H5: The performance of angel-backed companies is negatively affected by BAs’ soft monitoring</t>
    </r>
  </si>
  <si>
    <t>main unit of analysis is the investee company</t>
  </si>
  <si>
    <t>The performance and the probability of survivorship of investee companies are positively affected mostly by the presence of syndicates of co-investing angels, indi- cating their ability to generate a higher quality deal flow and selec- tion process while offering to funded ventures a wider set of non-monetary contributions.
We also provide evidence that the membership in a given BAN is posi- tively correlated with the survival of angel-backed companies, in particular for the weakest performing companies of the sample, and that equity capital should be provided at once, rather than fragmented in multiple disbursements.</t>
  </si>
  <si>
    <t>econometric analysis: a set of ordinal logistics (Ologit) regressions analysis</t>
  </si>
  <si>
    <t>IBAN survey and 2 external data sources, Orbis and Lexis/Nexis</t>
  </si>
  <si>
    <t>How do different business angel investment practices – specifically syndication (co-investors), business angel network (BAN) membership, the equity infusion pattern, active involvement, and soft monitoring – affect the post-investment performance and survival of angel-backed companies?</t>
  </si>
  <si>
    <t>Controls: Firm age, market capitalization, risk factors, VC reputation, underwriter reputation, lockup period, NASDAQ listing, bubble period dummy, etc.</t>
  </si>
  <si>
    <t>U.S. venture-capital-backed IPOs (1995–2011), including foreign VC firms primarily from Europe and Southeast Asia.</t>
  </si>
  <si>
    <t>IPO premium = (Offer price – book value per share) / offer price.</t>
  </si>
  <si>
    <t>H1: IPO premium is higher when VC syndicate includes both foreign and domestic VC firms (certification role).
H2: Interaction between foreign VC presence and foreign business activities positively affects IPO premium (advisory role).
H3: The positive effect is greater when foreign VC firms are from countries where the IPO company has foreign business activities (monitoring role).</t>
  </si>
  <si>
    <t>VC-backed IPO company</t>
  </si>
  <si>
    <t>IPOs with both domestic and foreign VC firms in their syndicate have higher IPO premiums.
The interaction between foreign VC presence and firms’ foreign business activities positively affects IPO premium.
The positive effect is strongest when the foreign VC’s home country matches the firm’s foreign business operations.</t>
  </si>
  <si>
    <t>Three-stage least squares (3SLS) regression analysis controlling for endogeneity</t>
  </si>
  <si>
    <t>Data from SDC, VentureXpert, Thomson One Banker, Datastream.</t>
  </si>
  <si>
    <t>1. How does the presence of foreign venture capital (VC) firms in a VC syndicate affect the IPO value of U.S. companies?
2. What is the impact of foreign VC involvement on the relationship between foreign business activities and IPO value?
3. Does the origin of foreign VC firms relative to a company’s foreign operations influence IPO outcomes?</t>
  </si>
  <si>
    <t>The author used CONTROL VARIABLES too: firms' capabilities, firms' different types of experience, degree of syndicate members complementarity, Time to syndication, Syndicate size, Syndicate duration, Average syndicate firms’ age, average network degree of syndicate members, syndicate composition/heterogeneity, syndicate's governance structure and ownership, Average VC firm-startup geographical distance, Time period controls.
BUT none of these variables is interacted with moderators (no multicollinearity)</t>
  </si>
  <si>
    <t>context of the U.S. VC industry over a 33-year period</t>
  </si>
  <si>
    <t>Successful exit: IPO</t>
  </si>
  <si>
    <t>H1: Competition among VC syndicate members has a negative effect on the probability of a supported start-up achieving an IPO.
H2 (a,b): VC firms’ performance relative to their historical/social aspirations moderates the negative relationship between syndicate competition and the probability of an IPO, so that in syndicates of underperforming firms the relationship is weaker (compared to syndicates of outperforming firms) and possibly non-negative.
H3 (a,b): In syndicates of firms outperforming their historical/social aspirations, variance in relative historical performance among syndicate members mitigates the negative effect of competition on syndicate performance; in syndicates of underperforming firms it intensifies the effect of competition.
H4 (a,b): In syndicates of firms outperforming their historical/social aspirations, the negative effect of competition among members on syndicate success will be strongest/weakest when syndicate members outperform/underperform their social aspirations.</t>
  </si>
  <si>
    <r>
      <rPr>
        <b/>
        <sz val="12"/>
        <color rgb="FF000000"/>
        <rFont val="Calibri"/>
        <family val="2"/>
        <scheme val="minor"/>
      </rPr>
      <t xml:space="preserve">Competition </t>
    </r>
    <r>
      <rPr>
        <sz val="12"/>
        <color rgb="FF000000"/>
        <rFont val="Calibri"/>
        <family val="2"/>
        <scheme val="minor"/>
      </rPr>
      <t xml:space="preserve">among VC syndicate partners has a </t>
    </r>
    <r>
      <rPr>
        <b/>
        <sz val="12"/>
        <color rgb="FF000000"/>
        <rFont val="Calibri"/>
        <family val="2"/>
        <scheme val="minor"/>
      </rPr>
      <t>negative effect</t>
    </r>
    <r>
      <rPr>
        <sz val="12"/>
        <color rgb="FF000000"/>
        <rFont val="Calibri"/>
        <family val="2"/>
        <scheme val="minor"/>
      </rPr>
      <t xml:space="preserve"> on the probability of an IPO.
As </t>
    </r>
    <r>
      <rPr>
        <b/>
        <sz val="12"/>
        <color rgb="FF000000"/>
        <rFont val="Calibri"/>
        <family val="2"/>
        <scheme val="minor"/>
      </rPr>
      <t xml:space="preserve">underperforming </t>
    </r>
    <r>
      <rPr>
        <sz val="12"/>
        <color rgb="FF000000"/>
        <rFont val="Calibri"/>
        <family val="2"/>
        <scheme val="minor"/>
      </rPr>
      <t xml:space="preserve">firms adopt more </t>
    </r>
    <r>
      <rPr>
        <b/>
        <sz val="12"/>
        <color rgb="FF000000"/>
        <rFont val="Calibri"/>
        <family val="2"/>
        <scheme val="minor"/>
      </rPr>
      <t xml:space="preserve">collaborative </t>
    </r>
    <r>
      <rPr>
        <sz val="12"/>
        <color rgb="FF000000"/>
        <rFont val="Calibri"/>
        <family val="2"/>
        <scheme val="minor"/>
      </rPr>
      <t xml:space="preserve">behaviors in syndicates with competitors, which results in </t>
    </r>
    <r>
      <rPr>
        <b/>
        <sz val="12"/>
        <color rgb="FF000000"/>
        <rFont val="Calibri"/>
        <family val="2"/>
        <scheme val="minor"/>
      </rPr>
      <t xml:space="preserve">increased </t>
    </r>
    <r>
      <rPr>
        <sz val="12"/>
        <color rgb="FF000000"/>
        <rFont val="Calibri"/>
        <family val="2"/>
        <scheme val="minor"/>
      </rPr>
      <t xml:space="preserve">chances of syndicate </t>
    </r>
    <r>
      <rPr>
        <b/>
        <sz val="12"/>
        <color rgb="FF000000"/>
        <rFont val="Calibri"/>
        <family val="2"/>
        <scheme val="minor"/>
      </rPr>
      <t>success</t>
    </r>
    <r>
      <rPr>
        <sz val="12"/>
        <color rgb="FF000000"/>
        <rFont val="Calibri"/>
        <family val="2"/>
        <scheme val="minor"/>
      </rPr>
      <t xml:space="preserve">, compared to </t>
    </r>
    <r>
      <rPr>
        <b/>
        <sz val="12"/>
        <color rgb="FF000000"/>
        <rFont val="Calibri"/>
        <family val="2"/>
        <scheme val="minor"/>
      </rPr>
      <t xml:space="preserve">outperforming </t>
    </r>
    <r>
      <rPr>
        <sz val="12"/>
        <color rgb="FF000000"/>
        <rFont val="Calibri"/>
        <family val="2"/>
        <scheme val="minor"/>
      </rPr>
      <t xml:space="preserve">firm who prioritize protecting their </t>
    </r>
    <r>
      <rPr>
        <b/>
        <sz val="12"/>
        <color rgb="FF000000"/>
        <rFont val="Calibri"/>
        <family val="2"/>
        <scheme val="minor"/>
      </rPr>
      <t xml:space="preserve">competitive </t>
    </r>
    <r>
      <rPr>
        <sz val="12"/>
        <color rgb="FF000000"/>
        <rFont val="Calibri"/>
        <family val="2"/>
        <scheme val="minor"/>
      </rPr>
      <t xml:space="preserve">advantage.
Greater </t>
    </r>
    <r>
      <rPr>
        <b/>
        <sz val="12"/>
        <color rgb="FF000000"/>
        <rFont val="Calibri"/>
        <family val="2"/>
        <scheme val="minor"/>
      </rPr>
      <t>goal asymmetry</t>
    </r>
    <r>
      <rPr>
        <sz val="12"/>
        <color rgb="FF000000"/>
        <rFont val="Calibri"/>
        <family val="2"/>
        <scheme val="minor"/>
      </rPr>
      <t xml:space="preserve"> </t>
    </r>
    <r>
      <rPr>
        <b/>
        <sz val="12"/>
        <color rgb="FF000000"/>
        <rFont val="Calibri"/>
        <family val="2"/>
        <scheme val="minor"/>
      </rPr>
      <t xml:space="preserve">moderates </t>
    </r>
    <r>
      <rPr>
        <sz val="12"/>
        <color rgb="FF000000"/>
        <rFont val="Calibri"/>
        <family val="2"/>
        <scheme val="minor"/>
      </rPr>
      <t>these effects and simultaneous historical and social performance feedback amplifies them.</t>
    </r>
  </si>
  <si>
    <r>
      <rPr>
        <sz val="12"/>
        <color rgb="FF000000"/>
        <rFont val="Calibri"/>
        <family val="2"/>
        <scheme val="minor"/>
      </rPr>
      <t xml:space="preserve">Binary outcome variable (IPO event of a start-up company): </t>
    </r>
    <r>
      <rPr>
        <b/>
        <sz val="12"/>
        <color rgb="FF000000"/>
        <rFont val="Calibri"/>
        <family val="2"/>
        <scheme val="minor"/>
      </rPr>
      <t>logistic regression models</t>
    </r>
  </si>
  <si>
    <t>VentureXpert Database (SDC Platinum)</t>
  </si>
  <si>
    <t>How does cooperation and competition affect the VC syndicate’s prospects of
achieving an IPO?</t>
  </si>
  <si>
    <t>CONTROL VARIABLE: investor accessibility</t>
  </si>
  <si>
    <t>294 Norwegian ventures in knowledge-intensive industries in the period 2004-2015</t>
  </si>
  <si>
    <t>Revenues, R&amp;D intensity, Venture stage, cvc inv, MCVC</t>
  </si>
  <si>
    <t xml:space="preserve">H1: CVC investments in late-stage ventures increase ventures’ revenues to a greater extent than CVC investments in early-stage ventures. H2:CVC investments in early-stage ventures increase ventures’ R&amp;D intensity to a greater extent than CVC investments in late-stage ventures. H3: The positive relationship between CVC investment in ventures’ later development stages and ventures’ revenues is positively moderated by MCVC. H4: The negative relationship between CVC investment in ventures’
later development stages and ventures’ R&amp;D intensity is exacerbated by MCVC. </t>
  </si>
  <si>
    <t>Venture</t>
  </si>
  <si>
    <r>
      <t xml:space="preserve">Late-stage CVC investmens increase venture revenues but decrease R&amp;D intensity. </t>
    </r>
    <r>
      <rPr>
        <b/>
        <sz val="12"/>
        <color theme="1"/>
        <rFont val="Calibri"/>
        <family val="2"/>
        <scheme val="minor"/>
      </rPr>
      <t>Syndication with multiple corporate investors (MCVC) brings to higher revenue and lower and R&amp;D intensity in late-stage ventures</t>
    </r>
  </si>
  <si>
    <t>OLS regressions with instrumental variable and two-stage estimaion to address enfogeneity</t>
  </si>
  <si>
    <t>294 ventures in knowledge intensive industries</t>
  </si>
  <si>
    <t>How does timing of CVC investment (stage) affect venture outcomes such as revenues and R&amp;D intnsity? How do multiple corporate investors (MCVC syndicates) moderate thede effects?</t>
  </si>
  <si>
    <t>CONTROL VARIABLES: country effects, total known funding, expertise in the deal.  SCHIHUB</t>
  </si>
  <si>
    <t>deals in Western Europe in the years 2000–2017.</t>
  </si>
  <si>
    <t xml:space="preserve">Sales </t>
  </si>
  <si>
    <t>H1a:  Investors’ network centrality positively correlates with the survival of 
portfolio companies. H1b:  Investors’ network centrality positively correlates with the sales growth of  portfolio companies. H2: In the presence of the selection effect, sales growth correlates positively with investors’ centrality before and after the deal. H3: Investors’ network centrality is more strongly associated with success in the  early stage compared to growth investments. H4:  Investors’ network centrality is more strongly associated with success in the first round of obtained financing.</t>
  </si>
  <si>
    <t>Deals</t>
  </si>
  <si>
    <t>The network characteristics of a syndicate’s central investor are important correlates of portfolio companies’ success. We find that both betweenness and eigenvector centrality correlate  significantly with the success of portfolio companies. Centrality seems to be a more crucial factor in succeeding at an early investment stage rather than later on. Investors with stronger networks build more successful companies due to both better selection and greater value-added contributions, consistent with the view that U.S. investors are more actively involved in management than their European counterparts.</t>
  </si>
  <si>
    <t xml:space="preserve">Poisson regression </t>
  </si>
  <si>
    <t>42,000 deals in the period 2000-2017</t>
  </si>
  <si>
    <t>does  syndication affects the performance of portfolio companies? How network properties 
of investors in syndication networks are related to several performance-related outcomes? Does syndication and network properties affect perfor
mance differently in the early and growth stages=</t>
  </si>
  <si>
    <t>CONTROL VARIABLES: firm age, deal size, and industry</t>
  </si>
  <si>
    <t>Venture capital investments in Belgium in the period 2001-2008</t>
  </si>
  <si>
    <t>Dependent variabLE: Employement growth. Independent variable: Local and international investor network degree centrality.</t>
  </si>
  <si>
    <t>H1: The interconnectedness of VC investors within a syndication netwoel is positively related to the early growth performance of their portfolio companies. H2: International (cross-border) syndication ties have a stronger positive effect on the firm performance than domestic ties. H3: Local and international ties may act complementarily in enhancing firm growth.</t>
  </si>
  <si>
    <t>Portfolio companies</t>
  </si>
  <si>
    <t xml:space="preserve">Viene analizzata la relazione tra international and local ties, ma non è rilevante </t>
  </si>
  <si>
    <r>
      <t xml:space="preserve">Local and international syndication ties of venture capital investors have a positive and significant effect on the employement growth of portfolio firms. International ties contribute more strongly than local ones due to their non-redundant, diverse knowledge flows. There is no evidence of complementary interaction between local and global ties. </t>
    </r>
    <r>
      <rPr>
        <b/>
        <sz val="12"/>
        <color theme="1"/>
        <rFont val="Calibri"/>
        <family val="2"/>
        <scheme val="minor"/>
      </rPr>
      <t>Syndication boosts company growth by providing btoader knowledge, resources and networkd from multiple investors</t>
    </r>
  </si>
  <si>
    <t>Multilevel longitudinal regression model</t>
  </si>
  <si>
    <t>51 Belgian ventURE-Backed companies</t>
  </si>
  <si>
    <t>Does the structural and spatial position of venture capital investors in syndication networks affect the early growth performance of their portfolio companies? How do local and global co-investments ties influence firm outcome?</t>
  </si>
  <si>
    <t>Papers in regional science</t>
  </si>
  <si>
    <t>CONTROL VARIABLES: Firm size, financial leverage, net cash flow, VC investment scale, ownership concentration, VC familiarity, marketization index and industry</t>
  </si>
  <si>
    <t>China, 19 industrial sectors, VC backed small and medium enterprises</t>
  </si>
  <si>
    <t>Dependent variable: Portfolio firms performance. Independent variable:  Power source match</t>
  </si>
  <si>
    <t xml:space="preserve">H1: The greater the power source match, the better the performance of the portfolio
firm. H2: Ownership-dominated power source mismatch mitigates the positive effect of
power source match on the portfolio firms’ performance. H3: Status-dominated power source mismatch enhances the positive effect of power source match on the portfolio firm’s performance.
</t>
  </si>
  <si>
    <t>Portfolio firms</t>
  </si>
  <si>
    <r>
      <rPr>
        <b/>
        <sz val="12"/>
        <color theme="1"/>
        <rFont val="Calibri"/>
        <family val="2"/>
        <scheme val="minor"/>
      </rPr>
      <t>Power source match (alignment of ownership and status power) among syndicate members positively affects portfolio firm performance</t>
    </r>
    <r>
      <rPr>
        <sz val="11"/>
        <color theme="1"/>
        <rFont val="Calibri"/>
        <family val="2"/>
        <scheme val="minor"/>
      </rPr>
      <t>. This positive effect is weakened by ownership-dominated power source mismatch, while status-dominated mismatch has no significant positive moderating effect.</t>
    </r>
  </si>
  <si>
    <t>Fixed-effects regression model</t>
  </si>
  <si>
    <t>960 venture caoutal backed Chinese companies</t>
  </si>
  <si>
    <t>How does the (mis)match between ownership power and status power among venture capital firms within a syndicate affect the performance of portfolio firms (new ventures)?</t>
  </si>
  <si>
    <t>CONTROL VARIABLES: Company Size, Profitability, Solvency, Policy Factor</t>
  </si>
  <si>
    <t>341 enterprises listed on the Growth Enterprise Market, China</t>
  </si>
  <si>
    <t>Dependendent variable: R&amp;D expenses, seen as innovation input. Independent varuable: VC participation, syndication investment, number of VC firms, syndicate reputation, shareholding heterogeneity</t>
  </si>
  <si>
    <t>H1: VC participation has a positive impact on corporate innovation. H2: Compared with sole investment enterprises, innovation input in syndicated investment enterprises is higher. H3: The innovation input of the invested company is positively correlated with the number of institutions that invest in a syndicated investment H4: Firm innovation input is positively correlated with the reputation of the syndicated investment team. H5: The heterogeneity of syndicated investment members’ shareholding ratio is an unfavorable factor in enterprise innovation input.</t>
  </si>
  <si>
    <t>Firm level</t>
  </si>
  <si>
    <r>
      <t>Venture capital significantly promotes firms' R&amp;D expenditures.</t>
    </r>
    <r>
      <rPr>
        <b/>
        <sz val="12"/>
        <color theme="1"/>
        <rFont val="Calibri"/>
        <family val="2"/>
        <scheme val="minor"/>
      </rPr>
      <t xml:space="preserve"> Syndicated venture capital investments lead to higher innovation input rather than sole VC investments.  More syndicate members increase R&amp;D input, bring expertise, network and resources, boosting also innovation</t>
    </r>
    <r>
      <rPr>
        <sz val="11"/>
        <color theme="1"/>
        <rFont val="Calibri"/>
        <family val="2"/>
        <scheme val="minor"/>
      </rPr>
      <t>. Greater heteroheneity in shareholding among syndicate me,bers decreases innovation input. The reputation of the syndicated investment team has no significant impact. The reputation of the syndicate does not significantly affect the performances in this study</t>
    </r>
  </si>
  <si>
    <t>Multiple linear regression models with control variables</t>
  </si>
  <si>
    <t>341 enterprises listed on the Growth Enterprise Market</t>
  </si>
  <si>
    <t>Does venture capital partecipation promote corporate innovation input? How does syndicated venture capital investment affect innovation input in invested companies? What is the impact of syndicate characteristics on innufation input?</t>
  </si>
  <si>
    <t>CONTROL VARIABLES:  Parent firm revenue, CVC investment percentage, resource complementarity, industry proximity, venture location, industry characteristics,</t>
  </si>
  <si>
    <t>U.S. venture capital market in the years 2001-2013</t>
  </si>
  <si>
    <t>Dependent variable: Venture's successful exit (IPO or acquisition). Independent variable: : Relative reputation of CVC investors</t>
  </si>
  <si>
    <t>H1: The relative reputation of CVC investors vis-à-vis IVC co-investors in a syndicate is
negatively related to the likelihood of the venture’s successful exit. H2: Geographic proximity between CVC investors and the focal venture exacerbates the negative relationship between the relative reputation of CVC investors vis-à-vis IVC co-investors and the likelihood of the venture’s successful exit. H3: Syndication experience between CVC investors and their IVC co-investors weakens the negative relationship between the relative reputation of CVC investors vis-à-vis IVC co-investors and the likelihood of the venture’s successful exit.</t>
  </si>
  <si>
    <t>Ventures</t>
  </si>
  <si>
    <r>
      <t xml:space="preserve">The relative reputation of CVC investors (compared to IVCs) in a syndicate is negatively associated wirh a venture's likelihood of successfull exit. This negative relationship is stronger when CVCs are geographically close to the venture and negative when CVCs and IVCs have prior syndication experience togheter. </t>
    </r>
    <r>
      <rPr>
        <b/>
        <sz val="12"/>
        <color theme="1"/>
        <rFont val="Calibri"/>
        <family val="2"/>
        <scheme val="minor"/>
      </rPr>
      <t>Syndication improves venture performance only when independent value capital (IVC) investors hold greater influence; when CVC investors dominate, syndication reduces the likelihood of successful exits such as IPOs acquisitions</t>
    </r>
  </si>
  <si>
    <t>logistic regression</t>
  </si>
  <si>
    <t>1,121 U.S. ventures funded by CVC and IVC investors</t>
  </si>
  <si>
    <t>How does the relative influence of corporate venture capital (CVC) versus independent venture capital (IVC) investors within syndicates affect the likelihood of a venture's successful exit (IPO or acquisition)= Under what conditions is this relationship streghtened or weakened?</t>
  </si>
  <si>
    <t>CONTROL VARIABLES: VC experience, reputation, scale, network centrality, localness, stage (early/late), amount invested, market activity, P/E ratio, number of syndicate partners</t>
  </si>
  <si>
    <t>Chinese VC market in the period 1995-2011</t>
  </si>
  <si>
    <t>IPO/M&amp;A exit (binary), survival to next financing round (binary)</t>
  </si>
  <si>
    <t>H1a:Portfolio companies backed by mixed syndication and those by pure PVC syndication show no difference in the likelihood of achieving IPO/M&amp;A. H1b: Portfolio companies backed by mixed syndication and those by pure PVC syndication show no difference in the likelihood of surviving to the next round. H2:Portfolio companies backed by GVC-led or PVC-led mixed syndication show no difference in performance when compared to those backed by pure PVC syndication H3:The networking position of the lead VCs in mixed syndication have no different impacts on the performance of their portfolio companies compared to those backed by pure PVC syndication.</t>
  </si>
  <si>
    <r>
      <t>Startups backed by mixed syndication, composed by GVC and PVC firms, are less likely to survive to the next financing round compared to those backed solely by PVC syndication</t>
    </r>
    <r>
      <rPr>
        <b/>
        <sz val="12"/>
        <color theme="1"/>
        <rFont val="Calibri"/>
        <family val="2"/>
        <scheme val="minor"/>
      </rPr>
      <t xml:space="preserve">. Mixed syndication reduces firm performances due to coordination costs and conflicting goals.  </t>
    </r>
    <r>
      <rPr>
        <sz val="11"/>
        <color theme="1"/>
        <rFont val="Calibri"/>
        <family val="2"/>
        <scheme val="minor"/>
      </rPr>
      <t>Mixed syndication performs similarly to pure PVC syndication in achieving IPO/M&amp;A exits. Underperformance mainly stems from PVC-led mixed syndicates due to lower selection standards and coordination costs,</t>
    </r>
  </si>
  <si>
    <t xml:space="preserve">5.222 Chinese startups </t>
  </si>
  <si>
    <t>How does mixed syndication between GVCs (governamental venture capital firms) and PVC (private venture capital firms) affect the performance of portfolio companies in China? What mechanisms explain the potenttial underperformance of mixed syndication compared to pure PVC syndication?</t>
  </si>
  <si>
    <t>CONTROL VARIABLES: Deal size, target public status, PE reputation, market openness, credit and stock market development</t>
  </si>
  <si>
    <t>3,699 cross-border LBOs spanning 46 target and 55 investor countries (1986–2018)</t>
  </si>
  <si>
    <t>Deal completion (binary), negotiation duration (days), aggregate LBO volume</t>
  </si>
  <si>
    <t>H1:Target and investor countries with fewer formal and informal institutional differences have a higher aggregate dollar volume of LBO deals occurring between the two countries. H2: When target and buyer countries have formal and informal institutional environments with greater similarities, announced deals are more likely to be successfully completed and the time required for negotiation is shorter. H3a:Club formation may be motivated by the desire to reduce institutional differences
between investor and target nations. H3b: Cross-border LBO deals involving clubs may enhance the probability of successful deal completion and reduce time in negotiation.</t>
  </si>
  <si>
    <t xml:space="preserve">Deal level </t>
  </si>
  <si>
    <r>
      <t xml:space="preserve">Larger insitutional and cultural differences between PE and target countries reduce overall LBO activity. PE firms are more likely to use syndication when cultural distance is high. Syndicated deals have higher completion rates and shorter negotiation times. Syndicaes exhibit lower avertage institutional distance from targets, helping mitigate cross-border frictions. </t>
    </r>
    <r>
      <rPr>
        <b/>
        <sz val="12"/>
        <color theme="1"/>
        <rFont val="Calibri"/>
        <family val="2"/>
        <scheme val="minor"/>
      </rPr>
      <t>Prior collaboration among syndicate members does not significantly influence deal success. Syndication increases probability of LBOs and reduces negotiation time. It mitigates institutional and cultural barriers</t>
    </r>
  </si>
  <si>
    <t>Tobit and Probit regression</t>
  </si>
  <si>
    <t>3,699 cross-border LBOs from 1986_2018</t>
  </si>
  <si>
    <t>How do formal and informal institutional differences between countries influence cross-border leveraged buyout (LBO) activity and deal outcomes? Do such institutional differences motivate private equity (PE) firms to enter cross-border LBOs through syndicates rather than individually? Does syndicate formation mitigate the negative effects of institutional distance on deal success and negotiation time?</t>
  </si>
  <si>
    <t>H5: unica ipotesi interessante. CONTROL VARIABLES: Deal characteristics (e.g., management buyout, divisional, financial, syndication), firm size, acquisition experience, high-yield spreads, PE firm attributes.</t>
  </si>
  <si>
    <t>Global sample (mainly European and UK buyouts) of private equity transactions, 1997–2010.</t>
  </si>
  <si>
    <t>Dependent variable: Log of enterprise value-to-sales multiple (LN(EV/Sales)); robustness using EV/EBITDA and abnormal multiples vs. industry peers. Independent variables: Cross-border dummy (foreign vs. domestic PE firm).</t>
  </si>
  <si>
    <r>
      <t xml:space="preserve">H1: Cross-border buyouts are associated with higher valuation multiples than domestic buyouts due to informational disadvantages of foreign acquirers. H2:The pricing spread between cross-border and domestic buyouts narrows when accounting standards are high. H3: The pricing spread between cross-border and domestic buyouts narrows when the target is publicly listed, i.e., in case of public-to-private buyouts. H4: The pricing spread between cross-border and domestic buyouts narrows when the target is large. H5: </t>
    </r>
    <r>
      <rPr>
        <b/>
        <sz val="12"/>
        <rFont val="Calibri"/>
        <family val="2"/>
        <scheme val="minor"/>
      </rPr>
      <t>The pricing spread between cross-border and domestic buyouts narrows when foreign PE firms involve a local partner through syndication.</t>
    </r>
  </si>
  <si>
    <t>Individual buyout transaction</t>
  </si>
  <si>
    <r>
      <t xml:space="preserve">Cross-border buyouts are priced 25-37% higher (EV/Sales multiples) than domestic buyouts. The price gap narrows when targets operate in countries with high accounting standards, targets were publicy listed, targets are large firms. </t>
    </r>
    <r>
      <rPr>
        <b/>
        <sz val="12"/>
        <color theme="1"/>
        <rFont val="Calibri"/>
        <family val="2"/>
        <scheme val="minor"/>
      </rPr>
      <t>Local partering in a syndicate and large fund size mitigate or eliminate the pricing advantage. Syndication can be seen as an instrument to mitigate negative effects of asimmetry information</t>
    </r>
  </si>
  <si>
    <t>OLS regressions</t>
  </si>
  <si>
    <t xml:space="preserve">1,149 global private equity buyouts </t>
  </si>
  <si>
    <t>Do cross-border leveraged buyouts (LBOs) differ pricing compared to domestic buyouts? Why factors explain these pricing differences (information, asymmetries, institutional enviroments)? Can syndication with local partners or large fund size mitigate adverse pricing effects in cross-border buyouts?</t>
  </si>
  <si>
    <t>In general the syndication is moderated by industry skills,  for this reason the moderator can be past performances of the firm. CONTROL VARIABLES: firm size, fund size, industry experience, deal value, and firm age</t>
  </si>
  <si>
    <t>U.S. leveraged buyout (LBO) market, 1993–2017.</t>
  </si>
  <si>
    <t>Past skills, succesfuk exit, number of past syndicatiion</t>
  </si>
  <si>
    <t>H1: High-skill firms are less likely to syndicate than low-skill firms. H2: Syndication will increase the likelihood of a successful exit for low-skill firms. H3: A private equity firm is more likely to invite another private equity firm to invest in an LBO syndicate if the firms had previously invested in a previous LBO syndicate. H4: Low-skill firms that have more past syndicate connections, but do not syndicate a current deal will be less likely to successfully exit an investment. H4a: Firms that have more past syndicate connections will be more likely to successfully exit an investment. H5: Syndication will allow low-skill firms to approach the likelihood of a successful exit of high-skill firms.</t>
  </si>
  <si>
    <t>Leverage buyout deal</t>
  </si>
  <si>
    <r>
      <t xml:space="preserve">High skill buyoit firms are significantly less likely to syndicate than low-skill firms. Syndication increases the likelihood of a successful exit for low-skill firms but has no effect for high-skill firms. Past syndication relationships strongly predict future partnerships (network persistance). Syndication benefits outweight costs mainly for low-skill firms. </t>
    </r>
    <r>
      <rPr>
        <b/>
        <sz val="12"/>
        <color theme="1"/>
        <rFont val="Calibri"/>
        <family val="2"/>
        <scheme val="minor"/>
      </rPr>
      <t>Syndication improves investment performance for low-skill buyout firms by pooling expertise and resources but has no significant effect for high-skill firms.</t>
    </r>
  </si>
  <si>
    <t>Binary logit model for syndication and performance</t>
  </si>
  <si>
    <t xml:space="preserve">479 buyout firms, 1031 funds, 1,279 leveraged buyouts </t>
  </si>
  <si>
    <t xml:space="preserve">Why do buyout firms syndicate their investments? How does syndication affect buyout performances? How does firm skill influence both the decision to syndicate and the relationship between syndication and performance? </t>
  </si>
  <si>
    <t>additional control variables for the VC network position.</t>
  </si>
  <si>
    <t>United States; private entrepreneurial firms acquired through M&amp;A between 1990–2017.</t>
  </si>
  <si>
    <t>Syndication, premium, CAR, ROA, board size, CEO pay</t>
  </si>
  <si>
    <t>H1: Syndicate-backed targets receive higher (or lower) premiums than individual-backed targets. H2: Syndicate-backed targets take longer to complete M&amp;A transactions; H3: Acquirers of syndicate-backed targets experience lower short-term but higher long-term performance. H4: VC syndication leads to larger and more independent boards. H5: VC syndication improves acquirers’ CEO–shareholder incentive alignment.</t>
  </si>
  <si>
    <t>Firm/Transaction level (acquisitions of VC-backed firms)</t>
  </si>
  <si>
    <r>
      <t xml:space="preserve">Syndicate-backed targets receive </t>
    </r>
    <r>
      <rPr>
        <b/>
        <sz val="12"/>
        <color theme="1"/>
        <rFont val="Calibri"/>
        <family val="2"/>
        <scheme val="minor"/>
      </rPr>
      <t xml:space="preserve">higher acquisition premiums </t>
    </r>
    <r>
      <rPr>
        <sz val="11"/>
        <color theme="1"/>
        <rFont val="Calibri"/>
        <family val="2"/>
        <scheme val="minor"/>
      </rPr>
      <t>and take longer to complete deals. Acquirers of syndicate-backed targets experience lower short-term announcement returns but better long-term performance (ROA and stock returns). Syndication leads to</t>
    </r>
    <r>
      <rPr>
        <b/>
        <sz val="12"/>
        <color theme="1"/>
        <rFont val="Calibri"/>
        <family val="2"/>
        <scheme val="minor"/>
      </rPr>
      <t xml:space="preserve"> larger and more independent boards </t>
    </r>
    <r>
      <rPr>
        <sz val="11"/>
        <color theme="1"/>
        <rFont val="Calibri"/>
        <family val="2"/>
        <scheme val="minor"/>
      </rPr>
      <t xml:space="preserve">and improved CEO-shareholder incentive alignment post-acquisition, Syndicate-backed targets are more likely to receive stock payments as consideration.  </t>
    </r>
    <r>
      <rPr>
        <b/>
        <sz val="12"/>
        <color theme="1"/>
        <rFont val="Calibri"/>
        <family val="2"/>
        <scheme val="minor"/>
      </rPr>
      <t>VC syndication enhances firms’ long-term performance through better governance and expertise sharing but temporarily lowers acquirers’ short-term returns due to higher acquisition costs.</t>
    </r>
  </si>
  <si>
    <t>Regression analyses (OLS, Tobit, Heckman two-step, propensity score matching)</t>
  </si>
  <si>
    <t>2,614 acquisitions of VC-backed targets in the US</t>
  </si>
  <si>
    <t>Does VC syndication influence the outcomes of M&amp;A involving VC-backed targets? Does VC syndication create value entrepreneurial firms and their acquirers in the short and long terms?</t>
  </si>
  <si>
    <t>CONTROL VARIABLES: VC portfolio size, VC-type dummies,  early-stage, expansionstage, and later-stage, industry dummies, Stock market development, portfolio company country dummies, investment year dummies</t>
  </si>
  <si>
    <t>Asian investments in the period 1996-2009</t>
  </si>
  <si>
    <r>
      <t xml:space="preserve">Early-stage venture, first round investment, high tech venture, </t>
    </r>
    <r>
      <rPr>
        <b/>
        <sz val="12"/>
        <color theme="1"/>
        <rFont val="Calibri"/>
        <family val="2"/>
        <scheme val="minor"/>
      </rPr>
      <t>successfull exit</t>
    </r>
  </si>
  <si>
    <t>H1: Domestic VC firms with past international syndication experience are more likely to invest in sectors or ventures with greater risk. H2: Domestic VC firms with past international syndication experience have a higher likelihood of a successful exit in their investments.</t>
  </si>
  <si>
    <r>
      <t>Domestic VV firms that previously syndicated with foreign partners invest often in riskier ventures. These firms have an</t>
    </r>
    <r>
      <rPr>
        <b/>
        <sz val="12"/>
        <color theme="1"/>
        <rFont val="Calibri"/>
        <family val="2"/>
        <scheme val="minor"/>
      </rPr>
      <t xml:space="preserve"> higher rates of successful exit</t>
    </r>
    <r>
      <rPr>
        <sz val="11"/>
        <color theme="1"/>
        <rFont val="Calibri"/>
        <family val="2"/>
        <scheme val="minor"/>
      </rPr>
      <t xml:space="preserve"> (IPO, trade sale). Benefits are stronger when syndicating with Western rather than Asian partners. In general</t>
    </r>
    <r>
      <rPr>
        <b/>
        <sz val="12"/>
        <color theme="1"/>
        <rFont val="Calibri"/>
        <family val="2"/>
        <scheme val="minor"/>
      </rPr>
      <t xml:space="preserve"> syndication helps portfolio companies succed</t>
    </r>
    <r>
      <rPr>
        <sz val="11"/>
        <color theme="1"/>
        <rFont val="Calibri"/>
        <family val="2"/>
        <scheme val="minor"/>
      </rPr>
      <t>.</t>
    </r>
  </si>
  <si>
    <t>Logit regressions</t>
  </si>
  <si>
    <t>11,748 VC investments in Asia. Final sample contains 3,309 investments</t>
  </si>
  <si>
    <t>Do domestic VCs firms in emerging markets benefit from syndicating with foreign VC? How does international syndication experience affect domestic VC firms' subsequent investment behavior and performance?</t>
  </si>
  <si>
    <t>CONTROL VARIABLES: firms age, tech status, investment amount, context of the industy</t>
  </si>
  <si>
    <t>16 European countries, 1995–2011</t>
  </si>
  <si>
    <t>VC funding, number of patents, growth in total assets, number of new patents</t>
  </si>
  <si>
    <t xml:space="preserve">H1: GVCs located and investing in underdeveloped regions are less effective in bridging equity gaps; H2: GVCs that syndicate with private venture capitalists are more successfuò in bridging equity gaps; H3: GVCs focusing on specific industries develop expertise that performance </t>
  </si>
  <si>
    <t xml:space="preserve">Investment/firm level </t>
  </si>
  <si>
    <r>
      <t xml:space="preserve">GVCs located and investing in underdeveloped or corrupt regions are less effective at attracting private capital and supporting growth/innovation. Syndication with private VCs strongly increases the likelihood of subsequent private investment. </t>
    </r>
    <r>
      <rPr>
        <b/>
        <sz val="12"/>
        <color theme="1"/>
        <rFont val="Calibri"/>
        <family val="2"/>
        <scheme val="minor"/>
      </rPr>
      <t>GVCs with greater syndication and industry-specific experience perform better, especially when investing solo</t>
    </r>
    <r>
      <rPr>
        <sz val="11"/>
        <color theme="1"/>
        <rFont val="Calibri"/>
        <family val="2"/>
        <scheme val="minor"/>
      </rPr>
      <t xml:space="preserve">. Colocation between GVCs and investees in underdeveloped or corrupt regions has a negative effect. </t>
    </r>
    <r>
      <rPr>
        <b/>
        <sz val="12"/>
        <color theme="1"/>
        <rFont val="Calibri"/>
        <family val="2"/>
        <scheme val="minor"/>
      </rPr>
      <t xml:space="preserve">Syndication effects are related to a higher probability of finding new investmens, more growth and innovatyion results and higher learning effect </t>
    </r>
  </si>
  <si>
    <t>Probit regressions, random effects panel regressions and negative binomial models to test relationships between GVC design features and outcomes</t>
  </si>
  <si>
    <t>1,230 investments made by 72 GVC funds in 16 European countries in the period 1995-2011</t>
  </si>
  <si>
    <t>Which design features of government venture capital (GVC) programs are most effective in helping young innovative companies (YICs) bridge the equity gap? How do factors such as location, colocation, syndication requirements, and industry focus affect GVC-backed firms' ability to attract subsequen private venture capital and achiecve growth and innovation?</t>
  </si>
  <si>
    <t>U.S. VC-backed entrepreneurial firms (1995–2015) across multiple states and industries.</t>
  </si>
  <si>
    <t>geographical concentration, coordination shock, outcomes, contractual terms</t>
  </si>
  <si>
    <t xml:space="preserve">VC investors' geographic concentration improves coordination and moditoring, leading to higher firm exit success and greater follow-up round participation. Geographic proximity reduces reliance on strict ex ante contractual terms. The opposite (proximity trap) predicts less heterogeneity and weaker performance; empirically unsopported. </t>
  </si>
  <si>
    <t>Firm-VC syndicate pair</t>
  </si>
  <si>
    <t>Geographical proximate VC investors show better coordination and monitoring, leading to higher probabilities of successful exits (IPO/acquisition) and greater participation in follow-up financing rounds. Geographic dispersion leads to more intensive staged financing and greater use of convertible securities. The findings support "coordination improvement" hypothesis and reject "proximity trap view". In general an higher geographical proximity betwenen co-investors has a positive effect on company's performance.</t>
  </si>
  <si>
    <t xml:space="preserve">Difference in Difference regressions and robustness tests including propensity score matching. </t>
  </si>
  <si>
    <t>10,594 U.S. VC-backed firmsand 45,604 financing rounds</t>
  </si>
  <si>
    <t>How does the coordination of VCs investors in syndicates - measured through their geographic concentration - affect firm performance and the design of ex ante contractual investment terms?</t>
  </si>
  <si>
    <t>CONTROL VARIABLES: age, assets, headquarters location and firm industrial dummies</t>
  </si>
  <si>
    <t>DEP VARIABLES: Sales, profit, intangible assets, fixed assets, number of employees and liabilities; INDEP VARIABLES:Dummies for mixed syndication and PVC investment</t>
  </si>
  <si>
    <t>Mixed sydication between GVCs and PVCs positively affects transitional performance indicators of investees compared to the PVC investments. It contributes also positively to investee performance indicators (sales and profit).</t>
  </si>
  <si>
    <t>Mixed syndication has a significant positive effect on the number of employees of investees, but it has no significant effect on sales or on profit. PVC investments have a significant positive effect on sales but not on employement or other transitional indicators.</t>
  </si>
  <si>
    <t>Panel data regression analysis using fixed-effects models</t>
  </si>
  <si>
    <t>yearly data on over 187,000 unlisted estonian firms in the period 2006-2015</t>
  </si>
  <si>
    <t>Does mixed syndication between government venture capital (GVC) and private venture capital (PVC) have an impact on the transitional performance indicators (intangible and fixed assets, liabilities, number of employees) of investees in Estonia? Does mixed syndication contribute to investees' performance indicators compared with private venture capital investments alone?</t>
  </si>
  <si>
    <t>CONTROL VARIABLES: Investment amount (log), stage (seed, early, late), syndication presence, venture age, region (North America), industry dummies, prior VC funding.</t>
  </si>
  <si>
    <t>Global sample, investments from 2007 to 2022</t>
  </si>
  <si>
    <t xml:space="preserve">IPO, Impact investment </t>
  </si>
  <si>
    <t>H1: Impact investor-funded ventures are less likely to conduct an IPO than VC-funded ventures; H2:Syndication positively impact the relationship between impact investment and IPO likelihood, H3: Prior VC investments moderate the relationship between impact investment and IPO likelihood</t>
  </si>
  <si>
    <r>
      <t xml:space="preserve">Ventures funded by impact investors are less likely to conduct an IPO than those backed by VC investors. </t>
    </r>
    <r>
      <rPr>
        <b/>
        <sz val="12"/>
        <color theme="1"/>
        <rFont val="Calibri"/>
        <family val="2"/>
        <scheme val="minor"/>
      </rPr>
      <t xml:space="preserve">Syndication increases IPO likelihood, </t>
    </r>
    <r>
      <rPr>
        <sz val="11"/>
        <color theme="1"/>
        <rFont val="Calibri"/>
        <family val="2"/>
        <scheme val="minor"/>
      </rPr>
      <t>reducing part of the negative effect. Past VC funding has no significant effect on the IPO likelihood of impact-funded ventures.</t>
    </r>
  </si>
  <si>
    <t xml:space="preserve">Propensity Score Matching (PSM) </t>
  </si>
  <si>
    <t>3398 investments by 192
impact investors and 346,728 VC investments by 44,179 nonimpact investors</t>
  </si>
  <si>
    <t>Does syndication affect the IPO performance of ventures financed by impact investors? How does IPO performance differ between portfolio ventures funded by impact investors and those funded by traditional VC investors?</t>
  </si>
  <si>
    <t>CONTROL VARIABLE: Firm size, debt ratio, fixed assets, profitability (ROA), R&amp;D intensity, growth (Tobin’s Q), ownership type, regional tech market, and market competition</t>
  </si>
  <si>
    <t>Chinese SMEs listed on the Shanghai and Shenzhen A-share market (2014–2018)</t>
  </si>
  <si>
    <t>Innovation, VC experience, hold, syndication, ownership</t>
  </si>
  <si>
    <t>H1: The involvement of venture capital is conducive to promoting the open innovation of
enterprises. H2a: Profounder venture capital industry experience will more strongly promote open
innovation of enterprise. H2b: The larger the shareholding ratio of venture capital institution, the more it can promote enterprises’ open innovation. H2c: Compared with independent venture capital, syndicate venture capital can better promote enterprises’ open innovation. H2d: compared with privately-run venture capital, state-owned venture capital can better promote enterprises’ open innovation.</t>
  </si>
  <si>
    <t>Firms</t>
  </si>
  <si>
    <r>
      <t xml:space="preserve">In general Venture Capitalists promotes firms' innovation. </t>
    </r>
    <r>
      <rPr>
        <b/>
        <sz val="12"/>
        <color theme="1"/>
        <rFont val="Calibri"/>
        <family val="2"/>
        <scheme val="minor"/>
      </rPr>
      <t xml:space="preserve">The effect is stronger when investors have greater industry experience, higher ownership stakes, and when investments are syndicated. </t>
    </r>
    <r>
      <rPr>
        <sz val="11"/>
        <color theme="1"/>
        <rFont val="Calibri"/>
        <family val="2"/>
        <scheme val="minor"/>
      </rPr>
      <t xml:space="preserve">The effect is more pronounced in eastern/middle regions, high-tech industries, and non-state-owned firms. In general, </t>
    </r>
    <r>
      <rPr>
        <b/>
        <sz val="12"/>
        <color theme="1"/>
        <rFont val="Calibri"/>
        <family val="2"/>
        <scheme val="minor"/>
      </rPr>
      <t xml:space="preserve">syndication has a positive indirect effect oj performances of the companies, helping the improvement of innovation with more resources and a bigger network. </t>
    </r>
  </si>
  <si>
    <t>Two-ways fixed effects panel regressions, mediation and heterogeneity analysis</t>
  </si>
  <si>
    <t>991 Chinese SMEs (Small and Medium Enterprises) listed on the A-share market</t>
  </si>
  <si>
    <t>Does venture capital promote open innovation among Chinese enterprises, and through which mechanisms (industry experience, ownership, syndication, etc.) does it occurs?</t>
  </si>
  <si>
    <t>CONTROL VARIABLE: firm size</t>
  </si>
  <si>
    <t>Morocco, samole of 78 venture capital-backed firms across sectors (services, ICT, pharmaceuticals, food industry)</t>
  </si>
  <si>
    <t>Organizational Learning (OL); Innovation; Firm Performance</t>
  </si>
  <si>
    <r>
      <t xml:space="preserve">H1: Organizational learning positivey affects innovation in VC backed-firms. H2: Organizational learning positively affects firm performance. H3: Innovation positevly affects firm performance. H3: Innovation positively affects firm performance. H4: VC syndication has a moderating role on the effect of the Organizational learning on iinnovation. H5: </t>
    </r>
    <r>
      <rPr>
        <b/>
        <sz val="12"/>
        <color theme="1"/>
        <rFont val="Calibri"/>
        <family val="2"/>
        <scheme val="minor"/>
      </rPr>
      <t>VC syndication has a moderating role on the effect of Organizational learning on firm performance.</t>
    </r>
    <r>
      <rPr>
        <sz val="11"/>
        <color theme="1"/>
        <rFont val="Calibri"/>
        <family val="2"/>
        <scheme val="minor"/>
      </rPr>
      <t xml:space="preserve"> </t>
    </r>
    <r>
      <rPr>
        <b/>
        <sz val="12"/>
        <color theme="1"/>
        <rFont val="Calibri"/>
        <family val="2"/>
        <scheme val="minor"/>
      </rPr>
      <t>H6: VC syndication has a moderating role on the effect of innovation on firm performance.</t>
    </r>
  </si>
  <si>
    <t>VC backed firms</t>
  </si>
  <si>
    <r>
      <t xml:space="preserve">Organizational learning has a positive effect on both innovation and performance on VC-backed firms. Innovation positively influences firm performance. </t>
    </r>
    <r>
      <rPr>
        <b/>
        <sz val="12"/>
        <color theme="1"/>
        <rFont val="Calibri"/>
        <family val="2"/>
        <scheme val="minor"/>
      </rPr>
      <t>VC syndication positively moderates the effects of organizaional learning and  on firm performance, but not on innovation. Syndcation acts as a value multiplier: firms backed by syndicated venture capital investments benefit from broader expertise, more diversified resources and superior performance outocmes, particularly in terms of growth and profitability</t>
    </r>
    <r>
      <rPr>
        <sz val="11"/>
        <color theme="1"/>
        <rFont val="Calibri"/>
        <family val="2"/>
        <scheme val="minor"/>
      </rPr>
      <t>.</t>
    </r>
  </si>
  <si>
    <t>Partial Least Squares Structural E quation Model (PLS-SEM model)</t>
  </si>
  <si>
    <t>78 Moroccan venture capital Backed firms (2018-2023)</t>
  </si>
  <si>
    <r>
      <t xml:space="preserve">How does organizational learning (OL) affect innovation and firm performance in venture capita-backed firms? </t>
    </r>
    <r>
      <rPr>
        <b/>
        <sz val="12"/>
        <color theme="1"/>
        <rFont val="Calibri"/>
        <family val="2"/>
        <scheme val="minor"/>
      </rPr>
      <t>Does venture capital syndication moderate the relationship between organizational level, innovation and firm performance?</t>
    </r>
  </si>
  <si>
    <t>VC-backed startups in Morocco in the period 2019-2021</t>
  </si>
  <si>
    <t>Innovation. R&amp;D intensity</t>
  </si>
  <si>
    <t xml:space="preserve">H1: Venture capital syndication positive influences radical innovation in VC-backed companies. H2:Venture capital syndication positively influences incremental innovation on VC-backed companies. H3: In service provision activicties, incremental innovation leads to better outcomes compared to radical innovation. H4: In industrial activities, radical innovation leads to better outcomes compared to incremental innovation. H5: Venture caputal syndication positevely influences R&amp;D intensity. H6: There is a positiverelationship between R&amp;D intensity and radical innovation. H7:There is a positive relationship between R&amp;D intensity and incremental innovation </t>
  </si>
  <si>
    <t>VC-backed company</t>
  </si>
  <si>
    <r>
      <t xml:space="preserve">Syndicate has no significant effect on radical innovation but positively affects incremental innovation and R&amp;D intensity. R&amp;D  intensity itself boosts incremental but not radical innovation. Sector moderation shows that in service activities, incremental innovation produces better outcomes, while radical innovation is not favored in industrial sectors. </t>
    </r>
    <r>
      <rPr>
        <b/>
        <sz val="12"/>
        <color theme="1"/>
        <rFont val="Calibri"/>
        <family val="2"/>
        <scheme val="minor"/>
      </rPr>
      <t>Syndication is generally seen as a positive factor affecting business performance</t>
    </r>
    <r>
      <rPr>
        <sz val="11"/>
        <color theme="1"/>
        <rFont val="Calibri"/>
        <family val="2"/>
        <scheme val="minor"/>
      </rPr>
      <t>.</t>
    </r>
  </si>
  <si>
    <t>62 VC-Backed Moroccan companies questioned with a response rate of 51% (31 VC-Backed Moroccan companies) in the period 2019-2021</t>
  </si>
  <si>
    <t>Are the effects of venture capital syndication on radical innovation more significant
than on incremental innovation?
Does venture capital syndication have a positive impact on R&amp;D intensity?
Does potential R&amp;D intensity translate into innovation, and what type of innovation
does it lead to?
Does the sector of activity influence the type of innovation that is developed?</t>
  </si>
  <si>
    <t xml:space="preserve">CONTROL VARIABLES: target firm age, industrual policy endorsment, lead investor's experienxe, indicator of lead investor and investee located in the same province, marketization index, number of VC partners. </t>
  </si>
  <si>
    <t xml:space="preserve"> 6,327 first-round syndicate investment events in China in the period 1995-January 2020</t>
  </si>
  <si>
    <t xml:space="preserve">Successful IPOs, successfull exit </t>
  </si>
  <si>
    <t>H1a: GVCs are more likely to have other GVCs as syndicate partners. H1b:GVCs are more likely to have PVCs as syndicate partners.</t>
  </si>
  <si>
    <t xml:space="preserve">Number of GVC partners </t>
  </si>
  <si>
    <r>
      <t xml:space="preserve">GVCs have more peer GVCs instead of PVCs as their syndicate partners, hence rejecting H1b in favor of H1a. oefficients on Firm age and Cind are both significantly positive, suggesting that GVC partners favor mature entrepreneurial firms and those that are backed by industrial policies. </t>
    </r>
    <r>
      <rPr>
        <b/>
        <sz val="12"/>
        <color theme="1"/>
        <rFont val="Calibri"/>
        <family val="2"/>
        <scheme val="minor"/>
      </rPr>
      <t>Syndicate composition affects firm performance: firms with more GVCs have lower likelihood of IPO/M&amp;A exits and lower innovation (patent) activity. Mixed GVC–PVC syndicates achieve better outcomes, suggesting PVCs provide complementary resources.</t>
    </r>
  </si>
  <si>
    <t xml:space="preserve">OLS regression for the continuous variable and logit regression for the binary variable. </t>
  </si>
  <si>
    <t xml:space="preserve">Initial sample of 36,168 VC investment events from 1995 to 2020. The syndicated investment events kept are 11,816, and it is excluded the observations after January 2020 (Covid Pandemic influence). The sample is finally restricted to 6,327 first-round syndicate investment events. </t>
  </si>
  <si>
    <t>Are GVCs more likely to partner with other GVCs or with private VCs? Are GVCs more likely to partner with other GVCs? How the GVCs composition of syndicate partners influenes the performances?</t>
  </si>
  <si>
    <t>CONTROL VARIABLES: size, proxied by the capita invested un US million dollars</t>
  </si>
  <si>
    <t>Global LBO deals in the period 1991-2004</t>
  </si>
  <si>
    <t>Syndication, performances</t>
  </si>
  <si>
    <t xml:space="preserve">The likelihood of syndication is increased by the presence of alumnis. The presence of alumni increases also the performance of the syndications respect to non-alumni syndications. They also mitigate ahency costs. </t>
  </si>
  <si>
    <t>LBO deals</t>
  </si>
  <si>
    <r>
      <t xml:space="preserve">The likelihood of syndication is driven by deal sizw, geographic distance and MBOs. Alumnis' presence (especially HBS) increease the probability of syndication, their partnerships result in significantly larger deal values and capitak invested. </t>
    </r>
    <r>
      <rPr>
        <b/>
        <sz val="12"/>
        <color theme="1"/>
        <rFont val="Calibri"/>
        <family val="2"/>
        <scheme val="minor"/>
      </rPr>
      <t>The effect of sydicated LBO is that they generally underperform, but HBS-HBS syndycations outperform on all the other combinations.</t>
    </r>
  </si>
  <si>
    <t>Provit regressions, conditional logit regressions and robustness test</t>
  </si>
  <si>
    <t>Dataset with 941 LBOs in the period 1991-2004</t>
  </si>
  <si>
    <t>Does social capital, influence the dormation of syndicates in LBOs?</t>
  </si>
  <si>
    <t xml:space="preserve">China, period 2007-2021 </t>
  </si>
  <si>
    <t>GVC- investment success</t>
  </si>
  <si>
    <t>H1a: Ceteris paribus, the syndication of GVC and PVC funds significantly increases the graduation success of innovative SMEs in the NEEQ market compared to sole GVC or PVC investments; H1b: Compared to syndicated investments in which GVCs play a leading role, those in which GVCs play a facilitating role have a more positive impact on promoting the graduation of NEEQ firms; H2a: Resource allocation is an influencing channel through which GVC-facilitated firms increase the likelihood of graduation success; H2b: Innovation nurturing an influencing channel through which GVC-facilitated firms increase the likelihood of graduation success. H2c: Agency cost reduction is an influencing channel through which GVC-facilitated firms increase the likelihood of graduation success.</t>
  </si>
  <si>
    <t>syndicated investments involving both PVCs and GVCs lead to higher efficiency in promoting the performance of invested firms compared to separate investments. the effectiveness of syndication varies depending on its leadership. Specifically, GVC-facilitated syndicates exert a more significant positive effect than GVC-led syndicates on the success of SMEs. The elucidation of the underlying mechanisms sheds light on the channels driving the differences in performance between syndication structures.</t>
  </si>
  <si>
    <t>Multivariate regression</t>
  </si>
  <si>
    <t>Dataset with 13,475 firms listed on China's (NEEQ) from 2007 to 2021. 39,634 observations</t>
  </si>
  <si>
    <t>Is the support in driving success wthin developing economies of the government effective? How do GVCs respond to government investment regulations in China? What is the impact of GVC investments on SME performance? How does syndication between GVCs and PVCs influence firm outcomes?</t>
  </si>
  <si>
    <t>CONTROL VARIABLES: VC-backed firms characteristics, VC firm characteristics, Enviromental factors. These are subsets of control variables that are used to capture VC characteristics and enviromental characteristics</t>
  </si>
  <si>
    <t>9 Asian developing countries during the period 1991-2017</t>
  </si>
  <si>
    <t>Successful exit (IPO, merger, acquisition, trade sale)</t>
  </si>
  <si>
    <t>H1: GVCs are more likely than IVCs to invest in early-stage ventures in developing Asian countries; H2: In developing Asia, GVC-backed companies receiving their first investment in their expansion stage or later stage have a higher probability of successful exit than IVC-backed firms; H3: In developing Asia, GVC-backed firms perform better than IVC-backed firms in terms of successful exits; H4: In developing Asia, mixed GVCs perform better than other standalone-backed firms and pue IVC syndication</t>
  </si>
  <si>
    <t>Succesful exit</t>
  </si>
  <si>
    <t xml:space="preserve">In the early stages of a company the role of the government in tis geographical area is prevalent (H1).The exit overperformance of GVC compared with the IVC in the mature expansion satages are higher (H2). GVC-backed companies are more likely to be sucesfull than IVC-backed ones regardless of the development stage. Mixed syndications-backed firms are 13.5% more likely to be successful than standalone GVC-bcked companies and 14.3% more likely to be successfull than pure IVC syndication-backed companies. </t>
  </si>
  <si>
    <t>Multinomial logistic regressions. Binary variables: successful, unsuccessful</t>
  </si>
  <si>
    <t>Thomson One Banker dataset. Sample of 3,817 firms (4,682 observations)from 9 Asian developing countries in the period 1991-2017</t>
  </si>
  <si>
    <t>What are the exit performance of GVC-backed companies respect to IVC-backed ones? And what are the effect of syndication in these type of investments?</t>
  </si>
  <si>
    <t>sezione 4.5</t>
  </si>
  <si>
    <t>United States; across multiple industries, period 2000–2017</t>
  </si>
  <si>
    <t>successful exit : IPO, M&amp;A, buyout</t>
  </si>
  <si>
    <t xml:space="preserve">Family CVCs lead to better venture exit outcomes.
</t>
  </si>
  <si>
    <t>CVC deals</t>
  </si>
  <si>
    <t>Family CVC is associated with more syndication and more proximate deals in terms of both geography and industry, primarily when the parent organization is led by a family CEO.Family CVC is positively associated with the likelihood of a successful exit (IPO, M&amp;A, buyout).</t>
  </si>
  <si>
    <t>P-value, ols regression</t>
  </si>
  <si>
    <t>Eikon dataset: 4,449 ventures involved in 8,286 CVC deals made by 300 US-listed parent firms from 2000 to 2017.Pitchbook.</t>
  </si>
  <si>
    <t>How does family ownership influence corporate venture capital (CVC) investment strategies, syndication behavior, and portfolio company performance?</t>
  </si>
  <si>
    <t>NOTES (intro, metodo, conclusioni)</t>
  </si>
  <si>
    <t>CONTEXT</t>
  </si>
  <si>
    <t>MEASURES</t>
  </si>
  <si>
    <t>HYPOTHESIS</t>
  </si>
  <si>
    <t>UNIT OF ANALYSIS</t>
  </si>
  <si>
    <t>MODERATORS</t>
  </si>
  <si>
    <t>RESULTS</t>
  </si>
  <si>
    <t>METHOD</t>
  </si>
  <si>
    <t>DATA</t>
  </si>
  <si>
    <t>RESEARCH QUESTION(S)</t>
  </si>
  <si>
    <t>JOURNAL</t>
  </si>
  <si>
    <t>PAPER TITLE</t>
  </si>
  <si>
    <t>YEAR</t>
  </si>
  <si>
    <t>AUTHORS</t>
  </si>
  <si>
    <t>#</t>
  </si>
  <si>
    <t>Not all article, only part related to VC-related variables (PROBABILMENTE NON HA DATI UTILI)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</si>
</sst>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2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sz val="10"/>
      <color indexed="8"/>
      <name val="Helvetica Neue"/>
      <family val="2"/>
    </font>
    <font>
      <sz val="10"/>
      <name val="Arial"/>
      <family val="2"/>
    </font>
    <font>
      <sz val="10"/>
      <color theme="1"/>
      <name val="Helvetica Neue"/>
      <family val="2"/>
    </font>
    <font>
      <b/>
      <sz val="10"/>
      <color indexed="8"/>
      <name val="Helvetica Neue"/>
      <family val="2"/>
    </font>
    <font>
      <b/>
      <sz val="10"/>
      <color rgb="FF000000"/>
      <name val="Helvetica Neue"/>
      <family val="2"/>
    </font>
    <font>
      <u/>
      <sz val="10"/>
      <color indexed="8"/>
      <name val="Helvetica Neue"/>
      <family val="2"/>
    </font>
    <font>
      <i/>
      <sz val="8"/>
      <color rgb="FF1F1F1F"/>
      <name val="Georgia"/>
      <family val="1"/>
    </font>
    <font>
      <sz val="8"/>
      <color rgb="FF1F1F1F"/>
      <name val="Georgia"/>
      <family val="1"/>
    </font>
    <font>
      <b/>
      <sz val="10"/>
      <name val="Arial"/>
      <family val="2"/>
    </font>
    <font>
      <sz val="12"/>
      <color rgb="FF000000"/>
      <name val="Calibri"/>
      <family val="2"/>
      <scheme val="minor"/>
    </font>
    <font>
      <b/>
      <sz val="12"/>
      <color rgb="FF000000"/>
      <name val="Calibri"/>
      <family val="2"/>
      <scheme val="minor"/>
    </font>
    <font>
      <sz val="12"/>
      <color rgb="FF000000"/>
      <name val="Calibri"/>
      <family val="2"/>
    </font>
    <font>
      <b/>
      <sz val="12"/>
      <color rgb="FF000000"/>
      <name val="Calibri"/>
      <family val="2"/>
    </font>
    <font>
      <sz val="12"/>
      <color rgb="FF242424"/>
      <name val="Aptos Narrow"/>
    </font>
    <font>
      <b/>
      <sz val="12"/>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4" tint="0.79998168889431442"/>
        <bgColor indexed="64"/>
      </patternFill>
    </fill>
    <fill>
      <patternFill patternType="solid">
        <fgColor indexed="9"/>
        <bgColor auto="1"/>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6">
    <xf numFmtId="0" fontId="0" fillId="0" borderId="0"/>
    <xf numFmtId="0" fontId="6" fillId="0" borderId="0"/>
    <xf numFmtId="0" fontId="9" fillId="0" borderId="0" applyNumberFormat="0" applyFill="0" applyBorder="0" applyProtection="0">
      <alignment vertical="top" wrapText="1"/>
    </xf>
    <xf numFmtId="0" fontId="10" fillId="0" borderId="0"/>
    <xf numFmtId="9" fontId="9" fillId="0" borderId="0" applyFont="0" applyFill="0" applyBorder="0" applyAlignment="0" applyProtection="0"/>
    <xf numFmtId="0" fontId="3" fillId="0" borderId="0"/>
  </cellStyleXfs>
  <cellXfs count="137">
    <xf numFmtId="0" fontId="0" fillId="0" borderId="0" xfId="0"/>
    <xf numFmtId="0" fontId="7" fillId="0" borderId="0" xfId="1" applyFont="1"/>
    <xf numFmtId="0" fontId="7" fillId="2" borderId="0" xfId="1" applyFont="1" applyFill="1"/>
    <xf numFmtId="0" fontId="7" fillId="3" borderId="0" xfId="1" applyFont="1" applyFill="1"/>
    <xf numFmtId="0" fontId="7" fillId="4" borderId="0" xfId="1" applyFont="1" applyFill="1"/>
    <xf numFmtId="0" fontId="7" fillId="5" borderId="0" xfId="1" applyFont="1" applyFill="1"/>
    <xf numFmtId="0" fontId="7" fillId="6" borderId="0" xfId="1" applyFont="1" applyFill="1"/>
    <xf numFmtId="164" fontId="7" fillId="6" borderId="0" xfId="1" applyNumberFormat="1" applyFont="1" applyFill="1"/>
    <xf numFmtId="165" fontId="7" fillId="6" borderId="0" xfId="1" applyNumberFormat="1" applyFont="1" applyFill="1"/>
    <xf numFmtId="165" fontId="7" fillId="7" borderId="0" xfId="1" applyNumberFormat="1" applyFont="1" applyFill="1"/>
    <xf numFmtId="0" fontId="5" fillId="0" borderId="0" xfId="0" applyFont="1"/>
    <xf numFmtId="0" fontId="5" fillId="0" borderId="0" xfId="0" applyFont="1" applyAlignment="1">
      <alignment horizontal="left" vertical="center"/>
    </xf>
    <xf numFmtId="0" fontId="6" fillId="0" borderId="0" xfId="1"/>
    <xf numFmtId="0" fontId="6" fillId="0" borderId="0" xfId="1" applyAlignment="1">
      <alignment horizontal="left" vertical="center"/>
    </xf>
    <xf numFmtId="0" fontId="6" fillId="0" borderId="0" xfId="1" applyAlignment="1">
      <alignment wrapText="1"/>
    </xf>
    <xf numFmtId="2" fontId="6" fillId="0" borderId="0" xfId="1" applyNumberFormat="1"/>
    <xf numFmtId="164" fontId="6" fillId="0" borderId="0" xfId="1" applyNumberFormat="1"/>
    <xf numFmtId="0" fontId="6" fillId="0" borderId="0" xfId="1" applyAlignment="1">
      <alignment horizontal="center" vertical="center"/>
    </xf>
    <xf numFmtId="0" fontId="6" fillId="0" borderId="0" xfId="1" applyAlignment="1">
      <alignment horizontal="right"/>
    </xf>
    <xf numFmtId="0" fontId="6" fillId="0" borderId="0" xfId="1" applyAlignment="1">
      <alignment vertical="center"/>
    </xf>
    <xf numFmtId="0" fontId="6" fillId="0" borderId="0" xfId="1" applyAlignment="1">
      <alignment horizontal="left"/>
    </xf>
    <xf numFmtId="2" fontId="6" fillId="0" borderId="0" xfId="1" applyNumberFormat="1" applyAlignment="1">
      <alignment wrapText="1"/>
    </xf>
    <xf numFmtId="0" fontId="6" fillId="0" borderId="0" xfId="1" applyAlignment="1">
      <alignment horizontal="left" vertical="top"/>
    </xf>
    <xf numFmtId="0" fontId="8" fillId="0" borderId="0" xfId="1" applyFont="1" applyAlignment="1">
      <alignment horizontal="left" vertical="center"/>
    </xf>
    <xf numFmtId="0" fontId="6" fillId="2" borderId="0" xfId="1" applyFill="1"/>
    <xf numFmtId="49" fontId="6" fillId="0" borderId="0" xfId="1" applyNumberFormat="1" applyAlignment="1">
      <alignment vertical="center"/>
    </xf>
    <xf numFmtId="0" fontId="6" fillId="0" borderId="0" xfId="1" quotePrefix="1"/>
    <xf numFmtId="165" fontId="6" fillId="0" borderId="0" xfId="1" applyNumberFormat="1"/>
    <xf numFmtId="0" fontId="6" fillId="7" borderId="0" xfId="1" applyFill="1"/>
    <xf numFmtId="0" fontId="6" fillId="0" borderId="0" xfId="1" applyAlignment="1">
      <alignment horizontal="left" vertical="center" wrapText="1"/>
    </xf>
    <xf numFmtId="1" fontId="6" fillId="0" borderId="0" xfId="1" applyNumberFormat="1"/>
    <xf numFmtId="0" fontId="7" fillId="8" borderId="0" xfId="1" applyFont="1" applyFill="1"/>
    <xf numFmtId="0" fontId="4" fillId="0" borderId="0" xfId="1" applyFont="1"/>
    <xf numFmtId="0" fontId="9" fillId="0" borderId="0" xfId="2">
      <alignment vertical="top" wrapText="1"/>
    </xf>
    <xf numFmtId="0" fontId="9" fillId="0" borderId="0" xfId="2" applyAlignment="1">
      <alignment vertical="top"/>
    </xf>
    <xf numFmtId="0" fontId="9" fillId="0" borderId="0" xfId="2" applyFill="1" applyAlignment="1">
      <alignment vertical="top"/>
    </xf>
    <xf numFmtId="0" fontId="9" fillId="0" borderId="0" xfId="2" applyFill="1">
      <alignment vertical="top" wrapText="1"/>
    </xf>
    <xf numFmtId="0" fontId="10" fillId="0" borderId="0" xfId="3"/>
    <xf numFmtId="0" fontId="9" fillId="0" borderId="0" xfId="2" applyAlignment="1"/>
    <xf numFmtId="0" fontId="9" fillId="9" borderId="0" xfId="2" applyFill="1">
      <alignment vertical="top" wrapText="1"/>
    </xf>
    <xf numFmtId="0" fontId="9" fillId="0" borderId="1" xfId="2" applyBorder="1">
      <alignment vertical="top" wrapText="1"/>
    </xf>
    <xf numFmtId="0" fontId="9" fillId="0" borderId="1" xfId="2" applyBorder="1" applyAlignment="1">
      <alignment vertical="top"/>
    </xf>
    <xf numFmtId="0" fontId="9" fillId="9" borderId="0" xfId="2" applyFill="1" applyAlignment="1">
      <alignment vertical="top"/>
    </xf>
    <xf numFmtId="0" fontId="9" fillId="0" borderId="0" xfId="2" applyFill="1" applyBorder="1" applyAlignment="1">
      <alignment vertical="top"/>
    </xf>
    <xf numFmtId="0" fontId="9" fillId="0" borderId="0" xfId="2" applyBorder="1" applyAlignment="1">
      <alignment vertical="top"/>
    </xf>
    <xf numFmtId="0" fontId="12" fillId="0" borderId="0" xfId="2" applyFont="1" applyAlignment="1">
      <alignment vertical="top"/>
    </xf>
    <xf numFmtId="0" fontId="13" fillId="0" borderId="0" xfId="2" applyFont="1" applyAlignment="1">
      <alignment vertical="top"/>
    </xf>
    <xf numFmtId="0" fontId="9" fillId="0" borderId="0" xfId="2" applyAlignment="1">
      <alignment horizontal="center" vertical="center"/>
    </xf>
    <xf numFmtId="0" fontId="9" fillId="0" borderId="0" xfId="2" applyAlignment="1">
      <alignment horizontal="center" vertical="top"/>
    </xf>
    <xf numFmtId="0" fontId="12" fillId="0" borderId="0" xfId="2" applyNumberFormat="1" applyFont="1" applyFill="1" applyBorder="1" applyAlignment="1">
      <alignment vertical="top"/>
    </xf>
    <xf numFmtId="0" fontId="9" fillId="0" borderId="0" xfId="2" applyNumberFormat="1" applyAlignment="1">
      <alignment vertical="top"/>
    </xf>
    <xf numFmtId="0" fontId="17" fillId="0" borderId="0" xfId="3" applyFont="1"/>
    <xf numFmtId="0" fontId="9" fillId="0" borderId="0" xfId="2" applyBorder="1">
      <alignment vertical="top" wrapText="1"/>
    </xf>
    <xf numFmtId="49" fontId="12" fillId="10" borderId="1" xfId="2" applyNumberFormat="1" applyFont="1" applyFill="1" applyBorder="1" applyAlignment="1">
      <alignment vertical="top"/>
    </xf>
    <xf numFmtId="49" fontId="12" fillId="7" borderId="1" xfId="2" applyNumberFormat="1" applyFont="1" applyFill="1" applyBorder="1" applyAlignment="1">
      <alignment vertical="top"/>
    </xf>
    <xf numFmtId="49" fontId="9" fillId="0" borderId="1" xfId="2" applyNumberFormat="1" applyBorder="1" applyAlignment="1">
      <alignment vertical="top"/>
    </xf>
    <xf numFmtId="0" fontId="9" fillId="0" borderId="1" xfId="2" applyNumberFormat="1" applyBorder="1" applyAlignment="1">
      <alignment vertical="top"/>
    </xf>
    <xf numFmtId="0" fontId="17" fillId="0" borderId="1" xfId="3" applyFont="1" applyBorder="1"/>
    <xf numFmtId="0" fontId="17" fillId="7" borderId="1" xfId="3" applyFont="1" applyFill="1" applyBorder="1"/>
    <xf numFmtId="0" fontId="10" fillId="0" borderId="1" xfId="3" applyBorder="1"/>
    <xf numFmtId="49" fontId="12" fillId="0" borderId="1" xfId="2" applyNumberFormat="1" applyFont="1" applyFill="1" applyBorder="1" applyAlignment="1">
      <alignment vertical="top"/>
    </xf>
    <xf numFmtId="0" fontId="12" fillId="0" borderId="1" xfId="2" applyFont="1" applyFill="1" applyBorder="1" applyAlignment="1">
      <alignment vertical="top"/>
    </xf>
    <xf numFmtId="0" fontId="9" fillId="0" borderId="0" xfId="2" applyNumberFormat="1" applyFill="1" applyAlignment="1">
      <alignment vertical="top"/>
    </xf>
    <xf numFmtId="0" fontId="9" fillId="0" borderId="1" xfId="2" applyFill="1" applyBorder="1" applyAlignment="1">
      <alignment vertical="top"/>
    </xf>
    <xf numFmtId="0" fontId="9" fillId="0" borderId="1" xfId="2" applyBorder="1" applyAlignment="1"/>
    <xf numFmtId="9" fontId="0" fillId="0" borderId="0" xfId="4" applyFont="1" applyBorder="1" applyAlignment="1">
      <alignment vertical="top"/>
    </xf>
    <xf numFmtId="9" fontId="0" fillId="0" borderId="0" xfId="4" applyFont="1" applyBorder="1" applyAlignment="1">
      <alignment vertical="top" wrapText="1"/>
    </xf>
    <xf numFmtId="0" fontId="9" fillId="0" borderId="0" xfId="2" applyBorder="1" applyAlignment="1">
      <alignment horizontal="right" vertical="top" wrapText="1"/>
    </xf>
    <xf numFmtId="0" fontId="9" fillId="0" borderId="3" xfId="2" applyBorder="1" applyAlignment="1">
      <alignment vertical="top"/>
    </xf>
    <xf numFmtId="0" fontId="9" fillId="0" borderId="3" xfId="2" applyBorder="1">
      <alignment vertical="top" wrapText="1"/>
    </xf>
    <xf numFmtId="49" fontId="9" fillId="0" borderId="3" xfId="2" applyNumberFormat="1" applyBorder="1" applyAlignment="1">
      <alignment vertical="top"/>
    </xf>
    <xf numFmtId="0" fontId="10" fillId="0" borderId="3" xfId="3" applyBorder="1"/>
    <xf numFmtId="0" fontId="9" fillId="0" borderId="1" xfId="2" applyFill="1" applyBorder="1">
      <alignment vertical="top" wrapText="1"/>
    </xf>
    <xf numFmtId="0" fontId="9" fillId="0" borderId="0" xfId="2" applyBorder="1" applyAlignment="1">
      <alignment vertical="center"/>
    </xf>
    <xf numFmtId="0" fontId="9" fillId="0" borderId="0" xfId="2" applyFill="1" applyBorder="1">
      <alignment vertical="top" wrapText="1"/>
    </xf>
    <xf numFmtId="0" fontId="9" fillId="0" borderId="3" xfId="2" applyFill="1" applyBorder="1" applyAlignment="1">
      <alignment vertical="top"/>
    </xf>
    <xf numFmtId="0" fontId="9" fillId="0" borderId="3" xfId="2" applyFill="1" applyBorder="1">
      <alignment vertical="top" wrapText="1"/>
    </xf>
    <xf numFmtId="0" fontId="9" fillId="0" borderId="6" xfId="2" applyBorder="1" applyAlignment="1">
      <alignment vertical="top"/>
    </xf>
    <xf numFmtId="9" fontId="9" fillId="0" borderId="0" xfId="2" applyNumberFormat="1" applyBorder="1" applyAlignment="1">
      <alignment vertical="center"/>
    </xf>
    <xf numFmtId="0" fontId="12" fillId="0" borderId="0" xfId="2" applyFont="1" applyBorder="1" applyAlignment="1">
      <alignment vertical="top"/>
    </xf>
    <xf numFmtId="0" fontId="9" fillId="0" borderId="0" xfId="2" applyFill="1" applyAlignment="1">
      <alignment horizontal="center" vertical="center" wrapText="1"/>
    </xf>
    <xf numFmtId="0" fontId="9" fillId="0" borderId="6" xfId="2" applyFill="1" applyBorder="1" applyAlignment="1">
      <alignment vertical="top"/>
    </xf>
    <xf numFmtId="0" fontId="11" fillId="0" borderId="3" xfId="2" applyFont="1" applyFill="1" applyBorder="1" applyAlignment="1">
      <alignment vertical="top"/>
    </xf>
    <xf numFmtId="0" fontId="9" fillId="0" borderId="6" xfId="2" applyFill="1" applyBorder="1">
      <alignment vertical="top" wrapText="1"/>
    </xf>
    <xf numFmtId="49" fontId="9" fillId="0" borderId="6" xfId="2" applyNumberFormat="1" applyBorder="1" applyAlignment="1">
      <alignment vertical="top"/>
    </xf>
    <xf numFmtId="49" fontId="9" fillId="0" borderId="8" xfId="2" applyNumberFormat="1" applyBorder="1" applyAlignment="1">
      <alignment vertical="top"/>
    </xf>
    <xf numFmtId="0" fontId="12" fillId="0" borderId="11" xfId="2" applyFont="1" applyBorder="1" applyAlignment="1">
      <alignment vertical="top"/>
    </xf>
    <xf numFmtId="0" fontId="12" fillId="0" borderId="11" xfId="2" applyNumberFormat="1" applyFont="1" applyFill="1" applyBorder="1" applyAlignment="1">
      <alignment vertical="top"/>
    </xf>
    <xf numFmtId="0" fontId="12" fillId="0" borderId="7" xfId="2" applyFont="1" applyBorder="1" applyAlignment="1">
      <alignment vertical="top"/>
    </xf>
    <xf numFmtId="0" fontId="12" fillId="0" borderId="11" xfId="2" applyFont="1" applyBorder="1">
      <alignment vertical="top" wrapText="1"/>
    </xf>
    <xf numFmtId="0" fontId="3" fillId="0" borderId="0" xfId="5" applyAlignment="1">
      <alignment horizontal="left" vertical="center" wrapText="1"/>
    </xf>
    <xf numFmtId="0" fontId="7" fillId="2" borderId="5" xfId="5" applyFont="1" applyFill="1" applyBorder="1" applyAlignment="1">
      <alignment horizontal="left" vertical="center" wrapText="1"/>
    </xf>
    <xf numFmtId="0" fontId="7" fillId="6" borderId="5" xfId="5" applyFont="1" applyFill="1" applyBorder="1" applyAlignment="1">
      <alignment horizontal="left" vertical="center" wrapText="1"/>
    </xf>
    <xf numFmtId="0" fontId="7" fillId="3" borderId="5" xfId="5" applyFont="1" applyFill="1" applyBorder="1" applyAlignment="1">
      <alignment horizontal="left" vertical="center" wrapText="1"/>
    </xf>
    <xf numFmtId="0" fontId="8" fillId="0" borderId="0" xfId="5" applyFont="1" applyAlignment="1">
      <alignment horizontal="left" vertical="center" wrapText="1"/>
    </xf>
    <xf numFmtId="0" fontId="3" fillId="0" borderId="2" xfId="5" applyBorder="1" applyAlignment="1">
      <alignment horizontal="left" vertical="center" wrapText="1"/>
    </xf>
    <xf numFmtId="0" fontId="3" fillId="0" borderId="2" xfId="5" quotePrefix="1" applyBorder="1" applyAlignment="1">
      <alignment horizontal="left" vertical="center" wrapText="1"/>
    </xf>
    <xf numFmtId="0" fontId="3" fillId="0" borderId="9" xfId="5" applyBorder="1" applyAlignment="1">
      <alignment horizontal="left" vertical="center" wrapText="1"/>
    </xf>
    <xf numFmtId="0" fontId="3" fillId="0" borderId="9" xfId="5" applyBorder="1" applyAlignment="1">
      <alignment horizontal="center" vertical="center"/>
    </xf>
    <xf numFmtId="0" fontId="3" fillId="0" borderId="9" xfId="5" applyBorder="1" applyAlignment="1">
      <alignment vertical="center"/>
    </xf>
    <xf numFmtId="0" fontId="3" fillId="0" borderId="9" xfId="5" quotePrefix="1" applyBorder="1" applyAlignment="1">
      <alignment horizontal="left" vertical="center" wrapText="1"/>
    </xf>
    <xf numFmtId="0" fontId="3" fillId="0" borderId="9" xfId="5" applyBorder="1" applyAlignment="1">
      <alignment horizontal="left" vertical="center"/>
    </xf>
    <xf numFmtId="0" fontId="8" fillId="0" borderId="9" xfId="5" applyFont="1" applyBorder="1" applyAlignment="1">
      <alignment horizontal="left" vertical="center" wrapText="1"/>
    </xf>
    <xf numFmtId="0" fontId="8" fillId="0" borderId="9" xfId="5" quotePrefix="1" applyFont="1" applyBorder="1" applyAlignment="1">
      <alignment horizontal="left" vertical="center" wrapText="1"/>
    </xf>
    <xf numFmtId="0" fontId="3" fillId="0" borderId="9" xfId="5" applyBorder="1" applyAlignment="1">
      <alignment horizontal="center" vertical="center" wrapText="1"/>
    </xf>
    <xf numFmtId="49" fontId="3" fillId="0" borderId="9" xfId="5" applyNumberFormat="1" applyBorder="1" applyAlignment="1">
      <alignment vertical="center" wrapText="1"/>
    </xf>
    <xf numFmtId="0" fontId="3" fillId="0" borderId="9" xfId="5" applyBorder="1" applyAlignment="1">
      <alignment vertical="center" wrapText="1"/>
    </xf>
    <xf numFmtId="0" fontId="18" fillId="0" borderId="9" xfId="5" applyFont="1" applyBorder="1" applyAlignment="1">
      <alignment horizontal="left" vertical="center" wrapText="1"/>
    </xf>
    <xf numFmtId="0" fontId="19" fillId="0" borderId="9" xfId="5" applyFont="1" applyBorder="1" applyAlignment="1">
      <alignment vertical="center" wrapText="1"/>
    </xf>
    <xf numFmtId="0" fontId="22" fillId="0" borderId="9" xfId="5" applyFont="1" applyBorder="1" applyAlignment="1">
      <alignment vertical="center" wrapText="1"/>
    </xf>
    <xf numFmtId="0" fontId="18" fillId="0" borderId="9" xfId="5" applyFont="1" applyBorder="1" applyAlignment="1">
      <alignment vertical="center" wrapText="1"/>
    </xf>
    <xf numFmtId="0" fontId="20" fillId="0" borderId="9" xfId="5" applyFont="1" applyBorder="1" applyAlignment="1">
      <alignment horizontal="left" vertical="center" wrapText="1"/>
    </xf>
    <xf numFmtId="0" fontId="7" fillId="4" borderId="12" xfId="5" applyFont="1" applyFill="1" applyBorder="1" applyAlignment="1">
      <alignment horizontal="left" vertical="center" wrapText="1"/>
    </xf>
    <xf numFmtId="0" fontId="7" fillId="0" borderId="13" xfId="5" applyFont="1" applyBorder="1" applyAlignment="1">
      <alignment horizontal="left" vertical="center" wrapText="1"/>
    </xf>
    <xf numFmtId="0" fontId="3" fillId="0" borderId="4" xfId="5" applyBorder="1" applyAlignment="1">
      <alignment horizontal="left" vertical="center" wrapText="1"/>
    </xf>
    <xf numFmtId="0" fontId="7" fillId="0" borderId="4" xfId="5" applyFont="1" applyBorder="1" applyAlignment="1">
      <alignment horizontal="left" vertical="center" wrapText="1"/>
    </xf>
    <xf numFmtId="0" fontId="3" fillId="0" borderId="4" xfId="5" quotePrefix="1" applyBorder="1" applyAlignment="1">
      <alignment horizontal="left" vertical="center" wrapText="1"/>
    </xf>
    <xf numFmtId="0" fontId="8" fillId="0" borderId="4" xfId="5" applyFont="1" applyBorder="1" applyAlignment="1">
      <alignment horizontal="left" vertical="center" wrapText="1"/>
    </xf>
    <xf numFmtId="0" fontId="3" fillId="0" borderId="13" xfId="5" applyBorder="1" applyAlignment="1">
      <alignment horizontal="left" vertical="center" wrapText="1"/>
    </xf>
    <xf numFmtId="0" fontId="7" fillId="0" borderId="12" xfId="5" applyFont="1" applyBorder="1" applyAlignment="1">
      <alignment horizontal="center" vertical="center" wrapText="1"/>
    </xf>
    <xf numFmtId="0" fontId="7" fillId="0" borderId="13" xfId="5" applyFont="1" applyBorder="1" applyAlignment="1">
      <alignment horizontal="center" vertical="center" wrapText="1"/>
    </xf>
    <xf numFmtId="0" fontId="7" fillId="0" borderId="14" xfId="5" applyFont="1" applyBorder="1" applyAlignment="1">
      <alignment horizontal="center" vertical="center" wrapText="1"/>
    </xf>
    <xf numFmtId="0" fontId="2" fillId="0" borderId="9" xfId="5" applyFont="1" applyBorder="1" applyAlignment="1">
      <alignment horizontal="left" vertical="center" wrapText="1"/>
    </xf>
    <xf numFmtId="0" fontId="3" fillId="0" borderId="0" xfId="5" applyAlignment="1">
      <alignment vertical="center" wrapText="1"/>
    </xf>
    <xf numFmtId="0" fontId="2" fillId="0" borderId="0" xfId="1" applyFont="1"/>
    <xf numFmtId="0" fontId="1" fillId="0" borderId="0" xfId="1" applyFont="1" applyAlignment="1">
      <alignment horizontal="left" vertical="center"/>
    </xf>
    <xf numFmtId="0" fontId="3" fillId="0" borderId="0" xfId="5" applyAlignment="1">
      <alignment horizontal="center" vertical="center" wrapText="1"/>
    </xf>
    <xf numFmtId="0" fontId="12" fillId="11" borderId="9" xfId="2" applyFont="1" applyFill="1" applyBorder="1" applyAlignment="1">
      <alignment horizontal="center" vertical="top" wrapText="1"/>
    </xf>
    <xf numFmtId="0" fontId="9" fillId="0" borderId="1" xfId="2" applyBorder="1" applyAlignment="1">
      <alignment horizontal="center" vertical="center" wrapText="1"/>
    </xf>
    <xf numFmtId="0" fontId="12" fillId="11" borderId="0" xfId="2" applyFont="1" applyFill="1" applyAlignment="1">
      <alignment horizontal="center" vertical="top" wrapText="1"/>
    </xf>
    <xf numFmtId="0" fontId="12" fillId="0" borderId="11" xfId="2" applyFont="1" applyBorder="1" applyAlignment="1">
      <alignment horizontal="center" vertical="top"/>
    </xf>
    <xf numFmtId="49" fontId="12" fillId="7" borderId="5" xfId="2" applyNumberFormat="1" applyFont="1" applyFill="1" applyBorder="1" applyAlignment="1">
      <alignment horizontal="center" vertical="center"/>
    </xf>
    <xf numFmtId="49" fontId="12" fillId="7" borderId="10" xfId="2" applyNumberFormat="1" applyFont="1" applyFill="1" applyBorder="1" applyAlignment="1">
      <alignment horizontal="center" vertical="center"/>
    </xf>
    <xf numFmtId="0" fontId="12" fillId="0" borderId="1" xfId="2" applyFont="1" applyBorder="1" applyAlignment="1">
      <alignment horizontal="center" vertical="center"/>
    </xf>
    <xf numFmtId="0" fontId="12" fillId="0" borderId="11" xfId="2" applyFont="1" applyBorder="1" applyAlignment="1">
      <alignment horizontal="center" vertical="center"/>
    </xf>
    <xf numFmtId="0" fontId="12" fillId="0" borderId="5" xfId="2" applyFont="1" applyBorder="1" applyAlignment="1">
      <alignment horizontal="center" vertical="top"/>
    </xf>
    <xf numFmtId="0" fontId="12" fillId="0" borderId="10" xfId="2" applyFont="1" applyBorder="1" applyAlignment="1">
      <alignment horizontal="center" vertical="top"/>
    </xf>
  </cellXfs>
  <cellStyles count="6">
    <cellStyle name="Normal" xfId="0" builtinId="0"/>
    <cellStyle name="Normal 2" xfId="2" xr:uid="{87CD9130-A9BF-1445-9D43-45327BEF36B2}"/>
    <cellStyle name="Normal 2 2" xfId="3" xr:uid="{754CB0FB-2A3E-7243-8E0C-1D36C894D2D8}"/>
    <cellStyle name="Normal 3" xfId="5" xr:uid="{42C4C487-04F7-A540-B1E8-F659C5079AF6}"/>
    <cellStyle name="Normale 2" xfId="1" xr:uid="{05EA53C5-D3D6-478F-BF78-8A18C5AB1D8C}"/>
    <cellStyle name="Per cent 2" xfId="4" xr:uid="{1D0DFF52-4AF5-9443-84A7-D2A28E39D9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s331388_studenti_polito_it/Documents/File%20di%20chat%20di%20Microsoft%20Teams/literature%20summary%20table.xlsx" TargetMode="External"/><Relationship Id="rId2" Type="http://schemas.openxmlformats.org/officeDocument/2006/relationships/externalLinkPath" Target="https://politoit-my.sharepoint.com/personal/s331388_studenti_polito_it/Documents/File%20di%20chat%20di%20Microsoft%20Teams/literature%20summary%20table.xlsx" TargetMode="External"/><Relationship Id="rId1" Type="http://schemas.openxmlformats.org/officeDocument/2006/relationships/externalLinkPath" Target="/personal/s331388_studenti_polito_it/Documents/File%20di%20chat%20di%20Microsoft%20Teams/literature%20summary%20tabl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politoit-my.sharepoint.com/personal/s323892_studenti_polito_it/Documents/Microsoft%20Teams%20Chat%20Files/articoli_totali.xlsx" TargetMode="External"/><Relationship Id="rId1" Type="http://schemas.openxmlformats.org/officeDocument/2006/relationships/externalLinkPath" Target="articoli_tota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rticles"/>
      <sheetName val="articles 2"/>
      <sheetName val="moderatori"/>
      <sheetName val="data"/>
      <sheetName val="database"/>
      <sheetName val="database_copy"/>
      <sheetName val="Sheet2"/>
    </sheetNames>
    <sheetDataSet>
      <sheetData sheetId="0"/>
      <sheetData sheetId="1"/>
      <sheetData sheetId="2">
        <row r="2">
          <cell r="A2" t="str">
            <v xml:space="preserve">Geographical proximity, </v>
          </cell>
        </row>
        <row r="3">
          <cell r="A3" t="str">
            <v xml:space="preserve">Country/location, </v>
          </cell>
        </row>
        <row r="4">
          <cell r="A4" t="str">
            <v xml:space="preserve">Age of venture, </v>
          </cell>
        </row>
        <row r="5">
          <cell r="A5" t="str">
            <v xml:space="preserve">Age of investors fund, </v>
          </cell>
        </row>
        <row r="9">
          <cell r="A9" t="str">
            <v xml:space="preserve">Reputation of investors, </v>
          </cell>
        </row>
        <row r="11">
          <cell r="A11" t="str">
            <v xml:space="preserve">Industry proximity, </v>
          </cell>
        </row>
        <row r="12">
          <cell r="A12" t="str">
            <v xml:space="preserve">Syndicate size, </v>
          </cell>
        </row>
        <row r="13">
          <cell r="A13" t="str">
            <v xml:space="preserve">Investors experience, </v>
          </cell>
        </row>
        <row r="14">
          <cell r="A14" t="str">
            <v xml:space="preserve">Firm experience, </v>
          </cell>
        </row>
        <row r="16">
          <cell r="A16" t="str">
            <v xml:space="preserve">Competition among syndicate partners, </v>
          </cell>
        </row>
        <row r="17">
          <cell r="A17" t="str">
            <v xml:space="preserve">Underperformance/Overperformance, </v>
          </cell>
        </row>
        <row r="18">
          <cell r="A18" t="str">
            <v xml:space="preserve">Goal asymmetry, </v>
          </cell>
        </row>
        <row r="19">
          <cell r="A19" t="str">
            <v xml:space="preserve">Number of rounds, </v>
          </cell>
        </row>
        <row r="22">
          <cell r="A22" t="str">
            <v xml:space="preserve">Industry type, </v>
          </cell>
        </row>
        <row r="23">
          <cell r="A23" t="str">
            <v xml:space="preserve">VC diversity/homophily, </v>
          </cell>
        </row>
        <row r="24">
          <cell r="A24" t="str">
            <v xml:space="preserve">Taxes, </v>
          </cell>
        </row>
        <row r="26">
          <cell r="A26" t="str">
            <v xml:space="preserve">R&amp;D level, </v>
          </cell>
        </row>
        <row r="29">
          <cell r="A29" t="str">
            <v xml:space="preserve">Investor type, </v>
          </cell>
        </row>
        <row r="30">
          <cell r="A30" t="str">
            <v xml:space="preserve">Firm characteristics, </v>
          </cell>
        </row>
        <row r="31">
          <cell r="A31" t="str">
            <v xml:space="preserve">Syndication, </v>
          </cell>
        </row>
        <row r="32">
          <cell r="A32" t="str">
            <v xml:space="preserve">VC communication, </v>
          </cell>
        </row>
        <row r="40">
          <cell r="A40" t="str">
            <v xml:space="preserve">Industry size, </v>
          </cell>
        </row>
        <row r="43">
          <cell r="A43" t="str">
            <v xml:space="preserve">Investor foreigness, </v>
          </cell>
        </row>
        <row r="46">
          <cell r="A46" t="str">
            <v xml:space="preserve">Market conditions, </v>
          </cell>
        </row>
        <row r="48">
          <cell r="A48" t="str">
            <v xml:space="preserve">Investment amount, </v>
          </cell>
        </row>
        <row r="50">
          <cell r="A50" t="str">
            <v xml:space="preserve">Investment duration,  </v>
          </cell>
        </row>
        <row r="52">
          <cell r="A52" t="str">
            <v xml:space="preserve">Ownership-dominated mismatch, </v>
          </cell>
        </row>
        <row r="53">
          <cell r="A53" t="str">
            <v xml:space="preserve">Status-dominated mismatch, </v>
          </cell>
        </row>
        <row r="54">
          <cell r="A54" t="str">
            <v xml:space="preserve">Initial firm performance, </v>
          </cell>
        </row>
        <row r="55">
          <cell r="A55" t="str">
            <v xml:space="preserve">Incremental (staged) financing, </v>
          </cell>
        </row>
        <row r="56">
          <cell r="A56" t="str">
            <v xml:space="preserve">Low-reputation lead underwriters, </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copus"/>
      <sheetName val="webofscience"/>
      <sheetName val="proquest"/>
      <sheetName val="TOT"/>
      <sheetName val="TOT (doi+title)"/>
      <sheetName val="missing"/>
    </sheetNames>
    <sheetDataSet>
      <sheetData sheetId="0">
        <row r="2">
          <cell r="D2" t="str">
            <v>Family firms in entrepreneurial finance: The case of corporate venture capital</v>
          </cell>
          <cell r="N2" t="str">
            <v>10.1016/j.jbankfin.2025.107391</v>
          </cell>
        </row>
        <row r="3">
          <cell r="D3" t="str">
            <v>Bank health, lines of credit, and corporate investment: evidence from the Great Recession</v>
          </cell>
          <cell r="N3" t="str">
            <v>10.1080/13504851.2023.2266561</v>
          </cell>
        </row>
        <row r="4">
          <cell r="D4" t="str">
            <v>Bank-Affiliated Venture Capital Funds: Portfolio Selection, Strategic Objectives, Performance and Exit</v>
          </cell>
          <cell r="N4" t="str">
            <v>10.1561/114.00000069</v>
          </cell>
        </row>
        <row r="5">
          <cell r="D5" t="str">
            <v>Do Networks Matter? An Examination of the Role of Coinvestors in Equity Crowdfunding</v>
          </cell>
          <cell r="N5" t="str">
            <v>10.1111/1467-8551.12917</v>
          </cell>
        </row>
        <row r="6">
          <cell r="D6" t="str">
            <v>The behavior dynamic of venture capitalists in hospitality and tourism equity financing: a study based on leader–follower partnerships</v>
          </cell>
          <cell r="N6" t="str">
            <v>10.1080/10941665.2025.2455979</v>
          </cell>
        </row>
        <row r="7">
          <cell r="D7" t="str">
            <v>Differentiating between successful VC exit strategies: The influences of time-since-first-funding-received by the venture and strength of US VCs in cross-border syndicates</v>
          </cell>
          <cell r="N7" t="str">
            <v>10.1016/j.irfa.2024.103758</v>
          </cell>
        </row>
        <row r="8">
          <cell r="D8" t="str">
            <v>The company you keep: Syndicate formation in venture capitalists’ cross-border investments</v>
          </cell>
          <cell r="N8" t="str">
            <v>10.1016/j.ibusrev.2025.102424</v>
          </cell>
        </row>
        <row r="9">
          <cell r="D9" t="str">
            <v>Dual holdings and shareholder–creditor agency conflicts: Evidence from the syndicated loan market</v>
          </cell>
          <cell r="N9" t="str">
            <v>10.1111/jbfa.12805</v>
          </cell>
        </row>
        <row r="10">
          <cell r="D10" t="str">
            <v>Banking on Carbon: Corporate Lending and Cap-and-Trade Policy</v>
          </cell>
          <cell r="N10" t="str">
            <v>10.1093/rfs/hhad085</v>
          </cell>
        </row>
        <row r="11">
          <cell r="D11" t="str">
            <v>Venture capital investment in Latin America: The role of experience, distances, and network features</v>
          </cell>
          <cell r="N11" t="str">
            <v>10.1016/j.ememar.2024.101145</v>
          </cell>
        </row>
        <row r="12">
          <cell r="D12" t="str">
            <v>The ECB's APP's impact on non-financial firms’ cost of borrowing and debt choice</v>
          </cell>
          <cell r="N12" t="str">
            <v>10.1016/j.jfs.2025.101387</v>
          </cell>
        </row>
        <row r="13">
          <cell r="D13" t="str">
            <v>Unveiling the Nexus of trafficking: Socio-economic determinants, victimization forms, and psychological impacts on women in Bangladesh</v>
          </cell>
          <cell r="N13" t="str">
            <v>10.1007/s10611-025-10199-5</v>
          </cell>
        </row>
        <row r="14">
          <cell r="D14" t="str">
            <v>Bank-affiliated institutional investors and IPO syndicates formation</v>
          </cell>
          <cell r="N14" t="str">
            <v>10.1016/j.jcorpfin.2024.102587</v>
          </cell>
        </row>
        <row r="15">
          <cell r="D15" t="str">
            <v>Restrictive Clauses in Loan Contracts: A Sequential Stackelberg Game Interpretation</v>
          </cell>
          <cell r="N15" t="str">
            <v>10.1007/s13235-025-00626-6</v>
          </cell>
        </row>
        <row r="16">
          <cell r="D16" t="str">
            <v>Organizational homophily of family firms: The case of family corporate venture capital</v>
          </cell>
          <cell r="N16" t="str">
            <v>10.1080/00472778.2024.2349532</v>
          </cell>
        </row>
        <row r="17">
          <cell r="D17" t="str">
            <v>The impact and mechanism of venture capital on the innovation performance of sci-tech enterprises: Evidence from chinese star market</v>
          </cell>
          <cell r="N17" t="str">
            <v>10.1016/j.pacfin.2025.102767</v>
          </cell>
        </row>
        <row r="18">
          <cell r="D18" t="str">
            <v>Interconnected bank networks: Shock amplifiers or absorbers in the financial system?</v>
          </cell>
          <cell r="N18" t="str">
            <v>10.1016/j.iref.2025.103979</v>
          </cell>
        </row>
        <row r="19">
          <cell r="D19" t="str">
            <v>An EU Fund to Incentivise Public Investments with Positive Externalities</v>
          </cell>
          <cell r="N19" t="str">
            <v>10.1515/ev-2024-0016</v>
          </cell>
        </row>
        <row r="20">
          <cell r="D20" t="str">
            <v>Are Mondays different? Evidence from initial public offerings</v>
          </cell>
          <cell r="N20" t="str">
            <v>10.1016/j.gfj.2024.101043</v>
          </cell>
        </row>
        <row r="21">
          <cell r="D21" t="str">
            <v>Social Capital and Cross-Border Venture Capital Investments in China</v>
          </cell>
          <cell r="N21" t="str">
            <v>10.3390/ijfs12020041</v>
          </cell>
        </row>
        <row r="22">
          <cell r="D22" t="str">
            <v>Evaluation of Factors That Affect Venture Capital Investment: Evidence from India</v>
          </cell>
          <cell r="N22" t="str">
            <v>10.1177/0972150920970348</v>
          </cell>
        </row>
        <row r="23">
          <cell r="D23" t="str">
            <v>Uncertainty and loan pricing for public and private firms: evidence from the Brexit referendum</v>
          </cell>
          <cell r="N23" t="str">
            <v>10.1080/1351847X.2024.2449521</v>
          </cell>
        </row>
        <row r="24">
          <cell r="D24" t="str">
            <v>The bright side of bank lobbying: Evidence from the corporate loan market</v>
          </cell>
          <cell r="N24" t="str">
            <v>10.1016/j.jcorpfin.2024.102591</v>
          </cell>
        </row>
        <row r="25">
          <cell r="D25" t="str">
            <v>Syndicated loans: mapping the trends, sources and intellectual evolution</v>
          </cell>
          <cell r="N25" t="str">
            <v>10.1007/s11156-024-01243-x</v>
          </cell>
        </row>
        <row r="26">
          <cell r="D26" t="str">
            <v>Loan amendments and capital structure</v>
          </cell>
          <cell r="N26" t="str">
            <v>10.1016/j.irfa.2025.103924</v>
          </cell>
        </row>
        <row r="27">
          <cell r="D27" t="str">
            <v>The value of a reputation for sustaining commitment in interfirm relationships: The inclusion of corporate venture capitalists in investment syndicates</v>
          </cell>
          <cell r="N27" t="str">
            <v>10.1016/j.jbusvent.2024.106391</v>
          </cell>
        </row>
        <row r="28">
          <cell r="D28" t="str">
            <v>Foreign bank branch participation and U.S. syndicated loan contract design</v>
          </cell>
          <cell r="N28" t="str">
            <v>10.1016/j.jacceco.2024.101714</v>
          </cell>
        </row>
        <row r="29">
          <cell r="D29" t="str">
            <v>Understanding the Nature of the Transnational Scam-Related Fraud: Challenges and Solutions from Vietnam’s Perspective</v>
          </cell>
          <cell r="N29" t="str">
            <v>10.3390/laws13060070</v>
          </cell>
        </row>
        <row r="30">
          <cell r="D30" t="str">
            <v>Auditor Communication Provisions in Private Loan Agreements: Do They Matter?</v>
          </cell>
          <cell r="N30" t="str">
            <v>10.2308/AJPT-2021-059</v>
          </cell>
        </row>
        <row r="31">
          <cell r="D31" t="str">
            <v>The relevance of executive equity compensation design in loan pricing decisions: evidence from private loans</v>
          </cell>
          <cell r="N31" t="str">
            <v>10.1108/IJMF-05-2024-0262</v>
          </cell>
        </row>
        <row r="32">
          <cell r="D32" t="str">
            <v>When shareholders cross-hold lenders’ equity: The effects on the costs of bank loans</v>
          </cell>
          <cell r="N32" t="str">
            <v>10.1016/j.jbankfin.2024.107189</v>
          </cell>
        </row>
        <row r="33">
          <cell r="D33" t="str">
            <v>Performance of government venture capital (GVC): an Asian perspective</v>
          </cell>
          <cell r="N33" t="str">
            <v>10.1007/s11365-024-01036-7</v>
          </cell>
        </row>
        <row r="34">
          <cell r="D34" t="str">
            <v>Cross-border investments and fundraising communication in entrepreneurship-through-acquisition: exploratory evidence from search fund entrepreneurs in Asia</v>
          </cell>
          <cell r="N34" t="str">
            <v>10.1007/s10490-025-10022-8</v>
          </cell>
        </row>
        <row r="35">
          <cell r="D35" t="str">
            <v>Venture capital and stock price informativeness: Evidence from China</v>
          </cell>
          <cell r="N35" t="str">
            <v>10.1111/fire.12392</v>
          </cell>
        </row>
        <row r="36">
          <cell r="D36" t="str">
            <v>Bank Loan Announcement Effects: Evidence from a Comprehensive 8-K Sample</v>
          </cell>
          <cell r="N36" t="str">
            <v>10.1017/S0022109024000395</v>
          </cell>
        </row>
        <row r="37">
          <cell r="D37" t="str">
            <v>The influence of initial sponsor backing on post-IPO acquisition activity</v>
          </cell>
          <cell r="N37" t="str">
            <v>10.1111/eufm.12480</v>
          </cell>
        </row>
        <row r="38">
          <cell r="D38" t="str">
            <v>Money Laundering and the Crime Nexus: A Case Study in Malta</v>
          </cell>
          <cell r="N38" t="str">
            <v>10.1177/2631309X241261656</v>
          </cell>
        </row>
        <row r="39">
          <cell r="D39" t="str">
            <v>Amplifying angels: Evidence from the INVEST program</v>
          </cell>
          <cell r="N39" t="str">
            <v>10.1016/j.jbusvent.2024.106456</v>
          </cell>
        </row>
        <row r="40">
          <cell r="D40" t="str">
            <v>Loan pricing and biodiversity exposure: Nature-related spillovers to the financial sector</v>
          </cell>
          <cell r="N40" t="str">
            <v>10.1016/j.ribaf.2024.102724</v>
          </cell>
        </row>
        <row r="41">
          <cell r="D41" t="str">
            <v>The systemic risk of leveraged and covenant-lite loan syndications</v>
          </cell>
          <cell r="N41" t="str">
            <v>10.1016/j.irfa.2024.103738</v>
          </cell>
        </row>
        <row r="42">
          <cell r="D42" t="str">
            <v>Leading or facilitating? —— The appropriate role of governmental venture capital in China</v>
          </cell>
          <cell r="N42" t="str">
            <v>10.1016/j.ribaf.2025.102807</v>
          </cell>
        </row>
        <row r="43">
          <cell r="D43" t="str">
            <v>Green banking illusion? The influence of “Eco-Conscious” bank shareholders on credit allocation</v>
          </cell>
          <cell r="N43" t="str">
            <v>10.1016/j.jcorpfin.2025.102767</v>
          </cell>
        </row>
        <row r="44">
          <cell r="D44" t="str">
            <v>Emerging Topics in Family Offices</v>
          </cell>
          <cell r="N44" t="str">
            <v>10.3905/jwm.2024.1.229</v>
          </cell>
        </row>
        <row r="45">
          <cell r="D45" t="str">
            <v>Capitalization of operating leases and the cost of Bank loans</v>
          </cell>
          <cell r="N45" t="str">
            <v>10.1016/j.jcorpfin.2025.102773</v>
          </cell>
        </row>
        <row r="46">
          <cell r="D46" t="str">
            <v>Exit plan of financial investors in growing businesses from legal and accounting aspects in Hungary</v>
          </cell>
          <cell r="N46" t="str">
            <v>10.35551/PFQ_2025_1_3</v>
          </cell>
        </row>
        <row r="47">
          <cell r="D47" t="str">
            <v>Sharia Banking Syndicated Financing in The Context of Funding Strategic Projects after Islamic Financial Qanun Institution in Aceh</v>
          </cell>
          <cell r="N47" t="str">
            <v>10.22373/sjhk.v8i3.15891</v>
          </cell>
        </row>
        <row r="48">
          <cell r="D48" t="str">
            <v>Borrower-Lender Cross-Ownership and Borrower Audit Quality</v>
          </cell>
          <cell r="N48" t="str">
            <v>10.2308/AJPT-2021-038</v>
          </cell>
        </row>
        <row r="49">
          <cell r="D49" t="str">
            <v>Does it pay to be Green? The impact of equator principles on project loans</v>
          </cell>
          <cell r="N49" t="str">
            <v>10.1080/1351847X.2024.2419568</v>
          </cell>
        </row>
        <row r="50">
          <cell r="D50" t="str">
            <v>The EU Taxonomy and the Syndicated Loan Market</v>
          </cell>
          <cell r="N50" t="str">
            <v>10.1007/s10693-024-00441-x</v>
          </cell>
        </row>
        <row r="51">
          <cell r="D51" t="str">
            <v>Do Bank Linkages Facilitate Foreign Direct Investment? An Analysis of Global Evidence</v>
          </cell>
          <cell r="N51" t="str">
            <v>10.3390/su16229815</v>
          </cell>
        </row>
        <row r="52">
          <cell r="D52" t="str">
            <v>Impact orientation and venture capital financing: The interplay of governmental, social impact and traditional venture capital</v>
          </cell>
          <cell r="N52" t="str">
            <v>10.1016/j.frl.2024.105987</v>
          </cell>
        </row>
        <row r="53">
          <cell r="D53" t="str">
            <v>Financing Infrastructure in the Shadow of Expropriation</v>
          </cell>
          <cell r="N53" t="str">
            <v>10.1093/rfs/hhaf007</v>
          </cell>
        </row>
        <row r="54">
          <cell r="D54" t="str">
            <v>Gone with the big data: Institutional lender demand for private information</v>
          </cell>
          <cell r="N54" t="str">
            <v>10.1016/j.jacceco.2023.101663</v>
          </cell>
        </row>
        <row r="55">
          <cell r="D55" t="str">
            <v>Institutional pressure and analyst behavior: Evidence from the financial sector</v>
          </cell>
          <cell r="N55" t="str">
            <v>10.1111/fire.12381</v>
          </cell>
        </row>
        <row r="56">
          <cell r="D56" t="str">
            <v>Geographical distance, investment strategies and performance of venture capital: evidence from Chinese enterprises</v>
          </cell>
          <cell r="N56" t="str">
            <v>10.1080/17421772.2024.2342336</v>
          </cell>
        </row>
        <row r="57">
          <cell r="D57" t="str">
            <v>Getting tired of your friends: The dynamics of venture capital relationships</v>
          </cell>
          <cell r="N57" t="str">
            <v>10.1016/j.jfi.2024.101088</v>
          </cell>
        </row>
        <row r="58">
          <cell r="D58" t="str">
            <v>Shadow state structures and the threat to anti-corruption enforcement: evidence from Uzbekistan’s telecommunications bribery scandal</v>
          </cell>
          <cell r="N58" t="str">
            <v>10.1007/s10611-023-10122-w</v>
          </cell>
        </row>
        <row r="59">
          <cell r="D59" t="str">
            <v>Risk Management Practices among Private Equity Funds in South Africa</v>
          </cell>
          <cell r="N59" t="str">
            <v>10.32479/ijefi.17633</v>
          </cell>
        </row>
        <row r="60">
          <cell r="D60" t="str">
            <v>Using deep learning to predict energy stock risk spillover based on co-investor attention</v>
          </cell>
          <cell r="N60" t="str">
            <v>10.1016/j.frl.2025.106759</v>
          </cell>
        </row>
        <row r="61">
          <cell r="D61" t="str">
            <v>Social capital, syndication, and investment performance: Evidence from PE investing in LBOs</v>
          </cell>
          <cell r="N61" t="str">
            <v>10.1016/j.irfa.2024.103306</v>
          </cell>
        </row>
        <row r="62">
          <cell r="D62" t="str">
            <v>Who Lends Before Banking Crises? Evidence from the International Syndicated Loan Market</v>
          </cell>
          <cell r="N62" t="str">
            <v>10.1287/mnsc.2022.03505</v>
          </cell>
        </row>
        <row r="63">
          <cell r="D63" t="str">
            <v>Bank lending to fossil fuel firms</v>
          </cell>
          <cell r="N63" t="str">
            <v>10.1016/j.jfs.2024.101349</v>
          </cell>
        </row>
        <row r="64">
          <cell r="D64" t="str">
            <v>CEO tax burden and debt contracting</v>
          </cell>
          <cell r="N64" t="str">
            <v>10.1007/s11142-024-09829-5</v>
          </cell>
        </row>
        <row r="65">
          <cell r="D65" t="str">
            <v>Helping women rise: Foreign venture capital and female entrepreneurship</v>
          </cell>
          <cell r="N65" t="str">
            <v>10.1016/j.frl.2024.105689</v>
          </cell>
        </row>
        <row r="66">
          <cell r="D66" t="str">
            <v>Can citizen-financed photovoltaic projects support the energy transition? Experimental evidence from Swiss households</v>
          </cell>
          <cell r="N66" t="str">
            <v>10.1016/j.erss.2025.104035</v>
          </cell>
        </row>
        <row r="67">
          <cell r="D67" t="str">
            <v>Bank loan renegotiation and financial institutions' network</v>
          </cell>
          <cell r="N67" t="str">
            <v>10.1016/j.irfa.2024.103409</v>
          </cell>
        </row>
        <row r="68">
          <cell r="D68" t="str">
            <v>The rise of the walking dead: Zombie firms around the world</v>
          </cell>
          <cell r="N68" t="str">
            <v>10.1016/j.jinteco.2024.104019</v>
          </cell>
        </row>
        <row r="69">
          <cell r="D69" t="str">
            <v>The “spider web” of venture capital: An invisible force driving corporate green technology innovation</v>
          </cell>
          <cell r="N69" t="str">
            <v>10.1016/j.techsoc.2025.102882</v>
          </cell>
        </row>
        <row r="70">
          <cell r="D70" t="str">
            <v>To syndicate or not: a replication and extension about the influence of business angels’ personality traits on syndication using Twitter data</v>
          </cell>
          <cell r="N70" t="str">
            <v>10.1007/s11301-024-00410-7</v>
          </cell>
        </row>
        <row r="71">
          <cell r="D71" t="str">
            <v>Uncovering the Co-Lender Effect: Resilience and Fragility in the Global Syndicated Lending Network and Impacts on Developing Countries</v>
          </cell>
          <cell r="N71" t="str">
            <v>10.1515/rne-2024-0054</v>
          </cell>
        </row>
        <row r="72">
          <cell r="D72" t="str">
            <v>Film funding models in Kenya: An exploration of women filmmakers, 2010 and beyond</v>
          </cell>
          <cell r="N72" t="str">
            <v>10.1386/jac_00120_1</v>
          </cell>
        </row>
        <row r="73">
          <cell r="D73" t="str">
            <v>How do investor characteristics of business angels and venture capitalists predict the occurrence of co-investments?</v>
          </cell>
          <cell r="N73" t="str">
            <v>10.1007/s11573-023-01185-1</v>
          </cell>
        </row>
        <row r="74">
          <cell r="D74" t="str">
            <v>Raising Capital from Investor Syndicates with Strategic Communication</v>
          </cell>
          <cell r="N74" t="str">
            <v>10.1111/jofi.13453</v>
          </cell>
        </row>
        <row r="75">
          <cell r="D75" t="str">
            <v>Investigating the influence of underwriter syndicate centrality on the stock returns of listed corporations</v>
          </cell>
          <cell r="N75" t="str">
            <v>10.1080/13504851.2024.2449136</v>
          </cell>
        </row>
        <row r="76">
          <cell r="D76" t="str">
            <v>The cost of going public and financial constraints</v>
          </cell>
          <cell r="N76" t="str">
            <v>10.1007/s11408-024-00456-3</v>
          </cell>
        </row>
        <row r="77">
          <cell r="D77" t="str">
            <v>Controlling shareholders, venture capital and expropriation in private placements</v>
          </cell>
          <cell r="N77" t="str">
            <v>10.1016/j.pacfin.2025.102775</v>
          </cell>
        </row>
        <row r="78">
          <cell r="D78" t="str">
            <v>Women are awarded more team than solo grants and lead more gender-balanced teams than men</v>
          </cell>
          <cell r="N78" t="str">
            <v>10.1093/scipol/scae064</v>
          </cell>
        </row>
        <row r="79">
          <cell r="D79" t="str">
            <v>Neoliberal economic policies and development: a case study of Skill India Mission</v>
          </cell>
          <cell r="N79" t="str">
            <v>10.1080/13636820.2025.2479675</v>
          </cell>
        </row>
        <row r="80">
          <cell r="D80" t="str">
            <v>How does regional carbon transition affect loan pricing? Evidence from China</v>
          </cell>
          <cell r="N80" t="str">
            <v>10.1016/j.frl.2024.106356</v>
          </cell>
        </row>
        <row r="81">
          <cell r="D81" t="str">
            <v>Proximity relations and the fate of VC-backed startups: Evidence from a global 33-year-long dataset</v>
          </cell>
          <cell r="N81" t="str">
            <v>10.1007/s00191-024-00860-y</v>
          </cell>
        </row>
        <row r="82">
          <cell r="D82" t="str">
            <v>Effect of venture capital investment horizon on new product development: Evidence from the medical device sector</v>
          </cell>
          <cell r="N82" t="str">
            <v>10.1016/j.jbusvent.2024.106454</v>
          </cell>
        </row>
        <row r="83">
          <cell r="D83" t="str">
            <v>Does IRS Monitoring Matter for the Cost of Bank Loans?</v>
          </cell>
          <cell r="N83" t="str">
            <v>10.1007/s10693-023-00403-9</v>
          </cell>
        </row>
        <row r="84">
          <cell r="D84" t="str">
            <v>The Dichotomy of Networking and Syndication: Evidence from the United States</v>
          </cell>
          <cell r="N84" t="str">
            <v>10.3905/jai.2024.1.228</v>
          </cell>
        </row>
        <row r="85">
          <cell r="D85" t="str">
            <v>Informational Holdup by Venture Capital Syndicates</v>
          </cell>
          <cell r="N85" t="str">
            <v>10.1017/S0022109023000297</v>
          </cell>
        </row>
        <row r="86">
          <cell r="D86" t="str">
            <v>Movables as collateral and corporate credit: Loan-level evidence from legal reforms across Europe</v>
          </cell>
          <cell r="N86" t="str">
            <v>10.1016/j.jbankfin.2024.107331</v>
          </cell>
        </row>
        <row r="87">
          <cell r="D87" t="str">
            <v>Social networks and venture capital investments around the world</v>
          </cell>
          <cell r="N87" t="str">
            <v>10.1016/j.bar.2025.101628</v>
          </cell>
        </row>
        <row r="88">
          <cell r="D88" t="str">
            <v>The game changer in French football: the case of Paris st. Germain</v>
          </cell>
          <cell r="N88" t="str">
            <v>10.1080/14660970.2024.2446970</v>
          </cell>
        </row>
        <row r="89">
          <cell r="D89" t="str">
            <v>Nonbank lenders as global shock absorbers: Evidence from US monetary policy spillovers</v>
          </cell>
          <cell r="N89" t="str">
            <v>10.1016/j.jinteco.2024.103908</v>
          </cell>
        </row>
        <row r="90">
          <cell r="D90" t="str">
            <v>Information environment and participation of foreign banks in U.S. syndicated loan market</v>
          </cell>
          <cell r="N90" t="str">
            <v>10.1016/j.jbankfin.2024.107107</v>
          </cell>
        </row>
        <row r="91">
          <cell r="D91" t="str">
            <v>Historical Military Conflict and Cross-Border VC Performance: The Role of Ownership Control</v>
          </cell>
          <cell r="N91" t="str">
            <v>10.1111/1467-8551.12749</v>
          </cell>
        </row>
        <row r="92">
          <cell r="D92" t="str">
            <v>The agency costs of investment opportunities and debt contracting: Evidence from exogenous shocks to government spending</v>
          </cell>
          <cell r="N92" t="str">
            <v>10.1111/jbfa.12769</v>
          </cell>
        </row>
        <row r="93">
          <cell r="D93" t="str">
            <v>When do Teachers Strike: Between Strong Unions, Divergent Preferences and Political Opportunity in Tunisia</v>
          </cell>
          <cell r="N93" t="str">
            <v>10.1080/14767724.2024.2319306</v>
          </cell>
        </row>
        <row r="94">
          <cell r="D94" t="str">
            <v>Venture capital and methods of payment in mergers and acquisitions</v>
          </cell>
          <cell r="N94" t="str">
            <v>10.1111/jbfa.12750</v>
          </cell>
        </row>
        <row r="95">
          <cell r="D95" t="str">
            <v>Venture Capital and Dividend Policy</v>
          </cell>
          <cell r="N95" t="str">
            <v>10.3390/ijfs12010027</v>
          </cell>
        </row>
        <row r="96">
          <cell r="D96" t="str">
            <v>A Survey of Private Debt Funds</v>
          </cell>
          <cell r="N96" t="str">
            <v>10.1093/rcfs/cfae001</v>
          </cell>
        </row>
        <row r="97">
          <cell r="D97" t="str">
            <v>Successful Crowdfunding by Lead Investors: The Role of Social Capital</v>
          </cell>
          <cell r="N97" t="str">
            <v>10.1111/radm.12754</v>
          </cell>
        </row>
        <row r="98">
          <cell r="D98" t="str">
            <v>Syndicate partner composition of governmental venture capital firms: Evidence from China</v>
          </cell>
          <cell r="N98" t="str">
            <v>10.1016/j.pacfin.2025.102689</v>
          </cell>
        </row>
        <row r="99">
          <cell r="D99" t="str">
            <v>Underwriting syndicate structure and foreign IPO underpricing: A team production perspective</v>
          </cell>
          <cell r="N99" t="str">
            <v>10.1016/j.irfa.2024.103640</v>
          </cell>
        </row>
        <row r="100">
          <cell r="D100" t="str">
            <v>How does currency risk impact firms? New evidence from bank loan contracts</v>
          </cell>
          <cell r="N100" t="str">
            <v>10.1016/j.jcorpfin.2024.102542</v>
          </cell>
        </row>
        <row r="101">
          <cell r="D101" t="str">
            <v>Vicarious learning from peer innovation failures: The moderating effects of venture capital syndication networks</v>
          </cell>
          <cell r="N101" t="str">
            <v>10.1002/mde.4330</v>
          </cell>
        </row>
        <row r="102">
          <cell r="D102" t="str">
            <v>An Islamic cultural analysis of managerial decision-making</v>
          </cell>
          <cell r="N102" t="str">
            <v>10.1108/JIABR-11-2022-0307</v>
          </cell>
        </row>
        <row r="103">
          <cell r="D103" t="str">
            <v>The role of financial covenants in pricing private investments in public equity</v>
          </cell>
          <cell r="N103" t="str">
            <v>10.1016/j.jcorpfin.2023.102466</v>
          </cell>
        </row>
        <row r="104">
          <cell r="D104" t="str">
            <v>The effect of lead investor's human capital on funding performance: The moderating role of investment ambition</v>
          </cell>
          <cell r="N104" t="str">
            <v>10.1016/j.intfin.2023.101891</v>
          </cell>
        </row>
        <row r="105">
          <cell r="D105" t="str">
            <v>How Large is the Borrowing Cost Advantage of State-Owned Enterprises?</v>
          </cell>
          <cell r="N105" t="str">
            <v>ali1</v>
          </cell>
        </row>
        <row r="106">
          <cell r="D106" t="str">
            <v>An alter-centric perspective on status disparity and newcomer additions in multiparty syndicates</v>
          </cell>
          <cell r="N106" t="str">
            <v>10.1177/14761270231199760</v>
          </cell>
        </row>
        <row r="107">
          <cell r="D107" t="str">
            <v>Application of machine learning techniques to predict entrepreneurial firm valuation</v>
          </cell>
          <cell r="N107" t="str">
            <v>10.1002/for.2912</v>
          </cell>
        </row>
        <row r="108">
          <cell r="D108" t="str">
            <v>Private equity firms and industrial policy: elaborating the state-finance nexus in state-led markets</v>
          </cell>
          <cell r="N108" t="str">
            <v>10.1080/13563467.2024.2318422</v>
          </cell>
        </row>
        <row r="109">
          <cell r="D109" t="str">
            <v>Financing the economy in debt times: The crucial role of public–private partnerships</v>
          </cell>
          <cell r="N109" t="str">
            <v>10.1016/j.rie.2023.05.003</v>
          </cell>
        </row>
        <row r="110">
          <cell r="D110" t="str">
            <v>Corporate Venture Capital and Startup Outcomes: The Roles of Investment Timing and Multiple Corporate Investors</v>
          </cell>
          <cell r="N110" t="str">
            <v>10.1080/13662716.2023.2173561</v>
          </cell>
        </row>
        <row r="111">
          <cell r="D111" t="str">
            <v>Lead investors' insider ownership and crowd investors' agency concerns in investor-led equity crowdfunding</v>
          </cell>
          <cell r="N111" t="str">
            <v>10.1016/j.pacfin.2023.101978</v>
          </cell>
        </row>
        <row r="112">
          <cell r="D112" t="str">
            <v>Comparing Radical and Incremental Innovation in Venture Capital Syndication: Exploring the Influence of R&amp;D Intensity and Sector-Specific Effects</v>
          </cell>
          <cell r="N112" t="str">
            <v>10.1007/s13132-023-01708-9</v>
          </cell>
        </row>
        <row r="113">
          <cell r="D113" t="str">
            <v>When in Rome, do as the Romans do: loan syndication in a state-dominated market</v>
          </cell>
          <cell r="N113" t="str">
            <v>10.1007/s11156-023-01137-4</v>
          </cell>
        </row>
        <row r="114">
          <cell r="D114" t="str">
            <v>Determinants of security design in venture capital investment: A study on Indian start-ups</v>
          </cell>
          <cell r="N114" t="str">
            <v>10.1504/GBER.2023.131944</v>
          </cell>
        </row>
        <row r="115">
          <cell r="D115" t="str">
            <v>Syndicate structure and IPO outcomes: The impact of underwriter roles and syndicate concentration</v>
          </cell>
          <cell r="N115" t="str">
            <v>10.1016/j.jcorpfin.2023.102382</v>
          </cell>
        </row>
        <row r="116">
          <cell r="D116" t="str">
            <v>U.S. REIT banking relationships and syndicated loan pricing</v>
          </cell>
          <cell r="N116" t="str">
            <v>10.1007/s11156-023-01157-0</v>
          </cell>
        </row>
        <row r="117">
          <cell r="D117" t="str">
            <v>The Fuzzy Model for Sectoral Resilience Analysis</v>
          </cell>
          <cell r="N117" t="str">
            <v>10.37394/23207.2023.20.177</v>
          </cell>
        </row>
        <row r="118">
          <cell r="D118" t="str">
            <v>Determinants of exit options of venture capitalists: evidence from India</v>
          </cell>
          <cell r="N118" t="str">
            <v>10.1108/JIBR-04-2022-0092</v>
          </cell>
        </row>
        <row r="119">
          <cell r="D119" t="str">
            <v>Who pays the cancer tax? Patients' narratives in a movement to reduce their invisible work</v>
          </cell>
          <cell r="N119" t="str">
            <v>10.1287/orsc.2022.1627</v>
          </cell>
        </row>
        <row r="120">
          <cell r="D120" t="str">
            <v>Manager Mobility and Private Equity Syndications from the Perspective of Coupling Networks: Evidence from China's Private Equity Industry</v>
          </cell>
          <cell r="N120" t="str">
            <v>10.23919/JSC.2023.0012</v>
          </cell>
        </row>
        <row r="121">
          <cell r="D121" t="str">
            <v>Dampening the Financial Accelerator? Direct Lenders and Monetary Policy</v>
          </cell>
          <cell r="N121" t="str">
            <v>10.1111/jmcb.13237</v>
          </cell>
        </row>
        <row r="122">
          <cell r="D122" t="str">
            <v>Leggso: Financing experimentation</v>
          </cell>
          <cell r="N122" t="str">
            <v>10.1016/j.jcorpfin.2022.102350</v>
          </cell>
        </row>
        <row r="123">
          <cell r="D123" t="str">
            <v>CLO (Collateralized Loan Obligation) Market and Corporate Lending</v>
          </cell>
          <cell r="N123" t="str">
            <v>10.1111/jmcb.12941</v>
          </cell>
        </row>
        <row r="124">
          <cell r="D124" t="str">
            <v>Who Are the Elites in the Venture Capital Industry?—Investigation of Elite-Club Boundary in a Co-Investment Network</v>
          </cell>
          <cell r="N124" t="str">
            <v>10.23919/JSC.2024.0013</v>
          </cell>
        </row>
        <row r="125">
          <cell r="D125" t="str">
            <v>Global supply chains and cross-border financing</v>
          </cell>
          <cell r="N125" t="str">
            <v>10.1111/poms.14014</v>
          </cell>
        </row>
        <row r="126">
          <cell r="D126" t="str">
            <v>Investor Diversity and Liquidity in The Secondary Loan Market</v>
          </cell>
          <cell r="N126" t="str">
            <v>10.1007/s10693-022-00377-0</v>
          </cell>
        </row>
        <row r="127">
          <cell r="D127" t="str">
            <v>Exploring the Dynamics of the Specialty Insurance Market Using a Novel Discrete Event Simulation Framework: a Lloyd’s of London Case Study</v>
          </cell>
          <cell r="N127" t="str">
            <v>10.18564/jasss.5401</v>
          </cell>
        </row>
        <row r="128">
          <cell r="D128" t="str">
            <v>Lender Trust and Bank Loan Contracts</v>
          </cell>
          <cell r="N128" t="str">
            <v>10.1287/mnsc.2022.4371</v>
          </cell>
        </row>
        <row r="129">
          <cell r="D129" t="str">
            <v>Climate transition risk in U.S. loan portfolios: Are all banks the same?</v>
          </cell>
          <cell r="N129" t="str">
            <v>10.1016/j.irfa.2022.102401</v>
          </cell>
        </row>
        <row r="130">
          <cell r="D130" t="str">
            <v>When Do Collaborative First Moves Diminish Nationality-Based Homophilic Preferences? An Examination of Chinese Venture Capital Investment Syndicates</v>
          </cell>
          <cell r="N130" t="str">
            <v>10.1177/00018392221145965</v>
          </cell>
        </row>
        <row r="131">
          <cell r="D131" t="str">
            <v>A model of inter-organizational network formation</v>
          </cell>
          <cell r="N131" t="str">
            <v>10.1016/j.jebo.2023.07.028</v>
          </cell>
        </row>
        <row r="132">
          <cell r="D132" t="str">
            <v>Value-add and portfolio construction strategies in venture capital: a case study approach on investor perceptions</v>
          </cell>
          <cell r="N132" t="str">
            <v>10.1504/IJEV.2024.138253</v>
          </cell>
        </row>
        <row r="133">
          <cell r="D133" t="str">
            <v>Managing Expectations Through Budgetary Slack: Evidence from Project Financing</v>
          </cell>
          <cell r="N133" t="str">
            <v>10.1080/09638180.2024.2312177</v>
          </cell>
        </row>
        <row r="134">
          <cell r="D134" t="str">
            <v>To lend or not to lend? The ECB as the ‘intermediary of last resort’</v>
          </cell>
          <cell r="N134" t="str">
            <v>10.1016/j.econmod.2023.106228</v>
          </cell>
        </row>
        <row r="135">
          <cell r="D135" t="str">
            <v>The Rivalry between Italy and Great Britain to Obtain a Monopolistic Concession on the Albanian Oil</v>
          </cell>
          <cell r="N135" t="str">
            <v>10.37708/bf.swu.v32i3.4</v>
          </cell>
        </row>
        <row r="136">
          <cell r="D136" t="str">
            <v>Does cultural identity facilitate cooperation?—Impact of business culture on boards and bank cooperation in Republican China</v>
          </cell>
          <cell r="N136" t="str">
            <v>10.1111/aehr.12271</v>
          </cell>
        </row>
        <row r="137">
          <cell r="D137" t="str">
            <v>Like Performance, Perfect Match: Role of Past Performance in Venture Capital Syndication</v>
          </cell>
          <cell r="N137" t="str">
            <v>10.1177/21582440231218795</v>
          </cell>
        </row>
        <row r="138">
          <cell r="D138" t="str">
            <v>Co-Investments in Private Equity: Do Investor Types Matter?</v>
          </cell>
          <cell r="N138" t="str">
            <v>10.1111/eufm.12536</v>
          </cell>
        </row>
        <row r="139">
          <cell r="D139" t="str">
            <v>The effect of lead investors’ trustworthiness on funding performance: The moderating effect of investment-specific human capital</v>
          </cell>
          <cell r="N139" t="str">
            <v>10.1016/j.techsoc.2023.102222</v>
          </cell>
        </row>
        <row r="140">
          <cell r="D140" t="str">
            <v>Mapping the venture capital and private equity research: a bibliometric review and future research agenda</v>
          </cell>
          <cell r="N140" t="str">
            <v>10.1007/s11187-022-00684-9</v>
          </cell>
        </row>
        <row r="141">
          <cell r="D141" t="str">
            <v>Remembering the Recession: Marketplace and Status Quo Journalism</v>
          </cell>
          <cell r="N141" t="str">
            <v>10.1177/01968599241235217</v>
          </cell>
        </row>
        <row r="142">
          <cell r="D142" t="str">
            <v>Bank competition and the design of syndicated loans</v>
          </cell>
          <cell r="N142" t="str">
            <v>10.1111/fire.12359</v>
          </cell>
        </row>
        <row r="143">
          <cell r="D143" t="str">
            <v>Exit uncertainty and investment strategies of Venture capitalists: evidence from an IPO suspension in China</v>
          </cell>
          <cell r="N143" t="str">
            <v>10.1080/13504851.2023.2208828</v>
          </cell>
        </row>
        <row r="144">
          <cell r="D144" t="str">
            <v>Risk and Reward: How Shadow Economies Impact the Financial Practices of Militant Organizations</v>
          </cell>
          <cell r="N144" t="str">
            <v>10.1080/09546553.2024.2381211</v>
          </cell>
        </row>
        <row r="145">
          <cell r="D145" t="str">
            <v>The effects of organizational learning on innovation and performance of venture capital-backed firms: the moderating effect of syndication</v>
          </cell>
          <cell r="N145" t="str">
            <v>10.1108/BPMJ-10-2022-0480</v>
          </cell>
        </row>
        <row r="146">
          <cell r="D146" t="str">
            <v>Do foreign lenders' national cultures affect loan pricing?</v>
          </cell>
          <cell r="N146" t="str">
            <v>10.1002/ijfe.2523</v>
          </cell>
        </row>
        <row r="147">
          <cell r="D147" t="str">
            <v>Organisational Investment: The Case of ASML—Can the Product Make the Producer?</v>
          </cell>
          <cell r="N147" t="str">
            <v>10.1177/00157325221127606</v>
          </cell>
        </row>
        <row r="148">
          <cell r="D148" t="str">
            <v>Lending Relationships of Firms for a Just Transition</v>
          </cell>
          <cell r="N148" t="str">
            <v>10.1111/eufm.12535</v>
          </cell>
        </row>
        <row r="149">
          <cell r="D149" t="str">
            <v>Multi-lender choice: Corporate bonds vs syndicated loans in mexican firms; [Elección de deuda con múltiples acreedores: bonos corporativos vs créditos sindicados en las empresas mexicanas]</v>
          </cell>
          <cell r="N149" t="str">
            <v>10.22201/fca.24488410e.2023.4477</v>
          </cell>
        </row>
        <row r="150">
          <cell r="D150" t="str">
            <v>Leveraged finance exposure in the banking system: Systemic risk and interconnectedness</v>
          </cell>
          <cell r="N150" t="str">
            <v>10.1016/j.intfin.2023.101890</v>
          </cell>
        </row>
        <row r="151">
          <cell r="D151" t="str">
            <v>To be close or estranged? The performance feedback relative to social aspirations of syndication partners and venture capital syndication relationship; [“亲近”还是“疏远” ? ———联合投资伙伴的社会 期望绩效反馈与联合风险投资关系]</v>
          </cell>
          <cell r="N151" t="str">
            <v>10.13587/j.cnki.jieem.2024.01.010</v>
          </cell>
        </row>
        <row r="152">
          <cell r="D152" t="str">
            <v>Understanding investor co-investment in a syndicate on equity crowdfunding platforms</v>
          </cell>
          <cell r="N152" t="str">
            <v>10.1108/IMDS-09-2022-0538</v>
          </cell>
        </row>
        <row r="153">
          <cell r="D153" t="str">
            <v>National development banks and loan contract terms: Evidence from syndicated loans</v>
          </cell>
          <cell r="N153" t="str">
            <v>10.1016/j.jimonfin.2022.102763</v>
          </cell>
        </row>
        <row r="154">
          <cell r="D154" t="str">
            <v>Institutional learning, cultural differences and the motivation of syndication among cross-border venture capital firms in China</v>
          </cell>
          <cell r="N154" t="str">
            <v>10.1504/EJIM.2024.135216</v>
          </cell>
        </row>
        <row r="155">
          <cell r="D155" t="str">
            <v>On the way out: Government revenues from fossil fuels in Australia</v>
          </cell>
          <cell r="N155" t="str">
            <v>10.1111/1467-8489.12503</v>
          </cell>
        </row>
        <row r="156">
          <cell r="D156" t="str">
            <v>Partisanship in loan pricing</v>
          </cell>
          <cell r="N156" t="str">
            <v>10.1016/j.jfineco.2023.103717</v>
          </cell>
        </row>
        <row r="157">
          <cell r="D157" t="str">
            <v>The impact of social media on venture capital financing: evidence from Twitter interactions</v>
          </cell>
          <cell r="N157" t="str">
            <v>10.1007/s11156-023-01199-4</v>
          </cell>
        </row>
        <row r="158">
          <cell r="D158" t="str">
            <v>The effects of banking market structure on corporate cash holdings and the value of cash</v>
          </cell>
          <cell r="N158" t="str">
            <v>10.1016/j.jempfin.2023.101460</v>
          </cell>
        </row>
        <row r="159">
          <cell r="D159" t="str">
            <v>Agree to disagree: Lender equity holdings, within-syndicate conflicts, and covenant design</v>
          </cell>
          <cell r="N159" t="str">
            <v>10.1016/j.jfi.2023.101065</v>
          </cell>
        </row>
        <row r="160">
          <cell r="D160" t="str">
            <v>How do banks finance firm innovation: evidence from syndicated loans in China</v>
          </cell>
          <cell r="N160" t="str">
            <v>10.1080/00036846.2024.2369724</v>
          </cell>
        </row>
        <row r="161">
          <cell r="D161" t="str">
            <v>Regulation and information costs of sovereign distress: Evidence from corporate lending markets</v>
          </cell>
          <cell r="N161" t="str">
            <v>10.1016/j.jcorpfin.2023.102468</v>
          </cell>
        </row>
        <row r="162">
          <cell r="D162" t="str">
            <v>Move-in Ready or Fixer-Upper? VC Specialization and Start-up Innovation</v>
          </cell>
          <cell r="N162" t="str">
            <v>10.1287/stsc.2022.0176</v>
          </cell>
        </row>
        <row r="163">
          <cell r="D163" t="str">
            <v>Firms’ Bond Market Access and Impact on Bank Borrowing Costs</v>
          </cell>
          <cell r="N163" t="str">
            <v>10.1007/s10693-024-00424-y</v>
          </cell>
        </row>
        <row r="164">
          <cell r="D164" t="str">
            <v>Borrower- and lender-specific determinants in the pricing of sustainability-linked loans</v>
          </cell>
          <cell r="N164" t="str">
            <v>10.1016/j.jclepro.2022.135652</v>
          </cell>
        </row>
        <row r="165">
          <cell r="D165" t="str">
            <v>Primary market demand for German government bonds</v>
          </cell>
          <cell r="N165" t="str">
            <v>10.1016/j.jimonfin.2023.102909</v>
          </cell>
        </row>
        <row r="166">
          <cell r="D166" t="str">
            <v>Micro venture capital</v>
          </cell>
          <cell r="N166" t="str">
            <v>10.1002/sej.1478</v>
          </cell>
        </row>
        <row r="167">
          <cell r="D167" t="str">
            <v>Socially Equitable Public Service Provision: Towards Inclusive Coproduction of Public Infrastructure</v>
          </cell>
          <cell r="N167" t="str">
            <v>10.1080/01900692.2024.2427652</v>
          </cell>
        </row>
        <row r="168">
          <cell r="D168" t="str">
            <v>Economic Policy Uncertainty and Syndication: Evidence from China’s Venture Capital Market</v>
          </cell>
          <cell r="N168" t="str">
            <v>10.1080/1540496X.2024.2353105</v>
          </cell>
        </row>
        <row r="169">
          <cell r="D169" t="str">
            <v>The dark side of signals: Patents protecting radical inventions and venture capital investments</v>
          </cell>
          <cell r="N169" t="str">
            <v>10.1016/j.respol.2023.104741</v>
          </cell>
        </row>
        <row r="170">
          <cell r="D170" t="str">
            <v>The effects of government venture capital: New evidence from China based on a two-sided matching structural model</v>
          </cell>
          <cell r="N170" t="str">
            <v>10.1016/j.jcorpfin.2023.102521</v>
          </cell>
        </row>
        <row r="171">
          <cell r="D171" t="str">
            <v>Portfolio Management in International Syndicated Lending</v>
          </cell>
          <cell r="N171" t="str">
            <v>10.26794/2308-944X-2024-12-4-91-105</v>
          </cell>
        </row>
        <row r="172">
          <cell r="D172" t="str">
            <v>Firm-level media news, bank loans, and the role of institutional environments</v>
          </cell>
          <cell r="N172" t="str">
            <v>10.1016/j.jcorpfin.2023.102491</v>
          </cell>
        </row>
        <row r="173">
          <cell r="D173" t="str">
            <v>Executive pay disparity and cost of debt financing</v>
          </cell>
          <cell r="N173" t="str">
            <v>10.1108/IJMF-04-2022-0192</v>
          </cell>
        </row>
        <row r="174">
          <cell r="D174" t="str">
            <v>Bank market power and financial reporting quality</v>
          </cell>
          <cell r="N174" t="str">
            <v>10.1016/j.jcorpfin.2023.102530</v>
          </cell>
        </row>
        <row r="175">
          <cell r="D175" t="str">
            <v>Shared Auditors in Private Lending</v>
          </cell>
          <cell r="N175" t="str">
            <v>10.1177/0148558X231202285</v>
          </cell>
        </row>
        <row r="176">
          <cell r="D176" t="str">
            <v>Analyst coverage and syndicated lending</v>
          </cell>
          <cell r="N176" t="str">
            <v>10.1007/s11142-022-09670-8</v>
          </cell>
        </row>
        <row r="177">
          <cell r="D177" t="str">
            <v>Amateur vs. professional investors’ decision making in equity crowdfunding in Mexico; [Toma de decisiones de inversionistas profesionales y amateurs en el fondeo colectivo con capital en México]</v>
          </cell>
          <cell r="N177" t="str">
            <v>10.22201/fca.24488410e.2024.4861</v>
          </cell>
        </row>
        <row r="178">
          <cell r="D178" t="str">
            <v>Mobile payments and interoperability: Insights from the academic literature</v>
          </cell>
          <cell r="N178" t="str">
            <v>10.1016/j.infoecopol.2023.101068</v>
          </cell>
        </row>
        <row r="179">
          <cell r="D179" t="str">
            <v>A definition, review, and extension of global ecosystems theory: Trends, architecture and orchestration of global VCs and mechanisms behind unicorns</v>
          </cell>
          <cell r="N179" t="str">
            <v>10.1016/j.jbusres.2022.113605</v>
          </cell>
        </row>
        <row r="180">
          <cell r="D180" t="str">
            <v>The evolution of k-shell in syndication networks reveals financial performance of venture capital institutions</v>
          </cell>
          <cell r="N180" t="str">
            <v>10.1016/j.socnet.2023.09.006</v>
          </cell>
        </row>
        <row r="181">
          <cell r="D181" t="str">
            <v>Syndicated leadership in urban development projects: the case of the River City Gothenburg project</v>
          </cell>
          <cell r="N181" t="str">
            <v>10.1080/01446193.2022.2137881</v>
          </cell>
        </row>
        <row r="182">
          <cell r="D182" t="str">
            <v>Equity crowdfunding syndicates and fundraising performance: the effect of human capital and lead investor reputation</v>
          </cell>
          <cell r="N182" t="str">
            <v>10.1108/JSBED-06-2022-0282</v>
          </cell>
        </row>
        <row r="183">
          <cell r="D183" t="str">
            <v>Syndication networks and investment success – an examination of the French and Hispanic venture capital markets for the period of 2012 to 2022</v>
          </cell>
          <cell r="N183" t="str">
            <v>10.1504/IJEIM.2024.144588</v>
          </cell>
        </row>
        <row r="184">
          <cell r="D184" t="str">
            <v>Taxing banks leverage and syndicated lending: A cross-country comparison</v>
          </cell>
          <cell r="N184" t="str">
            <v>10.1016/j.irle.2022.106103</v>
          </cell>
        </row>
        <row r="185">
          <cell r="D185" t="str">
            <v>Political ideology and international capital allocation</v>
          </cell>
          <cell r="N185" t="str">
            <v>10.1016/j.jfineco.2023.02.005</v>
          </cell>
        </row>
        <row r="186">
          <cell r="D186" t="str">
            <v>Overcoming political risk in developing economies through non-local debt</v>
          </cell>
          <cell r="N186" t="str">
            <v>10.1057/s42214-022-00137-w</v>
          </cell>
        </row>
        <row r="187">
          <cell r="D187" t="str">
            <v>Venture capital firms' lead orientation and entry to new investment markets</v>
          </cell>
          <cell r="N187" t="str">
            <v>10.1016/j.pacfin.2023.102136</v>
          </cell>
        </row>
        <row r="188">
          <cell r="D188" t="str">
            <v>Knowledge of Money Laundering and Rationalization of Money Mule Job Acceptance: A Study among Higher Education Students in Malaysia</v>
          </cell>
          <cell r="N188"/>
        </row>
        <row r="189">
          <cell r="D189" t="str">
            <v>Debt financing, the pandemic, and Federal Reserve interventions</v>
          </cell>
          <cell r="N189" t="str">
            <v>10.1111/jfir.12444</v>
          </cell>
        </row>
        <row r="190">
          <cell r="D190" t="str">
            <v>Crimes on the edge? Criminal activities and the crime-terror nexus in the Kenyan peripheries of the Indian Ocean</v>
          </cell>
          <cell r="N190" t="str">
            <v>10.1080/17440572.2023.2266388</v>
          </cell>
        </row>
        <row r="191">
          <cell r="D191" t="str">
            <v>Sovereign wealth funds and cost of debt: Evidence from syndicated loans</v>
          </cell>
          <cell r="N191" t="str">
            <v>10.1016/j.jcorpfin.2023.102446</v>
          </cell>
        </row>
        <row r="192">
          <cell r="D192" t="str">
            <v>Attention to alliances: The role of attention, relational embeddedness, and concentrated governance in the success of U.S. venture capital syndicates</v>
          </cell>
          <cell r="N192" t="str">
            <v>10.1177/03063070241232790</v>
          </cell>
        </row>
        <row r="193">
          <cell r="D193" t="str">
            <v>Determinants of connectedness in financial institutions: Evidence from Taiwan</v>
          </cell>
          <cell r="N193" t="str">
            <v>10.1016/j.ememar.2022.100951</v>
          </cell>
        </row>
        <row r="194">
          <cell r="D194" t="str">
            <v>Interorganizational triads for foreign-market entry: Partnerships among Western, bridge-economy, and local VCs in mainland China</v>
          </cell>
          <cell r="N194" t="str">
            <v>10.1016/j.jbusvent.2023.106363</v>
          </cell>
        </row>
        <row r="195">
          <cell r="D195" t="str">
            <v>Prior co-investments and exits: a study on European venture capital syndicates</v>
          </cell>
          <cell r="N195" t="str">
            <v>10.1080/13691066.2023.2286000</v>
          </cell>
        </row>
        <row r="196">
          <cell r="D196" t="str">
            <v>Climate risk and financial stability: evidence from syndicated lending</v>
          </cell>
          <cell r="N196" t="str">
            <v>10.1080/1351847X.2024.2343111</v>
          </cell>
        </row>
        <row r="197">
          <cell r="D197" t="str">
            <v>Does venture capital help to promote open innovation practice? Evidence from China</v>
          </cell>
          <cell r="N197" t="str">
            <v>10.1108/EJIM-03-2021-0161</v>
          </cell>
        </row>
        <row r="198">
          <cell r="D198" t="str">
            <v>IPO performance of portfolio ventures funded by impact investors versus venture capital investors</v>
          </cell>
          <cell r="N198" t="str">
            <v>10.1111/jifm.12184</v>
          </cell>
        </row>
        <row r="199">
          <cell r="D199" t="str">
            <v>The impact of mixed syndication between government and private venture capital on investees in Estonia</v>
          </cell>
          <cell r="N199" t="str">
            <v>10.1108/JABES-01-2022-0003</v>
          </cell>
        </row>
        <row r="200">
          <cell r="D200" t="str">
            <v>Combatting Ah Long Syndicates: Towards a Shari’ah-Compliant Legislative Framework for Financial Integrity in Malaysia</v>
          </cell>
          <cell r="N200"/>
        </row>
        <row r="201">
          <cell r="D201" t="str">
            <v>Is tax return information useful to equity investors?</v>
          </cell>
          <cell r="N201" t="str">
            <v>10.1007/s11142-023-09792-7</v>
          </cell>
        </row>
        <row r="202">
          <cell r="D202" t="str">
            <v>Seasoned equity crowdfunded offerings</v>
          </cell>
          <cell r="N202" t="str">
            <v>10.1016/j.jcorpfin.2020.101880</v>
          </cell>
        </row>
        <row r="203">
          <cell r="D203" t="str">
            <v>Lending when relationships are scarce: The role of information spread via bank networks</v>
          </cell>
          <cell r="N203" t="str">
            <v>10.1016/j.jcorpfin.2022.102181</v>
          </cell>
        </row>
        <row r="204">
          <cell r="D204" t="str">
            <v>Passive syndicates and risk in venture capital investments</v>
          </cell>
          <cell r="N204" t="str">
            <v>10.1002/mde.3506</v>
          </cell>
        </row>
        <row r="205">
          <cell r="D205" t="str">
            <v>How Starting Strategy and Network Structure Shape Problemistic Search: An Examination of Venture Capital Firms</v>
          </cell>
          <cell r="N205" t="str">
            <v>10.1177/10422587211033574</v>
          </cell>
        </row>
        <row r="206">
          <cell r="D206" t="str">
            <v>Risk taking and low longer-term interest rates: Evidence from the U.S. syndicated term loan market</v>
          </cell>
          <cell r="N206" t="str">
            <v>10.1016/j.jbankfin.2019.02.010</v>
          </cell>
        </row>
        <row r="207">
          <cell r="D207" t="str">
            <v>Loan syndication and cocoa production: Evidence from Ghana</v>
          </cell>
          <cell r="N207" t="str">
            <v>10.53936/afjare.2022.17(2).10</v>
          </cell>
        </row>
        <row r="208">
          <cell r="D208" t="str">
            <v>The internal dynamics of fast-growing wind finance markets</v>
          </cell>
          <cell r="N208" t="str">
            <v>10.1016/j.jclepro.2022.134129</v>
          </cell>
        </row>
        <row r="209">
          <cell r="D209" t="str">
            <v>Risk-taking spillovers of U.S. monetary policy in the global market for U.S. dollar corporate loans</v>
          </cell>
          <cell r="N209" t="str">
            <v>10.1016/j.jbankfin.2019.05.006</v>
          </cell>
        </row>
        <row r="210">
          <cell r="D210" t="str">
            <v>Have banks caught corona? Effects of COVID on lending in the U.S.</v>
          </cell>
          <cell r="N210" t="str">
            <v>10.1016/j.jcorpfin.2022.102160</v>
          </cell>
        </row>
        <row r="211">
          <cell r="D211" t="str">
            <v>Is Foreign Exchange Risk Priced in Bank Loan Spreads?</v>
          </cell>
          <cell r="N211" t="str">
            <v>10.1007/s11156-021-00970-9</v>
          </cell>
        </row>
        <row r="212">
          <cell r="D212" t="str">
            <v>Kicking Off the Corporate Governance Lifecycle: Seed Funding, Venture Capital and the Nascent Board</v>
          </cell>
          <cell r="N212" t="str">
            <v>10.1111/1467-8551.12475</v>
          </cell>
        </row>
        <row r="213">
          <cell r="D213" t="str">
            <v>Black Girls and the Beauty Salon: Fostering a Safe Space for Collective Self-Care</v>
          </cell>
          <cell r="N213" t="str">
            <v>10.1177/08912432211027258</v>
          </cell>
        </row>
        <row r="214">
          <cell r="D214" t="str">
            <v>On the uncertainty-global bank linkage nexus: The moderation of crises, financial regulations, and institutional quality</v>
          </cell>
          <cell r="N214" t="str">
            <v>10.1007/s12197-022-09593-9</v>
          </cell>
        </row>
        <row r="215">
          <cell r="D215" t="str">
            <v>What drives private equity investments returns – evidence from African investments</v>
          </cell>
          <cell r="N215" t="str">
            <v>10.1504/ijesb.2022.126723</v>
          </cell>
        </row>
        <row r="216">
          <cell r="D216" t="str">
            <v>Eliminating the Tax Shield through Allowance for Corporate Equity: Cross-Border Credit Supply Effects</v>
          </cell>
          <cell r="N216" t="str">
            <v>10.1111/jmcb.12877</v>
          </cell>
        </row>
        <row r="217">
          <cell r="D217" t="str">
            <v>Access Denied: How Equity Crowdfunding Platforms Use Quality Signals to Select New Ventures</v>
          </cell>
          <cell r="N217" t="str">
            <v>10.1177/10422587211011945</v>
          </cell>
        </row>
        <row r="218">
          <cell r="D218" t="str">
            <v>The city never sleeps: but when will investment banks wake up to the climate crisis?</v>
          </cell>
          <cell r="N218" t="str">
            <v>10.1080/00343404.2021.1995601</v>
          </cell>
        </row>
        <row r="219">
          <cell r="D219" t="str">
            <v>City of standards: London and the rise of LIBOR in global finance</v>
          </cell>
          <cell r="N219" t="str">
            <v>10.1080/03085147.2022.2080926</v>
          </cell>
        </row>
        <row r="220">
          <cell r="D220" t="str">
            <v>Countercyclical Foreign Currency Borrowing: Eurozone Firms in 2007–09</v>
          </cell>
          <cell r="N220" t="str">
            <v>10.1111/jmcb.12818</v>
          </cell>
        </row>
        <row r="221">
          <cell r="D221" t="str">
            <v>THE PAST IS PROLOGUE? VENTURE-CAPITAL SYNDICATES' COLLABORATIVE EXPERIENCE AND START-UP EXITS</v>
          </cell>
          <cell r="N221" t="str">
            <v>10.5465/amj.2019.1312</v>
          </cell>
        </row>
        <row r="222">
          <cell r="D222" t="str">
            <v>Does amortization matter? Evidence from the syndicated loan market</v>
          </cell>
          <cell r="N222" t="str">
            <v>10.1111/jfir.12269</v>
          </cell>
        </row>
        <row r="223">
          <cell r="D223" t="str">
            <v>Equity Crowdfunding Founder Teams: Campaign Success and Venture Failure</v>
          </cell>
          <cell r="N223" t="str">
            <v>10.1111/1467-8551.12494</v>
          </cell>
        </row>
        <row r="224">
          <cell r="D224" t="str">
            <v>Industry heterogeneity in the risk-taking channel</v>
          </cell>
          <cell r="N224" t="str">
            <v>10.1016/j.econmod.2021.105621</v>
          </cell>
        </row>
        <row r="225">
          <cell r="D225" t="str">
            <v>Exploring risks in syndicated loan networks: Evidence from real estate investment trusts</v>
          </cell>
          <cell r="N225" t="str">
            <v>10.1016/j.econmod.2022.105953</v>
          </cell>
        </row>
        <row r="226">
          <cell r="D226" t="str">
            <v>Forward Guidance and Corporate Lending</v>
          </cell>
          <cell r="N226" t="str">
            <v>10.1093/rof/rfab027</v>
          </cell>
        </row>
        <row r="227">
          <cell r="D227" t="str">
            <v>Towards a critical music information literacy praxis</v>
          </cell>
          <cell r="N227" t="str">
            <v>10.1353/not.2022.0003</v>
          </cell>
        </row>
        <row r="228">
          <cell r="D228" t="str">
            <v>Capital market reactions to project finance loans</v>
          </cell>
          <cell r="N228" t="str">
            <v>10.1016/j.frl.2021.102115</v>
          </cell>
        </row>
        <row r="229">
          <cell r="D229" t="str">
            <v>COVID-19 pandemic and debt financing by firms: Unravelling the channels</v>
          </cell>
          <cell r="N229" t="str">
            <v>10.1016/j.econmod.2022.105929</v>
          </cell>
        </row>
        <row r="230">
          <cell r="D230" t="str">
            <v>Enterprises’ R&amp;D investment, venture capital syndication and IPO underpricing</v>
          </cell>
          <cell r="N230" t="str">
            <v>10.3390/su13137290</v>
          </cell>
        </row>
        <row r="231">
          <cell r="D231" t="str">
            <v>What Future for Equity Financial Instruments Where the State Acts as a Private Co-investor under the Market Economy Operator Test?</v>
          </cell>
          <cell r="N231" t="str">
            <v>10.21552/estal/2022/4/3</v>
          </cell>
        </row>
        <row r="232">
          <cell r="D232" t="str">
            <v>A multiple agency view of venture capital investment duration: The roles of institutions, foreignness, and alliances</v>
          </cell>
          <cell r="N232" t="str">
            <v>10.1002/gsj.1402</v>
          </cell>
        </row>
        <row r="233">
          <cell r="D233" t="str">
            <v>The impact of G-SIB identification on bank lending: Evidence from syndicated loans</v>
          </cell>
          <cell r="N233" t="str">
            <v>10.1016/j.jfs.2021.100930</v>
          </cell>
        </row>
        <row r="234">
          <cell r="D234" t="str">
            <v>Winning megadeals: The dual role of acquirer advisors in loan-financed mergers and acquisitions</v>
          </cell>
          <cell r="N234" t="str">
            <v>10.1016/j.jcorpfin.2021.102034</v>
          </cell>
        </row>
        <row r="235">
          <cell r="D235" t="str">
            <v>The effect of borrower country financial system and corporate governance system types on the spread of syndicated loans</v>
          </cell>
          <cell r="N235" t="str">
            <v>10.1108/CG-02-2021-0071</v>
          </cell>
        </row>
        <row r="236">
          <cell r="D236" t="str">
            <v>Adopting and integrating cyber-threat intelligence in a commercial organisation</v>
          </cell>
          <cell r="N236" t="str">
            <v>10.1080/0960085X.2022.2088414</v>
          </cell>
        </row>
        <row r="237">
          <cell r="D237" t="str">
            <v>The Benefit of Cross-Border Investments in the Chinese Emerging Venture Capital and Private Equity Market</v>
          </cell>
          <cell r="N237" t="str">
            <v>10.3917/fina.433.0003</v>
          </cell>
        </row>
        <row r="238">
          <cell r="D238" t="str">
            <v>Overlapping board connections with banker directors and corporate loan terms: Evidence from syndicated loans</v>
          </cell>
          <cell r="N238" t="str">
            <v>10.1016/j.gfj.2021.100672</v>
          </cell>
        </row>
        <row r="239">
          <cell r="D239" t="str">
            <v>Seed-Stage Success and Growth of Angel Co-investment Networks</v>
          </cell>
          <cell r="N239" t="str">
            <v>10.1093/rcfs/cfab016</v>
          </cell>
        </row>
        <row r="240">
          <cell r="D240" t="str">
            <v>Real earnings management through syndicated lending</v>
          </cell>
          <cell r="N240" t="str">
            <v>10.1007/s11142-021-09607-7</v>
          </cell>
        </row>
        <row r="241">
          <cell r="D241" t="str">
            <v>Supporting colonial economic policy during early Francoism: The Peninsular Delegation of the Spanish Continental Guinea Wood Syndicate; [Donant suport a la política econòmica colonial durant el primer franquisme: la Delegació Peninsular del Sindicat de la Fusta de la Guinea Continental Espanyola]; [Apoyando la política económica colonial durante el primer franquismo: la Delegación Peninsular del Sindicato Maderero de la Guinea Continental Española]</v>
          </cell>
          <cell r="N241" t="str">
            <v>10.1344/rhiihr.35782</v>
          </cell>
        </row>
        <row r="242">
          <cell r="D242" t="str">
            <v>Do Alliance portfolios encourage or impede new business practice adoption? Theory and evidence from the private equity industry</v>
          </cell>
          <cell r="N242" t="str">
            <v>10.1002/smj.3399</v>
          </cell>
        </row>
        <row r="243">
          <cell r="D243" t="str">
            <v>International Lending: The Role of Lender's Home Country</v>
          </cell>
          <cell r="N243" t="str">
            <v>10.1111/jmcb.12850</v>
          </cell>
        </row>
        <row r="244">
          <cell r="D244" t="str">
            <v>Antecedents of Stage-wise Investment Preferences of Venture Capital and Private Equity Firms in India: An Empirical Exploration</v>
          </cell>
          <cell r="N244" t="str">
            <v>10.1177/09726527211022900</v>
          </cell>
        </row>
        <row r="245">
          <cell r="D245" t="str">
            <v>Bookrunner syndicate geography and the quality of service: The benefits of a local team</v>
          </cell>
          <cell r="N245" t="str">
            <v>10.1016/j.jimonfin.2021.102500</v>
          </cell>
        </row>
        <row r="246">
          <cell r="D246" t="str">
            <v>BANKING PROJECT FINANCING OF PUBLIC-PRIVATE PARTNERSHIP AND ITS ROLE IN ENSURING PUBLIC WELFARE</v>
          </cell>
          <cell r="N246" t="str">
            <v>10.55643/fcaptp.2.43.2022.3695</v>
          </cell>
        </row>
        <row r="247">
          <cell r="D247" t="str">
            <v>Customs inspections – building a culture of proactive curiosity: Thailand case study</v>
          </cell>
          <cell r="N247"/>
        </row>
        <row r="248">
          <cell r="D248" t="str">
            <v>COVID-19 and the global venture capital landscape</v>
          </cell>
          <cell r="N248" t="str">
            <v>10.1007/s11187-021-00547-9</v>
          </cell>
        </row>
        <row r="249">
          <cell r="D249" t="str">
            <v>Development banks and the syndicate structure: Evidence from a world sample</v>
          </cell>
          <cell r="N249" t="str">
            <v>10.1016/j.jempfin.2022.01.002</v>
          </cell>
        </row>
        <row r="250">
          <cell r="D250" t="str">
            <v>Syndication Strategies of Venture Capital and Private Equity Firms in India- An Empirical Investigation</v>
          </cell>
          <cell r="N250" t="str">
            <v>10.3905/jai.2022.1.167</v>
          </cell>
        </row>
        <row r="251">
          <cell r="D251" t="str">
            <v>Syndicated green lending and lead bank performance</v>
          </cell>
          <cell r="N251" t="str">
            <v>10.1111/jifm.12151</v>
          </cell>
        </row>
        <row r="252">
          <cell r="D252" t="str">
            <v>Exploring patient centredness, communication and shared decision-making under a new model of care: Community rehabilitation in canada</v>
          </cell>
          <cell r="N252" t="str">
            <v>10.1111/hsc.13304</v>
          </cell>
        </row>
        <row r="253">
          <cell r="D253" t="str">
            <v>Focusing urban policies on health equity: the role of evidence in stakeholder engagement in an Italian urban setting</v>
          </cell>
          <cell r="N253" t="str">
            <v>10.1080/23748834.2021.1886543</v>
          </cell>
        </row>
        <row r="254">
          <cell r="D254" t="str">
            <v>New Venture Value Creation in Syndicates Between Independent and Corporate Investors</v>
          </cell>
          <cell r="N254" t="str">
            <v>10.1142/S0219877022500146</v>
          </cell>
        </row>
        <row r="255">
          <cell r="D255" t="str">
            <v>Venture capital investment in university spin-offs: Evidence from an emerging economy</v>
          </cell>
          <cell r="N255" t="str">
            <v>10.1016/j.jcorpfin.2022.102197</v>
          </cell>
        </row>
        <row r="256">
          <cell r="D256" t="str">
            <v>Stress tests and loan pricing—Evidence from syndicated loans</v>
          </cell>
          <cell r="N256" t="str">
            <v>10.1016/j.frl.2021.102349</v>
          </cell>
        </row>
        <row r="257">
          <cell r="D257" t="str">
            <v>Foreign Venture Capitalists and Access to Foreign Research: The Case of US Initial Public Offerings</v>
          </cell>
          <cell r="N257" t="str">
            <v>10.1111/1467-8551.12451</v>
          </cell>
        </row>
        <row r="258">
          <cell r="D258" t="str">
            <v>Do I have a big ego? Angel investors' narcissism and investment behaviors</v>
          </cell>
          <cell r="N258" t="str">
            <v>10.1016/j.jbusvent.2022.106247</v>
          </cell>
        </row>
        <row r="259">
          <cell r="D259" t="str">
            <v>Venture capital firms’ lead orientation, network position, and selection of familiar syndicate partners</v>
          </cell>
          <cell r="N259" t="str">
            <v>10.1016/j.najef.2022.101757</v>
          </cell>
        </row>
        <row r="260">
          <cell r="D260" t="str">
            <v>Systemic risk and centrality: The role of interactions</v>
          </cell>
          <cell r="N260" t="str">
            <v>10.1111/eufm.12340</v>
          </cell>
        </row>
        <row r="261">
          <cell r="D261" t="str">
            <v>Hiding in plain sight: the absence of consideration of the gendered dimensions in ‘source’ country perspectives on health worker migration</v>
          </cell>
          <cell r="N261" t="str">
            <v>10.1186/s12960-021-00571-6</v>
          </cell>
        </row>
        <row r="262">
          <cell r="D262" t="str">
            <v>Pioneering management buy-out and entrepreneurial finance research: Mike Wright’s research legacy</v>
          </cell>
          <cell r="N262" t="str">
            <v>10.1007/s11187-022-00635-4</v>
          </cell>
        </row>
        <row r="263">
          <cell r="D263" t="str">
            <v>Angel Investors: Do They Clone or Contrast?</v>
          </cell>
          <cell r="N263" t="str">
            <v>10.17010/ijf/2022/v16i1/159878</v>
          </cell>
        </row>
        <row r="264">
          <cell r="D264" t="str">
            <v>Syndication networks and company survival: evidence from European venture capital deals</v>
          </cell>
          <cell r="N264" t="str">
            <v>10.1080/13691066.2022.2101158</v>
          </cell>
        </row>
        <row r="265">
          <cell r="D265" t="str">
            <v>Do networks matter? Social capital and public investors - the Austrian perspective</v>
          </cell>
          <cell r="N265" t="str">
            <v>10.1504/IJMED.2022.122093</v>
          </cell>
        </row>
        <row r="266">
          <cell r="D266" t="str">
            <v>Partnership venture capital and post-IPO innovation behaviours in China</v>
          </cell>
          <cell r="N266" t="str">
            <v>10.1504/IJEIM.2022.10053265</v>
          </cell>
        </row>
        <row r="267">
          <cell r="D267" t="str">
            <v>Designing a public-private co-investment mechanism to foster venture capital</v>
          </cell>
          <cell r="N267" t="str">
            <v>10.1080/1351847X.2022.2035791</v>
          </cell>
        </row>
        <row r="268">
          <cell r="D268" t="str">
            <v>Wholesale funding runs, global banks' supply of liquidity insurance, and corporate investment</v>
          </cell>
          <cell r="N268" t="str">
            <v>10.1016/j.jinteco.2021.103519</v>
          </cell>
        </row>
        <row r="269">
          <cell r="D269" t="str">
            <v>How Venture Capital Firms Choose Syndication Partners: The Moderating Effects of Institutional Uncertainty and Investment Preference</v>
          </cell>
          <cell r="N269" t="str">
            <v>10.1017/mor.2021.26</v>
          </cell>
        </row>
        <row r="270">
          <cell r="D270" t="str">
            <v>Practical Considerations on the Notion of ‘ Advantage ’ and the Application of Market Economy Operator Test in the Context of Financial Instruments</v>
          </cell>
          <cell r="N270" t="str">
            <v>10.54648/woco2022016</v>
          </cell>
        </row>
        <row r="271">
          <cell r="D271" t="str">
            <v>Misconduct risks, legal enforcement and venture capital networks</v>
          </cell>
          <cell r="N271" t="str">
            <v>10.1111/eufm.12346</v>
          </cell>
        </row>
        <row r="272">
          <cell r="D272" t="str">
            <v>Global syndicated lending during the COVID-19 pandemic</v>
          </cell>
          <cell r="N272" t="str">
            <v>10.1016/j.jbankfin.2021.106121</v>
          </cell>
        </row>
        <row r="273">
          <cell r="D273" t="str">
            <v>The internationalization of business angel networks: do syndicates increase cross-border investment returns?</v>
          </cell>
          <cell r="N273" t="str">
            <v>10.1080/13691066.2022.2082898</v>
          </cell>
        </row>
        <row r="274">
          <cell r="D274" t="str">
            <v>What differentiates angel investors in pre-seed versus seed-stage investments? Evidence from India</v>
          </cell>
          <cell r="N274" t="str">
            <v>10.1108/JIBR-01-2021-0024</v>
          </cell>
        </row>
        <row r="275">
          <cell r="D275" t="str">
            <v>Venture Capital Coordination in Syndicates, Corporate Monitoring, and Firm Performance</v>
          </cell>
          <cell r="N275" t="str">
            <v>10.1016/j.jfi.2022.100948</v>
          </cell>
        </row>
        <row r="276">
          <cell r="D276" t="str">
            <v>Shareholder litigation and bank risk</v>
          </cell>
          <cell r="N276" t="str">
            <v>10.1016/j.jbankfin.2022.106707</v>
          </cell>
        </row>
        <row r="277">
          <cell r="D277" t="str">
            <v>Confidentiality in loan credit agreements</v>
          </cell>
          <cell r="N277" t="str">
            <v>10.1108/IJMF-10-2020-0532</v>
          </cell>
        </row>
        <row r="278">
          <cell r="D278" t="str">
            <v>Private sector involvement in social and affordable housing</v>
          </cell>
          <cell r="N278" t="str">
            <v>10.18408/ahuri7326901</v>
          </cell>
        </row>
        <row r="279">
          <cell r="D279" t="str">
            <v>“Performing Developability:” Generating threat and value in private land conservation</v>
          </cell>
          <cell r="N279" t="str">
            <v>10.1016/j.geoforum.2021.11.022</v>
          </cell>
        </row>
        <row r="280">
          <cell r="D280" t="str">
            <v>Banking integration and growth: Role of banks' previous industry exposure</v>
          </cell>
          <cell r="N280" t="str">
            <v>10.1016/j.jfi.2021.100944</v>
          </cell>
        </row>
        <row r="281">
          <cell r="D281" t="str">
            <v>Certification by financial and legal advisors in private debt markets</v>
          </cell>
          <cell r="N281" t="str">
            <v>10.1111/fire.12322</v>
          </cell>
        </row>
        <row r="282">
          <cell r="D282" t="str">
            <v>Do Venture Capital Investors Learn from Public Markets?</v>
          </cell>
          <cell r="N282" t="str">
            <v>10.1287/mnsc.2021.4201</v>
          </cell>
        </row>
        <row r="283">
          <cell r="D283" t="str">
            <v>Finding the right partners? Examining inequalities in the global investment landscape of hydropower</v>
          </cell>
          <cell r="N283" t="str">
            <v>10.1016/j.gloenvcha.2022.102518</v>
          </cell>
        </row>
        <row r="284">
          <cell r="D284" t="str">
            <v>Legal risk and information spillover through private lender reports</v>
          </cell>
          <cell r="N284" t="str">
            <v>10.1016/j.finmar.2022.100706</v>
          </cell>
        </row>
        <row r="285">
          <cell r="D285" t="str">
            <v>Corporate Governance and Loan-Syndicate Structure</v>
          </cell>
          <cell r="N285" t="str">
            <v>10.1017/S0022109020000745</v>
          </cell>
        </row>
        <row r="286">
          <cell r="D286" t="str">
            <v>Bank lending networks and the propagation of natural disasters</v>
          </cell>
          <cell r="N286" t="str">
            <v>10.1111/fima.12388</v>
          </cell>
        </row>
        <row r="287">
          <cell r="D287" t="str">
            <v>Blessing or curse? Government funding of deposit insurance and corporate lending</v>
          </cell>
          <cell r="N287" t="str">
            <v>10.1016/j.jfs.2022.101022</v>
          </cell>
        </row>
        <row r="288">
          <cell r="D288" t="str">
            <v>Developments in the Russian Syndicated Loans Market</v>
          </cell>
          <cell r="N288" t="str">
            <v>10.26794/2308-944X-2022-10-1-41-47</v>
          </cell>
        </row>
        <row r="289">
          <cell r="D289" t="str">
            <v>Government equity investment, effective communication and public private partnership (PPP) performance: evidence from China</v>
          </cell>
          <cell r="N289" t="str">
            <v>10.1108/ECAM-02-2020-0138</v>
          </cell>
        </row>
        <row r="290">
          <cell r="D290" t="str">
            <v>Exit strategy decision by venture capital firms in India using fuzzy AHP</v>
          </cell>
          <cell r="N290" t="str">
            <v>10.1108/JEEE-05-2020-0146</v>
          </cell>
        </row>
        <row r="291">
          <cell r="D291" t="str">
            <v>A cognitive analysis of war metaphors in English business texts and their Arabic translations</v>
          </cell>
          <cell r="N291" t="str">
            <v>10.1080/23306343.2022.2054213</v>
          </cell>
        </row>
        <row r="292">
          <cell r="D292" t="str">
            <v>ECB Corporate QE and the Loan Supply to Bank-Dependent Firms</v>
          </cell>
          <cell r="N292" t="str">
            <v>10.2139/ssrn.3453159</v>
          </cell>
        </row>
        <row r="293">
          <cell r="D293" t="str">
            <v>Trusting the crowd: Effects of crowdfunding on venture capital syndicates</v>
          </cell>
          <cell r="N293" t="str">
            <v>10.1080/00472778.2020.1824528</v>
          </cell>
        </row>
        <row r="294">
          <cell r="D294" t="str">
            <v>Un/Making Assets: The Institutional Limits to Financialization</v>
          </cell>
          <cell r="N294" t="str">
            <v>10.1080/24694452.2021.1960474</v>
          </cell>
        </row>
        <row r="295">
          <cell r="D295" t="str">
            <v>Two's company, three's a crowd: The impact of corporate venture capital unit's investment partners on the corporate investor's innovation performance</v>
          </cell>
          <cell r="N295" t="str">
            <v>10.1002/mde.3432</v>
          </cell>
        </row>
        <row r="296">
          <cell r="D296" t="str">
            <v>Factors contributing to women being used as drug mules: A phenomenological study of female offenders incarcerated at the Johannesburg and Kgoši Mampuru II Correctional Centres in South Africa</v>
          </cell>
          <cell r="N296" t="str">
            <v>10.1080/23311886.2022.2048466</v>
          </cell>
        </row>
        <row r="297">
          <cell r="D297" t="str">
            <v>Strategic entrepreneurial choice between competing crowdfunding platforms</v>
          </cell>
          <cell r="N297" t="str">
            <v>10.1007/s10961-021-09891-0</v>
          </cell>
        </row>
        <row r="298">
          <cell r="D298" t="str">
            <v>Private Investments, Public Goods: Regulating Markets for Sustainable Development</v>
          </cell>
          <cell r="N298" t="str">
            <v>10.1007/s40804-021-00236-w</v>
          </cell>
        </row>
        <row r="299">
          <cell r="D299" t="str">
            <v>Overallocation and secondary market outcomes in corporate bond offerings</v>
          </cell>
          <cell r="N299" t="str">
            <v>10.1016/j.jfineco.2022.08.001</v>
          </cell>
        </row>
        <row r="300">
          <cell r="D300" t="str">
            <v>How Does Human Capital Matter? Evidence from Venture Capital</v>
          </cell>
          <cell r="N300" t="str">
            <v>10.1017/S0022109020000691</v>
          </cell>
        </row>
        <row r="301">
          <cell r="D301" t="str">
            <v>Lender Forbearance</v>
          </cell>
          <cell r="N301" t="str">
            <v>10.1017/S0022109020000836</v>
          </cell>
        </row>
        <row r="302">
          <cell r="D302" t="str">
            <v>Connected VCs and strategic alliances: Evidence from biotech companies</v>
          </cell>
          <cell r="N302" t="str">
            <v>10.1016/j.jcorpfin.2020.101835</v>
          </cell>
        </row>
        <row r="303">
          <cell r="D303" t="str">
            <v>Nature of sex trafficking in India: A geographical perspective</v>
          </cell>
          <cell r="N303" t="str">
            <v>10.1016/j.childyouth.2020.105739</v>
          </cell>
        </row>
        <row r="304">
          <cell r="D304" t="str">
            <v>How and When Investment Horizons Determine Venture Capital Firms’ Attention Breadth to Portfolio Companies</v>
          </cell>
          <cell r="N304" t="str">
            <v>10.1177/1042258718824957</v>
          </cell>
        </row>
        <row r="305">
          <cell r="D305" t="str">
            <v>Borrowing costs and the role of multilateral development banks: Evidence from cross-border syndicated bank lending</v>
          </cell>
          <cell r="N305" t="str">
            <v>10.1016/j.jimonfin.2019.102090</v>
          </cell>
        </row>
        <row r="306">
          <cell r="D306" t="str">
            <v>What drives venture capital fund performance?</v>
          </cell>
          <cell r="N306" t="str">
            <v>10.1080/13504851.2019.1667475</v>
          </cell>
        </row>
        <row r="307">
          <cell r="D307" t="str">
            <v>Does the type of debt matter? Stock market perception in Europe</v>
          </cell>
          <cell r="N307" t="str">
            <v>10.1016/j.qref.2019.04.009</v>
          </cell>
        </row>
        <row r="308">
          <cell r="D308" t="str">
            <v>Do CSR ratings affect loan spreads? Evidence from European syndicated loan market</v>
          </cell>
          <cell r="N308" t="str">
            <v>10.3390/su12187639</v>
          </cell>
        </row>
        <row r="309">
          <cell r="D309" t="str">
            <v>Ten meditations on government venture capital</v>
          </cell>
          <cell r="N309" t="str">
            <v>10.1080/13691066.2021.1903677</v>
          </cell>
        </row>
        <row r="310">
          <cell r="D310" t="str">
            <v>Corporate venture capital in the IT sector and relationships in VC syndication networks</v>
          </cell>
          <cell r="N310" t="str">
            <v>10.1007/s11187-019-00264-4</v>
          </cell>
        </row>
        <row r="311">
          <cell r="D311" t="str">
            <v>Peer monitoring, syndication, and the dynamics of venture capital interactions: Theory and evidence</v>
          </cell>
          <cell r="N311" t="str">
            <v>10.1017/S0022109019000218</v>
          </cell>
        </row>
        <row r="312">
          <cell r="D312" t="str">
            <v>Research Capacity Strengthening in American Samoa: Fa'avaeina le Fa'atelega o le Tomai Sa'ili'ili i Amerika Samoa</v>
          </cell>
          <cell r="N312" t="str">
            <v>10.1093/bjsw/bcz160</v>
          </cell>
        </row>
        <row r="313">
          <cell r="D313" t="str">
            <v>Bank partnership and liquidity crisis</v>
          </cell>
          <cell r="N313" t="str">
            <v>10.1016/j.jbankfin.2020.105958</v>
          </cell>
        </row>
        <row r="314">
          <cell r="D314" t="str">
            <v>Risk-based optimization of the debt service schedule in renewable energy project finance</v>
          </cell>
          <cell r="N314" t="str">
            <v>10.1016/j.jup.2021.101197</v>
          </cell>
        </row>
        <row r="315">
          <cell r="D315" t="str">
            <v>Prior ties, investor role, and venture capital syndication</v>
          </cell>
          <cell r="N315" t="str">
            <v>10.1007/s11187-019-00251-9</v>
          </cell>
        </row>
        <row r="316">
          <cell r="D316" t="str">
            <v>Adverse selection and the performance of private equity co-investments</v>
          </cell>
          <cell r="N316" t="str">
            <v>10.1016/j.jfineco.2019.01.009</v>
          </cell>
        </row>
        <row r="317">
          <cell r="D317" t="str">
            <v>Global financial networks and entrepreneurship</v>
          </cell>
          <cell r="N317" t="str">
            <v>10.1111/twec.13056</v>
          </cell>
        </row>
        <row r="318">
          <cell r="D318" t="str">
            <v>Concentration of control rights in leveraged loan syndicates</v>
          </cell>
          <cell r="N318" t="str">
            <v>10.1016/j.jfineco.2020.02.002</v>
          </cell>
        </row>
        <row r="319">
          <cell r="D319" t="str">
            <v>Facilitating Irregular Migration into Malaysia and from Indonesia: Illicit Markets, Endemic Corruption and Symbolic Attempts to Overcome Impunity</v>
          </cell>
          <cell r="N319" t="str">
            <v>10.1163/25891715-03010002</v>
          </cell>
        </row>
        <row r="320">
          <cell r="D320" t="str">
            <v>Money chasing hot industries? Investor attention and valuation of venture capital backed firms</v>
          </cell>
          <cell r="N320" t="str">
            <v>10.1016/j.jcorpfin.2021.101949</v>
          </cell>
        </row>
        <row r="321">
          <cell r="D321" t="str">
            <v>How does firms’ innovation disclosure affect their banking relationships?</v>
          </cell>
          <cell r="N321" t="str">
            <v>10.1287/mnsc.2019.3498</v>
          </cell>
        </row>
        <row r="322">
          <cell r="D322" t="str">
            <v>Active loan trading</v>
          </cell>
          <cell r="N322" t="str">
            <v>10.1016/j.jfi.2020.100868</v>
          </cell>
        </row>
        <row r="323">
          <cell r="D323" t="str">
            <v>Co-investigation and co-education in ‘family as faculty’ approaches: A repositioning of power</v>
          </cell>
          <cell r="N323" t="str">
            <v>10.1080/00405841.2020.1829380</v>
          </cell>
        </row>
        <row r="324">
          <cell r="D324" t="str">
            <v>Does the performance of private investment in public equity firms behave differently in different life cycles?</v>
          </cell>
          <cell r="N324" t="str">
            <v>10.1080/00036846.2020.1854666</v>
          </cell>
        </row>
        <row r="325">
          <cell r="D325" t="str">
            <v>Gendered politics in rural roads: Gender mainstreaming in Tanzania’s transport sector</v>
          </cell>
          <cell r="N325" t="str">
            <v>10.1680/jtran.18.00153</v>
          </cell>
        </row>
        <row r="326">
          <cell r="D326" t="str">
            <v>Impact of intellectual capital on the financing of startups with new business models</v>
          </cell>
          <cell r="N326" t="str">
            <v>10.1108/JKM-11-2019-0657</v>
          </cell>
        </row>
        <row r="327">
          <cell r="D327" t="str">
            <v>Venture capital network and the M&amp;A performance of listed companies</v>
          </cell>
          <cell r="N327" t="str">
            <v>10.1108/CFRI-02-2020-0016</v>
          </cell>
        </row>
        <row r="328">
          <cell r="D328" t="str">
            <v>What Drives Global Lending Syndication? Effects of Cross-Country Capital Regulation Gaps</v>
          </cell>
          <cell r="N328" t="str">
            <v>10.1093/rof/rfaa019</v>
          </cell>
        </row>
        <row r="329">
          <cell r="D329" t="str">
            <v>Default probability assessment for project finance bank loans and basel regulations: Searching for a new paradigm</v>
          </cell>
          <cell r="N329" t="str">
            <v>10.3905/jsf.2019.1.088</v>
          </cell>
        </row>
        <row r="330">
          <cell r="D330" t="str">
            <v>The impact of financial crises on the syndicated loan spreads applied to public and private firms</v>
          </cell>
          <cell r="N330" t="str">
            <v>10.1016/j.jfs.2019.100718</v>
          </cell>
        </row>
        <row r="331">
          <cell r="D331" t="str">
            <v>Global air network and cross-border venture capital mobility</v>
          </cell>
          <cell r="N331" t="str">
            <v>10.1016/j.habitatint.2019.102105</v>
          </cell>
        </row>
        <row r="332">
          <cell r="D332" t="str">
            <v>Stock market illiquidity, bargaining power and the cost of borrowing</v>
          </cell>
          <cell r="N332" t="str">
            <v>10.1016/j.jempfin.2020.06.001</v>
          </cell>
        </row>
        <row r="333">
          <cell r="D333" t="str">
            <v>Geographic diversification and bank lending during crises</v>
          </cell>
          <cell r="N333" t="str">
            <v>10.1016/j.jfineco.2021.02.004</v>
          </cell>
        </row>
        <row r="334">
          <cell r="D334" t="str">
            <v>Bridging the equity gap for young innovative companies: The design of effective government venture capital fund programs</v>
          </cell>
          <cell r="N334" t="str">
            <v>10.1016/j.respol.2020.104051</v>
          </cell>
        </row>
        <row r="335">
          <cell r="D335" t="str">
            <v>Going Abroad, Friends on Board: Cross-Border Venture Capital and Syndication Strategy in China</v>
          </cell>
          <cell r="N335" t="str">
            <v>10.1177/21582440211007484</v>
          </cell>
        </row>
        <row r="336">
          <cell r="D336" t="str">
            <v>Do venture capital firms benefit from international syndicates?</v>
          </cell>
          <cell r="N336" t="str">
            <v>10.1057/s41267-019-00296-8</v>
          </cell>
        </row>
        <row r="337">
          <cell r="D337" t="str">
            <v>Economic policy uncertainty and cross-border lending</v>
          </cell>
          <cell r="N337" t="str">
            <v>10.1016/j.jcorpfin.2020.101867</v>
          </cell>
        </row>
        <row r="338">
          <cell r="D338" t="str">
            <v>Public-private co-lending: Evidence from syndicated corporate loans</v>
          </cell>
          <cell r="N338" t="str">
            <v>10.1016/j.jbankfin.2020.105898</v>
          </cell>
        </row>
        <row r="339">
          <cell r="D339" t="str">
            <v>Debt Renegotiation and Debt Overhang: Evidence from Lender Mergers</v>
          </cell>
          <cell r="N339" t="str">
            <v>10.1017/S0022109019000760</v>
          </cell>
        </row>
        <row r="340">
          <cell r="D340" t="str">
            <v>Equity Crowdfunding: New Evidence from US and UK Markets</v>
          </cell>
          <cell r="N340" t="str">
            <v>10.1561/114.00000009</v>
          </cell>
        </row>
        <row r="341">
          <cell r="D341" t="str">
            <v>Managing green innovation investment in a Co-opetitive supply chain under capital constraint</v>
          </cell>
          <cell r="N341" t="str">
            <v>10.1016/j.jclepro.2020.125254</v>
          </cell>
        </row>
        <row r="342">
          <cell r="D342" t="str">
            <v>Bank dependence in emerging countries: Cross-border information percolation in mutual fund equity investing</v>
          </cell>
          <cell r="N342" t="str">
            <v>10.1057/s41267-019-00273-1</v>
          </cell>
        </row>
        <row r="343">
          <cell r="D343" t="str">
            <v>Investment Ties Gone awry</v>
          </cell>
          <cell r="N343" t="str">
            <v>10.5465/amj.2017.0103</v>
          </cell>
        </row>
        <row r="344">
          <cell r="D344" t="str">
            <v>“Success by Association”: The Impact of Venture Capital Firm Reputation Trend on Initial Public Offering Valuations</v>
          </cell>
          <cell r="N344" t="str">
            <v>10.1177/0149206319847265</v>
          </cell>
        </row>
        <row r="345">
          <cell r="D345" t="str">
            <v>Lead investors and information disclosure: A test of signaling theory by fuzzy-set qualitative comparative analysis approach</v>
          </cell>
          <cell r="N345" t="str">
            <v>10.1002/mde.3276</v>
          </cell>
        </row>
        <row r="346">
          <cell r="D346" t="str">
            <v>Political risk and alliance diversity: A two-stage model of partner selection in multipartner alliances</v>
          </cell>
          <cell r="N346" t="str">
            <v>10.5465/AMJ.2017.0265</v>
          </cell>
        </row>
        <row r="347">
          <cell r="D347" t="str">
            <v>Using weighted k-means to identify Chinese leading venture capital firms incorporating with centrality measures</v>
          </cell>
          <cell r="N347" t="str">
            <v>10.1016/j.ipm.2019.102083</v>
          </cell>
        </row>
        <row r="348">
          <cell r="D348" t="str">
            <v>Improving the performance of governmental venture capital firms: Reforms at Shenzhen Capital Group</v>
          </cell>
          <cell r="N348" t="str">
            <v>10.1080/00472778.2020.1849713</v>
          </cell>
        </row>
        <row r="349">
          <cell r="D349" t="str">
            <v>Tranching in the syndicated loan market around the world</v>
          </cell>
          <cell r="N349" t="str">
            <v>10.1057/s41267-019-00249-1</v>
          </cell>
        </row>
        <row r="350">
          <cell r="D350" t="str">
            <v>How do banks finance R&amp;D intensive firms? the role of patents in overcoming information asymmetry✰</v>
          </cell>
          <cell r="N350" t="str">
            <v>10.1016/j.frl.2020.101485</v>
          </cell>
        </row>
        <row r="351">
          <cell r="D351" t="str">
            <v>The persistent effect of initial success: Evidence from venture capital</v>
          </cell>
          <cell r="N351" t="str">
            <v>10.1016/j.jfineco.2020.01.004</v>
          </cell>
        </row>
        <row r="352">
          <cell r="D352" t="str">
            <v>Gender balance in mars exploration: Lessons learned from the mars science laboratory</v>
          </cell>
          <cell r="N352" t="str">
            <v>10.3390/su122410658</v>
          </cell>
        </row>
        <row r="353">
          <cell r="D353" t="str">
            <v>How does network structure impact follow-on financing through syndication? Evidence from the renewable energy industry</v>
          </cell>
          <cell r="N353" t="str">
            <v>10.3390/su13074050</v>
          </cell>
        </row>
        <row r="354">
          <cell r="D354" t="str">
            <v>The impact of simultaneous holdings of equity and debt on financial covenants in debt contracts</v>
          </cell>
          <cell r="N354" t="str">
            <v>10.1108/JFRA-06-2020-0153</v>
          </cell>
        </row>
        <row r="355">
          <cell r="D355" t="str">
            <v>Venture Capital Networks in Southeast Asia: Network characteristics and cohesive subgroups</v>
          </cell>
          <cell r="N355" t="str">
            <v>10.1016/j.irfa.2021.101752</v>
          </cell>
        </row>
        <row r="356">
          <cell r="D356" t="str">
            <v>BENIGN NEGLECT OF COVENANT VIOLATIONS: BLISSFUL BANKING OR IGNORANT MONITORING?</v>
          </cell>
          <cell r="N356" t="str">
            <v>10.1111/ecin.12930</v>
          </cell>
        </row>
        <row r="357">
          <cell r="D357" t="str">
            <v>Writing for social justice: Journalistic strategies for catalyzing agentic engagement among Latinx middle school students through media education</v>
          </cell>
          <cell r="N357" t="str">
            <v>10.23860/JMLE-2021-13-2-6</v>
          </cell>
        </row>
        <row r="358">
          <cell r="D358" t="str">
            <v>How to Join the Club: Patterns of Embeddedness and the Addition of New Members to Interorganizational Collaborations</v>
          </cell>
          <cell r="N358" t="str">
            <v>10.1177/0001839219834011</v>
          </cell>
        </row>
        <row r="359">
          <cell r="D359" t="str">
            <v>The limits of green finance: A survey of literature in the context of green bonds and green loans</v>
          </cell>
          <cell r="N359" t="str">
            <v>10.3390/su13020478</v>
          </cell>
        </row>
        <row r="360">
          <cell r="D360" t="str">
            <v>The rise of domestic capital markets for corporate financing: Lessons from East Asia</v>
          </cell>
          <cell r="N360" t="str">
            <v>10.1016/j.jbankfin.2020.105987</v>
          </cell>
        </row>
        <row r="361">
          <cell r="D361" t="str">
            <v>Post-financial crisis changes in financial system structure: An examination of the J.P. Morgan &amp; Co. Syndicates after the 1907 Panic</v>
          </cell>
          <cell r="N361" t="str">
            <v>10.1002/rfe.1084</v>
          </cell>
        </row>
        <row r="362">
          <cell r="D362" t="str">
            <v>Deriving successful venture capital deal profile through decision tree analysis in Indian context</v>
          </cell>
          <cell r="N362" t="str">
            <v>10.1108/WJEMSD-03-2018-0031</v>
          </cell>
        </row>
        <row r="363">
          <cell r="D363" t="str">
            <v>Role of money mules in money laundering and financial crimes a discussion through case studies</v>
          </cell>
          <cell r="N363" t="str">
            <v>10.1108/JFC-02-2020-0028</v>
          </cell>
        </row>
        <row r="364">
          <cell r="D364" t="str">
            <v>Global equity offerings and access to domestic loan market: U.S. evidence</v>
          </cell>
          <cell r="N364" t="str">
            <v>10.1016/j.irfa.2021.101711</v>
          </cell>
        </row>
        <row r="365">
          <cell r="D365" t="str">
            <v>The influence of venture capital syndicate size on venture performance</v>
          </cell>
          <cell r="N365" t="str">
            <v>10.1080/13691066.2021.1893933</v>
          </cell>
        </row>
        <row r="366">
          <cell r="D366" t="str">
            <v>Does venture capital syndication affect mergers and acquisitions?</v>
          </cell>
          <cell r="N366" t="str">
            <v>10.1016/j.jcorpfin.2020.101851</v>
          </cell>
        </row>
        <row r="367">
          <cell r="D367" t="str">
            <v>Proprietary information and the cost of bank debt</v>
          </cell>
          <cell r="N367" t="str">
            <v>10.1108/IJMF-01-2020-0015</v>
          </cell>
        </row>
        <row r="368">
          <cell r="D368" t="str">
            <v>Enforcement actions on banks and the structure of loan syndicates</v>
          </cell>
          <cell r="N368" t="str">
            <v>10.1016/j.jcorpfin.2019.101527</v>
          </cell>
        </row>
        <row r="369">
          <cell r="D369" t="str">
            <v>Internationalisation and localisation: Foreign venture capital investments in the United Kingdom</v>
          </cell>
          <cell r="N369" t="str">
            <v>10.1177/0269094220924344</v>
          </cell>
        </row>
        <row r="370">
          <cell r="D370" t="str">
            <v>How do venture capitals build up syndication ecosystems for sustainable development?</v>
          </cell>
          <cell r="N370" t="str">
            <v>10.3390/su12114385</v>
          </cell>
        </row>
        <row r="371">
          <cell r="D371" t="str">
            <v>Within-syndicate conflicts, loan covenants, and syndicate formation</v>
          </cell>
          <cell r="N371" t="str">
            <v>10.1111/fima.12270</v>
          </cell>
        </row>
        <row r="372">
          <cell r="D372" t="str">
            <v>Does the fossil fuel divestment movement impact new oil and gas fundraising?</v>
          </cell>
          <cell r="N372" t="str">
            <v>10.1093/jeg/lbaa027</v>
          </cell>
        </row>
        <row r="373">
          <cell r="D373" t="str">
            <v>Challenges for Low-Income Housing Tax Credit Projects at Year 15 and Beyond in a Weak Housing Market: The Case of Detroit, Michigan</v>
          </cell>
          <cell r="N373" t="str">
            <v>10.1080/10511482.2019.1688375</v>
          </cell>
        </row>
        <row r="374">
          <cell r="D374" t="str">
            <v>The effects of prior co-investments on the performance of venture capitalist syndicates: A relational agency perspective</v>
          </cell>
          <cell r="N374" t="str">
            <v>10.1002/sej.1320</v>
          </cell>
        </row>
        <row r="375">
          <cell r="D375" t="str">
            <v>Global corporate debt during crises: Implications of switching borrowing across markets</v>
          </cell>
          <cell r="N375" t="str">
            <v>10.1016/j.jinteco.2021.103487</v>
          </cell>
        </row>
        <row r="376">
          <cell r="D376" t="str">
            <v>British corporate networks, 1976–2010: Extending the study of finance–industry relationships</v>
          </cell>
          <cell r="N376" t="str">
            <v>10.1080/00076791.2018.1512096</v>
          </cell>
        </row>
        <row r="377">
          <cell r="D377" t="str">
            <v>Debt enforcement and bank loans: evidence from insolvency practices worldwide</v>
          </cell>
          <cell r="N377" t="str">
            <v>10.1080/16081625.2020.1845004</v>
          </cell>
        </row>
        <row r="378">
          <cell r="D378" t="str">
            <v>How social capital shapes citizen willingness to co-invest in public service: The case of flood control</v>
          </cell>
          <cell r="N378" t="str">
            <v>10.1111/padm.12646</v>
          </cell>
        </row>
        <row r="379">
          <cell r="D379" t="str">
            <v>Credit risk and financial integration: An application of network analysis</v>
          </cell>
          <cell r="N379" t="str">
            <v>10.1016/j.irfa.2020.101588</v>
          </cell>
        </row>
        <row r="380">
          <cell r="D380" t="str">
            <v>Formation of Chinese venture capital syndication network</v>
          </cell>
          <cell r="N380" t="str">
            <v>10.1007/s42973-020-00055-7</v>
          </cell>
        </row>
        <row r="381">
          <cell r="D381" t="str">
            <v>Mobilization Effects of Multilateral Development Banks</v>
          </cell>
          <cell r="N381" t="str">
            <v>10.1093/wber/lhz049</v>
          </cell>
        </row>
        <row r="382">
          <cell r="D382" t="str">
            <v>The syndicate structure of securitized corporate loans</v>
          </cell>
          <cell r="N382" t="str">
            <v>10.1111/fire.12203</v>
          </cell>
        </row>
        <row r="383">
          <cell r="D383" t="str">
            <v>Skill, syndication, and performance: Evidence from leveraged buyouts</v>
          </cell>
          <cell r="N383" t="str">
            <v>10.1016/j.jcorpfin.2019.101496</v>
          </cell>
        </row>
        <row r="384">
          <cell r="D384" t="str">
            <v>Cross-border buyout pricing</v>
          </cell>
          <cell r="N384" t="str">
            <v>10.1007/s11573-020-01021-w</v>
          </cell>
        </row>
        <row r="385">
          <cell r="D385" t="str">
            <v>IPO withdrawals: Are corporate governance and VC characteristics the guiding light in the rough sea of volatile markets?</v>
          </cell>
          <cell r="N385" t="str">
            <v>10.1016/j.jcorpfin.2021.101908</v>
          </cell>
        </row>
        <row r="386">
          <cell r="D386" t="str">
            <v>Brexit and the contraction of syndicated lending</v>
          </cell>
          <cell r="N386" t="str">
            <v>10.1016/j.jfineco.2021.03.009</v>
          </cell>
        </row>
        <row r="387">
          <cell r="D387" t="str">
            <v>Financial integration and banking crisis. A critical analysis of restrictions on capital flows</v>
          </cell>
          <cell r="N387" t="str">
            <v>10.1111/twec.12855</v>
          </cell>
        </row>
        <row r="388">
          <cell r="D388" t="str">
            <v>Should business angels diversify their investment portfolios to achieve higher performance? The role of knowledge access through co-investment networks</v>
          </cell>
          <cell r="N388" t="str">
            <v>10.1016/j.jbusvent.2020.106043</v>
          </cell>
        </row>
        <row r="389">
          <cell r="D389" t="str">
            <v>Informational Frictions and the Credit Crunch</v>
          </cell>
          <cell r="N389" t="str">
            <v>10.1111/jofi.12900</v>
          </cell>
        </row>
        <row r="390">
          <cell r="D390" t="str">
            <v>The Downfall of Transmar Cocoa</v>
          </cell>
          <cell r="N390" t="str">
            <v>10.22434/IFAMR2020.0064</v>
          </cell>
        </row>
        <row r="391">
          <cell r="D391" t="str">
            <v>Marriage of unequals? investment quality heterogeneity, market heat, and the formation of status-asymmetric ties in the venture capital industry</v>
          </cell>
          <cell r="N391" t="str">
            <v>10.5465/AMJ.2018.0969</v>
          </cell>
        </row>
        <row r="392">
          <cell r="D392" t="str">
            <v>The potential of nature-based flood defences to leverage public investment in coastal adaptation: Cases from the Netherlands, Indonesia and Georgia</v>
          </cell>
          <cell r="N392" t="str">
            <v>10.1016/j.ecolecon.2020.106828</v>
          </cell>
        </row>
        <row r="393">
          <cell r="D393" t="str">
            <v>Does religiosity influence venture capital investment decisions?</v>
          </cell>
          <cell r="N393" t="str">
            <v>10.1016/j.jcorpfin.2020.101589</v>
          </cell>
        </row>
        <row r="394">
          <cell r="D394" t="str">
            <v>A distance clinical research training course in Ghana</v>
          </cell>
          <cell r="N394" t="str">
            <v>10.4103/IJAM.IJAM_62_20</v>
          </cell>
        </row>
        <row r="395">
          <cell r="D395" t="str">
            <v>Cultural distance and cross-border bank linkages</v>
          </cell>
          <cell r="N395" t="str">
            <v>10.1016/j.ecosys.2021.100854</v>
          </cell>
        </row>
        <row r="396">
          <cell r="D396" t="str">
            <v>Selection and Redistribution in the Irish Tontines of 1773, 1775, and 1777</v>
          </cell>
          <cell r="N396" t="str">
            <v>10.1111/jori.12274</v>
          </cell>
        </row>
        <row r="397">
          <cell r="D397" t="str">
            <v>Corporate venture capital and the nature of innovation</v>
          </cell>
          <cell r="N397" t="str">
            <v>10.1080/10438599.2019.1571673</v>
          </cell>
        </row>
        <row r="398">
          <cell r="D398" t="str">
            <v>The venture capital market in a pandemic: Realities of time and future prospects</v>
          </cell>
          <cell r="N398" t="str">
            <v>10.26794/2587-5671-2021-25-5-92-116</v>
          </cell>
        </row>
        <row r="399">
          <cell r="D399" t="str">
            <v>Institutional influence on syndicate structure and cross-border leveraged buyouts</v>
          </cell>
          <cell r="N399" t="str">
            <v>10.1111/fima.12315</v>
          </cell>
        </row>
        <row r="400">
          <cell r="D400" t="str">
            <v>Nature and evolution of trust in business-to-business settings: Insights from VC-entrepreneur relationships</v>
          </cell>
          <cell r="N400" t="str">
            <v>10.1016/j.indmarman.2020.09.011</v>
          </cell>
        </row>
        <row r="401">
          <cell r="D401" t="str">
            <v>Bank monitoring: Evidence from syndicated loans</v>
          </cell>
          <cell r="N401" t="str">
            <v>10.1016/j.jfineco.2020.08.017</v>
          </cell>
        </row>
        <row r="402">
          <cell r="D402" t="str">
            <v>Stage financing and syndication in the IPO underpricing of venture-backed firms: Venture capital and IPO underpricing</v>
          </cell>
          <cell r="N402" t="str">
            <v>10.1177/1465750318795083</v>
          </cell>
        </row>
        <row r="403">
          <cell r="D403" t="str">
            <v>The role of government venture capital funds: Recent lessons from the U.K. experience</v>
          </cell>
          <cell r="N403" t="str">
            <v>10.1002/jsc.2247</v>
          </cell>
        </row>
        <row r="404">
          <cell r="D404" t="str">
            <v>Impact of risk supply chain management and international debt market indicators on GDP</v>
          </cell>
          <cell r="N404"/>
        </row>
        <row r="405">
          <cell r="D405" t="str">
            <v>The evolution of corporate governance and agency control: the effectiveness of mechanisms in creating value for companies with IPO on the Brazilian stock exchange</v>
          </cell>
          <cell r="N405" t="str">
            <v>10.1108/CG-11-2019-0355</v>
          </cell>
        </row>
        <row r="406">
          <cell r="D406" t="str">
            <v>Angel investors’ predictive and control funding criteria: The importance of evolving business models</v>
          </cell>
          <cell r="N406" t="str">
            <v>10.1108/JRME-11-2016-0043</v>
          </cell>
        </row>
        <row r="407">
          <cell r="D407" t="str">
            <v>Institutional investors and loan dynamics: Evidence from loan renegotiations</v>
          </cell>
          <cell r="N407" t="str">
            <v>10.1016/j.jcorpfin.2019.03.005</v>
          </cell>
        </row>
        <row r="408">
          <cell r="D408" t="str">
            <v>Gain or pain? New evidence on mixed syndication between governmental and private venture capital firms in China</v>
          </cell>
          <cell r="N408" t="str">
            <v>10.1007/s11187-018-9989-4</v>
          </cell>
        </row>
        <row r="409">
          <cell r="D409" t="str">
            <v>The war must be sustained: An integrated theoretical perspective of the cyberspace-boko haram terrorism Nexus in Nigeria</v>
          </cell>
          <cell r="N409" t="str">
            <v>10.5281/zenodo.3707556</v>
          </cell>
        </row>
        <row r="410">
          <cell r="D410" t="str">
            <v>Forms and methods of supply chain management of the oil industry in the 1920-ies. activity of oil industry council</v>
          </cell>
          <cell r="N410"/>
        </row>
        <row r="411">
          <cell r="D411" t="str">
            <v>Cohesiveness or competitiveness: Venture capital syndication networks and firms’ performance in China</v>
          </cell>
          <cell r="N411" t="str">
            <v>10.1016/j.jbusres.2018.07.006</v>
          </cell>
        </row>
        <row r="412">
          <cell r="D412" t="str">
            <v>Real earnings management and loan contract terms</v>
          </cell>
          <cell r="N412" t="str">
            <v>10.1016/j.bar.2019.03.002</v>
          </cell>
        </row>
        <row r="413">
          <cell r="D413" t="str">
            <v>The MDBs’ Role in Syndicated Loan Deals (Review of the IMF Working Paper “Borrowing Costs and the Role of Multilateral Development Banks: Evidence From Cross-Border Syndicated Bank Lending”)</v>
          </cell>
          <cell r="N413" t="str">
            <v>10.17323/1996-7845-2020-01-09</v>
          </cell>
        </row>
        <row r="414">
          <cell r="D414" t="str">
            <v>Risk, capabilities, and international venture capital syndication in China</v>
          </cell>
          <cell r="N414" t="str">
            <v>10.1108/IJEBR-04-2018-0228</v>
          </cell>
        </row>
        <row r="415">
          <cell r="D415" t="str">
            <v>Partner-selection effects on venture capital investment performance with uncertainties</v>
          </cell>
          <cell r="N415" t="str">
            <v>10.1016/j.jbusres.2018.10.002</v>
          </cell>
        </row>
        <row r="416">
          <cell r="D416" t="str">
            <v>Are distances barriers to sustainability for venture capital syndication?</v>
          </cell>
          <cell r="N416" t="str">
            <v>10.3390/su11154126</v>
          </cell>
        </row>
        <row r="417">
          <cell r="D417" t="str">
            <v>Relationship Banking and Loan Syndicate Structure: The Role of Private Equity Sponsors</v>
          </cell>
          <cell r="N417" t="str">
            <v>10.1111/fire.12146</v>
          </cell>
        </row>
        <row r="418">
          <cell r="D418" t="str">
            <v>Concentrating Too Hard? Foreign and Corporate Venture Capital Involvement in Syndicates</v>
          </cell>
          <cell r="N418" t="str">
            <v>10.1111/jsbm.12322</v>
          </cell>
        </row>
        <row r="419">
          <cell r="D419" t="str">
            <v>Beyond institutional voids and the middle-income trap: The emerging business angel market in Malaysia</v>
          </cell>
          <cell r="N419" t="str">
            <v>10.1007/s10490-017-9535-y</v>
          </cell>
        </row>
        <row r="420">
          <cell r="D420" t="str">
            <v>The evolution of equity crowdfunding: Insights from co-investments of angels and the crowd</v>
          </cell>
          <cell r="N420" t="str">
            <v>10.1016/j.respol.2019.01.003</v>
          </cell>
        </row>
        <row r="421">
          <cell r="D421" t="str">
            <v>Effects of global decline in oil price on the financial performance of selected deposit money banks in Nigeria</v>
          </cell>
          <cell r="N421" t="str">
            <v>10.32479/ijeep.7514</v>
          </cell>
        </row>
        <row r="422">
          <cell r="D422" t="str">
            <v>Water reuse as an incentive to promote sustainable agriculture in Lebanon: Stakeholders’ perspectives</v>
          </cell>
          <cell r="N422" t="str">
            <v>10.1002/ieam.4131</v>
          </cell>
        </row>
        <row r="423">
          <cell r="D423" t="str">
            <v>Market response to syndicated loan announcements from high-profile failed and acquiring banks during the global financial crisis</v>
          </cell>
          <cell r="N423" t="str">
            <v>10.1111/acfi.12493</v>
          </cell>
        </row>
        <row r="424">
          <cell r="D424" t="str">
            <v>Sins for some, virtues for others: Media coverage of investment banks’ misconduct and adherence to professional norms during the financial crisis</v>
          </cell>
          <cell r="N424" t="str">
            <v>10.1177/0018726718799404</v>
          </cell>
        </row>
        <row r="425">
          <cell r="D425" t="str">
            <v>Dynamic evolution of venture capital network in clean energy industries based on STERGM</v>
          </cell>
          <cell r="N425" t="str">
            <v>10.3390/su11226313</v>
          </cell>
        </row>
        <row r="426">
          <cell r="D426" t="str">
            <v>Comparables pricing</v>
          </cell>
          <cell r="N426" t="str">
            <v>10.1093/rfs/hhy047</v>
          </cell>
        </row>
        <row r="427">
          <cell r="D427" t="str">
            <v>Staying alive: entrepreneurship in family-owned media across generations</v>
          </cell>
          <cell r="N427" t="str">
            <v>10.1108/BJM-01-2018-0033</v>
          </cell>
        </row>
        <row r="428">
          <cell r="D428" t="str">
            <v>Tackling practical issues in fraud control: a practice-based study</v>
          </cell>
          <cell r="N428" t="str">
            <v>10.1108/JFC-07-2020-0150</v>
          </cell>
        </row>
        <row r="429">
          <cell r="D429" t="str">
            <v>Public hedge funds</v>
          </cell>
          <cell r="N429" t="str">
            <v>10.1016/j.jfineco.2018.09.004</v>
          </cell>
        </row>
        <row r="430">
          <cell r="D430" t="str">
            <v>Should companies care who their lender is? Evidence from loan covenants</v>
          </cell>
          <cell r="N430" t="str">
            <v>10.1016/j.pacfin.2018.06.007</v>
          </cell>
        </row>
        <row r="431">
          <cell r="D431" t="str">
            <v>Domestic lead arranger certification and the pricing of project finance loans</v>
          </cell>
          <cell r="N431" t="str">
            <v>10.1002/ijfe.1654</v>
          </cell>
        </row>
        <row r="432">
          <cell r="D432" t="str">
            <v>Organizational knowledge, institutional environments, and the syndication of venture capital firms</v>
          </cell>
          <cell r="N432" t="str">
            <v>10.13587/j.cnki.jieem.2020.02.001</v>
          </cell>
        </row>
        <row r="433">
          <cell r="D433" t="str">
            <v>Private equity investment in family firms: the role of stake size and deal syndication</v>
          </cell>
          <cell r="N433" t="str">
            <v>10.1080/13691066.2018.1516358</v>
          </cell>
        </row>
        <row r="434">
          <cell r="D434" t="str">
            <v>Self-regulation in sustainable finance: The adoption of the Equator Principles</v>
          </cell>
          <cell r="N434" t="str">
            <v>10.1016/j.worlddev.2019.05.030</v>
          </cell>
        </row>
        <row r="435">
          <cell r="D435" t="str">
            <v>Debt covenants and analysts’ information environment</v>
          </cell>
          <cell r="N435" t="str">
            <v>10.1080/16081625.2019.1545894</v>
          </cell>
        </row>
        <row r="436">
          <cell r="D436" t="str">
            <v>FUNDING LIQUIDITY RISK, SYNDICATION BEHAVIOR and the RISK CULTURE of the AUSTRALIAN VENTURE CAPITAL INDUSTRY</v>
          </cell>
          <cell r="N436" t="str">
            <v>10.1142/S0217590816500405</v>
          </cell>
        </row>
        <row r="437">
          <cell r="D437" t="str">
            <v>Exploring small-world network with an elite-clique: Bringing embeddedness theory into the dynamic evolution of a venture capital network</v>
          </cell>
          <cell r="N437" t="str">
            <v>10.1016/j.socnet.2018.11.002</v>
          </cell>
        </row>
        <row r="438">
          <cell r="D438" t="str">
            <v>Foreign venture capital firms in a cross-border context: Empirical insights from India</v>
          </cell>
          <cell r="N438" t="str">
            <v>10.3390/su11226265</v>
          </cell>
        </row>
        <row r="439">
          <cell r="D439" t="str">
            <v>Following in Partners’ Footsteps: An Uncertainty-Reduction Perspective on Firms’ Choice of New Markets</v>
          </cell>
          <cell r="N439" t="str">
            <v>10.1111/joms.12346</v>
          </cell>
        </row>
        <row r="440">
          <cell r="D440" t="str">
            <v>Corporate debt maturity in developing countries: Sources of long and short-termism</v>
          </cell>
          <cell r="N440" t="str">
            <v>10.1111/twec.12632</v>
          </cell>
        </row>
        <row r="441">
          <cell r="D441" t="str">
            <v>Bank linkages and international trade</v>
          </cell>
          <cell r="N441" t="str">
            <v>10.1016/j.jinteco.2018.08.006</v>
          </cell>
        </row>
        <row r="442">
          <cell r="D442" t="str">
            <v>Founders Matter! Serial Entrepreneurs and Venture Capital Syndicate Formation</v>
          </cell>
          <cell r="N442" t="str">
            <v>10.1177/1042258718758641</v>
          </cell>
        </row>
        <row r="443">
          <cell r="D443" t="str">
            <v>Debt-side governance and the geography of project finance syndicates</v>
          </cell>
          <cell r="N443" t="str">
            <v>10.1016/j.jcorpfin.2017.12.022</v>
          </cell>
        </row>
        <row r="444">
          <cell r="D444" t="str">
            <v>Financing decisions of reits and the switching effect</v>
          </cell>
          <cell r="N444" t="str">
            <v>10.53383/100266</v>
          </cell>
        </row>
        <row r="445">
          <cell r="D445" t="str">
            <v>Contagion through common borrowers</v>
          </cell>
          <cell r="N445" t="str">
            <v>10.1016/j.jfs.2018.10.001</v>
          </cell>
        </row>
        <row r="446">
          <cell r="D446" t="str">
            <v>Improving project finance tools for the spatial development strategy of Russia (evidence from priority sectors)</v>
          </cell>
          <cell r="N446" t="str">
            <v>10.26794/2587-5671-2020-24-2-22-38</v>
          </cell>
        </row>
        <row r="447">
          <cell r="D447" t="str">
            <v>Banking market concentration and syndicated loan prices</v>
          </cell>
          <cell r="N447" t="str">
            <v>10.1007/s11156-018-0781-y</v>
          </cell>
        </row>
        <row r="448">
          <cell r="D448" t="str">
            <v>Performance of IPOs of Indian Companies Backed by Private Equity</v>
          </cell>
          <cell r="N448" t="str">
            <v>10.1177/0972262919863877</v>
          </cell>
        </row>
        <row r="449">
          <cell r="D449" t="str">
            <v>Better safe than sorry? The effect of trust on venture capitalists' choice of syndicate partners</v>
          </cell>
          <cell r="N449" t="str">
            <v>10.1504/IJEV.2019.101354</v>
          </cell>
        </row>
        <row r="450">
          <cell r="D450" t="str">
            <v>Do past relationship and experience help a bank in winning a lead mandate in the syndicated loan bid?</v>
          </cell>
          <cell r="N450"/>
        </row>
        <row r="451">
          <cell r="D451" t="str">
            <v>Do investor origins affect private equity investment syndicates? A case from India</v>
          </cell>
          <cell r="N451" t="str">
            <v>10.3905/jpe.2019.1.082</v>
          </cell>
        </row>
        <row r="452">
          <cell r="D452" t="str">
            <v>Banks, climate risk and financial stability</v>
          </cell>
          <cell r="N452" t="str">
            <v>10.1108/JFRC-03-2018-0043</v>
          </cell>
        </row>
        <row r="453">
          <cell r="D453" t="str">
            <v>The impact of corporate venture capital involvement in syndicates</v>
          </cell>
          <cell r="N453" t="str">
            <v>10.1108/MD-01-2017-0024</v>
          </cell>
        </row>
        <row r="454">
          <cell r="D454" t="str">
            <v xml:space="preserve">                         A personality perspective on business angel syndication                         ✰                                                                      </v>
          </cell>
          <cell r="N454" t="str">
            <v>10.1016/j.jbankfin.2018.10.006</v>
          </cell>
        </row>
        <row r="455">
          <cell r="D455" t="str">
            <v>Directors and syndics in corporate networks: Argentina and Italy compared (1913–1990)</v>
          </cell>
          <cell r="N455" t="str">
            <v>10.1080/00076791.2017.1382474</v>
          </cell>
        </row>
        <row r="456">
          <cell r="D456" t="str">
            <v>Venture capital and corporate innovation input from the perspective of syndicated investment</v>
          </cell>
          <cell r="N456" t="str">
            <v>10.21098/bemp.v22i1.1036</v>
          </cell>
        </row>
        <row r="457">
          <cell r="D457" t="str">
            <v>Cluster dynamics of financial centres in the UK: do connected firms grow faster?</v>
          </cell>
          <cell r="N457" t="str">
            <v>10.1080/00343404.2018.1531116</v>
          </cell>
        </row>
        <row r="458">
          <cell r="D458" t="str">
            <v xml:space="preserve">                         Do local leads deliver contracting benefits? Evidence from emerging market syndicated loans                         *                     </v>
          </cell>
          <cell r="N458" t="str">
            <v>10.1080/16081625.2017.1296779</v>
          </cell>
        </row>
        <row r="459">
          <cell r="D459" t="str">
            <v>Effect of power source mismatch on new venture performance</v>
          </cell>
          <cell r="N459" t="str">
            <v>10.1108/CMS-07-2018-0589</v>
          </cell>
        </row>
        <row r="460">
          <cell r="D460" t="str">
            <v>Venture capital: The effect of local and global social ties on firm performance</v>
          </cell>
          <cell r="N460" t="str">
            <v>10.1111/pirs.12261</v>
          </cell>
        </row>
        <row r="461">
          <cell r="D461" t="str">
            <v>Linear versus nonlinear allocation rules in risk sharing under financial fairness</v>
          </cell>
          <cell r="N461" t="str">
            <v>10.1017/asb.2018.25</v>
          </cell>
        </row>
        <row r="462">
          <cell r="D462" t="str">
            <v>Voting rights delivery in investment-based crowdfunding: a cross-platform analysis</v>
          </cell>
          <cell r="N462" t="str">
            <v>10.1007/s40812-018-0109-x</v>
          </cell>
        </row>
        <row r="463">
          <cell r="D463" t="str">
            <v>Are more corporate social investments better? Evidence of non-linearity effect on costs of U.S. Bank loans</v>
          </cell>
          <cell r="N463" t="str">
            <v>10.1016/j.gfj.2018.03.002</v>
          </cell>
        </row>
        <row r="464">
          <cell r="D464" t="str">
            <v>The accounting and legal issues of capital reserve, with particular emphasis on capital increase by share premium</v>
          </cell>
          <cell r="N464" t="str">
            <v>10.35551/PFQ_2020_2_5</v>
          </cell>
        </row>
        <row r="465">
          <cell r="D465" t="str">
            <v>Tax clauses in sindicated loan agreement</v>
          </cell>
          <cell r="N465" t="str">
            <v>10.13165/IE-19-13-1-01</v>
          </cell>
        </row>
        <row r="466">
          <cell r="D466" t="str">
            <v>How has the global financial crisis affected syndicated loan terms in emerging markets? Evidence from China</v>
          </cell>
          <cell r="N466" t="str">
            <v>10.1002/ijfe.1633</v>
          </cell>
        </row>
        <row r="467">
          <cell r="D467" t="str">
            <v>The Forensics of the American Mafia</v>
          </cell>
          <cell r="N467" t="str">
            <v>10.55365/1923.X2020.18.06</v>
          </cell>
        </row>
        <row r="468">
          <cell r="D468" t="str">
            <v>A new approach to financial integration and market income inequality</v>
          </cell>
          <cell r="N468" t="str">
            <v>10.1016/j.ememar.2018.07.002</v>
          </cell>
        </row>
        <row r="469">
          <cell r="D469" t="str">
            <v>Performance feedback as a cooperation “switch”: A behavioral perspective on the success of venture capital syndicates among competitors</v>
          </cell>
          <cell r="N469" t="str">
            <v>10.1002/smj.2722</v>
          </cell>
        </row>
        <row r="470">
          <cell r="D470" t="str">
            <v>Cash payment anomalies and money laundering: An econometric analysis of Italian municipalities</v>
          </cell>
          <cell r="N470" t="str">
            <v>10.1016/j.irle.2018.08.001</v>
          </cell>
        </row>
        <row r="471">
          <cell r="D471" t="str">
            <v>The market reaction to debt announcements: UK evidence surrounding the global financial crisis</v>
          </cell>
          <cell r="N471" t="str">
            <v>10.1016/j.bar.2018.04.001</v>
          </cell>
        </row>
        <row r="472">
          <cell r="D472" t="str">
            <v>Syndication and cross-border collaboration by venture capital firms in Europe and the USA: a comparative study</v>
          </cell>
          <cell r="N472" t="str">
            <v>10.1080/13691066.2020.1847414</v>
          </cell>
        </row>
        <row r="473">
          <cell r="D473" t="str">
            <v>Transnational Syndicates and Cross-border Transfer of Small Arms and Light Weapons in West Africa: A threat to regional security</v>
          </cell>
          <cell r="N473" t="str">
            <v>10.31920/2050-4306/2019/v8n1a5</v>
          </cell>
        </row>
        <row r="474">
          <cell r="D474" t="str">
            <v>Beggars or choosers? Lead venture capitalists and the impact of reputation on syndicate partner selection in international settings</v>
          </cell>
          <cell r="N474" t="str">
            <v>10.1016/j.jbankfin.2019.01.007</v>
          </cell>
        </row>
        <row r="475">
          <cell r="D475" t="str">
            <v>A paradox of embedded agency: Sustainable investors boundary bridging to emerging fields</v>
          </cell>
          <cell r="N475" t="str">
            <v>10.1016/j.jclepro.2019.04.007</v>
          </cell>
        </row>
        <row r="476">
          <cell r="D476" t="str">
            <v>From Henley to Harvard at Hyderabad? (Post and Neo-) Colonialism in Management Education in India</v>
          </cell>
          <cell r="N476" t="str">
            <v>10.1017/eso.2018.86</v>
          </cell>
        </row>
        <row r="477">
          <cell r="D477" t="str">
            <v>Role and importance of the damu enterprise development fund and international investment funds in implementing project and leasing financing programs in Kazakhstan</v>
          </cell>
          <cell r="N477" t="str">
            <v>10.20896/saci.v6i5.442</v>
          </cell>
        </row>
        <row r="478">
          <cell r="D478" t="str">
            <v>Do multiple credit ratings affect syndicated loan spreads?</v>
          </cell>
          <cell r="N478" t="str">
            <v>10.1016/j.intfin.2018.04.002</v>
          </cell>
        </row>
        <row r="479">
          <cell r="D479" t="str">
            <v>Credit-supply shocks and firm productivity in Italy</v>
          </cell>
          <cell r="N479" t="str">
            <v>10.1016/j.jimonfin.2018.06.004</v>
          </cell>
        </row>
        <row r="480">
          <cell r="D480" t="str">
            <v>Syndication through social embeddedness: A comparison of foreign, private and state-owned venture capital (VC) firms</v>
          </cell>
          <cell r="N480" t="str">
            <v>10.1007/s10490-017-9561-9</v>
          </cell>
        </row>
        <row r="481">
          <cell r="D481" t="str">
            <v>Financial engineering of infrastructure projects: The concessional mechanism</v>
          </cell>
          <cell r="N481" t="str">
            <v>10.35808/ijeba/252</v>
          </cell>
        </row>
        <row r="482">
          <cell r="D482" t="str">
            <v>Foreign Business Activities, Foreignness of the VC Syndicate, and IPO Value</v>
          </cell>
          <cell r="N482" t="str">
            <v>10.1177/1042258718757503</v>
          </cell>
        </row>
        <row r="483">
          <cell r="D483" t="str">
            <v>The performance of angel-backed companies</v>
          </cell>
          <cell r="N483" t="str">
            <v>10.1016/j.jbankfin.2018.12.006</v>
          </cell>
        </row>
        <row r="484">
          <cell r="D484" t="str">
            <v>Opportunities of the entrepreneurship education for enhancing cooperation between start-up entrepreneurs and business angels</v>
          </cell>
          <cell r="N484" t="str">
            <v>10.1504/IJESB.2019.103437</v>
          </cell>
        </row>
        <row r="485">
          <cell r="D485" t="str">
            <v>Farmers' attitudes to the pricing of natural resources for sustainability: GAP-Şanliurfa sampling of Turkey</v>
          </cell>
          <cell r="N485" t="str">
            <v>10.3390/w11091772</v>
          </cell>
        </row>
        <row r="486">
          <cell r="D486" t="str">
            <v>Recent trends in raising captive equity for broadly syndicated CLOs</v>
          </cell>
          <cell r="N486" t="str">
            <v>10.3905/jsf.2019.1.087</v>
          </cell>
        </row>
        <row r="487">
          <cell r="D487" t="str">
            <v>Size and diversity in VC syndicates and their impact on IPO performance</v>
          </cell>
          <cell r="N487" t="str">
            <v>10.1080/1351847X.2018.1560345</v>
          </cell>
        </row>
        <row r="488">
          <cell r="D488" t="str">
            <v>Development costs capitalization and debt financing</v>
          </cell>
          <cell r="N488" t="str">
            <v>10.1111/jbfa.12370</v>
          </cell>
        </row>
        <row r="489">
          <cell r="D489" t="str">
            <v>Bank Capital and Lending: Evidence from Syndicated Loans</v>
          </cell>
          <cell r="N489" t="str">
            <v>10.1017/S0022109018000698</v>
          </cell>
        </row>
        <row r="490">
          <cell r="D490" t="str">
            <v>Network advantage’s effect on exit performance: examining venture capital’s inter-organizational networks</v>
          </cell>
          <cell r="N490" t="str">
            <v>10.1007/s11365-018-0545-0</v>
          </cell>
        </row>
        <row r="491">
          <cell r="D491" t="str">
            <v>The effect of banks’ financial reporting on syndicated-loan structures</v>
          </cell>
          <cell r="N491" t="str">
            <v>10.1016/j.jacceco.2019.01.002</v>
          </cell>
        </row>
        <row r="492">
          <cell r="D492" t="str">
            <v>Venture capitalists and the internationalisation of new ventures - A Portuguese case study</v>
          </cell>
          <cell r="N492" t="str">
            <v>10.1504/GBER.2020.105039</v>
          </cell>
        </row>
        <row r="493">
          <cell r="D493" t="str">
            <v>The changing patterns of venture capital investments in Europe</v>
          </cell>
          <cell r="N493" t="str">
            <v>10.1007/s40812-019-00113-1</v>
          </cell>
        </row>
        <row r="494">
          <cell r="D494" t="str">
            <v>Does Political Uncertainty Increase External Financing Costs? Measuring the Electoral Premium in Syndicated Lending</v>
          </cell>
          <cell r="N494" t="str">
            <v>10.1017/S0022109018001382</v>
          </cell>
        </row>
        <row r="495">
          <cell r="D495" t="str">
            <v>The Scandal of the British Slavery Abolition Act Loan</v>
          </cell>
          <cell r="N495"/>
        </row>
        <row r="496">
          <cell r="D496" t="str">
            <v>Follow-on financing through syndication in the VC industry–a signaling perspective of VC human capital and fund characteristics</v>
          </cell>
          <cell r="N496" t="str">
            <v>10.1080/13691066.2018.1518664</v>
          </cell>
        </row>
        <row r="497">
          <cell r="D497" t="str">
            <v>Syndicate size and the choice of covenants in debt contracts</v>
          </cell>
          <cell r="N497" t="str">
            <v>10.2308/accr-52023</v>
          </cell>
        </row>
        <row r="498">
          <cell r="D498" t="str">
            <v>Specialisation and syndication as risk management strategies for venture capital firms in India</v>
          </cell>
          <cell r="N498" t="str">
            <v>10.1504/IJEV.2019.103740</v>
          </cell>
        </row>
        <row r="499">
          <cell r="D499" t="str">
            <v>Renegotiation frictions and financial distress resolution: Evidence from CDS spreads</v>
          </cell>
          <cell r="N499" t="str">
            <v>10.1093/rof/rfy021</v>
          </cell>
        </row>
        <row r="500">
          <cell r="D500" t="str">
            <v>Prospectus Liability and the Role of Gatekeepers as Informational Intermediaries: An Empirical Analysis of the Impact of the Statutory Provisions on Italian IPOs</v>
          </cell>
          <cell r="N500" t="str">
            <v>10.1007/s40804-019-00130-6</v>
          </cell>
        </row>
        <row r="501">
          <cell r="D501" t="str">
            <v>Financial reporting quality and dual-holding of debt and equity</v>
          </cell>
          <cell r="N501" t="str">
            <v>10.2308/ACCR-52661</v>
          </cell>
        </row>
        <row r="502">
          <cell r="D502" t="str">
            <v>Start-up's R and D stages and the evolution of financing sources: Evidence from the biotechnology industry</v>
          </cell>
          <cell r="N502" t="str">
            <v>10.1515/erj-2017-0159</v>
          </cell>
        </row>
        <row r="503">
          <cell r="D503" t="str">
            <v>Managing organisational knowledge through recruitment: searching and selecting embodied competencies</v>
          </cell>
          <cell r="N503" t="str">
            <v>10.1108/JKM-12-2016-0541</v>
          </cell>
        </row>
        <row r="504">
          <cell r="D504" t="str">
            <v>Legal framework quality and success of (different types of) venture capital investments</v>
          </cell>
          <cell r="N504" t="str">
            <v>10.1016/j.jbankfin.2017.10.015</v>
          </cell>
        </row>
        <row r="505">
          <cell r="D505" t="str">
            <v>The difficulties in policing and combatting of a maritime crime: the case of Abalone poaching along South Africa's coastline</v>
          </cell>
          <cell r="N505" t="str">
            <v>10.1080/19480881.2018.1421448</v>
          </cell>
        </row>
        <row r="506">
          <cell r="D506" t="str">
            <v>Spillovers of the United States’ Unconventional Monetary Policy to Emerging Asia: The Bank Lending Channel</v>
          </cell>
          <cell r="N506" t="str">
            <v>10.1080/1540496X.2017.1365287</v>
          </cell>
        </row>
        <row r="507">
          <cell r="D507" t="str">
            <v>Who is the sovereign among Sovereign wealth funds? A network analysis of co-investments</v>
          </cell>
          <cell r="N507" t="str">
            <v>10.3905/jpe.2016.19.4.007</v>
          </cell>
        </row>
        <row r="508">
          <cell r="D508" t="str">
            <v>The Use of Debt Covenants Worldwide: Institutional Determinants and Implications on Financial Reporting</v>
          </cell>
          <cell r="N508" t="str">
            <v>10.1111/1911-3846.12169</v>
          </cell>
        </row>
        <row r="509">
          <cell r="D509" t="str">
            <v>‘The most profitable film ever made’: Deep Throat (1972), organized crime, and the $600 million gross</v>
          </cell>
          <cell r="N509" t="str">
            <v>10.1080/23268743.2017.1343080</v>
          </cell>
        </row>
        <row r="510">
          <cell r="D510" t="str">
            <v>A choice between staging and syndication as tools to control risks when private equity invests in infrastructure</v>
          </cell>
          <cell r="N510" t="str">
            <v>10.3905/jsf.2017.23.2.034</v>
          </cell>
        </row>
        <row r="511">
          <cell r="D511" t="str">
            <v>Syndication and Foreignness: Venture Capital Investments in Emerging and Developed Markets</v>
          </cell>
          <cell r="N511" t="str">
            <v>10.1016/j.intman.2016.05.003</v>
          </cell>
        </row>
        <row r="512">
          <cell r="D512" t="str">
            <v>What drives CVC investments? An empirical test of social network theory predictions</v>
          </cell>
          <cell r="N512"/>
        </row>
        <row r="513">
          <cell r="D513" t="str">
            <v>Does mispricing, liquidity or third-party certification contribute to IPO downside risk?</v>
          </cell>
          <cell r="N513" t="str">
            <v>10.1016/j.irfa.2017.03.001</v>
          </cell>
        </row>
        <row r="514">
          <cell r="D514" t="str">
            <v>The Best of Both Worlds: The Benefits of Open-specialized and Closed-diverse Syndication Networks for New Ventures’ Success</v>
          </cell>
          <cell r="N514" t="str">
            <v>10.1177/0001839216637849</v>
          </cell>
        </row>
        <row r="515">
          <cell r="D515" t="str">
            <v>Fighting against money laundering</v>
          </cell>
          <cell r="N515" t="str">
            <v>10.21684/2412-2343-2018-5-3-40-63</v>
          </cell>
        </row>
        <row r="516">
          <cell r="D516" t="str">
            <v>Are syndicates the killer app of equity crowdfunding?</v>
          </cell>
          <cell r="N516" t="str">
            <v>10.1525/cmr.2016.58.2.111</v>
          </cell>
        </row>
        <row r="517">
          <cell r="D517" t="str">
            <v>Operations in offshore financial centers and loan syndicate structure</v>
          </cell>
          <cell r="N517" t="str">
            <v>10.1016/j.jempfin.2017.11.002</v>
          </cell>
        </row>
        <row r="518">
          <cell r="D518" t="str">
            <v>Do local and international venture capitalists play well together? The complementarity of local and international venture capitalists</v>
          </cell>
          <cell r="N518" t="str">
            <v>10.1016/j.jbusvent.2016.07.002</v>
          </cell>
        </row>
        <row r="519">
          <cell r="D519" t="str">
            <v>Cooperative investment in incomplete markets under financial fairness</v>
          </cell>
          <cell r="N519" t="str">
            <v>10.1016/j.insmatheco.2016.10.008</v>
          </cell>
        </row>
        <row r="520">
          <cell r="D520" t="str">
            <v>Tax avoidance and cost of debt: The case for loan-specific risk mitigation and public debt financing</v>
          </cell>
          <cell r="N520" t="str">
            <v>10.1016/j.jcorpfin.2018.01.003</v>
          </cell>
        </row>
        <row r="521">
          <cell r="D521" t="str">
            <v>The global investment banks are now all becoming American: Does that matter for Europeans?</v>
          </cell>
          <cell r="N521" t="str">
            <v>10.1093/jfr/fjw012</v>
          </cell>
        </row>
        <row r="522">
          <cell r="D522" t="str">
            <v>The Choice of Exit: Influence of Private Equity Investors and Buyout Entry</v>
          </cell>
          <cell r="N522" t="str">
            <v>10.1177/0972652717751534</v>
          </cell>
        </row>
        <row r="523">
          <cell r="D523" t="str">
            <v>How do global banks scramble for liquidity? Evidence from the asset-backed commercial paper freeze of 2007</v>
          </cell>
          <cell r="N523" t="str">
            <v>10.1016/j.jfi.2016.02.002</v>
          </cell>
        </row>
        <row r="524">
          <cell r="D524" t="str">
            <v>Complementary or conflictory?: the effects of the composition of the syndicate on venture capital-backed IPOs in the US stock market</v>
          </cell>
          <cell r="N524" t="str">
            <v>10.1007/s40812-016-0060-7</v>
          </cell>
        </row>
        <row r="525">
          <cell r="D525" t="str">
            <v>The role of government co-investment funds in the supply of entrepreneurial finance: An assessment of the early operation of the UK angel co-investment fund</v>
          </cell>
          <cell r="N525" t="str">
            <v>10.1177/0263774X16667072</v>
          </cell>
        </row>
        <row r="526">
          <cell r="D526" t="str">
            <v>The impact of venture capital on governance decisions in collaborations with start-ups</v>
          </cell>
          <cell r="N526" t="str">
            <v>10.1007/s11187-016-9719-8</v>
          </cell>
        </row>
        <row r="527">
          <cell r="D527" t="str">
            <v>Bank market power and firm performance</v>
          </cell>
          <cell r="N527" t="str">
            <v>10.1093/rof/rfw004</v>
          </cell>
        </row>
        <row r="528">
          <cell r="D528" t="str">
            <v>Managing the risks of equity crowdfunding: Lessons from China</v>
          </cell>
          <cell r="N528" t="str">
            <v>10.1080/14735970.2017.1296217</v>
          </cell>
        </row>
        <row r="529">
          <cell r="D529" t="str">
            <v>The impact of sovereign rating changes on European syndicated loan spreads: The role of the rating-based regulation</v>
          </cell>
          <cell r="N529" t="str">
            <v>10.1016/j.jimonfin.2017.02.029</v>
          </cell>
        </row>
        <row r="530">
          <cell r="D530" t="str">
            <v>Private equity group reputation and financing structures in German leveraged buyouts</v>
          </cell>
          <cell r="N530" t="str">
            <v>10.1007/s11573-017-0866-4</v>
          </cell>
        </row>
        <row r="531">
          <cell r="D531" t="str">
            <v>Conflicts of interest and distribution of resources to community partners: An organizational ethics dilemma</v>
          </cell>
          <cell r="N531" t="str">
            <v>10.1353/cpr.2017.0013</v>
          </cell>
        </row>
        <row r="532">
          <cell r="D532" t="str">
            <v>Governmental and independent venture capital investments in Europe: A firm-level performance analysis</v>
          </cell>
          <cell r="N532" t="str">
            <v>10.1016/j.jcorpfin.2014.10.016</v>
          </cell>
        </row>
        <row r="533">
          <cell r="D533" t="str">
            <v>Firm financing and growth in the Arab region</v>
          </cell>
          <cell r="N533" t="str">
            <v>10.1016/j.ecosys.2017.09.002</v>
          </cell>
        </row>
        <row r="534">
          <cell r="D534" t="str">
            <v>Does corporate lobbying activity provide useful information to credit markets?</v>
          </cell>
          <cell r="N534" t="str">
            <v>10.1016/j.jcorpfin.2018.03.003</v>
          </cell>
        </row>
        <row r="535">
          <cell r="D535" t="str">
            <v>Syndicated lending: Intensification of transactions and development of legal regulation in modern Russia</v>
          </cell>
          <cell r="N535" t="str">
            <v>10.14505/jarle.v8.3(25).17</v>
          </cell>
        </row>
        <row r="536">
          <cell r="D536" t="str">
            <v>Determinants of Cross-Border Venture Capital Investments in Emerging and Developed Economies: The Effects of Relational and Institutional Trust</v>
          </cell>
          <cell r="N536" t="str">
            <v>10.1007/s10551-015-2772-4</v>
          </cell>
        </row>
        <row r="537">
          <cell r="D537" t="str">
            <v>Syndication in Venture Capital Investment in India: An Empirical Study</v>
          </cell>
          <cell r="N537" t="str">
            <v>10.1177/2393957517700943</v>
          </cell>
        </row>
        <row r="538">
          <cell r="D538" t="str">
            <v>Contested labour and political leadership: three mineworkers’ unions after the opposition victory in Zambia; [Un leadership syndical et politique contesté : le cas de trois syndicats de mineurs après la victoire de l'opposition en Zambie]</v>
          </cell>
          <cell r="N538" t="str">
            <v>10.1080/03056244.2017.1345731</v>
          </cell>
        </row>
        <row r="539">
          <cell r="D539" t="str">
            <v>Financing rebellion: Using piracy to explain and predict conflict intensity in Africa and Southeast Asia</v>
          </cell>
          <cell r="N539" t="str">
            <v>10.1177/0022343316683436</v>
          </cell>
        </row>
        <row r="540">
          <cell r="D540" t="str">
            <v>Crossing the chasm: the role of co-investment funds in strengthening the regional business angel ecosystem</v>
          </cell>
          <cell r="N540" t="str">
            <v>10.1080/13215906.2018.1428910</v>
          </cell>
        </row>
        <row r="541">
          <cell r="D541" t="str">
            <v>Syndication, interconnectedness, and systemic risk</v>
          </cell>
          <cell r="N541" t="str">
            <v>10.1016/j.jfs.2017.12.005</v>
          </cell>
        </row>
        <row r="542">
          <cell r="D542" t="str">
            <v>Geographic, Network, and Competitor Social Cues: Evidence from U.S. Venture Capitalists Internationalization Decisions</v>
          </cell>
          <cell r="N542" t="str">
            <v>10.1002/sej.1247</v>
          </cell>
        </row>
        <row r="543">
          <cell r="D543" t="str">
            <v>Pure and hybrid crowds in crowdfunding markets</v>
          </cell>
          <cell r="N543" t="str">
            <v>10.1186/s40854-016-0038-5</v>
          </cell>
        </row>
        <row r="544">
          <cell r="D544" t="str">
            <v>Why and how do banks lay off credit risk? The choice between retention, loan sales and credit default swaps</v>
          </cell>
          <cell r="N544" t="str">
            <v>10.1016/j.jcorpfin.2016.12.006</v>
          </cell>
        </row>
        <row r="545">
          <cell r="D545" t="str">
            <v>A foreign currency effect in the syndicated loan market of emerging economies</v>
          </cell>
          <cell r="N545" t="str">
            <v>10.1016/j.intfin.2017.09.022</v>
          </cell>
        </row>
        <row r="546">
          <cell r="D546" t="str">
            <v>Venture Capital Investments in Europe and Portfolio Firms' Economic Performance: Independent Versus Corporate Investors</v>
          </cell>
          <cell r="N546" t="str">
            <v>10.1111/jems.12170</v>
          </cell>
        </row>
        <row r="547">
          <cell r="D547" t="str">
            <v>The Impact of Investment Networks on Venture Capital Firm Performance: A Contingency Framework</v>
          </cell>
          <cell r="N547" t="str">
            <v>10.1111/1467-8551.12162</v>
          </cell>
        </row>
        <row r="548">
          <cell r="D548" t="str">
            <v>The innovation and performance impacts of venture capital investment on China’s small- and medium-sized enterprises</v>
          </cell>
          <cell r="N548" t="str">
            <v>10.1080/17538963.2016.1165541</v>
          </cell>
        </row>
        <row r="549">
          <cell r="D549" t="str">
            <v>Minority rules: Credible state ownership and investment risk around the world</v>
          </cell>
          <cell r="N549" t="str">
            <v>10.1287/orsc.2017.1186</v>
          </cell>
        </row>
        <row r="550">
          <cell r="D550" t="str">
            <v>Social networks in the global banking sector</v>
          </cell>
          <cell r="N550" t="str">
            <v>10.1016/j.jacceco.2017.11.006</v>
          </cell>
        </row>
        <row r="551">
          <cell r="D551" t="str">
            <v>Venturing into the unknown with strangers: Substitutes of relational embeddedness in cross-border partner selection in venture capital syndicates</v>
          </cell>
          <cell r="N551" t="str">
            <v>10.1016/j.jbusvent.2017.01.001</v>
          </cell>
        </row>
        <row r="552">
          <cell r="D552" t="str">
            <v>Toward a social practice theory of relational competing</v>
          </cell>
          <cell r="N552" t="str">
            <v>10.1002/smj.2724</v>
          </cell>
        </row>
        <row r="553">
          <cell r="D553" t="str">
            <v>Birds of a feather or celebrating differences? The formation and impacts of venture capital syndication</v>
          </cell>
          <cell r="N553" t="str">
            <v>10.1016/j.jempfin.2016.09.001</v>
          </cell>
        </row>
        <row r="554">
          <cell r="D554" t="str">
            <v>Financial Institutions Network and the Certification Value of Bank Loans</v>
          </cell>
          <cell r="N554" t="str">
            <v>10.1111/fima.12197</v>
          </cell>
        </row>
        <row r="555">
          <cell r="D555" t="str">
            <v>Escalation of commitment in venture capital decision making: Differentiating between domestic and international investors</v>
          </cell>
          <cell r="N555" t="str">
            <v>10.1016/j.jbusvent.2016.01.001</v>
          </cell>
        </row>
        <row r="556">
          <cell r="D556" t="str">
            <v>Sustaining sustainability in large real estate investment management firms</v>
          </cell>
          <cell r="N556"/>
        </row>
        <row r="557">
          <cell r="D557" t="str">
            <v>The Law relating to syndicated loan agreements and its application in commercial practice</v>
          </cell>
          <cell r="N557" t="str">
            <v>10.1108/JFRC-09-2015-0051</v>
          </cell>
        </row>
        <row r="558">
          <cell r="D558" t="str">
            <v>Overcoming the matthew effect in status dominated environments – A configurational analysis of venture capital investments; [Den matthäus-effekt in einem statusdominierten umfeld überwinden – Eine konfigurationale analyse von venture capital-transaktionen]</v>
          </cell>
          <cell r="N558" t="str">
            <v>10.3790/ccm.51.2.293</v>
          </cell>
        </row>
        <row r="559">
          <cell r="D559" t="str">
            <v>Venture capital investors and foreign listing choices of Chinese companies</v>
          </cell>
          <cell r="N559" t="str">
            <v>10.1016/j.ememar.2016.08.007</v>
          </cell>
        </row>
        <row r="560">
          <cell r="D560" t="str">
            <v>Government corruption on Brazilian capital markets: A study on Lava Jato (Car Wash) investigation; [Corrupção governamental no mercado de capitais: Um estudo acerca da operação Lava Jato]; [Corrupción gubernamental en el mercado de capitales: Un estudio acerca de la operación Lava Jato]</v>
          </cell>
          <cell r="N560" t="str">
            <v>10.1590/S0034-759020180406</v>
          </cell>
        </row>
        <row r="561">
          <cell r="D561" t="str">
            <v>AN ANALYSIS OF SYNDICATED LOAN ANNOUNCEMENTS DURING THE GLOBAL FINANCIAL CRISIS</v>
          </cell>
          <cell r="N561" t="str">
            <v>10.1111/jfir.12134</v>
          </cell>
        </row>
        <row r="562">
          <cell r="D562" t="str">
            <v>Are professional investment managers skilled? Evidence from syndicated loan portfolios</v>
          </cell>
          <cell r="N562" t="str">
            <v>10.1287/mnsc.2015.2412</v>
          </cell>
        </row>
        <row r="563">
          <cell r="D563" t="str">
            <v>Corporate Loan Securitization and the Standardization of Financial Covenants</v>
          </cell>
          <cell r="N563" t="str">
            <v>10.1111/1475-679X.12186</v>
          </cell>
        </row>
        <row r="564">
          <cell r="D564" t="str">
            <v>Multiple lead underwriting syndicate and IPO pricing</v>
          </cell>
          <cell r="N564" t="str">
            <v>10.1016/j.irfa.2016.10.001</v>
          </cell>
        </row>
        <row r="565">
          <cell r="D565" t="str">
            <v>Legal regulation of the syndicated lending: Banking innovations in contemporary Russia</v>
          </cell>
          <cell r="N565"/>
        </row>
        <row r="566">
          <cell r="D566" t="str">
            <v>Deep hanging out in the arts: an anthropological approach to capturing cultural value</v>
          </cell>
          <cell r="N566" t="str">
            <v>10.1080/10286632.2016.1153081</v>
          </cell>
        </row>
        <row r="567">
          <cell r="D567" t="str">
            <v>Interactions and Interests: Collaboration Outcomes, Competitive Concerns, and the Limits to Triadic Closure</v>
          </cell>
          <cell r="N567" t="str">
            <v>10.1177/0001839217703935</v>
          </cell>
        </row>
        <row r="568">
          <cell r="D568" t="str">
            <v>Resource Dependence and Network Relations: A Test of Venture Capital Investment Termination in China</v>
          </cell>
          <cell r="N568" t="str">
            <v>10.1111/joms.12255</v>
          </cell>
        </row>
        <row r="569">
          <cell r="D569" t="str">
            <v>Socioeconomic dynamics in mobile money services in Egypt: an empirical analysis</v>
          </cell>
          <cell r="N569" t="str">
            <v>10.1007/s40821-016-0057-1</v>
          </cell>
        </row>
        <row r="570">
          <cell r="D570" t="str">
            <v>Do publicly backed venture capital investments promote innovation? Differences between privately and publicly backed funds in the UK venture capital market</v>
          </cell>
          <cell r="N570" t="str">
            <v>10.1016/j.jbvi.2017.02.002</v>
          </cell>
        </row>
        <row r="571">
          <cell r="D571" t="str">
            <v>The conditional importance of prior ties: A group-level analysis of venture capital syndication</v>
          </cell>
          <cell r="N571" t="str">
            <v>10.5465/amj.2013.1088</v>
          </cell>
        </row>
        <row r="572">
          <cell r="D572" t="str">
            <v>Keynes and the Manchester Guardian's reconstruction supplements</v>
          </cell>
          <cell r="N572" t="str">
            <v>10.26331/1013</v>
          </cell>
        </row>
        <row r="573">
          <cell r="D573" t="str">
            <v>Small screen to big screen made-for-TV movies in American and international cinemas</v>
          </cell>
          <cell r="N573" t="str">
            <v>10.1080/01439685.2016.1239968</v>
          </cell>
        </row>
        <row r="574">
          <cell r="D574" t="str">
            <v>Migration, transnational crime and terrorism: Exploring the nexus in Europe and Southeast Asia</v>
          </cell>
          <cell r="N574"/>
        </row>
        <row r="575">
          <cell r="D575" t="str">
            <v>International financial integration of East Asia and Pacific</v>
          </cell>
          <cell r="N575" t="str">
            <v>10.1016/j.jjie.2017.02.004</v>
          </cell>
        </row>
        <row r="576">
          <cell r="D576" t="str">
            <v>The interplay of national distances and regional networks: Private equity investments in emerging markets</v>
          </cell>
          <cell r="N576" t="str">
            <v>10.1057/s41267-017-0141-5</v>
          </cell>
        </row>
        <row r="577">
          <cell r="D577" t="str">
            <v>Collaboration Platforms in China for Translational and Clinical Research: The Partnership between Peking University Health Science Center and the University of Michigan Medical School</v>
          </cell>
          <cell r="N577" t="str">
            <v>10.1097/ACM.0000000000001202</v>
          </cell>
        </row>
        <row r="578">
          <cell r="D578" t="str">
            <v>The Risk-Taking Channel of Monetary Policy in the U.S.: Evidence from Corporate Loan Data</v>
          </cell>
          <cell r="N578" t="str">
            <v>10.1111/jmcb.12372</v>
          </cell>
        </row>
        <row r="579">
          <cell r="D579" t="str">
            <v>The Importance of Trust for Investment: Evidence from Venture Capital</v>
          </cell>
          <cell r="N579" t="str">
            <v>10.1093/rfs/hhw023</v>
          </cell>
        </row>
        <row r="580">
          <cell r="D580" t="str">
            <v>Do enterprise–bank relationships improve market quality? Evidence from Taiwan</v>
          </cell>
          <cell r="N580" t="str">
            <v>10.1016/j.qref.2017.05.001</v>
          </cell>
        </row>
        <row r="581">
          <cell r="D581" t="str">
            <v>Bank monitoring and CEO risk-taking incentives</v>
          </cell>
          <cell r="N581" t="str">
            <v>10.1016/j.jbankfin.2017.12.003</v>
          </cell>
        </row>
        <row r="582">
          <cell r="D582" t="str">
            <v>Helping Basic Scientists Engage with Community Partners to Enrich and Accelerate Translational Research</v>
          </cell>
          <cell r="N582" t="str">
            <v>10.1097/ACM.0000000000001200</v>
          </cell>
        </row>
        <row r="583">
          <cell r="D583" t="str">
            <v>Leverage and beliefs: Personal experience and risk-taking in margin lending</v>
          </cell>
          <cell r="N583" t="str">
            <v>10.1257/aer.20140259</v>
          </cell>
        </row>
        <row r="584">
          <cell r="D584" t="str">
            <v>Patient engagement in type 2 diabetes mellitus research: What patients want</v>
          </cell>
          <cell r="N584" t="str">
            <v>10.2147/PPA.S159707</v>
          </cell>
        </row>
        <row r="585">
          <cell r="D585" t="str">
            <v>Securitization and lending standards: Evidence from the European wholesale loan market</v>
          </cell>
          <cell r="N585" t="str">
            <v>10.1016/j.jfs.2016.07.004</v>
          </cell>
        </row>
        <row r="586">
          <cell r="D586" t="str">
            <v>Financial integration in Africa: New evidence using network approach</v>
          </cell>
          <cell r="N586" t="str">
            <v>10.1016/j.econmod.2018.02.013</v>
          </cell>
        </row>
        <row r="587">
          <cell r="D587" t="str">
            <v>Initial public offering and financing of biotechnology start-ups: Evidence from Japan</v>
          </cell>
          <cell r="N587" t="str">
            <v>10.1016/j.respol.2017.10.009</v>
          </cell>
        </row>
        <row r="588">
          <cell r="D588" t="str">
            <v>The Evolution of Initial Co-investment Syndications in an Emerging Venture Capital Market</v>
          </cell>
          <cell r="N588" t="str">
            <v>10.1016/j.intman.2016.03.006</v>
          </cell>
        </row>
        <row r="589">
          <cell r="D589" t="str">
            <v>Liquidity shock management: Lessons from Australian banks</v>
          </cell>
          <cell r="N589" t="str">
            <v>10.1177/0312896216656720</v>
          </cell>
        </row>
        <row r="590">
          <cell r="D590" t="str">
            <v>Contractual Business Networks: The Case of Syndicated Loans</v>
          </cell>
          <cell r="N590" t="str">
            <v>10.1515/ercl-2017-0007</v>
          </cell>
        </row>
        <row r="591">
          <cell r="D591" t="str">
            <v>Taking a Second Look in a Warped Crystal Ball: Explaining the Accuracy of Revised Forecasts</v>
          </cell>
          <cell r="N591" t="str">
            <v>10.1111/joms.12207</v>
          </cell>
        </row>
        <row r="592">
          <cell r="D592" t="str">
            <v>CEOs and CFOs on IPOs: The Process and Success of Going Public</v>
          </cell>
          <cell r="N592" t="str">
            <v>10.1007/s10645-017-9302-y</v>
          </cell>
        </row>
        <row r="593">
          <cell r="D593" t="str">
            <v>Loan Sales and Bank Liquidity Management: Evidence from a U.S. Credit Register</v>
          </cell>
          <cell r="N593" t="str">
            <v>10.1093/rfs/hhx024</v>
          </cell>
        </row>
        <row r="594">
          <cell r="D594" t="str">
            <v>Project SARET: An interprofessional education (IPE) lens examines substance use disorders research education for health professional students</v>
          </cell>
          <cell r="N594" t="str">
            <v>10.1016/j.xjep.2017.09.002</v>
          </cell>
        </row>
        <row r="595">
          <cell r="D595" t="str">
            <v>A Comparison between the Asset-oriented and Needs-based Community Development Approaches in Terms of Systems Changes</v>
          </cell>
          <cell r="N595" t="str">
            <v>10.1080/09503153.2017.1360474</v>
          </cell>
        </row>
        <row r="596">
          <cell r="D596" t="str">
            <v>Arrangers’ identity and the syndicate structure of sukuk</v>
          </cell>
          <cell r="N596"/>
        </row>
        <row r="597">
          <cell r="D597" t="str">
            <v>Financial statement comparability and debt contracting: Evidence from the syndicated loan market</v>
          </cell>
          <cell r="N597" t="str">
            <v>10.2308/acch-51437</v>
          </cell>
        </row>
        <row r="598">
          <cell r="D598" t="str">
            <v>Promoting equity through health systems research in low- and middle-income countries: Practices of researchers</v>
          </cell>
          <cell r="N598" t="str">
            <v>10.1080/23294515.2015.1122669</v>
          </cell>
        </row>
        <row r="599">
          <cell r="D599" t="str">
            <v>Hezbollah’s global tentacles: A relational approach to convergence with transnational organized crime</v>
          </cell>
          <cell r="N599" t="str">
            <v>10.1080/09546553.2015.1089863</v>
          </cell>
        </row>
        <row r="600">
          <cell r="D600" t="str">
            <v>The impact of corporate social responsibility activities on corporate financing: a case of bank loan covenants</v>
          </cell>
          <cell r="N600" t="str">
            <v>10.1080/13504851.2016.1148247</v>
          </cell>
        </row>
        <row r="601">
          <cell r="D601" t="str">
            <v>Mapping the Gendered Contexts of the ‘Glocal’ Nation: A Critical Rereading Alka Saraogi’s Kali-katha: Via Bypass</v>
          </cell>
          <cell r="N601" t="str">
            <v>10.1177/0971521516635348</v>
          </cell>
        </row>
        <row r="602">
          <cell r="D602" t="str">
            <v>Venture capital enters academia: An analysis of university-managed funds</v>
          </cell>
          <cell r="N602" t="str">
            <v>10.1007/s10961-013-9317-8</v>
          </cell>
        </row>
        <row r="603">
          <cell r="D603" t="str">
            <v>CEO Risk-taking Incentives and Bank Loan Syndicate Structure</v>
          </cell>
          <cell r="N603" t="str">
            <v>10.1111/jbfa.12087</v>
          </cell>
        </row>
        <row r="604">
          <cell r="D604" t="str">
            <v>The Strength of Strong Ties in an Emerging Industry: Experimental Evidence of the Effects of Status Hierarchies and Personal Ties in Venture Capitalist Decision Making</v>
          </cell>
          <cell r="N604" t="str">
            <v>10.1002/sej.1188</v>
          </cell>
        </row>
        <row r="605">
          <cell r="D605" t="str">
            <v>What Do PE Investors Seek From Syndication Partners? Evidence From the Infrastructure Sector</v>
          </cell>
          <cell r="N605" t="str">
            <v>10.1177/1087724X15613095</v>
          </cell>
        </row>
        <row r="606">
          <cell r="D606" t="str">
            <v>The cost of private debt over the credit cycle</v>
          </cell>
          <cell r="N606" t="str">
            <v>10.1016/j.jimonfin.2013.11.004</v>
          </cell>
        </row>
        <row r="607">
          <cell r="D607" t="str">
            <v>After the break-up: The relational and reputational consequences of withdrawals from venture capital syndicates</v>
          </cell>
          <cell r="N607" t="str">
            <v>10.5465/amj.2013.0768</v>
          </cell>
        </row>
        <row r="608">
          <cell r="D608" t="str">
            <v>Unraveling the mechanisms of reputation and alliance formation: A study of venture capital syndication in China</v>
          </cell>
          <cell r="N608" t="str">
            <v>10.1002/smj.2117</v>
          </cell>
        </row>
        <row r="609">
          <cell r="D609" t="str">
            <v>The role of bank credit in financing of the economic growth in Russia</v>
          </cell>
          <cell r="N609" t="str">
            <v>10.5539/res.v7n10p37</v>
          </cell>
        </row>
        <row r="610">
          <cell r="D610" t="str">
            <v>Mobimooc 2012: A new tree structure for the delivery of connectivist moocs</v>
          </cell>
          <cell r="N610" t="str">
            <v>10.17718/tojde.59168</v>
          </cell>
        </row>
        <row r="611">
          <cell r="D611" t="str">
            <v>The fast track IPO - Success factors for taking firms public with SPACs</v>
          </cell>
          <cell r="N611" t="str">
            <v>10.1016/j.jbankfin.2014.07.003</v>
          </cell>
        </row>
        <row r="612">
          <cell r="D612" t="str">
            <v>Resource accumulation through economic ties: Evidence from venture capital</v>
          </cell>
          <cell r="N612" t="str">
            <v>10.1016/j.jfineco.2015.06.008</v>
          </cell>
        </row>
        <row r="613">
          <cell r="D613" t="str">
            <v>The sensitivity of high-tech entrepreneurial ventures' employment to a sales contraction in a negative growth scenario: The moderating role of venture capital financing</v>
          </cell>
          <cell r="N613" t="str">
            <v>10.1002/mde.2645</v>
          </cell>
        </row>
        <row r="614">
          <cell r="D614" t="str">
            <v>Ownership, financial strategy and performance: the Lancashire cotton textile industry, 1918–1938</v>
          </cell>
          <cell r="N614" t="str">
            <v>10.1080/00076791.2014.977873</v>
          </cell>
        </row>
        <row r="615">
          <cell r="D615" t="str">
            <v>Bank accounting conservatism and bank loan pricing</v>
          </cell>
          <cell r="N615" t="str">
            <v>10.1016/j.jaccpubpol.2014.02.005</v>
          </cell>
        </row>
        <row r="616">
          <cell r="D616" t="str">
            <v>Environmental externalities and cost of capital</v>
          </cell>
          <cell r="N616" t="str">
            <v>10.1287/mnsc.2013.1863</v>
          </cell>
        </row>
        <row r="617">
          <cell r="D617" t="str">
            <v>Syndication of VCPE investments: Evidence from the Indian infrastructure sector</v>
          </cell>
          <cell r="N617" t="str">
            <v>10.17010/ijf/2015/v9i7/72352</v>
          </cell>
        </row>
        <row r="618">
          <cell r="D618" t="str">
            <v>Endogenous screening and the formation of loan syndicates</v>
          </cell>
          <cell r="N618" t="str">
            <v>10.1016/j.iref.2014.12.002</v>
          </cell>
        </row>
        <row r="619">
          <cell r="D619" t="str">
            <v>Hybrid Journals: Ensuring Systematic and Standard Discoverability of the Latest Open Access Articles</v>
          </cell>
          <cell r="N619" t="str">
            <v>10.1080/0361526X.2015.1016856</v>
          </cell>
        </row>
        <row r="620">
          <cell r="D620" t="str">
            <v>Cross-Border Investments and Venture Capital Exits in Europe</v>
          </cell>
          <cell r="N620" t="str">
            <v>10.1111/corg.12056</v>
          </cell>
        </row>
        <row r="621">
          <cell r="D621" t="str">
            <v>Liquidity shocks and the supply of credit after the 2007-2008 crisis</v>
          </cell>
          <cell r="N621" t="str">
            <v>10.1002/ijfe.1477</v>
          </cell>
        </row>
        <row r="622">
          <cell r="D622" t="str">
            <v>Bank loans for private and public firms in a liquidity crunch</v>
          </cell>
          <cell r="N622" t="str">
            <v>10.1016/j.jfs.2015.03.004</v>
          </cell>
        </row>
        <row r="623">
          <cell r="D623" t="str">
            <v>The dearth of international Baccalaureate schools across Africa</v>
          </cell>
          <cell r="N623" t="str">
            <v>10.1080/18146627.2016.1224120</v>
          </cell>
        </row>
        <row r="624">
          <cell r="D624" t="str">
            <v>Cross-border VC investment in Canadian firms: implications for exit patterns</v>
          </cell>
          <cell r="N624" t="str">
            <v>10.1080/13691066.2015.1078566</v>
          </cell>
        </row>
        <row r="625">
          <cell r="D625" t="str">
            <v>Banking crises and financial integration: Insights from networks science</v>
          </cell>
          <cell r="N625" t="str">
            <v>10.1016/j.intfin.2014.11.005</v>
          </cell>
        </row>
        <row r="626">
          <cell r="D626" t="str">
            <v>Foreign banks and international shock transmission: Does bank ownership still matter?</v>
          </cell>
          <cell r="N626" t="str">
            <v>10.1016/j.intfin.2015.05.006</v>
          </cell>
        </row>
        <row r="627">
          <cell r="D627" t="str">
            <v>The Structure and Pricing of Corporate Debt Covenants</v>
          </cell>
          <cell r="N627" t="str">
            <v>10.1142/S2010139215500019</v>
          </cell>
        </row>
        <row r="628">
          <cell r="D628" t="str">
            <v>Staged financing as a means to alleviate risk in VC/PE financing</v>
          </cell>
          <cell r="N628" t="str">
            <v>10.3905/jpe.2016.19.2.043</v>
          </cell>
        </row>
        <row r="629">
          <cell r="D629" t="str">
            <v>Preparing for the Worst: The Space Insurance Market's Realistic Disaster Scenarios</v>
          </cell>
          <cell r="N629" t="str">
            <v>10.1089/space.2015.0008</v>
          </cell>
        </row>
        <row r="630">
          <cell r="D630" t="str">
            <v>Cost of best management practices to combat agricultural runoff and comparison with the local populations' willingness to pay: Case of the austreberthe watershed (normandy, france)</v>
          </cell>
          <cell r="N630" t="str">
            <v>10.1016/j.landusepol.2013.12.014</v>
          </cell>
        </row>
        <row r="631">
          <cell r="D631" t="str">
            <v>Accounting quality, governance standards, and syndicated loan contracts: Evidence from emerging markets</v>
          </cell>
          <cell r="N631" t="str">
            <v>10.1108/PAR-10-2014-0035</v>
          </cell>
        </row>
        <row r="632">
          <cell r="D632" t="str">
            <v>Open business models and venture capital finance</v>
          </cell>
          <cell r="N632" t="str">
            <v>10.1093/icc/dtw001</v>
          </cell>
        </row>
        <row r="633">
          <cell r="D633" t="str">
            <v>Rebels, reformers and empire alternative economic programs for Egypt and Tunisia</v>
          </cell>
          <cell r="N633"/>
        </row>
        <row r="634">
          <cell r="D634" t="str">
            <v>Success factors for the commercialisation of Gas-to-Liquids technology</v>
          </cell>
          <cell r="N634" t="str">
            <v>10.4102/sajbm.v47i3.69</v>
          </cell>
        </row>
        <row r="635">
          <cell r="D635" t="str">
            <v>When U.S. venture capital ventures abroad</v>
          </cell>
          <cell r="N635" t="str">
            <v>10.1111/acfi.12005</v>
          </cell>
        </row>
        <row r="636">
          <cell r="D636" t="str">
            <v>Different problem, same solution: Contract-specialization in venture capital</v>
          </cell>
          <cell r="N636" t="str">
            <v>10.1111/jems.12055</v>
          </cell>
        </row>
        <row r="637">
          <cell r="D637" t="str">
            <v>Socialising around media (SAM): Dynamic social and media content syndication for second screen</v>
          </cell>
          <cell r="N637"/>
        </row>
        <row r="638">
          <cell r="D638" t="str">
            <v>Determinants of syndicated lending in European banks and the impact of the financial crisis</v>
          </cell>
          <cell r="N638" t="str">
            <v>10.1016/j.intfin.2014.07.005</v>
          </cell>
        </row>
        <row r="639">
          <cell r="D639" t="str">
            <v>Prestige without purpose? Reputation, differentiation, and pricing in U.S. equity underwriting</v>
          </cell>
          <cell r="N639" t="str">
            <v>10.1016/j.jcorpfin.2015.04.002</v>
          </cell>
        </row>
        <row r="640">
          <cell r="D640" t="str">
            <v>Financial innovation and bank behavior: Evidence from credit markets</v>
          </cell>
          <cell r="N640" t="str">
            <v>10.1016/j.jedc.2014.01.015</v>
          </cell>
        </row>
        <row r="641">
          <cell r="D641" t="str">
            <v>Do international investors enhance private firm value? Evidence from venture capital</v>
          </cell>
          <cell r="N641" t="str">
            <v>10.1057/jibs.2015.46</v>
          </cell>
        </row>
        <row r="642">
          <cell r="D642" t="str">
            <v>Internal control quality and information asymmetry in the secondary loan market</v>
          </cell>
          <cell r="N642" t="str">
            <v>10.1007/s11156-013-0389-1</v>
          </cell>
        </row>
        <row r="643">
          <cell r="D643" t="str">
            <v>Dynamic threshold values in earnings-based covenants</v>
          </cell>
          <cell r="N643" t="str">
            <v>10.1016/j.jacceco.2015.07.004</v>
          </cell>
        </row>
        <row r="644">
          <cell r="D644" t="str">
            <v>Floating a "lifeboat": The Banque de France and the crisis of 1889</v>
          </cell>
          <cell r="N644" t="str">
            <v>10.1016/j.jmoneco.2014.04.015</v>
          </cell>
        </row>
        <row r="645">
          <cell r="D645" t="str">
            <v>How do Lead Financiers Select Their Partners in Buyout Syndicates? Empirical Results from Buyout Syndicates in Europe</v>
          </cell>
          <cell r="N645" t="str">
            <v>10.1111/emre.12051</v>
          </cell>
        </row>
        <row r="646">
          <cell r="D646" t="str">
            <v>Why do large firms opt for islamic Loans?</v>
          </cell>
          <cell r="N646" t="str">
            <v>10.1057/ces.2013.26</v>
          </cell>
        </row>
        <row r="647">
          <cell r="D647" t="str">
            <v>Applying cognitive interviewing to inform measurement of partnership readiness: A new approach to strengthening community–academic research</v>
          </cell>
          <cell r="N647" t="str">
            <v>10.1353/cpr.2015.0083</v>
          </cell>
        </row>
        <row r="648">
          <cell r="D648" t="str">
            <v>Does financial statement information affect cross-border lending by foreign banks in the syndicated loan market? Evidence from a natural experiment</v>
          </cell>
          <cell r="N648" t="str">
            <v>10.1016/j.jaccpubpol.2015.05.005</v>
          </cell>
        </row>
        <row r="649">
          <cell r="D649" t="str">
            <v>Option implied volatilities and the cost of issuing equity</v>
          </cell>
          <cell r="N649" t="str">
            <v>10.1016/j.jbankfin.2014.06.019</v>
          </cell>
        </row>
        <row r="650">
          <cell r="D650" t="str">
            <v>The academic librarian as co-investigator on an interprofessional primary research team: A case study</v>
          </cell>
          <cell r="N650" t="str">
            <v>10.1111/hir.12063</v>
          </cell>
        </row>
        <row r="651">
          <cell r="D651" t="str">
            <v>The Choice of Debt Source by UK Firms</v>
          </cell>
          <cell r="N651" t="str">
            <v>10.1111/jbfa.12194</v>
          </cell>
        </row>
        <row r="652">
          <cell r="D652" t="str">
            <v>Venture capitalists' risk mitigation of portfolio company internationalization</v>
          </cell>
          <cell r="N652" t="str">
            <v>10.1111/etap.12033</v>
          </cell>
        </row>
        <row r="653">
          <cell r="D653" t="str">
            <v>Private equity investment in infrastructure: Evidence from India</v>
          </cell>
          <cell r="N653" t="str">
            <v>10.3905/jpe.2014.17.4.040</v>
          </cell>
        </row>
        <row r="654">
          <cell r="D654" t="str">
            <v>Primary status, complementary status, and organizational survival in the U.S. venture capital industry</v>
          </cell>
          <cell r="N654" t="str">
            <v>10.1016/j.ssresearch.2015.03.010</v>
          </cell>
        </row>
        <row r="655">
          <cell r="D655" t="str">
            <v>A unified framework for open access regulation of telecommunications infrastructure: Review of the economic literature and policy guidelines</v>
          </cell>
          <cell r="N655" t="str">
            <v>10.1016/j.telpol.2014.06.006</v>
          </cell>
        </row>
        <row r="656">
          <cell r="D656" t="str">
            <v>The cost of friendship</v>
          </cell>
          <cell r="N656" t="str">
            <v>10.1016/j.jfineco.2016.01.013</v>
          </cell>
        </row>
        <row r="657">
          <cell r="D657" t="str">
            <v>Financial institution credit assessment and implications for portfolio managers</v>
          </cell>
          <cell r="N657" t="str">
            <v>10.1016/j.intfin.2015.05.018</v>
          </cell>
        </row>
        <row r="658">
          <cell r="D658" t="str">
            <v>Yankee Doodle went to London: Anglo-American breweries and the London securities market, 1888-92</v>
          </cell>
          <cell r="N658" t="str">
            <v>10.1111/ehr.12105</v>
          </cell>
        </row>
        <row r="659">
          <cell r="D659" t="str">
            <v>Performance of credit risk management in Indian commercial banks</v>
          </cell>
          <cell r="N659"/>
        </row>
        <row r="660">
          <cell r="D660" t="str">
            <v>Robber barons rising: The potential for resource conflict in Ghazni, Afghanistan</v>
          </cell>
          <cell r="N660" t="str">
            <v>10.5334/sta.dg</v>
          </cell>
        </row>
        <row r="661">
          <cell r="D661" t="str">
            <v>Global imbalances and financial sector instabilities: Introduction</v>
          </cell>
          <cell r="N661" t="str">
            <v>10.1002/ijfe.1480</v>
          </cell>
        </row>
        <row r="662">
          <cell r="D662" t="str">
            <v>VC investments and global exits</v>
          </cell>
          <cell r="N662" t="str">
            <v>10.1080/1351847X.2013.871736</v>
          </cell>
        </row>
        <row r="663">
          <cell r="D663" t="str">
            <v>A signaling perspective on partner selection in venture capital syndicates</v>
          </cell>
          <cell r="N663" t="str">
            <v>10.1111/etap.12023</v>
          </cell>
        </row>
        <row r="664">
          <cell r="D664" t="str">
            <v>Trying to Promote Network Entry: From the Chain Broadcasting Rules to the Channel Occupancy Rule and Beyond</v>
          </cell>
          <cell r="N664" t="str">
            <v>10.1007/s11151-014-9424-1</v>
          </cell>
        </row>
        <row r="665">
          <cell r="D665" t="str">
            <v>Cultural differences and cross-border venture capital syndication</v>
          </cell>
          <cell r="N665" t="str">
            <v>10.1057/jibs.2015.32</v>
          </cell>
        </row>
        <row r="666">
          <cell r="D666" t="str">
            <v>Fund managers under pressure: Rationale and determinants of secondary buyouts</v>
          </cell>
          <cell r="N666" t="str">
            <v>10.1016/j.jfineco.2014.08.002</v>
          </cell>
        </row>
        <row r="667">
          <cell r="D667" t="str">
            <v>Evaluation frequency and evaluator's experience: The case of venture capital investment firms and monitoring intensity in stage financing</v>
          </cell>
          <cell r="N667" t="str">
            <v>10.1007/s10997-012-9231-8</v>
          </cell>
        </row>
        <row r="668">
          <cell r="D668" t="str">
            <v>Enhancing Consumers' Affection for a Brand Using Product Design</v>
          </cell>
          <cell r="N668" t="str">
            <v>10.1111/jpim.12245</v>
          </cell>
        </row>
        <row r="669">
          <cell r="D669" t="str">
            <v>Establishing a new UK finance escalator for innovative SMEs: the roles of the Enterprise Capital Funds and Angel Co-Investment Fund</v>
          </cell>
          <cell r="N669" t="str">
            <v>10.1080/13691066.2015.1021025</v>
          </cell>
        </row>
        <row r="670">
          <cell r="D670" t="str">
            <v>Does Syndication With Local Venture Capitalists Moderate the Effects of Geographical and Institutional Distance?</v>
          </cell>
          <cell r="N670" t="str">
            <v>10.1016/j.intman.2014.09.001</v>
          </cell>
        </row>
        <row r="671">
          <cell r="D671" t="str">
            <v>From the lab to the stock market? The characteristics and impact of university-oriented seed funds in Europe</v>
          </cell>
          <cell r="N671" t="str">
            <v>10.1007/s10961-014-9385-4</v>
          </cell>
        </row>
        <row r="672">
          <cell r="D672" t="str">
            <v>Accounting quality and financing arrangements in emerging economies</v>
          </cell>
          <cell r="N672" t="str">
            <v>10.1108/IJAIM-09-2014-0061</v>
          </cell>
        </row>
        <row r="673">
          <cell r="D673" t="str">
            <v>Network effects on organizational decision-making: Blended social mechanisms and IPO withdrawal</v>
          </cell>
          <cell r="N673" t="str">
            <v>10.1016/j.socnet.2014.11.004</v>
          </cell>
        </row>
        <row r="674">
          <cell r="D674" t="str">
            <v>Sustainable venture capital - Catalyst for sustainable start-up success?</v>
          </cell>
          <cell r="N674" t="str">
            <v>10.1016/j.jclepro.2015.05.079</v>
          </cell>
        </row>
        <row r="675">
          <cell r="D675" t="str">
            <v>The international syndicated loan market network: An "unholy trinity"?</v>
          </cell>
          <cell r="N675" t="str">
            <v>10.1016/j.gfj.2014.06.006</v>
          </cell>
        </row>
        <row r="676">
          <cell r="D676" t="str">
            <v>Banking Relationships and Syndicated Loans during the 2008 Financial Crisis</v>
          </cell>
          <cell r="N676" t="str">
            <v>10.1007/s10693-013-0172-4</v>
          </cell>
        </row>
        <row r="677">
          <cell r="D677" t="str">
            <v>Bank loan announcements and borrower stock returns before and during the recent financial crisis</v>
          </cell>
          <cell r="N677" t="str">
            <v>10.1016/j.jfs.2015.09.006</v>
          </cell>
        </row>
        <row r="678">
          <cell r="D678" t="str">
            <v>Government, venture capital and the growth of European high-tech entrepreneurial firms</v>
          </cell>
          <cell r="N678" t="str">
            <v>10.1016/j.respol.2014.04.002</v>
          </cell>
        </row>
        <row r="679">
          <cell r="D679" t="str">
            <v>Financial crises and the composition of cross-border lending</v>
          </cell>
          <cell r="N679" t="str">
            <v>10.1016/j.jimonfin.2014.11.013</v>
          </cell>
        </row>
        <row r="680">
          <cell r="D680" t="str">
            <v>Sharing the benefits of hydropower: Co-investing the economic rents</v>
          </cell>
          <cell r="N680" t="str">
            <v>10.1016/j.wrr.2014.10.002</v>
          </cell>
        </row>
        <row r="681">
          <cell r="D681" t="str">
            <v>Trust, reputation, and law: The evolution of commitment in investment banking</v>
          </cell>
          <cell r="N681" t="str">
            <v>10.1093/jla/lav007</v>
          </cell>
        </row>
        <row r="682">
          <cell r="D682" t="str">
            <v>Long-run performance of IPOs and the role of financial analysts: Some French evidence</v>
          </cell>
          <cell r="N682" t="str">
            <v>10.1080/1351847X.2012.689773</v>
          </cell>
        </row>
        <row r="683">
          <cell r="D683" t="str">
            <v>Investor experience in biotechnology</v>
          </cell>
          <cell r="N683" t="str">
            <v>10.5912/jcb742</v>
          </cell>
        </row>
        <row r="684">
          <cell r="D684" t="str">
            <v>Corporate disclosure and financing arrangements: Evidence from syndicated loans in emerging markets</v>
          </cell>
          <cell r="N684" t="str">
            <v>10.1108/ARA-01-2014-0020</v>
          </cell>
        </row>
        <row r="685">
          <cell r="D685" t="str">
            <v>Are Analysts' Recommendations for Other Investment Banks Biased?</v>
          </cell>
          <cell r="N685" t="str">
            <v>10.1111/fima.12031</v>
          </cell>
        </row>
        <row r="686">
          <cell r="D686" t="str">
            <v>Responding to uncertainty: syndication partner choice by foreign venture capital firms in China</v>
          </cell>
          <cell r="N686" t="str">
            <v>10.1080/13691066.2015.1051737</v>
          </cell>
        </row>
        <row r="687">
          <cell r="D687" t="str">
            <v>Money laundering as a crime in the financial sector: A new approach to quantitative assessment, with an application to Italy</v>
          </cell>
          <cell r="N687" t="str">
            <v>10.1111/jmcb.12159</v>
          </cell>
        </row>
        <row r="688">
          <cell r="D688" t="str">
            <v>Hold-up and the use of performance-sensitive debt</v>
          </cell>
          <cell r="N688" t="str">
            <v>10.1016/j.jfi.2016.01.004</v>
          </cell>
        </row>
        <row r="689">
          <cell r="D689" t="str">
            <v>Analyst coverage, syndicate structure, and loan contracts</v>
          </cell>
          <cell r="N689" t="str">
            <v>10.1007/s40822-015-0015-8</v>
          </cell>
        </row>
        <row r="690">
          <cell r="D690" t="str">
            <v>Business angel investment activity in the financial crisis: UK evidence and policy implications</v>
          </cell>
          <cell r="N690" t="str">
            <v>10.1068/c12324b</v>
          </cell>
        </row>
        <row r="691">
          <cell r="D691" t="str">
            <v>Lender exposure and effort in the syndicated loan market</v>
          </cell>
          <cell r="N691" t="str">
            <v>10.1111/jori.12020</v>
          </cell>
        </row>
        <row r="692">
          <cell r="D692" t="str">
            <v>The role of the exit in the initial screening of investment opportunities: The case of business angel syndicate gatekeepers</v>
          </cell>
          <cell r="N692" t="str">
            <v>10.1177/0266242614563419</v>
          </cell>
        </row>
        <row r="693">
          <cell r="D693" t="str">
            <v>Sustainable project finance, the adoption of the equator principles and shareholder value effects</v>
          </cell>
          <cell r="N693" t="str">
            <v>10.1002/bse.1789</v>
          </cell>
        </row>
        <row r="694">
          <cell r="D694" t="str">
            <v>Challenging the payment effect in bank-financed takeovers</v>
          </cell>
          <cell r="N694" t="str">
            <v>10.1007/s00187-015-0221-2</v>
          </cell>
        </row>
        <row r="695">
          <cell r="D695" t="str">
            <v>The effects of government capital and liquidity support programs on bank lending: Evidence from the syndicated corporate credit market</v>
          </cell>
          <cell r="N695" t="str">
            <v>10.1016/j.jfs.2015.09.002</v>
          </cell>
        </row>
        <row r="696">
          <cell r="D696" t="str">
            <v>Bank Capital Shock Propagation via Syndicated Interconnectedness</v>
          </cell>
          <cell r="N696" t="str">
            <v>10.1007/s10614-015-9493-8</v>
          </cell>
        </row>
        <row r="697">
          <cell r="D697" t="str">
            <v>Afghan Heroin and Turkey: Ramifications of an International Security Threat</v>
          </cell>
          <cell r="N697" t="str">
            <v>10.1080/14683849.2014.926668</v>
          </cell>
        </row>
        <row r="698">
          <cell r="D698" t="str">
            <v>Bank loans and borrower value during the global financial crisis: Empirical evidence from France</v>
          </cell>
          <cell r="N698" t="str">
            <v>10.1016/j.intfin.2013.10.009</v>
          </cell>
        </row>
        <row r="699">
          <cell r="D699" t="str">
            <v>The disintermediation of financial markets: Direct investing in private equity</v>
          </cell>
          <cell r="N699" t="str">
            <v>10.1016/j.jfineco.2014.12.002</v>
          </cell>
        </row>
        <row r="700">
          <cell r="D700" t="str">
            <v>Exploitation of the internal capital market and the avoidance of outside monitoring</v>
          </cell>
          <cell r="N700" t="str">
            <v>10.1016/j.jcorpfin.2013.12.004</v>
          </cell>
        </row>
        <row r="701">
          <cell r="D701" t="str">
            <v>Modern trends of interaction of real and banking sectors in conditions of modernization Russian economy</v>
          </cell>
          <cell r="N701" t="str">
            <v>10.5539/ass.v10n20p110</v>
          </cell>
        </row>
        <row r="702">
          <cell r="D702" t="str">
            <v>Quality signals in early-stage venture capital markets</v>
          </cell>
          <cell r="N702" t="str">
            <v>10.1504/IJEV.2012.048599</v>
          </cell>
        </row>
        <row r="703">
          <cell r="D703" t="str">
            <v>Managerial compensation and the debt placement decision</v>
          </cell>
          <cell r="N703" t="str">
            <v>10.1016/j.jcorpfin.2011.08.003</v>
          </cell>
        </row>
        <row r="704">
          <cell r="D704" t="str">
            <v>Polishing diamonds in the rough: The sources of syndicated venture performance</v>
          </cell>
          <cell r="N704" t="str">
            <v>10.1016/j.jfi.2010.08.001</v>
          </cell>
        </row>
        <row r="705">
          <cell r="D705" t="str">
            <v>Relational venture capital financing of serial founders</v>
          </cell>
          <cell r="N705" t="str">
            <v>10.1016/j.jfi.2013.04.002</v>
          </cell>
        </row>
        <row r="706">
          <cell r="D706" t="str">
            <v>Venture Capital Syndication: Synthesis and future directions</v>
          </cell>
          <cell r="N706" t="str">
            <v>10.1111/j.1468-2370.2011.00325.x</v>
          </cell>
        </row>
        <row r="707">
          <cell r="D707" t="str">
            <v>Why do banks join loan syndications? The case of participant banks</v>
          </cell>
          <cell r="N707" t="str">
            <v>10.1080/02642060903100364</v>
          </cell>
        </row>
        <row r="708">
          <cell r="D708" t="str">
            <v>Corporate Venturing Deal Syndication and Innovation: The Information Exchange Paradox</v>
          </cell>
          <cell r="N708" t="str">
            <v>10.1016/j.lrp.2010.12.005</v>
          </cell>
        </row>
        <row r="709">
          <cell r="D709" t="str">
            <v>Power source mismatch and the effectiveness of interorganizational relations: The case of venture capital syndication</v>
          </cell>
          <cell r="N709" t="str">
            <v>10.5465/amj.2010.0832</v>
          </cell>
        </row>
        <row r="710">
          <cell r="D710" t="str">
            <v>Choice of corporate debt in China: The role of state ownership</v>
          </cell>
          <cell r="N710" t="str">
            <v>10.1016/j.chieco.2013.03.005</v>
          </cell>
        </row>
        <row r="711">
          <cell r="D711" t="str">
            <v>The level of representative underwriting and the underwriting costs of REIT SEOs</v>
          </cell>
          <cell r="N711" t="str">
            <v>10.1108/14635781211194782</v>
          </cell>
        </row>
        <row r="712">
          <cell r="D712" t="str">
            <v>The cascade effect on lending conditions: Evidence from the syndicated loan market</v>
          </cell>
          <cell r="N712" t="str">
            <v>10.1111/jbfa.12050</v>
          </cell>
        </row>
        <row r="713">
          <cell r="D713" t="str">
            <v>Duration of corporate debt issues</v>
          </cell>
          <cell r="N713"/>
        </row>
        <row r="714">
          <cell r="D714" t="str">
            <v>Learning from own and others' previous experience: The contribution of the venture capital firm to the likelihood of a portfolio company's trade sale</v>
          </cell>
          <cell r="N714" t="str">
            <v>10.1007/s11187-011-9381-0</v>
          </cell>
        </row>
        <row r="715">
          <cell r="D715" t="str">
            <v>Exploring co-investments in sustainable land management in the Central Rift Valley of Ethiopia</v>
          </cell>
          <cell r="N715" t="str">
            <v>10.1080/13504509.2012.740690</v>
          </cell>
        </row>
        <row r="716">
          <cell r="D716" t="str">
            <v>Fund size and the syndication of venture capital investments</v>
          </cell>
          <cell r="N716" t="str">
            <v>10.1080/13691066.2012.730654</v>
          </cell>
        </row>
        <row r="717">
          <cell r="D717" t="str">
            <v>Small Firm Capital Structure and the Syndicated Loan Market</v>
          </cell>
          <cell r="N717" t="str">
            <v>10.1007/s10693-010-0086-3</v>
          </cell>
        </row>
        <row r="718">
          <cell r="D718" t="str">
            <v>The role of domestic and cross-border venture capital investors in the growth of portfolio companies</v>
          </cell>
          <cell r="N718" t="str">
            <v>10.1007/s11187-011-9383-y</v>
          </cell>
        </row>
        <row r="719">
          <cell r="D719" t="str">
            <v>Raising capital for rapid growth in young technology ventures: When business angels and venture capitalists coinvest</v>
          </cell>
          <cell r="N719" t="str">
            <v>10.1080/13691066.2012.654603</v>
          </cell>
        </row>
        <row r="720">
          <cell r="D720" t="str">
            <v>The regional supply of venture capital: Can syndication overcome bottlenecks?</v>
          </cell>
          <cell r="N720" t="str">
            <v>10.1111/j.1944-8287.2011.01139.x</v>
          </cell>
        </row>
        <row r="721">
          <cell r="D721" t="str">
            <v>A new model to deliver housing: Land at Barton, Oxford</v>
          </cell>
          <cell r="N721"/>
        </row>
        <row r="722">
          <cell r="D722" t="str">
            <v>Do cultural differences between contracting parties matter? Evidence from syndicated bank loans</v>
          </cell>
          <cell r="N722" t="str">
            <v>10.1287/mnsc.1110.1378</v>
          </cell>
        </row>
        <row r="723">
          <cell r="D723" t="str">
            <v>On the direct costs of REIT SEOs</v>
          </cell>
          <cell r="N723" t="str">
            <v>10.1080/10835547.2013.12091372</v>
          </cell>
        </row>
        <row r="724">
          <cell r="D724" t="str">
            <v>Corporate boards and bank loan contracting</v>
          </cell>
          <cell r="N724" t="str">
            <v>10.1111/j.1475-6803.2012.01327.x</v>
          </cell>
        </row>
        <row r="725">
          <cell r="D725" t="str">
            <v>The Role of Bank Reputation in "Certifying" Future Performance Implications of Borrowers' Accounting Numbers</v>
          </cell>
          <cell r="N725" t="str">
            <v>10.1111/j.1475-679X.2012.00455.x</v>
          </cell>
        </row>
        <row r="726">
          <cell r="D726" t="str">
            <v>Determinants of early entry: governance choices and syndicate networks in US venture capitals' Internet investments</v>
          </cell>
          <cell r="N726" t="str">
            <v>10.1080/02642069.2011.574282</v>
          </cell>
        </row>
        <row r="727">
          <cell r="D727" t="str">
            <v>The selection and nurturing effects of corporate investors on new venture innovativeness</v>
          </cell>
          <cell r="N727" t="str">
            <v>10.1002/sej.1165</v>
          </cell>
        </row>
        <row r="728">
          <cell r="D728" t="str">
            <v>Underpricing of IPOs that follow private placement</v>
          </cell>
          <cell r="N728" t="str">
            <v>10.1111/j.1475-6803.2011.01297.x</v>
          </cell>
        </row>
        <row r="729">
          <cell r="D729" t="str">
            <v>Underwriter syndication and corporate governance</v>
          </cell>
          <cell r="N729" t="str">
            <v>10.1007/s11156-010-0219-7</v>
          </cell>
        </row>
        <row r="730">
          <cell r="D730" t="str">
            <v>Repositioning microfinance with impact investors: Codes of conduct and 'social first' MFIs</v>
          </cell>
          <cell r="N730" t="str">
            <v>10.3362/1755-1986.2011.031</v>
          </cell>
        </row>
        <row r="731">
          <cell r="D731" t="str">
            <v>Does Poor Performance Damage the Reputation of Financial Intermediaries? Evidence from the Loan Syndication Market</v>
          </cell>
          <cell r="N731" t="str">
            <v>10.1111/j.1540-6261.2011.01692.x</v>
          </cell>
        </row>
        <row r="732">
          <cell r="D732" t="str">
            <v>The sustainability syndicate: Shared responsibility in a trans-organizational business model</v>
          </cell>
          <cell r="N732" t="str">
            <v>10.1016/j.indmarman.2013.05.014</v>
          </cell>
        </row>
        <row r="733">
          <cell r="D733" t="str">
            <v>The Infiltration of Terrorist Organizations Into the Pharmaceutical Industry: Hezbollah as a Case Study</v>
          </cell>
          <cell r="N733" t="str">
            <v>10.1080/1057610X.2013.813244</v>
          </cell>
        </row>
        <row r="734">
          <cell r="D734" t="str">
            <v>Foreign banks in syndicated loan markets</v>
          </cell>
          <cell r="N734" t="str">
            <v>10.1016/j.jbankfin.2011.02.023</v>
          </cell>
        </row>
        <row r="735">
          <cell r="D735" t="str">
            <v>Abundant rarity: The key to luxury growth</v>
          </cell>
          <cell r="N735" t="str">
            <v>10.1016/j.bushor.2012.04.002</v>
          </cell>
        </row>
        <row r="736">
          <cell r="D736" t="str">
            <v>The Political Dimension of the Greek Financial Crisis</v>
          </cell>
          <cell r="N736" t="str">
            <v>10.1080/15705854.2012.732392</v>
          </cell>
        </row>
        <row r="737">
          <cell r="D737" t="str">
            <v>Egalitarianism and international investment</v>
          </cell>
          <cell r="N737" t="str">
            <v>10.1016/j.jfineco.2011.05.010</v>
          </cell>
        </row>
        <row r="738">
          <cell r="D738" t="str">
            <v>Does cross-border syndication affect venture capital risk and return?</v>
          </cell>
          <cell r="N738" t="str">
            <v>10.1016/j.irfa.2013.10.003</v>
          </cell>
        </row>
        <row r="739">
          <cell r="D739" t="str">
            <v>Advertising Spending Efficiency of Beauty-Care Product Companies: Comparison Between Local Companies and Multinational Companies in the U.S. Market</v>
          </cell>
          <cell r="N739" t="str">
            <v>10.1080/08911762.2013.765999</v>
          </cell>
        </row>
        <row r="740">
          <cell r="D740" t="str">
            <v>Universal banks and corporate control: Evidence from the global syndicated loan market</v>
          </cell>
          <cell r="N740" t="str">
            <v>10.1093/rfs/hhs076</v>
          </cell>
        </row>
        <row r="741">
          <cell r="D741" t="str">
            <v>Syndicated play in lottery games</v>
          </cell>
          <cell r="N741" t="str">
            <v>10.1016/j.socec.2013.05.010</v>
          </cell>
        </row>
        <row r="742">
          <cell r="D742" t="str">
            <v>A lifecycle analysis of VC-PE investments in India: Half full or half empty?</v>
          </cell>
          <cell r="N742" t="str">
            <v>10.3905/jpe.2012.15.4.025</v>
          </cell>
        </row>
        <row r="743">
          <cell r="D743" t="str">
            <v>Bank capital, interbank contagion, and bailout policy</v>
          </cell>
          <cell r="N743" t="str">
            <v>10.1016/j.jbankfin.2013.03.024</v>
          </cell>
        </row>
        <row r="744">
          <cell r="D744" t="str">
            <v>Staying Power of UK Buy-Outs</v>
          </cell>
          <cell r="N744" t="str">
            <v>10.1111/j.1468-5957.2011.02256.x</v>
          </cell>
        </row>
        <row r="745">
          <cell r="D745" t="str">
            <v>They just fade away: Mortality in the US venture capital industry</v>
          </cell>
          <cell r="N745" t="str">
            <v>10.1093/icc/dtr074</v>
          </cell>
        </row>
        <row r="746">
          <cell r="D746" t="str">
            <v>The determinants of cross-sectional liquidity in the IPO aftermarket</v>
          </cell>
          <cell r="N746" t="str">
            <v>10.1080/09603107.2011.633890</v>
          </cell>
        </row>
        <row r="747">
          <cell r="D747" t="str">
            <v>Design challenges for achieving reduced emissions from deforestation and forest degradation through conservation: Leveraging multiple paradigms at the tropical forest margins</v>
          </cell>
          <cell r="N747" t="str">
            <v>10.1016/j.landusepol.2012.04.025</v>
          </cell>
        </row>
        <row r="748">
          <cell r="D748" t="str">
            <v>Embracing a culture in conducting research requires more than nurses' enthusiasm</v>
          </cell>
          <cell r="N748" t="str">
            <v>10.1016/j.nedt.2012.09.006</v>
          </cell>
        </row>
        <row r="749">
          <cell r="D749" t="str">
            <v>Formalization of functional limitations in functioning of co-investment funds basing on comparative analysis of financial markets within FM CEEC</v>
          </cell>
          <cell r="N749" t="str">
            <v>Gio1</v>
          </cell>
        </row>
        <row r="750">
          <cell r="D750" t="str">
            <v>Project finance and investments in risky environments: Evidence from the infrastructure sector</v>
          </cell>
          <cell r="N750" t="str">
            <v>10.1108/JFMPC-08-2012-0033</v>
          </cell>
        </row>
        <row r="751">
          <cell r="D751" t="str">
            <v>How does uncertainty resolution affect VC syndication?</v>
          </cell>
          <cell r="N751" t="str">
            <v>10.1111/fima.12007</v>
          </cell>
        </row>
        <row r="752">
          <cell r="D752" t="str">
            <v>The role of venture capital syndication in value creation for entrepreneurial firms</v>
          </cell>
          <cell r="N752" t="str">
            <v>10.1093/rof/rfr019</v>
          </cell>
        </row>
        <row r="753">
          <cell r="D753" t="str">
            <v>The role of co-managers in reducing flotation costs: Evidence from seasoned equity offerings</v>
          </cell>
          <cell r="N753" t="str">
            <v>10.1016/j.jbankfin.2010.09.023</v>
          </cell>
        </row>
        <row r="754">
          <cell r="D754" t="str">
            <v>Impact of ethical behavior on syndicated loan rates</v>
          </cell>
          <cell r="N754" t="str">
            <v>10.1016/j.jbankfin.2013.10.006</v>
          </cell>
        </row>
        <row r="755">
          <cell r="D755" t="str">
            <v>Foreign IPO capital market choice: Understanding the institutional fit of corporate governance</v>
          </cell>
          <cell r="N755" t="str">
            <v>10.1002/smj.1953</v>
          </cell>
        </row>
        <row r="756">
          <cell r="D756" t="str">
            <v>Girls in Shinseinen,Shinseinen for Girls: The Early Comic Novels of Hisao Jūran</v>
          </cell>
          <cell r="N756" t="str">
            <v>10.1080/10371397.2012.670102</v>
          </cell>
        </row>
        <row r="757">
          <cell r="D757" t="str">
            <v>Speed of Venture Financing for Emerging Technology-Based Entrepreneurial Firms as a Function of Founder Reputation</v>
          </cell>
          <cell r="N757" t="str">
            <v>10.1111/caim.12018</v>
          </cell>
        </row>
        <row r="758">
          <cell r="D758" t="str">
            <v>Endogenous networks in investment syndication</v>
          </cell>
          <cell r="N758" t="str">
            <v>10.1016/j.jcorpfin.2012.03.004</v>
          </cell>
        </row>
        <row r="759">
          <cell r="D759" t="str">
            <v>The liquidity risk of liquid hedge funds</v>
          </cell>
          <cell r="N759" t="str">
            <v>10.1016/j.jfineco.2010.11.003</v>
          </cell>
        </row>
        <row r="760">
          <cell r="D760" t="str">
            <v>Signals across multiple networks: How venture capital and alliance networks affect interorganizational collaboration</v>
          </cell>
          <cell r="N760" t="str">
            <v>10.5465/amj.2009.0549</v>
          </cell>
        </row>
        <row r="761">
          <cell r="D761" t="str">
            <v>How useful is venture capital prestige? Evidence from IPO survivability</v>
          </cell>
          <cell r="N761" t="str">
            <v>10.1007/s11187-011-9389-5</v>
          </cell>
        </row>
        <row r="762">
          <cell r="D762" t="str">
            <v>Political risk, project finance, and the participation of development banks in syndicated lending</v>
          </cell>
          <cell r="N762" t="str">
            <v>10.1016/j.jfi.2011.10.002</v>
          </cell>
        </row>
        <row r="763">
          <cell r="D763" t="str">
            <v>Strategic alliances by venture capital backed firms: An empirical examination</v>
          </cell>
          <cell r="N763" t="str">
            <v>10.1007/s11187-009-9247-x</v>
          </cell>
        </row>
        <row r="764">
          <cell r="D764" t="str">
            <v>Venture capital syndication in times of economic crisis</v>
          </cell>
          <cell r="N764" t="str">
            <v>10.1080/13691066.2011.600278</v>
          </cell>
        </row>
        <row r="765">
          <cell r="D765" t="str">
            <v>Tailoring dissent on the airwaves: The role of conservative talk radio in the right-wing resurgence of 2010</v>
          </cell>
          <cell r="N765" t="str">
            <v>10.1080/07393148.2012.729739</v>
          </cell>
        </row>
        <row r="766">
          <cell r="D766" t="str">
            <v>The impact of business conditions on firms' debt-equity choice</v>
          </cell>
          <cell r="N766"/>
        </row>
        <row r="767">
          <cell r="D767" t="str">
            <v>Arranger Certification in Project Finance</v>
          </cell>
          <cell r="N767" t="str">
            <v>10.1111/j.1755-053X.2012.01210.x</v>
          </cell>
        </row>
        <row r="768">
          <cell r="D768" t="str">
            <v>The private equity advantage: Leveraged buyout firms and relationship banking</v>
          </cell>
          <cell r="N768" t="str">
            <v>10.1093/rfs/hhr024</v>
          </cell>
        </row>
        <row r="769">
          <cell r="D769" t="str">
            <v>Venture capital investment and the performance of entrepreneurial firms: Evidence from China</v>
          </cell>
          <cell r="N769" t="str">
            <v>10.1016/j.jcorpfin.2013.07.001</v>
          </cell>
        </row>
        <row r="770">
          <cell r="D770" t="str">
            <v>Venture capital investors and portfolio firms</v>
          </cell>
          <cell r="N770" t="str">
            <v>10.1561/0300000040</v>
          </cell>
        </row>
        <row r="771">
          <cell r="D771" t="str">
            <v>Social capital of venture capitalists and start-up funding</v>
          </cell>
          <cell r="N771" t="str">
            <v>10.1007/s11187-011-9337-4</v>
          </cell>
        </row>
        <row r="772">
          <cell r="D772" t="str">
            <v>A robust approach to measure latent time-varying equity in hierarchical branding structures</v>
          </cell>
          <cell r="N772" t="str">
            <v>10.1007/s11129-013-9133-3</v>
          </cell>
        </row>
        <row r="773">
          <cell r="D773" t="str">
            <v>Does Reputation Limit Opportunistic Behavior in the VC Industry? Evidence from Litigation against VCs</v>
          </cell>
          <cell r="N773" t="str">
            <v>10.1111/j.1540-6261.2012.01785.x</v>
          </cell>
        </row>
        <row r="774">
          <cell r="D774" t="str">
            <v>Managing corporate liquidity: Strategies and pricing implications</v>
          </cell>
          <cell r="N774" t="str">
            <v>10.1142/S0219024911006589</v>
          </cell>
        </row>
        <row r="775">
          <cell r="D775" t="str">
            <v>The impact of joint participation on liquidity in equity and syndicated bank loan markets</v>
          </cell>
          <cell r="N775" t="str">
            <v>10.1016/j.jfi.2011.04.002</v>
          </cell>
        </row>
        <row r="776">
          <cell r="D776" t="str">
            <v>Normative rationality in venture capital financing</v>
          </cell>
          <cell r="N776" t="str">
            <v>10.1016/j.technovation.2012.10.004</v>
          </cell>
        </row>
        <row r="777">
          <cell r="D777" t="str">
            <v>Business Angel Syndication and the Evolution of Risk Capital in a Small Market Economy: Evidence from Scotland</v>
          </cell>
          <cell r="N777" t="str">
            <v>10.1002/mde.2595</v>
          </cell>
        </row>
        <row r="778">
          <cell r="D778" t="str">
            <v>Why larger lenders obtain higher returns: Evidence from sovereign syndicated loans</v>
          </cell>
          <cell r="N778" t="str">
            <v>10.1111/j.1755-053X.2011.01148.x</v>
          </cell>
        </row>
        <row r="779">
          <cell r="D779" t="str">
            <v>Do institutions matter for business angel investing in emerging Asian markets?</v>
          </cell>
          <cell r="N779" t="str">
            <v>10.1080/13691066.2012.672020</v>
          </cell>
        </row>
        <row r="780">
          <cell r="D780" t="str">
            <v>The voluntary adoption of International Financial Reporting Standards and loan contracting around the world</v>
          </cell>
          <cell r="N780" t="str">
            <v>10.1007/s11142-011-9148-5</v>
          </cell>
        </row>
        <row r="781">
          <cell r="D781" t="str">
            <v>The effects of stock splits on the bid-ask spread of syndicated loans</v>
          </cell>
          <cell r="N781" t="str">
            <v>10.1504/IJBAAF.2013.058092</v>
          </cell>
        </row>
        <row r="782">
          <cell r="D782" t="str">
            <v>The spatial dynamics of globalizing venture capital in China</v>
          </cell>
          <cell r="N782" t="str">
            <v>10.1068/a43562</v>
          </cell>
        </row>
        <row r="783">
          <cell r="D783" t="str">
            <v>How employees' prior affiliations constrain organizational network change: A study of u.s. venture capital and private equity</v>
          </cell>
          <cell r="N783" t="str">
            <v>10.1177/0001839212461633</v>
          </cell>
        </row>
        <row r="784">
          <cell r="D784" t="str">
            <v>What drives venture capital syndication?</v>
          </cell>
          <cell r="N784" t="str">
            <v>10.1080/00036840903427257</v>
          </cell>
        </row>
        <row r="785">
          <cell r="D785" t="str">
            <v>Measure of despair: The Syndicate for commerce and industry, the London tribune, and German Foreign policy, 1906-8</v>
          </cell>
          <cell r="N785" t="str">
            <v>10.1080/07075332.2012.675229</v>
          </cell>
        </row>
        <row r="786">
          <cell r="D786" t="str">
            <v>Sovereign debt and corporate borrowing costs in emerging markets</v>
          </cell>
          <cell r="N786" t="str">
            <v>10.1016/j.jinteco.2012.02.009</v>
          </cell>
        </row>
        <row r="787">
          <cell r="D787" t="str">
            <v>On the competitive effects of bidding syndicates</v>
          </cell>
          <cell r="N787" t="str">
            <v>10.1515/1935-1682.2398</v>
          </cell>
        </row>
        <row r="788">
          <cell r="D788" t="str">
            <v>Technology transfer through OFDI: The case of Indonesian natural resource-based MNEs</v>
          </cell>
          <cell r="N788" t="str">
            <v>10.1080/19761597.2013.819236</v>
          </cell>
        </row>
        <row r="789">
          <cell r="D789" t="str">
            <v>Angel investing: An examination of the evolution of the Finnish market</v>
          </cell>
          <cell r="N789" t="str">
            <v>10.1080/13691066.2011.600282</v>
          </cell>
        </row>
        <row r="790">
          <cell r="D790" t="str">
            <v>Diversification in the venture capital industry: Leveraging knowledge under uncertainty</v>
          </cell>
          <cell r="N790" t="str">
            <v>10.1002/smj.1942</v>
          </cell>
        </row>
        <row r="791">
          <cell r="D791" t="str">
            <v>Corporate ownership structure and bank loan syndicate structure</v>
          </cell>
          <cell r="N791" t="str">
            <v>10.1016/j.jfineco.2011.10.006</v>
          </cell>
        </row>
        <row r="792">
          <cell r="D792" t="str">
            <v>An exploratory study of business angels in China: a research note</v>
          </cell>
          <cell r="N792" t="str">
            <v>10.1080/13691066.2013.833370</v>
          </cell>
        </row>
        <row r="793">
          <cell r="D793" t="str">
            <v>Securitization without adverse selection: The case of CLOs</v>
          </cell>
          <cell r="N793" t="str">
            <v>10.1016/j.jfineco.2012.05.006</v>
          </cell>
        </row>
        <row r="794">
          <cell r="D794" t="str">
            <v>Financial covenants and their restrictiveness in European LBOs - An assessment in the aftermath of the financial crisis</v>
          </cell>
          <cell r="N794" t="str">
            <v>10.1504/IJEV.2012.048600</v>
          </cell>
        </row>
        <row r="795">
          <cell r="D795" t="str">
            <v>The flight home effect: Evidence from the syndicated loan market during financial crises</v>
          </cell>
          <cell r="N795" t="str">
            <v>10.1016/j.jfineco.2011.12.006</v>
          </cell>
        </row>
        <row r="796">
          <cell r="D796" t="str">
            <v>Top management's attention to discontinuous technological change: Corporate venture capital as an alert mechanism</v>
          </cell>
          <cell r="N796" t="str">
            <v>10.1287/orsc.1120.0775</v>
          </cell>
        </row>
        <row r="797">
          <cell r="D797" t="str">
            <v>Discussion of "Hedge commitments and agency costs of debt: Evidence from interest rate protection covenants and accounting conservatism"</v>
          </cell>
          <cell r="N797" t="str">
            <v>10.1007/s11142-012-9196-5</v>
          </cell>
        </row>
        <row r="798">
          <cell r="D798" t="str">
            <v>The effects of venture capital syndicate diversity on earnings management and performance of IPOs in the US and UK: An institutional perspective</v>
          </cell>
          <cell r="N798" t="str">
            <v>10.1016/j.jcorpfin.2011.11.007</v>
          </cell>
        </row>
        <row r="799">
          <cell r="D799" t="str">
            <v>The implications of credit risk transfer for the credit channel</v>
          </cell>
          <cell r="N799" t="str">
            <v>10.1504/IJMEF.2013.059957</v>
          </cell>
        </row>
        <row r="800">
          <cell r="D800" t="str">
            <v>A spatial investigation of venture capital investment in the US biotechnology industry, 1995-2008</v>
          </cell>
          <cell r="N800" t="str">
            <v>10.1007/s10708-010-9344-z</v>
          </cell>
        </row>
        <row r="801">
          <cell r="D801" t="str">
            <v>Syndicated loan spreads and the composition of the syndicate</v>
          </cell>
          <cell r="N801" t="str">
            <v>10.1016/j.jfineco.2013.08.001</v>
          </cell>
        </row>
        <row r="802">
          <cell r="D802" t="str">
            <v>Cross-border private equity syndication: Institutional context and learning</v>
          </cell>
          <cell r="N802" t="str">
            <v>10.1016/j.jbusvent.2009.06.003</v>
          </cell>
        </row>
        <row r="803">
          <cell r="D803" t="str">
            <v>Do lead banks exploit syndicate participants? Evidence from ex post risk</v>
          </cell>
          <cell r="N803" t="str">
            <v>10.1111/j.1755-053X.2010.01073.x</v>
          </cell>
        </row>
        <row r="804">
          <cell r="D804" t="str">
            <v>Inadvertent Systemic Risk in Financial Networks: Venture Capital and Institutional Funds</v>
          </cell>
          <cell r="N804" t="str">
            <v>10.1016/j.lrp.2009.06.001</v>
          </cell>
        </row>
        <row r="805">
          <cell r="D805" t="str">
            <v>Breaking down the barriers: Competition, syndicate structure, and underwriting incentives</v>
          </cell>
          <cell r="N805" t="str">
            <v>10.1016/j.jfineco.2010.09.006</v>
          </cell>
        </row>
        <row r="806">
          <cell r="D806" t="str">
            <v>Has the CDS market lowered the cost of corporate debt?</v>
          </cell>
          <cell r="N806" t="str">
            <v>10.1016/j.jmoneco.2009.03.008</v>
          </cell>
        </row>
        <row r="807">
          <cell r="D807" t="str">
            <v>Bank lending during the financial crisis of 2008</v>
          </cell>
          <cell r="N807" t="str">
            <v>10.1016/j.jfineco.2009.12.001</v>
          </cell>
        </row>
        <row r="808">
          <cell r="D808" t="str">
            <v>The Kurdish Workers Party (PKK) as criminal syndicate: Funding terrorism through organized crime, a case study</v>
          </cell>
          <cell r="N808" t="str">
            <v>10.1080/10576100701558620</v>
          </cell>
        </row>
        <row r="809">
          <cell r="D809" t="str">
            <v>The ming salt certificate: A public debt system in sixteenth-century China?</v>
          </cell>
          <cell r="N809" t="str">
            <v>10.1179/014703710X12772211565864</v>
          </cell>
        </row>
        <row r="810">
          <cell r="D810" t="str">
            <v>Prime-Time television program ownership in a post-fin/syn world</v>
          </cell>
          <cell r="N810" t="str">
            <v>10.1080/08838150903327181</v>
          </cell>
        </row>
        <row r="811">
          <cell r="D811" t="str">
            <v>Private equity syndication: Agency costs, reputation and collaboration</v>
          </cell>
          <cell r="N811" t="str">
            <v>10.1111/j.1468-5957.2009.02124.x</v>
          </cell>
        </row>
        <row r="812">
          <cell r="D812" t="str">
            <v>Loan underpricing and the provision of merger advisory services</v>
          </cell>
          <cell r="N812" t="str">
            <v>10.1016/j.jbankfin.2006.12.011</v>
          </cell>
        </row>
        <row r="813">
          <cell r="D813" t="str">
            <v>Performance of new equity issuers, venture capital and auditors' reputation</v>
          </cell>
          <cell r="N813" t="str">
            <v>10.1504/IJPSPM.2009.029117</v>
          </cell>
        </row>
        <row r="814">
          <cell r="D814" t="str">
            <v>Unique resources of corporate venture capitalists as a key to entry into rigid venture capital syndication networks</v>
          </cell>
          <cell r="N814" t="str">
            <v>10.1111/j.1540-6520.2009.00366.x</v>
          </cell>
        </row>
        <row r="815">
          <cell r="D815" t="str">
            <v>Varieties of capitalism and financial cooperation between employers: The initial and continuous vocational training in comparison</v>
          </cell>
          <cell r="N815" t="str">
            <v>10.1177/0959680110394370</v>
          </cell>
        </row>
        <row r="816">
          <cell r="D816" t="str">
            <v>Classification of co-investment institutions: Necessity and problems</v>
          </cell>
          <cell r="N816"/>
        </row>
        <row r="817">
          <cell r="D817" t="str">
            <v>The impact of venture capital financing method on SME performance and internationalization</v>
          </cell>
          <cell r="N817" t="str">
            <v>10.1007/s11365-009-0128-1</v>
          </cell>
        </row>
        <row r="818">
          <cell r="D818" t="str">
            <v>A common-pool resource approach for water quality management: An Australian case study</v>
          </cell>
          <cell r="N818" t="str">
            <v>10.1016/j.ecolecon.2008.05.001</v>
          </cell>
        </row>
        <row r="819">
          <cell r="D819" t="str">
            <v>Risk and capital structure in Asian project finance</v>
          </cell>
          <cell r="N819" t="str">
            <v>10.1007/s10490-007-9045-4</v>
          </cell>
        </row>
        <row r="820">
          <cell r="D820" t="str">
            <v>Methodology and Outcomes of a Family Medicine Research Fellowship</v>
          </cell>
          <cell r="N820" t="str">
            <v>10.1097/ACM.0b013e3181ace6bc</v>
          </cell>
        </row>
        <row r="821">
          <cell r="D821" t="str">
            <v>Equicentrality and network centralization: A micro-macro linkage</v>
          </cell>
          <cell r="N821" t="str">
            <v>10.1016/j.socnet.2007.07.004</v>
          </cell>
        </row>
        <row r="822">
          <cell r="D822" t="str">
            <v>Venture capital reputation and investment performance</v>
          </cell>
          <cell r="N822" t="str">
            <v>10.1016/j.jfineco.2007.11.008</v>
          </cell>
        </row>
        <row r="823">
          <cell r="D823" t="str">
            <v>Business angel syndicates: An exploratory study of gatekeepers</v>
          </cell>
          <cell r="N823" t="str">
            <v>10.1080/13691061003711438</v>
          </cell>
        </row>
        <row r="824">
          <cell r="D824" t="str">
            <v>Large debt financing: Syndicated loans versus corporate bonds</v>
          </cell>
          <cell r="N824" t="str">
            <v>10.1080/13518470903314394</v>
          </cell>
        </row>
        <row r="825">
          <cell r="D825" t="str">
            <v>Developing the selection and valuation capabilities through learning: The case of corporate venture capital</v>
          </cell>
          <cell r="N825" t="str">
            <v>10.1016/j.jbusvent.2008.05.001</v>
          </cell>
        </row>
        <row r="826">
          <cell r="D826" t="str">
            <v>Pricing and momentum of syndicated credit in Europe</v>
          </cell>
          <cell r="N826" t="str">
            <v>10.1016/j.omega.2009.09.008</v>
          </cell>
        </row>
        <row r="827">
          <cell r="D827" t="str">
            <v>The interplay of need and opportunity in venture capital investment syndication</v>
          </cell>
          <cell r="N827" t="str">
            <v>10.1016/j.jbusvent.2009.01.002</v>
          </cell>
        </row>
        <row r="828">
          <cell r="D828" t="str">
            <v>Business angels: who they really are</v>
          </cell>
          <cell r="N828" t="str">
            <v>10.1002/jsc.852</v>
          </cell>
        </row>
        <row r="829">
          <cell r="D829" t="str">
            <v>Competitive embeddedness and the emergence of interfirm cooperation</v>
          </cell>
          <cell r="N829" t="str">
            <v>10.1353/sof.2007.0110</v>
          </cell>
        </row>
        <row r="830">
          <cell r="D830" t="str">
            <v>When do venture capitalists collaborate? evidence on the driving forces of venture capital syndication</v>
          </cell>
          <cell r="N830" t="str">
            <v>10.1007/s11187-008-9169-z</v>
          </cell>
        </row>
        <row r="831">
          <cell r="D831" t="str">
            <v>Underpricing, wealth loss for pre-existing shareholders and the cost of going public: The role of private equity backing in italian IPOs</v>
          </cell>
          <cell r="N831" t="str">
            <v>10.1080/13691066.2010.543321</v>
          </cell>
        </row>
        <row r="832">
          <cell r="D832" t="str">
            <v>Firm and group influences on venture capital firms' involvement in new ventures</v>
          </cell>
          <cell r="N832" t="str">
            <v>10.1111/j.1467-6486.2007.00764.x</v>
          </cell>
        </row>
        <row r="833">
          <cell r="D833" t="str">
            <v>Price discovery and dissemination of private information by loan syndicate participants</v>
          </cell>
          <cell r="N833" t="str">
            <v>10.1111/j.1475-679X.2010.00384.x</v>
          </cell>
        </row>
        <row r="834">
          <cell r="D834" t="str">
            <v>Syndicated loans in emerging markets</v>
          </cell>
          <cell r="N834" t="str">
            <v>10.1016/j.ememar.2008.04.001</v>
          </cell>
        </row>
        <row r="835">
          <cell r="D835" t="str">
            <v>A portfolio based theory of excessive foreign borrowing and capital control in a small open economy</v>
          </cell>
          <cell r="N835" t="str">
            <v>10.1016/j.ribaf.2006.03.004</v>
          </cell>
        </row>
        <row r="836">
          <cell r="D836" t="str">
            <v>Co-managers, Information, and the Secondary Market Liquidity of Initial Public Offerings</v>
          </cell>
          <cell r="N836" t="str">
            <v>10.1111/j.1755-053X.2010.01139.x</v>
          </cell>
        </row>
        <row r="837">
          <cell r="D837" t="str">
            <v>Nothing Ventured — Nothing Gained? Empirical Evidence on Venture Capital Financing in Switzerland</v>
          </cell>
          <cell r="N837" t="str">
            <v>10.1007/BF03399239</v>
          </cell>
        </row>
        <row r="838">
          <cell r="D838" t="str">
            <v>A theory of private equity turnarounds</v>
          </cell>
          <cell r="N838" t="str">
            <v>10.1016/j.jcorpfin.2007.04.006</v>
          </cell>
        </row>
        <row r="839">
          <cell r="D839" t="str">
            <v>Pre-seed government venture capital funds</v>
          </cell>
          <cell r="N839" t="str">
            <v>10.1007/s10843-008-0030-x</v>
          </cell>
        </row>
        <row r="840">
          <cell r="D840" t="str">
            <v>Are firms reluctant to engage in inter-organizational exchange relationships with competitors?</v>
          </cell>
          <cell r="N840" t="str">
            <v>10.1016/j.econlet.2008.02.027</v>
          </cell>
        </row>
        <row r="841">
          <cell r="D841" t="str">
            <v>The decision to first enter the public bond market: The role of firm reputation, funding choices, and bank relationships</v>
          </cell>
          <cell r="N841" t="str">
            <v>10.1016/j.jbankfin.2007.12.016</v>
          </cell>
        </row>
        <row r="842">
          <cell r="D842" t="str">
            <v>Public Policy Support for the Informal Venture Capital Market in Europe: A Critical Review</v>
          </cell>
          <cell r="N842" t="str">
            <v>10.1177/0266242609338754</v>
          </cell>
        </row>
        <row r="843">
          <cell r="D843" t="str">
            <v>Forensic-free AV surveillance audit podcasts for e-competence of academics and staff - repurposed traditional instructions for blended, distance and self-study e-learning to maximise lecture capture ROI</v>
          </cell>
          <cell r="N843" t="str">
            <v>10.1504/IJCEELL.2010.037057</v>
          </cell>
        </row>
        <row r="844">
          <cell r="D844" t="str">
            <v>The early-stage risk capital market in scotland since 2000: Issues of scale, characteristics and market efficiency</v>
          </cell>
          <cell r="N844" t="str">
            <v>10.1080/13691066.2010.486149</v>
          </cell>
        </row>
        <row r="845">
          <cell r="D845" t="str">
            <v>Institutional investors and private equity</v>
          </cell>
          <cell r="N845" t="str">
            <v>10.1093/rof/rfm009</v>
          </cell>
        </row>
        <row r="846">
          <cell r="D846" t="str">
            <v>How experience and perceptions shape risky behaviour: Evidence from the venture capital industry</v>
          </cell>
          <cell r="N846" t="str">
            <v>10.1080/13691060701324478</v>
          </cell>
        </row>
        <row r="847">
          <cell r="D847" t="str">
            <v>Effects of inward investment on outward investment: The venture capital industry worldwide 1985-2007</v>
          </cell>
          <cell r="N847" t="str">
            <v>10.1057/jibs.2010.51</v>
          </cell>
        </row>
        <row r="848">
          <cell r="D848" t="str">
            <v>European mezzanine</v>
          </cell>
          <cell r="N848" t="str">
            <v>10.1080/09603100801949744</v>
          </cell>
        </row>
        <row r="849">
          <cell r="D849" t="str">
            <v>Effect of capital constraints on risk preference behavior of commercial banks</v>
          </cell>
          <cell r="N849" t="str">
            <v>10.1108/20441391111100741</v>
          </cell>
        </row>
        <row r="850">
          <cell r="D850" t="str">
            <v>Emergent properties of a new financial market: American venture capital syndication, 1960-2005</v>
          </cell>
          <cell r="N850" t="str">
            <v>10.1287/mnsc.1060.0620</v>
          </cell>
        </row>
        <row r="851">
          <cell r="D851" t="str">
            <v>Rete-netzwerk-red: Analyzing and visualizing scholarly networks using the Network Workbench Tool</v>
          </cell>
          <cell r="N851" t="str">
            <v>10.1007/s11192-009-0149-0</v>
          </cell>
        </row>
        <row r="852">
          <cell r="D852" t="str">
            <v>Syndicated lending update: Defaulting lender issues</v>
          </cell>
          <cell r="N852"/>
        </row>
        <row r="853">
          <cell r="D853" t="str">
            <v>Liquidity in the pricing of syndicated loans</v>
          </cell>
          <cell r="N853" t="str">
            <v>10.1016/j.finmar.2007.12.002</v>
          </cell>
        </row>
        <row r="854">
          <cell r="D854" t="str">
            <v>Performance reversals and attitudes towards risk in the venture capital (VC) market</v>
          </cell>
          <cell r="N854" t="str">
            <v>10.1016/j.jeconbus.2010.06.002</v>
          </cell>
        </row>
        <row r="855">
          <cell r="D855" t="str">
            <v>The alchemy of CDO credit ratings</v>
          </cell>
          <cell r="N855" t="str">
            <v>10.1016/j.jmoneco.2009.04.007</v>
          </cell>
        </row>
        <row r="856">
          <cell r="D856" t="str">
            <v>Angel finance: the other venture capital</v>
          </cell>
          <cell r="N856" t="str">
            <v>10.1002/jsc.849</v>
          </cell>
        </row>
        <row r="857">
          <cell r="D857" t="str">
            <v>The impact of past syndicate alliances on the consolidation of financial institutions</v>
          </cell>
          <cell r="N857" t="str">
            <v>10.1111/j.1755-053X.2008.00024.x</v>
          </cell>
        </row>
        <row r="858">
          <cell r="D858" t="str">
            <v>The evolution of inter-organizational networks in venture capital financing</v>
          </cell>
          <cell r="N858" t="str">
            <v>10.1080/09603107.2010.522518</v>
          </cell>
        </row>
        <row r="859">
          <cell r="D859" t="str">
            <v>Syndication, networks and the growth of venture capital in Philadelphia, 1980-99</v>
          </cell>
          <cell r="N859" t="str">
            <v>10.1080/13662716.2010.528940</v>
          </cell>
        </row>
        <row r="860">
          <cell r="D860" t="str">
            <v>The dangers of deficit reduction</v>
          </cell>
          <cell r="N860" t="str">
            <v>10.2202/1553-3832.1741</v>
          </cell>
        </row>
        <row r="861">
          <cell r="D861" t="str">
            <v>Corporatism and the ghost of the third way</v>
          </cell>
          <cell r="N861" t="str">
            <v>10.2202/1932-0213.1076</v>
          </cell>
        </row>
        <row r="862">
          <cell r="D862" t="str">
            <v>Experience, screening and syndication in venture capital investments</v>
          </cell>
          <cell r="N862" t="str">
            <v>10.1016/j.jfi.2007.03.003</v>
          </cell>
        </row>
        <row r="863">
          <cell r="D863" t="str">
            <v>Making good land from bad: The drainage of west lancashire, c. 1650-1850</v>
          </cell>
          <cell r="N863" t="str">
            <v>10.1017/S0956793307002282</v>
          </cell>
        </row>
        <row r="864">
          <cell r="D864" t="str">
            <v>Web-based legal information services and academic law libraries in Nigeria</v>
          </cell>
          <cell r="N864" t="str">
            <v>10.1108/07419050810946204</v>
          </cell>
        </row>
        <row r="865">
          <cell r="D865" t="str">
            <v>Bringing the context back in: Settings and the search for syndicate partners in venture capital investment networks</v>
          </cell>
          <cell r="N865" t="str">
            <v>10.2189/asqu.53.2.266</v>
          </cell>
        </row>
        <row r="866">
          <cell r="D866" t="str">
            <v>Corporate venture capital and its contribution to intermediate goods firms in South Korea</v>
          </cell>
          <cell r="N866" t="str">
            <v>10.1111/j.1467-8381.2011.02064.x</v>
          </cell>
        </row>
        <row r="867">
          <cell r="D867" t="str">
            <v>Do internationally cross-listed non-US firms obtain more favorable terms for syndicated loans?</v>
          </cell>
          <cell r="N867" t="str">
            <v>10.1108/03074350910960328</v>
          </cell>
        </row>
        <row r="868">
          <cell r="D868" t="str">
            <v>Constraints on loan sales and the price of liquidity</v>
          </cell>
          <cell r="N868" t="str">
            <v>10.1007/s10693-007-0019-y</v>
          </cell>
        </row>
        <row r="869">
          <cell r="D869" t="str">
            <v>When shareholders are creditors: Effects of the simultaneous holding of equity and debt by non-commercial banking institutions</v>
          </cell>
          <cell r="N869" t="str">
            <v>10.1093/rfs/hhq056</v>
          </cell>
        </row>
        <row r="870">
          <cell r="D870" t="str">
            <v>Is the corporate loan market globally integrated? A pricing puzzle</v>
          </cell>
          <cell r="N870" t="str">
            <v>10.1111/j.1540-6261.2007.01298.x</v>
          </cell>
        </row>
        <row r="871">
          <cell r="D871" t="str">
            <v>The Information Content of Quarterly Earnings in Syndicated Bank Loan Prices</v>
          </cell>
          <cell r="N871" t="str">
            <v>10.1080/16081625.2008.9720813</v>
          </cell>
        </row>
        <row r="872">
          <cell r="D872" t="str">
            <v>The real effects of debt certification: Evidence from the introduction of bank loan ratings</v>
          </cell>
          <cell r="N872" t="str">
            <v>10.1093/rfs/hhm061</v>
          </cell>
        </row>
        <row r="873">
          <cell r="D873" t="str">
            <v>The role of information asymmetry and financial reporting quality in debt trading: Evidence from the secondary loan market</v>
          </cell>
          <cell r="N873" t="str">
            <v>10.1016/j.jacceco.2008.08.001</v>
          </cell>
        </row>
        <row r="874">
          <cell r="D874" t="str">
            <v>France sets standards for practice of aesthetic surgery</v>
          </cell>
          <cell r="N874" t="str">
            <v>10.1258/cr.2009.090046</v>
          </cell>
        </row>
        <row r="875">
          <cell r="D875" t="str">
            <v>Does venture capital investment really require spatial proximity? An empirical investigation</v>
          </cell>
          <cell r="N875" t="str">
            <v>10.1068/a39353</v>
          </cell>
        </row>
        <row r="876">
          <cell r="D876" t="str">
            <v>Shareholders' rights and the effect of the origin of venture capital firms on the underpricing of US IPOs</v>
          </cell>
          <cell r="N876" t="str">
            <v>10.1111/j.1467-8683.2011.00857.x</v>
          </cell>
        </row>
        <row r="877">
          <cell r="D877" t="str">
            <v>The economics of large-scale infrastructure FDI: The case of project finance</v>
          </cell>
          <cell r="N877" t="str">
            <v>10.1057/jibs.2009.63</v>
          </cell>
        </row>
        <row r="878">
          <cell r="D878" t="str">
            <v>Financial contracting with strategic investors: Evidence from corporate venture capital backed IPOs</v>
          </cell>
          <cell r="N878" t="str">
            <v>10.1016/j.jfi.2009.06.001</v>
          </cell>
        </row>
        <row r="879">
          <cell r="D879" t="str">
            <v>Origination and distribution of debt: Risks and regulatory solutions</v>
          </cell>
          <cell r="N879" t="str">
            <v>10.1017/S1867299X00001367</v>
          </cell>
        </row>
        <row r="880">
          <cell r="D880" t="str">
            <v>Syndication of venture capital investment: The art of resource pooling</v>
          </cell>
          <cell r="N880" t="str">
            <v>10.1111/j.1540-6520.2009.00356.x</v>
          </cell>
        </row>
        <row r="881">
          <cell r="D881" t="str">
            <v>Banking environment and loan syndicate structure: A cross-country analysis</v>
          </cell>
          <cell r="N881" t="str">
            <v>10.1080/09603100903459899</v>
          </cell>
        </row>
        <row r="882">
          <cell r="D882" t="str">
            <v>Measuring business angel investment activity in the United Kingdom: A review of potential data sources</v>
          </cell>
          <cell r="N882" t="str">
            <v>10.1080/13691060802380098</v>
          </cell>
        </row>
        <row r="883">
          <cell r="D883" t="str">
            <v>Venture capital syndication and the financing of innovation: Financial versus expertise motives</v>
          </cell>
          <cell r="N883" t="str">
            <v>10.1016/j.econlet.2009.10.004</v>
          </cell>
        </row>
        <row r="884">
          <cell r="D884" t="str">
            <v>The role of community banks in economic development: A Nigerian case study</v>
          </cell>
          <cell r="N884"/>
        </row>
        <row r="885">
          <cell r="D885" t="str">
            <v>Do hedge funds trade on private information? Evidence from syndicated lending and short-selling</v>
          </cell>
          <cell r="N885" t="str">
            <v>10.1016/j.jfineco.2010.10.002</v>
          </cell>
        </row>
        <row r="886">
          <cell r="D886" t="str">
            <v>Internal knowledge development and external knowledge access in venture capital investment performance</v>
          </cell>
          <cell r="N886" t="str">
            <v>10.1111/j.1467-6486.2007.00747.x</v>
          </cell>
        </row>
        <row r="887">
          <cell r="D887" t="str">
            <v>Legality and venture capital governance around the world</v>
          </cell>
          <cell r="N887" t="str">
            <v>10.1016/j.jbusvent.2008.07.001</v>
          </cell>
        </row>
        <row r="888">
          <cell r="D888" t="str">
            <v>Syndication in venture capital financing</v>
          </cell>
          <cell r="N888" t="str">
            <v>10.1111/j.1540-6288.2010.00261.x</v>
          </cell>
        </row>
        <row r="889">
          <cell r="D889" t="str">
            <v>Attracting cross-border venture capital: The role of a local investor</v>
          </cell>
          <cell r="N889" t="str">
            <v>10.1080/08985620701795442</v>
          </cell>
        </row>
        <row r="890">
          <cell r="D890" t="str">
            <v>Cross-border venture capital flows and local ties: Evidence from developed countries</v>
          </cell>
          <cell r="N890" t="str">
            <v>10.1016/j.qref.2010.09.005</v>
          </cell>
        </row>
        <row r="891">
          <cell r="D891" t="str">
            <v>Impact of a NIDA research development program in a school of social work</v>
          </cell>
          <cell r="N891" t="str">
            <v>10.1093/swr/32.4.269</v>
          </cell>
        </row>
        <row r="892">
          <cell r="D892" t="str">
            <v>Presidential address: Issuers, underwriter syndicates, and aftermarket transparency</v>
          </cell>
          <cell r="N892" t="str">
            <v>10.1111/j.1540-6261.2007.01250.x</v>
          </cell>
        </row>
        <row r="893">
          <cell r="D893" t="str">
            <v>Entrepreneurial finance meets organizational reality: Comparing investment practices and performance of corporate and independent venture capitalists</v>
          </cell>
          <cell r="N893" t="str">
            <v>10.1002/smj.851</v>
          </cell>
        </row>
        <row r="894">
          <cell r="D894" t="str">
            <v>Terrorism and business: A view from an insurance practitioner</v>
          </cell>
          <cell r="N894" t="str">
            <v>10.1504/GBER.2008.019023</v>
          </cell>
        </row>
        <row r="895">
          <cell r="D895" t="str">
            <v>NYSE listings and firm borrowing costs: An empirical investigation</v>
          </cell>
          <cell r="N895" t="str">
            <v>10.1016/j.gfj.2010.03.002</v>
          </cell>
        </row>
        <row r="896">
          <cell r="D896" t="str">
            <v>A stage model for transitioning to KAM</v>
          </cell>
          <cell r="N896" t="str">
            <v>10.1362/026725709X479354</v>
          </cell>
        </row>
        <row r="897">
          <cell r="D897" t="str">
            <v>Financial distress, information asymmetry, and syndicate structure: Evidence from Japanese borrowers</v>
          </cell>
          <cell r="N897" t="str">
            <v>10.1016/j.frl.2010.02.001</v>
          </cell>
        </row>
        <row r="898">
          <cell r="D898" t="str">
            <v>Institutional demand pressure and the cost of corporate loans</v>
          </cell>
          <cell r="N898" t="str">
            <v>10.1016/j.jfineco.2010.10.009</v>
          </cell>
        </row>
        <row r="899">
          <cell r="D899" t="str">
            <v>Do firms incur costs to avoid reducing pre-tax earnings? evidence from the accounting for low-income housing tax credits</v>
          </cell>
          <cell r="N899" t="str">
            <v>10.2308/accr.2010.85.2.637</v>
          </cell>
        </row>
        <row r="900">
          <cell r="D900" t="str">
            <v>Resources access needs and capabilities as mediators of the relationship between VC firm size and syndication</v>
          </cell>
          <cell r="N900" t="str">
            <v>10.1007/s11187-008-9126-x</v>
          </cell>
        </row>
        <row r="901">
          <cell r="D901" t="str">
            <v>Tips from the experts: RSS feeds from STM databases: Innovative possibilities</v>
          </cell>
          <cell r="N901"/>
        </row>
        <row r="902">
          <cell r="D902" t="str">
            <v>The Low-Income Housing Tax Credit as an aid to housing finance: How well has it worked?</v>
          </cell>
          <cell r="N902" t="str">
            <v>10.1080/10511482.2000.9521364</v>
          </cell>
        </row>
        <row r="903">
          <cell r="D903" t="str">
            <v>Is it worth it? The rates of return from informal venture capital investments</v>
          </cell>
          <cell r="N903" t="str">
            <v>10.1016/S0883-9026(00)00060-4</v>
          </cell>
        </row>
        <row r="904">
          <cell r="D904" t="str">
            <v>The informational efficiency of the equity market as compared to the syndicated bank loan market</v>
          </cell>
          <cell r="N904" t="str">
            <v>10.1007/s10693-006-8738-z</v>
          </cell>
        </row>
        <row r="905">
          <cell r="D905" t="str">
            <v>The law and finance of venture capital financing in europe: Findings from the ricafe research project</v>
          </cell>
          <cell r="N905" t="str">
            <v>10.1017/S1566752906005258</v>
          </cell>
        </row>
        <row r="906">
          <cell r="D906" t="str">
            <v>Venture capitalists, syndication and governance in initial public offerings</v>
          </cell>
          <cell r="N906" t="str">
            <v>10.1007/s11187-005-2051-3</v>
          </cell>
        </row>
        <row r="907">
          <cell r="D907" t="str">
            <v>Union Planning: A Framework and Research Agenda; [La planification organisationnelle des syndicats : Un programme de recherche]</v>
          </cell>
          <cell r="N907" t="str">
            <v>10.7202/051114ar</v>
          </cell>
        </row>
        <row r="908">
          <cell r="D908" t="str">
            <v>Adverse selection and capital structure: Evidence from venture capital</v>
          </cell>
          <cell r="N908" t="str">
            <v>10.1111/j.1540-6520.2006.00116.x</v>
          </cell>
        </row>
        <row r="909">
          <cell r="D909" t="str">
            <v>City of secrets: Drugs, money and the law in Hong Kong</v>
          </cell>
          <cell r="N909" t="str">
            <v>10.1023/A:1008266402301</v>
          </cell>
        </row>
        <row r="910">
          <cell r="D910" t="str">
            <v>Egyptian advocacy NGOs: Catalysts for social and political change?</v>
          </cell>
          <cell r="N910" t="str">
            <v>10.2307/1520194</v>
          </cell>
        </row>
        <row r="911">
          <cell r="D911" t="str">
            <v>A comparison of syndicated loan pricing at investment and commercial banks</v>
          </cell>
          <cell r="N911" t="str">
            <v>10.1111/j.1755-053X.2006.tb00159.x</v>
          </cell>
        </row>
        <row r="912">
          <cell r="D912" t="str">
            <v>Differences in performance of independent and finance-affiliated venture capital firms</v>
          </cell>
          <cell r="N912" t="str">
            <v>10.1111/1475-6803.00004</v>
          </cell>
        </row>
        <row r="913">
          <cell r="D913" t="str">
            <v>The ecological fallacy: Some fundamental research misconceptions corrected</v>
          </cell>
          <cell r="N913" t="str">
            <v>10.1017/S0021849903030381</v>
          </cell>
        </row>
        <row r="914">
          <cell r="D914" t="str">
            <v>Venture capital market complementarities: The links between business angels and venture capital funds in the United Kingdom</v>
          </cell>
          <cell r="N914" t="str">
            <v>10.1080/13691060050135091</v>
          </cell>
        </row>
        <row r="915">
          <cell r="D915" t="str">
            <v>Venture capitalist quality and IPO certification</v>
          </cell>
          <cell r="N915" t="str">
            <v>10.1080/13691060600759782</v>
          </cell>
        </row>
        <row r="916">
          <cell r="D916" t="str">
            <v>Key factors affecting internationally active banks' decisions to participate in loan syndications</v>
          </cell>
          <cell r="N916" t="str">
            <v>10.1080/1350485042000338617</v>
          </cell>
        </row>
        <row r="917">
          <cell r="D917" t="str">
            <v>Executive forum: Public support for the business angel market in Europe - A critical review</v>
          </cell>
          <cell r="N917" t="str">
            <v>10.1080/13691060600996723</v>
          </cell>
        </row>
        <row r="918">
          <cell r="D918" t="str">
            <v>Information asymmetry and financing arrangements: Evidence from syndicated loans</v>
          </cell>
          <cell r="N918" t="str">
            <v>10.1111/j.1540-6261.2007.01219.x</v>
          </cell>
        </row>
        <row r="919">
          <cell r="D919" t="str">
            <v>The cost of financing debt and equity issues in the Canadian forest products industry</v>
          </cell>
          <cell r="N919"/>
        </row>
        <row r="920">
          <cell r="D920" t="str">
            <v>Negligence: Canada remakes the anns TEST</v>
          </cell>
          <cell r="N920" t="str">
            <v>10.1017/S0008197302251600</v>
          </cell>
        </row>
        <row r="921">
          <cell r="D921" t="str">
            <v>Informal investors - A categorization, with policy implications</v>
          </cell>
          <cell r="N921" t="str">
            <v>10.1080/08985620110067511</v>
          </cell>
        </row>
        <row r="922">
          <cell r="D922" t="str">
            <v>Ethnic differences in self-employment among Southeast Asian refugees in Canada</v>
          </cell>
          <cell r="N922"/>
        </row>
        <row r="923">
          <cell r="D923" t="str">
            <v>Executive forum: Seven ways to stimulate business angels' investments</v>
          </cell>
          <cell r="N923" t="str">
            <v>10.1080/13691060500120853</v>
          </cell>
        </row>
        <row r="924">
          <cell r="D924" t="str">
            <v>Syndicated Loans</v>
          </cell>
          <cell r="N924" t="str">
            <v>10.1006/jfin.2000.0298</v>
          </cell>
        </row>
        <row r="925">
          <cell r="D925" t="str">
            <v>The pre-investment behaviour of business angels: A social capital approach</v>
          </cell>
          <cell r="N925" t="str">
            <v>10.1080/1369106032000152443</v>
          </cell>
        </row>
        <row r="926">
          <cell r="D926" t="str">
            <v>The economics and management of digital resources in a multi-campus, multi-library university: The shared digital collection</v>
          </cell>
          <cell r="N926" t="str">
            <v>10.1300/J105v28n01_05</v>
          </cell>
        </row>
        <row r="927">
          <cell r="D927" t="str">
            <v>A theory of banking structure</v>
          </cell>
          <cell r="N927" t="str">
            <v>10.1016/S0378-4266(98)00123-X</v>
          </cell>
        </row>
        <row r="928">
          <cell r="D928" t="str">
            <v>Interorganizational commitment in syndicated cross-border venture capital investments</v>
          </cell>
          <cell r="N928" t="str">
            <v>10.1111/j.1540-6520.2006.00121.x</v>
          </cell>
        </row>
        <row r="929">
          <cell r="D929" t="str">
            <v>Liquidity risk and venture capital finance</v>
          </cell>
          <cell r="N929" t="str">
            <v>10.1111/j.1755-053X.2005.tb00119.x</v>
          </cell>
        </row>
        <row r="930">
          <cell r="D930" t="str">
            <v>Agency costs, institutions, learning, and taxation in venture capital contracting</v>
          </cell>
          <cell r="N930" t="str">
            <v>10.1016/j.jbusvent.2003.07.001</v>
          </cell>
        </row>
        <row r="931">
          <cell r="D931" t="str">
            <v>The challenge of terrorism and organized crime</v>
          </cell>
          <cell r="N931" t="str">
            <v>10.1215/10474552-14-3-34</v>
          </cell>
        </row>
        <row r="932">
          <cell r="D932" t="str">
            <v>Monitoring, loan renegotiability, and firm value: The role of lending syndicates</v>
          </cell>
          <cell r="N932" t="str">
            <v>10.1016/0378-4266(95)00006-2</v>
          </cell>
        </row>
        <row r="933">
          <cell r="D933" t="str">
            <v>The integration of bank syndicated loan and junk bond markets</v>
          </cell>
          <cell r="N933" t="str">
            <v>10.1016/S0378-4266(03)00192-4</v>
          </cell>
        </row>
        <row r="934">
          <cell r="D934" t="str">
            <v>Kit for the Kiwi challenge</v>
          </cell>
          <cell r="N934"/>
        </row>
        <row r="935">
          <cell r="D935" t="str">
            <v>The syndication of venture capital investments</v>
          </cell>
          <cell r="N935" t="str">
            <v>10.1016/S0305-0483(01)00024-X</v>
          </cell>
        </row>
        <row r="936">
          <cell r="D936" t="str">
            <v>IPOs, trade sales and liquidations: Modelling venture capital exits using survival analysis</v>
          </cell>
          <cell r="N936" t="str">
            <v>10.1016/j.jbankfin.2006.06.010</v>
          </cell>
        </row>
        <row r="937">
          <cell r="D937" t="str">
            <v>"May I speak with the DJ?" Industry consolidation, computer technologies, and their impact on radio in the late 1990s: A case study</v>
          </cell>
          <cell r="N937"/>
        </row>
        <row r="938">
          <cell r="D938" t="str">
            <v>Investment practices and outcomesof informal venture investors</v>
          </cell>
          <cell r="N938" t="str">
            <v>10.1080/13691060500348876</v>
          </cell>
        </row>
        <row r="939">
          <cell r="D939" t="str">
            <v>The economics of American sports leagues</v>
          </cell>
          <cell r="N939" t="str">
            <v>10.1111/1467-9485.00169</v>
          </cell>
        </row>
        <row r="940">
          <cell r="D940" t="str">
            <v>Relationships and underwriter spreads in the Eurobond floating rate note market</v>
          </cell>
          <cell r="N940" t="str">
            <v>10.1111/j.1475-6803.2006.00172.x</v>
          </cell>
        </row>
        <row r="941">
          <cell r="D941" t="str">
            <v>Wounded identities, sex and pleasure: "Doing it" at school. NOT!</v>
          </cell>
          <cell r="N941" t="str">
            <v>10.1080/0159630042000290946</v>
          </cell>
        </row>
        <row r="942">
          <cell r="D942" t="str">
            <v>Whom you know matters: Venture capital networks and investment performance</v>
          </cell>
          <cell r="N942" t="str">
            <v>10.1111/j.1540-6261.2007.01207.x</v>
          </cell>
        </row>
        <row r="943">
          <cell r="D943" t="str">
            <v>Venture capital investment strategy and portfolio failure rate: A longitudinal study</v>
          </cell>
          <cell r="N943" t="str">
            <v>10.1111/j.1540-6520.2006.00118.x</v>
          </cell>
        </row>
        <row r="944">
          <cell r="D944" t="str">
            <v>Oil crises and sovereign debt's private financingedward</v>
          </cell>
          <cell r="N944" t="str">
            <v>10.1016/S1059-0560(98)90031-4</v>
          </cell>
        </row>
        <row r="945">
          <cell r="D945" t="str">
            <v>The chilling effect of politics: CBS news and documentaries during the fin-syn debate in the reagan years</v>
          </cell>
          <cell r="N945" t="str">
            <v>10.1080/08821127.2005.10677981</v>
          </cell>
        </row>
        <row r="946">
          <cell r="D946" t="str">
            <v>Default rates in the syndicated bank loan market: A mortality analysis</v>
          </cell>
          <cell r="N946" t="str">
            <v>10.1016/S0378-4266(99)00058-8</v>
          </cell>
        </row>
        <row r="947">
          <cell r="D947" t="str">
            <v>Foreign devils, finance and informal empire: Britain and China c. 1900-1912</v>
          </cell>
          <cell r="N947" t="str">
            <v>10.1017/S0026749X06002174</v>
          </cell>
        </row>
        <row r="948">
          <cell r="D948" t="str">
            <v>Allocation of attention to portfolio companies and the performance of venture capital firms</v>
          </cell>
          <cell r="N948" t="str">
            <v>10.1111/j.1540-6520.2006.00117.x</v>
          </cell>
        </row>
        <row r="949">
          <cell r="D949" t="str">
            <v>VENTURE CAPITALIST RELATIONSHIPS IN THE DEAL STRUCTURING AND POST‐INVESTMENT STAGES OF NEW FIRM CREATION</v>
          </cell>
          <cell r="N949" t="str">
            <v>10.1111/j.1467-6486.1995.tb00779.x</v>
          </cell>
        </row>
        <row r="950">
          <cell r="D950" t="str">
            <v>Performance effects of venture capital firm networks</v>
          </cell>
          <cell r="N950" t="str">
            <v>10.1108/00251740710753729</v>
          </cell>
        </row>
        <row r="951">
          <cell r="D951" t="str">
            <v>The informational role of bank loan ratings</v>
          </cell>
          <cell r="N951" t="str">
            <v>10.1111/j.1475-6803.2006.00190.x</v>
          </cell>
        </row>
        <row r="952">
          <cell r="D952" t="str">
            <v>Developments in the use of machinery syndicates by farmers in eastern Germany</v>
          </cell>
          <cell r="N952"/>
        </row>
        <row r="953">
          <cell r="D953" t="str">
            <v>Beyond policy community: French agriculture and the gatt</v>
          </cell>
          <cell r="N953" t="str">
            <v>10.1080/13501769780000041</v>
          </cell>
        </row>
        <row r="954">
          <cell r="D954" t="str">
            <v>What do economists tell us about venture capital contracts?</v>
          </cell>
          <cell r="N954" t="str">
            <v>10.1111/j.1467-6419.2007.00272.x</v>
          </cell>
        </row>
        <row r="955">
          <cell r="D955" t="str">
            <v>The immortal cosmopolitan: The international co-production and global circulation of highlander: The series</v>
          </cell>
          <cell r="N955" t="str">
            <v>10.1080/09502380500159413</v>
          </cell>
        </row>
        <row r="956">
          <cell r="D956" t="str">
            <v>Regional seed investing: Merchantbanc</v>
          </cell>
          <cell r="N956" t="str">
            <v>10.1080/1369106022000024978</v>
          </cell>
        </row>
        <row r="957">
          <cell r="D957" t="str">
            <v>The economics and management of digital resources in a multi-campus, multi-library university: Introduction</v>
          </cell>
          <cell r="N957" t="str">
            <v>10.1300/J105v28n01_03</v>
          </cell>
        </row>
        <row r="958">
          <cell r="D958" t="str">
            <v>Should you bank on your network? Relational and positional embeddedness in the making of financial capital</v>
          </cell>
          <cell r="N958" t="str">
            <v>10.1177/1476127005055793</v>
          </cell>
        </row>
        <row r="959">
          <cell r="D959" t="str">
            <v>Venture capitalists' decision to syndicate</v>
          </cell>
          <cell r="N959" t="str">
            <v>10.1111/j.1540-6520.2006.00115.x</v>
          </cell>
        </row>
        <row r="960">
          <cell r="D960" t="str">
            <v>Who chooses whom? Syndication, skills and reputation</v>
          </cell>
          <cell r="N960" t="str">
            <v>10.1016/j.rfe.2005.10.001</v>
          </cell>
        </row>
        <row r="961">
          <cell r="D961" t="str">
            <v>Syndication--the emerging model for business in the Internet era.</v>
          </cell>
          <cell r="N961"/>
        </row>
        <row r="962">
          <cell r="D962" t="str">
            <v>Outside equity</v>
          </cell>
          <cell r="N962" t="str">
            <v>10.1111/0022-1082.00239</v>
          </cell>
        </row>
        <row r="963">
          <cell r="D963" t="str">
            <v>An end to unemployment in Europe: From breakdown to breakthrough</v>
          </cell>
          <cell r="N963" t="str">
            <v>10.1016/s0160-791x(98)00025-6</v>
          </cell>
        </row>
        <row r="964">
          <cell r="D964" t="str">
            <v>Does the market perceive a difference in rating agencies?</v>
          </cell>
          <cell r="N964" t="str">
            <v>10.1016/S1062-9769(99)00005-8</v>
          </cell>
        </row>
        <row r="965">
          <cell r="D965" t="str">
            <v>The Financial Interest and Syndication Rules and Changes in Program Diversity</v>
          </cell>
          <cell r="N965" t="str">
            <v>10.1207/s15327736me1701_1</v>
          </cell>
        </row>
        <row r="966">
          <cell r="D966" t="str">
            <v>Venture capital returns in Australia</v>
          </cell>
          <cell r="N966" t="str">
            <v>10.1080/1369106042000175573</v>
          </cell>
        </row>
        <row r="967">
          <cell r="D967" t="str">
            <v>The syndication of private equity: Evidence from the UK</v>
          </cell>
          <cell r="N967" t="str">
            <v>10.1080/136910699295839</v>
          </cell>
        </row>
        <row r="968">
          <cell r="D968" t="str">
            <v>Syndication networks and the spatial distribution of venture capital investments</v>
          </cell>
          <cell r="N968" t="str">
            <v>10.1086/321301</v>
          </cell>
        </row>
        <row r="969">
          <cell r="D969" t="str">
            <v>Developing country economic structure and the pricing of syndicated credits</v>
          </cell>
          <cell r="N969" t="str">
            <v>10.1080/0022038042000218170</v>
          </cell>
        </row>
        <row r="970">
          <cell r="D970" t="str">
            <v>The limits of financial globalization</v>
          </cell>
          <cell r="N970" t="str">
            <v>10.1111/j.1540-6261.2005.00775.x</v>
          </cell>
        </row>
        <row r="971">
          <cell r="D971" t="str">
            <v>Multiple bank lending and seniority in claims</v>
          </cell>
          <cell r="N971" t="str">
            <v>10.1016/s0148-6195(01)00059-5</v>
          </cell>
        </row>
        <row r="972">
          <cell r="D972" t="str">
            <v>Loan covenants and relationship banking in MBOs</v>
          </cell>
          <cell r="N972" t="str">
            <v>10.1080/00014788.1997.9729554</v>
          </cell>
        </row>
        <row r="973">
          <cell r="D973" t="str">
            <v>Debt-equity swaps and the enforcement of sovereign loan contracts</v>
          </cell>
          <cell r="N973" t="str">
            <v>10.1002/(SICI)1099-1328(199701)9:1&lt;59::AID-JID351&gt;3.0.CO;2-L</v>
          </cell>
        </row>
        <row r="974">
          <cell r="D974" t="str">
            <v>Re-engineering the Productivity Initiative Programme</v>
          </cell>
          <cell r="N974" t="str">
            <v>10.1016/0263-7863(96)00056-7</v>
          </cell>
        </row>
        <row r="975">
          <cell r="D975" t="str">
            <v>The effect of capital structure when expected agency costs are extreme</v>
          </cell>
          <cell r="N975" t="str">
            <v>10.1016/j.jfineco.2003.07.003</v>
          </cell>
        </row>
        <row r="976">
          <cell r="D976" t="str">
            <v>Electronic gallipoli?</v>
          </cell>
          <cell r="N976" t="str">
            <v>10.1080/00049919993926</v>
          </cell>
        </row>
        <row r="977">
          <cell r="D977" t="str">
            <v>European financial market integration: The case of private sector bonds and syndicate loans</v>
          </cell>
          <cell r="N977" t="str">
            <v>10.1016/S1042-4431(01)00039-7</v>
          </cell>
        </row>
        <row r="978">
          <cell r="D978" t="str">
            <v>Financing for Blue Stream project moves forward</v>
          </cell>
          <cell r="N978"/>
        </row>
        <row r="979">
          <cell r="D979" t="str">
            <v>The wealth effects of bank financing announcements in highly leveraged transactions</v>
          </cell>
          <cell r="N979" t="str">
            <v>10.1111/j.1540-6261.1996.tb05232.x</v>
          </cell>
        </row>
        <row r="980">
          <cell r="D980" t="str">
            <v>The university of California's collection development collaboration: A campus perspective</v>
          </cell>
          <cell r="N980" t="str">
            <v>10.1300/J105v28n01_06</v>
          </cell>
        </row>
        <row r="981">
          <cell r="D981" t="str">
            <v>Forecasting capital flows to emerging markets: A Kalman filtering approach</v>
          </cell>
          <cell r="N981" t="str">
            <v>10.1080/09603100110076321</v>
          </cell>
        </row>
        <row r="982">
          <cell r="D982" t="str">
            <v>Success defined by television: The value system promoted by PM Magazine</v>
          </cell>
          <cell r="N982" t="str">
            <v>10.1080/15295039709366997</v>
          </cell>
        </row>
        <row r="983">
          <cell r="D983" t="str">
            <v>Government policy towards entrepreneurial finance: Innovation investment funds</v>
          </cell>
          <cell r="N983" t="str">
            <v>10.1016/j.jbusvent.2005.12.002</v>
          </cell>
        </row>
        <row r="984">
          <cell r="D984" t="str">
            <v>Venture-capital syndication: Improved venture selection vs. The value-added hypothesis</v>
          </cell>
          <cell r="N984" t="str">
            <v>10.1111/j.1430-9134.2002.00423.x</v>
          </cell>
        </row>
        <row r="985">
          <cell r="D985" t="str">
            <v>Explaining venture capital firms' syndication behaviour: A longitudinal study</v>
          </cell>
          <cell r="N985" t="str">
            <v>10.1080/1369106042000277688</v>
          </cell>
        </row>
        <row r="986">
          <cell r="D986" t="str">
            <v>At the limits of spatial governmentality: A message from the tip of Africa</v>
          </cell>
          <cell r="N986" t="str">
            <v>10.1080/0143659022000005328</v>
          </cell>
        </row>
        <row r="987">
          <cell r="D987" t="str">
            <v>A theory of strategic venture investing</v>
          </cell>
          <cell r="N987" t="str">
            <v>10.1016/S0304-405X(02)00078-8</v>
          </cell>
        </row>
        <row r="988">
          <cell r="D988" t="str">
            <v>Vitol hopeful of leading syndicate to raise finance for Iran's Neka-Tehran pipeline</v>
          </cell>
          <cell r="N988"/>
        </row>
        <row r="989">
          <cell r="D989" t="str">
            <v>The small world of Canadian capital markets: Statistical mechanics of investment bank syndicate networks, 1952-1989</v>
          </cell>
          <cell r="N989" t="str">
            <v>10.1111/j.1936-4490.2004.tb00347.x</v>
          </cell>
        </row>
        <row r="990">
          <cell r="D990" t="str">
            <v>Transnational activities of Chinese crime organizations: A report prepared under an interagency agreement by the Federal Research Division, Library of congress</v>
          </cell>
          <cell r="N990" t="str">
            <v>10.1007/s12117-002-1011-4</v>
          </cell>
        </row>
        <row r="991">
          <cell r="D991" t="str">
            <v>"Blood diamonds" and Africa's armed conflicts in the post-cold war era</v>
          </cell>
          <cell r="N991" t="str">
            <v>10.3200/WAFS.166.3.151-161</v>
          </cell>
        </row>
        <row r="992">
          <cell r="D992" t="str">
            <v>The performance of venture-backed firms: The effect of venture capital company characteristics</v>
          </cell>
          <cell r="N992" t="str">
            <v>10.1080/1366271042000265401</v>
          </cell>
        </row>
        <row r="993">
          <cell r="D993" t="str">
            <v>Bank lending to ldcs: lessons from the 1970s</v>
          </cell>
          <cell r="N993" t="str">
            <v>10.1080/10168730300080010</v>
          </cell>
        </row>
        <row r="994">
          <cell r="D994" t="str">
            <v>Heisei Yakuza: Burst bubble and Bōtaihō</v>
          </cell>
          <cell r="N994" t="str">
            <v>10.1093/ssjj/6.1.1</v>
          </cell>
        </row>
        <row r="995">
          <cell r="D995" t="str">
            <v>The marketing of closed-end fund IPOs: Evidence from transactions data</v>
          </cell>
          <cell r="N995" t="str">
            <v>10.1006/jfin.1996.0008</v>
          </cell>
        </row>
        <row r="996">
          <cell r="D996" t="str">
            <v>Unions and pay equity bargaining in Canada; [Les syndicats et la négociation de l'équité salariale au Canada]</v>
          </cell>
          <cell r="N996" t="str">
            <v>10.7202/006903ar</v>
          </cell>
        </row>
        <row r="997">
          <cell r="D997" t="str">
            <v>Why 'business angels' say no: A case study of opportunities rejected by an informal investor syndicate</v>
          </cell>
          <cell r="N997" t="str">
            <v>10.1177/0266242696142003</v>
          </cell>
        </row>
        <row r="998">
          <cell r="D998" t="str">
            <v>A theory of loan syndication</v>
          </cell>
          <cell r="N998" t="str">
            <v>10.1016/j.frl.2005.04.002</v>
          </cell>
        </row>
        <row r="999">
          <cell r="D999" t="str">
            <v>Financial syndication and R&amp;D</v>
          </cell>
          <cell r="N999" t="str">
            <v>10.1016/S0165-1765(03)00087-9</v>
          </cell>
        </row>
        <row r="1000">
          <cell r="D1000" t="str">
            <v>The association between humor and depression in adolescent psychiatric inpatients and high school students</v>
          </cell>
          <cell r="N1000" t="str">
            <v>10.1177/0743554898131003</v>
          </cell>
        </row>
        <row r="1001">
          <cell r="D1001" t="str">
            <v>Two Reagans? Genre imperatives, ghostwriters, and presidential personality profiling</v>
          </cell>
          <cell r="N1001" t="str">
            <v>10.1111/0162-895X.00310</v>
          </cell>
        </row>
        <row r="1002">
          <cell r="D1002" t="str">
            <v>WORKING SESSION4:REVOLUTION AGRICOLE ET VIE POLITIQUE</v>
          </cell>
          <cell r="N1002" t="str">
            <v>10.1111/j.1467-9523.1964.tb00470.x</v>
          </cell>
        </row>
        <row r="1003">
          <cell r="D1003" t="str">
            <v>Islamic economics: the emergence of a new paradigm</v>
          </cell>
          <cell r="N1003" t="str">
            <v>10.2307/2234633</v>
          </cell>
        </row>
        <row r="1004">
          <cell r="D1004" t="str">
            <v>Management Education for the Changing International Environment</v>
          </cell>
          <cell r="N1004" t="str">
            <v>10.1177/135050768301400109</v>
          </cell>
        </row>
        <row r="1005">
          <cell r="D1005" t="str">
            <v>Financing banking crises. Lessons from the panic of 1907</v>
          </cell>
          <cell r="N1005" t="str">
            <v>10.1016/0304-3932(93)90017-A</v>
          </cell>
        </row>
        <row r="1006">
          <cell r="D1006" t="str">
            <v>The autonomous government of Catalonia.</v>
          </cell>
          <cell r="N1006" t="str">
            <v>10.1068/c050309</v>
          </cell>
        </row>
        <row r="1007">
          <cell r="D1007" t="str">
            <v>The Rule 415 Experiment: Equity Markets</v>
          </cell>
          <cell r="N1007" t="str">
            <v>10.1111/j.1540-6261.1985.tb02390.x</v>
          </cell>
        </row>
        <row r="1008">
          <cell r="D1008" t="str">
            <v>PROBLEMS OF BUILDING AGRARIAN ORGANIZATIONS IN KERALA</v>
          </cell>
          <cell r="N1008" t="str">
            <v>10.1111/j.1467-9523.1976.tb00197.x</v>
          </cell>
        </row>
        <row r="1009">
          <cell r="D1009" t="str">
            <v>The Determination of Wages and Working Conditions in the Agricultural Sector: Three Alternatives</v>
          </cell>
          <cell r="N1009" t="str">
            <v>10.1111/j.1744-7976.1983.tb01195.x</v>
          </cell>
        </row>
        <row r="1010">
          <cell r="D1010" t="str">
            <v>Syndicated investments by venture capital firms: A networking perspective</v>
          </cell>
          <cell r="N1010" t="str">
            <v>10.1016/0883-9026(87)90004-8</v>
          </cell>
        </row>
        <row r="1011">
          <cell r="D1011" t="str">
            <v>Schools as Self‐Seeking Syndicates</v>
          </cell>
          <cell r="N1011" t="str">
            <v>10.1111/j.1468-0270.1987.tb01862.x</v>
          </cell>
        </row>
        <row r="1012">
          <cell r="D1012" t="str">
            <v>Chicago: Shades of Capone</v>
          </cell>
          <cell r="N1012" t="str">
            <v>10.1177/000271626334700105</v>
          </cell>
        </row>
        <row r="1013">
          <cell r="D1013" t="str">
            <v>Venture capital's role in financing innovation for economic growth</v>
          </cell>
          <cell r="N1013" t="str">
            <v>10.1016/0883-9026(86)90012-1</v>
          </cell>
        </row>
        <row r="1014">
          <cell r="D1014" t="str">
            <v>Underwriter Compensation and Corporate Monitoring</v>
          </cell>
          <cell r="N1014" t="str">
            <v>10.1111/j.1540-6261.1992.tb04669.x</v>
          </cell>
        </row>
        <row r="1015">
          <cell r="D1015" t="str">
            <v>Dynamic investment criteria for capital budgeting decisions</v>
          </cell>
          <cell r="N1015" t="str">
            <v>10.1080/00137918508902926</v>
          </cell>
        </row>
        <row r="1016">
          <cell r="D1016" t="str">
            <v>64thers, Syndicates, and Stock Promotions: Information Flows and Fund-raising Techniques of British Shipowners Before 1914</v>
          </cell>
          <cell r="N1016" t="str">
            <v>10.1017/S0022050700010317</v>
          </cell>
        </row>
        <row r="1017">
          <cell r="D1017" t="str">
            <v>Growth patterns of the European venture capital industry</v>
          </cell>
          <cell r="N1017" t="str">
            <v>10.1016/0883-9026(91)90027-B</v>
          </cell>
        </row>
        <row r="1018">
          <cell r="D1018" t="str">
            <v>Venture capital and high technology entrepreneurship</v>
          </cell>
          <cell r="N1018" t="str">
            <v>10.1016/0883-9026(88)90011-0</v>
          </cell>
        </row>
        <row r="1019">
          <cell r="D1019" t="str">
            <v>The Future of Investment in Real Estate</v>
          </cell>
          <cell r="N1019" t="str">
            <v>10.2307/41165035</v>
          </cell>
        </row>
        <row r="1020">
          <cell r="D1020" t="str">
            <v>Unions on Plantations: Do Basic Needs Matter?</v>
          </cell>
          <cell r="N1020" t="str">
            <v>10.1111/j.1759-5436.1987.mp18002007.x</v>
          </cell>
        </row>
        <row r="1021">
          <cell r="D1021" t="str">
            <v>International perspectives on the supply of informal venture capital</v>
          </cell>
          <cell r="N1021" t="str">
            <v>10.1016/0883-9026(92)90020-R</v>
          </cell>
        </row>
        <row r="1022">
          <cell r="D1022" t="str">
            <v>Methodological Problems in the Study of Organized Crime as a Social Problem</v>
          </cell>
          <cell r="N1022" t="str">
            <v>10.1177/000271626737400110</v>
          </cell>
        </row>
        <row r="1023">
          <cell r="D1023" t="str">
            <v>Syndicate Size, Spreads, and Market Power during the Introduction of Shelf Registration</v>
          </cell>
          <cell r="N1023" t="str">
            <v>10.1111/j.1540-6261.1989.tb02412.x</v>
          </cell>
        </row>
        <row r="1024">
          <cell r="D1024" t="str">
            <v>Problems of substance abuse: Exploitation and control</v>
          </cell>
          <cell r="N1024" t="str">
            <v>10.1016/0277-9536(85)90375-2</v>
          </cell>
        </row>
        <row r="1025">
          <cell r="D1025" t="str">
            <v>Determinants of Secondary Market Prices for Developing Country Syndicated Loans</v>
          </cell>
          <cell r="N1025" t="str">
            <v>10.1111/j.1540-6261.1990.tb03726.x</v>
          </cell>
        </row>
        <row r="1026">
          <cell r="D1026" t="str">
            <v>Negotiated accounting rules in private financial contracts</v>
          </cell>
          <cell r="N1026" t="str">
            <v>10.1016/0165-4101(90)90022-V</v>
          </cell>
        </row>
        <row r="1027">
          <cell r="D1027" t="str">
            <v>The structure of the investment networks of venture capital firms</v>
          </cell>
          <cell r="N1027" t="str">
            <v>10.1016/0883-9026(88)90023-7</v>
          </cell>
        </row>
        <row r="1028">
          <cell r="D1028" t="str">
            <v>Venture capital in Western Europe</v>
          </cell>
          <cell r="N1028" t="str">
            <v>10.1016/0883-9026(88)90022-5</v>
          </cell>
        </row>
        <row r="1029">
          <cell r="D1029" t="str">
            <v>Organized Crime: A Business Enterprise</v>
          </cell>
          <cell r="N1029" t="str">
            <v>10.1177/000271626334700103</v>
          </cell>
        </row>
        <row r="1030">
          <cell r="D1030" t="str">
            <v>The Financial World at Risk: The Dangers of Organized Crime, Money Laundering and Corruption</v>
          </cell>
          <cell r="N1030" t="str">
            <v>10.1108/02686909310046835</v>
          </cell>
        </row>
        <row r="1031">
          <cell r="D1031" t="str">
            <v>Financial disclosure effects on labor contracts: A Nash analysis</v>
          </cell>
          <cell r="N1031" t="str">
            <v>10.1111/j.1911-3846.1991.tb00823.x</v>
          </cell>
        </row>
        <row r="1032">
          <cell r="D1032" t="str">
            <v>Drugs, Crime, and the Failure of American Organized Crime Models</v>
          </cell>
          <cell r="N1032" t="str">
            <v>10.1080/01924036.1990.9688931</v>
          </cell>
        </row>
        <row r="1033">
          <cell r="D1033" t="str">
            <v>Options, concessions, syndicates, and the provision of venture capital, 1880–1913</v>
          </cell>
          <cell r="N1033" t="str">
            <v>10.1080/00076798100000028</v>
          </cell>
        </row>
        <row r="1034">
          <cell r="D1034" t="str">
            <v>Unionization, Wages and Efficiency</v>
          </cell>
          <cell r="N1034" t="str">
            <v>10.1111/j.1467-6435.1985.tb01245.x</v>
          </cell>
        </row>
        <row r="1035">
          <cell r="D1035" t="str">
            <v>Venture Capital Formation, Investment, and Regional Industrialization</v>
          </cell>
          <cell r="N1035" t="str">
            <v>10.1111/j.1467-8306.1993.tb01944.x</v>
          </cell>
        </row>
        <row r="1036">
          <cell r="D1036" t="str">
            <v>THE FINANCING AND INCORPORATION OF GROUPS AND SYNDICATES</v>
          </cell>
          <cell r="N1036" t="str">
            <v>10.1111/j.1477-9552.1969.tb01354.x</v>
          </cell>
        </row>
        <row r="1037">
          <cell r="D1037" t="str">
            <v>Les politiques de négociation du gouvernement federal canadien: selon la loi et selon les décisions administratives</v>
          </cell>
          <cell r="N1037" t="str">
            <v>10.1111/j.1754-7121.1994.tb00849.x</v>
          </cell>
        </row>
        <row r="1038">
          <cell r="D1038" t="str">
            <v>Incentive Problems and General Partner Compensation in Limited Partnership Real Estate Investments</v>
          </cell>
          <cell r="N1038" t="str">
            <v>10.1111/1540-6229.00604</v>
          </cell>
        </row>
        <row r="1039">
          <cell r="D1039" t="str">
            <v>Attitudes and behaviors of informal investors toward early-stage investments, technology-based ventures, and coinvestors</v>
          </cell>
          <cell r="N1039" t="str">
            <v>10.1016/0883-9026(89)90005-0</v>
          </cell>
        </row>
        <row r="1040">
          <cell r="D1040" t="str">
            <v>Beyond syndicated loans: sources of credit for developing countries</v>
          </cell>
          <cell r="N1040"/>
        </row>
        <row r="1041">
          <cell r="D1041" t="str">
            <v>Sitting on a rocket: An interview with professor Gillian Brown</v>
          </cell>
          <cell r="N1041" t="str">
            <v>10.1093/elt/43.3.167</v>
          </cell>
        </row>
        <row r="1042">
          <cell r="D1042" t="str">
            <v>Day‐care policy in France and its consequences for women: a study of the Metropolitan Paris area</v>
          </cell>
          <cell r="N1042" t="str">
            <v>10.1111/j.1468-2427.1978.tb00762.x</v>
          </cell>
        </row>
        <row r="1043">
          <cell r="D1043" t="str">
            <v>Marketing research and training in europe: A view of the next ten years</v>
          </cell>
          <cell r="N1043" t="str">
            <v>10.1080/0267257X.1994.9964316</v>
          </cell>
        </row>
      </sheetData>
      <sheetData sheetId="1">
        <row r="2">
          <cell r="I2" t="str">
            <v>Crossing the chasm: the role of co-investment funds in strengthening the regional business angel ecosystem</v>
          </cell>
        </row>
        <row r="3">
          <cell r="I3" t="str">
            <v>Adverse selection and the performance of private equity co-investments</v>
          </cell>
        </row>
        <row r="4">
          <cell r="I4" t="str">
            <v>The effects of prior co-investments on the performance of venture capitalist syndicates: A relational agency perspective</v>
          </cell>
        </row>
        <row r="5">
          <cell r="I5" t="str">
            <v>Co-Investments in Private Equity: Do Investor Types Matter?</v>
          </cell>
        </row>
        <row r="6">
          <cell r="I6" t="str">
            <v>Designing a public-private co-investment mechanism to foster venture capital</v>
          </cell>
        </row>
        <row r="7">
          <cell r="I7" t="str">
            <v>Beyond institutional voids and the middle-income trap: The emerging business angel market in Malaysia</v>
          </cell>
        </row>
        <row r="8">
          <cell r="I8" t="str">
            <v>Crowdsourcing social acceptance: Why, when and how project developers offer citizens to co-invest in wind power</v>
          </cell>
        </row>
        <row r="9">
          <cell r="I9" t="str">
            <v>Prior co-investments and exits: a study on European venture capital syndicates</v>
          </cell>
        </row>
        <row r="10">
          <cell r="I10" t="str">
            <v>Optimal co-investment in supply chain infrastructure</v>
          </cell>
        </row>
        <row r="11">
          <cell r="I11" t="str">
            <v>Co-investment deterrence</v>
          </cell>
        </row>
        <row r="12">
          <cell r="I12" t="str">
            <v>Co-Investments and Tacit Collusion in Regulated Network Industries: Experimental Evidence</v>
          </cell>
        </row>
        <row r="13">
          <cell r="I13" t="str">
            <v>Strategic entrepreneurial choice between competing crowdfunding platforms</v>
          </cell>
        </row>
        <row r="14">
          <cell r="I14" t="str">
            <v>The role of venture capital in the emerging entrepreneurial finance ecosystem: future threats and opportunities</v>
          </cell>
        </row>
        <row r="15">
          <cell r="I15" t="str">
            <v>The internationalization of business angel networks: do syndicates increase cross-border investment returns?</v>
          </cell>
        </row>
        <row r="16">
          <cell r="I16" t="str">
            <v>The Evolution of Initial Co-investment Syndications in an Emerging Venture Capital Market</v>
          </cell>
        </row>
        <row r="17">
          <cell r="I17" t="str">
            <v>Sponsor Co-investment, inquiry divergence, and IPO pricing efficiency</v>
          </cell>
        </row>
        <row r="18">
          <cell r="I18" t="str">
            <v>Cooperative investment, access, and uncertainty</v>
          </cell>
        </row>
        <row r="19">
          <cell r="I19" t="str">
            <v>Should business angels diversify their investment portfolios to achieve higher performance? The role of knowledge access through co-investment networks</v>
          </cell>
        </row>
        <row r="20">
          <cell r="I20" t="str">
            <v>How Employees' Prior Affiliations Constrain Organizational Network Change: A Study of U.S. Venture Capital and Private Equity</v>
          </cell>
        </row>
        <row r="21">
          <cell r="I21" t="str">
            <v>Beggars or choosers? Lead venture capitalists and the impact of reputation on syndicate partner selection in international settings</v>
          </cell>
        </row>
        <row r="22">
          <cell r="I22" t="str">
            <v>To syndicate or not: a replication and extension about the influence of business angels' personality traits on syndication using Twitter data</v>
          </cell>
        </row>
        <row r="23">
          <cell r="I23" t="str">
            <v>Private equity firms and industrial policy: elaborating the state-finance nexus in state-led markets</v>
          </cell>
        </row>
        <row r="24">
          <cell r="I24" t="str">
            <v>Responding to uncertainty: syndication partner choice by foreign venture capital firms in China</v>
          </cell>
        </row>
        <row r="25">
          <cell r="I25" t="str">
            <v>The disintermediation of financial markets: Direct investing in private equity</v>
          </cell>
        </row>
        <row r="26">
          <cell r="I26" t="str">
            <v>Taking a Second Look in a Warped Crystal Ball: Explaining the Accuracy of Revised Forecasts</v>
          </cell>
        </row>
        <row r="27">
          <cell r="I27" t="str">
            <v>Ten meditations on government venture capital</v>
          </cell>
        </row>
        <row r="28">
          <cell r="I28" t="str">
            <v>Impact orientation and venture capital financing: The interplay of governmental, social impact and traditional venture capital</v>
          </cell>
        </row>
        <row r="29">
          <cell r="I29" t="str">
            <v>VENTURE CAPITALIST RELATIONSHIPS IN THE DEAL STRUCTURING AND POST-INVESTMENT STAGES OF NEW FIRM CREATION</v>
          </cell>
        </row>
        <row r="30">
          <cell r="I30" t="str">
            <v>The potential of nature-based flood defences to leverage public investment in coastal adaptation: Cases from the Netherlands, Indonesia and Georgia</v>
          </cell>
        </row>
        <row r="31">
          <cell r="I31" t="str">
            <v>Social capital, syndication, and investment performance: Evidence from PE investing in LBOs</v>
          </cell>
        </row>
        <row r="32">
          <cell r="I32" t="str">
            <v>A multiple agency view of venture capital investment duration: The roles of institutions, foreignness, and alliances</v>
          </cell>
        </row>
        <row r="33">
          <cell r="I33" t="str">
            <v>Birds of a feather or celebrating differences? The formation and impacts of venture capital syndication</v>
          </cell>
        </row>
        <row r="34">
          <cell r="I34" t="str">
            <v>Venture capital investors and foreign listing choices of Chinese companies</v>
          </cell>
        </row>
        <row r="35">
          <cell r="I35" t="str">
            <v>A model of inter-organizational network formation</v>
          </cell>
        </row>
        <row r="36">
          <cell r="I36" t="str">
            <v>Legality and venture capital governance around the world</v>
          </cell>
        </row>
        <row r="37">
          <cell r="I37" t="str">
            <v>Effects of inward investment on outward investment: The venture capital industry worldwide 1985-2007</v>
          </cell>
        </row>
        <row r="38">
          <cell r="I38" t="str">
            <v>They just fade away: mortality in the US venture capital industry</v>
          </cell>
        </row>
        <row r="39">
          <cell r="I39" t="str">
            <v>The role of government venture capital funds: Recent lessons from the U.K. experience</v>
          </cell>
        </row>
        <row r="40">
          <cell r="I40" t="str">
            <v>Resource accumulation through economic ties: Evidence from venture capital</v>
          </cell>
        </row>
        <row r="41">
          <cell r="I41" t="str">
            <v>Venture capital: The effect of local and global social ties on firm performance</v>
          </cell>
        </row>
        <row r="42">
          <cell r="I42" t="str">
            <v>Venture capital enters academia: an analysis of university-managed funds</v>
          </cell>
        </row>
        <row r="43">
          <cell r="I43" t="str">
            <v>Informal investors -: A categorization, with policy implications</v>
          </cell>
        </row>
        <row r="44">
          <cell r="I44" t="str">
            <v>New Venture Value Creation in Syndicates between Independent and Corporate Investors</v>
          </cell>
        </row>
        <row r="45">
          <cell r="I45" t="str">
            <v>Who Pays the Cancer Tax? Patients' Narratives in a Movement to Reduce Their Invisible Work</v>
          </cell>
        </row>
        <row r="46">
          <cell r="I46" t="str">
            <v>Syndication, Networks and the Growth of Venture Capital in Philadelphia, 1980-99</v>
          </cell>
        </row>
        <row r="47">
          <cell r="I47" t="str">
            <v>Access Denied: How Equity Crowdfunding Platforms Use Quality Signals to Select New Ventures</v>
          </cell>
        </row>
        <row r="48">
          <cell r="I48" t="str">
            <v>Establishing a new UK finance escalator for innovative SMEs: the roles of the Enterprise Capital Funds and Angel Co-Investment Fund</v>
          </cell>
        </row>
        <row r="49">
          <cell r="I49" t="str">
            <v>How and When Investment Horizons Determine Venture Capital Firms' Attention Breadth to Portfolio Companies</v>
          </cell>
        </row>
        <row r="50">
          <cell r="I50" t="str">
            <v>A theory of strategic venture investing</v>
          </cell>
        </row>
        <row r="51">
          <cell r="I51" t="str">
            <v>Escalation of commitment in venture capital decision making: Differentiating between domestic and international investors</v>
          </cell>
        </row>
        <row r="52">
          <cell r="I52" t="str">
            <v>Do I have a big ego? Angel investors? narcissism and investment behaviors</v>
          </cell>
        </row>
        <row r="53">
          <cell r="I53" t="str">
            <v>Varieties of Capitalism and financial cooperation between employers: The initial and continuous vocational training in comparison</v>
          </cell>
        </row>
        <row r="54">
          <cell r="I54" t="str">
            <v>Successful Crowdfunding by Lead Investors: The Role of Social Capital</v>
          </cell>
        </row>
        <row r="55">
          <cell r="I55" t="str">
            <v>Internationalisation and localisation: Foreign venture capital investments in the United Kingdom</v>
          </cell>
        </row>
        <row r="56">
          <cell r="I56" t="str">
            <v>Outside equity</v>
          </cell>
        </row>
        <row r="57">
          <cell r="I57" t="str">
            <v>Does the performance of private investment in public equity firms behave differently in different life cycles?</v>
          </cell>
        </row>
        <row r="58">
          <cell r="I58" t="str">
            <v>The limits of financial globalization</v>
          </cell>
        </row>
        <row r="59">
          <cell r="I59" t="str">
            <v>The structure and management of alliances: Syndication in the venture capital industry</v>
          </cell>
        </row>
        <row r="60">
          <cell r="I60" t="str">
            <v>Public hedge funds</v>
          </cell>
        </row>
        <row r="61">
          <cell r="I61" t="str">
            <v>Angel network affiliation and business angels' investment practices</v>
          </cell>
        </row>
        <row r="62">
          <cell r="I62" t="str">
            <v>The impact of corporate venture capital involvement in syndicates</v>
          </cell>
        </row>
        <row r="63">
          <cell r="I63" t="str">
            <v>Multi-perspective design of energy efficiency policies under the framework of national energy and climate action plans</v>
          </cell>
        </row>
        <row r="64">
          <cell r="I64" t="str">
            <v>Policy-driven, narrative-based evidence gathering: UK priorities for decarbonisation through biomass</v>
          </cell>
        </row>
        <row r="65">
          <cell r="I65" t="str">
            <v>What drives private equity investments returns - evidence from African investments</v>
          </cell>
        </row>
        <row r="66">
          <cell r="I66" t="str">
            <v>Trust and foreign ownership: Evidence from intra-European foreign direct investments</v>
          </cell>
        </row>
        <row r="67">
          <cell r="I67" t="str">
            <v>Performance feedback as a cooperation switch: A behavioral perspective on the success of venture capital syndicates among competitors</v>
          </cell>
        </row>
        <row r="68">
          <cell r="I68" t="str">
            <v>The liquidity risk of liquid hedge funds</v>
          </cell>
        </row>
        <row r="69">
          <cell r="I69" t="str">
            <v>The performance of angel-backed companies</v>
          </cell>
        </row>
        <row r="70">
          <cell r="I70" t="str">
            <v>Performance of IPOs of Indian Companies Backed by Private Equity</v>
          </cell>
        </row>
        <row r="71">
          <cell r="I71" t="str">
            <v>Angel investors' predictive and control funding criteria: The importance of evolving business models</v>
          </cell>
        </row>
        <row r="72">
          <cell r="I72" t="str">
            <v>The venture capital lifecycle: the role of foreign venture capital in a developing startup scene in China</v>
          </cell>
        </row>
        <row r="73">
          <cell r="I73" t="str">
            <v>A personality perspective on business angel syndication</v>
          </cell>
        </row>
        <row r="74">
          <cell r="I74" t="str">
            <v>Collaborative academic-industry SCM research and knowledge building</v>
          </cell>
        </row>
        <row r="75">
          <cell r="I75" t="str">
            <v>Hybrid Venture Capital Funds in Lithuania: Motives, Factors and Present State of Development</v>
          </cell>
        </row>
        <row r="76">
          <cell r="I76" t="str">
            <v>Organisational Investment: The Case of ASML-Can the Product Make the Producer?</v>
          </cell>
        </row>
        <row r="77">
          <cell r="I77" t="str">
            <v>Financing the economy in debt times: The crucial role of public-private partnerships</v>
          </cell>
        </row>
        <row r="78">
          <cell r="I78" t="str">
            <v>Technology transfer through OFDI: the case of Indonesian natural resource-based MNEs</v>
          </cell>
        </row>
        <row r="79">
          <cell r="I79" t="str">
            <v>Does citizen participation improve acceptance of a Green Deal? Evidence from choice experiments in Ukraine and Switzerland</v>
          </cell>
        </row>
        <row r="80">
          <cell r="I80" t="str">
            <v>Shotgun or snowball approach? Accelerating the diffusion of rooftop solar photovoltaics through peer effects and social norms</v>
          </cell>
        </row>
        <row r="81">
          <cell r="I81" t="str">
            <v>Business angel groups as collective action: an examination of the due diligence process</v>
          </cell>
        </row>
        <row r="82">
          <cell r="I82" t="str">
            <v>Empirical insights into enabling and impeding factors for increasing citizen investments in renewable energy communities</v>
          </cell>
        </row>
        <row r="83">
          <cell r="I83" t="str">
            <v>An alter-centric perspective on status disparity and newcomer additions in multiparty syndicates</v>
          </cell>
        </row>
        <row r="84">
          <cell r="I84" t="str">
            <v>Success factors for the commercialisation of Gas-to-Liquids technology</v>
          </cell>
        </row>
        <row r="85">
          <cell r="I85" t="str">
            <v>Dream team or strange bedfellows? Complementarities and differences between incumbent energy companies and institutional investors in Swiss hydropower</v>
          </cell>
        </row>
        <row r="86">
          <cell r="I86" t="str">
            <v>Mobile payments and interoperability: Insights from the academic literature</v>
          </cell>
        </row>
        <row r="87">
          <cell r="I87" t="str">
            <v>Gender Gap in Business Angel Financing</v>
          </cell>
        </row>
        <row r="88">
          <cell r="I88" t="str">
            <v>Is it worth it? The rates of return from informal venture capital investments</v>
          </cell>
        </row>
        <row r="89">
          <cell r="I89" t="str">
            <v>On the way out: Government revenues from fossil fuels in Australia</v>
          </cell>
        </row>
        <row r="90">
          <cell r="I90" t="str">
            <v>Venture capitalists, business angels, and performance of entrepreneurial IPOs in the UK and France</v>
          </cell>
        </row>
        <row r="91">
          <cell r="I91" t="str">
            <v>A Strategic Value Appropriation Path for Cloud Computing</v>
          </cell>
        </row>
        <row r="92">
          <cell r="I92" t="str">
            <v>A common-pool resource approach for water quality management: An Australian case study</v>
          </cell>
        </row>
        <row r="93">
          <cell r="I93" t="str">
            <v>Private Investments, Public Goods: Regulating Markets for Sustainable Development</v>
          </cell>
        </row>
        <row r="94">
          <cell r="I94" t="str">
            <v>Neither crowding in nor out: Public direct investment mobilising private investment into renewable electricity projects</v>
          </cell>
        </row>
        <row r="95">
          <cell r="I95" t="str">
            <v>Managing organisational knowledge through recruitment: searching and selecting embodied competencies</v>
          </cell>
        </row>
        <row r="96">
          <cell r="I96" t="str">
            <v>Dissemination of Evidence-Based Recommendations for Sickle Cell Disease to Primary Care and Emergency Department Providers in North Carolina: A Cost Benefit Analysis</v>
          </cell>
        </row>
        <row r="97">
          <cell r="I97" t="str">
            <v>China's energy-water nexus - assessment of the energy sector's compliance with the 3 Red Lines industrial water policy</v>
          </cell>
        </row>
        <row r="98">
          <cell r="I98" t="str">
            <v>General Insurance Deductible Ratemaking</v>
          </cell>
        </row>
        <row r="99">
          <cell r="I99" t="str">
            <v>Informing Patient-Centered Care Through Stakeholder Engagement and Highly Stratified Quantitative Benefit-Harm Assessments</v>
          </cell>
        </row>
        <row r="100">
          <cell r="I100" t="str">
            <v>Management education in India: a fit case for reengineering</v>
          </cell>
        </row>
        <row r="101">
          <cell r="I101" t="str">
            <v>Hiding in plain sight: the absence of consideration of the gendered dimensions in 'source' country perspectives on health worker migration</v>
          </cell>
        </row>
        <row r="102">
          <cell r="I102" t="str">
            <v>Benefits of IT-Enabled Flexibilities for Foreign versus Local Firms in Emerging Economies</v>
          </cell>
        </row>
        <row r="103">
          <cell r="I103" t="str">
            <v>Being a 'Clydesider' in the age of deindustrialisation: skilled male identity and economic restructuring in the West of Scotland since the 1960s</v>
          </cell>
        </row>
        <row r="104">
          <cell r="I104" t="str">
            <v>Risk perception in practice of Polish MNCs in Kazakhstan during COVID-19 time</v>
          </cell>
        </row>
        <row r="105">
          <cell r="I105" t="str">
            <v>Do local and international venture capitalists play well together? The complementarity of local and international venture capitalists</v>
          </cell>
        </row>
        <row r="106">
          <cell r="I106" t="str">
            <v>An entrepreneur's guide to the venture capital galaxy</v>
          </cell>
        </row>
        <row r="107">
          <cell r="I107" t="str">
            <v>The role of the exit in the initial screening of investment opportunities: The case of business angel syndicate gatekeepers</v>
          </cell>
        </row>
        <row r="108">
          <cell r="I108" t="str">
            <v>The lone digital tourism entrepreneur: Knowledge acquisition and collaborative transfer</v>
          </cell>
        </row>
        <row r="109">
          <cell r="I109" t="str">
            <v>Performance effects of luring top investors for early-stage financing</v>
          </cell>
        </row>
        <row r="110">
          <cell r="I110" t="str">
            <v>Credit, Crisis and the Money Supply, c. 1280-1330</v>
          </cell>
        </row>
        <row r="111">
          <cell r="I111" t="str">
            <v>A Start-Up's R&amp;D Stages and the Evolution of Financing Sources: Evidence from the Biotechnology Industry</v>
          </cell>
        </row>
        <row r="112">
          <cell r="I112" t="str">
            <v>Why cycling matters for Smart Cities. Internet of Bicycles for Intelligent Transport</v>
          </cell>
        </row>
        <row r="113">
          <cell r="I113" t="str">
            <v>Anxiety about electronic data hacking Predictors and relations with digital privacy protection behavior</v>
          </cell>
        </row>
        <row r="114">
          <cell r="I114" t="str">
            <v>Entrepreneurial finance in Europe and the Russian war against Ukraine</v>
          </cell>
        </row>
        <row r="115">
          <cell r="I115" t="str">
            <v>I don't want trouble: Freedom of expression and use of backchannels in the wake of Typhoon Haiyan</v>
          </cell>
        </row>
        <row r="116">
          <cell r="I116" t="str">
            <v>Cost-Effectiveness Analysis of Prostate-Specific Membrane Antigen (PSMA) Positron Emission Tomography/Computed Tomography (PET/CT) for the Primary Staging of Prostate Cancer in Australia</v>
          </cell>
        </row>
        <row r="117">
          <cell r="I117" t="str">
            <v>Examining inclusive mobility through smartcard data: What shall we make of senior citizens' declining bus patronage in the West Midlands?</v>
          </cell>
        </row>
        <row r="118">
          <cell r="I118" t="str">
            <v>Private Investing: A Survey of Issues and Solutions</v>
          </cell>
        </row>
        <row r="119">
          <cell r="I119" t="str">
            <v>Regulating Financial Markets - An LTF Perspective</v>
          </cell>
        </row>
        <row r="120">
          <cell r="I120" t="str">
            <v>Turning Liabilities of Global Operations into Assets: IT-Enabled Social Integration Capacity and Exploratory Innovation</v>
          </cell>
        </row>
        <row r="121">
          <cell r="I121" t="str">
            <v>Importance of spatial proximity between venture capital investors and investees in Germany</v>
          </cell>
        </row>
        <row r="122">
          <cell r="I122" t="str">
            <v>The evolution of equity crowdfunding: Insights from co-investments of angels and the crowd</v>
          </cell>
        </row>
        <row r="123">
          <cell r="I123" t="str">
            <v>Advanced documentation technologies for people-centred preparedness and re-construction in Bela, India</v>
          </cell>
        </row>
        <row r="124">
          <cell r="I124" t="str">
            <v>Governmental venture capital policies are not all alike: design features in 11 European Countries</v>
          </cell>
        </row>
        <row r="125">
          <cell r="I125" t="str">
            <v>OPTIONS GIVE ENDOWMENT FUNDS NEEDED FLEXIBILITY</v>
          </cell>
        </row>
        <row r="126">
          <cell r="I126" t="str">
            <v>Micro venture capital</v>
          </cell>
        </row>
        <row r="127">
          <cell r="I127" t="str">
            <v>Fintech venture capital</v>
          </cell>
        </row>
        <row r="128">
          <cell r="I128" t="str">
            <v>An economic evaluation attached to a single-centre, parallel group, unmasked, randomized controlled trial of a 3-day intensive social cognitive treatment (can do treatment) in patients with relapsing remitting multiple sclerosis and low disability</v>
          </cell>
        </row>
        <row r="129">
          <cell r="I129" t="str">
            <v>NETIMIS: Dynamic Simulation of Health Economics Outcomes Using Big Data</v>
          </cell>
        </row>
        <row r="130">
          <cell r="I130" t="str">
            <v>Effects of Transitioning to Medicare Part D on Access to Drugs for Medical Conditions among Dual Enrollees with Cancer</v>
          </cell>
        </row>
        <row r="131">
          <cell r="I131" t="str">
            <v>Knowledge Translation Practices, Enablers, and Constraints: Bridging the Research-Practice Divide in Sport Management</v>
          </cell>
        </row>
        <row r="132">
          <cell r="I132" t="str">
            <v>Sterling's farewell symphony: The end of the Sterling Area revisited</v>
          </cell>
        </row>
        <row r="133">
          <cell r="I133" t="str">
            <v>Performance evaluation using conditional alphas and betas -: A better job at predicting returns.</v>
          </cell>
        </row>
        <row r="134">
          <cell r="I134" t="str">
            <v>Venture Capital and Dividend Policy</v>
          </cell>
        </row>
        <row r="135">
          <cell r="I135" t="str">
            <v>The application of feed forward neural networks to merger arbitrage: A return-based analysis</v>
          </cell>
        </row>
        <row r="136">
          <cell r="I136" t="str">
            <v>Pioneering management buy-out and entrepreneurial finance research: Mike Wright's research legacy</v>
          </cell>
        </row>
        <row r="137">
          <cell r="I137" t="str">
            <v>CORPORATE VENTURE CAPITAL AND THE INTERNATIONAL INTENSITY OF PORTFOLIO COMPANIES</v>
          </cell>
        </row>
        <row r="138">
          <cell r="I138" t="str">
            <v>Experience, screening and syndication in venture capital investments</v>
          </cell>
        </row>
        <row r="139">
          <cell r="I139" t="str">
            <v>Agency costs, institutions, learning, and taxation in venture capital contracting</v>
          </cell>
        </row>
        <row r="140">
          <cell r="I140" t="str">
            <v>Venture capital network and the M&amp;A performance of listed companies</v>
          </cell>
        </row>
        <row r="141">
          <cell r="I141" t="str">
            <v>The impact of venture capital financing method on SME performance and internationalization</v>
          </cell>
        </row>
        <row r="142">
          <cell r="I142" t="str">
            <v>Follow-on financing through syndication in the VC industry - a signaling perspective of VC human capital and fund characteristics</v>
          </cell>
        </row>
        <row r="143">
          <cell r="I143" t="str">
            <v>'Cleantech' venture capital around the world</v>
          </cell>
        </row>
        <row r="144">
          <cell r="I144" t="str">
            <v>Venture capitalist value-added activities, fundraising and drawdowns</v>
          </cell>
        </row>
        <row r="145">
          <cell r="I145" t="str">
            <v>Strategic alliances by venture capital backed firms: an empirical examination</v>
          </cell>
        </row>
        <row r="146">
          <cell r="I146" t="str">
            <v>Governmental venture capital in Europe: Screening and certification</v>
          </cell>
        </row>
        <row r="147">
          <cell r="I147" t="str">
            <v>Government policy towards entrepreneurial finance: Innovation investment funds</v>
          </cell>
        </row>
        <row r="148">
          <cell r="I148" t="str">
            <v>Strategic decertification in venture capital</v>
          </cell>
        </row>
        <row r="149">
          <cell r="I149" t="str">
            <v>Venture Capital Networks in Southeast Asia: Network characteristics and cohesive subgroups</v>
          </cell>
        </row>
        <row r="150">
          <cell r="I150" t="str">
            <v>Factors influencing venture capital perforsmance in emerging technology: The case of China</v>
          </cell>
        </row>
        <row r="151">
          <cell r="I151" t="str">
            <v>Profitability in English banking in the twentieth century</v>
          </cell>
        </row>
        <row r="152">
          <cell r="I152" t="str">
            <v>Should I stay, or should I go? - How fund dynamics influence venture capital exit decisions</v>
          </cell>
        </row>
        <row r="153">
          <cell r="I153" t="str">
            <v>Role of Child Care in Creating Inclusive Communities and Access for All</v>
          </cell>
        </row>
        <row r="154">
          <cell r="I154" t="str">
            <v>The syndication of venture capital investments</v>
          </cell>
        </row>
        <row r="155">
          <cell r="I155" t="str">
            <v>Angel and venture capital</v>
          </cell>
        </row>
        <row r="156">
          <cell r="I156" t="str">
            <v>Cross-Border Investments and Venture Capital Exits in Europe</v>
          </cell>
        </row>
        <row r="157">
          <cell r="I157" t="str">
            <v>Duration analysis of venture capital staging: A real options perspective</v>
          </cell>
        </row>
        <row r="158">
          <cell r="I158" t="str">
            <v>Corporate Venture Capital and Startup Outcomes: The Roles of Investment Timing and Multiple Corporate Investors</v>
          </cell>
        </row>
        <row r="159">
          <cell r="I159" t="str">
            <v>Corporate Venture Capital and Its Contribution to Intermediate Goods Firms in South Korea</v>
          </cell>
        </row>
        <row r="160">
          <cell r="I160" t="str">
            <v>When U.S. venture capital ventures abroad</v>
          </cell>
        </row>
        <row r="161">
          <cell r="I161" t="str">
            <v>Does venture capital syndication spur employment growth and shareholder value? Evidence from German IPO data</v>
          </cell>
        </row>
        <row r="162">
          <cell r="I162" t="str">
            <v>The role of foreign and domestic venture capital in innovation: evidence from China</v>
          </cell>
        </row>
        <row r="163">
          <cell r="I163" t="str">
            <v>The influence of venture capital syndicate size on venture performance</v>
          </cell>
        </row>
        <row r="164">
          <cell r="I164" t="str">
            <v>Corporate venture capital in the IT sector and relationships in VC syndication networks</v>
          </cell>
        </row>
        <row r="165">
          <cell r="I165" t="str">
            <v>Does venture capital help to promote open innovation practice? Evidence from China</v>
          </cell>
        </row>
        <row r="166">
          <cell r="I166" t="str">
            <v>When are venture capital projects initiated?</v>
          </cell>
        </row>
        <row r="167">
          <cell r="I167" t="str">
            <v>Early indicators of fundraising success by venture capital firms</v>
          </cell>
        </row>
        <row r="168">
          <cell r="I168" t="str">
            <v>Venture capital reputation and portfolio firm performance in an emerging economy: The moderating effect of institutions</v>
          </cell>
        </row>
        <row r="169">
          <cell r="I169" t="str">
            <v>Top Management's Attention to Discontinuous Technological Change: Corporate Venture Capital as an Alert Mechanism</v>
          </cell>
        </row>
        <row r="170">
          <cell r="I170" t="str">
            <v>When do organisations learn from successful experiences? The case of venture capital firms</v>
          </cell>
        </row>
        <row r="171">
          <cell r="I171" t="str">
            <v>Organizational homophily of family firms: The case of family corporate venture capital</v>
          </cell>
        </row>
        <row r="172">
          <cell r="I172" t="str">
            <v>Legal framework quality and success of (different types of) venture capital investments</v>
          </cell>
        </row>
        <row r="173">
          <cell r="I173" t="str">
            <v>Venture capital shareholding, tolerance for technological innovation failure, and technological innovation performance: evidence from China</v>
          </cell>
        </row>
        <row r="174">
          <cell r="I174" t="str">
            <v>National distances, international experience, and venture capital investment performance</v>
          </cell>
        </row>
        <row r="175">
          <cell r="I175" t="str">
            <v>Preplanned exit strategies in venture capital</v>
          </cell>
        </row>
        <row r="176">
          <cell r="I176" t="str">
            <v>Building relationships early: Banks in venture capital</v>
          </cell>
        </row>
        <row r="177">
          <cell r="I177" t="str">
            <v>Syndication networks and company survival: evidence from European venture capital deals</v>
          </cell>
        </row>
        <row r="178">
          <cell r="I178" t="str">
            <v>Attracting cross-border venture capital:: the role of a local investor</v>
          </cell>
        </row>
        <row r="179">
          <cell r="I179" t="str">
            <v>Social Capital and Cross-Border Venture Capital Investments in China</v>
          </cell>
        </row>
        <row r="180">
          <cell r="I180" t="str">
            <v>Bridging the equity gap for young innovative companies: The design of effective government venture capital fund programs</v>
          </cell>
        </row>
        <row r="181">
          <cell r="I181" t="str">
            <v>The innovation and performance impacts of venture capital investment on China's small- and medium-sized enterprises</v>
          </cell>
        </row>
        <row r="182">
          <cell r="I182" t="str">
            <v>Becker Meets Sharks: Angel Financing and Venture Performance</v>
          </cell>
        </row>
        <row r="183">
          <cell r="I183" t="str">
            <v>Stay or switch? The impact of venture capitalists' movement across network communities on enterprises' innovation performance</v>
          </cell>
        </row>
        <row r="184">
          <cell r="I184" t="str">
            <v>Determinants of exit options of venture capitalists: evidence from India</v>
          </cell>
        </row>
        <row r="185">
          <cell r="I185" t="str">
            <v>Venture capital reputation: a blessing or a curse for entrepreneurial firm innovationa contingent effect of industrial distance</v>
          </cell>
        </row>
        <row r="186">
          <cell r="I186" t="str">
            <v>Trusting the crowd: Effects of crowdfunding on venture capital syndicates</v>
          </cell>
        </row>
        <row r="187">
          <cell r="I187" t="str">
            <v>Syndicate partner composition of governmental venture capital firms: Evidence from China</v>
          </cell>
        </row>
        <row r="188">
          <cell r="I188" t="str">
            <v>Better safe than sorry? The effect of trust on venture capitalists' choice of syndicate partners</v>
          </cell>
        </row>
        <row r="189">
          <cell r="I189" t="str">
            <v>Local bias in venture capital investments</v>
          </cell>
        </row>
        <row r="190">
          <cell r="I190" t="str">
            <v>Venture-capital investment in minority business</v>
          </cell>
        </row>
        <row r="191">
          <cell r="I191" t="str">
            <v>The Effects of Venture Capitalists on the Governance of Firms</v>
          </cell>
        </row>
        <row r="192">
          <cell r="I192" t="str">
            <v>Local bias and performance of venture capital institutions: evidence from the Chinese venture capital market</v>
          </cell>
        </row>
        <row r="193">
          <cell r="I193" t="str">
            <v>The performance of governmental venture capital firms: A life cycle perspective and evidence from China</v>
          </cell>
        </row>
        <row r="194">
          <cell r="I194" t="str">
            <v>Getting tired of your friends: The dynamics of venture capital relationships</v>
          </cell>
        </row>
        <row r="195">
          <cell r="I195" t="str">
            <v>Concentrating Too Hard? Foreign and Corporate Venture Capital Involvement in Syndicates</v>
          </cell>
        </row>
        <row r="196">
          <cell r="I196" t="str">
            <v>Comparing Radical and Incremental Innovation in Venture Capital Syndication: Exploring the Influence of R&amp;D Intensity and Sector-Specific Effects</v>
          </cell>
        </row>
        <row r="197">
          <cell r="I197" t="str">
            <v>Performance effects of venture capital firm networks</v>
          </cell>
        </row>
        <row r="198">
          <cell r="I198" t="str">
            <v>The role of domestic and cross-border venture capital investors in the growth of portfolio companies</v>
          </cell>
        </row>
        <row r="199">
          <cell r="I199" t="str">
            <v>Family firms in entrepreneurial finance: The case of corporate venture capital</v>
          </cell>
        </row>
        <row r="200">
          <cell r="I200" t="str">
            <v>Crowding out private equity: Canadian evidence</v>
          </cell>
        </row>
        <row r="201">
          <cell r="I201" t="str">
            <v>Information production within the venture capital market: Implications for economic growth and development</v>
          </cell>
        </row>
        <row r="202">
          <cell r="I202" t="str">
            <v>The role of venture capitalists in the regional innovation ecosystem: a comparison of networking patterns between private and publicly backed venture capital funds</v>
          </cell>
        </row>
        <row r="203">
          <cell r="I203" t="str">
            <v>What do economists tell us about venture capital contracts?</v>
          </cell>
        </row>
        <row r="204">
          <cell r="I204" t="str">
            <v>Money chasing hot industries? Investor attention and valuation of venture capital backed firms</v>
          </cell>
        </row>
        <row r="205">
          <cell r="I205" t="str">
            <v>VENTURE CAPITALISTS AND THE PATENTING OF INNOVATIONS</v>
          </cell>
        </row>
        <row r="206">
          <cell r="I206" t="str">
            <v>Syndication and Foreignness: Venture Capital Investments in Emerging and Developed Markets</v>
          </cell>
        </row>
        <row r="207">
          <cell r="I207" t="str">
            <v>Venture-capital syndication: Improved venture selection vs. the value-added hypothesis</v>
          </cell>
        </row>
        <row r="208">
          <cell r="I208" t="str">
            <v>Social capital of venture capitalists and start-up funding</v>
          </cell>
        </row>
        <row r="209">
          <cell r="I209" t="str">
            <v>Liquidity risk and venture capital finance</v>
          </cell>
        </row>
        <row r="210">
          <cell r="I210" t="str">
            <v>The effects of government venture capital: New evidence from China based on a two-sided matching structural model</v>
          </cell>
        </row>
        <row r="211">
          <cell r="I211" t="str">
            <v>Venture capital syndication and the financing of innovation: Financial versus expertise motives</v>
          </cell>
        </row>
        <row r="212">
          <cell r="I212" t="str">
            <v>Using interpretive structural modeling in venture capitalists' decision-making process</v>
          </cell>
        </row>
        <row r="213">
          <cell r="I213" t="str">
            <v>THE SYNDICATION OF VENTURE CAPITAL INVESTMENTS</v>
          </cell>
        </row>
        <row r="214">
          <cell r="I214" t="str">
            <v>Network advantage's effect on exit performance: examining venture capital's inter-organizational networks</v>
          </cell>
        </row>
        <row r="215">
          <cell r="I215" t="str">
            <v>ENTREPRENEURIAL FINANCE MEETS ORGANIZATIONAL REALITY: COMPARING INVESTMENT PRACTICES AND PERFORMANCE OF CORPORATE AND INDEPENDENT VENTURE CAPITALISTS</v>
          </cell>
        </row>
        <row r="216">
          <cell r="I216" t="str">
            <v>Normative rationality in venture capital financing</v>
          </cell>
        </row>
        <row r="217">
          <cell r="I217" t="str">
            <v>The influence of experiential, inherited and external knowledge on the internationalization of venture capital firms</v>
          </cell>
        </row>
        <row r="218">
          <cell r="I218" t="str">
            <v>Venture capital investment and the performance of entrepreneurial firms: Evidence from China</v>
          </cell>
        </row>
        <row r="219">
          <cell r="I219" t="str">
            <v>Seed-Stage Success and Growth of Angel Co-investment Networks</v>
          </cell>
        </row>
        <row r="220">
          <cell r="I220" t="str">
            <v>The power of market: Venture capital and enterprise digital transformation</v>
          </cell>
        </row>
        <row r="221">
          <cell r="I221" t="str">
            <v>The geographic organization of 'venture capital' and 'business angels'</v>
          </cell>
        </row>
        <row r="222">
          <cell r="I222" t="str">
            <v>Corporate venture capital and the nature of innovation</v>
          </cell>
        </row>
        <row r="223">
          <cell r="I223" t="str">
            <v>The value of a reputation for sustaining commitment in interfirm relationships: The inclusion of corporate venture capitalists in investment syndicates</v>
          </cell>
        </row>
        <row r="224">
          <cell r="I224" t="str">
            <v>Antecedents of Stage-wise Investment Preferences of Venture Capital and Private Equity Firms in India: An Empirical Exploration</v>
          </cell>
        </row>
        <row r="225">
          <cell r="I225" t="str">
            <v>The effects of organizational learning on innovation and performance of venture capital-backed firms: the moderating effect of syndication</v>
          </cell>
        </row>
        <row r="226">
          <cell r="I226" t="str">
            <v>Assessing the impact of public venture capital programmes in the United Kingdom: Do regional characteristics matter?</v>
          </cell>
        </row>
        <row r="227">
          <cell r="I227" t="str">
            <v>Venture capital investment strategies under financing constraints: Evidence from the 2008 financial crisis</v>
          </cell>
        </row>
        <row r="228">
          <cell r="I228" t="str">
            <v>Institutional learning, cultural differences and the motivation of syndication among cross-border venture capital firms in China</v>
          </cell>
        </row>
        <row r="229">
          <cell r="I229" t="str">
            <v>On venture capital exit dynamics</v>
          </cell>
        </row>
        <row r="230">
          <cell r="I230" t="str">
            <v>Formation of Chinese venture capital syndication network</v>
          </cell>
        </row>
        <row r="231">
          <cell r="I231" t="str">
            <v>The Importance of Trust for Investment: Evidence from Venture Capital</v>
          </cell>
        </row>
        <row r="232">
          <cell r="I232" t="str">
            <v>Effect of venture capital investment horizon on new product development: Evidence from the medical device sector</v>
          </cell>
        </row>
        <row r="233">
          <cell r="I233" t="str">
            <v>The cost of friendship</v>
          </cell>
        </row>
        <row r="234">
          <cell r="I234" t="str">
            <v>What kind of German biotechnology start-ups do venture capital companies and corporate investors prefer for equity investments?</v>
          </cell>
        </row>
        <row r="235">
          <cell r="I235" t="str">
            <v>Venture Capital Investment Duration</v>
          </cell>
        </row>
        <row r="236">
          <cell r="I236" t="str">
            <v>Evaluation of Factors That Affect Venture Capital Investment: Evidence from India</v>
          </cell>
        </row>
        <row r="237">
          <cell r="I237" t="str">
            <v>NEW DIRECTIONS IN RESEARCH ON VENTURE CAPITAL FINANCE</v>
          </cell>
        </row>
        <row r="238">
          <cell r="I238" t="str">
            <v>Performance of government venture capital (GVC): an Asian perspective</v>
          </cell>
        </row>
        <row r="239">
          <cell r="I239" t="str">
            <v>Financial intermediaries, ownership structure and the provision of venture capital to SMEs: evidence from Japan</v>
          </cell>
        </row>
        <row r="240">
          <cell r="I240" t="str">
            <v>Impact of Venture Capital Investment on Firm Performance: An Indian Evidence</v>
          </cell>
        </row>
        <row r="241">
          <cell r="I241" t="str">
            <v>Skills or networks? Success and fundraising determinants in a low performing venture capital market</v>
          </cell>
        </row>
        <row r="242">
          <cell r="I242" t="str">
            <v>Venturing into the unknown with strangers: Substitutes of relational embeddedness in cross-border partner selection in venture capital syndicates</v>
          </cell>
        </row>
        <row r="243">
          <cell r="I243" t="str">
            <v>Do networks of financial intermediaries help reduce local bias? Evidence from cross-border venture capital exits</v>
          </cell>
        </row>
        <row r="244">
          <cell r="I244" t="str">
            <v>Venture Capital Coordination in Syndicates, Corporate Monitoring, and Firm Performance</v>
          </cell>
        </row>
        <row r="245">
          <cell r="I245" t="str">
            <v>An analysis of timing decision in venture capital staged financing: evidence from India</v>
          </cell>
        </row>
        <row r="246">
          <cell r="I246" t="str">
            <v>Interorganizational commitment in syndicated cross-border venture capital investments</v>
          </cell>
        </row>
        <row r="247">
          <cell r="I247" t="str">
            <v>Does venture capital syndication affect mergers and acquisitions?</v>
          </cell>
        </row>
        <row r="248">
          <cell r="I248" t="str">
            <v>New historical bootstrap value-at-risk model</v>
          </cell>
        </row>
        <row r="249">
          <cell r="I249" t="str">
            <v>Early individual stakeholders, first venture capital investment, and exit in the UK startup ecosystem</v>
          </cell>
        </row>
        <row r="250">
          <cell r="I250" t="str">
            <v>Cross-border venture capital performance: Evidence from China</v>
          </cell>
        </row>
        <row r="251">
          <cell r="I251" t="str">
            <v>Specialisation and syndication as risk management strategies for venture capital firms in India</v>
          </cell>
        </row>
        <row r="252">
          <cell r="I252" t="str">
            <v>SYNDICATION AS A MANAGEMENT STRATEGY</v>
          </cell>
        </row>
        <row r="253">
          <cell r="I253" t="str">
            <v>The Effects of Government-Sponsored Venture Capital: International Evidence</v>
          </cell>
        </row>
        <row r="254">
          <cell r="I254" t="str">
            <v>Economic Policy Uncertainty and Syndication: Evidence from China's Venture Capital Market</v>
          </cell>
        </row>
        <row r="255">
          <cell r="I255" t="str">
            <v>Why Do Entrepreneurs Switch Lead Venture Capitalists?</v>
          </cell>
        </row>
        <row r="256">
          <cell r="I256" t="str">
            <v>Unique Resources of Corporate Venture Capitalists as a Key to Entry Into Rigid Venture Capital Syndication Networks</v>
          </cell>
        </row>
        <row r="257">
          <cell r="I257" t="str">
            <v>Procurement with Reverse Auction and Flexible Noncompetitive Contracts</v>
          </cell>
        </row>
        <row r="258">
          <cell r="I258" t="str">
            <v>The value of ongoing venture capital investment to newly listed firms</v>
          </cell>
        </row>
        <row r="259">
          <cell r="I259" t="str">
            <v>CHANGING THE BUSINESS MODEL: EFFECTS OF VENTURE CAPITAL FIRMS AND OUTSIDE CEOs ON PORTFOLIO COMPANY PERFORMANCE</v>
          </cell>
        </row>
        <row r="260">
          <cell r="I260" t="str">
            <v>Analytics for geometric average trigger reset options</v>
          </cell>
        </row>
        <row r="261">
          <cell r="I261" t="str">
            <v>Exit strategy decision by venture capital firms in India using fuzzy AHP</v>
          </cell>
        </row>
        <row r="262">
          <cell r="I262" t="str">
            <v>Mixed ownership and firm performance: Evidence from the Chinese venture capital industry</v>
          </cell>
        </row>
        <row r="263">
          <cell r="I263" t="str">
            <v>Relational venture capital financing of serial founders</v>
          </cell>
        </row>
        <row r="264">
          <cell r="I264" t="str">
            <v>Unraveling the puzzling risk-return relationship: Distinctive roles of government involvement in venture capital investment</v>
          </cell>
        </row>
        <row r="265">
          <cell r="I265" t="str">
            <v>Syndication of Venture Capital Investment: The Art of Resource Pooling</v>
          </cell>
        </row>
        <row r="266">
          <cell r="I266" t="str">
            <v>The Regional Supply of Venture Capital: Can Syndication Overcome Bottlenecks?</v>
          </cell>
        </row>
        <row r="267">
          <cell r="I267" t="str">
            <v>Exploring the venture capitalist - entrepreneur relationship: evidence from India</v>
          </cell>
        </row>
        <row r="268">
          <cell r="I268" t="str">
            <v>COVID-19 and the global venture capital landscape</v>
          </cell>
        </row>
        <row r="269">
          <cell r="I269" t="str">
            <v>Venture capital reputation and investment performance</v>
          </cell>
        </row>
        <row r="270">
          <cell r="I270" t="str">
            <v>Genetically Engineered: Why Some Venture Capital Firms Are More Successful Than Others</v>
          </cell>
        </row>
        <row r="271">
          <cell r="I271" t="str">
            <v>The impact and mechanism of venture capital on the innovation performance of sci-tech enterprises: Evidence from chinese star market</v>
          </cell>
        </row>
        <row r="272">
          <cell r="I272" t="str">
            <v>Partner-selection effects on venture capital investment performance with uncertainties</v>
          </cell>
        </row>
        <row r="273">
          <cell r="I273" t="str">
            <v>Does acquiring venture capital pay off for the funded firms? A meta-analysis on the relationship between venture capital investment and funded firm financial performance</v>
          </cell>
        </row>
        <row r="274">
          <cell r="I274" t="str">
            <v>Internal knowledge development and external knowledge access in venture capital investment performance</v>
          </cell>
        </row>
        <row r="275">
          <cell r="I275" t="str">
            <v>Venture capital and stock price informativeness: Evidence from China</v>
          </cell>
        </row>
        <row r="276">
          <cell r="I276" t="str">
            <v>Influences of Foreign and Domestic Venture Capitalists on Internationalisation of Small Firms</v>
          </cell>
        </row>
        <row r="277">
          <cell r="I277" t="str">
            <v>Venture capital and methods of payment in mergers and acquisitions</v>
          </cell>
        </row>
        <row r="278">
          <cell r="I278" t="str">
            <v>What drives venture capital fund performance?</v>
          </cell>
        </row>
        <row r="279">
          <cell r="I279" t="str">
            <v>Improving the performance of governmental venture capital firms: Reforms at Shenzhen Capital Group</v>
          </cell>
        </row>
        <row r="280">
          <cell r="I280" t="str">
            <v>Diversification and size in venture capital investing</v>
          </cell>
        </row>
        <row r="281">
          <cell r="I281" t="str">
            <v>Learning from own and others' previous experience: the contribution of the venture capital firm to the likelihood of a portfolio company's trade sale</v>
          </cell>
        </row>
        <row r="282">
          <cell r="I282" t="str">
            <v>IPOs, trade sales and liquidations: Modelling venture capital exits using survival analysis</v>
          </cell>
        </row>
        <row r="283">
          <cell r="I283" t="str">
            <v>Venture Capitalists' Risk Mitigation of Portfolio Company Internationalization</v>
          </cell>
        </row>
        <row r="284">
          <cell r="I284" t="str">
            <v>Prior ties, investor role, and venture capital syndication</v>
          </cell>
        </row>
        <row r="285">
          <cell r="I285" t="str">
            <v>How Starting Strategy and Network Structure Shape Problemistic Search: An Examination of Venture Capital Firms</v>
          </cell>
        </row>
        <row r="286">
          <cell r="I286" t="str">
            <v>Passive syndicates and risk in venture capital investments</v>
          </cell>
        </row>
        <row r="287">
          <cell r="I287" t="str">
            <v>Using deep learning to predict energy stock risk spillover based on co-investor attention</v>
          </cell>
        </row>
        <row r="288">
          <cell r="I288" t="str">
            <v>Cross-border venture capital investments: The impact of foreignness on returns</v>
          </cell>
        </row>
        <row r="289">
          <cell r="I289" t="str">
            <v>Financial contracting with strategic investors: Evidence from corporate venture capital backed IPOs</v>
          </cell>
        </row>
        <row r="290">
          <cell r="I290" t="str">
            <v>Disciplining delegated monitors: When venture capitalists fail to prevent fraud by their IPO firms</v>
          </cell>
        </row>
        <row r="291">
          <cell r="I291" t="str">
            <v>Determinants of Cross-Border Venture Capital Investments in Emerging and Developed Economies: The Effects of Relational and Institutional Trust</v>
          </cell>
        </row>
        <row r="292">
          <cell r="I292" t="str">
            <v>The changing patterns of venture capital investments in Europe</v>
          </cell>
        </row>
        <row r="293">
          <cell r="I293" t="str">
            <v>How useful is venture capital prestige? Evidence from IPO survivability</v>
          </cell>
        </row>
        <row r="294">
          <cell r="I294" t="str">
            <v>Founders Matter! Serial Entrepreneurs and Venture Capital Syndicate Formation</v>
          </cell>
        </row>
        <row r="295">
          <cell r="I295" t="str">
            <v>Controlling shareholders, venture capital and expropriation in private placements</v>
          </cell>
        </row>
        <row r="296">
          <cell r="I296" t="str">
            <v>Firm Valuation in Venture Capital Financing Rounds: The Role of Investor Bargaining Power</v>
          </cell>
        </row>
        <row r="297">
          <cell r="I297" t="str">
            <v>WHEN DO VENTURE CAPITALISTS BECOME BOARD MEMBERS IN NEW VENTURES?</v>
          </cell>
        </row>
        <row r="298">
          <cell r="I298" t="str">
            <v>The interplay of need and opportunity in venture capital investment syndication</v>
          </cell>
        </row>
        <row r="299">
          <cell r="I299" t="str">
            <v>Josh Lerner: recipient of the 2010 Global Award for Entrepreneurship Research</v>
          </cell>
        </row>
        <row r="300">
          <cell r="I300" t="str">
            <v>Does VC fund diversification pay off? An empirical investigation of the effects of VC portfolio diversification on fund performance</v>
          </cell>
        </row>
        <row r="301">
          <cell r="I301" t="str">
            <v>HOW POTENTIAL KNOWLEDGE SPILLOVERS BETWEEN VENTURE CAPITALISTS' ENTREPRENEURIAL PROJECTS AFFECT THE SPECIALIZATION AND DIVERSIFICATION OF VC FUNDS WHEN VC EFFORT HAS VALUE</v>
          </cell>
        </row>
        <row r="302">
          <cell r="I302" t="str">
            <v>The causes and consequences of venture capital stage financing</v>
          </cell>
        </row>
        <row r="303">
          <cell r="I303" t="str">
            <v>The persistent effect of initial success: Evidence from venture capital</v>
          </cell>
        </row>
        <row r="304">
          <cell r="I304" t="str">
            <v>Venture capital investment in Latin America: The role of experience, distances, and network features</v>
          </cell>
        </row>
        <row r="305">
          <cell r="I305" t="str">
            <v>Venture capital exits in domestic and cross-border investments</v>
          </cell>
        </row>
        <row r="306">
          <cell r="I306" t="str">
            <v>THE IMPACT OF THE AFFILIATION OF VENTURE CAPITAL FIRMS: A SURVEY</v>
          </cell>
        </row>
        <row r="307">
          <cell r="I307" t="str">
            <v>New technology-based firms in Europe: market penetration, public venture capital, and timing of investment</v>
          </cell>
        </row>
        <row r="308">
          <cell r="I308" t="str">
            <v>Geographical distance, investment strategies and performance of venture capital: evidence from Chinese enterprises</v>
          </cell>
        </row>
        <row r="309">
          <cell r="I309" t="str">
            <v>LOCAL PARTNERING IN FOREIGN VENTURES: UNCERTAINTY, EXPERIENTIAL LEARNING, AND SYNDICATION IN CROSS-BORDER VENTURE CAPITAL INVESTMENTS</v>
          </cell>
        </row>
        <row r="310">
          <cell r="I310" t="str">
            <v>Effect of power source mismatch on new venture performance</v>
          </cell>
        </row>
        <row r="311">
          <cell r="I311" t="str">
            <v>Diversification in the venture capital industry: leveraging knowledge under uncertainty</v>
          </cell>
        </row>
        <row r="312">
          <cell r="I312" t="str">
            <v>Leading or facilitating? -- The appropriate role of governmental venture capital in China</v>
          </cell>
        </row>
        <row r="313">
          <cell r="I313" t="str">
            <v>Success by Association: The Impact of Venture Capital Firm Reputation Trend on Initial Public Offering Valuations</v>
          </cell>
        </row>
        <row r="314">
          <cell r="I314" t="str">
            <v>A Signaling Perspective on Partner Selection in Venture Capital Syndicates</v>
          </cell>
        </row>
        <row r="315">
          <cell r="I315" t="str">
            <v>Syndication and cross-border collaboration by venture capital firms in Europe and the USA: a comparative study</v>
          </cell>
        </row>
        <row r="316">
          <cell r="I316" t="str">
            <v>When do venture capitalists collaborate? Evidence on the driving forces of venture capital syndication</v>
          </cell>
        </row>
        <row r="317">
          <cell r="I317" t="str">
            <v>Specialization and Competition in the Venture Capital Industry</v>
          </cell>
        </row>
        <row r="318">
          <cell r="I318" t="str">
            <v>Geographic distance, venture capital and technological performance: Evidence from Chinese enterprises</v>
          </cell>
        </row>
        <row r="319">
          <cell r="I319" t="str">
            <v>Does cross-border syndication affect venture capital risk and return?</v>
          </cell>
        </row>
        <row r="320">
          <cell r="I320" t="str">
            <v>The determinants of venture capital portfolio size: Empirical evidence</v>
          </cell>
        </row>
        <row r="321">
          <cell r="I321" t="str">
            <v>The impact of mixed syndication between government and private venture capital on investees in Estonia</v>
          </cell>
        </row>
        <row r="322">
          <cell r="I322" t="str">
            <v>The influence of initial sponsor backing on post-IPO acquisition activity</v>
          </cell>
        </row>
        <row r="323">
          <cell r="I323" t="str">
            <v>How does governmental versus private venture capital backing affect a firm's efficiency? Evidence from Belgium</v>
          </cell>
        </row>
        <row r="324">
          <cell r="I324" t="str">
            <v>Cohesiveness or competitiveness: Venture capital syndication networks and firms' performance in China</v>
          </cell>
        </row>
        <row r="325">
          <cell r="I325" t="str">
            <v>Cross-border VC investment in Canadian firms: implications for exit patterns</v>
          </cell>
        </row>
        <row r="326">
          <cell r="I326" t="str">
            <v>Cultural differences and cross-border venture capital syndication</v>
          </cell>
        </row>
        <row r="327">
          <cell r="I327" t="str">
            <v>Venture capitalists and cooperative start-up commercialization strategy</v>
          </cell>
        </row>
        <row r="328">
          <cell r="I328" t="str">
            <v>Peer Monitoring, Syndication, and the Dynamics of Venture Capital Interactions: Theory and Evidence</v>
          </cell>
        </row>
        <row r="329">
          <cell r="I329" t="str">
            <v>Governmental and independent venture capital investments in Europe: A firm-level performance analysis</v>
          </cell>
        </row>
        <row r="330">
          <cell r="I330" t="str">
            <v>The role of partners in investor firms</v>
          </cell>
        </row>
        <row r="331">
          <cell r="I331" t="str">
            <v>Two's company, three's a crowd: The impact of corporate venture capital unit's investment partners on the corporate investor's innovation performance</v>
          </cell>
        </row>
        <row r="332">
          <cell r="I332" t="str">
            <v>Exploring Entrepreneurs' Perceptions of Venture Capitalists' Added Value</v>
          </cell>
        </row>
        <row r="333">
          <cell r="I333" t="str">
            <v>IPO performance of portfolio ventures funded by impact investors versus venture capital investors</v>
          </cell>
        </row>
        <row r="334">
          <cell r="I334" t="str">
            <v>Gain or pain? New evidence on mixed syndication between governmental and private venture capital firms in China</v>
          </cell>
        </row>
        <row r="335">
          <cell r="I335" t="str">
            <v>Resource Dependence and Network Relations: A Test of Venture Capital Investment Termination in China</v>
          </cell>
        </row>
        <row r="336">
          <cell r="I336" t="str">
            <v>Helping women rise: Foreign venture capital and female entrepreneurship</v>
          </cell>
        </row>
        <row r="337">
          <cell r="I337" t="str">
            <v>Venture capitalists, syndication and governance in initial public offerings</v>
          </cell>
        </row>
        <row r="338">
          <cell r="I338" t="str">
            <v>Open business models and venture capital finance</v>
          </cell>
        </row>
        <row r="339">
          <cell r="I339" t="str">
            <v>Does Syndication With Local Venture Capitalists Moderate the Effects of Geographical and Institutional Distance?</v>
          </cell>
        </row>
        <row r="340">
          <cell r="I340" t="str">
            <v>Government, venture capital and the growth of European high-tech entrepreneurial firms</v>
          </cell>
        </row>
        <row r="341">
          <cell r="I341" t="str">
            <v>The role of venture capitalist to enhance the growth of Spanish and Italian university spin-offs</v>
          </cell>
        </row>
        <row r="342">
          <cell r="I342" t="str">
            <v>Foreign venture capital investing strategies in transition economies: The case of China</v>
          </cell>
        </row>
        <row r="343">
          <cell r="I343" t="str">
            <v>Misconduct risks, legal enforcement and venture capital networks</v>
          </cell>
        </row>
        <row r="344">
          <cell r="I344" t="str">
            <v>THE CONDITIONAL IMPORTANCE OF PRIOR TIES: A GROUP-LEVEL ANALYSIS OF VENTURE CAPITAL SYNDICATION</v>
          </cell>
        </row>
        <row r="345">
          <cell r="I345" t="str">
            <v>Do venture capital firms benefit from international syndicates?</v>
          </cell>
        </row>
        <row r="346">
          <cell r="I346" t="str">
            <v>Allocation of attention to portfolio companies and the performance of venture capital firms</v>
          </cell>
        </row>
        <row r="347">
          <cell r="I347" t="str">
            <v>WHO'S THE NEW KID? THE PROCESS OF DEVELOPING CENTRALITY IN VENTURE CAPITALIST DEAL NETWORKS</v>
          </cell>
        </row>
        <row r="348">
          <cell r="I348" t="str">
            <v>Inadvertent Systemic Risk in Financial Networks: Venture Capital and Institutional Funds</v>
          </cell>
        </row>
        <row r="349">
          <cell r="I349" t="str">
            <v>Geographic, Network, and Competitor Social Cues: Evidence from US Venture Capitalists Internationalization Decisions</v>
          </cell>
        </row>
        <row r="350">
          <cell r="I350" t="str">
            <v>TRANSFERABILITY OF THE VENTURE CAPITAL MODEL TO THE CORPORATE CONTEXT: IMPLICATIONS FOR THE PERFORMANCE OF CORPORATE VENTURE UNITS</v>
          </cell>
        </row>
        <row r="351">
          <cell r="I351" t="str">
            <v>The impact of venture capital on governance decisions in collaborations with start-ups</v>
          </cell>
        </row>
        <row r="352">
          <cell r="I352" t="str">
            <v>Do Better-Networked Venture Capital Firms Always Enjoy Higher Investment Performance? The Contingent Role of China's Institutional Changes</v>
          </cell>
        </row>
        <row r="353">
          <cell r="I353" t="str">
            <v>The dark side of signals: Patents protecting radical inventions and venture capital investments</v>
          </cell>
        </row>
        <row r="354">
          <cell r="I354" t="str">
            <v>Risk, capabilities, and international venture capital syndication in China</v>
          </cell>
        </row>
        <row r="355">
          <cell r="I355" t="str">
            <v>SWIMMING WITH SHARKS IN EUROPE: WHEN ARE THEY DANGEROUS AND WHAT CAN NEW VENTURES DO TO DEFEND THEMSELVES?</v>
          </cell>
        </row>
        <row r="356">
          <cell r="I356" t="str">
            <v>Venture capital firms' lead orientation, network position, and selection of familiar syndicate partners</v>
          </cell>
        </row>
        <row r="357">
          <cell r="I357" t="str">
            <v>Informational Holdup by Venture Capital Syndicates</v>
          </cell>
        </row>
        <row r="358">
          <cell r="I358" t="str">
            <v>How Does Human Capital Matter? Evidence from Venture Capital</v>
          </cell>
        </row>
        <row r="359">
          <cell r="I359" t="str">
            <v>Attention to alliances: The role of attention, relational embeddedness, and concentrated governance in the success of U.S. venture capital syndicates</v>
          </cell>
        </row>
        <row r="360">
          <cell r="I360" t="str">
            <v>Syndication Strategies of Venture Capital and Private Equity Firms in India-An Empirical Investigation</v>
          </cell>
        </row>
        <row r="361">
          <cell r="I361" t="str">
            <v>The effects of venture capital syndicate diversity on earnings management and performance of IPOs in the US and UK: An institutional perspective</v>
          </cell>
        </row>
        <row r="362">
          <cell r="I362" t="str">
            <v>Enabling or accelerating? The timing of innovation and the different roles of venture capitalists</v>
          </cell>
        </row>
        <row r="363">
          <cell r="I363" t="str">
            <v>Host country network, industry experience, and international alliance formation: Evidence from the venture capital industry</v>
          </cell>
        </row>
        <row r="364">
          <cell r="I364" t="str">
            <v>Venture capital firms' lead orientation and entry to new investment markets</v>
          </cell>
        </row>
        <row r="365">
          <cell r="I365" t="str">
            <v>Venture Capital Communities</v>
          </cell>
        </row>
        <row r="366">
          <cell r="I366" t="str">
            <v>Emergent properties of a new financial market: American venture capital syndication, 1960-2005</v>
          </cell>
        </row>
        <row r="367">
          <cell r="I367" t="str">
            <v>Who Is the Sovereign among Sovereign Wealth Funds? A Network Analysis of Co-Investments</v>
          </cell>
        </row>
        <row r="368">
          <cell r="I368" t="str">
            <v>Do Venture Capital Investors Learn from Public Markets?</v>
          </cell>
        </row>
        <row r="369">
          <cell r="I369" t="str">
            <v>The patterns of venture capital investment in Europe</v>
          </cell>
        </row>
        <row r="370">
          <cell r="I370" t="str">
            <v>Characteristics, contracts, and actions:: Evidence from venture capitalist analyses</v>
          </cell>
        </row>
        <row r="371">
          <cell r="I371" t="str">
            <v>Success factors in Title II equity crowdfunding in the United States</v>
          </cell>
        </row>
        <row r="372">
          <cell r="I372" t="str">
            <v>When do venture capital and startups team up? Matching matters</v>
          </cell>
        </row>
        <row r="373">
          <cell r="I373" t="str">
            <v>INVESTMENT TIES GONE AWRY</v>
          </cell>
        </row>
        <row r="374">
          <cell r="I374" t="str">
            <v>Adverse selection and capital structure: Evidence from venture capital</v>
          </cell>
        </row>
        <row r="375">
          <cell r="I375" t="str">
            <v>Resources access needs and capabilities as mediators of the relationship between VC firm size and syndication</v>
          </cell>
        </row>
        <row r="376">
          <cell r="I376" t="str">
            <v>Dealing with Venture Capitalists: Shopping Around or Exclusive Negotiation</v>
          </cell>
        </row>
        <row r="377">
          <cell r="I377" t="str">
            <v>INTERNATIONAL PERSPECTIVES ON THE SUPPLY OF INFORMAL VENTURE CAPITAL</v>
          </cell>
        </row>
        <row r="378">
          <cell r="I378" t="str">
            <v>The impact of social media on venture capital financing: evidence from Twitter interactions</v>
          </cell>
        </row>
        <row r="379">
          <cell r="I379" t="str">
            <v>Firm and group influences on venture capital firms' involvement in new ventures</v>
          </cell>
        </row>
        <row r="380">
          <cell r="I380" t="str">
            <v>A neo-configurational institutional analysis of international venture capital attractiveness and performance: insights for Asia-Pacific</v>
          </cell>
        </row>
        <row r="381">
          <cell r="I381" t="str">
            <v>Venture capitalists' decision to syndicate</v>
          </cell>
        </row>
        <row r="382">
          <cell r="I382" t="str">
            <v>Do Carrots Work Better than Sticks? Results from the National Child Support Noncustodial Parent Employment Demonstration</v>
          </cell>
        </row>
        <row r="383">
          <cell r="I383" t="str">
            <v>Foreign Venture Capitalists and Access to Foreign Research: The Case of US Initial Public Offerings</v>
          </cell>
        </row>
        <row r="384">
          <cell r="I384" t="str">
            <v>Exit uncertainty and investment strategies of Venture capitalists: evidence from an IPO suspension in China</v>
          </cell>
        </row>
        <row r="385">
          <cell r="I385" t="str">
            <v>Success in Global Venture Capital Investing: Do Institutional and Cultural Differences Matter?</v>
          </cell>
        </row>
        <row r="386">
          <cell r="I386" t="str">
            <v>Venture Capital Contracting in Theory and Practice: Implications for Entrepreneurship Research</v>
          </cell>
        </row>
        <row r="387">
          <cell r="I387" t="str">
            <v>What drives venture capital syndication?</v>
          </cell>
        </row>
        <row r="388">
          <cell r="I388" t="str">
            <v>Vicarious learning from peer innovation failures: The moderating effects of venture capital syndication networks</v>
          </cell>
        </row>
        <row r="389">
          <cell r="I389" t="str">
            <v>The Capital Gains Tax: A Curse but Also a Blessing for Venture Capital Investment</v>
          </cell>
        </row>
        <row r="390">
          <cell r="I390" t="str">
            <v>Networking as a Barrier to Entry and the Competitive Supply of Venture Capital</v>
          </cell>
        </row>
        <row r="391">
          <cell r="I391" t="str">
            <v>Unraveling the mechanisms of reputation and alliance formation: A study of venture capital syndication in China</v>
          </cell>
        </row>
        <row r="392">
          <cell r="I392" t="str">
            <v>How venture capital funding changes an entrepreneur's digital identity: more self-confidence and professionalism but less authenticity!</v>
          </cell>
        </row>
        <row r="393">
          <cell r="I393" t="str">
            <v>VENTURE CAPITAL NETWORKS AND INVESTMENT PERFORMANCE IN CHINA</v>
          </cell>
        </row>
        <row r="394">
          <cell r="I394" t="str">
            <v>Venture capital investment in university spin-offs: Evidence from an emerging economy</v>
          </cell>
        </row>
        <row r="395">
          <cell r="I395" t="str">
            <v>Equity crowdfunding syndicates and fundraising performance: the effect of human capital and lead investor reputation</v>
          </cell>
        </row>
        <row r="396">
          <cell r="I396" t="str">
            <v>Bringing the context back in: Settings and the search for syndicate partners in venture capital investment networks</v>
          </cell>
        </row>
        <row r="397">
          <cell r="I397" t="str">
            <v>MARRIAGE OF UNEQUALS? INVESTMENT QUALITY HETEROGENEITY, MARKET HEAT, AND THE FORMATION OF STATUS-ASYMMETRIC TIES IN THE VENTURE CAPITAL INDUSTRY</v>
          </cell>
        </row>
        <row r="398">
          <cell r="I398" t="str">
            <v>Are firms reluctant to engage in inter-organizational exchange relationships with competitors?</v>
          </cell>
        </row>
        <row r="399">
          <cell r="I399" t="str">
            <v>Whole systems appraisal of a UK Building Integrated Photovoltaic (BIPV) system: Energy, environmental, and economic evaluations</v>
          </cell>
        </row>
        <row r="400">
          <cell r="I400" t="str">
            <v>Managing the risks from high-tech Investments in India: differential strategies of foreign and domestic venture capital firms</v>
          </cell>
        </row>
        <row r="401">
          <cell r="I401" t="str">
            <v>Foreign Business Activities, Foreignness of the VC Syndicate, and IPO Value</v>
          </cell>
        </row>
        <row r="402">
          <cell r="I402" t="str">
            <v>Taking a Second Look at the Bait: Attention to Upside Potential Versus Downside Risk in Venture Capitalists' Staged Investment</v>
          </cell>
        </row>
        <row r="403">
          <cell r="I403" t="str">
            <v>Economic freedom and cross-border venture capital performance</v>
          </cell>
        </row>
        <row r="404">
          <cell r="I404" t="str">
            <v>Do international investors enhance private firm value? Evidence from venture capital</v>
          </cell>
        </row>
        <row r="405">
          <cell r="I405" t="str">
            <v>Initial public offering and financing of biotechnology start-ups: Evidence from Japan</v>
          </cell>
        </row>
        <row r="406">
          <cell r="I406" t="str">
            <v>Stage financing and syndication in the IPO underpricing of venture-backed firms: Venture capital and IPO underpricing</v>
          </cell>
        </row>
        <row r="407">
          <cell r="I407" t="str">
            <v>The impact of intergenerational transfers on the distribution of wealth: An international comparison</v>
          </cell>
        </row>
        <row r="408">
          <cell r="I408" t="str">
            <v>Venture Capital Investments in Europe and Portfolio Firms' Economic Performance: Independent Versus Corporate Investors</v>
          </cell>
        </row>
        <row r="409">
          <cell r="I409" t="str">
            <v>Financial contracting theory meets the real world:: An empirical analysis of venture capital contracts</v>
          </cell>
        </row>
        <row r="410">
          <cell r="I410" t="str">
            <v>Venture capital investment strategy and portfolio failure rate: A longitudinal study</v>
          </cell>
        </row>
        <row r="411">
          <cell r="I411" t="str">
            <v>The impact of internet penetration on venture capital investments: Evidence from a quasi-natural experiment</v>
          </cell>
        </row>
        <row r="412">
          <cell r="I412" t="str">
            <v>SIGNALS ACROSS MULTIPLE NETWORKS: HOW VENTURE CAPITAL AND ALLIANCE NETWORKS AFFECT INTERORGANIZATIONAL COLLABORATION</v>
          </cell>
        </row>
        <row r="413">
          <cell r="I413" t="str">
            <v>Application of machine learning techniques to predict entrepreneurial firm valuation</v>
          </cell>
        </row>
        <row r="414">
          <cell r="I414" t="str">
            <v>Deriving successful venture capital deal profile through decision tree analysis in Indian context</v>
          </cell>
        </row>
        <row r="415">
          <cell r="I415" t="str">
            <v>Different Problem, Same Solution: Contract-Specialization in Venture Capital</v>
          </cell>
        </row>
        <row r="416">
          <cell r="I416" t="str">
            <v>FUNDING LIQUIDITY RISK, SYNDICATION BEHAVIOR AND THE RISK CULTURE OF THE AUSTRALIAN VENTURE CAPITAL INDUSTRY</v>
          </cell>
        </row>
        <row r="417">
          <cell r="I417" t="str">
            <v>Syndication through social embeddedness: A comparison of foreign, private and state-owned venture capital (VC) firms</v>
          </cell>
        </row>
        <row r="418">
          <cell r="I418" t="str">
            <v>Connected VCs and strategic alliances: Evidence from biotech companies</v>
          </cell>
        </row>
        <row r="419">
          <cell r="I419" t="str">
            <v>THE PAST IS PROLOGUE? VENTURE-CAPITAL SYNDICATES' COLLABORATIVE EXPERIENCE AND START-UP EXITS</v>
          </cell>
        </row>
        <row r="420">
          <cell r="I420" t="str">
            <v>How Venture Capital Firms Choose Syndication Partners: The Moderating Effects of Institutional Uncertainty and Investment Preference</v>
          </cell>
        </row>
        <row r="421">
          <cell r="I421" t="str">
            <v>Who Takes You to the Dance? How Partners' Institutional Logics Influence Innovation in Young Firms</v>
          </cell>
        </row>
        <row r="422">
          <cell r="I422" t="str">
            <v>Change gears before speeding up: The roles of Chief Executive Officer human capital and venture capitalist monitoring in Chief Executive Officer change before initial public offering</v>
          </cell>
        </row>
        <row r="423">
          <cell r="I423" t="str">
            <v>Broadening versus reinforcing investor portfolios: Social structure and the search for venture capital investors</v>
          </cell>
        </row>
        <row r="424">
          <cell r="I424" t="str">
            <v>Institutional investors and private equity</v>
          </cell>
        </row>
        <row r="425">
          <cell r="I425" t="str">
            <v>Disentangling the Multiple Effects of Affiliate Reputation on Resource Attraction in New Firms</v>
          </cell>
        </row>
        <row r="426">
          <cell r="I426" t="str">
            <v>Proximity relations and the fate of VC-backed startups: Evidence from a global 33-year-long dataset</v>
          </cell>
        </row>
        <row r="427">
          <cell r="I427" t="str">
            <v>Determinants of early entry: governance choices and syndicate networks in US venture capitals' Internet investments</v>
          </cell>
        </row>
        <row r="428">
          <cell r="I428" t="str">
            <v>Shareholders' Rights and the Effect of the Origin of Venture Capital Firms on the Underpricing of US IPOs</v>
          </cell>
        </row>
        <row r="429">
          <cell r="I429" t="str">
            <v>The Impact of Investment Networks on Venture Capital Firm Performance: A Contingency Framework</v>
          </cell>
        </row>
        <row r="430">
          <cell r="I430" t="str">
            <v>Polishing diamonds in the rough: The sources of syndicated venture performance</v>
          </cell>
        </row>
        <row r="431">
          <cell r="I431" t="str">
            <v>AFTER THE BREAK-UP: THE RELATIONAL AND REPUTATIONAL CONSEQUENCES OF WITHDRAWALS FROM VENTURE CAPITAL SYNDICATES</v>
          </cell>
        </row>
        <row r="432">
          <cell r="I432" t="str">
            <v>The Role of Venture Capital Syndication in Value Creation for Entrepreneurial Firms</v>
          </cell>
        </row>
        <row r="433">
          <cell r="I433" t="str">
            <v>Do VCs use inside rounds to dilute founders? Some evidence from Silicon Valley</v>
          </cell>
        </row>
        <row r="434">
          <cell r="I434" t="str">
            <v>Endogenous networks in investment syndication</v>
          </cell>
        </row>
        <row r="435">
          <cell r="I435" t="str">
            <v>Interorganizational triads for foreign-market entry: Partnerships among Western, bridge-economy, and local VCs in mainland China</v>
          </cell>
        </row>
        <row r="436">
          <cell r="I436" t="str">
            <v>NEW VENTURE GOVERNANCE: AN INTEGRATIVE, MULTIDISCIPLINARY REVIEW</v>
          </cell>
        </row>
        <row r="437">
          <cell r="I437" t="str">
            <v>Does Reputation Limit Opportunistic Behavior in the VC Industry? Evidence from Litigation against VCs</v>
          </cell>
        </row>
        <row r="438">
          <cell r="I438" t="str">
            <v>Size and diversity in VC syndicates and their impact on IPO performance</v>
          </cell>
        </row>
        <row r="439">
          <cell r="I439" t="str">
            <v>How to Join the Club: Patterns of Embeddedness and the Addition of New Members to Interorganizational Collaborations</v>
          </cell>
        </row>
        <row r="440">
          <cell r="I440" t="str">
            <v>Financial syndication and R&amp;D</v>
          </cell>
        </row>
        <row r="441">
          <cell r="I441" t="str">
            <v>Cross-border investments and fundraising communication in entrepreneurship-through-acquisition: exploratory evidence from search fund entrepreneurs in Asia</v>
          </cell>
        </row>
        <row r="442">
          <cell r="I442" t="str">
            <v>How cultural distance affects the formation of international strategic alliance - an explanation of the transaction costs theory</v>
          </cell>
        </row>
        <row r="443">
          <cell r="I443" t="str">
            <v>Antecedents of Financial Instrument Choice by VC/PE Funds: Using the Theory of Adverse Selection</v>
          </cell>
        </row>
        <row r="444">
          <cell r="I444" t="str">
            <v>Partners in power: job mobility and dynamic deal-making</v>
          </cell>
        </row>
        <row r="445">
          <cell r="I445" t="str">
            <v>THE SELECTION AND NURTURING EFFECTS OF CORPORATE INVESTORS ON NEW VENTURE INNOVATIVENESS</v>
          </cell>
        </row>
        <row r="446">
          <cell r="I446" t="str">
            <v>The Dichotomy of Networking and Syndication: Evidence from the United States</v>
          </cell>
        </row>
        <row r="447">
          <cell r="I447" t="str">
            <v>When Do Collaborative First Moves Diminish Nationality-Based Homophilic Preferences? An Examination of Chinese Venture Capital Investment Syndicates</v>
          </cell>
        </row>
        <row r="448">
          <cell r="I448" t="str">
            <v>THE RISE OF ECOMMERCE AS AN EPIDEMIC IN THE SMALL WORLD OF VENTURE CAPITAL</v>
          </cell>
        </row>
        <row r="449">
          <cell r="I449" t="str">
            <v>Work intensification and health outcomes of health sector workers</v>
          </cell>
        </row>
        <row r="450">
          <cell r="I450" t="str">
            <v>Outside Enterpreneurial Capital*</v>
          </cell>
        </row>
        <row r="451">
          <cell r="I451" t="str">
            <v>How Does Uncertainty Resolution Affect VC Syndication?</v>
          </cell>
        </row>
        <row r="452">
          <cell r="I452" t="str">
            <v>A new perspective on private equity stage financing: evidence from investments in infrastructure</v>
          </cell>
        </row>
        <row r="453">
          <cell r="I453" t="str">
            <v>Impact of intellectual capital on the financing of startups with new business models</v>
          </cell>
        </row>
        <row r="454">
          <cell r="I454" t="str">
            <v>Institutional distance, geographic distance, and Chinese venture capital investment: do networks and trust matter?</v>
          </cell>
        </row>
        <row r="455">
          <cell r="I455" t="str">
            <v>Historical Military Conflict and Cross-Border VC Performance: The Role of Ownership Control</v>
          </cell>
        </row>
        <row r="456">
          <cell r="I456" t="str">
            <v>Private equity investment in family firms: the role of stake size and deal syndication</v>
          </cell>
        </row>
        <row r="457">
          <cell r="I457" t="str">
            <v>POWER SOURCE MISMATCH AND THE EFFECTIVENESS OF INTERORGANIZATIONAL RELATIONS: THE CASE OF VENTURE CAPITAL SYNDICATION</v>
          </cell>
        </row>
        <row r="458">
          <cell r="I458" t="str">
            <v>What drives CVC investments? An Empirical Test of Social Network Theory Predictions</v>
          </cell>
        </row>
        <row r="459">
          <cell r="I459" t="str">
            <v>Following in Partners' Footsteps: An Uncertainty-Reduction Perspective on Firms' Choice of New Markets</v>
          </cell>
        </row>
        <row r="460">
          <cell r="I460" t="str">
            <v>The performance and innovation speed of utility applications in China</v>
          </cell>
        </row>
        <row r="461">
          <cell r="I461" t="str">
            <v>Venture capital firms: a human capital perspective</v>
          </cell>
        </row>
        <row r="462">
          <cell r="I462" t="str">
            <v>Specialist or new entrant: Who is the ideal investor for a new venture?</v>
          </cell>
        </row>
        <row r="463">
          <cell r="I463" t="str">
            <v>Industry specialization of private equity firms: a source of buy-out performance heterogeneity</v>
          </cell>
        </row>
        <row r="464">
          <cell r="I464" t="str">
            <v>Interactions and Interests: Collaboration Outcomes, Competitive Concerns, and the Limits to Triadic Closure</v>
          </cell>
        </row>
        <row r="465">
          <cell r="I465" t="str">
            <v>Private Equity Syndication: Agency Costs, Reputation and Collaboration</v>
          </cell>
        </row>
        <row r="466">
          <cell r="I466" t="str">
            <v>Foreign IPO capital market choice: Understanding the institutional fit of corporate governance</v>
          </cell>
        </row>
        <row r="467">
          <cell r="I467" t="str">
            <v>Does mispricing, liquidity or third-party certification contribute to IPO downside risk?</v>
          </cell>
        </row>
        <row r="468">
          <cell r="I468" t="str">
            <v>Private equity returns and disclosure around the world</v>
          </cell>
        </row>
        <row r="469">
          <cell r="I469" t="str">
            <v>The Best of Both Worlds: The Benefits of Open-specialized and Closed-diverse Syndication Networks for New Ventures' Success</v>
          </cell>
        </row>
        <row r="470">
          <cell r="I470" t="str">
            <v>Does religiosity influence venture capital investment decisions?</v>
          </cell>
        </row>
        <row r="471">
          <cell r="I471" t="str">
            <v>Financial distress risk in initial public offerings: How much do venture capitalists matter?</v>
          </cell>
        </row>
        <row r="472">
          <cell r="I472" t="str">
            <v>Characteristics and factors for the innovation performance of New R&amp;D Institutes at start-up stages: an exploratory study from China</v>
          </cell>
        </row>
        <row r="473">
          <cell r="I473" t="str">
            <v>The Effect of External Monitoring on Accrual-Based and Real Earnings Management: Evidence from Venture-Backed Initial Public Offerings</v>
          </cell>
        </row>
        <row r="474">
          <cell r="I474" t="str">
            <v>Value-add and portfolio construction strategies in venture capital: a case study approach on investor perceptions</v>
          </cell>
        </row>
        <row r="475">
          <cell r="I475" t="str">
            <v>Syndicated leadership in urban development projects: the case of the River City Gothenburg project</v>
          </cell>
        </row>
        <row r="476">
          <cell r="I476" t="str">
            <v>VC investments and global exits</v>
          </cell>
        </row>
        <row r="477">
          <cell r="I477" t="str">
            <v>Developing the selection and valuation capabilities through learning: The case of corporate venture capital</v>
          </cell>
        </row>
        <row r="478">
          <cell r="I478" t="str">
            <v>Picking profitable investments: The success of equal weighting in simulated venture capitalist decision making</v>
          </cell>
        </row>
        <row r="479">
          <cell r="I479" t="str">
            <v>What differentiates angel investors in pre-seed versus seed-stage investments? Evidence from India</v>
          </cell>
        </row>
        <row r="480">
          <cell r="I480" t="str">
            <v>Venture capital financial contracting: an overview of the international evidence</v>
          </cell>
        </row>
        <row r="481">
          <cell r="I481" t="str">
            <v>Cross-border venture capital investments in Asia: Selection and exit performance</v>
          </cell>
        </row>
        <row r="482">
          <cell r="I482" t="str">
            <v>Venture Capital</v>
          </cell>
        </row>
        <row r="483">
          <cell r="I483" t="str">
            <v>The interplay of national distances and regional networks: Private equity investments in emerging markets</v>
          </cell>
        </row>
        <row r="484">
          <cell r="I484" t="str">
            <v>Contextual status effects: The performance effects of host-country network status and regulatory institutions in cross-border venture capital</v>
          </cell>
        </row>
        <row r="485">
          <cell r="I485" t="str">
            <v>Revisiting the strategy, structure, and performance paradigm: The case of venture capital</v>
          </cell>
        </row>
        <row r="486">
          <cell r="I486" t="str">
            <v>Long-run performance of IPOs and the role of financial analysts: some French evidence</v>
          </cell>
        </row>
        <row r="487">
          <cell r="I487" t="str">
            <v>Leggso: Financing experimentation</v>
          </cell>
        </row>
        <row r="488">
          <cell r="I488" t="str">
            <v>Mutual funds that invest in private equity? An analysis of labour-sponsored investment funds</v>
          </cell>
        </row>
        <row r="489">
          <cell r="I489" t="str">
            <v>Whom you know matters: Venture capital networks and investment performance</v>
          </cell>
        </row>
        <row r="490">
          <cell r="I490" t="str">
            <v>Factors that determine the reputation of private equity managers in developing markets</v>
          </cell>
        </row>
        <row r="491">
          <cell r="I491" t="str">
            <v>Cross-border private equity syndication: Institutional context and learning</v>
          </cell>
        </row>
        <row r="492">
          <cell r="I492" t="str">
            <v>Geographic distance, firm affiliations, and IPO performance: evidence from China</v>
          </cell>
        </row>
        <row r="493">
          <cell r="I493" t="str">
            <v>The Choice of Exit: Influence of Private Equity Investors and Buyout Entry</v>
          </cell>
        </row>
        <row r="494">
          <cell r="I494" t="str">
            <v>The bright and dark side of staging: Investment performance and the varying motivations of private equity firms</v>
          </cell>
        </row>
        <row r="495">
          <cell r="I495" t="str">
            <v>Playing to their strengths? Evidence that specialization in the private equity industry confers competitive advantage</v>
          </cell>
        </row>
        <row r="496">
          <cell r="I496" t="str">
            <v>A theory of private equity tumarounds</v>
          </cell>
        </row>
        <row r="497">
          <cell r="I497" t="str">
            <v>Technology Startups, Innovation, and the Market for Venture Capital</v>
          </cell>
        </row>
        <row r="498">
          <cell r="I498" t="str">
            <v>The interplay between home and host country institutions in an emerging market context: Private equity in Latin America</v>
          </cell>
        </row>
        <row r="499">
          <cell r="I499" t="str">
            <v>SYNDICATED INVESTMENTS BY VENTURE CAPITAL FIRMS - A NETWORKING PERSPECTIVE</v>
          </cell>
        </row>
        <row r="500">
          <cell r="I500" t="str">
            <v>The evolution of corporate governance and agency control: the effectiveness of mechanisms in creating value for companies with IPO on the Brazilian stock exchange</v>
          </cell>
        </row>
        <row r="501">
          <cell r="I501" t="str">
            <v>Do private equity owners increase risk of financial distress and bankruptcy?</v>
          </cell>
        </row>
        <row r="502">
          <cell r="I502" t="str">
            <v>OPTIONS, CONCESSIONS, SYNDICATES, AND THE PROVISION OF VENTURE CAPITAL, 1880-1913</v>
          </cell>
        </row>
        <row r="503">
          <cell r="I503" t="str">
            <v>IPO withdrawals: Are corporate governance and VC characteristics the guiding light in the rough sea of volatile markets?</v>
          </cell>
        </row>
        <row r="504">
          <cell r="I504" t="str">
            <v>Are Syndicates the Killer App of Equity Crowdfunding?</v>
          </cell>
        </row>
        <row r="505">
          <cell r="I505" t="str">
            <v>Seasoned equity crowdfunded offerings*</v>
          </cell>
        </row>
        <row r="506">
          <cell r="I506" t="str">
            <v>Nature and evolution of trust in business-to-business settings: Insights from VC-entrepreneur relationships</v>
          </cell>
        </row>
        <row r="507">
          <cell r="I507" t="str">
            <v>Private Equity Fund Size, Investment Size, and Value Creation*</v>
          </cell>
        </row>
        <row r="508">
          <cell r="I508" t="str">
            <v>Move-in Ready or Fixer-Upper? VC Specialization and Start-up Innovation</v>
          </cell>
        </row>
        <row r="509">
          <cell r="I509" t="str">
            <v>Political ties and VC exits: Evidence from China</v>
          </cell>
        </row>
        <row r="510">
          <cell r="I510" t="str">
            <v>Relationship Banking and Loan Syndicate Structure: The Role of Private Equity Sponsors</v>
          </cell>
        </row>
        <row r="511">
          <cell r="I511" t="str">
            <v>How smart is smart money? A two-sided matching model of venture capital</v>
          </cell>
        </row>
        <row r="512">
          <cell r="I512" t="str">
            <v>Kicking Off the Corporate Governance Lifecycle: Seed Funding, Venture Capital and the Nascent Board</v>
          </cell>
        </row>
        <row r="513">
          <cell r="I513" t="str">
            <v>Gender Diversity, Role Congruity and the Success of VC Investments</v>
          </cell>
        </row>
        <row r="514">
          <cell r="I514" t="str">
            <v>Foreign VCs and venture success: Evidence from China</v>
          </cell>
        </row>
        <row r="515">
          <cell r="I515" t="str">
            <v>Voting rights delivery in investment-based crowdfunding: a cross-platform analysis</v>
          </cell>
        </row>
        <row r="516">
          <cell r="I516" t="str">
            <v>Monitoring and value-add by venture capital firms in investee firms: the case of foreign VCs operating in India</v>
          </cell>
        </row>
        <row r="517">
          <cell r="I517" t="str">
            <v>THE EVOLUTION AND STRATEGIC POSITIONING OF PRIVATE EQUITY FIRMS</v>
          </cell>
        </row>
        <row r="518">
          <cell r="I518" t="str">
            <v>Private company acquisitions in the market for corporate control: A comparison between private equity and corporate acquirers</v>
          </cell>
        </row>
        <row r="519">
          <cell r="I519" t="str">
            <v>What makes search fund entrepreneurship different in Europe?</v>
          </cell>
        </row>
        <row r="520">
          <cell r="I520" t="str">
            <v>Do Alliance portfolios encourage or impede new business practice adoption? Theory and evidence from the private equity industry</v>
          </cell>
        </row>
        <row r="521">
          <cell r="I521" t="str">
            <v>The Private Equity Advantage: Leveraged Buyout Firms and Relationship Banking</v>
          </cell>
        </row>
        <row r="522">
          <cell r="I522" t="str">
            <v>The Small World of Private Equity Funds</v>
          </cell>
        </row>
        <row r="523">
          <cell r="I523" t="str">
            <v>Staying Power of UK Buy-Outs</v>
          </cell>
        </row>
        <row r="524">
          <cell r="I524" t="str">
            <v>Country of Origin Effects and New Financial Actors: Private Equity Investment and Work and Employment Practices of French Firms</v>
          </cell>
        </row>
        <row r="525">
          <cell r="I525" t="str">
            <v>Club deals in leveraged buyouts</v>
          </cell>
        </row>
        <row r="526">
          <cell r="I526" t="str">
            <v>Dual holdings and shareholder-creditor agency conflicts: Evidence from the syndicated loan market</v>
          </cell>
        </row>
        <row r="527">
          <cell r="I527" t="str">
            <v>Do Investor Origins Affect Private Equity Investment Syndicates? A Case from India</v>
          </cell>
        </row>
        <row r="528">
          <cell r="I528" t="str">
            <v>Fund managers under pressure: Rationale and determinants of secondary buyouts</v>
          </cell>
        </row>
        <row r="529">
          <cell r="I529" t="str">
            <v>How do the network structures of lead investors affect the following of distant strangers? Evidence from Chinese equity crowdfunding</v>
          </cell>
        </row>
        <row r="530">
          <cell r="I530" t="str">
            <v>Skill, syndication, and performance: Evidence from leveraged buyouts</v>
          </cell>
        </row>
        <row r="531">
          <cell r="I531" t="str">
            <v>Institutional influence on syndicate structure and cross-border leveraged buyouts</v>
          </cell>
        </row>
        <row r="532">
          <cell r="I532" t="str">
            <v>Financial resource pooling in club deals</v>
          </cell>
        </row>
        <row r="533">
          <cell r="I533" t="str">
            <v>Cross-border buyout exit success</v>
          </cell>
        </row>
        <row r="534">
          <cell r="I534" t="str">
            <v>A Choice between Staging and Syndication as Tools to Control Risks When Private Equity Invests in Infrastructure</v>
          </cell>
        </row>
        <row r="535">
          <cell r="I535" t="str">
            <v>Option implied volatilities and the cost of issuing equity</v>
          </cell>
        </row>
        <row r="536">
          <cell r="I536" t="str">
            <v>Global equity offerings and access to domestic loan market: US evidence</v>
          </cell>
        </row>
        <row r="537">
          <cell r="I537" t="str">
            <v>The relevance of executive equity compensation design in loan pricing decisions: evidence from private loans</v>
          </cell>
        </row>
        <row r="538">
          <cell r="I538" t="str">
            <v>EQUITY CROWDFUNDING IN NEW ZEALAND: THE ROLE OF INCOME TAX INCENTIVES</v>
          </cell>
        </row>
        <row r="539">
          <cell r="I539" t="str">
            <v>The Dynamic Relationship Between Investments in Brand Equity and Firm Profitability: Evidence Using Trademark Registrations</v>
          </cell>
        </row>
        <row r="540">
          <cell r="I540" t="str">
            <v>Government equity investment, effective communication and public private partnership (PPP) performance: evidence from China</v>
          </cell>
        </row>
        <row r="541">
          <cell r="I541" t="str">
            <v>A robust approach to measure latent, time-varying equity in hierarchical branding structures</v>
          </cell>
        </row>
        <row r="542">
          <cell r="I542" t="str">
            <v>Prestige without purpose? Reputation, differentiation, and pricing in US equity underwriting</v>
          </cell>
        </row>
        <row r="543">
          <cell r="I543" t="str">
            <v>When shareholders cross-hold lenders' equity: The effects on the costs of bank loans</v>
          </cell>
        </row>
        <row r="544">
          <cell r="I544" t="str">
            <v>The role of financial covenants in pricing private investments in public equity</v>
          </cell>
        </row>
        <row r="545">
          <cell r="I545" t="str">
            <v>Lead investors? insider ownership and crowd investors? agency concerns in investor-led equity crowdfunding</v>
          </cell>
        </row>
        <row r="546">
          <cell r="I546" t="str">
            <v>A Survey of Private Debt Funds</v>
          </cell>
        </row>
        <row r="547">
          <cell r="I547" t="str">
            <v>Identifying M&amp;A targets and the information content of VC/PEs</v>
          </cell>
        </row>
        <row r="548">
          <cell r="I548" t="str">
            <v>Eliminating the Tax Shield through Allowance for Corporate Equity: Cross-Border Credit Supply Effects</v>
          </cell>
        </row>
        <row r="549">
          <cell r="I549" t="str">
            <v>Bank dependence in emerging countries: Cross-border information percolation in mutual fund equity investing</v>
          </cell>
        </row>
        <row r="550">
          <cell r="I550" t="str">
            <v>Financial Reporting Quality and Dual-Holding of Debt and Equity</v>
          </cell>
        </row>
        <row r="551">
          <cell r="I551" t="str">
            <v>Recent Trends in Raising Captive Equity for Broadly Syndicated CLOs</v>
          </cell>
        </row>
        <row r="552">
          <cell r="I552" t="str">
            <v>The impact of joint participation on liquidity in equity and syndicated bank loan markets</v>
          </cell>
        </row>
        <row r="553">
          <cell r="I553" t="str">
            <v>Is tax return information useful to equity investors?</v>
          </cell>
        </row>
        <row r="554">
          <cell r="I554" t="str">
            <v>On the Competitive Effects of Bidding Syndicates</v>
          </cell>
        </row>
        <row r="555">
          <cell r="I555" t="str">
            <v>Syndicated loan spreads and the composition of the syndicate</v>
          </cell>
        </row>
        <row r="556">
          <cell r="I556" t="str">
            <v>Lending when relationships are scarce: The role of information spread via bank networks</v>
          </cell>
        </row>
        <row r="557">
          <cell r="I557" t="str">
            <v>Do Networks Matter? An Examination of the Role of Coinvestors in Equity Crowdfunding</v>
          </cell>
        </row>
        <row r="558">
          <cell r="I558" t="str">
            <v>Financial Institutions Network and the Certification Value of Bank Loans</v>
          </cell>
        </row>
        <row r="559">
          <cell r="I559" t="str">
            <v>Agree to disagree: Lender equity holdings, within-syndicate conflicts, and covenant design</v>
          </cell>
        </row>
        <row r="560">
          <cell r="I560" t="str">
            <v>Equity Price Discovery with Informed Private Debt</v>
          </cell>
        </row>
        <row r="561">
          <cell r="I561" t="str">
            <v>Sustainable infrastructure development in sub-nations of Nigeria: what alternative financing options are open amidst constrained budget?</v>
          </cell>
        </row>
        <row r="562">
          <cell r="I562" t="str">
            <v>Partner Selection Decisions in Interfirm Collaborations: The Paradox of Relational Embeddedness</v>
          </cell>
        </row>
        <row r="563">
          <cell r="I563" t="str">
            <v>The impact of simultaneous holdings of equity and debt on financial covenants in debt contracts</v>
          </cell>
        </row>
        <row r="564">
          <cell r="I564" t="str">
            <v>Corporate Governance in IPO firms</v>
          </cell>
        </row>
        <row r="565">
          <cell r="I565" t="str">
            <v>The role of co-managers in reducing flotation costs: Evidence from seasoned equity offerings</v>
          </cell>
        </row>
        <row r="566">
          <cell r="I566" t="str">
            <v>The Value of Reputation: Evidence from Equity Underwriting</v>
          </cell>
        </row>
        <row r="567">
          <cell r="I567" t="str">
            <v>Social Networks Analysis in Accounting and Finance</v>
          </cell>
        </row>
        <row r="568">
          <cell r="I568" t="str">
            <v>From the lab to the stock market? The characteristics and impact of university-oriented seed funds in Europe</v>
          </cell>
        </row>
        <row r="569">
          <cell r="I569" t="str">
            <v>The fast track IPO - Success factors for taking firms public with SPACs</v>
          </cell>
        </row>
        <row r="570">
          <cell r="I570" t="str">
            <v>Path-Dependent Evolution Versus Intentional Management of Investment Ties in Science-Based Entrepreneurial Firms</v>
          </cell>
        </row>
        <row r="571">
          <cell r="I571" t="str">
            <v>The effect of lead investor's human capital on funding performance: The moderating role of investment ambition</v>
          </cell>
        </row>
        <row r="572">
          <cell r="I572" t="str">
            <v>ENTREPRENEURIAL NETWORK EVOLUTION: EXPLICATING THE STRUCTURAL LOCALISM AND AGENTIC NETWORK CHANGE DISTINCTION</v>
          </cell>
        </row>
        <row r="573">
          <cell r="I573" t="str">
            <v>The Influence of Wine Attributes on Region of Origin Equity: An Analysis of the Moderating Effect of Consumer's Perceived Expertise</v>
          </cell>
        </row>
        <row r="574">
          <cell r="I574" t="str">
            <v>When Shareholders Are Creditors: Effects of the Simultaneous Holding of Equity and Debt by Non-commercial Banking Institutions</v>
          </cell>
        </row>
        <row r="575">
          <cell r="I575" t="str">
            <v>Equity Offerings: Syndicate Structure and Functions</v>
          </cell>
        </row>
        <row r="576">
          <cell r="I576" t="str">
            <v>Critical innovations in the UK peer-to-peer (P2P) and equity alternative finance markets for small firm growth</v>
          </cell>
        </row>
        <row r="577">
          <cell r="I577" t="str">
            <v>Firm financing and growth in the Arab region</v>
          </cell>
        </row>
        <row r="578">
          <cell r="I578" t="str">
            <v>J. Coakley, A. Lazos and J. M. Linares-Zegarra Equity Crowdfunding Founder Teams: Campaign Success and Venture Failure</v>
          </cell>
        </row>
        <row r="579">
          <cell r="I579" t="str">
            <v>Syndicate structure and IPO outcomes: The impact of underwriter roles and syndicate concentration</v>
          </cell>
        </row>
        <row r="580">
          <cell r="I580" t="str">
            <v>Exploitation of the internal capital market and the avoidance of outside monitoring</v>
          </cell>
        </row>
        <row r="581">
          <cell r="I581" t="str">
            <v>Sovereign wealth funds and cost of debt: Evidence from syndicated loans</v>
          </cell>
        </row>
        <row r="582">
          <cell r="I582" t="str">
            <v>Do hedge funds trade on private information? Evidence from syndicated lending and short-selling</v>
          </cell>
        </row>
        <row r="583">
          <cell r="I583" t="str">
            <v>Are Professional Investment Managers Skilled? Evidence from Syndicated Loan Portfolios</v>
          </cell>
        </row>
        <row r="584">
          <cell r="I584" t="str">
            <v>May the force be with you: Investor power and company valuations</v>
          </cell>
        </row>
        <row r="585">
          <cell r="I585" t="str">
            <v>Amplifying angels: Evidence from the INVEST program</v>
          </cell>
        </row>
        <row r="586">
          <cell r="I586" t="str">
            <v>Within-syndicate conflicts, loan covenants, and syndicate formation</v>
          </cell>
        </row>
        <row r="587">
          <cell r="I587" t="str">
            <v>Capital market reactions to project finance loans</v>
          </cell>
        </row>
        <row r="588">
          <cell r="I588" t="str">
            <v>Price premium of private placement: evidence from India</v>
          </cell>
        </row>
        <row r="589">
          <cell r="I589" t="str">
            <v>CEO tax burden and debt contracting</v>
          </cell>
        </row>
        <row r="590">
          <cell r="I590" t="str">
            <v>Does the fossil fuel divestment movement impact new oil and gas fundraising?</v>
          </cell>
        </row>
        <row r="591">
          <cell r="I591" t="str">
            <v>Political ideology and international capital allocation</v>
          </cell>
        </row>
        <row r="592">
          <cell r="I592" t="str">
            <v>Financial Restatements, Cost of Debt and Information Spillover: Evidence From the Secondary Loan Market</v>
          </cell>
        </row>
        <row r="593">
          <cell r="I593" t="str">
            <v>Monitoring, financial distress, and the structure of commercial lending syndicates</v>
          </cell>
        </row>
        <row r="594">
          <cell r="I594" t="str">
            <v>Minority Rules: Credible State Ownership and Investment Risk Around the World</v>
          </cell>
        </row>
        <row r="595">
          <cell r="I595" t="str">
            <v>Multiple lead underwriting syndicate and IPO pricing</v>
          </cell>
        </row>
        <row r="596">
          <cell r="I596" t="str">
            <v>Bank monitoring and CEO risk-taking incentives</v>
          </cell>
        </row>
        <row r="597">
          <cell r="I597" t="str">
            <v>Bank loan announcements and borrower stock returns before and during the recent financial crisis</v>
          </cell>
        </row>
        <row r="598">
          <cell r="I598" t="str">
            <v>Lead investors and information disclosure: A test of signaling theory by fuzzy-set qualitative comparative analysis approach</v>
          </cell>
        </row>
        <row r="599">
          <cell r="I599" t="str">
            <v>Impact of ethical behavior on syndicated loan rates</v>
          </cell>
        </row>
        <row r="600">
          <cell r="I600" t="str">
            <v>Underwriting syndicate structure and foreign IPO underpricing: A team production perspective</v>
          </cell>
        </row>
        <row r="601">
          <cell r="I601" t="str">
            <v>Taxing banks leverage and syndicated lending: A cross-country comparison</v>
          </cell>
        </row>
        <row r="602">
          <cell r="I602" t="str">
            <v>Price Discovery and Dissemination of Private Information by Loan Syndicate Participants</v>
          </cell>
        </row>
        <row r="603">
          <cell r="I603" t="str">
            <v>US REIT banking relationships and syndicated loan pricing</v>
          </cell>
        </row>
        <row r="604">
          <cell r="I604" t="str">
            <v>Ownership, financial strategy and performance: the Lancashire cotton textile industry, 1918-1938</v>
          </cell>
        </row>
        <row r="605">
          <cell r="I605" t="str">
            <v>Legal risk and information spillover through private lender reports</v>
          </cell>
        </row>
        <row r="606">
          <cell r="I606" t="str">
            <v>The Information Content of Quarterly Earnings in Syndicated Bank Loan Prices</v>
          </cell>
        </row>
        <row r="607">
          <cell r="I607" t="str">
            <v>Environmental Externalities and Cost of Capital</v>
          </cell>
        </row>
        <row r="608">
          <cell r="I608" t="str">
            <v>The city never sleeps: but when will investment banks wake up to the climate crisis?</v>
          </cell>
        </row>
        <row r="609">
          <cell r="I609" t="str">
            <v>Active loan trading</v>
          </cell>
        </row>
        <row r="610">
          <cell r="I610" t="str">
            <v>The effect of capital structure when expected agency costs are extreme</v>
          </cell>
        </row>
        <row r="611">
          <cell r="I611" t="str">
            <v>Stock market illiquidity, bargaining power and the cost of borrowing</v>
          </cell>
        </row>
        <row r="612">
          <cell r="I612" t="str">
            <v>Syndication of European Buyouts and its Effects on Target-Firm Performance</v>
          </cell>
        </row>
        <row r="613">
          <cell r="I613" t="str">
            <v>The economics of large-scale infrastructure FDI: The case of project finance</v>
          </cell>
        </row>
        <row r="614">
          <cell r="I614" t="str">
            <v>On The Direct Costs of REIT SEOs</v>
          </cell>
        </row>
        <row r="615">
          <cell r="I615" t="str">
            <v>Corporate Venturing Deal Syndication and Innovation: The Information Exchange Paradox</v>
          </cell>
        </row>
        <row r="616">
          <cell r="I616" t="str">
            <v>Managerial compensation and the debt placement decision</v>
          </cell>
        </row>
        <row r="617">
          <cell r="I617" t="str">
            <v>The effects of banking market structure on corporate cash holdings and the value of cash</v>
          </cell>
        </row>
        <row r="618">
          <cell r="I618" t="str">
            <v>Institutional Dual-Holders and Managers? Earnings Disclosure</v>
          </cell>
        </row>
        <row r="619">
          <cell r="I619" t="str">
            <v>The effect of borrower country financial system and corporate governance system types on the spread of syndicated loans</v>
          </cell>
        </row>
        <row r="620">
          <cell r="I620" t="str">
            <v>ATTITUDES AND BEHAVIORS OF INFORMAL INVESTORS TOWARD EARLY-STAGE INVESTMENTS, TECHNOLOGY-BASED VENTURES, AND COINVESTORS</v>
          </cell>
        </row>
        <row r="621">
          <cell r="I621" t="str">
            <v>The flight home effect: Evidence from the syndicated loan market during financial crises</v>
          </cell>
        </row>
        <row r="622">
          <cell r="I622" t="str">
            <v>Abundant rarity: The key to luxury growth</v>
          </cell>
        </row>
        <row r="623">
          <cell r="I623" t="str">
            <v>Contagion through common borrowers</v>
          </cell>
        </row>
        <row r="624">
          <cell r="I624" t="str">
            <v>Large debt financing: syndicated loans versus corporate bonds</v>
          </cell>
        </row>
        <row r="625">
          <cell r="I625" t="str">
            <v>The agency costs of investment opportunities and debt contracting: Evidence from exogenous shocks to government spending</v>
          </cell>
        </row>
        <row r="626">
          <cell r="I626" t="str">
            <v>Overallocation and secondary market outcomes in corporate bond offerings</v>
          </cell>
        </row>
        <row r="627">
          <cell r="I627" t="str">
            <v>Operations in offshore financial centers and loan syndicate structure</v>
          </cell>
        </row>
        <row r="628">
          <cell r="I628" t="str">
            <v>CEOs and CFOs on IPOs: The Process and Success of Going Public</v>
          </cell>
        </row>
        <row r="629">
          <cell r="I629" t="str">
            <v>Are Mondays different? Evidence from initial public offerings</v>
          </cell>
        </row>
        <row r="630">
          <cell r="I630" t="str">
            <v>Are Analysts' Recommendations for Other Investment Banks Biased?</v>
          </cell>
        </row>
        <row r="631">
          <cell r="I631" t="str">
            <v>Consolidation and value creation in the insurance industry: The role of governance</v>
          </cell>
        </row>
        <row r="632">
          <cell r="I632" t="str">
            <v>The Accounting and Legal Issues of Capital Reserve, with Particular Emphasis on Capital Increase by Share Premium</v>
          </cell>
        </row>
        <row r="633">
          <cell r="I633" t="str">
            <v>Differentiating between successful VC exit strategies: The influences of time-since-first-funding-received by the venture and strength of US VCs in cross-border syndicates</v>
          </cell>
        </row>
        <row r="634">
          <cell r="I634" t="str">
            <v>Market response to syndicated loan announcements from high-profile failed and acquiring banks during the global financial crisis</v>
          </cell>
        </row>
        <row r="635">
          <cell r="I635" t="str">
            <v>Post-financial crisis changes in financial system structure: An examination of the J.P. Morgan &amp; Co. Syndicates after the 1907 Panic</v>
          </cell>
        </row>
        <row r="636">
          <cell r="I636" t="str">
            <v>Do enterprise-bank relationships improve market quality? Evidence from Taiwan</v>
          </cell>
        </row>
        <row r="637">
          <cell r="I637" t="str">
            <v>Does corporate lobbying activity provide useful information to credit markets?</v>
          </cell>
        </row>
        <row r="638">
          <cell r="I638" t="str">
            <v>THE TAXATION OF CAPITAL INCOME IN CANADA: ANALYSIS AND DIRECTIONS FOR REFORM</v>
          </cell>
        </row>
        <row r="639">
          <cell r="I639" t="str">
            <v>The impact of financial crises on the syndicated loan spreads applied to public and private firms</v>
          </cell>
        </row>
        <row r="640">
          <cell r="I640" t="str">
            <v>Debt-side governance and the geography of project finance syndicates</v>
          </cell>
        </row>
        <row r="641">
          <cell r="I641" t="str">
            <v>Banking Relationships and Syndicated Loans during the 2008 Financial Crisis</v>
          </cell>
        </row>
        <row r="642">
          <cell r="I642" t="str">
            <v>Political risk, project finance, and the participation of development banks in syndicated lending</v>
          </cell>
        </row>
        <row r="643">
          <cell r="I643" t="str">
            <v>Financial Statement Comparability and Debt Contracting: Evidence from the Syndicated Loan Market</v>
          </cell>
        </row>
        <row r="644">
          <cell r="I644" t="str">
            <v>Do Firms Incur Costs to Avoid Reducing Pre-Tax Earnings? Evidence from the Accounting for Low-Income Housing Tax Credits</v>
          </cell>
        </row>
        <row r="645">
          <cell r="I645" t="str">
            <v>Egalitarianism and international investment</v>
          </cell>
        </row>
        <row r="646">
          <cell r="I646" t="str">
            <v>Europe vs. the US: A new look at the syndicated loan pricing puzzle</v>
          </cell>
        </row>
        <row r="647">
          <cell r="I647" t="str">
            <v>Bank capital, interbank contagion, and bailout policy</v>
          </cell>
        </row>
        <row r="648">
          <cell r="I648" t="str">
            <v>Pure and hybrid crowds in crowdfunding markets</v>
          </cell>
        </row>
        <row r="649">
          <cell r="I649" t="str">
            <v>Financial crises and the composition of cross-border lending</v>
          </cell>
        </row>
        <row r="650">
          <cell r="I650" t="str">
            <v>Financial distress, information asymmetry, and syndicate structure: Evidence from Japanese borrowers</v>
          </cell>
        </row>
        <row r="651">
          <cell r="I651" t="str">
            <v>AN EVALUATION OF INDIAN STRESSED BANKS: A DUPONT ANALYSIS</v>
          </cell>
        </row>
        <row r="652">
          <cell r="I652" t="str">
            <v>CEO Risk-taking Incentives and Bank Loan Syndicate Structure</v>
          </cell>
        </row>
        <row r="653">
          <cell r="I653" t="str">
            <v>How has the global financial crisis affected syndicated loan terms in emerging markets? Evidence from China</v>
          </cell>
        </row>
        <row r="654">
          <cell r="I654" t="str">
            <v>The effects of credit default swap trading on information asymmetry in syndicated loans</v>
          </cell>
        </row>
        <row r="655">
          <cell r="I655" t="str">
            <v>Determinants of syndicated lending in European banks and the impact of the financial crisis</v>
          </cell>
        </row>
        <row r="656">
          <cell r="I656" t="str">
            <v>How do banks finance firm innovation: evidence from syndicated loans in China</v>
          </cell>
        </row>
        <row r="657">
          <cell r="I657" t="str">
            <v>Climate risk and financial stability: evidence from syndicated lending</v>
          </cell>
        </row>
        <row r="658">
          <cell r="I658" t="str">
            <v>Enforcement actions on banks and the structure of loan syndicates</v>
          </cell>
        </row>
        <row r="659">
          <cell r="I659" t="str">
            <v>Corporate disclosure and financing arrangements Evidence from syndicated loans in emerging markets</v>
          </cell>
        </row>
        <row r="660">
          <cell r="I660" t="str">
            <v>Financial integration in Africa: New evidence using network approach</v>
          </cell>
        </row>
        <row r="661">
          <cell r="I661" t="str">
            <v>Global corporate debt during crises: Implications of switching borrowing across markets</v>
          </cell>
        </row>
        <row r="662">
          <cell r="I662" t="str">
            <v>Banks, climate risk and financial stability</v>
          </cell>
        </row>
        <row r="663">
          <cell r="I663" t="str">
            <v>Merger &amp; Acquisition and Cost Efficiency: A DEA Approach</v>
          </cell>
        </row>
        <row r="664">
          <cell r="I664" t="str">
            <v>The systemic risk of leveraged and covenant-lite loan syndications</v>
          </cell>
        </row>
        <row r="665">
          <cell r="I665" t="str">
            <v>The rise of domestic capital markets for corporate financing: Lessons from East Asia</v>
          </cell>
        </row>
        <row r="666">
          <cell r="I666" t="str">
            <v>Corporate Loan Securitization and the Standardization of Financial Covenants</v>
          </cell>
        </row>
        <row r="667">
          <cell r="I667" t="str">
            <v>Syndicated bank loans and capital structure</v>
          </cell>
        </row>
        <row r="668">
          <cell r="I668" t="str">
            <v>CEO entrenchment and loan syndication</v>
          </cell>
        </row>
        <row r="669">
          <cell r="I669" t="str">
            <v>National development banks and loan contract terms: Evidence from syndicated loans</v>
          </cell>
        </row>
        <row r="670">
          <cell r="I670" t="str">
            <v>A foreign currency effect in the syndicated loan market of emerging economies</v>
          </cell>
        </row>
        <row r="671">
          <cell r="I671" t="str">
            <v>Credit ratings and information asymmetry on the Chinese syndicated loan market</v>
          </cell>
        </row>
        <row r="672">
          <cell r="I672" t="str">
            <v>Are project finance loans different from other syndicated credits?</v>
          </cell>
        </row>
        <row r="673">
          <cell r="I673" t="str">
            <v>Brexit and the contraction of syndicated lending</v>
          </cell>
        </row>
        <row r="674">
          <cell r="I674" t="str">
            <v>Domestic lead arranger certification and the pricing of project finance loans</v>
          </cell>
        </row>
        <row r="675">
          <cell r="I675" t="str">
            <v>Does amortization matter? Evidence from the syndicated loan market</v>
          </cell>
        </row>
        <row r="676">
          <cell r="I676" t="str">
            <v>Public-private co-lending: Evidence from syndicated corporate loans</v>
          </cell>
        </row>
        <row r="677">
          <cell r="I677" t="str">
            <v>Borrowing costs and the role of multilateral development banks: Evidence from cross-border syndicated bank lending</v>
          </cell>
        </row>
        <row r="678">
          <cell r="I678" t="str">
            <v>Development costs capitalization and debt financing</v>
          </cell>
        </row>
        <row r="679">
          <cell r="I679" t="str">
            <v>Loan pricing and biodiversity exposure: Nature-related spillovers to the financial sector</v>
          </cell>
        </row>
        <row r="680">
          <cell r="I680" t="str">
            <v>Bank-affiliated institutional investors and IPO syndicates formation</v>
          </cell>
        </row>
        <row r="681">
          <cell r="I681" t="str">
            <v>Leveraged finance exposure in the banking system: Systemic risk and interconnectedness</v>
          </cell>
        </row>
        <row r="682">
          <cell r="I682" t="str">
            <v>Blessing or curse? Government funding of deposit insurance and corporate lending</v>
          </cell>
        </row>
        <row r="683">
          <cell r="I683" t="str">
            <v>Syndicated green lending and lead bank performance</v>
          </cell>
        </row>
        <row r="684">
          <cell r="I684" t="str">
            <v>Tranching in the syndicated loan market around the world</v>
          </cell>
        </row>
        <row r="685">
          <cell r="I685" t="str">
            <v>Self-regulation in sustainable finance: The adoption of the Equator Principles</v>
          </cell>
        </row>
        <row r="686">
          <cell r="I686" t="str">
            <v>Cooperative investment in incomplete markets under financial fairness</v>
          </cell>
        </row>
        <row r="687">
          <cell r="I687" t="str">
            <v>Does financial statement information affect cross-border lending by foreign banks in the syndicated loan market? Evidence from a natural experiment</v>
          </cell>
        </row>
        <row r="688">
          <cell r="I688" t="str">
            <v>Analyst coverage, syndicate structure, and loan contracts</v>
          </cell>
        </row>
        <row r="689">
          <cell r="I689" t="str">
            <v>Bank loans and borrower value during the global financial crisis: Empirical evidence from France</v>
          </cell>
        </row>
        <row r="690">
          <cell r="I690" t="str">
            <v>The voluntary adoption of International Financial Reporting Standards and loan contracting around the world</v>
          </cell>
        </row>
        <row r="691">
          <cell r="I691" t="str">
            <v>Foreign banks in syndicated loan markets</v>
          </cell>
        </row>
        <row r="692">
          <cell r="I692" t="str">
            <v>Risk taking and low longer-term interest rates: Evidence from the US syndicated term loan market</v>
          </cell>
        </row>
        <row r="693">
          <cell r="I693" t="str">
            <v>A financing model for Spanish retail electricity providers</v>
          </cell>
        </row>
        <row r="694">
          <cell r="I694" t="str">
            <v>Bank Capital Shock Propagation via Syndicated Interconnectedness</v>
          </cell>
        </row>
        <row r="695">
          <cell r="I695" t="str">
            <v>Bank loans for private and public firms in a liquidity crunch</v>
          </cell>
        </row>
        <row r="696">
          <cell r="I696" t="str">
            <v>Do internationally cross-listed non-US firms obtain more favorable terms for syndicated loans?</v>
          </cell>
        </row>
        <row r="697">
          <cell r="I697" t="str">
            <v>Does Political Uncertainty Increase External Financing Costs? Measuring the Electoral Premium in Syndicated Lending</v>
          </cell>
        </row>
        <row r="698">
          <cell r="I698" t="str">
            <v>Institutional investors and loan dynamics: Evidence from loan renegotiations</v>
          </cell>
        </row>
        <row r="699">
          <cell r="I699" t="str">
            <v>AN ANALYSIS OF SYNDICATED LOAN ANNOUNCEMENTS DURING THE GLOBAL FINANCIAL CRISIS</v>
          </cell>
        </row>
        <row r="700">
          <cell r="I700" t="str">
            <v>International financial integration of East Asia and Pacific</v>
          </cell>
        </row>
        <row r="701">
          <cell r="I701" t="str">
            <v>Does Poor Performance Damage the Reputation of Financial Intermediaries? Evidence from the Loan Syndication Market</v>
          </cell>
        </row>
        <row r="702">
          <cell r="I702" t="str">
            <v>Foreign Exchange Risk, Global Financial Crisis, and Loan Risk Premium: Analysis of International Lending by US Banks</v>
          </cell>
        </row>
        <row r="703">
          <cell r="I703" t="str">
            <v>When banks become shareholder activists</v>
          </cell>
        </row>
        <row r="704">
          <cell r="I704" t="str">
            <v>The EU Taxonomy and the Syndicated Loan Market</v>
          </cell>
        </row>
        <row r="705">
          <cell r="I705" t="str">
            <v>Information environment and participation of foreign banks in US syndicated loan market</v>
          </cell>
        </row>
        <row r="706">
          <cell r="I706" t="str">
            <v>Development banks and the syndicate structure: Evidence from a world sample</v>
          </cell>
        </row>
        <row r="707">
          <cell r="I707" t="str">
            <v>Global syndicated lending during the COVID-19 pandemic</v>
          </cell>
        </row>
        <row r="708">
          <cell r="I708" t="str">
            <v>Credit risk and financial integration: An application of network analysis</v>
          </cell>
        </row>
        <row r="709">
          <cell r="I709" t="str">
            <v>Syndication, interconnectedness, and systemic risk</v>
          </cell>
        </row>
        <row r="710">
          <cell r="I710" t="str">
            <v>A new measure for heated negotiation in the IPO syndicate</v>
          </cell>
        </row>
        <row r="711">
          <cell r="I711" t="str">
            <v>Financial fragility, uninsured deposits, and the cost of debt</v>
          </cell>
        </row>
        <row r="712">
          <cell r="I712" t="str">
            <v>Risk and capital structure in Asian project finance</v>
          </cell>
        </row>
        <row r="713">
          <cell r="I713" t="str">
            <v>The integration of bank syndicated loan and junk bond markets</v>
          </cell>
        </row>
        <row r="714">
          <cell r="I714" t="str">
            <v>WHY NEGOTIATION WITH A SINGLE SYNDICATE MAY BE PREFERRED TO MAKING SYNDICATES COMPETE - THE PROBLEM OF TRAPPED BIDDERS</v>
          </cell>
        </row>
        <row r="715">
          <cell r="I715" t="str">
            <v>Relationship Capital and Financing Decisions</v>
          </cell>
        </row>
        <row r="716">
          <cell r="I716" t="str">
            <v>Financing Infrastructure in the Shadow of Expropriation</v>
          </cell>
        </row>
        <row r="717">
          <cell r="I717" t="str">
            <v>When in Rome, do as the Romans do: loan syndication in a state-dominated market</v>
          </cell>
        </row>
        <row r="718">
          <cell r="I718" t="str">
            <v>Geographic diversification and bank lending during crises</v>
          </cell>
        </row>
        <row r="719">
          <cell r="I719" t="str">
            <v>Cluster dynamics of financial centres in the UK: do connected firms grow faster?</v>
          </cell>
        </row>
        <row r="720">
          <cell r="I720" t="str">
            <v>The Cascade Effect on Lending Conditions: Evidence from the Syndicated Loan Market</v>
          </cell>
        </row>
        <row r="721">
          <cell r="I721" t="str">
            <v>The financial interest and syndication rules and changes in program diversity</v>
          </cell>
        </row>
        <row r="722">
          <cell r="I722" t="str">
            <v>The cost of going public and financial constraints</v>
          </cell>
        </row>
        <row r="723">
          <cell r="I723" t="str">
            <v>Syndicated loans: mapping the trends, sources and intellectual evolution</v>
          </cell>
        </row>
        <row r="724">
          <cell r="I724" t="str">
            <v>Bank market power and financial reporting quality</v>
          </cell>
        </row>
        <row r="725">
          <cell r="I725" t="str">
            <v>Determinants of connectedness in financial institutions: Evidence from Taiwan</v>
          </cell>
        </row>
        <row r="726">
          <cell r="I726" t="str">
            <v>Executive pay disparity and cost of debt financing</v>
          </cell>
        </row>
        <row r="727">
          <cell r="I727" t="str">
            <v>Stress tests and loan pricing-Evidence from syndicated loans</v>
          </cell>
        </row>
        <row r="728">
          <cell r="I728" t="str">
            <v>Overlapping board connections with banker directors and corporate loan terms: Evidence from syndicated loans</v>
          </cell>
        </row>
        <row r="729">
          <cell r="I729" t="str">
            <v>Bookrunner syndicate geography and the quality of service: The benefits of a local team</v>
          </cell>
        </row>
        <row r="730">
          <cell r="I730" t="str">
            <v>Bank monitoring: Evidence from syndicated loans</v>
          </cell>
        </row>
        <row r="731">
          <cell r="I731" t="str">
            <v>Tax avoidance and cost of debt: The case for loan-specific risk mitigation and public debt financing</v>
          </cell>
        </row>
        <row r="732">
          <cell r="I732" t="str">
            <v>Underwriting Syndicates and the Cost of Debt: Evidence from Chinese Corporate Bonds</v>
          </cell>
        </row>
        <row r="733">
          <cell r="I733" t="str">
            <v>Endogenous screening and the formation of loan syndicates</v>
          </cell>
        </row>
        <row r="734">
          <cell r="I734" t="str">
            <v>Corporate ownership structure and bank loan syndicate structure</v>
          </cell>
        </row>
        <row r="735">
          <cell r="I735" t="str">
            <v>Do Cultural Differences Between Contracting Parties Matter? Evidence from Syndicated Bank Loans</v>
          </cell>
        </row>
        <row r="736">
          <cell r="I736" t="str">
            <v>Liquidity in the pricing of syndicated loans</v>
          </cell>
        </row>
        <row r="737">
          <cell r="I737" t="str">
            <v>The decision to first enter the public bond market: The role of firm reputation, funding choices, and bank relationships</v>
          </cell>
        </row>
        <row r="738">
          <cell r="I738" t="str">
            <v>The role of IPO underwriting syndicates: Pricing, information production, and underwriter competition</v>
          </cell>
        </row>
        <row r="739">
          <cell r="I739" t="str">
            <v>Enhancing Consumers' Affection for a Brand Using Product Design</v>
          </cell>
        </row>
        <row r="740">
          <cell r="I740" t="str">
            <v>Bank loan renegotiation and financial institutions' network</v>
          </cell>
        </row>
        <row r="741">
          <cell r="I741" t="str">
            <v>British corporate networks, 1976-2010: Extending the study of finance-industry relationships</v>
          </cell>
        </row>
        <row r="742">
          <cell r="I742" t="str">
            <v>Do multiple credit ratings affect syndicated loan spreads?</v>
          </cell>
        </row>
        <row r="743">
          <cell r="I743" t="str">
            <v>Securitization and lending standards: Evidence from the European wholesale loan market</v>
          </cell>
        </row>
        <row r="744">
          <cell r="I744" t="str">
            <v>Interconnected bank networks: Shock amplifiers or absorbers in the financial system?</v>
          </cell>
        </row>
        <row r="745">
          <cell r="I745" t="str">
            <v>Curse and blessing: The effect of the dividend ban on euro area bank valuations and syndicated lending</v>
          </cell>
        </row>
        <row r="746">
          <cell r="I746" t="str">
            <v>Financialisation, shareholder value orientation, and the decline of trade union membership in the EU</v>
          </cell>
        </row>
        <row r="747">
          <cell r="I747" t="str">
            <v>On the uncertainty-global bank linkage nexus: The moderation of crises, financial regulations, and institutional quality</v>
          </cell>
        </row>
        <row r="748">
          <cell r="I748" t="str">
            <v>City of standards: London and the rise of LIBOR in global finance</v>
          </cell>
        </row>
        <row r="749">
          <cell r="I749" t="str">
            <v>BANKING PROJECT FINANCING OF PUBLIC-PRIVATE PARTNERSHIP AND ITS ROLE IN ENSURING PUBLIC WELFARE</v>
          </cell>
        </row>
        <row r="750">
          <cell r="I750" t="str">
            <v>How do banks finance R&amp;D intensive firms? the role of patents in overcoming information asymmetry</v>
          </cell>
        </row>
        <row r="751">
          <cell r="I751" t="str">
            <v>Global Financial Networks and Entrepreneurship</v>
          </cell>
        </row>
        <row r="752">
          <cell r="I752" t="str">
            <v>Are syndicated loans truly less expensive?</v>
          </cell>
        </row>
        <row r="753">
          <cell r="I753" t="str">
            <v>The syndicate structure of securitized corporate loans</v>
          </cell>
        </row>
        <row r="754">
          <cell r="I754" t="str">
            <v>Financial integration and banking crisis. A critical analysis of restrictions on capital flows</v>
          </cell>
        </row>
        <row r="755">
          <cell r="I755" t="str">
            <v>Banking market concentration and syndicated loan prices</v>
          </cell>
        </row>
        <row r="756">
          <cell r="I756" t="str">
            <v>A BIT of investor protection: How Bilateral Investment Treaties impact the terms of syndicated loans</v>
          </cell>
        </row>
        <row r="757">
          <cell r="I757" t="str">
            <v>The market reaction to debt announcements: UK evidence surrounding the global financial crisis</v>
          </cell>
        </row>
        <row r="758">
          <cell r="I758" t="str">
            <v>A new approach to financial integration and market income inequality</v>
          </cell>
        </row>
        <row r="759">
          <cell r="I759" t="str">
            <v>Syndicate Size and the Choice of Covenants in Debt Contracts</v>
          </cell>
        </row>
        <row r="760">
          <cell r="I760" t="str">
            <v>The impact of sovereign rating changes on European syndicated loan spreads: The role of the rating-based regulation</v>
          </cell>
        </row>
        <row r="761">
          <cell r="I761" t="str">
            <v>The Law relating to syndicated loan agreements and its application in commercial practice</v>
          </cell>
        </row>
        <row r="762">
          <cell r="I762" t="str">
            <v>The effects of government capital and liquidity support programs on bank lending: Evidence from the syndicated corporate credit market</v>
          </cell>
        </row>
        <row r="763">
          <cell r="I763" t="str">
            <v>Financial institution credit assessment and implications for portfolio managers</v>
          </cell>
        </row>
        <row r="764">
          <cell r="I764" t="str">
            <v>Banking crises and financial integration: Insights from networks science</v>
          </cell>
        </row>
        <row r="765">
          <cell r="I765" t="str">
            <v>Sustainable Project Finance, the Adoption of the Equator Principles and Shareholder Value Effects</v>
          </cell>
        </row>
        <row r="766">
          <cell r="I766" t="str">
            <v>BANK MONITORING AND ACQUIRER RETURNS: EVIDENCE FROM THE US SYNDICATED LOAN MARKET</v>
          </cell>
        </row>
        <row r="767">
          <cell r="I767" t="str">
            <v>Small Firm Capital Structure and the Syndicated Loan Market</v>
          </cell>
        </row>
        <row r="768">
          <cell r="I768" t="str">
            <v>Breaking down the barriers: Competition, syndicate structure, and underwriting incentives</v>
          </cell>
        </row>
        <row r="769">
          <cell r="I769" t="str">
            <v>Multistage selection and the financing of new ventures</v>
          </cell>
        </row>
        <row r="770">
          <cell r="I770" t="str">
            <v>Monitoring, loan renegotiability, and firm value: The role of lending syndicates</v>
          </cell>
        </row>
        <row r="771">
          <cell r="I771" t="str">
            <v>To lend or not to lend? The ECB as the ?intermediary of last resort?</v>
          </cell>
        </row>
        <row r="772">
          <cell r="I772" t="str">
            <v>Real earnings management through syndicated lending</v>
          </cell>
        </row>
        <row r="773">
          <cell r="I773" t="str">
            <v>Mobilization Effects of Multilateral Development Banks</v>
          </cell>
        </row>
        <row r="774">
          <cell r="I774" t="str">
            <v>Do local leads deliver contracting benefits? Evidence from emerging market syndicated loans*</v>
          </cell>
        </row>
        <row r="775">
          <cell r="I775" t="str">
            <v>The effect of banks' financial reporting on syndicated-loan structures</v>
          </cell>
        </row>
        <row r="776">
          <cell r="I776" t="str">
            <v>Bank Capital and Lending: Evidence from Syndicated Loans</v>
          </cell>
        </row>
        <row r="777">
          <cell r="I777" t="str">
            <v>LINEAR VERSUS NONLINEAR ALLOCATION RULES IN RISK SHARING UNDER FINANCIAL FAIRNESS</v>
          </cell>
        </row>
        <row r="778">
          <cell r="I778" t="str">
            <v>How do global banks scramble for liquidity? Evidence from the asset-backed commercial paper freeze of 2007</v>
          </cell>
        </row>
        <row r="779">
          <cell r="I779" t="str">
            <v>Dynamic threshold values in earnings-based covenants</v>
          </cell>
        </row>
        <row r="780">
          <cell r="I780" t="str">
            <v>Financial innovation and bank behavior: Evidence from credit markets</v>
          </cell>
        </row>
        <row r="781">
          <cell r="I781" t="str">
            <v>Information asymmetry and financing arrangements: Evidence from syndicated loans</v>
          </cell>
        </row>
        <row r="782">
          <cell r="I782" t="str">
            <v>The evolution of syndicated loan markets</v>
          </cell>
        </row>
        <row r="783">
          <cell r="I783" t="str">
            <v>Default rates in the syndicated bank loan market: A mortality analysis</v>
          </cell>
        </row>
        <row r="784">
          <cell r="I784" t="str">
            <v>The curious case of converts</v>
          </cell>
        </row>
        <row r="785">
          <cell r="I785" t="str">
            <v>Loan amendments and capital structure</v>
          </cell>
        </row>
        <row r="786">
          <cell r="I786" t="str">
            <v>Uncovering the Co-Lender Effect: Resilience and Fragility in the Global Syndicated Lending Network and Impacts on Developing Countries</v>
          </cell>
        </row>
        <row r="787">
          <cell r="I787" t="str">
            <v>Foreign bank branch participation and US syndicated loan contract design☆</v>
          </cell>
        </row>
        <row r="788">
          <cell r="I788" t="str">
            <v>Investigating the influence of underwriter syndicate centrality on the stock returns of listed corporations</v>
          </cell>
        </row>
        <row r="789">
          <cell r="I789" t="str">
            <v>The flight home effect during the COVID-19 pandemic: Evidence from syndicated loans</v>
          </cell>
        </row>
        <row r="790">
          <cell r="I790" t="str">
            <v>Dampening the Financial Accelerator? Direct Lenders and Monetary Policy</v>
          </cell>
        </row>
        <row r="791">
          <cell r="I791" t="str">
            <v>Managing Expectations Through Budgetary Slack: Evidence from Project Financing</v>
          </cell>
        </row>
        <row r="792">
          <cell r="I792" t="str">
            <v>Lender Capital Management and Financial Covenant Strictness</v>
          </cell>
        </row>
        <row r="793">
          <cell r="I793" t="str">
            <v>Exploring risks in syndicated loan networks: Evidence from real estate investment trusts</v>
          </cell>
        </row>
        <row r="794">
          <cell r="I794" t="str">
            <v>The Competitive Effects of IPOs on Industry Peers' Finance Contracting: Evidence from Bank Loans</v>
          </cell>
        </row>
        <row r="795">
          <cell r="I795" t="str">
            <v>Analyst coverage and syndicated lending</v>
          </cell>
        </row>
        <row r="796">
          <cell r="I796" t="str">
            <v>Supporting colonial economic policy during early Francoism: The Peninsular Delegation of the Spanish Continental Guinea Wood Syndicate</v>
          </cell>
        </row>
        <row r="797">
          <cell r="I797" t="str">
            <v>Wholesale funding runs, global banks' supply of liquidity insurance, and corporate investment</v>
          </cell>
        </row>
        <row r="798">
          <cell r="I798" t="str">
            <v>DOMINANT IDEAS OF FINANCIAL TECHNOLOGIES IN DIGITAL BANKING</v>
          </cell>
        </row>
        <row r="799">
          <cell r="I799" t="str">
            <v>REGIONAL FEATURES OF THE GLOBAL MARKET OF SYNDICATED LENDING</v>
          </cell>
        </row>
        <row r="800">
          <cell r="I800" t="str">
            <v>Accounting quality and financing arrangements in emerging economies</v>
          </cell>
        </row>
        <row r="801">
          <cell r="I801" t="str">
            <v>The Monitoring Incentive of Transactional and Relationship Lenders: Evidence from the Syndicated Loan Market</v>
          </cell>
        </row>
        <row r="802">
          <cell r="I802" t="str">
            <v>Informational Frictions, Syndicate Structure, and Loan Pricing: New Evidence from International Lending</v>
          </cell>
        </row>
        <row r="803">
          <cell r="I803" t="str">
            <v>Syndicated play in lottery games</v>
          </cell>
        </row>
        <row r="804">
          <cell r="I804" t="str">
            <v>The sustainability syndicate: Shared responsibility in a trans-organizational business model</v>
          </cell>
        </row>
        <row r="805">
          <cell r="I805" t="str">
            <v>On syndicate composition, corporate structure and the certification effect of credit ratings</v>
          </cell>
        </row>
        <row r="806">
          <cell r="I806" t="str">
            <v>Why do banks join loan syndications? The case of participant banks</v>
          </cell>
        </row>
        <row r="807">
          <cell r="I807" t="str">
            <v>Pricing and momentum of syndicated credit in Europe</v>
          </cell>
        </row>
        <row r="808">
          <cell r="I808" t="str">
            <v>MARKET-SEGMENTATION AND THE ASSOCIATION BETWEEN MUNICIPAL FINANCIAL DISCLOSURE AND NET INTEREST COSTS</v>
          </cell>
        </row>
        <row r="809">
          <cell r="I809" t="str">
            <v>An EU Fund to Incentivise Public Investments with Positive Externalities</v>
          </cell>
        </row>
        <row r="810">
          <cell r="I810" t="str">
            <v>Firms' Bond Market Access and Impact on Bank Borrowing Costs</v>
          </cell>
        </row>
        <row r="811">
          <cell r="I811" t="str">
            <v>Winning megadeals: The dual role of acquirer advisors in loan-financed mergers and acquisitions</v>
          </cell>
        </row>
        <row r="812">
          <cell r="I812" t="str">
            <v>NON-PERFORMING ASSETS: A CASE STUDY OF SYNDICATE BANK</v>
          </cell>
        </row>
        <row r="813">
          <cell r="I813" t="str">
            <v>LIQUIDITY SHOCKS AND THE SUPPLY OF CREDIT AFTER THE 2007-2008 CRISIS</v>
          </cell>
        </row>
        <row r="814">
          <cell r="I814" t="str">
            <v>64THERS, SYNDICATES, AND STOCK PROMOTIONS - INFORMATION FLOWS AND FUND-RAISING TECHNIQUES OF BRITISH SHIPOWNERS BEFORE 1914</v>
          </cell>
        </row>
        <row r="815">
          <cell r="I815" t="str">
            <v>Contracting in the Dark: The rise of public-side lenders in the syndicated loan market</v>
          </cell>
        </row>
        <row r="816">
          <cell r="I816" t="str">
            <v>Lender individualism and monitoring: Evidence from syndicated loans</v>
          </cell>
        </row>
        <row r="817">
          <cell r="I817" t="str">
            <v>Organized Cyber-Racketeering: Exploring the Role of Internet Technology in Organized Cybercrime Syndicates Using a Grounded Theory Approach</v>
          </cell>
        </row>
        <row r="818">
          <cell r="I818" t="str">
            <v>The market reaction to syndicated loan announcements before and during the COVID-19 pandemic and the role of corporate governance</v>
          </cell>
        </row>
        <row r="819">
          <cell r="I819" t="str">
            <v>The diplomacy discount in global syndicated loans</v>
          </cell>
        </row>
        <row r="820">
          <cell r="I820" t="str">
            <v>The US syndicated loan market: Matching data</v>
          </cell>
        </row>
        <row r="821">
          <cell r="I821" t="str">
            <v>The effect of TARP on lending: Evidence from the lead bank's share in syndicated loans</v>
          </cell>
        </row>
        <row r="822">
          <cell r="I822" t="str">
            <v>Large customer-supplier links and syndicate loan structure</v>
          </cell>
        </row>
        <row r="823">
          <cell r="I823" t="str">
            <v>Ownership dispersion across large shareholders and loan-syndicate structure</v>
          </cell>
        </row>
        <row r="824">
          <cell r="I824" t="str">
            <v>How do lead banks use their private information about loan quality in the syndicated loan market?</v>
          </cell>
        </row>
        <row r="825">
          <cell r="I825" t="str">
            <v>CEO inside debt and bank loan syndicate structure</v>
          </cell>
        </row>
        <row r="826">
          <cell r="I826" t="str">
            <v>Borrowing beyond borders: Foreign assets, lender choice, and loan pricing in the syndicated bank loan market</v>
          </cell>
        </row>
        <row r="827">
          <cell r="I827" t="str">
            <v>Vertical syndication-proof competitive prices in multilateral assignment markets</v>
          </cell>
        </row>
        <row r="828">
          <cell r="I828" t="str">
            <v>Cultural differences and the structure of loan syndicates</v>
          </cell>
        </row>
        <row r="829">
          <cell r="I829" t="str">
            <v>Lead arranger reputation and the structure of loan syndicates</v>
          </cell>
        </row>
        <row r="830">
          <cell r="I830" t="str">
            <v>The certification value of private debt renegotiation and the design of financial contracts: Empirical evidence from Europe</v>
          </cell>
        </row>
        <row r="831">
          <cell r="I831" t="str">
            <v>Local versus foreign banks: A home market advantage in loan syndications</v>
          </cell>
        </row>
        <row r="832">
          <cell r="I832" t="str">
            <v>Common information asymmetry factors in syndicated loan structures</v>
          </cell>
        </row>
        <row r="833">
          <cell r="I833" t="str">
            <v>Reciprocity in Syndicate Participation and Issuer's Welfare: Evidence from Initial Public Offerings*</v>
          </cell>
        </row>
        <row r="834">
          <cell r="I834" t="str">
            <v>Liquidity risk and syndicate structure</v>
          </cell>
        </row>
        <row r="835">
          <cell r="I835" t="str">
            <v>Are current syndicated loan alliances related to past alliances?</v>
          </cell>
        </row>
        <row r="836">
          <cell r="I836" t="str">
            <v>Does it pay to be Green? The impact of equator principles on project loans</v>
          </cell>
        </row>
        <row r="837">
          <cell r="I837" t="str">
            <v>Institutional pressure and analyst behavior: Evidence from the financial sector</v>
          </cell>
        </row>
        <row r="838">
          <cell r="I838" t="str">
            <v>Credit Supply Shocks: Financing Real Growth or Takeovers?</v>
          </cell>
        </row>
        <row r="839">
          <cell r="I839" t="str">
            <v>Corporate Governance and Loan-Syndicate Structure</v>
          </cell>
        </row>
        <row r="840">
          <cell r="I840" t="str">
            <v>Default Probability Assessment for Project Finance Bank Loans and Basel Regulations: Searching for a New Paradigm</v>
          </cell>
        </row>
        <row r="841">
          <cell r="I841" t="str">
            <v>Debt covenants and analysts' information environment</v>
          </cell>
        </row>
        <row r="842">
          <cell r="I842" t="str">
            <v>Corporate debt maturity in developing countries: Sources of long and short-termism</v>
          </cell>
        </row>
        <row r="843">
          <cell r="I843" t="str">
            <v>Special Topics in Credit: Syndicated Loans, Loan Sales, and Project Finance</v>
          </cell>
        </row>
        <row r="844">
          <cell r="I844" t="str">
            <v>Arranger Certification in Project Finance</v>
          </cell>
        </row>
        <row r="845">
          <cell r="I845" t="str">
            <v>Securitization without adverse selection: The case of CLOs</v>
          </cell>
        </row>
        <row r="846">
          <cell r="I846" t="str">
            <v>Universal Banks and Corporate Control: Evidence from the Global Syndicated Loan Market</v>
          </cell>
        </row>
        <row r="847">
          <cell r="I847" t="str">
            <v>Why Larger Lenders Obtain Higher Returns: Evidence from Sovereign Syndicated Loans</v>
          </cell>
        </row>
        <row r="848">
          <cell r="I848" t="str">
            <v>A comparison of syndicated loan pricing at investment and commercial banks</v>
          </cell>
        </row>
        <row r="849">
          <cell r="I849" t="str">
            <v>Creditor rights, enforcement, and debt ownership structure: Evidence from the global syndicated loan market</v>
          </cell>
        </row>
        <row r="850">
          <cell r="I850" t="str">
            <v>Syndicated loans</v>
          </cell>
        </row>
        <row r="851">
          <cell r="I851" t="str">
            <v>DETERMINANTS OF SECONDARY MARKET PRICES FOR DEVELOPING-COUNTRY SYNDICATED LOANS</v>
          </cell>
        </row>
        <row r="852">
          <cell r="I852" t="str">
            <v>Partisanship in loan pricing</v>
          </cell>
        </row>
        <row r="853">
          <cell r="I853" t="str">
            <v>Bank competition and the design of syndicated loans</v>
          </cell>
        </row>
        <row r="854">
          <cell r="I854" t="str">
            <v>Climate transition risk in US loan portfolios: Are all banks the same?</v>
          </cell>
        </row>
        <row r="855">
          <cell r="I855" t="str">
            <v>Impact of Leveraged Lending Guidance: evidence from nonbank participation in syndicated loans</v>
          </cell>
        </row>
        <row r="856">
          <cell r="I856" t="str">
            <v>Risk-taking spillovers of US monetary policy in the global market for US dollar corporate loans</v>
          </cell>
        </row>
        <row r="857">
          <cell r="I857" t="str">
            <v>Does syndicate structure create value for initial public offerings? An empirical investigation for the Indian market</v>
          </cell>
        </row>
        <row r="858">
          <cell r="I858" t="str">
            <v>Diversity in brokerage cities: the evolution of urban positionality in China's financial system</v>
          </cell>
        </row>
        <row r="859">
          <cell r="I859" t="str">
            <v>What Drives Global Lending Syndication? Effects of Cross-Country Capital Regulation Gaps</v>
          </cell>
        </row>
        <row r="860">
          <cell r="I860" t="str">
            <v>Does Reciprocity Affect Analysts' Incentives to Release Timely Information? Evidence from Syndication Relationships in Securities Underwriting</v>
          </cell>
        </row>
        <row r="861">
          <cell r="I861" t="str">
            <v>Foreign Lenders' adoption of performance pricing provisions in syndicated loans</v>
          </cell>
        </row>
        <row r="862">
          <cell r="I862" t="str">
            <v>Auditor choice and information asymmetry: evidence from international syndicated loans</v>
          </cell>
        </row>
        <row r="863">
          <cell r="I863" t="str">
            <v>Are Banks' Internal Risk Parameters Consistent? Evidence from Syndicated Loans</v>
          </cell>
        </row>
        <row r="864">
          <cell r="I864" t="str">
            <v>Who lends to riskier and lower-profitability firms? Evidence from the syndicated loan market</v>
          </cell>
        </row>
        <row r="865">
          <cell r="I865" t="str">
            <v>Asymmetric information among lending syndicate members and the value of repeat lending</v>
          </cell>
        </row>
        <row r="866">
          <cell r="I866" t="str">
            <v>Syndicate Structure in Initial Public Offerings: Syndicate Formation, Share Allocation, Fee Distribution, and Underpricing in the Korean Market</v>
          </cell>
        </row>
        <row r="867">
          <cell r="I867" t="str">
            <v>Bank Lending Networks, Experience, Reputation, and Borrowing Costs: Empirical Evidence from the French Syndicated Lending Market</v>
          </cell>
        </row>
        <row r="868">
          <cell r="I868" t="str">
            <v>Economic value in tranching of syndicated loans</v>
          </cell>
        </row>
        <row r="869">
          <cell r="I869" t="str">
            <v>The economics of IPO stabilisation, syndicates and naked shorts</v>
          </cell>
        </row>
        <row r="870">
          <cell r="I870" t="str">
            <v>Raising Capital from Investor Syndicates with Strategic Communication</v>
          </cell>
        </row>
        <row r="871">
          <cell r="I871" t="str">
            <v>The ECB's APP's impact on non-financial firms' cost of borrowing and debt choice</v>
          </cell>
        </row>
        <row r="872">
          <cell r="I872" t="str">
            <v>The impact of G-SIB identification on bank lending: Evidence from syndicated loans</v>
          </cell>
        </row>
        <row r="873">
          <cell r="I873" t="str">
            <v>Sins for some, virtues for others: Media coverage of investment banks' misconduct and adherence to professional norms during the financial crisis</v>
          </cell>
        </row>
        <row r="874">
          <cell r="I874" t="str">
            <v>Renegotiation Frictions and Financial Distress Resolution: Evidence from CDS Spreads</v>
          </cell>
        </row>
        <row r="875">
          <cell r="I875" t="str">
            <v>The Impact of Credit Default Swap Trading on Loan Syndication</v>
          </cell>
        </row>
        <row r="876">
          <cell r="I876" t="str">
            <v>Accounting quality, governance standards, and syndicated loan contracts Evidence from emerging markets</v>
          </cell>
        </row>
        <row r="877">
          <cell r="I877" t="str">
            <v>Foreign banks and international shock transmission: Does bank ownership still matter?</v>
          </cell>
        </row>
        <row r="878">
          <cell r="I878" t="str">
            <v>LENDER EXPOSURE AND EFFORT IN THE SYNDICATED LOAN MARKET</v>
          </cell>
        </row>
        <row r="879">
          <cell r="I879" t="str">
            <v>Bank lending during the financial crisis of 2008</v>
          </cell>
        </row>
        <row r="880">
          <cell r="I880" t="str">
            <v>Do Lead Banks Exploit Syndicate Participants? Evidence from Ex Post Risk</v>
          </cell>
        </row>
        <row r="881">
          <cell r="I881" t="str">
            <v>Key factors affecting internationally active banks' decisions to participate in loan syndications</v>
          </cell>
        </row>
        <row r="882">
          <cell r="I882" t="str">
            <v>Developing country economic structure and the pricing of syndicated credits</v>
          </cell>
        </row>
        <row r="883">
          <cell r="I883" t="str">
            <v>The wealth effects of bank financing announcements in highly leveraged transactions</v>
          </cell>
        </row>
        <row r="884">
          <cell r="I884" t="str">
            <v>The marketing of closed-end fund IPOs: Evidence from transactions data</v>
          </cell>
        </row>
        <row r="885">
          <cell r="I885" t="str">
            <v>FINANCING BANKING CRISES - LESSONS FROM THE PANIC OF 1907</v>
          </cell>
        </row>
        <row r="886">
          <cell r="I886" t="str">
            <v>The Role of Bank Reputation in Certifying Future Performance Implications of Borrowers' Accounting Numbers</v>
          </cell>
        </row>
        <row r="887">
          <cell r="I887" t="str">
            <v>M&amp;A operations: Further evidence of informed trading in the CDS market</v>
          </cell>
        </row>
        <row r="888">
          <cell r="I888" t="str">
            <v>Uncertainty and loan pricing for public and private firms: evidence from the Brexit referendum</v>
          </cell>
        </row>
        <row r="889">
          <cell r="I889" t="str">
            <v>The ESG washing in banks: Evidence from the syndicated loan market</v>
          </cell>
        </row>
        <row r="890">
          <cell r="I890" t="str">
            <v>Regulation and information costs of sovereign distress: Evidence from corporate lending markets</v>
          </cell>
        </row>
        <row r="891">
          <cell r="I891" t="str">
            <v>Is Foreign Exchange Risk Priced in Bank Loan Spreads?</v>
          </cell>
        </row>
        <row r="892">
          <cell r="I892" t="str">
            <v>Managerial Biases and Debt Contract Design: The Case of Syndicated Loans</v>
          </cell>
        </row>
        <row r="893">
          <cell r="I893" t="str">
            <v>The Choice of Debt Source by UK Firms</v>
          </cell>
        </row>
        <row r="894">
          <cell r="I894" t="str">
            <v>Hold-up and the use of performance-sensitive debt</v>
          </cell>
        </row>
        <row r="895">
          <cell r="I895" t="str">
            <v>Money Laundering as a Crime in the Financial Sector: A New Approach to Quantitative Assessment, with an Application to Italy</v>
          </cell>
        </row>
        <row r="896">
          <cell r="I896" t="str">
            <v>Default clauses in debt contracts</v>
          </cell>
        </row>
        <row r="897">
          <cell r="I897" t="str">
            <v>Nonbank Lending and Credit Cyclicality</v>
          </cell>
        </row>
        <row r="898">
          <cell r="I898" t="str">
            <v>Bank Loan Announcement Effects: Evidence from a Comprehensive 8-K Sample</v>
          </cell>
        </row>
        <row r="899">
          <cell r="I899" t="str">
            <v>International Spillovers and Local Credit Cycles</v>
          </cell>
        </row>
        <row r="900">
          <cell r="I900" t="str">
            <v>Loan syndication under Basel II: How do firm credit ratings affect the cost of credit?</v>
          </cell>
        </row>
        <row r="901">
          <cell r="I901" t="str">
            <v>How Does Firms' Innovation Disclosure Affect Their Banking Relationships?</v>
          </cell>
        </row>
        <row r="902">
          <cell r="I902" t="str">
            <v>Social networks in the global banking sector</v>
          </cell>
        </row>
        <row r="903">
          <cell r="I903" t="str">
            <v>The small world of Canadian capital markets: Statistical mechanics of investment bank syndicate networks, 1952-1989</v>
          </cell>
        </row>
        <row r="904">
          <cell r="I904" t="str">
            <v>Lending booms, reserves and the sustainability of short-term debt: Inferences from the pricing of syndicated bank loans</v>
          </cell>
        </row>
        <row r="905">
          <cell r="I905" t="str">
            <v>Syndication - The emerging model for business in the Internet era</v>
          </cell>
        </row>
        <row r="906">
          <cell r="I906" t="str">
            <v>The Steel Manufacturers' Nickel Syndicate Ltd., 1901-39: Assessing the conduct and performance of a cooperative purchasing organization</v>
          </cell>
        </row>
        <row r="907">
          <cell r="I907" t="str">
            <v>A PROPOSED STRUCTURE FOR A SYNDICATION PENSION FUND JOINT VENTURE</v>
          </cell>
        </row>
        <row r="908">
          <cell r="I908" t="str">
            <v>SELLING LEASEHOLD POSITIONS - A NEW SYNDICATION AND FINANCING OPPORTUNITY</v>
          </cell>
        </row>
        <row r="909">
          <cell r="I909" t="str">
            <v>IS THE SYNDICATIONS BOOM A BLESSING IN DISGUISE FOR PENSION-FUNDS</v>
          </cell>
        </row>
        <row r="910">
          <cell r="I910" t="str">
            <v>Bank lending to fossil fuel firms</v>
          </cell>
        </row>
        <row r="911">
          <cell r="I911" t="str">
            <v>How does regional carbon transition affect loan pricing? Evidence from China</v>
          </cell>
        </row>
        <row r="912">
          <cell r="I912" t="str">
            <v>Does IRS Monitoring Matter for the Cost of Bank Loans?</v>
          </cell>
        </row>
        <row r="913">
          <cell r="I913" t="str">
            <v>Shareholder litigation and bank risk</v>
          </cell>
        </row>
        <row r="914">
          <cell r="I914" t="str">
            <v>Investor Diversity and Liquidity in The Secondary Loan Market</v>
          </cell>
        </row>
        <row r="915">
          <cell r="I915" t="str">
            <v>Forward Guidance and Corporate Lending</v>
          </cell>
        </row>
        <row r="916">
          <cell r="I916" t="str">
            <v>Economic policy uncertainty and cross-border lending</v>
          </cell>
        </row>
        <row r="917">
          <cell r="I917" t="str">
            <v>Unconventional monetary policy and bank risk taking</v>
          </cell>
        </row>
        <row r="918">
          <cell r="I918" t="str">
            <v>Bank partnership and liquidity crisis</v>
          </cell>
        </row>
        <row r="919">
          <cell r="I919" t="str">
            <v>Does the type of debt matter? Stock market perception in Europe</v>
          </cell>
        </row>
        <row r="920">
          <cell r="I920" t="str">
            <v>Are more corporate social investments better? Evidence of non-linearity effect on costs of U.S. Bank loans</v>
          </cell>
        </row>
        <row r="921">
          <cell r="I921" t="str">
            <v>Financial Reporting Quality and Uncertainty about Credit Risk among Ratings Agencies</v>
          </cell>
        </row>
        <row r="922">
          <cell r="I922" t="str">
            <v>Liquidity shock management: Lessons from Australian banks</v>
          </cell>
        </row>
        <row r="923">
          <cell r="I923" t="str">
            <v>The cost of private debt over the credit cycle</v>
          </cell>
        </row>
        <row r="924">
          <cell r="I924" t="str">
            <v>Institutional demand pressure and the cost of corporate loans</v>
          </cell>
        </row>
        <row r="925">
          <cell r="I925" t="str">
            <v>Constraints on loan sales and the price of liquidity</v>
          </cell>
        </row>
        <row r="926">
          <cell r="I926" t="str">
            <v>Perceptions of corporate corruption culture and debt contracting</v>
          </cell>
        </row>
        <row r="927">
          <cell r="I927" t="str">
            <v>Bank loans and troubled debt restructurings</v>
          </cell>
        </row>
        <row r="928">
          <cell r="I928" t="str">
            <v>Debt financing, the pandemic, and Federal Reserve interventions</v>
          </cell>
        </row>
        <row r="929">
          <cell r="I929" t="str">
            <v>Bank Branching Deregulation and the Syndicated Loan Market</v>
          </cell>
        </row>
        <row r="930">
          <cell r="I930" t="str">
            <v>Corporate social responsibility, credit rating, and private debt contracting: new evidence from syndicated loan market</v>
          </cell>
        </row>
        <row r="931">
          <cell r="I931" t="str">
            <v>CURRENT THEMES IN Australian debt capital markets</v>
          </cell>
        </row>
        <row r="932">
          <cell r="I932" t="str">
            <v>The role of syndicate structure in bank underwriting</v>
          </cell>
        </row>
        <row r="933">
          <cell r="I933" t="str">
            <v>A theory of the syndicate: Form follows function</v>
          </cell>
        </row>
        <row r="934">
          <cell r="I934" t="str">
            <v>The behavior of secondary market prices of LDC syndicated loans</v>
          </cell>
        </row>
        <row r="935">
          <cell r="I935" t="str">
            <v>Lending Relationships of Firms for a Just Transition</v>
          </cell>
        </row>
        <row r="936">
          <cell r="I936" t="str">
            <v>How Large is the Borrowing Cost Advantage of State-Owned Enterprises?</v>
          </cell>
        </row>
        <row r="937">
          <cell r="I937" t="str">
            <v>Overcoming political risk in developing economies through non-local debt</v>
          </cell>
        </row>
        <row r="938">
          <cell r="I938" t="str">
            <v>Political sentiment and syndicated loan borrowing costs of multinational enterprises</v>
          </cell>
        </row>
        <row r="939">
          <cell r="I939" t="str">
            <v>Confidentiality in loan credit agreements</v>
          </cell>
        </row>
        <row r="940">
          <cell r="I940" t="str">
            <v>Risk-taking of bank CEOs and corporate innovation</v>
          </cell>
        </row>
        <row r="941">
          <cell r="I941" t="str">
            <v>Do foreign lenders' national cultures affect loan pricing?</v>
          </cell>
        </row>
        <row r="942">
          <cell r="I942" t="str">
            <v>SCIENTIFIC RATIONALE FOR THE INFLUENCE OF BANKING SECTOR ON THE INNOVATIVE DEVELOPMENT OF ECONOMY</v>
          </cell>
        </row>
        <row r="943">
          <cell r="I943" t="str">
            <v>Cash payment anomalies and money laundering: An econometric analysis of Italian municipalities</v>
          </cell>
        </row>
        <row r="944">
          <cell r="I944" t="str">
            <v>The Structure and Pricing of Corporate Debt Covenants</v>
          </cell>
        </row>
        <row r="945">
          <cell r="I945" t="str">
            <v>Loan underpricing and the provision of merger advisory services</v>
          </cell>
        </row>
        <row r="946">
          <cell r="I946" t="str">
            <v>The effect of general consumer attitudes and personality traits on attitudes towards domestic and multinational products in the Balkan region</v>
          </cell>
        </row>
        <row r="947">
          <cell r="I947" t="str">
            <v>CDS trading and nonrelationship lending dynamics</v>
          </cell>
        </row>
        <row r="948">
          <cell r="I948" t="str">
            <v>Syndicated Lending, Competition, and Relative Performance Evaluation</v>
          </cell>
        </row>
        <row r="949">
          <cell r="I949" t="str">
            <v>Nonbank lenders as global shock absorbers: Evidence from US monetary policy spillovers</v>
          </cell>
        </row>
        <row r="950">
          <cell r="I950" t="str">
            <v>Effect of climate-related risk on the costs of bank loans: Evidence from syndicated loan markets in emerging economies</v>
          </cell>
        </row>
        <row r="951">
          <cell r="I951" t="str">
            <v>The pricing of carbon risk in syndicated loans: Which risks are priced and why?</v>
          </cell>
        </row>
        <row r="952">
          <cell r="I952" t="str">
            <v>The Rise of Shadow Banking: Evidence from Capital Regulation</v>
          </cell>
        </row>
        <row r="953">
          <cell r="I953" t="str">
            <v>Countercyclical Foreign Currency Borrowing: Eurozone Firms in 2007-09</v>
          </cell>
        </row>
        <row r="954">
          <cell r="I954" t="str">
            <v>Foreign banks and international transmission of monetary policy: Evidence from the syndicated loan market</v>
          </cell>
        </row>
        <row r="955">
          <cell r="I955" t="str">
            <v>Concentration of control rights in leveraged loan syndicates</v>
          </cell>
        </row>
        <row r="956">
          <cell r="I956" t="str">
            <v>Is Tax Volatility Priced by Lenders in the Syndicated Loan Market?</v>
          </cell>
        </row>
        <row r="957">
          <cell r="I957" t="str">
            <v>Real Effects of the Sovereign Debt Crisis in Europe: Evidence from Syndicated Loans</v>
          </cell>
        </row>
        <row r="958">
          <cell r="I958" t="str">
            <v>Asymmetric Information and Loan Spreads in Russia Evidence from Syndicated Loans</v>
          </cell>
        </row>
        <row r="959">
          <cell r="I959" t="str">
            <v>How Syndicate Short Sales Affect the Informational Efficiency of IPO Prices and Underpricing</v>
          </cell>
        </row>
        <row r="960">
          <cell r="I960" t="str">
            <v>The debt-contracting value of accounting information and loan syndicate structure</v>
          </cell>
        </row>
        <row r="961">
          <cell r="I961" t="str">
            <v>Presidential address: Issuers, underwriter syndicates, and aftermarket transparency</v>
          </cell>
        </row>
        <row r="962">
          <cell r="I962" t="str">
            <v>An event study of the Rhenish-Westphalian Coal Syndicate</v>
          </cell>
        </row>
        <row r="963">
          <cell r="I963" t="str">
            <v>Competition and coalition among underwriters: The decision to join a syndicate</v>
          </cell>
        </row>
        <row r="964">
          <cell r="I964" t="str">
            <v>The distribution of fees within the IPO syndicate</v>
          </cell>
        </row>
        <row r="965">
          <cell r="I965" t="str">
            <v>Stabilization, syndication, and pricing of IPOs</v>
          </cell>
        </row>
        <row r="966">
          <cell r="I966" t="str">
            <v>The development of secondary market liquidity for NYSE-listed IPOs</v>
          </cell>
        </row>
        <row r="967">
          <cell r="I967" t="str">
            <v>Debt Raising and Refinancing by Japanese REITs: Information Content in a Credit Crunch</v>
          </cell>
        </row>
        <row r="968">
          <cell r="I968" t="str">
            <v>Movables as collateral and corporate credit: Loan-level evidence from legal reforms across Europe</v>
          </cell>
        </row>
        <row r="969">
          <cell r="I969" t="str">
            <v>Borrower-Lender Cross-Ownership and Borrower Audit Quality</v>
          </cell>
        </row>
        <row r="970">
          <cell r="I970" t="str">
            <v>Does cultural identity facilitate cooperation?-Impact of business culture on boards and bank cooperation in Republican China</v>
          </cell>
        </row>
        <row r="971">
          <cell r="I971" t="str">
            <v>Industry heterogeneity in the risk-taking channel</v>
          </cell>
        </row>
        <row r="972">
          <cell r="I972" t="str">
            <v>Bank linkages and international trade</v>
          </cell>
        </row>
        <row r="973">
          <cell r="I973" t="str">
            <v>Toward a social practice theory of relational competing</v>
          </cell>
        </row>
        <row r="974">
          <cell r="I974" t="str">
            <v>The Associations Between Book-Tax Differences and Bank Loan Contracting</v>
          </cell>
        </row>
        <row r="975">
          <cell r="I975" t="str">
            <v>Private lenders' demand for audit</v>
          </cell>
        </row>
        <row r="976">
          <cell r="I976" t="str">
            <v>Why and how do banks lay off credit risk? The choice between retention, loan sales and credit default swaps</v>
          </cell>
        </row>
        <row r="977">
          <cell r="I977" t="str">
            <v>The Risk-Taking Channel of Monetary Policy in the US: Evidence from Corporate Loan Data</v>
          </cell>
        </row>
        <row r="978">
          <cell r="I978" t="str">
            <v>Choice of corporate debt in China: The role of state ownership</v>
          </cell>
        </row>
        <row r="979">
          <cell r="I979" t="str">
            <v>Corporate misreporting and bank loan contracting</v>
          </cell>
        </row>
        <row r="980">
          <cell r="I980" t="str">
            <v>Adbusting: How advertising altered by activists affects brands</v>
          </cell>
        </row>
        <row r="981">
          <cell r="I981" t="str">
            <v>Strategic Ownership Structure and the Cost of Debt</v>
          </cell>
        </row>
        <row r="982">
          <cell r="I982" t="str">
            <v>Green banking illusion? The influence of Eco-Conscious bank shareholders on credit allocation</v>
          </cell>
        </row>
        <row r="983">
          <cell r="I983" t="str">
            <v>Who Lends Before Banking Crises? Evidence from the International Syndicated Loan Market</v>
          </cell>
        </row>
        <row r="984">
          <cell r="I984" t="str">
            <v>From a handful of activists towards an organising subculture: institutionalisation of transnational union organising in Central and Eastern Europe</v>
          </cell>
        </row>
        <row r="985">
          <cell r="I985" t="str">
            <v>Firm-level media news, bank loans, and the role of institutional environments</v>
          </cell>
        </row>
        <row r="986">
          <cell r="I986" t="str">
            <v>Optimal loan contracting under policy uncertainty: Theory and international evidence</v>
          </cell>
        </row>
        <row r="987">
          <cell r="I987" t="str">
            <v>Banking integration and growth: Role of banks' previous industry exposure</v>
          </cell>
        </row>
        <row r="988">
          <cell r="I988" t="str">
            <v>Pipeline Risk in Leveraged Loan Syndication</v>
          </cell>
        </row>
        <row r="989">
          <cell r="I989" t="str">
            <v>Debt enforcement and bank loans: evidence from insolvency practices worldwide</v>
          </cell>
        </row>
        <row r="990">
          <cell r="I990" t="str">
            <v>Staying alive: entrepreneurship in family-owned media across generations</v>
          </cell>
        </row>
        <row r="991">
          <cell r="I991" t="str">
            <v>Whatever It Takes: The Real Effects of Unconventional Monetary Policy</v>
          </cell>
        </row>
        <row r="992">
          <cell r="I992" t="str">
            <v>Credit-supply shocks and firm productivity in Italy</v>
          </cell>
        </row>
        <row r="993">
          <cell r="I993" t="str">
            <v>The impact of corporate social responsibility activities on corporate financing: a case of bank loan covenants</v>
          </cell>
        </row>
        <row r="994">
          <cell r="I994" t="str">
            <v>The Use of Debt Covenants Worldwide: Institutional Determinants and Implications on Financial Reporting</v>
          </cell>
        </row>
        <row r="995">
          <cell r="I995" t="str">
            <v>Islamic Structured Investment Products</v>
          </cell>
        </row>
        <row r="996">
          <cell r="I996" t="str">
            <v>Safety-Net Losses from Abandoning Glass-Steagall Restrictions</v>
          </cell>
        </row>
        <row r="997">
          <cell r="I997" t="str">
            <v>Has the CDS market lowered the cost of corporate debt?</v>
          </cell>
        </row>
        <row r="998">
          <cell r="I998" t="str">
            <v>The ecological fallacy: Some fundamental research misconceptions corrected</v>
          </cell>
        </row>
        <row r="999">
          <cell r="I999" t="str">
            <v>The rise of the walking dead: Zombie firms around the world</v>
          </cell>
        </row>
        <row r="1000">
          <cell r="I1000" t="str">
            <v>The Impact of Lending Relationships on the Lead Arrangers' Retained Share</v>
          </cell>
        </row>
        <row r="1001">
          <cell r="I1001" t="str">
            <v>Shared Auditors in Private Lending</v>
          </cell>
        </row>
        <row r="1002">
          <cell r="I1002" t="str">
            <v>Bank Information and Firm Growth: Microeconomic Evidence from the US Credit Market</v>
          </cell>
        </row>
        <row r="1003">
          <cell r="I1003" t="str">
            <v>Does Chinese policy banks' overseas lending favor Belt Road Initiative countries?</v>
          </cell>
        </row>
        <row r="1004">
          <cell r="I1004" t="str">
            <v>The cost of foreign-currency lending</v>
          </cell>
        </row>
        <row r="1005">
          <cell r="I1005" t="str">
            <v>Systemic risk and centrality: The role of interactions</v>
          </cell>
        </row>
        <row r="1006">
          <cell r="I1006" t="str">
            <v>Should companies care who their lender is? Evidence from loan covenants</v>
          </cell>
        </row>
        <row r="1007">
          <cell r="I1007" t="str">
            <v>The Informational Role of the Media in Private Lending</v>
          </cell>
        </row>
        <row r="1008">
          <cell r="I1008" t="str">
            <v>Did Regulation Fair Disclosure affect credit markets?</v>
          </cell>
        </row>
        <row r="1009">
          <cell r="I1009" t="str">
            <v>The effects of reputation and relationships on lead banks' certification roles</v>
          </cell>
        </row>
        <row r="1010">
          <cell r="I1010" t="str">
            <v>Bank reputation in the private debt market</v>
          </cell>
        </row>
        <row r="1011">
          <cell r="I1011" t="str">
            <v>Credit derivatives and loan pricing</v>
          </cell>
        </row>
        <row r="1012">
          <cell r="I1012" t="str">
            <v>Local newspaper closures and bank loan contracts</v>
          </cell>
        </row>
        <row r="1013">
          <cell r="I1013" t="str">
            <v>How does currency risk impact firms? New evidence from bank loan contracts</v>
          </cell>
        </row>
        <row r="1014">
          <cell r="I1014" t="str">
            <v>CLO (Collateralized Loan Obligation) Market and Corporate Lending</v>
          </cell>
        </row>
        <row r="1015">
          <cell r="I1015" t="str">
            <v>Lender Forbearance</v>
          </cell>
        </row>
        <row r="1016">
          <cell r="I1016" t="str">
            <v>Have banks caught corona? Effects of COVID on lending in the US*</v>
          </cell>
        </row>
        <row r="1017">
          <cell r="I1017" t="str">
            <v>The impact of lending relationships on the choice and structure of bond underwriting syndicates</v>
          </cell>
        </row>
        <row r="1018">
          <cell r="I1018" t="str">
            <v>Debt Renegotiation and Debt Overhang: Evidence from Lender Mergers</v>
          </cell>
        </row>
        <row r="1019">
          <cell r="I1019" t="str">
            <v>Proprietary information and the cost of bank debt</v>
          </cell>
        </row>
        <row r="1020">
          <cell r="I1020" t="str">
            <v>Loan Sales and Bank Liquidity Management: Evidence from a US Credit Register</v>
          </cell>
        </row>
        <row r="1021">
          <cell r="I1021" t="str">
            <v>Is the corporate loan market globally integrated? A pricing puzzle</v>
          </cell>
        </row>
        <row r="1022">
          <cell r="I1022" t="str">
            <v>Renegotiation of international loans, capital regulation, and monetary policy</v>
          </cell>
        </row>
        <row r="1023">
          <cell r="I1023" t="str">
            <v>The bright side of bank lobbying: Evidence from the corporate loan market</v>
          </cell>
        </row>
        <row r="1024">
          <cell r="I1024" t="str">
            <v>CEO compensation and bank loan contracts</v>
          </cell>
        </row>
        <row r="1025">
          <cell r="I1025" t="str">
            <v>Corporate debt and unconventional monetary policy: The risk-taking channel with bond and loan contracts</v>
          </cell>
        </row>
        <row r="1026">
          <cell r="I1026" t="str">
            <v>Monitoring and incentives under multiple-bank lending: The role of collusive threats</v>
          </cell>
        </row>
        <row r="1027">
          <cell r="I1027" t="str">
            <v>International Lending: The Role of Lender's Home Country</v>
          </cell>
        </row>
        <row r="1028">
          <cell r="I1028" t="str">
            <v>Prospectus Liability and the Role of Gatekeepers as Informational Intermediaries: An Empirical Analysis of the Impact of the Statutory Provisions on Italian IPOs</v>
          </cell>
        </row>
        <row r="1029">
          <cell r="I1029" t="str">
            <v>Enforcement of banking regulation and the cost of borrowing</v>
          </cell>
        </row>
        <row r="1030">
          <cell r="I1030" t="str">
            <v>Do Information Rents in Loan Spreads Persist over the Business Cycles?</v>
          </cell>
        </row>
        <row r="1031">
          <cell r="I1031" t="str">
            <v>Sovereign debt and corporate borrowing costs in emerging markets</v>
          </cell>
        </row>
        <row r="1032">
          <cell r="I1032" t="str">
            <v>Sovereign borrowing by developing countries: What determines market access?</v>
          </cell>
        </row>
        <row r="1033">
          <cell r="I1033" t="str">
            <v>Asymmetric information effects on loan spreads</v>
          </cell>
        </row>
        <row r="1034">
          <cell r="I1034" t="str">
            <v>Sovereign debt and the London Club: A precommitment device for limiting punishment for default</v>
          </cell>
        </row>
        <row r="1035">
          <cell r="I1035" t="str">
            <v>Capitalization of operating leases and the cost of bank loans</v>
          </cell>
        </row>
        <row r="1036">
          <cell r="I1036" t="str">
            <v>Auditor Communication Provisions in Private Loan Agreements: Do They Matter?</v>
          </cell>
        </row>
        <row r="1037">
          <cell r="I1037" t="str">
            <v>Gone with the big data: Institutional lender demand for private information</v>
          </cell>
        </row>
        <row r="1038">
          <cell r="I1038" t="str">
            <v>Banking on Carbon: Corporate Lending and Cap-and-Trade Policy</v>
          </cell>
        </row>
        <row r="1039">
          <cell r="I1039" t="str">
            <v>Primary market demand for German government bonds</v>
          </cell>
        </row>
        <row r="1040">
          <cell r="I1040" t="str">
            <v>CEO contractual protection and debt contracting</v>
          </cell>
        </row>
        <row r="1041">
          <cell r="I1041" t="str">
            <v>Prosocial CEOs and the cost of debt: Evidence from syndicated loan contracts</v>
          </cell>
        </row>
        <row r="1042">
          <cell r="I1042" t="str">
            <v>Innovation in Urban Transit at the Start of the Twentieth Century: A Case Study of Metropolitan Street Railway's Stealth Hostile Takeover of Third Avenue Railroad</v>
          </cell>
        </row>
        <row r="1043">
          <cell r="I1043" t="str">
            <v>Bank lending networks and the propagation of natural disasters</v>
          </cell>
        </row>
        <row r="1044">
          <cell r="I1044" t="str">
            <v>Crowdfunding as a screener for collective investment</v>
          </cell>
        </row>
        <row r="1045">
          <cell r="I1045" t="str">
            <v>Pandemic and bank lending: Evidence from the 2009 H1N1 pandemic</v>
          </cell>
        </row>
        <row r="1046">
          <cell r="I1046" t="str">
            <v>POLITICAL RISK AND ALLIANCE DIVERSITY: A TWO-STAGE MODEL OF PARTNER SELECTION IN MULTIPARTNER ALLIANCES</v>
          </cell>
        </row>
        <row r="1047">
          <cell r="I1047" t="str">
            <v>BENIGN NEGLECT OF COVENANT VIOLATIONS: BLISSFUL BANKING OR IGNORANT MONITORING?</v>
          </cell>
        </row>
        <row r="1048">
          <cell r="I1048" t="str">
            <v>Informational Frictions and the Credit Crunch</v>
          </cell>
        </row>
        <row r="1049">
          <cell r="I1049" t="str">
            <v>Fiscal consolidations and the cost of credit</v>
          </cell>
        </row>
        <row r="1050">
          <cell r="I1050" t="str">
            <v>Shock Propagation and Banking Structure</v>
          </cell>
        </row>
        <row r="1051">
          <cell r="I1051" t="str">
            <v>Comparables Pricing</v>
          </cell>
        </row>
        <row r="1052">
          <cell r="I1052" t="str">
            <v>Hyperledger Composer-Syndicated Loans</v>
          </cell>
        </row>
        <row r="1053">
          <cell r="I1053" t="str">
            <v>Do Banks Price Independent Directors' Attention?</v>
          </cell>
        </row>
        <row r="1054">
          <cell r="I1054" t="str">
            <v>The English Syndicate</v>
          </cell>
        </row>
        <row r="1055">
          <cell r="I1055" t="str">
            <v>Bank Market Power and Firm Performance*</v>
          </cell>
        </row>
        <row r="1056">
          <cell r="I1056" t="str">
            <v>New Issue Decisions: The Underwriter, Syndicate, Auditor, and Legal Counsel</v>
          </cell>
        </row>
        <row r="1057">
          <cell r="I1057" t="str">
            <v>Spillovers of the United States' Unconventional Monetary Policy to Emerging Asia: The Bank Lending Channel</v>
          </cell>
        </row>
        <row r="1058">
          <cell r="I1058" t="str">
            <v>Commercial Banks and Syndicated Lending</v>
          </cell>
        </row>
        <row r="1059">
          <cell r="I1059" t="str">
            <v>Exporting Sovereign Stress: Evidence from Syndicated Bank Lending during the Euro Area Sovereign Debt Crisis*</v>
          </cell>
        </row>
        <row r="1060">
          <cell r="I1060" t="str">
            <v>Corporate borrower nationality and global presence: cross-country evidence on the pricing of syndicated bank loans</v>
          </cell>
        </row>
        <row r="1061">
          <cell r="I1061" t="str">
            <v>Loan Syndication and Credit Cycles</v>
          </cell>
        </row>
        <row r="1062">
          <cell r="I1062" t="str">
            <v>Scaling the Hierarchy: How and Why Investment Banks Compete for Syndicate Co-management Appointments</v>
          </cell>
        </row>
        <row r="1063">
          <cell r="I1063" t="str">
            <v>The Real Effects of Debt Certification: Evidence from the Introduction of Bank Loan Ratings</v>
          </cell>
        </row>
        <row r="1064">
          <cell r="I1064" t="str">
            <v>A theory of banking structure</v>
          </cell>
        </row>
        <row r="1065">
          <cell r="I1065" t="str">
            <v>SYNDICATED LOAN ANNOUNCEMENTS AND THE MARKET VALUE OF THE BANKING FIRM</v>
          </cell>
        </row>
        <row r="1066">
          <cell r="I1066" t="str">
            <v>INCENTIVE PROBLEMS AND GENERAL PARTNER COMPENSATION IN LIMITED PARTNERSHIP REAL-ESTATE INVESTMENTS</v>
          </cell>
        </row>
        <row r="1067">
          <cell r="I1067" t="str">
            <v>SYNDICATIONS IN SOVEREIGN LENDING</v>
          </cell>
        </row>
        <row r="1068">
          <cell r="I1068" t="str">
            <v>SYNDICATED EURO-CREDIT SOVEREIGN RISK ASSESSMENTS, MARKET-EFFICIENCY AND CONTAGION EFFECTS</v>
          </cell>
        </row>
        <row r="1069">
          <cell r="I1069" t="str">
            <v>REIT REMIC STRATEGIES TO REPLACE SYNDICATIONS IN PUBLIC PRIVATE DEVELOPMENT</v>
          </cell>
        </row>
        <row r="1070">
          <cell r="I1070" t="str">
            <v>SYNDICATION TOPICS - THE NATIONAL HOUSING ACT OF 1989</v>
          </cell>
        </row>
        <row r="1071">
          <cell r="I1071" t="str">
            <v>DOES SYNDICATION ADD VALUE</v>
          </cell>
        </row>
        <row r="1072">
          <cell r="I1072" t="str">
            <v>DO SYNDICATIONS PAY MORE FOR REAL-ESTATE</v>
          </cell>
        </row>
        <row r="1073">
          <cell r="I1073" t="str">
            <v>CORRECT BOTTOM LINE ANALYSES OF SYNDICATION OFFERINGS</v>
          </cell>
        </row>
        <row r="1074">
          <cell r="I1074" t="str">
            <v>SYNDICATION TOPICS - REFINANCING A SYNDICATED PROPERTY</v>
          </cell>
        </row>
        <row r="1075">
          <cell r="I1075" t="str">
            <v>ON SYNDICATE SHARING RULES FOR UNANIMOUS PROJECT RANKINGS</v>
          </cell>
        </row>
        <row r="1076">
          <cell r="I1076" t="str">
            <v>WHAT LENDERS SHOULD KNOW ABOUT SYNDICATIONS</v>
          </cell>
        </row>
        <row r="1077">
          <cell r="I1077" t="str">
            <v>SYNDICATION TOPICS - THE GROWING SYNDICATION MARKET</v>
          </cell>
        </row>
        <row r="1078">
          <cell r="I1078" t="str">
            <v>Bank health, lines of credit, and corporate investment: evidence from the Great Recession</v>
          </cell>
        </row>
        <row r="1079">
          <cell r="I1079" t="str">
            <v>Lender Trust and Bank Loan Contracts</v>
          </cell>
        </row>
        <row r="1080">
          <cell r="I1080" t="str">
            <v>Cultural distance and cross-border bank linkages</v>
          </cell>
        </row>
        <row r="1081">
          <cell r="I1081" t="str">
            <v>Regulators vs. markets: Are lending terms influenced by different perceptions of bank risk?</v>
          </cell>
        </row>
        <row r="1082">
          <cell r="I1082" t="str">
            <v>What drives discretion in bank lending? Some evidence and a link to private information</v>
          </cell>
        </row>
        <row r="1083">
          <cell r="I1083" t="str">
            <v>Real earnings management and loan contract terms</v>
          </cell>
        </row>
        <row r="1084">
          <cell r="I1084" t="str">
            <v>Regulating bank leverage</v>
          </cell>
        </row>
        <row r="1085">
          <cell r="I1085" t="str">
            <v>Floating a lifeboat: The Banque de France and the crisis of 1889</v>
          </cell>
        </row>
        <row r="1086">
          <cell r="I1086" t="str">
            <v>The political economy of inflation management: the case of Greece</v>
          </cell>
        </row>
        <row r="1087">
          <cell r="I1087" t="str">
            <v>Women are awarded more team than solo grants and lead more gender-balanced teams than men</v>
          </cell>
        </row>
        <row r="1088">
          <cell r="I1088" t="str">
            <v>Lenders' culture and the pricing of public corruption in corporate loans: evidence from the United States</v>
          </cell>
        </row>
        <row r="1089">
          <cell r="I1089" t="str">
            <v>Governing neo-nationalism, trade unions and industrial relations: the cases of Hungary and Poland</v>
          </cell>
        </row>
        <row r="1090">
          <cell r="I1090" t="str">
            <v>An Islamic cultural analysis of managerial decision-making</v>
          </cell>
        </row>
        <row r="1091">
          <cell r="I1091" t="str">
            <v>Adopting and Integrating Cyber-Threat Intelligence in a Commercial Organisation</v>
          </cell>
        </row>
        <row r="1092">
          <cell r="I1092" t="str">
            <v>The Corroboration Role of Management Earnings Forecasts in Private Loan Markets</v>
          </cell>
        </row>
        <row r="1093">
          <cell r="I1093" t="str">
            <v>ECB Corporate QE and the Loan Supply to Bank-Dependent Firms</v>
          </cell>
        </row>
        <row r="1094">
          <cell r="I1094" t="str">
            <v>Corporate social responsibility spending as a building block for sustainable corporate ethical identity: Lessons from Indian business groups</v>
          </cell>
        </row>
        <row r="1095">
          <cell r="I1095" t="str">
            <v>The Real Effects of Universal Banking: Does Access to the Public Debt Market Matter?</v>
          </cell>
        </row>
        <row r="1096">
          <cell r="I1096" t="str">
            <v>Selection and Redistribution in the Irish Tontines of 1773, 1775, and 1777</v>
          </cell>
        </row>
        <row r="1097">
          <cell r="I1097" t="str">
            <v>Democracy and credit</v>
          </cell>
        </row>
        <row r="1098">
          <cell r="I1098" t="str">
            <v>WHAT DO WORKPLACE WELLNESS PROGRAMS DO? EVIDENCE FROM THE ILLINOIS WORKPLACE WELLNESS STUDY</v>
          </cell>
        </row>
        <row r="1099">
          <cell r="I1099" t="str">
            <v>Secondary Market Liquidity and Primary Market Pricing of Corporate Bonds</v>
          </cell>
        </row>
        <row r="1100">
          <cell r="I1100" t="str">
            <v>From Henley to Harvard at Hyderabad? (Post and Neo-) Colonialism in Management Education in India</v>
          </cell>
        </row>
        <row r="1101">
          <cell r="I1101" t="str">
            <v>Directors and syndics in corporate networks: Argentina and Italy compared (1913-1990)</v>
          </cell>
        </row>
        <row r="1102">
          <cell r="I1102" t="str">
            <v>Securitization and credit quality in the European market</v>
          </cell>
        </row>
        <row r="1103">
          <cell r="I1103" t="str">
            <v>GOVERNMENT CORRUPTION ON BRAZILIAN CAPITAL MARKETS: A STUDY ON LAVA JATO ( CAR WASH) INVESTIGATION</v>
          </cell>
        </row>
        <row r="1104">
          <cell r="I1104" t="str">
            <v>Socioeconomic dynamics in mobile money services in Egypt: an empirical analysis</v>
          </cell>
        </row>
        <row r="1105">
          <cell r="I1105" t="str">
            <v>Information Asymmetry and Organizational Structure: Evidence from REITs</v>
          </cell>
        </row>
        <row r="1106">
          <cell r="I1106" t="str">
            <v>Mind the Gap: The Difference between US and European Loan Rates</v>
          </cell>
        </row>
        <row r="1107">
          <cell r="I1107" t="str">
            <v>Trade-based manipulation: Beyond the prosecuted cases</v>
          </cell>
        </row>
        <row r="1108">
          <cell r="I1108" t="str">
            <v>Leverage and Beliefs: Personal Experience and Risk-Taking in Margin Lending</v>
          </cell>
        </row>
        <row r="1109">
          <cell r="I1109" t="str">
            <v>Corporate Diversification and the Cost of Debt: The Role of Segment Disclosures</v>
          </cell>
        </row>
        <row r="1110">
          <cell r="I1110" t="str">
            <v>Yankee Doodle went to London: Anglo-American breweries and the London securities market, 1888-92</v>
          </cell>
        </row>
        <row r="1111">
          <cell r="I1111" t="str">
            <v>Trying to Promote Network Entry: From the Chain Broadcasting Rules to the Channel Occupancy Rule and Beyond</v>
          </cell>
        </row>
        <row r="1112">
          <cell r="I1112" t="str">
            <v>Bank accounting conservatism and bank loan pricing</v>
          </cell>
        </row>
        <row r="1113">
          <cell r="I1113" t="str">
            <v>An assessment of direct-to-consumer (DTC) pharmaceutical advertising spending</v>
          </cell>
        </row>
        <row r="1114">
          <cell r="I1114" t="str">
            <v>Fragility of reputation and clustering of risk-taking</v>
          </cell>
        </row>
        <row r="1115">
          <cell r="I1115" t="str">
            <v>Banking Sector Reforms and Corporate Borrowing Costs in Emerging Markets</v>
          </cell>
        </row>
        <row r="1116">
          <cell r="I1116" t="str">
            <v>Egypt</v>
          </cell>
        </row>
        <row r="1117">
          <cell r="I1117" t="str">
            <v>The alchemy of CDO credit ratings</v>
          </cell>
        </row>
        <row r="1118">
          <cell r="I1118" t="str">
            <v>The economics of American sports leagues</v>
          </cell>
        </row>
        <row r="1119">
          <cell r="I1119" t="str">
            <v>ISLAMIC ECONOMICS - THE EMERGENCE OF A NEW PARADIGM</v>
          </cell>
        </row>
        <row r="1120">
          <cell r="I1120" t="str">
            <v>Loan market benefits of (High) IPO underpricing</v>
          </cell>
        </row>
        <row r="1121">
          <cell r="I1121" t="str">
            <v>Firm-level political risk and credit markets*</v>
          </cell>
        </row>
        <row r="1122">
          <cell r="I1122" t="str">
            <v>How does credit information sharing shape bank loans?</v>
          </cell>
        </row>
        <row r="1123">
          <cell r="I1123" t="str">
            <v>Does credit type matter for relationship lending? The special role of bank credit lines</v>
          </cell>
        </row>
        <row r="1124">
          <cell r="I1124" t="str">
            <v>Learning by lending</v>
          </cell>
        </row>
        <row r="1125">
          <cell r="I1125" t="str">
            <v>Loans on sale: Credit market seasonality, borrower need, and lender rents</v>
          </cell>
        </row>
        <row r="1126">
          <cell r="I1126" t="str">
            <v>Creditor Intervention, Investment, and Growth Opportunities</v>
          </cell>
        </row>
        <row r="1127">
          <cell r="I1127" t="str">
            <v>Competitive IPOs</v>
          </cell>
        </row>
        <row r="1128">
          <cell r="I1128" t="str">
            <v>Why are IPO investors net buyers through lead underwriters?</v>
          </cell>
        </row>
        <row r="1129">
          <cell r="I1129" t="str">
            <v>Climate transition risk and bank lending</v>
          </cell>
        </row>
        <row r="1130">
          <cell r="I1130" t="str">
            <v>When green meets green</v>
          </cell>
        </row>
        <row r="1131">
          <cell r="I1131" t="str">
            <v>Investing with Style in Liquid Private Debt</v>
          </cell>
        </row>
        <row r="1132">
          <cell r="I1132" t="str">
            <v>CDS Trading Initiation, Information Asymmetry, and Dividend Payout</v>
          </cell>
        </row>
        <row r="1133">
          <cell r="I1133" t="str">
            <v>Regulator supervisory power and bank loan contracting☆</v>
          </cell>
        </row>
        <row r="1134">
          <cell r="I1134" t="str">
            <v>Economic Uncertainty and Bank Lending</v>
          </cell>
        </row>
        <row r="1135">
          <cell r="I1135" t="str">
            <v>No-Fly Zone in the Loan Office: How Chief Executive Officers' Risky Hobbies Affect Credit Stakeholders' Evaluation of Firms</v>
          </cell>
        </row>
        <row r="1136">
          <cell r="I1136" t="str">
            <v>Environmental regulation and the cost of bank loans: International evidence</v>
          </cell>
        </row>
        <row r="1137">
          <cell r="I1137" t="str">
            <v>Deficits and crowding out through private loan spreads</v>
          </cell>
        </row>
        <row r="1138">
          <cell r="I1138" t="str">
            <v>Prioritizing Risk-level Factors in Comprehensive Automobile Insurance Management: A Hybrid Multi-criteria Decision-making Model</v>
          </cell>
        </row>
        <row r="1139">
          <cell r="I1139" t="str">
            <v>Debt maturity and the cost of bank loans</v>
          </cell>
        </row>
        <row r="1140">
          <cell r="I1140" t="str">
            <v>Economic policy uncertainty and banks' loan pricing</v>
          </cell>
        </row>
        <row r="1141">
          <cell r="I1141" t="str">
            <v>Legislative and Regulatory Considerations in the Leveraged Loan and CLO Markets: Are They Still Safe?</v>
          </cell>
        </row>
        <row r="1142">
          <cell r="I1142" t="str">
            <v>Ratings-Based Regulation and Systematic Risk Incentives</v>
          </cell>
        </row>
        <row r="1143">
          <cell r="I1143" t="str">
            <v>Reasons and consequences of the bankruptcy of a sugarcane agroindustry: a case study in Engenheiro Beltrao (Parana/Brazil)</v>
          </cell>
        </row>
        <row r="1144">
          <cell r="I1144" t="str">
            <v>Loan Sales and Borrowers' Accounting Conservatism</v>
          </cell>
        </row>
        <row r="1145">
          <cell r="I1145" t="str">
            <v>SOX 404 and debt contracting value of accounting information</v>
          </cell>
        </row>
        <row r="1146">
          <cell r="I1146" t="str">
            <v>The Total Cost of Corporate Borrowing in the Loan Market: Don't Ignore the Fees</v>
          </cell>
        </row>
        <row r="1147">
          <cell r="I1147" t="str">
            <v>Institutions, Bailout Policies, and Bank Loan Contracting: Evidence from Korean Chaebols</v>
          </cell>
        </row>
        <row r="1148">
          <cell r="I1148" t="str">
            <v>A Theory of Net Debt and Transferable Human Capital</v>
          </cell>
        </row>
        <row r="1149">
          <cell r="I1149" t="str">
            <v>The impact of reputation on analysts' conflicts of interest: Hot versus cold markets</v>
          </cell>
        </row>
        <row r="1150">
          <cell r="I1150" t="str">
            <v>Firm location and corporate debt</v>
          </cell>
        </row>
        <row r="1151">
          <cell r="I1151" t="str">
            <v>Local market makers, liquidity and market quality</v>
          </cell>
        </row>
        <row r="1152">
          <cell r="I1152" t="str">
            <v>Market discipline in the banking industry: evidence from spread dispersion</v>
          </cell>
        </row>
        <row r="1153">
          <cell r="I1153" t="str">
            <v>The Dominant Bank Effect: How High Lender Reputation Affects the Information Content and Terms of Bank Loans</v>
          </cell>
        </row>
        <row r="1154">
          <cell r="I1154" t="str">
            <v>IPO Pricing and Allocation: A Survey of the Views of Institutional Investors</v>
          </cell>
        </row>
        <row r="1155">
          <cell r="I1155" t="str">
            <v>Are there long-run implications of analyst coverage for IPOs?</v>
          </cell>
        </row>
        <row r="1156">
          <cell r="I1156" t="str">
            <v>The effect of private-debt-underwriting reputation on bank public-debt underwriting</v>
          </cell>
        </row>
        <row r="1157">
          <cell r="I1157" t="str">
            <v>Waiving technical default: The role of agency costs and bank regulations</v>
          </cell>
        </row>
        <row r="1158">
          <cell r="I1158" t="str">
            <v>Firm size dependence in the determinants of bank term loan maturity</v>
          </cell>
        </row>
        <row r="1159">
          <cell r="I1159" t="str">
            <v>Credit spreads in the market for highly leveraged transaction loans</v>
          </cell>
        </row>
        <row r="1160">
          <cell r="I1160" t="str">
            <v>The determinants of the duration of commercial bank debt renegotiation for sovereigns</v>
          </cell>
        </row>
        <row r="1161">
          <cell r="I1161" t="str">
            <v>Reserves regulation and the risk-taking channel</v>
          </cell>
        </row>
        <row r="1162">
          <cell r="I1162" t="str">
            <v>Covenant-lite agreement and credit risk: A key relationship in the leveraged loan market</v>
          </cell>
        </row>
        <row r="1163">
          <cell r="I1163" t="str">
            <v>Vice or virtue? The impact of earnings management on bank loan agreements</v>
          </cell>
        </row>
        <row r="1164">
          <cell r="I1164" t="str">
            <v>Corporate political transparency and the cost of debt</v>
          </cell>
        </row>
        <row r="1165">
          <cell r="I1165" t="str">
            <v>Prudential policies and their impact on credit in the United States</v>
          </cell>
        </row>
        <row r="1166">
          <cell r="I1166" t="str">
            <v>Underwriter deal pipeline and the pricing of IPOs</v>
          </cell>
        </row>
        <row r="1167">
          <cell r="I1167" t="str">
            <v>Institutional stock trading on loan market information</v>
          </cell>
        </row>
        <row r="1168">
          <cell r="I1168" t="str">
            <v>Contingent workers and innovative digital collective action in Europe. Exploring inclusiveness through political intersectionality</v>
          </cell>
        </row>
        <row r="1169">
          <cell r="I1169" t="str">
            <v>Determinants of global loan pricing: Creditor rights or country size?</v>
          </cell>
        </row>
        <row r="1170">
          <cell r="I1170" t="str">
            <v>On industrial relations and inflation: a long-term perspective</v>
          </cell>
        </row>
        <row r="1171">
          <cell r="I1171" t="str">
            <v>Collective bargaining about corporate social responsibility</v>
          </cell>
        </row>
        <row r="1172">
          <cell r="I1172" t="str">
            <v>The Factor Edge: Optimized Private Debt Investing</v>
          </cell>
        </row>
        <row r="1173">
          <cell r="I1173" t="str">
            <v>Uphill struggle: collective bargaining for the self-employed in Poland</v>
          </cell>
        </row>
        <row r="1174">
          <cell r="I1174" t="str">
            <v>Shifting gears: how platform companies maintain power in app-based food delivery in Norway</v>
          </cell>
        </row>
        <row r="1175">
          <cell r="I1175" t="str">
            <v>Do banks price ESG risks? A critical review of empirical research</v>
          </cell>
        </row>
        <row r="1176">
          <cell r="I1176" t="str">
            <v>Trust and contracting with foreign banks: Evidence from China</v>
          </cell>
        </row>
        <row r="1177">
          <cell r="I1177" t="str">
            <v>Foreign currency loans and credit risk: Evidence from US banks</v>
          </cell>
        </row>
        <row r="1178">
          <cell r="I1178" t="str">
            <v>Foreign Banks, Liquidity Shocks, and Credit Stability</v>
          </cell>
        </row>
        <row r="1179">
          <cell r="I1179" t="str">
            <v>Tax incidence in loan pricing</v>
          </cell>
        </row>
        <row r="1180">
          <cell r="I1180" t="str">
            <v>The role of reputation in the business cooperation process: multiple case studies in small and medium-sized enterprises</v>
          </cell>
        </row>
        <row r="1181">
          <cell r="I1181" t="str">
            <v>Identifying the risk-Taking channel of monetary transmission and the connection to economic activity</v>
          </cell>
        </row>
        <row r="1182">
          <cell r="I1182" t="str">
            <v>Market Structure and Resilience: Evidence from Potash Mine Disasters</v>
          </cell>
        </row>
        <row r="1183">
          <cell r="I1183" t="str">
            <v>Entrenchment in status positions and the adoption of new norm-deviant organizational practices: Evidence from the Japanese banking industry, 1983-2005</v>
          </cell>
        </row>
        <row r="1184">
          <cell r="I1184" t="str">
            <v>The Information Advantage of Underwriters in IPOs</v>
          </cell>
        </row>
        <row r="1185">
          <cell r="I1185" t="str">
            <v>Does institutional trading affect underwriting?</v>
          </cell>
        </row>
        <row r="1186">
          <cell r="I1186" t="str">
            <v>Global Forces on the US CLO Market</v>
          </cell>
        </row>
        <row r="1187">
          <cell r="I1187" t="str">
            <v>A Career Path Leading to Well-being and Success</v>
          </cell>
        </row>
        <row r="1188">
          <cell r="I1188" t="str">
            <v>Foreign-owned banks and foreign trade in CESEE countries - a growth-enhancing duo?</v>
          </cell>
        </row>
        <row r="1189">
          <cell r="I1189" t="str">
            <v>Portfolio performance manipulation in collateralized loan obligations</v>
          </cell>
        </row>
        <row r="1190">
          <cell r="I1190" t="str">
            <v>Intellectual property rights reform and the cost of corporate debt</v>
          </cell>
        </row>
        <row r="1191">
          <cell r="I1191" t="str">
            <v>Banks' Incentives and Inconsistent Risk Models</v>
          </cell>
        </row>
        <row r="1192">
          <cell r="I1192" t="str">
            <v>Organized Labor and Debt Contracting: Firm-Level Evidence from Collective Bargaining</v>
          </cell>
        </row>
        <row r="1193">
          <cell r="I1193" t="str">
            <v>Audit Report Restrictions in Debt Covenants</v>
          </cell>
        </row>
        <row r="1194">
          <cell r="I1194" t="str">
            <v>Who Follows REITs?</v>
          </cell>
        </row>
        <row r="1195">
          <cell r="I1195" t="str">
            <v>Social ties and IPO outcomes</v>
          </cell>
        </row>
        <row r="1196">
          <cell r="I1196" t="str">
            <v>Multiple lead underwriter IPOs and firm visibility</v>
          </cell>
        </row>
        <row r="1197">
          <cell r="I1197" t="str">
            <v>Does Securitization of Corporate Loans Lead to Riskier Lending?</v>
          </cell>
        </row>
        <row r="1198">
          <cell r="I1198" t="str">
            <v>Perverse incentives in fishery management: The case of the defeso in the Brazilian Amazon</v>
          </cell>
        </row>
        <row r="1199">
          <cell r="I1199" t="str">
            <v>The Costs of Being Private: Evidence from the Loan Market</v>
          </cell>
        </row>
        <row r="1200">
          <cell r="I1200" t="str">
            <v>Co-managers, Information, and the Secondary Market Liquidity of Initial Public Offerings</v>
          </cell>
        </row>
        <row r="1201">
          <cell r="I1201" t="str">
            <v>Italian IPOs: Allocations and claw back clauses</v>
          </cell>
        </row>
        <row r="1202">
          <cell r="I1202" t="str">
            <v>Bank loans, bonds, and information monopolies across the business cycle</v>
          </cell>
        </row>
        <row r="1203">
          <cell r="I1203" t="str">
            <v>Issue costs in the Eurobond market: The effects of market integration</v>
          </cell>
        </row>
        <row r="1204">
          <cell r="I1204" t="str">
            <v>The simple economics of bank fragility</v>
          </cell>
        </row>
        <row r="1205">
          <cell r="I1205" t="str">
            <v>Inscrutable OPEC? Behavioral tests of the cartel hypothesis</v>
          </cell>
        </row>
        <row r="1206">
          <cell r="I1206" t="str">
            <v>A note on market response to corporate loan announcements in Canada</v>
          </cell>
        </row>
        <row r="1207">
          <cell r="I1207" t="str">
            <v>Industrial structure in the Eurocredit underwriting market</v>
          </cell>
        </row>
        <row r="1208">
          <cell r="I1208" t="str">
            <v>Pricing Power in Advertising Markets: Theory and Evidence</v>
          </cell>
        </row>
        <row r="1209">
          <cell r="I1209" t="str">
            <v>The effect of labor and capital on transportation logistics' development: The case of Ho Chi Minh, Vietnam</v>
          </cell>
        </row>
        <row r="1210">
          <cell r="I1210" t="str">
            <v>Estimating the potential of international carbon markets to increase global climate ambition</v>
          </cell>
        </row>
        <row r="1211">
          <cell r="I1211" t="str">
            <v>Neo-Dualism: Accumulation, Distress, and Proliferation of a Fissured Informality</v>
          </cell>
        </row>
        <row r="1212">
          <cell r="I1212" t="str">
            <v>Non-pricing drivers of underwriters' market shares in corporate bond markets</v>
          </cell>
        </row>
        <row r="1213">
          <cell r="I1213" t="str">
            <v>Credit Default Swaps and Managers' Voluntary Disclosure</v>
          </cell>
        </row>
        <row r="1214">
          <cell r="I1214" t="str">
            <v>Friends with money</v>
          </cell>
        </row>
        <row r="1215">
          <cell r="I1215" t="str">
            <v>Interwar Central Banks A Tour d' Horizon</v>
          </cell>
        </row>
        <row r="1216">
          <cell r="I1216" t="str">
            <v>Valuation of ecosystem services and social choice: the impact of deliberation in the context of two different aggregation rules</v>
          </cell>
        </row>
        <row r="1217">
          <cell r="I1217" t="str">
            <v>Exploring the Dynamic Team Cohesion-Performance and Coordination-Performance Relationships of Newly Formed Teams</v>
          </cell>
        </row>
        <row r="1218">
          <cell r="I1218" t="str">
            <v>The Effect of Information Opacity and Accounting Irregularities on Personal Lending Relationships: Evidence from Lender and Manager Co-Migration</v>
          </cell>
        </row>
        <row r="1219">
          <cell r="I1219" t="str">
            <v>Multinationals and Skills Policy Networks: HRM as a Player in Economic and Social Concerns</v>
          </cell>
        </row>
        <row r="1220">
          <cell r="I1220" t="str">
            <v>Identifying Consensus on Coastal Lagoons Ecosystem Services and Conservation Priorities for an Effective Decision Making: A Q Approach</v>
          </cell>
        </row>
        <row r="1221">
          <cell r="I1221" t="str">
            <v>Mitigating agency risk between investors and ventures' managers</v>
          </cell>
        </row>
        <row r="1222">
          <cell r="I1222" t="str">
            <v>LSTA and Risk Retention: Efforts on the Hill and in the Courts</v>
          </cell>
        </row>
        <row r="1223">
          <cell r="I1223" t="str">
            <v>Sovereign bonds in developing countries: Drivers of issuance and spreads</v>
          </cell>
        </row>
        <row r="1224">
          <cell r="I1224" t="str">
            <v>Bridging the gap: the design of bank loan contracts and distance</v>
          </cell>
        </row>
        <row r="1225">
          <cell r="I1225" t="str">
            <v>Insurance Market Perception of Nanotechnology and Nanomaterials Risks</v>
          </cell>
        </row>
        <row r="1226">
          <cell r="I1226" t="str">
            <v>Cost-Effectiveness of New Oral Anticoagulants Compared with Warfarin in Preventing Stroke and Other Cardiovascular Events in Patients with Atrial Fibrillation</v>
          </cell>
        </row>
        <row r="1227">
          <cell r="I1227" t="str">
            <v>Comparative Health-Care Cost Advantage of Ipratropium over Tiotropium in COPD Patients</v>
          </cell>
        </row>
        <row r="1228">
          <cell r="I1228" t="str">
            <v>Internal Control Weakness and Bank Loan Contracting: Evidence from SOX Section 404 Disclosures</v>
          </cell>
        </row>
        <row r="1229">
          <cell r="I1229" t="str">
            <v>Do banks price their informational monopoly?</v>
          </cell>
        </row>
        <row r="1230">
          <cell r="I1230" t="str">
            <v>Why do underwriters charge low underwriting fees for initial public offerings in Taiwan?</v>
          </cell>
        </row>
        <row r="1231">
          <cell r="I1231" t="str">
            <v>Emerging market debt: measuring credit quality and examining relative pricing</v>
          </cell>
        </row>
      </sheetData>
      <sheetData sheetId="2"/>
      <sheetData sheetId="3"/>
      <sheetData sheetId="4">
        <row r="2">
          <cell r="B2" t="str">
            <v>10.1016/j.jbankfin.2025.107391</v>
          </cell>
          <cell r="C2" t="str">
            <v>scopus</v>
          </cell>
        </row>
        <row r="3">
          <cell r="B3" t="str">
            <v>10.1080/13504851.2023.2266561</v>
          </cell>
          <cell r="C3" t="str">
            <v>scopus</v>
          </cell>
        </row>
        <row r="4">
          <cell r="B4" t="str">
            <v>10.1561/114.00000069</v>
          </cell>
          <cell r="C4" t="str">
            <v>scopus</v>
          </cell>
        </row>
        <row r="5">
          <cell r="B5" t="str">
            <v>10.1111/1467-8551.12917</v>
          </cell>
          <cell r="C5" t="str">
            <v>scopus</v>
          </cell>
        </row>
        <row r="6">
          <cell r="B6" t="str">
            <v>10.1080/10941665.2025.2455979</v>
          </cell>
          <cell r="C6" t="str">
            <v>scopus</v>
          </cell>
        </row>
        <row r="7">
          <cell r="B7" t="str">
            <v>10.1016/j.irfa.2024.103758</v>
          </cell>
          <cell r="C7" t="str">
            <v>scopus</v>
          </cell>
        </row>
        <row r="8">
          <cell r="B8" t="str">
            <v>10.1016/j.ibusrev.2025.102424</v>
          </cell>
          <cell r="C8" t="str">
            <v>scopus</v>
          </cell>
        </row>
        <row r="9">
          <cell r="B9" t="str">
            <v>10.1111/jbfa.12805</v>
          </cell>
          <cell r="C9" t="str">
            <v>scopus</v>
          </cell>
        </row>
        <row r="10">
          <cell r="B10" t="str">
            <v>10.1093/rfs/hhad085</v>
          </cell>
          <cell r="C10" t="str">
            <v>scopus</v>
          </cell>
        </row>
        <row r="11">
          <cell r="B11" t="str">
            <v>10.1016/j.ememar.2024.101145</v>
          </cell>
          <cell r="C11" t="str">
            <v>scopus</v>
          </cell>
        </row>
        <row r="12">
          <cell r="B12" t="str">
            <v>10.1016/j.jfs.2025.101387</v>
          </cell>
          <cell r="C12" t="str">
            <v>scopus</v>
          </cell>
        </row>
        <row r="13">
          <cell r="B13" t="str">
            <v>10.1007/s10611-025-10199-5</v>
          </cell>
          <cell r="C13" t="str">
            <v>scopus</v>
          </cell>
        </row>
        <row r="14">
          <cell r="B14" t="str">
            <v>10.1016/j.jcorpfin.2024.102587</v>
          </cell>
          <cell r="C14" t="str">
            <v>scopus</v>
          </cell>
        </row>
        <row r="15">
          <cell r="B15" t="str">
            <v>10.1007/s13235-025-00626-6</v>
          </cell>
          <cell r="C15" t="str">
            <v>scopus</v>
          </cell>
        </row>
        <row r="16">
          <cell r="B16" t="str">
            <v>10.1080/00472778.2024.2349532</v>
          </cell>
          <cell r="C16" t="str">
            <v>scopus</v>
          </cell>
        </row>
        <row r="17">
          <cell r="B17" t="str">
            <v>10.1016/j.pacfin.2025.102767</v>
          </cell>
          <cell r="C17" t="str">
            <v>scopus</v>
          </cell>
        </row>
        <row r="18">
          <cell r="B18" t="str">
            <v>10.1016/j.iref.2025.103979</v>
          </cell>
          <cell r="C18" t="str">
            <v>scopus</v>
          </cell>
        </row>
        <row r="19">
          <cell r="B19" t="str">
            <v>10.1515/ev-2024-0016</v>
          </cell>
          <cell r="C19" t="str">
            <v>scopus</v>
          </cell>
        </row>
        <row r="20">
          <cell r="B20" t="str">
            <v>10.1016/j.gfj.2024.101043</v>
          </cell>
          <cell r="C20" t="str">
            <v>scopus</v>
          </cell>
        </row>
        <row r="21">
          <cell r="B21" t="str">
            <v>10.3390/ijfs12020041</v>
          </cell>
          <cell r="C21" t="str">
            <v>scopus</v>
          </cell>
        </row>
        <row r="22">
          <cell r="B22" t="str">
            <v>10.1177/0972150920970348</v>
          </cell>
          <cell r="C22" t="str">
            <v>scopus</v>
          </cell>
        </row>
        <row r="23">
          <cell r="B23" t="str">
            <v>10.1080/1351847X.2024.2449521</v>
          </cell>
          <cell r="C23" t="str">
            <v>scopus</v>
          </cell>
        </row>
        <row r="24">
          <cell r="B24" t="str">
            <v>10.1016/j.jcorpfin.2024.102591</v>
          </cell>
          <cell r="C24" t="str">
            <v>scopus</v>
          </cell>
        </row>
        <row r="25">
          <cell r="B25" t="str">
            <v>10.1007/s11156-024-01243-x</v>
          </cell>
          <cell r="C25" t="str">
            <v>scopus</v>
          </cell>
        </row>
        <row r="26">
          <cell r="B26" t="str">
            <v>10.1016/j.irfa.2025.103924</v>
          </cell>
          <cell r="C26" t="str">
            <v>scopus</v>
          </cell>
        </row>
        <row r="27">
          <cell r="B27" t="str">
            <v>10.1016/j.jbusvent.2024.106391</v>
          </cell>
          <cell r="C27" t="str">
            <v>scopus</v>
          </cell>
        </row>
        <row r="28">
          <cell r="B28" t="str">
            <v>10.1016/j.jacceco.2024.101714</v>
          </cell>
          <cell r="C28" t="str">
            <v>scopus</v>
          </cell>
        </row>
        <row r="29">
          <cell r="B29" t="str">
            <v>10.3390/laws13060070</v>
          </cell>
          <cell r="C29" t="str">
            <v>scopus</v>
          </cell>
        </row>
        <row r="30">
          <cell r="B30" t="str">
            <v>10.2308/AJPT-2021-059</v>
          </cell>
          <cell r="C30" t="str">
            <v>scopus</v>
          </cell>
        </row>
        <row r="31">
          <cell r="B31" t="str">
            <v>10.1108/IJMF-05-2024-0262</v>
          </cell>
          <cell r="C31" t="str">
            <v>scopus</v>
          </cell>
        </row>
        <row r="32">
          <cell r="B32" t="str">
            <v>10.1016/j.jbankfin.2024.107189</v>
          </cell>
          <cell r="C32" t="str">
            <v>scopus</v>
          </cell>
        </row>
        <row r="33">
          <cell r="B33" t="str">
            <v>10.1007/s11365-024-01036-7</v>
          </cell>
          <cell r="C33" t="str">
            <v>scopus</v>
          </cell>
        </row>
        <row r="34">
          <cell r="B34" t="str">
            <v>10.1007/s10490-025-10022-8</v>
          </cell>
          <cell r="C34" t="str">
            <v>scopus</v>
          </cell>
        </row>
        <row r="35">
          <cell r="B35" t="str">
            <v>10.1111/fire.12392</v>
          </cell>
          <cell r="C35" t="str">
            <v>scopus</v>
          </cell>
        </row>
        <row r="36">
          <cell r="B36" t="str">
            <v>10.1017/S0022109024000395</v>
          </cell>
          <cell r="C36" t="str">
            <v>scopus</v>
          </cell>
        </row>
        <row r="37">
          <cell r="B37" t="str">
            <v>10.1111/eufm.12480</v>
          </cell>
          <cell r="C37" t="str">
            <v>scopus</v>
          </cell>
        </row>
        <row r="38">
          <cell r="B38" t="str">
            <v>10.1177/2631309X241261656</v>
          </cell>
          <cell r="C38" t="str">
            <v>scopus</v>
          </cell>
        </row>
        <row r="39">
          <cell r="B39" t="str">
            <v>10.1016/j.jbusvent.2024.106456</v>
          </cell>
          <cell r="C39" t="str">
            <v>scopus</v>
          </cell>
        </row>
        <row r="40">
          <cell r="B40" t="str">
            <v>10.1016/j.ribaf.2024.102724</v>
          </cell>
          <cell r="C40" t="str">
            <v>scopus</v>
          </cell>
        </row>
        <row r="41">
          <cell r="B41" t="str">
            <v>10.1016/j.irfa.2024.103738</v>
          </cell>
          <cell r="C41" t="str">
            <v>scopus</v>
          </cell>
        </row>
        <row r="42">
          <cell r="B42" t="str">
            <v>10.1016/j.ribaf.2025.102807</v>
          </cell>
          <cell r="C42" t="str">
            <v>scopus</v>
          </cell>
        </row>
        <row r="43">
          <cell r="B43" t="str">
            <v>10.1016/j.jcorpfin.2025.102767</v>
          </cell>
          <cell r="C43" t="str">
            <v>scopus</v>
          </cell>
        </row>
        <row r="44">
          <cell r="B44" t="str">
            <v>10.3905/jwm.2024.1.229</v>
          </cell>
          <cell r="C44" t="str">
            <v>scopus</v>
          </cell>
        </row>
        <row r="45">
          <cell r="B45" t="str">
            <v>10.1016/j.jcorpfin.2025.102773</v>
          </cell>
          <cell r="C45" t="str">
            <v>scopus</v>
          </cell>
        </row>
        <row r="46">
          <cell r="B46" t="str">
            <v>10.35551/PFQ_2025_1_3</v>
          </cell>
          <cell r="C46" t="str">
            <v>scopus</v>
          </cell>
        </row>
        <row r="47">
          <cell r="B47" t="str">
            <v>10.22373/sjhk.v8i3.15891</v>
          </cell>
          <cell r="C47" t="str">
            <v>scopus</v>
          </cell>
        </row>
        <row r="48">
          <cell r="B48" t="str">
            <v>10.2308/AJPT-2021-038</v>
          </cell>
          <cell r="C48" t="str">
            <v>scopus</v>
          </cell>
        </row>
        <row r="49">
          <cell r="B49" t="str">
            <v>10.1080/1351847X.2024.2419568</v>
          </cell>
          <cell r="C49" t="str">
            <v>scopus</v>
          </cell>
        </row>
        <row r="50">
          <cell r="B50" t="str">
            <v>10.1007/s10693-024-00441-x</v>
          </cell>
          <cell r="C50" t="str">
            <v>scopus</v>
          </cell>
        </row>
        <row r="51">
          <cell r="B51" t="str">
            <v>10.3390/su16229815</v>
          </cell>
          <cell r="C51" t="str">
            <v>scopus</v>
          </cell>
        </row>
        <row r="52">
          <cell r="B52" t="str">
            <v>10.1016/j.frl.2024.105987</v>
          </cell>
          <cell r="C52" t="str">
            <v>scopus</v>
          </cell>
        </row>
        <row r="53">
          <cell r="B53" t="str">
            <v>10.1093/rfs/hhaf007</v>
          </cell>
          <cell r="C53" t="str">
            <v>scopus</v>
          </cell>
        </row>
        <row r="54">
          <cell r="B54" t="str">
            <v>10.1016/j.jacceco.2023.101663</v>
          </cell>
          <cell r="C54" t="str">
            <v>scopus</v>
          </cell>
        </row>
        <row r="55">
          <cell r="B55" t="str">
            <v>10.1111/fire.12381</v>
          </cell>
          <cell r="C55" t="str">
            <v>scopus</v>
          </cell>
        </row>
        <row r="56">
          <cell r="B56" t="str">
            <v>10.1080/17421772.2024.2342336</v>
          </cell>
          <cell r="C56" t="str">
            <v>scopus</v>
          </cell>
        </row>
        <row r="57">
          <cell r="B57" t="str">
            <v>10.1016/j.jfi.2024.101088</v>
          </cell>
          <cell r="C57" t="str">
            <v>scopus</v>
          </cell>
        </row>
        <row r="58">
          <cell r="B58" t="str">
            <v>10.1007/s10611-023-10122-w</v>
          </cell>
          <cell r="C58" t="str">
            <v>scopus</v>
          </cell>
        </row>
        <row r="59">
          <cell r="B59" t="str">
            <v>10.32479/ijefi.17633</v>
          </cell>
          <cell r="C59" t="str">
            <v>scopus</v>
          </cell>
        </row>
        <row r="60">
          <cell r="B60" t="str">
            <v>10.1016/j.frl.2025.106759</v>
          </cell>
          <cell r="C60" t="str">
            <v>scopus</v>
          </cell>
        </row>
        <row r="61">
          <cell r="B61" t="str">
            <v>10.1016/j.irfa.2024.103306</v>
          </cell>
          <cell r="C61" t="str">
            <v>scopus</v>
          </cell>
        </row>
        <row r="62">
          <cell r="B62" t="str">
            <v>10.1287/mnsc.2022.03505</v>
          </cell>
          <cell r="C62" t="str">
            <v>scopus</v>
          </cell>
        </row>
        <row r="63">
          <cell r="B63" t="str">
            <v>10.1016/j.jfs.2024.101349</v>
          </cell>
          <cell r="C63" t="str">
            <v>scopus</v>
          </cell>
        </row>
        <row r="64">
          <cell r="B64" t="str">
            <v>10.1007/s11142-024-09829-5</v>
          </cell>
          <cell r="C64" t="str">
            <v>scopus</v>
          </cell>
        </row>
        <row r="65">
          <cell r="B65" t="str">
            <v>10.1016/j.frl.2024.105689</v>
          </cell>
          <cell r="C65" t="str">
            <v>scopus</v>
          </cell>
        </row>
        <row r="66">
          <cell r="B66" t="str">
            <v>10.1016/j.erss.2025.104035</v>
          </cell>
          <cell r="C66" t="str">
            <v>scopus</v>
          </cell>
        </row>
        <row r="67">
          <cell r="B67" t="str">
            <v>10.1016/j.irfa.2024.103409</v>
          </cell>
          <cell r="C67" t="str">
            <v>scopus</v>
          </cell>
        </row>
        <row r="68">
          <cell r="B68" t="str">
            <v>10.1016/j.jinteco.2024.104019</v>
          </cell>
          <cell r="C68" t="str">
            <v>scopus</v>
          </cell>
        </row>
        <row r="69">
          <cell r="B69" t="str">
            <v>10.1016/j.techsoc.2025.102882</v>
          </cell>
          <cell r="C69" t="str">
            <v>scopus</v>
          </cell>
        </row>
        <row r="70">
          <cell r="B70" t="str">
            <v>10.1007/s11301-024-00410-7</v>
          </cell>
          <cell r="C70" t="str">
            <v>scopus</v>
          </cell>
        </row>
        <row r="71">
          <cell r="B71" t="str">
            <v>10.1515/rne-2024-0054</v>
          </cell>
          <cell r="C71" t="str">
            <v>scopus</v>
          </cell>
        </row>
        <row r="72">
          <cell r="B72" t="str">
            <v>10.1386/jac_00120_1</v>
          </cell>
          <cell r="C72" t="str">
            <v>scopus</v>
          </cell>
        </row>
        <row r="73">
          <cell r="B73" t="str">
            <v>10.1007/s11573-023-01185-1</v>
          </cell>
          <cell r="C73" t="str">
            <v>scopus</v>
          </cell>
        </row>
        <row r="74">
          <cell r="B74" t="str">
            <v>10.1111/jofi.13453</v>
          </cell>
          <cell r="C74" t="str">
            <v>scopus</v>
          </cell>
        </row>
        <row r="75">
          <cell r="B75" t="str">
            <v>10.1080/13504851.2024.2449136</v>
          </cell>
          <cell r="C75" t="str">
            <v>scopus</v>
          </cell>
        </row>
        <row r="76">
          <cell r="B76" t="str">
            <v>10.1007/s11408-024-00456-3</v>
          </cell>
          <cell r="C76" t="str">
            <v>scopus</v>
          </cell>
        </row>
        <row r="77">
          <cell r="B77" t="str">
            <v>10.1016/j.pacfin.2025.102775</v>
          </cell>
          <cell r="C77" t="str">
            <v>scopus</v>
          </cell>
        </row>
        <row r="78">
          <cell r="B78" t="str">
            <v>10.1093/scipol/scae064</v>
          </cell>
          <cell r="C78" t="str">
            <v>scopus</v>
          </cell>
        </row>
        <row r="79">
          <cell r="B79" t="str">
            <v>10.1080/13636820.2025.2479675</v>
          </cell>
          <cell r="C79" t="str">
            <v>scopus</v>
          </cell>
        </row>
        <row r="80">
          <cell r="B80" t="str">
            <v>10.1016/j.frl.2024.106356</v>
          </cell>
          <cell r="C80" t="str">
            <v>scopus</v>
          </cell>
        </row>
        <row r="81">
          <cell r="B81" t="str">
            <v>10.1007/s00191-024-00860-y</v>
          </cell>
          <cell r="C81" t="str">
            <v>scopus</v>
          </cell>
        </row>
        <row r="82">
          <cell r="B82" t="str">
            <v>10.1016/j.jbusvent.2024.106454</v>
          </cell>
          <cell r="C82" t="str">
            <v>scopus</v>
          </cell>
        </row>
        <row r="83">
          <cell r="B83" t="str">
            <v>10.1007/s10693-023-00403-9</v>
          </cell>
          <cell r="C83" t="str">
            <v>scopus</v>
          </cell>
        </row>
        <row r="84">
          <cell r="B84" t="str">
            <v>10.3905/jai.2024.1.228</v>
          </cell>
          <cell r="C84" t="str">
            <v>scopus</v>
          </cell>
        </row>
        <row r="85">
          <cell r="B85" t="str">
            <v>10.1017/S0022109023000297</v>
          </cell>
          <cell r="C85" t="str">
            <v>scopus</v>
          </cell>
        </row>
        <row r="86">
          <cell r="B86" t="str">
            <v>10.1016/j.jbankfin.2024.107331</v>
          </cell>
          <cell r="C86" t="str">
            <v>scopus</v>
          </cell>
        </row>
        <row r="87">
          <cell r="B87" t="str">
            <v>10.1016/j.bar.2025.101628</v>
          </cell>
          <cell r="C87" t="str">
            <v>scopus</v>
          </cell>
        </row>
        <row r="88">
          <cell r="B88" t="str">
            <v>10.1080/14660970.2024.2446970</v>
          </cell>
          <cell r="C88" t="str">
            <v>scopus</v>
          </cell>
        </row>
        <row r="89">
          <cell r="B89" t="str">
            <v>10.1016/j.jinteco.2024.103908</v>
          </cell>
          <cell r="C89" t="str">
            <v>scopus</v>
          </cell>
        </row>
        <row r="90">
          <cell r="B90" t="str">
            <v>10.1016/j.jbankfin.2024.107107</v>
          </cell>
          <cell r="C90" t="str">
            <v>scopus</v>
          </cell>
        </row>
        <row r="91">
          <cell r="B91" t="str">
            <v>10.1111/1467-8551.12749</v>
          </cell>
          <cell r="C91" t="str">
            <v>scopus</v>
          </cell>
        </row>
        <row r="92">
          <cell r="B92" t="str">
            <v>10.1111/jbfa.12769</v>
          </cell>
          <cell r="C92" t="str">
            <v>scopus</v>
          </cell>
        </row>
        <row r="93">
          <cell r="B93" t="str">
            <v>10.1080/14767724.2024.2319306</v>
          </cell>
          <cell r="C93" t="str">
            <v>scopus</v>
          </cell>
        </row>
        <row r="94">
          <cell r="B94" t="str">
            <v>10.1111/jbfa.12750</v>
          </cell>
          <cell r="C94" t="str">
            <v>scopus</v>
          </cell>
        </row>
        <row r="95">
          <cell r="B95" t="str">
            <v>10.3390/ijfs12010027</v>
          </cell>
          <cell r="C95" t="str">
            <v>scopus</v>
          </cell>
        </row>
        <row r="96">
          <cell r="B96" t="str">
            <v>10.1093/rcfs/cfae001</v>
          </cell>
          <cell r="C96" t="str">
            <v>scopus</v>
          </cell>
        </row>
        <row r="97">
          <cell r="B97" t="str">
            <v>10.1111/radm.12754</v>
          </cell>
          <cell r="C97" t="str">
            <v>scopus</v>
          </cell>
        </row>
        <row r="98">
          <cell r="B98" t="str">
            <v>10.1016/j.pacfin.2025.102689</v>
          </cell>
          <cell r="C98" t="str">
            <v>scopus</v>
          </cell>
        </row>
        <row r="99">
          <cell r="B99" t="str">
            <v>10.1016/j.irfa.2024.103640</v>
          </cell>
          <cell r="C99" t="str">
            <v>scopus</v>
          </cell>
        </row>
        <row r="100">
          <cell r="B100" t="str">
            <v>10.1016/j.jcorpfin.2024.102542</v>
          </cell>
          <cell r="C100" t="str">
            <v>scopus</v>
          </cell>
        </row>
        <row r="101">
          <cell r="B101" t="str">
            <v>10.1002/mde.4330</v>
          </cell>
          <cell r="C101" t="str">
            <v>scopus</v>
          </cell>
        </row>
        <row r="102">
          <cell r="B102" t="str">
            <v>10.1108/JIABR-11-2022-0307</v>
          </cell>
          <cell r="C102" t="str">
            <v>scopus</v>
          </cell>
        </row>
        <row r="103">
          <cell r="B103" t="str">
            <v>10.1016/j.jcorpfin.2023.102466</v>
          </cell>
          <cell r="C103" t="str">
            <v>scopus</v>
          </cell>
        </row>
        <row r="104">
          <cell r="B104" t="str">
            <v>10.1016/j.intfin.2023.101891</v>
          </cell>
          <cell r="C104" t="str">
            <v>scopus</v>
          </cell>
        </row>
        <row r="105">
          <cell r="B105" t="str">
            <v>ali1</v>
          </cell>
          <cell r="C105" t="str">
            <v>scopus</v>
          </cell>
        </row>
        <row r="106">
          <cell r="B106" t="str">
            <v>10.1177/14761270231199760</v>
          </cell>
          <cell r="C106" t="str">
            <v>scopus</v>
          </cell>
        </row>
        <row r="107">
          <cell r="B107" t="str">
            <v>10.1002/for.2912</v>
          </cell>
          <cell r="C107" t="str">
            <v>scopus</v>
          </cell>
        </row>
        <row r="108">
          <cell r="B108" t="str">
            <v>10.1080/13563467.2024.2318422</v>
          </cell>
          <cell r="C108" t="str">
            <v>scopus</v>
          </cell>
        </row>
        <row r="109">
          <cell r="B109" t="str">
            <v>10.1016/j.rie.2023.05.003</v>
          </cell>
          <cell r="C109" t="str">
            <v>scopus</v>
          </cell>
        </row>
        <row r="110">
          <cell r="B110" t="str">
            <v>10.1080/13662716.2023.2173561</v>
          </cell>
          <cell r="C110" t="str">
            <v>scopus</v>
          </cell>
        </row>
        <row r="111">
          <cell r="B111" t="str">
            <v>10.1016/j.pacfin.2023.101978</v>
          </cell>
          <cell r="C111" t="str">
            <v>scopus</v>
          </cell>
        </row>
        <row r="112">
          <cell r="B112" t="str">
            <v>10.1007/s13132-023-01708-9</v>
          </cell>
          <cell r="C112" t="str">
            <v>scopus</v>
          </cell>
        </row>
        <row r="113">
          <cell r="B113" t="str">
            <v>10.1007/s11156-023-01137-4</v>
          </cell>
          <cell r="C113" t="str">
            <v>scopus</v>
          </cell>
        </row>
        <row r="114">
          <cell r="B114" t="str">
            <v>10.1504/GBER.2023.131944</v>
          </cell>
          <cell r="C114" t="str">
            <v>scopus</v>
          </cell>
        </row>
        <row r="115">
          <cell r="B115" t="str">
            <v>10.1016/j.jcorpfin.2023.102382</v>
          </cell>
          <cell r="C115" t="str">
            <v>scopus</v>
          </cell>
        </row>
        <row r="116">
          <cell r="B116" t="str">
            <v>10.1007/s11156-023-01157-0</v>
          </cell>
          <cell r="C116" t="str">
            <v>scopus</v>
          </cell>
        </row>
        <row r="117">
          <cell r="B117" t="str">
            <v>10.37394/23207.2023.20.177</v>
          </cell>
          <cell r="C117" t="str">
            <v>scopus</v>
          </cell>
        </row>
        <row r="118">
          <cell r="B118" t="str">
            <v>10.1108/JIBR-04-2022-0092</v>
          </cell>
          <cell r="C118" t="str">
            <v>scopus</v>
          </cell>
        </row>
        <row r="119">
          <cell r="B119" t="str">
            <v>10.1287/orsc.2022.1627</v>
          </cell>
          <cell r="C119" t="str">
            <v>scopus</v>
          </cell>
        </row>
        <row r="120">
          <cell r="B120" t="str">
            <v>10.23919/JSC.2023.0012</v>
          </cell>
          <cell r="C120" t="str">
            <v>scopus</v>
          </cell>
        </row>
        <row r="121">
          <cell r="B121" t="str">
            <v>10.1111/jmcb.13237</v>
          </cell>
          <cell r="C121" t="str">
            <v>scopus</v>
          </cell>
        </row>
        <row r="122">
          <cell r="B122" t="str">
            <v>10.1016/j.jcorpfin.2022.102350</v>
          </cell>
          <cell r="C122" t="str">
            <v>scopus</v>
          </cell>
        </row>
        <row r="123">
          <cell r="B123" t="str">
            <v>10.1111/jmcb.12941</v>
          </cell>
          <cell r="C123" t="str">
            <v>scopus</v>
          </cell>
        </row>
        <row r="124">
          <cell r="B124" t="str">
            <v>10.23919/JSC.2024.0013</v>
          </cell>
          <cell r="C124" t="str">
            <v>scopus</v>
          </cell>
        </row>
        <row r="125">
          <cell r="B125" t="str">
            <v>10.1111/poms.14014</v>
          </cell>
          <cell r="C125" t="str">
            <v>scopus</v>
          </cell>
        </row>
        <row r="126">
          <cell r="B126" t="str">
            <v>10.1007/s10693-022-00377-0</v>
          </cell>
          <cell r="C126" t="str">
            <v>scopus</v>
          </cell>
        </row>
        <row r="127">
          <cell r="B127" t="str">
            <v>10.18564/jasss.5401</v>
          </cell>
          <cell r="C127" t="str">
            <v>scopus</v>
          </cell>
        </row>
        <row r="128">
          <cell r="B128" t="str">
            <v>10.1287/mnsc.2022.4371</v>
          </cell>
          <cell r="C128" t="str">
            <v>scopus</v>
          </cell>
        </row>
        <row r="129">
          <cell r="B129" t="str">
            <v>10.1016/j.irfa.2022.102401</v>
          </cell>
          <cell r="C129" t="str">
            <v>scopus</v>
          </cell>
        </row>
        <row r="130">
          <cell r="B130" t="str">
            <v>10.1177/00018392221145965</v>
          </cell>
          <cell r="C130" t="str">
            <v>scopus</v>
          </cell>
        </row>
        <row r="131">
          <cell r="B131" t="str">
            <v>10.1016/j.jebo.2023.07.028</v>
          </cell>
          <cell r="C131" t="str">
            <v>scopus</v>
          </cell>
        </row>
        <row r="132">
          <cell r="B132" t="str">
            <v>10.1504/IJEV.2024.138253</v>
          </cell>
          <cell r="C132" t="str">
            <v>scopus</v>
          </cell>
        </row>
        <row r="133">
          <cell r="B133" t="str">
            <v>10.1080/09638180.2024.2312177</v>
          </cell>
          <cell r="C133" t="str">
            <v>scopus</v>
          </cell>
        </row>
        <row r="134">
          <cell r="B134" t="str">
            <v>10.1016/j.econmod.2023.106228</v>
          </cell>
          <cell r="C134" t="str">
            <v>scopus</v>
          </cell>
        </row>
        <row r="135">
          <cell r="B135" t="str">
            <v>10.37708/bf.swu.v32i3.4</v>
          </cell>
          <cell r="C135" t="str">
            <v>scopus</v>
          </cell>
        </row>
        <row r="136">
          <cell r="B136" t="str">
            <v>10.1111/aehr.12271</v>
          </cell>
          <cell r="C136" t="str">
            <v>scopus</v>
          </cell>
        </row>
        <row r="137">
          <cell r="B137" t="str">
            <v>10.1177/21582440231218795</v>
          </cell>
          <cell r="C137" t="str">
            <v>scopus</v>
          </cell>
        </row>
        <row r="138">
          <cell r="B138" t="str">
            <v>10.1111/eufm.12536</v>
          </cell>
          <cell r="C138" t="str">
            <v>scopus</v>
          </cell>
        </row>
        <row r="139">
          <cell r="B139" t="str">
            <v>10.1016/j.techsoc.2023.102222</v>
          </cell>
          <cell r="C139" t="str">
            <v>scopus</v>
          </cell>
        </row>
        <row r="140">
          <cell r="B140" t="str">
            <v>10.1007/s11187-022-00684-9</v>
          </cell>
          <cell r="C140" t="str">
            <v>scopus</v>
          </cell>
        </row>
        <row r="141">
          <cell r="B141" t="str">
            <v>10.1177/01968599241235217</v>
          </cell>
          <cell r="C141" t="str">
            <v>scopus</v>
          </cell>
        </row>
        <row r="142">
          <cell r="B142" t="str">
            <v>10.1111/fire.12359</v>
          </cell>
          <cell r="C142" t="str">
            <v>scopus</v>
          </cell>
        </row>
        <row r="143">
          <cell r="B143" t="str">
            <v>10.1080/13504851.2023.2208828</v>
          </cell>
          <cell r="C143" t="str">
            <v>scopus</v>
          </cell>
        </row>
        <row r="144">
          <cell r="B144" t="str">
            <v>10.1080/09546553.2024.2381211</v>
          </cell>
          <cell r="C144" t="str">
            <v>scopus</v>
          </cell>
        </row>
        <row r="145">
          <cell r="B145" t="str">
            <v>10.1108/BPMJ-10-2022-0480</v>
          </cell>
          <cell r="C145" t="str">
            <v>scopus</v>
          </cell>
        </row>
        <row r="146">
          <cell r="B146" t="str">
            <v>10.1002/ijfe.2523</v>
          </cell>
          <cell r="C146" t="str">
            <v>scopus</v>
          </cell>
        </row>
        <row r="147">
          <cell r="B147" t="str">
            <v>10.1177/00157325221127606</v>
          </cell>
          <cell r="C147" t="str">
            <v>scopus</v>
          </cell>
        </row>
        <row r="148">
          <cell r="B148" t="str">
            <v>10.1111/eufm.12535</v>
          </cell>
          <cell r="C148" t="str">
            <v>scopus</v>
          </cell>
        </row>
        <row r="149">
          <cell r="B149" t="str">
            <v>10.22201/fca.24488410e.2023.4477</v>
          </cell>
          <cell r="C149" t="str">
            <v>scopus</v>
          </cell>
        </row>
        <row r="150">
          <cell r="B150" t="str">
            <v>10.1016/j.intfin.2023.101890</v>
          </cell>
          <cell r="C150" t="str">
            <v>scopus</v>
          </cell>
        </row>
        <row r="151">
          <cell r="B151" t="str">
            <v>10.13587/j.cnki.jieem.2024.01.010</v>
          </cell>
          <cell r="C151" t="str">
            <v>scopus</v>
          </cell>
        </row>
        <row r="152">
          <cell r="B152" t="str">
            <v>10.1108/IMDS-09-2022-0538</v>
          </cell>
          <cell r="C152" t="str">
            <v>scopus</v>
          </cell>
        </row>
        <row r="153">
          <cell r="B153" t="str">
            <v>10.1016/j.jimonfin.2022.102763</v>
          </cell>
          <cell r="C153" t="str">
            <v>scopus</v>
          </cell>
        </row>
        <row r="154">
          <cell r="B154" t="str">
            <v>10.1504/EJIM.2024.135216</v>
          </cell>
          <cell r="C154" t="str">
            <v>scopus</v>
          </cell>
        </row>
        <row r="155">
          <cell r="B155" t="str">
            <v>10.1111/1467-8489.12503</v>
          </cell>
          <cell r="C155" t="str">
            <v>scopus</v>
          </cell>
        </row>
        <row r="156">
          <cell r="B156" t="str">
            <v>10.1016/j.jfineco.2023.103717</v>
          </cell>
          <cell r="C156" t="str">
            <v>scopus</v>
          </cell>
        </row>
        <row r="157">
          <cell r="B157" t="str">
            <v>10.1007/s11156-023-01199-4</v>
          </cell>
          <cell r="C157" t="str">
            <v>scopus</v>
          </cell>
        </row>
        <row r="158">
          <cell r="B158" t="str">
            <v>10.1016/j.jempfin.2023.101460</v>
          </cell>
          <cell r="C158" t="str">
            <v>scopus</v>
          </cell>
        </row>
        <row r="159">
          <cell r="B159" t="str">
            <v>10.1016/j.jfi.2023.101065</v>
          </cell>
          <cell r="C159" t="str">
            <v>scopus</v>
          </cell>
        </row>
        <row r="160">
          <cell r="B160" t="str">
            <v>10.1080/00036846.2024.2369724</v>
          </cell>
          <cell r="C160" t="str">
            <v>scopus</v>
          </cell>
        </row>
        <row r="161">
          <cell r="B161" t="str">
            <v>10.1016/j.jcorpfin.2023.102468</v>
          </cell>
          <cell r="C161" t="str">
            <v>scopus</v>
          </cell>
        </row>
        <row r="162">
          <cell r="B162" t="str">
            <v>10.1287/stsc.2022.0176</v>
          </cell>
          <cell r="C162" t="str">
            <v>scopus</v>
          </cell>
        </row>
        <row r="163">
          <cell r="B163" t="str">
            <v>10.1007/s10693-024-00424-y</v>
          </cell>
          <cell r="C163" t="str">
            <v>scopus</v>
          </cell>
        </row>
        <row r="164">
          <cell r="B164" t="str">
            <v>10.1016/j.jclepro.2022.135652</v>
          </cell>
          <cell r="C164" t="str">
            <v>scopus</v>
          </cell>
        </row>
        <row r="165">
          <cell r="B165" t="str">
            <v>10.1016/j.jimonfin.2023.102909</v>
          </cell>
          <cell r="C165" t="str">
            <v>scopus</v>
          </cell>
        </row>
        <row r="166">
          <cell r="B166" t="str">
            <v>10.1002/sej.1478</v>
          </cell>
          <cell r="C166" t="str">
            <v>scopus</v>
          </cell>
        </row>
        <row r="167">
          <cell r="B167" t="str">
            <v>10.1080/01900692.2024.2427652</v>
          </cell>
          <cell r="C167" t="str">
            <v>scopus</v>
          </cell>
        </row>
        <row r="168">
          <cell r="B168" t="str">
            <v>10.1080/1540496X.2024.2353105</v>
          </cell>
          <cell r="C168" t="str">
            <v>scopus</v>
          </cell>
        </row>
        <row r="169">
          <cell r="B169" t="str">
            <v>10.1016/j.respol.2023.104741</v>
          </cell>
          <cell r="C169" t="str">
            <v>scopus</v>
          </cell>
        </row>
        <row r="170">
          <cell r="B170" t="str">
            <v>10.1016/j.jcorpfin.2023.102521</v>
          </cell>
          <cell r="C170" t="str">
            <v>scopus</v>
          </cell>
        </row>
        <row r="171">
          <cell r="B171" t="str">
            <v>10.26794/2308-944X-2024-12-4-91-105</v>
          </cell>
          <cell r="C171" t="str">
            <v>scopus</v>
          </cell>
        </row>
        <row r="172">
          <cell r="B172" t="str">
            <v>10.1016/j.jcorpfin.2023.102491</v>
          </cell>
          <cell r="C172" t="str">
            <v>scopus</v>
          </cell>
        </row>
        <row r="173">
          <cell r="B173" t="str">
            <v>10.1108/IJMF-04-2022-0192</v>
          </cell>
          <cell r="C173" t="str">
            <v>scopus</v>
          </cell>
        </row>
        <row r="174">
          <cell r="B174" t="str">
            <v>10.1016/j.jcorpfin.2023.102530</v>
          </cell>
          <cell r="C174" t="str">
            <v>scopus</v>
          </cell>
        </row>
        <row r="175">
          <cell r="B175" t="str">
            <v>10.1177/0148558X231202285</v>
          </cell>
          <cell r="C175" t="str">
            <v>scopus</v>
          </cell>
        </row>
        <row r="176">
          <cell r="B176" t="str">
            <v>10.1007/s11142-022-09670-8</v>
          </cell>
          <cell r="C176" t="str">
            <v>scopus</v>
          </cell>
        </row>
        <row r="177">
          <cell r="B177" t="str">
            <v>10.22201/fca.24488410e.2024.4861</v>
          </cell>
          <cell r="C177" t="str">
            <v>scopus</v>
          </cell>
        </row>
        <row r="178">
          <cell r="B178" t="str">
            <v>10.1016/j.infoecopol.2023.101068</v>
          </cell>
          <cell r="C178" t="str">
            <v>scopus</v>
          </cell>
        </row>
        <row r="179">
          <cell r="B179" t="str">
            <v>10.1016/j.jbusres.2022.113605</v>
          </cell>
          <cell r="C179" t="str">
            <v>scopus</v>
          </cell>
        </row>
        <row r="180">
          <cell r="B180" t="str">
            <v>10.1016/j.socnet.2023.09.006</v>
          </cell>
          <cell r="C180" t="str">
            <v>scopus</v>
          </cell>
        </row>
        <row r="181">
          <cell r="B181" t="str">
            <v>10.1080/01446193.2022.2137881</v>
          </cell>
          <cell r="C181" t="str">
            <v>scopus</v>
          </cell>
        </row>
        <row r="182">
          <cell r="B182" t="str">
            <v>10.1108/JSBED-06-2022-0282</v>
          </cell>
          <cell r="C182" t="str">
            <v>scopus</v>
          </cell>
        </row>
        <row r="183">
          <cell r="B183" t="str">
            <v>10.1504/IJEIM.2024.144588</v>
          </cell>
          <cell r="C183" t="str">
            <v>scopus</v>
          </cell>
        </row>
        <row r="184">
          <cell r="B184" t="str">
            <v>10.1016/j.irle.2022.106103</v>
          </cell>
          <cell r="C184" t="str">
            <v>scopus</v>
          </cell>
        </row>
        <row r="185">
          <cell r="B185" t="str">
            <v>10.1016/j.jfineco.2023.02.005</v>
          </cell>
          <cell r="C185" t="str">
            <v>scopus</v>
          </cell>
        </row>
        <row r="186">
          <cell r="B186" t="str">
            <v>10.1057/s42214-022-00137-w</v>
          </cell>
          <cell r="C186" t="str">
            <v>scopus</v>
          </cell>
        </row>
        <row r="187">
          <cell r="B187" t="str">
            <v>10.1016/j.pacfin.2023.102136</v>
          </cell>
          <cell r="C187" t="str">
            <v>scopus</v>
          </cell>
        </row>
        <row r="188">
          <cell r="B188"/>
          <cell r="C188" t="str">
            <v>scopus</v>
          </cell>
        </row>
        <row r="189">
          <cell r="B189" t="str">
            <v>10.1111/jfir.12444</v>
          </cell>
          <cell r="C189" t="str">
            <v>scopus</v>
          </cell>
        </row>
        <row r="190">
          <cell r="B190" t="str">
            <v>10.1080/17440572.2023.2266388</v>
          </cell>
          <cell r="C190" t="str">
            <v>scopus</v>
          </cell>
        </row>
        <row r="191">
          <cell r="B191" t="str">
            <v>10.1016/j.jcorpfin.2023.102446</v>
          </cell>
          <cell r="C191" t="str">
            <v>scopus</v>
          </cell>
        </row>
        <row r="192">
          <cell r="B192" t="str">
            <v>10.1177/03063070241232790</v>
          </cell>
          <cell r="C192" t="str">
            <v>scopus</v>
          </cell>
        </row>
        <row r="193">
          <cell r="B193" t="str">
            <v>10.1016/j.ememar.2022.100951</v>
          </cell>
          <cell r="C193" t="str">
            <v>scopus</v>
          </cell>
        </row>
        <row r="194">
          <cell r="B194" t="str">
            <v>10.1016/j.jbusvent.2023.106363</v>
          </cell>
          <cell r="C194" t="str">
            <v>scopus</v>
          </cell>
        </row>
        <row r="195">
          <cell r="B195" t="str">
            <v>10.1080/13691066.2023.2286000</v>
          </cell>
          <cell r="C195" t="str">
            <v>scopus</v>
          </cell>
        </row>
        <row r="196">
          <cell r="B196" t="str">
            <v>10.1080/1351847X.2024.2343111</v>
          </cell>
          <cell r="C196" t="str">
            <v>scopus</v>
          </cell>
        </row>
        <row r="197">
          <cell r="B197" t="str">
            <v>10.1108/EJIM-03-2021-0161</v>
          </cell>
          <cell r="C197" t="str">
            <v>scopus</v>
          </cell>
        </row>
        <row r="198">
          <cell r="B198" t="str">
            <v>10.1111/jifm.12184</v>
          </cell>
          <cell r="C198" t="str">
            <v>scopus</v>
          </cell>
        </row>
        <row r="199">
          <cell r="B199" t="str">
            <v>10.1108/JABES-01-2022-0003</v>
          </cell>
          <cell r="C199" t="str">
            <v>scopus</v>
          </cell>
        </row>
        <row r="200">
          <cell r="B200"/>
          <cell r="C200" t="str">
            <v>scopus</v>
          </cell>
        </row>
        <row r="201">
          <cell r="B201" t="str">
            <v>10.1007/s11142-023-09792-7</v>
          </cell>
          <cell r="C201" t="str">
            <v>scopus</v>
          </cell>
        </row>
        <row r="202">
          <cell r="B202" t="str">
            <v>10.1016/j.jcorpfin.2020.101880</v>
          </cell>
          <cell r="C202" t="str">
            <v>scopus</v>
          </cell>
        </row>
        <row r="203">
          <cell r="B203" t="str">
            <v>10.1016/j.jcorpfin.2022.102181</v>
          </cell>
          <cell r="C203" t="str">
            <v>scopus</v>
          </cell>
        </row>
        <row r="204">
          <cell r="B204" t="str">
            <v>10.1002/mde.3506</v>
          </cell>
          <cell r="C204" t="str">
            <v>scopus</v>
          </cell>
        </row>
        <row r="205">
          <cell r="B205" t="str">
            <v>10.1177/10422587211033574</v>
          </cell>
          <cell r="C205" t="str">
            <v>scopus</v>
          </cell>
        </row>
        <row r="206">
          <cell r="B206" t="str">
            <v>10.1016/j.jbankfin.2019.02.010</v>
          </cell>
          <cell r="C206" t="str">
            <v>scopus</v>
          </cell>
        </row>
        <row r="207">
          <cell r="B207" t="str">
            <v>10.53936/afjare.2022.17(2).10</v>
          </cell>
          <cell r="C207" t="str">
            <v>scopus</v>
          </cell>
        </row>
        <row r="208">
          <cell r="B208" t="str">
            <v>10.1016/j.jclepro.2022.134129</v>
          </cell>
          <cell r="C208" t="str">
            <v>scopus</v>
          </cell>
        </row>
        <row r="209">
          <cell r="B209" t="str">
            <v>10.1016/j.jbankfin.2019.05.006</v>
          </cell>
          <cell r="C209" t="str">
            <v>scopus</v>
          </cell>
        </row>
        <row r="210">
          <cell r="B210" t="str">
            <v>10.1016/j.jcorpfin.2022.102160</v>
          </cell>
          <cell r="C210" t="str">
            <v>scopus</v>
          </cell>
        </row>
        <row r="211">
          <cell r="B211" t="str">
            <v>10.1007/s11156-021-00970-9</v>
          </cell>
          <cell r="C211" t="str">
            <v>scopus</v>
          </cell>
        </row>
        <row r="212">
          <cell r="B212" t="str">
            <v>10.1111/1467-8551.12475</v>
          </cell>
          <cell r="C212" t="str">
            <v>scopus</v>
          </cell>
        </row>
        <row r="213">
          <cell r="B213" t="str">
            <v>10.1177/08912432211027258</v>
          </cell>
          <cell r="C213" t="str">
            <v>scopus</v>
          </cell>
        </row>
        <row r="214">
          <cell r="B214" t="str">
            <v>10.1007/s12197-022-09593-9</v>
          </cell>
          <cell r="C214" t="str">
            <v>scopus</v>
          </cell>
        </row>
        <row r="215">
          <cell r="B215" t="str">
            <v>10.1504/ijesb.2022.126723</v>
          </cell>
          <cell r="C215" t="str">
            <v>scopus</v>
          </cell>
        </row>
        <row r="216">
          <cell r="B216" t="str">
            <v>10.1111/jmcb.12877</v>
          </cell>
          <cell r="C216" t="str">
            <v>scopus</v>
          </cell>
        </row>
        <row r="217">
          <cell r="B217" t="str">
            <v>10.1177/10422587211011945</v>
          </cell>
          <cell r="C217" t="str">
            <v>scopus</v>
          </cell>
        </row>
        <row r="218">
          <cell r="B218" t="str">
            <v>10.1080/00343404.2021.1995601</v>
          </cell>
          <cell r="C218" t="str">
            <v>scopus</v>
          </cell>
        </row>
        <row r="219">
          <cell r="B219" t="str">
            <v>10.1080/03085147.2022.2080926</v>
          </cell>
          <cell r="C219" t="str">
            <v>scopus</v>
          </cell>
        </row>
        <row r="220">
          <cell r="B220" t="str">
            <v>10.1111/jmcb.12818</v>
          </cell>
          <cell r="C220" t="str">
            <v>scopus</v>
          </cell>
        </row>
        <row r="221">
          <cell r="B221" t="str">
            <v>10.5465/amj.2019.1312</v>
          </cell>
          <cell r="C221" t="str">
            <v>scopus</v>
          </cell>
        </row>
        <row r="222">
          <cell r="B222" t="str">
            <v>10.1111/jfir.12269</v>
          </cell>
          <cell r="C222" t="str">
            <v>scopus</v>
          </cell>
        </row>
        <row r="223">
          <cell r="B223" t="str">
            <v>10.1111/1467-8551.12494</v>
          </cell>
          <cell r="C223" t="str">
            <v>scopus</v>
          </cell>
        </row>
        <row r="224">
          <cell r="B224" t="str">
            <v>10.1016/j.econmod.2021.105621</v>
          </cell>
          <cell r="C224" t="str">
            <v>scopus</v>
          </cell>
        </row>
        <row r="225">
          <cell r="B225" t="str">
            <v>10.1016/j.econmod.2022.105953</v>
          </cell>
          <cell r="C225" t="str">
            <v>scopus</v>
          </cell>
        </row>
        <row r="226">
          <cell r="B226" t="str">
            <v>10.1093/rof/rfab027</v>
          </cell>
          <cell r="C226" t="str">
            <v>scopus</v>
          </cell>
        </row>
        <row r="227">
          <cell r="B227" t="str">
            <v>10.1353/not.2022.0003</v>
          </cell>
          <cell r="C227" t="str">
            <v>scopus</v>
          </cell>
        </row>
        <row r="228">
          <cell r="B228" t="str">
            <v>10.1016/j.frl.2021.102115</v>
          </cell>
          <cell r="C228" t="str">
            <v>scopus</v>
          </cell>
        </row>
        <row r="229">
          <cell r="B229" t="str">
            <v>10.1016/j.econmod.2022.105929</v>
          </cell>
          <cell r="C229" t="str">
            <v>scopus</v>
          </cell>
        </row>
        <row r="230">
          <cell r="B230" t="str">
            <v>10.3390/su13137290</v>
          </cell>
          <cell r="C230" t="str">
            <v>scopus</v>
          </cell>
        </row>
        <row r="231">
          <cell r="B231" t="str">
            <v>10.21552/estal/2022/4/3</v>
          </cell>
          <cell r="C231" t="str">
            <v>scopus</v>
          </cell>
        </row>
        <row r="232">
          <cell r="B232" t="str">
            <v>10.1002/gsj.1402</v>
          </cell>
          <cell r="C232" t="str">
            <v>scopus</v>
          </cell>
        </row>
        <row r="233">
          <cell r="B233" t="str">
            <v>10.1016/j.jfs.2021.100930</v>
          </cell>
          <cell r="C233" t="str">
            <v>scopus</v>
          </cell>
        </row>
        <row r="234">
          <cell r="B234" t="str">
            <v>10.1016/j.jcorpfin.2021.102034</v>
          </cell>
          <cell r="C234" t="str">
            <v>scopus</v>
          </cell>
        </row>
        <row r="235">
          <cell r="B235" t="str">
            <v>10.1108/CG-02-2021-0071</v>
          </cell>
          <cell r="C235" t="str">
            <v>scopus</v>
          </cell>
        </row>
        <row r="236">
          <cell r="B236" t="str">
            <v>10.1080/0960085X.2022.2088414</v>
          </cell>
          <cell r="C236" t="str">
            <v>scopus</v>
          </cell>
        </row>
        <row r="237">
          <cell r="B237" t="str">
            <v>10.3917/fina.433.0003</v>
          </cell>
          <cell r="C237" t="str">
            <v>scopus</v>
          </cell>
        </row>
        <row r="238">
          <cell r="B238" t="str">
            <v>10.1016/j.gfj.2021.100672</v>
          </cell>
          <cell r="C238" t="str">
            <v>scopus</v>
          </cell>
        </row>
        <row r="239">
          <cell r="B239" t="str">
            <v>10.1093/rcfs/cfab016</v>
          </cell>
          <cell r="C239" t="str">
            <v>scopus</v>
          </cell>
        </row>
        <row r="240">
          <cell r="B240" t="str">
            <v>10.1007/s11142-021-09607-7</v>
          </cell>
          <cell r="C240" t="str">
            <v>scopus</v>
          </cell>
        </row>
        <row r="241">
          <cell r="B241" t="str">
            <v>10.1344/rhiihr.35782</v>
          </cell>
          <cell r="C241" t="str">
            <v>scopus</v>
          </cell>
        </row>
        <row r="242">
          <cell r="B242" t="str">
            <v>10.1002/smj.3399</v>
          </cell>
          <cell r="C242" t="str">
            <v>scopus</v>
          </cell>
        </row>
        <row r="243">
          <cell r="B243" t="str">
            <v>10.1111/jmcb.12850</v>
          </cell>
          <cell r="C243" t="str">
            <v>scopus</v>
          </cell>
        </row>
        <row r="244">
          <cell r="B244" t="str">
            <v>10.1177/09726527211022900</v>
          </cell>
          <cell r="C244" t="str">
            <v>scopus</v>
          </cell>
        </row>
        <row r="245">
          <cell r="B245" t="str">
            <v>10.1016/j.jimonfin.2021.102500</v>
          </cell>
          <cell r="C245" t="str">
            <v>scopus</v>
          </cell>
        </row>
        <row r="246">
          <cell r="B246" t="str">
            <v>10.55643/fcaptp.2.43.2022.3695</v>
          </cell>
          <cell r="C246" t="str">
            <v>scopus</v>
          </cell>
        </row>
        <row r="247">
          <cell r="B247"/>
          <cell r="C247" t="str">
            <v>scopus</v>
          </cell>
        </row>
        <row r="248">
          <cell r="B248" t="str">
            <v>10.1007/s11187-021-00547-9</v>
          </cell>
          <cell r="C248" t="str">
            <v>scopus</v>
          </cell>
        </row>
        <row r="249">
          <cell r="B249" t="str">
            <v>10.1016/j.jempfin.2022.01.002</v>
          </cell>
          <cell r="C249" t="str">
            <v>scopus</v>
          </cell>
        </row>
        <row r="250">
          <cell r="B250" t="str">
            <v>10.3905/jai.2022.1.167</v>
          </cell>
          <cell r="C250" t="str">
            <v>scopus</v>
          </cell>
        </row>
        <row r="251">
          <cell r="B251" t="str">
            <v>10.1111/jifm.12151</v>
          </cell>
          <cell r="C251" t="str">
            <v>scopus</v>
          </cell>
        </row>
        <row r="252">
          <cell r="B252" t="str">
            <v>10.1111/hsc.13304</v>
          </cell>
          <cell r="C252" t="str">
            <v>scopus</v>
          </cell>
        </row>
        <row r="253">
          <cell r="B253" t="str">
            <v>10.1080/23748834.2021.1886543</v>
          </cell>
          <cell r="C253" t="str">
            <v>scopus</v>
          </cell>
        </row>
        <row r="254">
          <cell r="B254" t="str">
            <v>10.1142/S0219877022500146</v>
          </cell>
          <cell r="C254" t="str">
            <v>scopus</v>
          </cell>
        </row>
        <row r="255">
          <cell r="B255" t="str">
            <v>10.1016/j.jcorpfin.2022.102197</v>
          </cell>
          <cell r="C255" t="str">
            <v>scopus</v>
          </cell>
        </row>
        <row r="256">
          <cell r="B256" t="str">
            <v>10.1016/j.frl.2021.102349</v>
          </cell>
          <cell r="C256" t="str">
            <v>scopus</v>
          </cell>
        </row>
        <row r="257">
          <cell r="B257" t="str">
            <v>10.1111/1467-8551.12451</v>
          </cell>
          <cell r="C257" t="str">
            <v>scopus</v>
          </cell>
        </row>
        <row r="258">
          <cell r="B258" t="str">
            <v>10.1016/j.jbusvent.2022.106247</v>
          </cell>
          <cell r="C258" t="str">
            <v>scopus</v>
          </cell>
        </row>
        <row r="259">
          <cell r="B259" t="str">
            <v>10.1016/j.najef.2022.101757</v>
          </cell>
          <cell r="C259" t="str">
            <v>scopus</v>
          </cell>
        </row>
        <row r="260">
          <cell r="B260" t="str">
            <v>10.1111/eufm.12340</v>
          </cell>
          <cell r="C260" t="str">
            <v>scopus</v>
          </cell>
        </row>
        <row r="261">
          <cell r="B261" t="str">
            <v>10.1186/s12960-021-00571-6</v>
          </cell>
          <cell r="C261" t="str">
            <v>scopus</v>
          </cell>
        </row>
        <row r="262">
          <cell r="B262" t="str">
            <v>10.1007/s11187-022-00635-4</v>
          </cell>
          <cell r="C262" t="str">
            <v>scopus</v>
          </cell>
        </row>
        <row r="263">
          <cell r="B263" t="str">
            <v>10.17010/ijf/2022/v16i1/159878</v>
          </cell>
          <cell r="C263" t="str">
            <v>scopus</v>
          </cell>
        </row>
        <row r="264">
          <cell r="B264" t="str">
            <v>10.1080/13691066.2022.2101158</v>
          </cell>
          <cell r="C264" t="str">
            <v>scopus</v>
          </cell>
        </row>
        <row r="265">
          <cell r="B265" t="str">
            <v>10.1504/IJMED.2022.122093</v>
          </cell>
          <cell r="C265" t="str">
            <v>scopus</v>
          </cell>
        </row>
        <row r="266">
          <cell r="B266" t="str">
            <v>10.1504/IJEIM.2022.10053265</v>
          </cell>
          <cell r="C266" t="str">
            <v>scopus</v>
          </cell>
        </row>
        <row r="267">
          <cell r="B267" t="str">
            <v>10.1080/1351847X.2022.2035791</v>
          </cell>
          <cell r="C267" t="str">
            <v>scopus</v>
          </cell>
        </row>
        <row r="268">
          <cell r="B268" t="str">
            <v>10.1016/j.jinteco.2021.103519</v>
          </cell>
          <cell r="C268" t="str">
            <v>scopus</v>
          </cell>
        </row>
        <row r="269">
          <cell r="B269" t="str">
            <v>10.1017/mor.2021.26</v>
          </cell>
          <cell r="C269" t="str">
            <v>scopus</v>
          </cell>
        </row>
        <row r="270">
          <cell r="B270" t="str">
            <v>10.54648/woco2022016</v>
          </cell>
          <cell r="C270" t="str">
            <v>scopus</v>
          </cell>
        </row>
        <row r="271">
          <cell r="B271" t="str">
            <v>10.1111/eufm.12346</v>
          </cell>
          <cell r="C271" t="str">
            <v>scopus</v>
          </cell>
        </row>
        <row r="272">
          <cell r="B272" t="str">
            <v>10.1016/j.jbankfin.2021.106121</v>
          </cell>
          <cell r="C272" t="str">
            <v>scopus</v>
          </cell>
        </row>
        <row r="273">
          <cell r="B273" t="str">
            <v>10.1080/13691066.2022.2082898</v>
          </cell>
          <cell r="C273" t="str">
            <v>scopus</v>
          </cell>
        </row>
        <row r="274">
          <cell r="B274" t="str">
            <v>10.1108/JIBR-01-2021-0024</v>
          </cell>
          <cell r="C274" t="str">
            <v>scopus</v>
          </cell>
        </row>
        <row r="275">
          <cell r="B275" t="str">
            <v>10.1016/j.jfi.2022.100948</v>
          </cell>
          <cell r="C275" t="str">
            <v>scopus</v>
          </cell>
        </row>
        <row r="276">
          <cell r="B276" t="str">
            <v>10.1016/j.jbankfin.2022.106707</v>
          </cell>
          <cell r="C276" t="str">
            <v>scopus</v>
          </cell>
        </row>
        <row r="277">
          <cell r="B277" t="str">
            <v>10.1108/IJMF-10-2020-0532</v>
          </cell>
          <cell r="C277" t="str">
            <v>scopus</v>
          </cell>
        </row>
        <row r="278">
          <cell r="B278" t="str">
            <v>10.18408/ahuri7326901</v>
          </cell>
          <cell r="C278" t="str">
            <v>scopus</v>
          </cell>
        </row>
        <row r="279">
          <cell r="B279" t="str">
            <v>10.1016/j.geoforum.2021.11.022</v>
          </cell>
          <cell r="C279" t="str">
            <v>scopus</v>
          </cell>
        </row>
        <row r="280">
          <cell r="B280" t="str">
            <v>10.1016/j.jfi.2021.100944</v>
          </cell>
          <cell r="C280" t="str">
            <v>scopus</v>
          </cell>
        </row>
        <row r="281">
          <cell r="B281" t="str">
            <v>10.1111/fire.12322</v>
          </cell>
          <cell r="C281" t="str">
            <v>scopus</v>
          </cell>
        </row>
        <row r="282">
          <cell r="B282" t="str">
            <v>10.1287/mnsc.2021.4201</v>
          </cell>
          <cell r="C282" t="str">
            <v>scopus</v>
          </cell>
        </row>
        <row r="283">
          <cell r="B283" t="str">
            <v>10.1016/j.gloenvcha.2022.102518</v>
          </cell>
          <cell r="C283" t="str">
            <v>scopus</v>
          </cell>
        </row>
        <row r="284">
          <cell r="B284" t="str">
            <v>10.1016/j.finmar.2022.100706</v>
          </cell>
          <cell r="C284" t="str">
            <v>scopus</v>
          </cell>
        </row>
        <row r="285">
          <cell r="B285" t="str">
            <v>10.1017/S0022109020000745</v>
          </cell>
          <cell r="C285" t="str">
            <v>scopus</v>
          </cell>
        </row>
        <row r="286">
          <cell r="B286" t="str">
            <v>10.1111/fima.12388</v>
          </cell>
          <cell r="C286" t="str">
            <v>scopus</v>
          </cell>
        </row>
        <row r="287">
          <cell r="B287" t="str">
            <v>10.1016/j.jfs.2022.101022</v>
          </cell>
          <cell r="C287" t="str">
            <v>scopus</v>
          </cell>
        </row>
        <row r="288">
          <cell r="B288" t="str">
            <v>10.26794/2308-944X-2022-10-1-41-47</v>
          </cell>
          <cell r="C288" t="str">
            <v>scopus</v>
          </cell>
        </row>
        <row r="289">
          <cell r="B289" t="str">
            <v>10.1108/ECAM-02-2020-0138</v>
          </cell>
          <cell r="C289" t="str">
            <v>scopus</v>
          </cell>
        </row>
        <row r="290">
          <cell r="B290" t="str">
            <v>10.1108/JEEE-05-2020-0146</v>
          </cell>
          <cell r="C290" t="str">
            <v>scopus</v>
          </cell>
        </row>
        <row r="291">
          <cell r="B291" t="str">
            <v>10.1080/23306343.2022.2054213</v>
          </cell>
          <cell r="C291" t="str">
            <v>scopus</v>
          </cell>
        </row>
        <row r="292">
          <cell r="B292" t="str">
            <v>10.2139/ssrn.3453159</v>
          </cell>
          <cell r="C292" t="str">
            <v>scopus</v>
          </cell>
        </row>
        <row r="293">
          <cell r="B293" t="str">
            <v>10.1080/00472778.2020.1824528</v>
          </cell>
          <cell r="C293" t="str">
            <v>scopus</v>
          </cell>
        </row>
        <row r="294">
          <cell r="B294" t="str">
            <v>10.1080/24694452.2021.1960474</v>
          </cell>
          <cell r="C294" t="str">
            <v>scopus</v>
          </cell>
        </row>
        <row r="295">
          <cell r="B295" t="str">
            <v>10.1002/mde.3432</v>
          </cell>
          <cell r="C295" t="str">
            <v>scopus</v>
          </cell>
        </row>
        <row r="296">
          <cell r="B296" t="str">
            <v>10.1080/23311886.2022.2048466</v>
          </cell>
          <cell r="C296" t="str">
            <v>scopus</v>
          </cell>
        </row>
        <row r="297">
          <cell r="B297" t="str">
            <v>10.1007/s10961-021-09891-0</v>
          </cell>
          <cell r="C297" t="str">
            <v>scopus</v>
          </cell>
        </row>
        <row r="298">
          <cell r="B298" t="str">
            <v>10.1007/s40804-021-00236-w</v>
          </cell>
          <cell r="C298" t="str">
            <v>scopus</v>
          </cell>
        </row>
        <row r="299">
          <cell r="B299" t="str">
            <v>10.1016/j.jfineco.2022.08.001</v>
          </cell>
          <cell r="C299" t="str">
            <v>scopus</v>
          </cell>
        </row>
        <row r="300">
          <cell r="B300" t="str">
            <v>10.1017/S0022109020000691</v>
          </cell>
          <cell r="C300" t="str">
            <v>scopus</v>
          </cell>
        </row>
        <row r="301">
          <cell r="B301" t="str">
            <v>10.1017/S0022109020000836</v>
          </cell>
          <cell r="C301" t="str">
            <v>scopus</v>
          </cell>
        </row>
        <row r="302">
          <cell r="B302" t="str">
            <v>10.1016/j.jcorpfin.2020.101835</v>
          </cell>
          <cell r="C302" t="str">
            <v>scopus</v>
          </cell>
        </row>
        <row r="303">
          <cell r="B303" t="str">
            <v>10.1016/j.childyouth.2020.105739</v>
          </cell>
          <cell r="C303" t="str">
            <v>scopus</v>
          </cell>
        </row>
        <row r="304">
          <cell r="B304" t="str">
            <v>10.1177/1042258718824957</v>
          </cell>
          <cell r="C304" t="str">
            <v>scopus</v>
          </cell>
        </row>
        <row r="305">
          <cell r="B305" t="str">
            <v>10.1016/j.jimonfin.2019.102090</v>
          </cell>
          <cell r="C305" t="str">
            <v>scopus</v>
          </cell>
        </row>
        <row r="306">
          <cell r="B306" t="str">
            <v>10.1080/13504851.2019.1667475</v>
          </cell>
          <cell r="C306" t="str">
            <v>scopus</v>
          </cell>
        </row>
        <row r="307">
          <cell r="B307" t="str">
            <v>10.1016/j.qref.2019.04.009</v>
          </cell>
          <cell r="C307" t="str">
            <v>scopus</v>
          </cell>
        </row>
        <row r="308">
          <cell r="B308" t="str">
            <v>10.3390/su12187639</v>
          </cell>
          <cell r="C308" t="str">
            <v>scopus</v>
          </cell>
        </row>
        <row r="309">
          <cell r="B309" t="str">
            <v>10.1080/13691066.2021.1903677</v>
          </cell>
          <cell r="C309" t="str">
            <v>scopus</v>
          </cell>
        </row>
        <row r="310">
          <cell r="B310" t="str">
            <v>10.1007/s11187-019-00264-4</v>
          </cell>
          <cell r="C310" t="str">
            <v>scopus</v>
          </cell>
        </row>
        <row r="311">
          <cell r="B311" t="str">
            <v>10.1017/S0022109019000218</v>
          </cell>
          <cell r="C311" t="str">
            <v>scopus</v>
          </cell>
        </row>
        <row r="312">
          <cell r="B312" t="str">
            <v>10.1093/bjsw/bcz160</v>
          </cell>
          <cell r="C312" t="str">
            <v>scopus</v>
          </cell>
        </row>
        <row r="313">
          <cell r="B313" t="str">
            <v>10.1016/j.jbankfin.2020.105958</v>
          </cell>
          <cell r="C313" t="str">
            <v>scopus</v>
          </cell>
        </row>
        <row r="314">
          <cell r="B314" t="str">
            <v>10.1016/j.jup.2021.101197</v>
          </cell>
          <cell r="C314" t="str">
            <v>scopus</v>
          </cell>
        </row>
        <row r="315">
          <cell r="B315" t="str">
            <v>10.1007/s11187-019-00251-9</v>
          </cell>
          <cell r="C315" t="str">
            <v>scopus</v>
          </cell>
        </row>
        <row r="316">
          <cell r="B316" t="str">
            <v>10.1016/j.jfineco.2019.01.009</v>
          </cell>
          <cell r="C316" t="str">
            <v>scopus</v>
          </cell>
        </row>
        <row r="317">
          <cell r="B317" t="str">
            <v>10.1111/twec.13056</v>
          </cell>
          <cell r="C317" t="str">
            <v>scopus</v>
          </cell>
        </row>
        <row r="318">
          <cell r="B318" t="str">
            <v>10.1016/j.jfineco.2020.02.002</v>
          </cell>
          <cell r="C318" t="str">
            <v>scopus</v>
          </cell>
        </row>
        <row r="319">
          <cell r="B319" t="str">
            <v>10.1163/25891715-03010002</v>
          </cell>
          <cell r="C319" t="str">
            <v>scopus</v>
          </cell>
        </row>
        <row r="320">
          <cell r="B320" t="str">
            <v>10.1016/j.jcorpfin.2021.101949</v>
          </cell>
          <cell r="C320" t="str">
            <v>scopus</v>
          </cell>
        </row>
        <row r="321">
          <cell r="B321" t="str">
            <v>10.1287/mnsc.2019.3498</v>
          </cell>
          <cell r="C321" t="str">
            <v>scopus</v>
          </cell>
        </row>
        <row r="322">
          <cell r="B322" t="str">
            <v>10.1016/j.jfi.2020.100868</v>
          </cell>
          <cell r="C322" t="str">
            <v>scopus</v>
          </cell>
        </row>
        <row r="323">
          <cell r="B323" t="str">
            <v>10.1080/00405841.2020.1829380</v>
          </cell>
          <cell r="C323" t="str">
            <v>scopus</v>
          </cell>
        </row>
        <row r="324">
          <cell r="B324" t="str">
            <v>10.1080/00036846.2020.1854666</v>
          </cell>
          <cell r="C324" t="str">
            <v>scopus</v>
          </cell>
        </row>
        <row r="325">
          <cell r="B325" t="str">
            <v>10.1680/jtran.18.00153</v>
          </cell>
          <cell r="C325" t="str">
            <v>scopus</v>
          </cell>
        </row>
        <row r="326">
          <cell r="B326" t="str">
            <v>10.1108/JKM-11-2019-0657</v>
          </cell>
          <cell r="C326" t="str">
            <v>scopus</v>
          </cell>
        </row>
        <row r="327">
          <cell r="B327" t="str">
            <v>10.1108/CFRI-02-2020-0016</v>
          </cell>
          <cell r="C327" t="str">
            <v>scopus</v>
          </cell>
        </row>
        <row r="328">
          <cell r="B328" t="str">
            <v>10.1093/rof/rfaa019</v>
          </cell>
          <cell r="C328" t="str">
            <v>scopus</v>
          </cell>
        </row>
        <row r="329">
          <cell r="B329" t="str">
            <v>10.3905/jsf.2019.1.088</v>
          </cell>
          <cell r="C329" t="str">
            <v>scopus</v>
          </cell>
        </row>
        <row r="330">
          <cell r="B330" t="str">
            <v>10.1016/j.jfs.2019.100718</v>
          </cell>
          <cell r="C330" t="str">
            <v>scopus</v>
          </cell>
        </row>
        <row r="331">
          <cell r="B331" t="str">
            <v>10.1016/j.habitatint.2019.102105</v>
          </cell>
          <cell r="C331" t="str">
            <v>scopus</v>
          </cell>
        </row>
        <row r="332">
          <cell r="B332" t="str">
            <v>10.1016/j.jempfin.2020.06.001</v>
          </cell>
          <cell r="C332" t="str">
            <v>scopus</v>
          </cell>
        </row>
        <row r="333">
          <cell r="B333" t="str">
            <v>10.1016/j.jfineco.2021.02.004</v>
          </cell>
          <cell r="C333" t="str">
            <v>scopus</v>
          </cell>
        </row>
        <row r="334">
          <cell r="B334" t="str">
            <v>10.1016/j.respol.2020.104051</v>
          </cell>
          <cell r="C334" t="str">
            <v>scopus</v>
          </cell>
        </row>
        <row r="335">
          <cell r="B335" t="str">
            <v>10.1177/21582440211007484</v>
          </cell>
          <cell r="C335" t="str">
            <v>scopus</v>
          </cell>
        </row>
        <row r="336">
          <cell r="B336" t="str">
            <v>10.1057/s41267-019-00296-8</v>
          </cell>
          <cell r="C336" t="str">
            <v>scopus</v>
          </cell>
        </row>
        <row r="337">
          <cell r="B337" t="str">
            <v>10.1016/j.jcorpfin.2020.101867</v>
          </cell>
          <cell r="C337" t="str">
            <v>scopus</v>
          </cell>
        </row>
        <row r="338">
          <cell r="B338" t="str">
            <v>10.1016/j.jbankfin.2020.105898</v>
          </cell>
          <cell r="C338" t="str">
            <v>scopus</v>
          </cell>
        </row>
        <row r="339">
          <cell r="B339" t="str">
            <v>10.1017/S0022109019000760</v>
          </cell>
          <cell r="C339" t="str">
            <v>scopus</v>
          </cell>
        </row>
        <row r="340">
          <cell r="B340" t="str">
            <v>10.1561/114.00000009</v>
          </cell>
          <cell r="C340" t="str">
            <v>scopus</v>
          </cell>
        </row>
        <row r="341">
          <cell r="B341" t="str">
            <v>10.1016/j.jclepro.2020.125254</v>
          </cell>
          <cell r="C341" t="str">
            <v>scopus</v>
          </cell>
        </row>
        <row r="342">
          <cell r="B342" t="str">
            <v>10.1057/s41267-019-00273-1</v>
          </cell>
          <cell r="C342" t="str">
            <v>scopus</v>
          </cell>
        </row>
        <row r="343">
          <cell r="B343" t="str">
            <v>10.5465/amj.2017.0103</v>
          </cell>
          <cell r="C343" t="str">
            <v>scopus</v>
          </cell>
        </row>
        <row r="344">
          <cell r="B344" t="str">
            <v>10.1177/0149206319847265</v>
          </cell>
          <cell r="C344" t="str">
            <v>scopus</v>
          </cell>
        </row>
        <row r="345">
          <cell r="B345" t="str">
            <v>10.1002/mde.3276</v>
          </cell>
          <cell r="C345" t="str">
            <v>scopus</v>
          </cell>
        </row>
        <row r="346">
          <cell r="B346" t="str">
            <v>10.5465/AMJ.2017.0265</v>
          </cell>
          <cell r="C346" t="str">
            <v>scopus</v>
          </cell>
        </row>
        <row r="347">
          <cell r="B347" t="str">
            <v>10.1016/j.ipm.2019.102083</v>
          </cell>
          <cell r="C347" t="str">
            <v>scopus</v>
          </cell>
        </row>
        <row r="348">
          <cell r="B348" t="str">
            <v>10.1080/00472778.2020.1849713</v>
          </cell>
          <cell r="C348" t="str">
            <v>scopus</v>
          </cell>
        </row>
        <row r="349">
          <cell r="B349" t="str">
            <v>10.1057/s41267-019-00249-1</v>
          </cell>
          <cell r="C349" t="str">
            <v>scopus</v>
          </cell>
        </row>
        <row r="350">
          <cell r="B350" t="str">
            <v>10.1016/j.frl.2020.101485</v>
          </cell>
          <cell r="C350" t="str">
            <v>scopus</v>
          </cell>
        </row>
        <row r="351">
          <cell r="B351" t="str">
            <v>10.1016/j.jfineco.2020.01.004</v>
          </cell>
          <cell r="C351" t="str">
            <v>scopus</v>
          </cell>
        </row>
        <row r="352">
          <cell r="B352" t="str">
            <v>10.3390/su122410658</v>
          </cell>
          <cell r="C352" t="str">
            <v>scopus</v>
          </cell>
        </row>
        <row r="353">
          <cell r="B353" t="str">
            <v>10.3390/su13074050</v>
          </cell>
          <cell r="C353" t="str">
            <v>scopus</v>
          </cell>
        </row>
        <row r="354">
          <cell r="B354" t="str">
            <v>10.1108/JFRA-06-2020-0153</v>
          </cell>
          <cell r="C354" t="str">
            <v>scopus</v>
          </cell>
        </row>
        <row r="355">
          <cell r="B355" t="str">
            <v>10.1016/j.irfa.2021.101752</v>
          </cell>
          <cell r="C355" t="str">
            <v>scopus</v>
          </cell>
        </row>
        <row r="356">
          <cell r="B356" t="str">
            <v>10.1111/ecin.12930</v>
          </cell>
          <cell r="C356" t="str">
            <v>scopus</v>
          </cell>
        </row>
        <row r="357">
          <cell r="B357" t="str">
            <v>10.23860/JMLE-2021-13-2-6</v>
          </cell>
          <cell r="C357" t="str">
            <v>scopus</v>
          </cell>
        </row>
        <row r="358">
          <cell r="B358" t="str">
            <v>10.1177/0001839219834011</v>
          </cell>
          <cell r="C358" t="str">
            <v>scopus</v>
          </cell>
        </row>
        <row r="359">
          <cell r="B359" t="str">
            <v>10.3390/su13020478</v>
          </cell>
          <cell r="C359" t="str">
            <v>scopus</v>
          </cell>
        </row>
        <row r="360">
          <cell r="B360" t="str">
            <v>10.1016/j.jbankfin.2020.105987</v>
          </cell>
          <cell r="C360" t="str">
            <v>scopus</v>
          </cell>
        </row>
        <row r="361">
          <cell r="B361" t="str">
            <v>10.1002/rfe.1084</v>
          </cell>
          <cell r="C361" t="str">
            <v>scopus</v>
          </cell>
        </row>
        <row r="362">
          <cell r="B362" t="str">
            <v>10.1108/WJEMSD-03-2018-0031</v>
          </cell>
          <cell r="C362" t="str">
            <v>scopus</v>
          </cell>
        </row>
        <row r="363">
          <cell r="B363" t="str">
            <v>10.1108/JFC-02-2020-0028</v>
          </cell>
          <cell r="C363" t="str">
            <v>scopus</v>
          </cell>
        </row>
        <row r="364">
          <cell r="B364" t="str">
            <v>10.1016/j.irfa.2021.101711</v>
          </cell>
          <cell r="C364" t="str">
            <v>scopus</v>
          </cell>
        </row>
        <row r="365">
          <cell r="B365" t="str">
            <v>10.1080/13691066.2021.1893933</v>
          </cell>
          <cell r="C365" t="str">
            <v>scopus</v>
          </cell>
        </row>
        <row r="366">
          <cell r="B366" t="str">
            <v>10.1016/j.jcorpfin.2020.101851</v>
          </cell>
          <cell r="C366" t="str">
            <v>scopus</v>
          </cell>
        </row>
        <row r="367">
          <cell r="B367" t="str">
            <v>10.1108/IJMF-01-2020-0015</v>
          </cell>
          <cell r="C367" t="str">
            <v>scopus</v>
          </cell>
        </row>
        <row r="368">
          <cell r="B368" t="str">
            <v>10.1016/j.jcorpfin.2019.101527</v>
          </cell>
          <cell r="C368" t="str">
            <v>scopus</v>
          </cell>
        </row>
        <row r="369">
          <cell r="B369" t="str">
            <v>10.1177/0269094220924344</v>
          </cell>
          <cell r="C369" t="str">
            <v>scopus</v>
          </cell>
        </row>
        <row r="370">
          <cell r="B370" t="str">
            <v>10.3390/su12114385</v>
          </cell>
          <cell r="C370" t="str">
            <v>scopus</v>
          </cell>
        </row>
        <row r="371">
          <cell r="B371" t="str">
            <v>10.1111/fima.12270</v>
          </cell>
          <cell r="C371" t="str">
            <v>scopus</v>
          </cell>
        </row>
        <row r="372">
          <cell r="B372" t="str">
            <v>10.1093/jeg/lbaa027</v>
          </cell>
          <cell r="C372" t="str">
            <v>scopus</v>
          </cell>
        </row>
        <row r="373">
          <cell r="B373" t="str">
            <v>10.1080/10511482.2019.1688375</v>
          </cell>
          <cell r="C373" t="str">
            <v>scopus</v>
          </cell>
        </row>
        <row r="374">
          <cell r="B374" t="str">
            <v>10.1002/sej.1320</v>
          </cell>
          <cell r="C374" t="str">
            <v>scopus</v>
          </cell>
        </row>
        <row r="375">
          <cell r="B375" t="str">
            <v>10.1016/j.jinteco.2021.103487</v>
          </cell>
          <cell r="C375" t="str">
            <v>scopus</v>
          </cell>
        </row>
        <row r="376">
          <cell r="B376" t="str">
            <v>10.1080/00076791.2018.1512096</v>
          </cell>
          <cell r="C376" t="str">
            <v>scopus</v>
          </cell>
        </row>
        <row r="377">
          <cell r="B377" t="str">
            <v>10.1080/16081625.2020.1845004</v>
          </cell>
          <cell r="C377" t="str">
            <v>scopus</v>
          </cell>
        </row>
        <row r="378">
          <cell r="B378" t="str">
            <v>10.1111/padm.12646</v>
          </cell>
          <cell r="C378" t="str">
            <v>scopus</v>
          </cell>
        </row>
        <row r="379">
          <cell r="B379" t="str">
            <v>10.1016/j.irfa.2020.101588</v>
          </cell>
          <cell r="C379" t="str">
            <v>scopus</v>
          </cell>
        </row>
        <row r="380">
          <cell r="B380" t="str">
            <v>10.1007/s42973-020-00055-7</v>
          </cell>
          <cell r="C380" t="str">
            <v>scopus</v>
          </cell>
        </row>
        <row r="381">
          <cell r="B381" t="str">
            <v>10.1093/wber/lhz049</v>
          </cell>
          <cell r="C381" t="str">
            <v>scopus</v>
          </cell>
        </row>
        <row r="382">
          <cell r="B382" t="str">
            <v>10.1111/fire.12203</v>
          </cell>
          <cell r="C382" t="str">
            <v>scopus</v>
          </cell>
        </row>
        <row r="383">
          <cell r="B383" t="str">
            <v>10.1016/j.jcorpfin.2019.101496</v>
          </cell>
          <cell r="C383" t="str">
            <v>scopus</v>
          </cell>
        </row>
        <row r="384">
          <cell r="B384" t="str">
            <v>10.1007/s11573-020-01021-w</v>
          </cell>
          <cell r="C384" t="str">
            <v>scopus</v>
          </cell>
        </row>
        <row r="385">
          <cell r="B385" t="str">
            <v>10.1016/j.jcorpfin.2021.101908</v>
          </cell>
          <cell r="C385" t="str">
            <v>scopus</v>
          </cell>
        </row>
        <row r="386">
          <cell r="B386" t="str">
            <v>10.1016/j.jfineco.2021.03.009</v>
          </cell>
          <cell r="C386" t="str">
            <v>scopus</v>
          </cell>
        </row>
        <row r="387">
          <cell r="B387" t="str">
            <v>10.1111/twec.12855</v>
          </cell>
          <cell r="C387" t="str">
            <v>scopus</v>
          </cell>
        </row>
        <row r="388">
          <cell r="B388" t="str">
            <v>10.1016/j.jbusvent.2020.106043</v>
          </cell>
          <cell r="C388" t="str">
            <v>scopus</v>
          </cell>
        </row>
        <row r="389">
          <cell r="B389" t="str">
            <v>10.1111/jofi.12900</v>
          </cell>
          <cell r="C389" t="str">
            <v>scopus</v>
          </cell>
        </row>
        <row r="390">
          <cell r="B390" t="str">
            <v>10.22434/IFAMR2020.0064</v>
          </cell>
          <cell r="C390" t="str">
            <v>scopus</v>
          </cell>
        </row>
        <row r="391">
          <cell r="B391" t="str">
            <v>10.5465/AMJ.2018.0969</v>
          </cell>
          <cell r="C391" t="str">
            <v>scopus</v>
          </cell>
        </row>
        <row r="392">
          <cell r="B392" t="str">
            <v>10.1016/j.ecolecon.2020.106828</v>
          </cell>
          <cell r="C392" t="str">
            <v>scopus</v>
          </cell>
        </row>
        <row r="393">
          <cell r="B393" t="str">
            <v>10.1016/j.jcorpfin.2020.101589</v>
          </cell>
          <cell r="C393" t="str">
            <v>scopus</v>
          </cell>
        </row>
        <row r="394">
          <cell r="B394" t="str">
            <v>10.4103/IJAM.IJAM_62_20</v>
          </cell>
          <cell r="C394" t="str">
            <v>scopus</v>
          </cell>
        </row>
        <row r="395">
          <cell r="B395" t="str">
            <v>10.1016/j.ecosys.2021.100854</v>
          </cell>
          <cell r="C395" t="str">
            <v>scopus</v>
          </cell>
        </row>
        <row r="396">
          <cell r="B396" t="str">
            <v>10.1111/jori.12274</v>
          </cell>
          <cell r="C396" t="str">
            <v>scopus</v>
          </cell>
        </row>
        <row r="397">
          <cell r="B397" t="str">
            <v>10.1080/10438599.2019.1571673</v>
          </cell>
          <cell r="C397" t="str">
            <v>scopus</v>
          </cell>
        </row>
        <row r="398">
          <cell r="B398" t="str">
            <v>10.26794/2587-5671-2021-25-5-92-116</v>
          </cell>
          <cell r="C398" t="str">
            <v>scopus</v>
          </cell>
        </row>
        <row r="399">
          <cell r="B399" t="str">
            <v>10.1111/fima.12315</v>
          </cell>
          <cell r="C399" t="str">
            <v>scopus</v>
          </cell>
        </row>
        <row r="400">
          <cell r="B400" t="str">
            <v>10.1016/j.indmarman.2020.09.011</v>
          </cell>
          <cell r="C400" t="str">
            <v>scopus</v>
          </cell>
        </row>
        <row r="401">
          <cell r="B401" t="str">
            <v>10.1016/j.jfineco.2020.08.017</v>
          </cell>
          <cell r="C401" t="str">
            <v>scopus</v>
          </cell>
        </row>
        <row r="402">
          <cell r="B402" t="str">
            <v>10.1177/1465750318795083</v>
          </cell>
          <cell r="C402" t="str">
            <v>scopus</v>
          </cell>
        </row>
        <row r="403">
          <cell r="B403" t="str">
            <v>10.1002/jsc.2247</v>
          </cell>
          <cell r="C403" t="str">
            <v>scopus</v>
          </cell>
        </row>
        <row r="404">
          <cell r="B404"/>
          <cell r="C404" t="str">
            <v>scopus</v>
          </cell>
        </row>
        <row r="405">
          <cell r="B405" t="str">
            <v>10.1108/CG-11-2019-0355</v>
          </cell>
          <cell r="C405" t="str">
            <v>scopus</v>
          </cell>
        </row>
        <row r="406">
          <cell r="B406" t="str">
            <v>10.1108/JRME-11-2016-0043</v>
          </cell>
          <cell r="C406" t="str">
            <v>scopus</v>
          </cell>
        </row>
        <row r="407">
          <cell r="B407" t="str">
            <v>10.1016/j.jcorpfin.2019.03.005</v>
          </cell>
          <cell r="C407" t="str">
            <v>scopus</v>
          </cell>
        </row>
        <row r="408">
          <cell r="B408" t="str">
            <v>10.1007/s11187-018-9989-4</v>
          </cell>
          <cell r="C408" t="str">
            <v>scopus</v>
          </cell>
        </row>
        <row r="409">
          <cell r="B409" t="str">
            <v>10.5281/zenodo.3707556</v>
          </cell>
          <cell r="C409" t="str">
            <v>scopus</v>
          </cell>
        </row>
        <row r="410">
          <cell r="B410"/>
          <cell r="C410" t="str">
            <v>scopus</v>
          </cell>
        </row>
        <row r="411">
          <cell r="B411" t="str">
            <v>10.1016/j.jbusres.2018.07.006</v>
          </cell>
          <cell r="C411" t="str">
            <v>scopus</v>
          </cell>
        </row>
        <row r="412">
          <cell r="B412" t="str">
            <v>10.1016/j.bar.2019.03.002</v>
          </cell>
          <cell r="C412" t="str">
            <v>scopus</v>
          </cell>
        </row>
        <row r="413">
          <cell r="B413" t="str">
            <v>10.17323/1996-7845-2020-01-09</v>
          </cell>
          <cell r="C413" t="str">
            <v>scopus</v>
          </cell>
        </row>
        <row r="414">
          <cell r="B414" t="str">
            <v>10.1108/IJEBR-04-2018-0228</v>
          </cell>
          <cell r="C414" t="str">
            <v>scopus</v>
          </cell>
        </row>
        <row r="415">
          <cell r="B415" t="str">
            <v>10.1016/j.jbusres.2018.10.002</v>
          </cell>
          <cell r="C415" t="str">
            <v>scopus</v>
          </cell>
        </row>
        <row r="416">
          <cell r="B416" t="str">
            <v>10.3390/su11154126</v>
          </cell>
          <cell r="C416" t="str">
            <v>scopus</v>
          </cell>
        </row>
        <row r="417">
          <cell r="B417" t="str">
            <v>10.1111/fire.12146</v>
          </cell>
          <cell r="C417" t="str">
            <v>scopus</v>
          </cell>
        </row>
        <row r="418">
          <cell r="B418" t="str">
            <v>10.1111/jsbm.12322</v>
          </cell>
          <cell r="C418" t="str">
            <v>scopus</v>
          </cell>
        </row>
        <row r="419">
          <cell r="B419" t="str">
            <v>10.1007/s10490-017-9535-y</v>
          </cell>
          <cell r="C419" t="str">
            <v>scopus</v>
          </cell>
        </row>
        <row r="420">
          <cell r="B420" t="str">
            <v>10.1016/j.respol.2019.01.003</v>
          </cell>
          <cell r="C420" t="str">
            <v>scopus</v>
          </cell>
        </row>
        <row r="421">
          <cell r="B421" t="str">
            <v>10.32479/ijeep.7514</v>
          </cell>
          <cell r="C421" t="str">
            <v>scopus</v>
          </cell>
        </row>
        <row r="422">
          <cell r="B422" t="str">
            <v>10.1002/ieam.4131</v>
          </cell>
          <cell r="C422" t="str">
            <v>scopus</v>
          </cell>
        </row>
        <row r="423">
          <cell r="B423" t="str">
            <v>10.1111/acfi.12493</v>
          </cell>
          <cell r="C423" t="str">
            <v>scopus</v>
          </cell>
        </row>
        <row r="424">
          <cell r="B424" t="str">
            <v>10.1177/0018726718799404</v>
          </cell>
          <cell r="C424" t="str">
            <v>scopus</v>
          </cell>
        </row>
        <row r="425">
          <cell r="B425" t="str">
            <v>10.3390/su11226313</v>
          </cell>
          <cell r="C425" t="str">
            <v>scopus</v>
          </cell>
        </row>
        <row r="426">
          <cell r="B426" t="str">
            <v>10.1093/rfs/hhy047</v>
          </cell>
          <cell r="C426" t="str">
            <v>scopus</v>
          </cell>
        </row>
        <row r="427">
          <cell r="B427" t="str">
            <v>10.1108/BJM-01-2018-0033</v>
          </cell>
          <cell r="C427" t="str">
            <v>scopus</v>
          </cell>
        </row>
        <row r="428">
          <cell r="B428" t="str">
            <v>10.1108/JFC-07-2020-0150</v>
          </cell>
          <cell r="C428" t="str">
            <v>scopus</v>
          </cell>
        </row>
        <row r="429">
          <cell r="B429" t="str">
            <v>10.1016/j.jfineco.2018.09.004</v>
          </cell>
          <cell r="C429" t="str">
            <v>scopus</v>
          </cell>
        </row>
        <row r="430">
          <cell r="B430" t="str">
            <v>10.1016/j.pacfin.2018.06.007</v>
          </cell>
          <cell r="C430" t="str">
            <v>scopus</v>
          </cell>
        </row>
        <row r="431">
          <cell r="B431" t="str">
            <v>10.1002/ijfe.1654</v>
          </cell>
          <cell r="C431" t="str">
            <v>scopus</v>
          </cell>
        </row>
        <row r="432">
          <cell r="B432" t="str">
            <v>10.13587/j.cnki.jieem.2020.02.001</v>
          </cell>
          <cell r="C432" t="str">
            <v>scopus</v>
          </cell>
        </row>
        <row r="433">
          <cell r="B433" t="str">
            <v>10.1080/13691066.2018.1516358</v>
          </cell>
          <cell r="C433" t="str">
            <v>scopus</v>
          </cell>
        </row>
        <row r="434">
          <cell r="B434" t="str">
            <v>10.1016/j.worlddev.2019.05.030</v>
          </cell>
          <cell r="C434" t="str">
            <v>scopus</v>
          </cell>
        </row>
        <row r="435">
          <cell r="B435" t="str">
            <v>10.1080/16081625.2019.1545894</v>
          </cell>
          <cell r="C435" t="str">
            <v>scopus</v>
          </cell>
        </row>
        <row r="436">
          <cell r="B436" t="str">
            <v>10.1142/S0217590816500405</v>
          </cell>
          <cell r="C436" t="str">
            <v>scopus</v>
          </cell>
        </row>
        <row r="437">
          <cell r="B437" t="str">
            <v>10.1016/j.socnet.2018.11.002</v>
          </cell>
          <cell r="C437" t="str">
            <v>scopus</v>
          </cell>
        </row>
        <row r="438">
          <cell r="B438" t="str">
            <v>10.3390/su11226265</v>
          </cell>
          <cell r="C438" t="str">
            <v>scopus</v>
          </cell>
        </row>
        <row r="439">
          <cell r="B439" t="str">
            <v>10.1111/joms.12346</v>
          </cell>
          <cell r="C439" t="str">
            <v>scopus</v>
          </cell>
        </row>
        <row r="440">
          <cell r="B440" t="str">
            <v>10.1111/twec.12632</v>
          </cell>
          <cell r="C440" t="str">
            <v>scopus</v>
          </cell>
        </row>
        <row r="441">
          <cell r="B441" t="str">
            <v>10.1016/j.jinteco.2018.08.006</v>
          </cell>
          <cell r="C441" t="str">
            <v>scopus</v>
          </cell>
        </row>
        <row r="442">
          <cell r="B442" t="str">
            <v>10.1177/1042258718758641</v>
          </cell>
          <cell r="C442" t="str">
            <v>scopus</v>
          </cell>
        </row>
        <row r="443">
          <cell r="B443" t="str">
            <v>10.1016/j.jcorpfin.2017.12.022</v>
          </cell>
          <cell r="C443" t="str">
            <v>scopus</v>
          </cell>
        </row>
        <row r="444">
          <cell r="B444" t="str">
            <v>10.53383/100266</v>
          </cell>
          <cell r="C444" t="str">
            <v>scopus</v>
          </cell>
        </row>
        <row r="445">
          <cell r="B445" t="str">
            <v>10.1016/j.jfs.2018.10.001</v>
          </cell>
          <cell r="C445" t="str">
            <v>scopus</v>
          </cell>
        </row>
        <row r="446">
          <cell r="B446" t="str">
            <v>10.26794/2587-5671-2020-24-2-22-38</v>
          </cell>
          <cell r="C446" t="str">
            <v>scopus</v>
          </cell>
        </row>
        <row r="447">
          <cell r="B447" t="str">
            <v>10.1007/s11156-018-0781-y</v>
          </cell>
          <cell r="C447" t="str">
            <v>scopus</v>
          </cell>
        </row>
        <row r="448">
          <cell r="B448" t="str">
            <v>10.1177/0972262919863877</v>
          </cell>
          <cell r="C448" t="str">
            <v>scopus</v>
          </cell>
        </row>
        <row r="449">
          <cell r="B449" t="str">
            <v>10.1504/IJEV.2019.101354</v>
          </cell>
          <cell r="C449" t="str">
            <v>scopus</v>
          </cell>
        </row>
        <row r="450">
          <cell r="B450"/>
          <cell r="C450" t="str">
            <v>scopus</v>
          </cell>
        </row>
        <row r="451">
          <cell r="B451" t="str">
            <v>10.3905/jpe.2019.1.082</v>
          </cell>
          <cell r="C451" t="str">
            <v>scopus</v>
          </cell>
        </row>
        <row r="452">
          <cell r="B452" t="str">
            <v>10.1108/JFRC-03-2018-0043</v>
          </cell>
          <cell r="C452" t="str">
            <v>scopus</v>
          </cell>
        </row>
        <row r="453">
          <cell r="B453" t="str">
            <v>10.1108/MD-01-2017-0024</v>
          </cell>
          <cell r="C453" t="str">
            <v>scopus</v>
          </cell>
        </row>
        <row r="454">
          <cell r="B454" t="str">
            <v>10.1016/j.jbankfin.2018.10.006</v>
          </cell>
          <cell r="C454" t="str">
            <v>scopus</v>
          </cell>
        </row>
        <row r="455">
          <cell r="B455" t="str">
            <v>10.1080/00076791.2017.1382474</v>
          </cell>
          <cell r="C455" t="str">
            <v>scopus</v>
          </cell>
        </row>
        <row r="456">
          <cell r="B456" t="str">
            <v>10.21098/bemp.v22i1.1036</v>
          </cell>
          <cell r="C456" t="str">
            <v>scopus</v>
          </cell>
        </row>
        <row r="457">
          <cell r="B457" t="str">
            <v>10.1080/00343404.2018.1531116</v>
          </cell>
          <cell r="C457" t="str">
            <v>scopus</v>
          </cell>
        </row>
        <row r="458">
          <cell r="B458" t="str">
            <v>10.1080/16081625.2017.1296779</v>
          </cell>
          <cell r="C458" t="str">
            <v>scopus</v>
          </cell>
        </row>
        <row r="459">
          <cell r="B459" t="str">
            <v>10.1108/CMS-07-2018-0589</v>
          </cell>
          <cell r="C459" t="str">
            <v>scopus</v>
          </cell>
        </row>
        <row r="460">
          <cell r="B460" t="str">
            <v>10.1111/pirs.12261</v>
          </cell>
          <cell r="C460" t="str">
            <v>scopus</v>
          </cell>
        </row>
        <row r="461">
          <cell r="B461" t="str">
            <v>10.1017/asb.2018.25</v>
          </cell>
          <cell r="C461" t="str">
            <v>scopus</v>
          </cell>
        </row>
        <row r="462">
          <cell r="B462" t="str">
            <v>10.1007/s40812-018-0109-x</v>
          </cell>
          <cell r="C462" t="str">
            <v>scopus</v>
          </cell>
        </row>
        <row r="463">
          <cell r="B463" t="str">
            <v>10.1016/j.gfj.2018.03.002</v>
          </cell>
          <cell r="C463" t="str">
            <v>scopus</v>
          </cell>
        </row>
        <row r="464">
          <cell r="B464" t="str">
            <v>10.35551/PFQ_2020_2_5</v>
          </cell>
          <cell r="C464" t="str">
            <v>scopus</v>
          </cell>
        </row>
        <row r="465">
          <cell r="B465" t="str">
            <v>10.13165/IE-19-13-1-01</v>
          </cell>
          <cell r="C465" t="str">
            <v>scopus</v>
          </cell>
        </row>
        <row r="466">
          <cell r="B466" t="str">
            <v>10.1002/ijfe.1633</v>
          </cell>
          <cell r="C466" t="str">
            <v>scopus</v>
          </cell>
        </row>
        <row r="467">
          <cell r="B467" t="str">
            <v>10.55365/1923.X2020.18.06</v>
          </cell>
          <cell r="C467" t="str">
            <v>scopus</v>
          </cell>
        </row>
        <row r="468">
          <cell r="B468" t="str">
            <v>10.1016/j.ememar.2018.07.002</v>
          </cell>
          <cell r="C468" t="str">
            <v>scopus</v>
          </cell>
        </row>
        <row r="469">
          <cell r="B469" t="str">
            <v>10.1002/smj.2722</v>
          </cell>
          <cell r="C469" t="str">
            <v>scopus</v>
          </cell>
        </row>
        <row r="470">
          <cell r="B470" t="str">
            <v>10.1016/j.irle.2018.08.001</v>
          </cell>
          <cell r="C470" t="str">
            <v>scopus</v>
          </cell>
        </row>
        <row r="471">
          <cell r="B471" t="str">
            <v>10.1016/j.bar.2018.04.001</v>
          </cell>
          <cell r="C471" t="str">
            <v>scopus</v>
          </cell>
        </row>
        <row r="472">
          <cell r="B472" t="str">
            <v>10.1080/13691066.2020.1847414</v>
          </cell>
          <cell r="C472" t="str">
            <v>scopus</v>
          </cell>
        </row>
        <row r="473">
          <cell r="B473" t="str">
            <v>10.31920/2050-4306/2019/v8n1a5</v>
          </cell>
          <cell r="C473" t="str">
            <v>scopus</v>
          </cell>
        </row>
        <row r="474">
          <cell r="B474" t="str">
            <v>10.1016/j.jbankfin.2019.01.007</v>
          </cell>
          <cell r="C474" t="str">
            <v>scopus</v>
          </cell>
        </row>
        <row r="475">
          <cell r="B475" t="str">
            <v>10.1016/j.jclepro.2019.04.007</v>
          </cell>
          <cell r="C475" t="str">
            <v>scopus</v>
          </cell>
        </row>
        <row r="476">
          <cell r="B476" t="str">
            <v>10.1017/eso.2018.86</v>
          </cell>
          <cell r="C476" t="str">
            <v>scopus</v>
          </cell>
        </row>
        <row r="477">
          <cell r="B477" t="str">
            <v>10.20896/saci.v6i5.442</v>
          </cell>
          <cell r="C477" t="str">
            <v>scopus</v>
          </cell>
        </row>
        <row r="478">
          <cell r="B478" t="str">
            <v>10.1016/j.intfin.2018.04.002</v>
          </cell>
          <cell r="C478" t="str">
            <v>scopus</v>
          </cell>
        </row>
        <row r="479">
          <cell r="B479" t="str">
            <v>10.1016/j.jimonfin.2018.06.004</v>
          </cell>
          <cell r="C479" t="str">
            <v>scopus</v>
          </cell>
        </row>
        <row r="480">
          <cell r="B480" t="str">
            <v>10.1007/s10490-017-9561-9</v>
          </cell>
          <cell r="C480" t="str">
            <v>scopus</v>
          </cell>
        </row>
        <row r="481">
          <cell r="B481" t="str">
            <v>10.35808/ijeba/252</v>
          </cell>
          <cell r="C481" t="str">
            <v>scopus</v>
          </cell>
        </row>
        <row r="482">
          <cell r="B482" t="str">
            <v>10.1177/1042258718757503</v>
          </cell>
          <cell r="C482" t="str">
            <v>scopus</v>
          </cell>
        </row>
        <row r="483">
          <cell r="B483" t="str">
            <v>10.1016/j.jbankfin.2018.12.006</v>
          </cell>
          <cell r="C483" t="str">
            <v>scopus</v>
          </cell>
        </row>
        <row r="484">
          <cell r="B484" t="str">
            <v>10.1504/IJESB.2019.103437</v>
          </cell>
          <cell r="C484" t="str">
            <v>scopus</v>
          </cell>
        </row>
        <row r="485">
          <cell r="B485" t="str">
            <v>10.3390/w11091772</v>
          </cell>
          <cell r="C485" t="str">
            <v>scopus</v>
          </cell>
        </row>
        <row r="486">
          <cell r="B486" t="str">
            <v>10.3905/jsf.2019.1.087</v>
          </cell>
          <cell r="C486" t="str">
            <v>scopus</v>
          </cell>
        </row>
        <row r="487">
          <cell r="B487" t="str">
            <v>10.1080/1351847X.2018.1560345</v>
          </cell>
          <cell r="C487" t="str">
            <v>scopus</v>
          </cell>
        </row>
        <row r="488">
          <cell r="B488" t="str">
            <v>10.1111/jbfa.12370</v>
          </cell>
          <cell r="C488" t="str">
            <v>scopus</v>
          </cell>
        </row>
        <row r="489">
          <cell r="B489" t="str">
            <v>10.1017/S0022109018000698</v>
          </cell>
          <cell r="C489" t="str">
            <v>scopus</v>
          </cell>
        </row>
        <row r="490">
          <cell r="B490" t="str">
            <v>10.1007/s11365-018-0545-0</v>
          </cell>
          <cell r="C490" t="str">
            <v>scopus</v>
          </cell>
        </row>
        <row r="491">
          <cell r="B491" t="str">
            <v>10.1016/j.jacceco.2019.01.002</v>
          </cell>
          <cell r="C491" t="str">
            <v>scopus</v>
          </cell>
        </row>
        <row r="492">
          <cell r="B492" t="str">
            <v>10.1504/GBER.2020.105039</v>
          </cell>
          <cell r="C492" t="str">
            <v>scopus</v>
          </cell>
        </row>
        <row r="493">
          <cell r="B493" t="str">
            <v>10.1007/s40812-019-00113-1</v>
          </cell>
          <cell r="C493" t="str">
            <v>scopus</v>
          </cell>
        </row>
        <row r="494">
          <cell r="B494" t="str">
            <v>10.1017/S0022109018001382</v>
          </cell>
          <cell r="C494" t="str">
            <v>scopus</v>
          </cell>
        </row>
        <row r="495">
          <cell r="B495"/>
          <cell r="C495" t="str">
            <v>scopus</v>
          </cell>
        </row>
        <row r="496">
          <cell r="B496" t="str">
            <v>10.1080/13691066.2018.1518664</v>
          </cell>
          <cell r="C496" t="str">
            <v>scopus</v>
          </cell>
        </row>
        <row r="497">
          <cell r="B497" t="str">
            <v>10.2308/accr-52023</v>
          </cell>
          <cell r="C497" t="str">
            <v>scopus</v>
          </cell>
        </row>
        <row r="498">
          <cell r="B498" t="str">
            <v>10.1504/IJEV.2019.103740</v>
          </cell>
          <cell r="C498" t="str">
            <v>scopus</v>
          </cell>
        </row>
        <row r="499">
          <cell r="B499" t="str">
            <v>10.1093/rof/rfy021</v>
          </cell>
          <cell r="C499" t="str">
            <v>scopus</v>
          </cell>
        </row>
        <row r="500">
          <cell r="B500" t="str">
            <v>10.1007/s40804-019-00130-6</v>
          </cell>
          <cell r="C500" t="str">
            <v>scopus</v>
          </cell>
        </row>
        <row r="501">
          <cell r="B501" t="str">
            <v>10.2308/ACCR-52661</v>
          </cell>
          <cell r="C501" t="str">
            <v>scopus</v>
          </cell>
        </row>
        <row r="502">
          <cell r="B502" t="str">
            <v>10.1515/erj-2017-0159</v>
          </cell>
          <cell r="C502" t="str">
            <v>scopus</v>
          </cell>
        </row>
        <row r="503">
          <cell r="B503" t="str">
            <v>10.1108/JKM-12-2016-0541</v>
          </cell>
          <cell r="C503" t="str">
            <v>scopus</v>
          </cell>
        </row>
        <row r="504">
          <cell r="B504" t="str">
            <v>10.1016/j.jbankfin.2017.10.015</v>
          </cell>
          <cell r="C504" t="str">
            <v>scopus</v>
          </cell>
        </row>
        <row r="505">
          <cell r="B505" t="str">
            <v>10.1080/19480881.2018.1421448</v>
          </cell>
          <cell r="C505" t="str">
            <v>scopus</v>
          </cell>
        </row>
        <row r="506">
          <cell r="B506" t="str">
            <v>10.1080/1540496X.2017.1365287</v>
          </cell>
          <cell r="C506" t="str">
            <v>scopus</v>
          </cell>
        </row>
        <row r="507">
          <cell r="B507" t="str">
            <v>10.3905/jpe.2016.19.4.007</v>
          </cell>
          <cell r="C507" t="str">
            <v>scopus</v>
          </cell>
        </row>
        <row r="508">
          <cell r="B508" t="str">
            <v>10.1111/1911-3846.12169</v>
          </cell>
          <cell r="C508" t="str">
            <v>scopus</v>
          </cell>
        </row>
        <row r="509">
          <cell r="B509" t="str">
            <v>10.1080/23268743.2017.1343080</v>
          </cell>
          <cell r="C509" t="str">
            <v>scopus</v>
          </cell>
        </row>
        <row r="510">
          <cell r="B510" t="str">
            <v>10.3905/jsf.2017.23.2.034</v>
          </cell>
          <cell r="C510" t="str">
            <v>scopus</v>
          </cell>
        </row>
        <row r="511">
          <cell r="B511" t="str">
            <v>10.1016/j.intman.2016.05.003</v>
          </cell>
          <cell r="C511" t="str">
            <v>scopus</v>
          </cell>
        </row>
        <row r="512">
          <cell r="B512"/>
          <cell r="C512" t="str">
            <v>scopus</v>
          </cell>
        </row>
        <row r="513">
          <cell r="B513" t="str">
            <v>10.1016/j.irfa.2017.03.001</v>
          </cell>
          <cell r="C513" t="str">
            <v>scopus</v>
          </cell>
        </row>
        <row r="514">
          <cell r="B514" t="str">
            <v>10.1177/0001839216637849</v>
          </cell>
          <cell r="C514" t="str">
            <v>scopus</v>
          </cell>
        </row>
        <row r="515">
          <cell r="B515" t="str">
            <v>10.21684/2412-2343-2018-5-3-40-63</v>
          </cell>
          <cell r="C515" t="str">
            <v>scopus</v>
          </cell>
        </row>
        <row r="516">
          <cell r="B516" t="str">
            <v>10.1525/cmr.2016.58.2.111</v>
          </cell>
          <cell r="C516" t="str">
            <v>scopus</v>
          </cell>
        </row>
        <row r="517">
          <cell r="B517" t="str">
            <v>10.1016/j.jempfin.2017.11.002</v>
          </cell>
          <cell r="C517" t="str">
            <v>scopus</v>
          </cell>
        </row>
        <row r="518">
          <cell r="B518" t="str">
            <v>10.1016/j.jbusvent.2016.07.002</v>
          </cell>
          <cell r="C518" t="str">
            <v>scopus</v>
          </cell>
        </row>
        <row r="519">
          <cell r="B519" t="str">
            <v>10.1016/j.insmatheco.2016.10.008</v>
          </cell>
          <cell r="C519" t="str">
            <v>scopus</v>
          </cell>
        </row>
        <row r="520">
          <cell r="B520" t="str">
            <v>10.1016/j.jcorpfin.2018.01.003</v>
          </cell>
          <cell r="C520" t="str">
            <v>scopus</v>
          </cell>
        </row>
        <row r="521">
          <cell r="B521" t="str">
            <v>10.1093/jfr/fjw012</v>
          </cell>
          <cell r="C521" t="str">
            <v>scopus</v>
          </cell>
        </row>
        <row r="522">
          <cell r="B522" t="str">
            <v>10.1177/0972652717751534</v>
          </cell>
          <cell r="C522" t="str">
            <v>scopus</v>
          </cell>
        </row>
        <row r="523">
          <cell r="B523" t="str">
            <v>10.1016/j.jfi.2016.02.002</v>
          </cell>
          <cell r="C523" t="str">
            <v>scopus</v>
          </cell>
        </row>
        <row r="524">
          <cell r="B524" t="str">
            <v>10.1007/s40812-016-0060-7</v>
          </cell>
          <cell r="C524" t="str">
            <v>scopus</v>
          </cell>
        </row>
        <row r="525">
          <cell r="B525" t="str">
            <v>10.1177/0263774X16667072</v>
          </cell>
          <cell r="C525" t="str">
            <v>scopus</v>
          </cell>
        </row>
        <row r="526">
          <cell r="B526" t="str">
            <v>10.1007/s11187-016-9719-8</v>
          </cell>
          <cell r="C526" t="str">
            <v>scopus</v>
          </cell>
        </row>
        <row r="527">
          <cell r="B527" t="str">
            <v>10.1093/rof/rfw004</v>
          </cell>
          <cell r="C527" t="str">
            <v>scopus</v>
          </cell>
        </row>
        <row r="528">
          <cell r="B528" t="str">
            <v>10.1080/14735970.2017.1296217</v>
          </cell>
          <cell r="C528" t="str">
            <v>scopus</v>
          </cell>
        </row>
        <row r="529">
          <cell r="B529" t="str">
            <v>10.1016/j.jimonfin.2017.02.029</v>
          </cell>
          <cell r="C529" t="str">
            <v>scopus</v>
          </cell>
        </row>
        <row r="530">
          <cell r="B530" t="str">
            <v>10.1007/s11573-017-0866-4</v>
          </cell>
          <cell r="C530" t="str">
            <v>scopus</v>
          </cell>
        </row>
        <row r="531">
          <cell r="B531" t="str">
            <v>10.1353/cpr.2017.0013</v>
          </cell>
          <cell r="C531" t="str">
            <v>scopus</v>
          </cell>
        </row>
        <row r="532">
          <cell r="B532" t="str">
            <v>10.1016/j.jcorpfin.2014.10.016</v>
          </cell>
          <cell r="C532" t="str">
            <v>scopus</v>
          </cell>
        </row>
        <row r="533">
          <cell r="B533" t="str">
            <v>10.1016/j.ecosys.2017.09.002</v>
          </cell>
          <cell r="C533" t="str">
            <v>scopus</v>
          </cell>
        </row>
        <row r="534">
          <cell r="B534" t="str">
            <v>10.1016/j.jcorpfin.2018.03.003</v>
          </cell>
          <cell r="C534" t="str">
            <v>scopus</v>
          </cell>
        </row>
        <row r="535">
          <cell r="B535" t="str">
            <v>10.14505/jarle.v8.3(25).17</v>
          </cell>
          <cell r="C535" t="str">
            <v>scopus</v>
          </cell>
        </row>
        <row r="536">
          <cell r="B536" t="str">
            <v>10.1007/s10551-015-2772-4</v>
          </cell>
          <cell r="C536" t="str">
            <v>scopus</v>
          </cell>
        </row>
        <row r="537">
          <cell r="B537" t="str">
            <v>10.1177/2393957517700943</v>
          </cell>
          <cell r="C537" t="str">
            <v>scopus</v>
          </cell>
        </row>
        <row r="538">
          <cell r="B538" t="str">
            <v>10.1080/03056244.2017.1345731</v>
          </cell>
          <cell r="C538" t="str">
            <v>scopus</v>
          </cell>
        </row>
        <row r="539">
          <cell r="B539" t="str">
            <v>10.1177/0022343316683436</v>
          </cell>
          <cell r="C539" t="str">
            <v>scopus</v>
          </cell>
        </row>
        <row r="540">
          <cell r="B540" t="str">
            <v>10.1080/13215906.2018.1428910</v>
          </cell>
          <cell r="C540" t="str">
            <v>scopus</v>
          </cell>
        </row>
        <row r="541">
          <cell r="B541" t="str">
            <v>10.1016/j.jfs.2017.12.005</v>
          </cell>
          <cell r="C541" t="str">
            <v>scopus</v>
          </cell>
        </row>
        <row r="542">
          <cell r="B542" t="str">
            <v>10.1002/sej.1247</v>
          </cell>
          <cell r="C542" t="str">
            <v>scopus</v>
          </cell>
        </row>
        <row r="543">
          <cell r="B543" t="str">
            <v>10.1186/s40854-016-0038-5</v>
          </cell>
          <cell r="C543" t="str">
            <v>scopus</v>
          </cell>
        </row>
        <row r="544">
          <cell r="B544" t="str">
            <v>10.1016/j.jcorpfin.2016.12.006</v>
          </cell>
          <cell r="C544" t="str">
            <v>scopus</v>
          </cell>
        </row>
        <row r="545">
          <cell r="B545" t="str">
            <v>10.1016/j.intfin.2017.09.022</v>
          </cell>
          <cell r="C545" t="str">
            <v>scopus</v>
          </cell>
        </row>
        <row r="546">
          <cell r="B546" t="str">
            <v>10.1111/jems.12170</v>
          </cell>
          <cell r="C546" t="str">
            <v>scopus</v>
          </cell>
        </row>
        <row r="547">
          <cell r="B547" t="str">
            <v>10.1111/1467-8551.12162</v>
          </cell>
          <cell r="C547" t="str">
            <v>scopus</v>
          </cell>
        </row>
        <row r="548">
          <cell r="B548" t="str">
            <v>10.1080/17538963.2016.1165541</v>
          </cell>
          <cell r="C548" t="str">
            <v>scopus</v>
          </cell>
        </row>
        <row r="549">
          <cell r="B549" t="str">
            <v>10.1287/orsc.2017.1186</v>
          </cell>
          <cell r="C549" t="str">
            <v>scopus</v>
          </cell>
        </row>
        <row r="550">
          <cell r="B550" t="str">
            <v>10.1016/j.jacceco.2017.11.006</v>
          </cell>
          <cell r="C550" t="str">
            <v>scopus</v>
          </cell>
        </row>
        <row r="551">
          <cell r="B551" t="str">
            <v>10.1016/j.jbusvent.2017.01.001</v>
          </cell>
          <cell r="C551" t="str">
            <v>scopus</v>
          </cell>
        </row>
        <row r="552">
          <cell r="B552" t="str">
            <v>10.1002/smj.2724</v>
          </cell>
          <cell r="C552" t="str">
            <v>scopus</v>
          </cell>
        </row>
        <row r="553">
          <cell r="B553" t="str">
            <v>10.1016/j.jempfin.2016.09.001</v>
          </cell>
          <cell r="C553" t="str">
            <v>scopus</v>
          </cell>
        </row>
        <row r="554">
          <cell r="B554" t="str">
            <v>10.1111/fima.12197</v>
          </cell>
          <cell r="C554" t="str">
            <v>scopus</v>
          </cell>
        </row>
        <row r="555">
          <cell r="B555" t="str">
            <v>10.1016/j.jbusvent.2016.01.001</v>
          </cell>
          <cell r="C555" t="str">
            <v>scopus</v>
          </cell>
        </row>
        <row r="556">
          <cell r="B556"/>
          <cell r="C556" t="str">
            <v>scopus</v>
          </cell>
        </row>
        <row r="557">
          <cell r="B557" t="str">
            <v>10.1108/JFRC-09-2015-0051</v>
          </cell>
          <cell r="C557" t="str">
            <v>scopus</v>
          </cell>
        </row>
        <row r="558">
          <cell r="B558" t="str">
            <v>10.3790/ccm.51.2.293</v>
          </cell>
          <cell r="C558" t="str">
            <v>scopus</v>
          </cell>
        </row>
        <row r="559">
          <cell r="B559" t="str">
            <v>10.1016/j.ememar.2016.08.007</v>
          </cell>
          <cell r="C559" t="str">
            <v>scopus</v>
          </cell>
        </row>
        <row r="560">
          <cell r="B560" t="str">
            <v>10.1590/S0034-759020180406</v>
          </cell>
          <cell r="C560" t="str">
            <v>scopus</v>
          </cell>
        </row>
        <row r="561">
          <cell r="B561" t="str">
            <v>10.1111/jfir.12134</v>
          </cell>
          <cell r="C561" t="str">
            <v>scopus</v>
          </cell>
        </row>
        <row r="562">
          <cell r="B562" t="str">
            <v>10.1287/mnsc.2015.2412</v>
          </cell>
          <cell r="C562" t="str">
            <v>scopus</v>
          </cell>
        </row>
        <row r="563">
          <cell r="B563" t="str">
            <v>10.1111/1475-679X.12186</v>
          </cell>
          <cell r="C563" t="str">
            <v>scopus</v>
          </cell>
        </row>
        <row r="564">
          <cell r="B564" t="str">
            <v>10.1016/j.irfa.2016.10.001</v>
          </cell>
          <cell r="C564" t="str">
            <v>scopus</v>
          </cell>
        </row>
        <row r="565">
          <cell r="B565"/>
          <cell r="C565" t="str">
            <v>scopus</v>
          </cell>
        </row>
        <row r="566">
          <cell r="B566" t="str">
            <v>10.1080/10286632.2016.1153081</v>
          </cell>
          <cell r="C566" t="str">
            <v>scopus</v>
          </cell>
        </row>
        <row r="567">
          <cell r="B567" t="str">
            <v>10.1177/0001839217703935</v>
          </cell>
          <cell r="C567" t="str">
            <v>scopus</v>
          </cell>
        </row>
        <row r="568">
          <cell r="B568" t="str">
            <v>10.1111/joms.12255</v>
          </cell>
          <cell r="C568" t="str">
            <v>scopus</v>
          </cell>
        </row>
        <row r="569">
          <cell r="B569" t="str">
            <v>10.1007/s40821-016-0057-1</v>
          </cell>
          <cell r="C569" t="str">
            <v>scopus</v>
          </cell>
        </row>
        <row r="570">
          <cell r="B570" t="str">
            <v>10.1016/j.jbvi.2017.02.002</v>
          </cell>
          <cell r="C570" t="str">
            <v>scopus</v>
          </cell>
        </row>
        <row r="571">
          <cell r="B571" t="str">
            <v>10.5465/amj.2013.1088</v>
          </cell>
          <cell r="C571" t="str">
            <v>scopus</v>
          </cell>
        </row>
        <row r="572">
          <cell r="B572" t="str">
            <v>10.26331/1013</v>
          </cell>
          <cell r="C572" t="str">
            <v>scopus</v>
          </cell>
        </row>
        <row r="573">
          <cell r="B573" t="str">
            <v>10.1080/01439685.2016.1239968</v>
          </cell>
          <cell r="C573" t="str">
            <v>scopus</v>
          </cell>
        </row>
        <row r="574">
          <cell r="B574"/>
          <cell r="C574" t="str">
            <v>scopus</v>
          </cell>
        </row>
        <row r="575">
          <cell r="B575" t="str">
            <v>10.1016/j.jjie.2017.02.004</v>
          </cell>
          <cell r="C575" t="str">
            <v>scopus</v>
          </cell>
        </row>
        <row r="576">
          <cell r="B576" t="str">
            <v>10.1057/s41267-017-0141-5</v>
          </cell>
          <cell r="C576" t="str">
            <v>scopus</v>
          </cell>
        </row>
        <row r="577">
          <cell r="B577" t="str">
            <v>10.1097/ACM.0000000000001202</v>
          </cell>
          <cell r="C577" t="str">
            <v>scopus</v>
          </cell>
        </row>
        <row r="578">
          <cell r="B578" t="str">
            <v>10.1111/jmcb.12372</v>
          </cell>
          <cell r="C578" t="str">
            <v>scopus</v>
          </cell>
        </row>
        <row r="579">
          <cell r="B579" t="str">
            <v>10.1093/rfs/hhw023</v>
          </cell>
          <cell r="C579" t="str">
            <v>scopus</v>
          </cell>
        </row>
        <row r="580">
          <cell r="B580" t="str">
            <v>10.1016/j.qref.2017.05.001</v>
          </cell>
          <cell r="C580" t="str">
            <v>scopus</v>
          </cell>
        </row>
        <row r="581">
          <cell r="B581" t="str">
            <v>10.1016/j.jbankfin.2017.12.003</v>
          </cell>
          <cell r="C581" t="str">
            <v>scopus</v>
          </cell>
        </row>
        <row r="582">
          <cell r="B582" t="str">
            <v>10.1097/ACM.0000000000001200</v>
          </cell>
          <cell r="C582" t="str">
            <v>scopus</v>
          </cell>
        </row>
        <row r="583">
          <cell r="B583" t="str">
            <v>10.1257/aer.20140259</v>
          </cell>
          <cell r="C583" t="str">
            <v>scopus</v>
          </cell>
        </row>
        <row r="584">
          <cell r="B584" t="str">
            <v>10.2147/PPA.S159707</v>
          </cell>
          <cell r="C584" t="str">
            <v>scopus</v>
          </cell>
        </row>
        <row r="585">
          <cell r="B585" t="str">
            <v>10.1016/j.jfs.2016.07.004</v>
          </cell>
          <cell r="C585" t="str">
            <v>scopus</v>
          </cell>
        </row>
        <row r="586">
          <cell r="B586" t="str">
            <v>10.1016/j.econmod.2018.02.013</v>
          </cell>
          <cell r="C586" t="str">
            <v>scopus</v>
          </cell>
        </row>
        <row r="587">
          <cell r="B587" t="str">
            <v>10.1016/j.respol.2017.10.009</v>
          </cell>
          <cell r="C587" t="str">
            <v>scopus</v>
          </cell>
        </row>
        <row r="588">
          <cell r="B588" t="str">
            <v>10.1016/j.intman.2016.03.006</v>
          </cell>
          <cell r="C588" t="str">
            <v>scopus</v>
          </cell>
        </row>
        <row r="589">
          <cell r="B589" t="str">
            <v>10.1177/0312896216656720</v>
          </cell>
          <cell r="C589" t="str">
            <v>scopus</v>
          </cell>
        </row>
        <row r="590">
          <cell r="B590" t="str">
            <v>10.1515/ercl-2017-0007</v>
          </cell>
          <cell r="C590" t="str">
            <v>scopus</v>
          </cell>
        </row>
        <row r="591">
          <cell r="B591" t="str">
            <v>10.1111/joms.12207</v>
          </cell>
          <cell r="C591" t="str">
            <v>scopus</v>
          </cell>
        </row>
        <row r="592">
          <cell r="B592" t="str">
            <v>10.1007/s10645-017-9302-y</v>
          </cell>
          <cell r="C592" t="str">
            <v>scopus</v>
          </cell>
        </row>
        <row r="593">
          <cell r="B593" t="str">
            <v>10.1093/rfs/hhx024</v>
          </cell>
          <cell r="C593" t="str">
            <v>scopus</v>
          </cell>
        </row>
        <row r="594">
          <cell r="B594" t="str">
            <v>10.1016/j.xjep.2017.09.002</v>
          </cell>
          <cell r="C594" t="str">
            <v>scopus</v>
          </cell>
        </row>
        <row r="595">
          <cell r="B595" t="str">
            <v>10.1080/09503153.2017.1360474</v>
          </cell>
          <cell r="C595" t="str">
            <v>scopus</v>
          </cell>
        </row>
        <row r="596">
          <cell r="B596"/>
          <cell r="C596" t="str">
            <v>scopus</v>
          </cell>
        </row>
        <row r="597">
          <cell r="B597" t="str">
            <v>10.2308/acch-51437</v>
          </cell>
          <cell r="C597" t="str">
            <v>scopus</v>
          </cell>
        </row>
        <row r="598">
          <cell r="B598" t="str">
            <v>10.1080/23294515.2015.1122669</v>
          </cell>
          <cell r="C598" t="str">
            <v>scopus</v>
          </cell>
        </row>
        <row r="599">
          <cell r="B599" t="str">
            <v>10.1080/09546553.2015.1089863</v>
          </cell>
          <cell r="C599" t="str">
            <v>scopus</v>
          </cell>
        </row>
        <row r="600">
          <cell r="B600" t="str">
            <v>10.1080/13504851.2016.1148247</v>
          </cell>
          <cell r="C600" t="str">
            <v>scopus</v>
          </cell>
        </row>
        <row r="601">
          <cell r="B601" t="str">
            <v>10.1177/0971521516635348</v>
          </cell>
          <cell r="C601" t="str">
            <v>scopus</v>
          </cell>
        </row>
        <row r="602">
          <cell r="B602" t="str">
            <v>10.1007/s10961-013-9317-8</v>
          </cell>
          <cell r="C602" t="str">
            <v>scopus</v>
          </cell>
        </row>
        <row r="603">
          <cell r="B603" t="str">
            <v>10.1111/jbfa.12087</v>
          </cell>
          <cell r="C603" t="str">
            <v>scopus</v>
          </cell>
        </row>
        <row r="604">
          <cell r="B604" t="str">
            <v>10.1002/sej.1188</v>
          </cell>
          <cell r="C604" t="str">
            <v>scopus</v>
          </cell>
        </row>
        <row r="605">
          <cell r="B605" t="str">
            <v>10.1177/1087724X15613095</v>
          </cell>
          <cell r="C605" t="str">
            <v>scopus</v>
          </cell>
        </row>
        <row r="606">
          <cell r="B606" t="str">
            <v>10.1016/j.jimonfin.2013.11.004</v>
          </cell>
          <cell r="C606" t="str">
            <v>scopus</v>
          </cell>
        </row>
        <row r="607">
          <cell r="B607" t="str">
            <v>10.5465/amj.2013.0768</v>
          </cell>
          <cell r="C607" t="str">
            <v>scopus</v>
          </cell>
        </row>
        <row r="608">
          <cell r="B608" t="str">
            <v>10.1002/smj.2117</v>
          </cell>
          <cell r="C608" t="str">
            <v>scopus</v>
          </cell>
        </row>
        <row r="609">
          <cell r="B609" t="str">
            <v>10.5539/res.v7n10p37</v>
          </cell>
          <cell r="C609" t="str">
            <v>scopus</v>
          </cell>
        </row>
        <row r="610">
          <cell r="B610" t="str">
            <v>10.17718/tojde.59168</v>
          </cell>
          <cell r="C610" t="str">
            <v>scopus</v>
          </cell>
        </row>
        <row r="611">
          <cell r="B611" t="str">
            <v>10.1016/j.jbankfin.2014.07.003</v>
          </cell>
          <cell r="C611" t="str">
            <v>scopus</v>
          </cell>
        </row>
        <row r="612">
          <cell r="B612" t="str">
            <v>10.1016/j.jfineco.2015.06.008</v>
          </cell>
          <cell r="C612" t="str">
            <v>scopus</v>
          </cell>
        </row>
        <row r="613">
          <cell r="B613" t="str">
            <v>10.1002/mde.2645</v>
          </cell>
          <cell r="C613" t="str">
            <v>scopus</v>
          </cell>
        </row>
        <row r="614">
          <cell r="B614" t="str">
            <v>10.1080/00076791.2014.977873</v>
          </cell>
          <cell r="C614" t="str">
            <v>scopus</v>
          </cell>
        </row>
        <row r="615">
          <cell r="B615" t="str">
            <v>10.1016/j.jaccpubpol.2014.02.005</v>
          </cell>
          <cell r="C615" t="str">
            <v>scopus</v>
          </cell>
        </row>
        <row r="616">
          <cell r="B616" t="str">
            <v>10.1287/mnsc.2013.1863</v>
          </cell>
          <cell r="C616" t="str">
            <v>scopus</v>
          </cell>
        </row>
        <row r="617">
          <cell r="B617" t="str">
            <v>10.17010/ijf/2015/v9i7/72352</v>
          </cell>
          <cell r="C617" t="str">
            <v>scopus</v>
          </cell>
        </row>
        <row r="618">
          <cell r="B618" t="str">
            <v>10.1016/j.iref.2014.12.002</v>
          </cell>
          <cell r="C618" t="str">
            <v>scopus</v>
          </cell>
        </row>
        <row r="619">
          <cell r="B619" t="str">
            <v>10.1080/0361526X.2015.1016856</v>
          </cell>
          <cell r="C619" t="str">
            <v>scopus</v>
          </cell>
        </row>
        <row r="620">
          <cell r="B620" t="str">
            <v>10.1111/corg.12056</v>
          </cell>
          <cell r="C620" t="str">
            <v>scopus</v>
          </cell>
        </row>
        <row r="621">
          <cell r="B621" t="str">
            <v>10.1002/ijfe.1477</v>
          </cell>
          <cell r="C621" t="str">
            <v>scopus</v>
          </cell>
        </row>
        <row r="622">
          <cell r="B622" t="str">
            <v>10.1016/j.jfs.2015.03.004</v>
          </cell>
          <cell r="C622" t="str">
            <v>scopus</v>
          </cell>
        </row>
        <row r="623">
          <cell r="B623" t="str">
            <v>10.1080/18146627.2016.1224120</v>
          </cell>
          <cell r="C623" t="str">
            <v>scopus</v>
          </cell>
        </row>
        <row r="624">
          <cell r="B624" t="str">
            <v>10.1080/13691066.2015.1078566</v>
          </cell>
          <cell r="C624" t="str">
            <v>scopus</v>
          </cell>
        </row>
        <row r="625">
          <cell r="B625" t="str">
            <v>10.1016/j.intfin.2014.11.005</v>
          </cell>
          <cell r="C625" t="str">
            <v>scopus</v>
          </cell>
        </row>
        <row r="626">
          <cell r="B626" t="str">
            <v>10.1016/j.intfin.2015.05.006</v>
          </cell>
          <cell r="C626" t="str">
            <v>scopus</v>
          </cell>
        </row>
        <row r="627">
          <cell r="B627" t="str">
            <v>10.1142/S2010139215500019</v>
          </cell>
          <cell r="C627" t="str">
            <v>scopus</v>
          </cell>
        </row>
        <row r="628">
          <cell r="B628" t="str">
            <v>10.3905/jpe.2016.19.2.043</v>
          </cell>
          <cell r="C628" t="str">
            <v>scopus</v>
          </cell>
        </row>
        <row r="629">
          <cell r="B629" t="str">
            <v>10.1089/space.2015.0008</v>
          </cell>
          <cell r="C629" t="str">
            <v>scopus</v>
          </cell>
        </row>
        <row r="630">
          <cell r="B630" t="str">
            <v>10.1016/j.landusepol.2013.12.014</v>
          </cell>
          <cell r="C630" t="str">
            <v>scopus</v>
          </cell>
        </row>
        <row r="631">
          <cell r="B631" t="str">
            <v>10.1108/PAR-10-2014-0035</v>
          </cell>
          <cell r="C631" t="str">
            <v>scopus</v>
          </cell>
        </row>
        <row r="632">
          <cell r="B632" t="str">
            <v>10.1093/icc/dtw001</v>
          </cell>
          <cell r="C632" t="str">
            <v>scopus</v>
          </cell>
        </row>
        <row r="633">
          <cell r="B633"/>
          <cell r="C633" t="str">
            <v>scopus</v>
          </cell>
        </row>
        <row r="634">
          <cell r="B634" t="str">
            <v>10.4102/sajbm.v47i3.69</v>
          </cell>
          <cell r="C634" t="str">
            <v>scopus</v>
          </cell>
        </row>
        <row r="635">
          <cell r="B635" t="str">
            <v>10.1111/acfi.12005</v>
          </cell>
          <cell r="C635" t="str">
            <v>scopus</v>
          </cell>
        </row>
        <row r="636">
          <cell r="B636" t="str">
            <v>10.1111/jems.12055</v>
          </cell>
          <cell r="C636" t="str">
            <v>scopus</v>
          </cell>
        </row>
        <row r="637">
          <cell r="B637"/>
          <cell r="C637" t="str">
            <v>scopus</v>
          </cell>
        </row>
        <row r="638">
          <cell r="B638" t="str">
            <v>10.1016/j.intfin.2014.07.005</v>
          </cell>
          <cell r="C638" t="str">
            <v>scopus</v>
          </cell>
        </row>
        <row r="639">
          <cell r="B639" t="str">
            <v>10.1016/j.jcorpfin.2015.04.002</v>
          </cell>
          <cell r="C639" t="str">
            <v>scopus</v>
          </cell>
        </row>
        <row r="640">
          <cell r="B640" t="str">
            <v>10.1016/j.jedc.2014.01.015</v>
          </cell>
          <cell r="C640" t="str">
            <v>scopus</v>
          </cell>
        </row>
        <row r="641">
          <cell r="B641" t="str">
            <v>10.1057/jibs.2015.46</v>
          </cell>
          <cell r="C641" t="str">
            <v>scopus</v>
          </cell>
        </row>
        <row r="642">
          <cell r="B642" t="str">
            <v>10.1007/s11156-013-0389-1</v>
          </cell>
          <cell r="C642" t="str">
            <v>scopus</v>
          </cell>
        </row>
        <row r="643">
          <cell r="B643" t="str">
            <v>10.1016/j.jacceco.2015.07.004</v>
          </cell>
          <cell r="C643" t="str">
            <v>scopus</v>
          </cell>
        </row>
        <row r="644">
          <cell r="B644" t="str">
            <v>10.1016/j.jmoneco.2014.04.015</v>
          </cell>
          <cell r="C644" t="str">
            <v>scopus</v>
          </cell>
        </row>
        <row r="645">
          <cell r="B645" t="str">
            <v>10.1111/emre.12051</v>
          </cell>
          <cell r="C645" t="str">
            <v>scopus</v>
          </cell>
        </row>
        <row r="646">
          <cell r="B646" t="str">
            <v>10.1057/ces.2013.26</v>
          </cell>
          <cell r="C646" t="str">
            <v>scopus</v>
          </cell>
        </row>
        <row r="647">
          <cell r="B647" t="str">
            <v>10.1353/cpr.2015.0083</v>
          </cell>
          <cell r="C647" t="str">
            <v>scopus</v>
          </cell>
        </row>
        <row r="648">
          <cell r="B648" t="str">
            <v>10.1016/j.jaccpubpol.2015.05.005</v>
          </cell>
          <cell r="C648" t="str">
            <v>scopus</v>
          </cell>
        </row>
        <row r="649">
          <cell r="B649" t="str">
            <v>10.1016/j.jbankfin.2014.06.019</v>
          </cell>
          <cell r="C649" t="str">
            <v>scopus</v>
          </cell>
        </row>
        <row r="650">
          <cell r="B650" t="str">
            <v>10.1111/hir.12063</v>
          </cell>
          <cell r="C650" t="str">
            <v>scopus</v>
          </cell>
        </row>
        <row r="651">
          <cell r="B651" t="str">
            <v>10.1111/jbfa.12194</v>
          </cell>
          <cell r="C651" t="str">
            <v>scopus</v>
          </cell>
        </row>
        <row r="652">
          <cell r="B652" t="str">
            <v>10.1111/etap.12033</v>
          </cell>
          <cell r="C652" t="str">
            <v>scopus</v>
          </cell>
        </row>
        <row r="653">
          <cell r="B653" t="str">
            <v>10.3905/jpe.2014.17.4.040</v>
          </cell>
          <cell r="C653" t="str">
            <v>scopus</v>
          </cell>
        </row>
        <row r="654">
          <cell r="B654" t="str">
            <v>10.1016/j.ssresearch.2015.03.010</v>
          </cell>
          <cell r="C654" t="str">
            <v>scopus</v>
          </cell>
        </row>
        <row r="655">
          <cell r="B655" t="str">
            <v>10.1016/j.telpol.2014.06.006</v>
          </cell>
          <cell r="C655" t="str">
            <v>scopus</v>
          </cell>
        </row>
        <row r="656">
          <cell r="B656" t="str">
            <v>10.1016/j.jfineco.2016.01.013</v>
          </cell>
          <cell r="C656" t="str">
            <v>scopus</v>
          </cell>
        </row>
        <row r="657">
          <cell r="B657" t="str">
            <v>10.1016/j.intfin.2015.05.018</v>
          </cell>
          <cell r="C657" t="str">
            <v>scopus</v>
          </cell>
        </row>
        <row r="658">
          <cell r="B658" t="str">
            <v>10.1111/ehr.12105</v>
          </cell>
          <cell r="C658" t="str">
            <v>scopus</v>
          </cell>
        </row>
        <row r="659">
          <cell r="B659"/>
          <cell r="C659" t="str">
            <v>scopus</v>
          </cell>
        </row>
        <row r="660">
          <cell r="B660" t="str">
            <v>10.5334/sta.dg</v>
          </cell>
          <cell r="C660" t="str">
            <v>scopus</v>
          </cell>
        </row>
        <row r="661">
          <cell r="B661" t="str">
            <v>10.1002/ijfe.1480</v>
          </cell>
          <cell r="C661" t="str">
            <v>scopus</v>
          </cell>
        </row>
        <row r="662">
          <cell r="B662" t="str">
            <v>10.1080/1351847X.2013.871736</v>
          </cell>
          <cell r="C662" t="str">
            <v>scopus</v>
          </cell>
        </row>
        <row r="663">
          <cell r="B663" t="str">
            <v>10.1111/etap.12023</v>
          </cell>
          <cell r="C663" t="str">
            <v>scopus</v>
          </cell>
        </row>
        <row r="664">
          <cell r="B664" t="str">
            <v>10.1007/s11151-014-9424-1</v>
          </cell>
          <cell r="C664" t="str">
            <v>scopus</v>
          </cell>
        </row>
        <row r="665">
          <cell r="B665" t="str">
            <v>10.1057/jibs.2015.32</v>
          </cell>
          <cell r="C665" t="str">
            <v>scopus</v>
          </cell>
        </row>
        <row r="666">
          <cell r="B666" t="str">
            <v>10.1016/j.jfineco.2014.08.002</v>
          </cell>
          <cell r="C666" t="str">
            <v>scopus</v>
          </cell>
        </row>
        <row r="667">
          <cell r="B667" t="str">
            <v>10.1007/s10997-012-9231-8</v>
          </cell>
          <cell r="C667" t="str">
            <v>scopus</v>
          </cell>
        </row>
        <row r="668">
          <cell r="B668" t="str">
            <v>10.1111/jpim.12245</v>
          </cell>
          <cell r="C668" t="str">
            <v>scopus</v>
          </cell>
        </row>
        <row r="669">
          <cell r="B669" t="str">
            <v>10.1080/13691066.2015.1021025</v>
          </cell>
          <cell r="C669" t="str">
            <v>scopus</v>
          </cell>
        </row>
        <row r="670">
          <cell r="B670" t="str">
            <v>10.1016/j.intman.2014.09.001</v>
          </cell>
          <cell r="C670" t="str">
            <v>scopus</v>
          </cell>
        </row>
        <row r="671">
          <cell r="B671" t="str">
            <v>10.1007/s10961-014-9385-4</v>
          </cell>
          <cell r="C671" t="str">
            <v>scopus</v>
          </cell>
        </row>
        <row r="672">
          <cell r="B672" t="str">
            <v>10.1108/IJAIM-09-2014-0061</v>
          </cell>
          <cell r="C672" t="str">
            <v>scopus</v>
          </cell>
        </row>
        <row r="673">
          <cell r="B673" t="str">
            <v>10.1016/j.socnet.2014.11.004</v>
          </cell>
          <cell r="C673" t="str">
            <v>scopus</v>
          </cell>
        </row>
        <row r="674">
          <cell r="B674" t="str">
            <v>10.1016/j.jclepro.2015.05.079</v>
          </cell>
          <cell r="C674" t="str">
            <v>scopus</v>
          </cell>
        </row>
        <row r="675">
          <cell r="B675" t="str">
            <v>10.1016/j.gfj.2014.06.006</v>
          </cell>
          <cell r="C675" t="str">
            <v>scopus</v>
          </cell>
        </row>
        <row r="676">
          <cell r="B676" t="str">
            <v>10.1007/s10693-013-0172-4</v>
          </cell>
          <cell r="C676" t="str">
            <v>scopus</v>
          </cell>
        </row>
        <row r="677">
          <cell r="B677" t="str">
            <v>10.1016/j.jfs.2015.09.006</v>
          </cell>
          <cell r="C677" t="str">
            <v>scopus</v>
          </cell>
        </row>
        <row r="678">
          <cell r="B678" t="str">
            <v>10.1016/j.respol.2014.04.002</v>
          </cell>
          <cell r="C678" t="str">
            <v>scopus</v>
          </cell>
        </row>
        <row r="679">
          <cell r="B679" t="str">
            <v>10.1016/j.jimonfin.2014.11.013</v>
          </cell>
          <cell r="C679" t="str">
            <v>scopus</v>
          </cell>
        </row>
        <row r="680">
          <cell r="B680" t="str">
            <v>10.1016/j.wrr.2014.10.002</v>
          </cell>
          <cell r="C680" t="str">
            <v>scopus</v>
          </cell>
        </row>
        <row r="681">
          <cell r="B681" t="str">
            <v>10.1093/jla/lav007</v>
          </cell>
          <cell r="C681" t="str">
            <v>scopus</v>
          </cell>
        </row>
        <row r="682">
          <cell r="B682" t="str">
            <v>10.1080/1351847X.2012.689773</v>
          </cell>
          <cell r="C682" t="str">
            <v>scopus</v>
          </cell>
        </row>
        <row r="683">
          <cell r="B683" t="str">
            <v>10.5912/jcb742</v>
          </cell>
          <cell r="C683" t="str">
            <v>scopus</v>
          </cell>
        </row>
        <row r="684">
          <cell r="B684" t="str">
            <v>10.1108/ARA-01-2014-0020</v>
          </cell>
          <cell r="C684" t="str">
            <v>scopus</v>
          </cell>
        </row>
        <row r="685">
          <cell r="B685" t="str">
            <v>10.1111/fima.12031</v>
          </cell>
          <cell r="C685" t="str">
            <v>scopus</v>
          </cell>
        </row>
        <row r="686">
          <cell r="B686" t="str">
            <v>10.1080/13691066.2015.1051737</v>
          </cell>
          <cell r="C686" t="str">
            <v>scopus</v>
          </cell>
        </row>
        <row r="687">
          <cell r="B687" t="str">
            <v>10.1111/jmcb.12159</v>
          </cell>
          <cell r="C687" t="str">
            <v>scopus</v>
          </cell>
        </row>
        <row r="688">
          <cell r="B688" t="str">
            <v>10.1016/j.jfi.2016.01.004</v>
          </cell>
          <cell r="C688" t="str">
            <v>scopus</v>
          </cell>
        </row>
        <row r="689">
          <cell r="B689" t="str">
            <v>10.1007/s40822-015-0015-8</v>
          </cell>
          <cell r="C689" t="str">
            <v>scopus</v>
          </cell>
        </row>
        <row r="690">
          <cell r="B690" t="str">
            <v>10.1068/c12324b</v>
          </cell>
          <cell r="C690" t="str">
            <v>scopus</v>
          </cell>
        </row>
        <row r="691">
          <cell r="B691" t="str">
            <v>10.1111/jori.12020</v>
          </cell>
          <cell r="C691" t="str">
            <v>scopus</v>
          </cell>
        </row>
        <row r="692">
          <cell r="B692" t="str">
            <v>10.1177/0266242614563419</v>
          </cell>
          <cell r="C692" t="str">
            <v>scopus</v>
          </cell>
        </row>
        <row r="693">
          <cell r="B693" t="str">
            <v>10.1002/bse.1789</v>
          </cell>
          <cell r="C693" t="str">
            <v>scopus</v>
          </cell>
        </row>
        <row r="694">
          <cell r="B694" t="str">
            <v>10.1007/s00187-015-0221-2</v>
          </cell>
          <cell r="C694" t="str">
            <v>scopus</v>
          </cell>
        </row>
        <row r="695">
          <cell r="B695" t="str">
            <v>10.1016/j.jfs.2015.09.002</v>
          </cell>
          <cell r="C695" t="str">
            <v>scopus</v>
          </cell>
        </row>
        <row r="696">
          <cell r="B696" t="str">
            <v>10.1007/s10614-015-9493-8</v>
          </cell>
          <cell r="C696" t="str">
            <v>scopus</v>
          </cell>
        </row>
        <row r="697">
          <cell r="B697" t="str">
            <v>10.1080/14683849.2014.926668</v>
          </cell>
          <cell r="C697" t="str">
            <v>scopus</v>
          </cell>
        </row>
        <row r="698">
          <cell r="B698" t="str">
            <v>10.1016/j.intfin.2013.10.009</v>
          </cell>
          <cell r="C698" t="str">
            <v>scopus</v>
          </cell>
        </row>
        <row r="699">
          <cell r="B699" t="str">
            <v>10.1016/j.jfineco.2014.12.002</v>
          </cell>
          <cell r="C699" t="str">
            <v>scopus</v>
          </cell>
        </row>
        <row r="700">
          <cell r="B700" t="str">
            <v>10.1016/j.jcorpfin.2013.12.004</v>
          </cell>
          <cell r="C700" t="str">
            <v>scopus</v>
          </cell>
        </row>
        <row r="701">
          <cell r="B701" t="str">
            <v>10.5539/ass.v10n20p110</v>
          </cell>
          <cell r="C701" t="str">
            <v>scopus</v>
          </cell>
        </row>
        <row r="702">
          <cell r="B702" t="str">
            <v>10.1504/IJEV.2012.048599</v>
          </cell>
          <cell r="C702" t="str">
            <v>scopus</v>
          </cell>
        </row>
        <row r="703">
          <cell r="B703" t="str">
            <v>10.1016/j.jcorpfin.2011.08.003</v>
          </cell>
          <cell r="C703" t="str">
            <v>scopus</v>
          </cell>
        </row>
        <row r="704">
          <cell r="B704" t="str">
            <v>10.1016/j.jfi.2010.08.001</v>
          </cell>
          <cell r="C704" t="str">
            <v>scopus</v>
          </cell>
        </row>
        <row r="705">
          <cell r="B705" t="str">
            <v>10.1016/j.jfi.2013.04.002</v>
          </cell>
          <cell r="C705" t="str">
            <v>scopus</v>
          </cell>
        </row>
        <row r="706">
          <cell r="B706" t="str">
            <v>10.1111/j.1468-2370.2011.00325.x</v>
          </cell>
          <cell r="C706" t="str">
            <v>scopus</v>
          </cell>
        </row>
        <row r="707">
          <cell r="B707" t="str">
            <v>10.1080/02642060903100364</v>
          </cell>
          <cell r="C707" t="str">
            <v>scopus</v>
          </cell>
        </row>
        <row r="708">
          <cell r="B708" t="str">
            <v>10.1016/j.lrp.2010.12.005</v>
          </cell>
          <cell r="C708" t="str">
            <v>scopus</v>
          </cell>
        </row>
        <row r="709">
          <cell r="B709" t="str">
            <v>10.5465/amj.2010.0832</v>
          </cell>
          <cell r="C709" t="str">
            <v>scopus</v>
          </cell>
        </row>
        <row r="710">
          <cell r="B710" t="str">
            <v>10.1016/j.chieco.2013.03.005</v>
          </cell>
          <cell r="C710" t="str">
            <v>scopus</v>
          </cell>
        </row>
        <row r="711">
          <cell r="B711" t="str">
            <v>10.1108/14635781211194782</v>
          </cell>
          <cell r="C711" t="str">
            <v>scopus</v>
          </cell>
        </row>
        <row r="712">
          <cell r="B712" t="str">
            <v>10.1111/jbfa.12050</v>
          </cell>
          <cell r="C712" t="str">
            <v>scopus</v>
          </cell>
        </row>
        <row r="713">
          <cell r="B713"/>
          <cell r="C713" t="str">
            <v>scopus</v>
          </cell>
        </row>
        <row r="714">
          <cell r="B714" t="str">
            <v>10.1007/s11187-011-9381-0</v>
          </cell>
          <cell r="C714" t="str">
            <v>scopus</v>
          </cell>
        </row>
        <row r="715">
          <cell r="B715" t="str">
            <v>10.1080/13504509.2012.740690</v>
          </cell>
          <cell r="C715" t="str">
            <v>scopus</v>
          </cell>
        </row>
        <row r="716">
          <cell r="B716" t="str">
            <v>10.1080/13691066.2012.730654</v>
          </cell>
          <cell r="C716" t="str">
            <v>scopus</v>
          </cell>
        </row>
        <row r="717">
          <cell r="B717" t="str">
            <v>10.1007/s10693-010-0086-3</v>
          </cell>
          <cell r="C717" t="str">
            <v>scopus</v>
          </cell>
        </row>
        <row r="718">
          <cell r="B718" t="str">
            <v>10.1007/s11187-011-9383-y</v>
          </cell>
          <cell r="C718" t="str">
            <v>scopus</v>
          </cell>
        </row>
        <row r="719">
          <cell r="B719" t="str">
            <v>10.1080/13691066.2012.654603</v>
          </cell>
          <cell r="C719" t="str">
            <v>scopus</v>
          </cell>
        </row>
        <row r="720">
          <cell r="B720" t="str">
            <v>10.1111/j.1944-8287.2011.01139.x</v>
          </cell>
          <cell r="C720" t="str">
            <v>scopus</v>
          </cell>
        </row>
        <row r="721">
          <cell r="B721"/>
          <cell r="C721" t="str">
            <v>scopus</v>
          </cell>
        </row>
        <row r="722">
          <cell r="B722" t="str">
            <v>10.1287/mnsc.1110.1378</v>
          </cell>
          <cell r="C722" t="str">
            <v>scopus</v>
          </cell>
        </row>
        <row r="723">
          <cell r="B723" t="str">
            <v>10.1080/10835547.2013.12091372</v>
          </cell>
          <cell r="C723" t="str">
            <v>scopus</v>
          </cell>
        </row>
        <row r="724">
          <cell r="B724" t="str">
            <v>10.1111/j.1475-6803.2012.01327.x</v>
          </cell>
          <cell r="C724" t="str">
            <v>scopus</v>
          </cell>
        </row>
        <row r="725">
          <cell r="B725" t="str">
            <v>10.1111/j.1475-679X.2012.00455.x</v>
          </cell>
          <cell r="C725" t="str">
            <v>scopus</v>
          </cell>
        </row>
        <row r="726">
          <cell r="B726" t="str">
            <v>10.1080/02642069.2011.574282</v>
          </cell>
          <cell r="C726" t="str">
            <v>scopus</v>
          </cell>
        </row>
        <row r="727">
          <cell r="B727" t="str">
            <v>10.1002/sej.1165</v>
          </cell>
          <cell r="C727" t="str">
            <v>scopus</v>
          </cell>
        </row>
        <row r="728">
          <cell r="B728" t="str">
            <v>10.1111/j.1475-6803.2011.01297.x</v>
          </cell>
          <cell r="C728" t="str">
            <v>scopus</v>
          </cell>
        </row>
        <row r="729">
          <cell r="B729" t="str">
            <v>10.1007/s11156-010-0219-7</v>
          </cell>
          <cell r="C729" t="str">
            <v>scopus</v>
          </cell>
        </row>
        <row r="730">
          <cell r="B730" t="str">
            <v>10.3362/1755-1986.2011.031</v>
          </cell>
          <cell r="C730" t="str">
            <v>scopus</v>
          </cell>
        </row>
        <row r="731">
          <cell r="B731" t="str">
            <v>10.1111/j.1540-6261.2011.01692.x</v>
          </cell>
          <cell r="C731" t="str">
            <v>scopus</v>
          </cell>
        </row>
        <row r="732">
          <cell r="B732" t="str">
            <v>10.1016/j.indmarman.2013.05.014</v>
          </cell>
          <cell r="C732" t="str">
            <v>scopus</v>
          </cell>
        </row>
        <row r="733">
          <cell r="B733" t="str">
            <v>10.1080/1057610X.2013.813244</v>
          </cell>
          <cell r="C733" t="str">
            <v>scopus</v>
          </cell>
        </row>
        <row r="734">
          <cell r="B734" t="str">
            <v>10.1016/j.jbankfin.2011.02.023</v>
          </cell>
          <cell r="C734" t="str">
            <v>scopus</v>
          </cell>
        </row>
        <row r="735">
          <cell r="B735" t="str">
            <v>10.1016/j.bushor.2012.04.002</v>
          </cell>
          <cell r="C735" t="str">
            <v>scopus</v>
          </cell>
        </row>
        <row r="736">
          <cell r="B736" t="str">
            <v>10.1080/15705854.2012.732392</v>
          </cell>
          <cell r="C736" t="str">
            <v>scopus</v>
          </cell>
        </row>
        <row r="737">
          <cell r="B737" t="str">
            <v>10.1016/j.jfineco.2011.05.010</v>
          </cell>
          <cell r="C737" t="str">
            <v>scopus</v>
          </cell>
        </row>
        <row r="738">
          <cell r="B738" t="str">
            <v>10.1016/j.irfa.2013.10.003</v>
          </cell>
          <cell r="C738" t="str">
            <v>scopus</v>
          </cell>
        </row>
        <row r="739">
          <cell r="B739" t="str">
            <v>10.1080/08911762.2013.765999</v>
          </cell>
          <cell r="C739" t="str">
            <v>scopus</v>
          </cell>
        </row>
        <row r="740">
          <cell r="B740" t="str">
            <v>10.1093/rfs/hhs076</v>
          </cell>
          <cell r="C740" t="str">
            <v>scopus</v>
          </cell>
        </row>
        <row r="741">
          <cell r="B741" t="str">
            <v>10.1016/j.socec.2013.05.010</v>
          </cell>
          <cell r="C741" t="str">
            <v>scopus</v>
          </cell>
        </row>
        <row r="742">
          <cell r="B742" t="str">
            <v>10.3905/jpe.2012.15.4.025</v>
          </cell>
          <cell r="C742" t="str">
            <v>scopus</v>
          </cell>
        </row>
        <row r="743">
          <cell r="B743" t="str">
            <v>10.1016/j.jbankfin.2013.03.024</v>
          </cell>
          <cell r="C743" t="str">
            <v>scopus</v>
          </cell>
        </row>
        <row r="744">
          <cell r="B744" t="str">
            <v>10.1111/j.1468-5957.2011.02256.x</v>
          </cell>
          <cell r="C744" t="str">
            <v>scopus</v>
          </cell>
        </row>
        <row r="745">
          <cell r="B745" t="str">
            <v>10.1093/icc/dtr074</v>
          </cell>
          <cell r="C745" t="str">
            <v>scopus</v>
          </cell>
        </row>
        <row r="746">
          <cell r="B746" t="str">
            <v>10.1080/09603107.2011.633890</v>
          </cell>
          <cell r="C746" t="str">
            <v>scopus</v>
          </cell>
        </row>
        <row r="747">
          <cell r="B747" t="str">
            <v>10.1016/j.landusepol.2012.04.025</v>
          </cell>
          <cell r="C747" t="str">
            <v>scopus</v>
          </cell>
        </row>
        <row r="748">
          <cell r="B748" t="str">
            <v>10.1016/j.nedt.2012.09.006</v>
          </cell>
          <cell r="C748" t="str">
            <v>scopus</v>
          </cell>
        </row>
        <row r="749">
          <cell r="B749" t="str">
            <v>Gio1</v>
          </cell>
          <cell r="C749" t="str">
            <v>scopus</v>
          </cell>
        </row>
        <row r="750">
          <cell r="B750" t="str">
            <v>10.1108/JFMPC-08-2012-0033</v>
          </cell>
          <cell r="C750" t="str">
            <v>scopus</v>
          </cell>
        </row>
        <row r="751">
          <cell r="B751" t="str">
            <v>10.1111/fima.12007</v>
          </cell>
          <cell r="C751" t="str">
            <v>scopus</v>
          </cell>
        </row>
        <row r="752">
          <cell r="B752" t="str">
            <v>10.1093/rof/rfr019</v>
          </cell>
          <cell r="C752" t="str">
            <v>scopus</v>
          </cell>
        </row>
        <row r="753">
          <cell r="B753" t="str">
            <v>10.1016/j.jbankfin.2010.09.023</v>
          </cell>
          <cell r="C753" t="str">
            <v>scopus</v>
          </cell>
        </row>
        <row r="754">
          <cell r="B754" t="str">
            <v>10.1016/j.jbankfin.2013.10.006</v>
          </cell>
          <cell r="C754" t="str">
            <v>scopus</v>
          </cell>
        </row>
        <row r="755">
          <cell r="B755" t="str">
            <v>10.1002/smj.1953</v>
          </cell>
          <cell r="C755" t="str">
            <v>scopus</v>
          </cell>
        </row>
        <row r="756">
          <cell r="B756" t="str">
            <v>10.1080/10371397.2012.670102</v>
          </cell>
          <cell r="C756" t="str">
            <v>scopus</v>
          </cell>
        </row>
        <row r="757">
          <cell r="B757" t="str">
            <v>10.1111/caim.12018</v>
          </cell>
          <cell r="C757" t="str">
            <v>scopus</v>
          </cell>
        </row>
        <row r="758">
          <cell r="B758" t="str">
            <v>10.1016/j.jcorpfin.2012.03.004</v>
          </cell>
          <cell r="C758" t="str">
            <v>scopus</v>
          </cell>
        </row>
        <row r="759">
          <cell r="B759" t="str">
            <v>10.1016/j.jfineco.2010.11.003</v>
          </cell>
          <cell r="C759" t="str">
            <v>scopus</v>
          </cell>
        </row>
        <row r="760">
          <cell r="B760" t="str">
            <v>10.5465/amj.2009.0549</v>
          </cell>
          <cell r="C760" t="str">
            <v>scopus</v>
          </cell>
        </row>
        <row r="761">
          <cell r="B761" t="str">
            <v>10.1007/s11187-011-9389-5</v>
          </cell>
          <cell r="C761" t="str">
            <v>scopus</v>
          </cell>
        </row>
        <row r="762">
          <cell r="B762" t="str">
            <v>10.1016/j.jfi.2011.10.002</v>
          </cell>
          <cell r="C762" t="str">
            <v>scopus</v>
          </cell>
        </row>
        <row r="763">
          <cell r="B763" t="str">
            <v>10.1007/s11187-009-9247-x</v>
          </cell>
          <cell r="C763" t="str">
            <v>scopus</v>
          </cell>
        </row>
        <row r="764">
          <cell r="B764" t="str">
            <v>10.1080/13691066.2011.600278</v>
          </cell>
          <cell r="C764" t="str">
            <v>scopus</v>
          </cell>
        </row>
        <row r="765">
          <cell r="B765" t="str">
            <v>10.1080/07393148.2012.729739</v>
          </cell>
          <cell r="C765" t="str">
            <v>scopus</v>
          </cell>
        </row>
        <row r="766">
          <cell r="B766"/>
          <cell r="C766" t="str">
            <v>scopus</v>
          </cell>
        </row>
        <row r="767">
          <cell r="B767" t="str">
            <v>10.1111/j.1755-053X.2012.01210.x</v>
          </cell>
          <cell r="C767" t="str">
            <v>scopus</v>
          </cell>
        </row>
        <row r="768">
          <cell r="B768" t="str">
            <v>10.1093/rfs/hhr024</v>
          </cell>
          <cell r="C768" t="str">
            <v>scopus</v>
          </cell>
        </row>
        <row r="769">
          <cell r="B769" t="str">
            <v>10.1016/j.jcorpfin.2013.07.001</v>
          </cell>
          <cell r="C769" t="str">
            <v>scopus</v>
          </cell>
        </row>
        <row r="770">
          <cell r="B770" t="str">
            <v>10.1561/0300000040</v>
          </cell>
          <cell r="C770" t="str">
            <v>scopus</v>
          </cell>
        </row>
        <row r="771">
          <cell r="B771" t="str">
            <v>10.1007/s11187-011-9337-4</v>
          </cell>
          <cell r="C771" t="str">
            <v>scopus</v>
          </cell>
        </row>
        <row r="772">
          <cell r="B772" t="str">
            <v>10.1007/s11129-013-9133-3</v>
          </cell>
          <cell r="C772" t="str">
            <v>scopus</v>
          </cell>
        </row>
        <row r="773">
          <cell r="B773" t="str">
            <v>10.1111/j.1540-6261.2012.01785.x</v>
          </cell>
          <cell r="C773" t="str">
            <v>scopus</v>
          </cell>
        </row>
        <row r="774">
          <cell r="B774" t="str">
            <v>10.1142/S0219024911006589</v>
          </cell>
          <cell r="C774" t="str">
            <v>scopus</v>
          </cell>
        </row>
        <row r="775">
          <cell r="B775" t="str">
            <v>10.1016/j.jfi.2011.04.002</v>
          </cell>
          <cell r="C775" t="str">
            <v>scopus</v>
          </cell>
        </row>
        <row r="776">
          <cell r="B776" t="str">
            <v>10.1016/j.technovation.2012.10.004</v>
          </cell>
          <cell r="C776" t="str">
            <v>scopus</v>
          </cell>
        </row>
        <row r="777">
          <cell r="B777" t="str">
            <v>10.1002/mde.2595</v>
          </cell>
          <cell r="C777" t="str">
            <v>scopus</v>
          </cell>
        </row>
        <row r="778">
          <cell r="B778" t="str">
            <v>10.1111/j.1755-053X.2011.01148.x</v>
          </cell>
          <cell r="C778" t="str">
            <v>scopus</v>
          </cell>
        </row>
        <row r="779">
          <cell r="B779" t="str">
            <v>10.1080/13691066.2012.672020</v>
          </cell>
          <cell r="C779" t="str">
            <v>scopus</v>
          </cell>
        </row>
        <row r="780">
          <cell r="B780" t="str">
            <v>10.1007/s11142-011-9148-5</v>
          </cell>
          <cell r="C780" t="str">
            <v>scopus</v>
          </cell>
        </row>
        <row r="781">
          <cell r="B781" t="str">
            <v>10.1504/IJBAAF.2013.058092</v>
          </cell>
          <cell r="C781" t="str">
            <v>scopus</v>
          </cell>
        </row>
        <row r="782">
          <cell r="B782" t="str">
            <v>10.1068/a43562</v>
          </cell>
          <cell r="C782" t="str">
            <v>scopus</v>
          </cell>
        </row>
        <row r="783">
          <cell r="B783" t="str">
            <v>10.1177/0001839212461633</v>
          </cell>
          <cell r="C783" t="str">
            <v>scopus</v>
          </cell>
        </row>
        <row r="784">
          <cell r="B784" t="str">
            <v>10.1080/00036840903427257</v>
          </cell>
          <cell r="C784" t="str">
            <v>scopus</v>
          </cell>
        </row>
        <row r="785">
          <cell r="B785" t="str">
            <v>10.1080/07075332.2012.675229</v>
          </cell>
          <cell r="C785" t="str">
            <v>scopus</v>
          </cell>
        </row>
        <row r="786">
          <cell r="B786" t="str">
            <v>10.1016/j.jinteco.2012.02.009</v>
          </cell>
          <cell r="C786" t="str">
            <v>scopus</v>
          </cell>
        </row>
        <row r="787">
          <cell r="B787" t="str">
            <v>10.1515/1935-1682.2398</v>
          </cell>
          <cell r="C787" t="str">
            <v>scopus</v>
          </cell>
        </row>
        <row r="788">
          <cell r="B788" t="str">
            <v>10.1080/19761597.2013.819236</v>
          </cell>
          <cell r="C788" t="str">
            <v>scopus</v>
          </cell>
        </row>
        <row r="789">
          <cell r="B789" t="str">
            <v>10.1080/13691066.2011.600282</v>
          </cell>
          <cell r="C789" t="str">
            <v>scopus</v>
          </cell>
        </row>
        <row r="790">
          <cell r="B790" t="str">
            <v>10.1002/smj.1942</v>
          </cell>
          <cell r="C790" t="str">
            <v>scopus</v>
          </cell>
        </row>
        <row r="791">
          <cell r="B791" t="str">
            <v>10.1016/j.jfineco.2011.10.006</v>
          </cell>
          <cell r="C791" t="str">
            <v>scopus</v>
          </cell>
        </row>
        <row r="792">
          <cell r="B792" t="str">
            <v>10.1080/13691066.2013.833370</v>
          </cell>
          <cell r="C792" t="str">
            <v>scopus</v>
          </cell>
        </row>
        <row r="793">
          <cell r="B793" t="str">
            <v>10.1016/j.jfineco.2012.05.006</v>
          </cell>
          <cell r="C793" t="str">
            <v>scopus</v>
          </cell>
        </row>
        <row r="794">
          <cell r="B794" t="str">
            <v>10.1504/IJEV.2012.048600</v>
          </cell>
          <cell r="C794" t="str">
            <v>scopus</v>
          </cell>
        </row>
        <row r="795">
          <cell r="B795" t="str">
            <v>10.1016/j.jfineco.2011.12.006</v>
          </cell>
          <cell r="C795" t="str">
            <v>scopus</v>
          </cell>
        </row>
        <row r="796">
          <cell r="B796" t="str">
            <v>10.1287/orsc.1120.0775</v>
          </cell>
          <cell r="C796" t="str">
            <v>scopus</v>
          </cell>
        </row>
        <row r="797">
          <cell r="B797" t="str">
            <v>10.1007/s11142-012-9196-5</v>
          </cell>
          <cell r="C797" t="str">
            <v>scopus</v>
          </cell>
        </row>
        <row r="798">
          <cell r="B798" t="str">
            <v>10.1016/j.jcorpfin.2011.11.007</v>
          </cell>
          <cell r="C798" t="str">
            <v>scopus</v>
          </cell>
        </row>
        <row r="799">
          <cell r="B799" t="str">
            <v>10.1504/IJMEF.2013.059957</v>
          </cell>
          <cell r="C799" t="str">
            <v>scopus</v>
          </cell>
        </row>
        <row r="800">
          <cell r="B800" t="str">
            <v>10.1007/s10708-010-9344-z</v>
          </cell>
          <cell r="C800" t="str">
            <v>scopus</v>
          </cell>
        </row>
        <row r="801">
          <cell r="B801" t="str">
            <v>10.1016/j.jfineco.2013.08.001</v>
          </cell>
          <cell r="C801" t="str">
            <v>scopus</v>
          </cell>
        </row>
        <row r="802">
          <cell r="B802" t="str">
            <v>10.1016/j.jbusvent.2009.06.003</v>
          </cell>
          <cell r="C802" t="str">
            <v>scopus</v>
          </cell>
        </row>
        <row r="803">
          <cell r="B803" t="str">
            <v>10.1111/j.1755-053X.2010.01073.x</v>
          </cell>
          <cell r="C803" t="str">
            <v>scopus</v>
          </cell>
        </row>
        <row r="804">
          <cell r="B804" t="str">
            <v>10.1016/j.lrp.2009.06.001</v>
          </cell>
          <cell r="C804" t="str">
            <v>scopus</v>
          </cell>
        </row>
        <row r="805">
          <cell r="B805" t="str">
            <v>10.1016/j.jfineco.2010.09.006</v>
          </cell>
          <cell r="C805" t="str">
            <v>scopus</v>
          </cell>
        </row>
        <row r="806">
          <cell r="B806" t="str">
            <v>10.1016/j.jmoneco.2009.03.008</v>
          </cell>
          <cell r="C806" t="str">
            <v>scopus</v>
          </cell>
        </row>
        <row r="807">
          <cell r="B807" t="str">
            <v>10.1016/j.jfineco.2009.12.001</v>
          </cell>
          <cell r="C807" t="str">
            <v>scopus</v>
          </cell>
        </row>
        <row r="808">
          <cell r="B808" t="str">
            <v>10.1080/10576100701558620</v>
          </cell>
          <cell r="C808" t="str">
            <v>scopus</v>
          </cell>
        </row>
        <row r="809">
          <cell r="B809" t="str">
            <v>10.1179/014703710X12772211565864</v>
          </cell>
          <cell r="C809" t="str">
            <v>scopus</v>
          </cell>
        </row>
        <row r="810">
          <cell r="B810" t="str">
            <v>10.1080/08838150903327181</v>
          </cell>
          <cell r="C810" t="str">
            <v>scopus</v>
          </cell>
        </row>
        <row r="811">
          <cell r="B811" t="str">
            <v>10.1111/j.1468-5957.2009.02124.x</v>
          </cell>
          <cell r="C811" t="str">
            <v>scopus</v>
          </cell>
        </row>
        <row r="812">
          <cell r="B812" t="str">
            <v>10.1016/j.jbankfin.2006.12.011</v>
          </cell>
          <cell r="C812" t="str">
            <v>scopus</v>
          </cell>
        </row>
        <row r="813">
          <cell r="B813" t="str">
            <v>10.1504/IJPSPM.2009.029117</v>
          </cell>
          <cell r="C813" t="str">
            <v>scopus</v>
          </cell>
        </row>
        <row r="814">
          <cell r="B814" t="str">
            <v>10.1111/j.1540-6520.2009.00366.x</v>
          </cell>
          <cell r="C814" t="str">
            <v>scopus</v>
          </cell>
        </row>
        <row r="815">
          <cell r="B815" t="str">
            <v>10.1177/0959680110394370</v>
          </cell>
          <cell r="C815" t="str">
            <v>scopus</v>
          </cell>
        </row>
        <row r="816">
          <cell r="B816"/>
          <cell r="C816" t="str">
            <v>scopus</v>
          </cell>
        </row>
        <row r="817">
          <cell r="B817" t="str">
            <v>10.1007/s11365-009-0128-1</v>
          </cell>
          <cell r="C817" t="str">
            <v>scopus</v>
          </cell>
        </row>
        <row r="818">
          <cell r="B818" t="str">
            <v>10.1016/j.ecolecon.2008.05.001</v>
          </cell>
          <cell r="C818" t="str">
            <v>scopus</v>
          </cell>
        </row>
        <row r="819">
          <cell r="B819" t="str">
            <v>10.1007/s10490-007-9045-4</v>
          </cell>
          <cell r="C819" t="str">
            <v>scopus</v>
          </cell>
        </row>
        <row r="820">
          <cell r="B820" t="str">
            <v>10.1097/ACM.0b013e3181ace6bc</v>
          </cell>
          <cell r="C820" t="str">
            <v>scopus</v>
          </cell>
        </row>
        <row r="821">
          <cell r="B821" t="str">
            <v>10.1016/j.socnet.2007.07.004</v>
          </cell>
          <cell r="C821" t="str">
            <v>scopus</v>
          </cell>
        </row>
        <row r="822">
          <cell r="B822" t="str">
            <v>10.1016/j.jfineco.2007.11.008</v>
          </cell>
          <cell r="C822" t="str">
            <v>scopus</v>
          </cell>
        </row>
        <row r="823">
          <cell r="B823" t="str">
            <v>10.1080/13691061003711438</v>
          </cell>
          <cell r="C823" t="str">
            <v>scopus</v>
          </cell>
        </row>
        <row r="824">
          <cell r="B824" t="str">
            <v>10.1080/13518470903314394</v>
          </cell>
          <cell r="C824" t="str">
            <v>scopus</v>
          </cell>
        </row>
        <row r="825">
          <cell r="B825" t="str">
            <v>10.1016/j.jbusvent.2008.05.001</v>
          </cell>
          <cell r="C825" t="str">
            <v>scopus</v>
          </cell>
        </row>
        <row r="826">
          <cell r="B826" t="str">
            <v>10.1016/j.omega.2009.09.008</v>
          </cell>
          <cell r="C826" t="str">
            <v>scopus</v>
          </cell>
        </row>
        <row r="827">
          <cell r="B827" t="str">
            <v>10.1016/j.jbusvent.2009.01.002</v>
          </cell>
          <cell r="C827" t="str">
            <v>scopus</v>
          </cell>
        </row>
        <row r="828">
          <cell r="B828" t="str">
            <v>10.1002/jsc.852</v>
          </cell>
          <cell r="C828" t="str">
            <v>scopus</v>
          </cell>
        </row>
        <row r="829">
          <cell r="B829" t="str">
            <v>10.1353/sof.2007.0110</v>
          </cell>
          <cell r="C829" t="str">
            <v>scopus</v>
          </cell>
        </row>
        <row r="830">
          <cell r="B830" t="str">
            <v>10.1007/s11187-008-9169-z</v>
          </cell>
          <cell r="C830" t="str">
            <v>scopus</v>
          </cell>
        </row>
        <row r="831">
          <cell r="B831" t="str">
            <v>10.1080/13691066.2010.543321</v>
          </cell>
          <cell r="C831" t="str">
            <v>scopus</v>
          </cell>
        </row>
        <row r="832">
          <cell r="B832" t="str">
            <v>10.1111/j.1467-6486.2007.00764.x</v>
          </cell>
          <cell r="C832" t="str">
            <v>scopus</v>
          </cell>
        </row>
        <row r="833">
          <cell r="B833" t="str">
            <v>10.1111/j.1475-679X.2010.00384.x</v>
          </cell>
          <cell r="C833" t="str">
            <v>scopus</v>
          </cell>
        </row>
        <row r="834">
          <cell r="B834" t="str">
            <v>10.1016/j.ememar.2008.04.001</v>
          </cell>
          <cell r="C834" t="str">
            <v>scopus</v>
          </cell>
        </row>
        <row r="835">
          <cell r="B835" t="str">
            <v>10.1016/j.ribaf.2006.03.004</v>
          </cell>
          <cell r="C835" t="str">
            <v>scopus</v>
          </cell>
        </row>
        <row r="836">
          <cell r="B836" t="str">
            <v>10.1111/j.1755-053X.2010.01139.x</v>
          </cell>
          <cell r="C836" t="str">
            <v>scopus</v>
          </cell>
        </row>
        <row r="837">
          <cell r="B837" t="str">
            <v>10.1007/BF03399239</v>
          </cell>
          <cell r="C837" t="str">
            <v>scopus</v>
          </cell>
        </row>
        <row r="838">
          <cell r="B838" t="str">
            <v>10.1016/j.jcorpfin.2007.04.006</v>
          </cell>
          <cell r="C838" t="str">
            <v>scopus</v>
          </cell>
        </row>
        <row r="839">
          <cell r="B839" t="str">
            <v>10.1007/s10843-008-0030-x</v>
          </cell>
          <cell r="C839" t="str">
            <v>scopus</v>
          </cell>
        </row>
        <row r="840">
          <cell r="B840" t="str">
            <v>10.1016/j.econlet.2008.02.027</v>
          </cell>
          <cell r="C840" t="str">
            <v>scopus</v>
          </cell>
        </row>
        <row r="841">
          <cell r="B841" t="str">
            <v>10.1016/j.jbankfin.2007.12.016</v>
          </cell>
          <cell r="C841" t="str">
            <v>scopus</v>
          </cell>
        </row>
        <row r="842">
          <cell r="B842" t="str">
            <v>10.1177/0266242609338754</v>
          </cell>
          <cell r="C842" t="str">
            <v>scopus</v>
          </cell>
        </row>
        <row r="843">
          <cell r="B843" t="str">
            <v>10.1504/IJCEELL.2010.037057</v>
          </cell>
          <cell r="C843" t="str">
            <v>scopus</v>
          </cell>
        </row>
        <row r="844">
          <cell r="B844" t="str">
            <v>10.1080/13691066.2010.486149</v>
          </cell>
          <cell r="C844" t="str">
            <v>scopus</v>
          </cell>
        </row>
        <row r="845">
          <cell r="B845" t="str">
            <v>10.1093/rof/rfm009</v>
          </cell>
          <cell r="C845" t="str">
            <v>scopus</v>
          </cell>
        </row>
        <row r="846">
          <cell r="B846" t="str">
            <v>10.1080/13691060701324478</v>
          </cell>
          <cell r="C846" t="str">
            <v>scopus</v>
          </cell>
        </row>
        <row r="847">
          <cell r="B847" t="str">
            <v>10.1057/jibs.2010.51</v>
          </cell>
          <cell r="C847" t="str">
            <v>scopus</v>
          </cell>
        </row>
        <row r="848">
          <cell r="B848" t="str">
            <v>10.1080/09603100801949744</v>
          </cell>
          <cell r="C848" t="str">
            <v>scopus</v>
          </cell>
        </row>
        <row r="849">
          <cell r="B849" t="str">
            <v>10.1108/20441391111100741</v>
          </cell>
          <cell r="C849" t="str">
            <v>scopus</v>
          </cell>
        </row>
        <row r="850">
          <cell r="B850" t="str">
            <v>10.1287/mnsc.1060.0620</v>
          </cell>
          <cell r="C850" t="str">
            <v>scopus</v>
          </cell>
        </row>
        <row r="851">
          <cell r="B851" t="str">
            <v>10.1007/s11192-009-0149-0</v>
          </cell>
          <cell r="C851" t="str">
            <v>scopus</v>
          </cell>
        </row>
        <row r="852">
          <cell r="B852"/>
          <cell r="C852" t="str">
            <v>scopus</v>
          </cell>
        </row>
        <row r="853">
          <cell r="B853" t="str">
            <v>10.1016/j.finmar.2007.12.002</v>
          </cell>
          <cell r="C853" t="str">
            <v>scopus</v>
          </cell>
        </row>
        <row r="854">
          <cell r="B854" t="str">
            <v>10.1016/j.jeconbus.2010.06.002</v>
          </cell>
          <cell r="C854" t="str">
            <v>scopus</v>
          </cell>
        </row>
        <row r="855">
          <cell r="B855" t="str">
            <v>10.1016/j.jmoneco.2009.04.007</v>
          </cell>
          <cell r="C855" t="str">
            <v>scopus</v>
          </cell>
        </row>
        <row r="856">
          <cell r="B856" t="str">
            <v>10.1002/jsc.849</v>
          </cell>
          <cell r="C856" t="str">
            <v>scopus</v>
          </cell>
        </row>
        <row r="857">
          <cell r="B857" t="str">
            <v>10.1111/j.1755-053X.2008.00024.x</v>
          </cell>
          <cell r="C857" t="str">
            <v>scopus</v>
          </cell>
        </row>
        <row r="858">
          <cell r="B858" t="str">
            <v>10.1080/09603107.2010.522518</v>
          </cell>
          <cell r="C858" t="str">
            <v>scopus</v>
          </cell>
        </row>
        <row r="859">
          <cell r="B859" t="str">
            <v>10.1080/13662716.2010.528940</v>
          </cell>
          <cell r="C859" t="str">
            <v>scopus</v>
          </cell>
        </row>
        <row r="860">
          <cell r="B860" t="str">
            <v>10.2202/1553-3832.1741</v>
          </cell>
          <cell r="C860" t="str">
            <v>scopus</v>
          </cell>
        </row>
        <row r="861">
          <cell r="B861" t="str">
            <v>10.2202/1932-0213.1076</v>
          </cell>
          <cell r="C861" t="str">
            <v>scopus</v>
          </cell>
        </row>
        <row r="862">
          <cell r="B862" t="str">
            <v>10.1016/j.jfi.2007.03.003</v>
          </cell>
          <cell r="C862" t="str">
            <v>scopus</v>
          </cell>
        </row>
        <row r="863">
          <cell r="B863" t="str">
            <v>10.1017/S0956793307002282</v>
          </cell>
          <cell r="C863" t="str">
            <v>scopus</v>
          </cell>
        </row>
        <row r="864">
          <cell r="B864" t="str">
            <v>10.1108/07419050810946204</v>
          </cell>
          <cell r="C864" t="str">
            <v>scopus</v>
          </cell>
        </row>
        <row r="865">
          <cell r="B865" t="str">
            <v>10.2189/asqu.53.2.266</v>
          </cell>
          <cell r="C865" t="str">
            <v>scopus</v>
          </cell>
        </row>
        <row r="866">
          <cell r="B866" t="str">
            <v>10.1111/j.1467-8381.2011.02064.x</v>
          </cell>
          <cell r="C866" t="str">
            <v>scopus</v>
          </cell>
        </row>
        <row r="867">
          <cell r="B867" t="str">
            <v>10.1108/03074350910960328</v>
          </cell>
          <cell r="C867" t="str">
            <v>scopus</v>
          </cell>
        </row>
        <row r="868">
          <cell r="B868" t="str">
            <v>10.1007/s10693-007-0019-y</v>
          </cell>
          <cell r="C868" t="str">
            <v>scopus</v>
          </cell>
        </row>
        <row r="869">
          <cell r="B869" t="str">
            <v>10.1093/rfs/hhq056</v>
          </cell>
          <cell r="C869" t="str">
            <v>scopus</v>
          </cell>
        </row>
        <row r="870">
          <cell r="B870" t="str">
            <v>10.1111/j.1540-6261.2007.01298.x</v>
          </cell>
          <cell r="C870" t="str">
            <v>scopus</v>
          </cell>
        </row>
        <row r="871">
          <cell r="B871" t="str">
            <v>10.1080/16081625.2008.9720813</v>
          </cell>
          <cell r="C871" t="str">
            <v>scopus</v>
          </cell>
        </row>
        <row r="872">
          <cell r="B872" t="str">
            <v>10.1093/rfs/hhm061</v>
          </cell>
          <cell r="C872" t="str">
            <v>scopus</v>
          </cell>
        </row>
        <row r="873">
          <cell r="B873" t="str">
            <v>10.1016/j.jacceco.2008.08.001</v>
          </cell>
          <cell r="C873" t="str">
            <v>scopus</v>
          </cell>
        </row>
        <row r="874">
          <cell r="B874" t="str">
            <v>10.1258/cr.2009.090046</v>
          </cell>
          <cell r="C874" t="str">
            <v>scopus</v>
          </cell>
        </row>
        <row r="875">
          <cell r="B875" t="str">
            <v>10.1068/a39353</v>
          </cell>
          <cell r="C875" t="str">
            <v>scopus</v>
          </cell>
        </row>
        <row r="876">
          <cell r="B876" t="str">
            <v>10.1111/j.1467-8683.2011.00857.x</v>
          </cell>
          <cell r="C876" t="str">
            <v>scopus</v>
          </cell>
        </row>
        <row r="877">
          <cell r="B877" t="str">
            <v>10.1057/jibs.2009.63</v>
          </cell>
          <cell r="C877" t="str">
            <v>scopus</v>
          </cell>
        </row>
        <row r="878">
          <cell r="B878" t="str">
            <v>10.1016/j.jfi.2009.06.001</v>
          </cell>
          <cell r="C878" t="str">
            <v>scopus</v>
          </cell>
        </row>
        <row r="879">
          <cell r="B879" t="str">
            <v>10.1017/S1867299X00001367</v>
          </cell>
          <cell r="C879" t="str">
            <v>scopus</v>
          </cell>
        </row>
        <row r="880">
          <cell r="B880" t="str">
            <v>10.1111/j.1540-6520.2009.00356.x</v>
          </cell>
          <cell r="C880" t="str">
            <v>scopus</v>
          </cell>
        </row>
        <row r="881">
          <cell r="B881" t="str">
            <v>10.1080/09603100903459899</v>
          </cell>
          <cell r="C881" t="str">
            <v>scopus</v>
          </cell>
        </row>
        <row r="882">
          <cell r="B882" t="str">
            <v>10.1080/13691060802380098</v>
          </cell>
          <cell r="C882" t="str">
            <v>scopus</v>
          </cell>
        </row>
        <row r="883">
          <cell r="B883" t="str">
            <v>10.1016/j.econlet.2009.10.004</v>
          </cell>
          <cell r="C883" t="str">
            <v>scopus</v>
          </cell>
        </row>
        <row r="884">
          <cell r="B884"/>
          <cell r="C884" t="str">
            <v>scopus</v>
          </cell>
        </row>
        <row r="885">
          <cell r="B885" t="str">
            <v>10.1016/j.jfineco.2010.10.002</v>
          </cell>
          <cell r="C885" t="str">
            <v>scopus</v>
          </cell>
        </row>
        <row r="886">
          <cell r="B886" t="str">
            <v>10.1111/j.1467-6486.2007.00747.x</v>
          </cell>
          <cell r="C886" t="str">
            <v>scopus</v>
          </cell>
        </row>
        <row r="887">
          <cell r="B887" t="str">
            <v>10.1016/j.jbusvent.2008.07.001</v>
          </cell>
          <cell r="C887" t="str">
            <v>scopus</v>
          </cell>
        </row>
        <row r="888">
          <cell r="B888" t="str">
            <v>10.1111/j.1540-6288.2010.00261.x</v>
          </cell>
          <cell r="C888" t="str">
            <v>scopus</v>
          </cell>
        </row>
        <row r="889">
          <cell r="B889" t="str">
            <v>10.1080/08985620701795442</v>
          </cell>
          <cell r="C889" t="str">
            <v>scopus</v>
          </cell>
        </row>
        <row r="890">
          <cell r="B890" t="str">
            <v>10.1016/j.qref.2010.09.005</v>
          </cell>
          <cell r="C890" t="str">
            <v>scopus</v>
          </cell>
        </row>
        <row r="891">
          <cell r="B891" t="str">
            <v>10.1093/swr/32.4.269</v>
          </cell>
          <cell r="C891" t="str">
            <v>scopus</v>
          </cell>
        </row>
        <row r="892">
          <cell r="B892" t="str">
            <v>10.1111/j.1540-6261.2007.01250.x</v>
          </cell>
          <cell r="C892" t="str">
            <v>scopus</v>
          </cell>
        </row>
        <row r="893">
          <cell r="B893" t="str">
            <v>10.1002/smj.851</v>
          </cell>
          <cell r="C893" t="str">
            <v>scopus</v>
          </cell>
        </row>
        <row r="894">
          <cell r="B894" t="str">
            <v>10.1504/GBER.2008.019023</v>
          </cell>
          <cell r="C894" t="str">
            <v>scopus</v>
          </cell>
        </row>
        <row r="895">
          <cell r="B895" t="str">
            <v>10.1016/j.gfj.2010.03.002</v>
          </cell>
          <cell r="C895" t="str">
            <v>scopus</v>
          </cell>
        </row>
        <row r="896">
          <cell r="B896" t="str">
            <v>10.1362/026725709X479354</v>
          </cell>
          <cell r="C896" t="str">
            <v>scopus</v>
          </cell>
        </row>
        <row r="897">
          <cell r="B897" t="str">
            <v>10.1016/j.frl.2010.02.001</v>
          </cell>
          <cell r="C897" t="str">
            <v>scopus</v>
          </cell>
        </row>
        <row r="898">
          <cell r="B898" t="str">
            <v>10.1016/j.jfineco.2010.10.009</v>
          </cell>
          <cell r="C898" t="str">
            <v>scopus</v>
          </cell>
        </row>
        <row r="899">
          <cell r="B899" t="str">
            <v>10.2308/accr.2010.85.2.637</v>
          </cell>
          <cell r="C899" t="str">
            <v>scopus</v>
          </cell>
        </row>
        <row r="900">
          <cell r="B900" t="str">
            <v>10.1007/s11187-008-9126-x</v>
          </cell>
          <cell r="C900" t="str">
            <v>scopus</v>
          </cell>
        </row>
        <row r="901">
          <cell r="B901"/>
          <cell r="C901" t="str">
            <v>scopus</v>
          </cell>
        </row>
        <row r="902">
          <cell r="B902" t="str">
            <v>10.1080/10511482.2000.9521364</v>
          </cell>
          <cell r="C902" t="str">
            <v>scopus</v>
          </cell>
        </row>
        <row r="903">
          <cell r="B903" t="str">
            <v>10.1016/S0883-9026(00)00060-4</v>
          </cell>
          <cell r="C903" t="str">
            <v>scopus</v>
          </cell>
        </row>
        <row r="904">
          <cell r="B904" t="str">
            <v>10.1007/s10693-006-8738-z</v>
          </cell>
          <cell r="C904" t="str">
            <v>scopus</v>
          </cell>
        </row>
        <row r="905">
          <cell r="B905" t="str">
            <v>10.1017/S1566752906005258</v>
          </cell>
          <cell r="C905" t="str">
            <v>scopus</v>
          </cell>
        </row>
        <row r="906">
          <cell r="B906" t="str">
            <v>10.1007/s11187-005-2051-3</v>
          </cell>
          <cell r="C906" t="str">
            <v>scopus</v>
          </cell>
        </row>
        <row r="907">
          <cell r="B907" t="str">
            <v>10.7202/051114ar</v>
          </cell>
          <cell r="C907" t="str">
            <v>scopus</v>
          </cell>
        </row>
        <row r="908">
          <cell r="B908" t="str">
            <v>10.1111/j.1540-6520.2006.00116.x</v>
          </cell>
          <cell r="C908" t="str">
            <v>scopus</v>
          </cell>
        </row>
        <row r="909">
          <cell r="B909" t="str">
            <v>10.1023/A:1008266402301</v>
          </cell>
          <cell r="C909" t="str">
            <v>scopus</v>
          </cell>
        </row>
        <row r="910">
          <cell r="B910" t="str">
            <v>10.2307/1520194</v>
          </cell>
          <cell r="C910" t="str">
            <v>scopus</v>
          </cell>
        </row>
        <row r="911">
          <cell r="B911" t="str">
            <v>10.1111/j.1755-053X.2006.tb00159.x</v>
          </cell>
          <cell r="C911" t="str">
            <v>scopus</v>
          </cell>
        </row>
        <row r="912">
          <cell r="B912" t="str">
            <v>10.1111/1475-6803.00004</v>
          </cell>
          <cell r="C912" t="str">
            <v>scopus</v>
          </cell>
        </row>
        <row r="913">
          <cell r="B913" t="str">
            <v>10.1017/S0021849903030381</v>
          </cell>
          <cell r="C913" t="str">
            <v>scopus</v>
          </cell>
        </row>
        <row r="914">
          <cell r="B914" t="str">
            <v>10.1080/13691060050135091</v>
          </cell>
          <cell r="C914" t="str">
            <v>scopus</v>
          </cell>
        </row>
        <row r="915">
          <cell r="B915" t="str">
            <v>10.1080/13691060600759782</v>
          </cell>
          <cell r="C915" t="str">
            <v>scopus</v>
          </cell>
        </row>
        <row r="916">
          <cell r="B916" t="str">
            <v>10.1080/1350485042000338617</v>
          </cell>
          <cell r="C916" t="str">
            <v>scopus</v>
          </cell>
        </row>
        <row r="917">
          <cell r="B917" t="str">
            <v>10.1080/13691060600996723</v>
          </cell>
          <cell r="C917" t="str">
            <v>scopus</v>
          </cell>
        </row>
        <row r="918">
          <cell r="B918" t="str">
            <v>10.1111/j.1540-6261.2007.01219.x</v>
          </cell>
          <cell r="C918" t="str">
            <v>scopus</v>
          </cell>
        </row>
        <row r="919">
          <cell r="B919"/>
          <cell r="C919" t="str">
            <v>scopus</v>
          </cell>
        </row>
        <row r="920">
          <cell r="B920" t="str">
            <v>10.1017/S0008197302251600</v>
          </cell>
          <cell r="C920" t="str">
            <v>scopus</v>
          </cell>
        </row>
        <row r="921">
          <cell r="B921" t="str">
            <v>10.1080/08985620110067511</v>
          </cell>
          <cell r="C921" t="str">
            <v>scopus</v>
          </cell>
        </row>
        <row r="922">
          <cell r="B922"/>
          <cell r="C922" t="str">
            <v>scopus</v>
          </cell>
        </row>
        <row r="923">
          <cell r="B923" t="str">
            <v>10.1080/13691060500120853</v>
          </cell>
          <cell r="C923" t="str">
            <v>scopus</v>
          </cell>
        </row>
        <row r="924">
          <cell r="B924" t="str">
            <v>10.1006/jfin.2000.0298</v>
          </cell>
          <cell r="C924" t="str">
            <v>scopus</v>
          </cell>
        </row>
        <row r="925">
          <cell r="B925" t="str">
            <v>10.1080/1369106032000152443</v>
          </cell>
          <cell r="C925" t="str">
            <v>scopus</v>
          </cell>
        </row>
        <row r="926">
          <cell r="B926" t="str">
            <v>10.1300/J105v28n01_05</v>
          </cell>
          <cell r="C926" t="str">
            <v>scopus</v>
          </cell>
        </row>
        <row r="927">
          <cell r="B927" t="str">
            <v>10.1016/S0378-4266(98)00123-X</v>
          </cell>
          <cell r="C927" t="str">
            <v>scopus</v>
          </cell>
        </row>
        <row r="928">
          <cell r="B928" t="str">
            <v>10.1111/j.1540-6520.2006.00121.x</v>
          </cell>
          <cell r="C928" t="str">
            <v>scopus</v>
          </cell>
        </row>
        <row r="929">
          <cell r="B929" t="str">
            <v>10.1111/j.1755-053X.2005.tb00119.x</v>
          </cell>
          <cell r="C929" t="str">
            <v>scopus</v>
          </cell>
        </row>
        <row r="930">
          <cell r="B930" t="str">
            <v>10.1016/j.jbusvent.2003.07.001</v>
          </cell>
          <cell r="C930" t="str">
            <v>scopus</v>
          </cell>
        </row>
        <row r="931">
          <cell r="B931" t="str">
            <v>10.1215/10474552-14-3-34</v>
          </cell>
          <cell r="C931" t="str">
            <v>scopus</v>
          </cell>
        </row>
        <row r="932">
          <cell r="B932" t="str">
            <v>10.1016/0378-4266(95)00006-2</v>
          </cell>
          <cell r="C932" t="str">
            <v>scopus</v>
          </cell>
        </row>
        <row r="933">
          <cell r="B933" t="str">
            <v>10.1016/S0378-4266(03)00192-4</v>
          </cell>
          <cell r="C933" t="str">
            <v>scopus</v>
          </cell>
        </row>
        <row r="934">
          <cell r="B934"/>
          <cell r="C934" t="str">
            <v>scopus</v>
          </cell>
        </row>
        <row r="935">
          <cell r="B935" t="str">
            <v>10.1016/S0305-0483(01)00024-X</v>
          </cell>
          <cell r="C935" t="str">
            <v>scopus</v>
          </cell>
        </row>
        <row r="936">
          <cell r="B936" t="str">
            <v>10.1016/j.jbankfin.2006.06.010</v>
          </cell>
          <cell r="C936" t="str">
            <v>scopus</v>
          </cell>
        </row>
        <row r="937">
          <cell r="B937"/>
          <cell r="C937" t="str">
            <v>scopus</v>
          </cell>
        </row>
        <row r="938">
          <cell r="B938" t="str">
            <v>10.1080/13691060500348876</v>
          </cell>
          <cell r="C938" t="str">
            <v>scopus</v>
          </cell>
        </row>
        <row r="939">
          <cell r="B939" t="str">
            <v>10.1111/1467-9485.00169</v>
          </cell>
          <cell r="C939" t="str">
            <v>scopus</v>
          </cell>
        </row>
        <row r="940">
          <cell r="B940" t="str">
            <v>10.1111/j.1475-6803.2006.00172.x</v>
          </cell>
          <cell r="C940" t="str">
            <v>scopus</v>
          </cell>
        </row>
        <row r="941">
          <cell r="B941" t="str">
            <v>10.1080/0159630042000290946</v>
          </cell>
          <cell r="C941" t="str">
            <v>scopus</v>
          </cell>
        </row>
        <row r="942">
          <cell r="B942" t="str">
            <v>10.1111/j.1540-6261.2007.01207.x</v>
          </cell>
          <cell r="C942" t="str">
            <v>scopus</v>
          </cell>
        </row>
        <row r="943">
          <cell r="B943" t="str">
            <v>10.1111/j.1540-6520.2006.00118.x</v>
          </cell>
          <cell r="C943" t="str">
            <v>scopus</v>
          </cell>
        </row>
        <row r="944">
          <cell r="B944" t="str">
            <v>10.1016/S1059-0560(98)90031-4</v>
          </cell>
          <cell r="C944" t="str">
            <v>scopus</v>
          </cell>
        </row>
        <row r="945">
          <cell r="B945" t="str">
            <v>10.1080/08821127.2005.10677981</v>
          </cell>
          <cell r="C945" t="str">
            <v>scopus</v>
          </cell>
        </row>
        <row r="946">
          <cell r="B946" t="str">
            <v>10.1016/S0378-4266(99)00058-8</v>
          </cell>
          <cell r="C946" t="str">
            <v>scopus</v>
          </cell>
        </row>
        <row r="947">
          <cell r="B947" t="str">
            <v>10.1017/S0026749X06002174</v>
          </cell>
          <cell r="C947" t="str">
            <v>scopus</v>
          </cell>
        </row>
        <row r="948">
          <cell r="B948" t="str">
            <v>10.1111/j.1540-6520.2006.00117.x</v>
          </cell>
          <cell r="C948" t="str">
            <v>scopus</v>
          </cell>
        </row>
        <row r="949">
          <cell r="B949" t="str">
            <v>10.1111/j.1467-6486.1995.tb00779.x</v>
          </cell>
          <cell r="C949" t="str">
            <v>scopus</v>
          </cell>
        </row>
        <row r="950">
          <cell r="B950" t="str">
            <v>10.1108/00251740710753729</v>
          </cell>
          <cell r="C950" t="str">
            <v>scopus</v>
          </cell>
        </row>
        <row r="951">
          <cell r="B951" t="str">
            <v>10.1111/j.1475-6803.2006.00190.x</v>
          </cell>
          <cell r="C951" t="str">
            <v>scopus</v>
          </cell>
        </row>
        <row r="952">
          <cell r="B952"/>
          <cell r="C952" t="str">
            <v>scopus</v>
          </cell>
        </row>
        <row r="953">
          <cell r="B953" t="str">
            <v>10.1080/13501769780000041</v>
          </cell>
          <cell r="C953" t="str">
            <v>scopus</v>
          </cell>
        </row>
        <row r="954">
          <cell r="B954" t="str">
            <v>10.1111/j.1467-6419.2007.00272.x</v>
          </cell>
          <cell r="C954" t="str">
            <v>scopus</v>
          </cell>
        </row>
        <row r="955">
          <cell r="B955" t="str">
            <v>10.1080/09502380500159413</v>
          </cell>
          <cell r="C955" t="str">
            <v>scopus</v>
          </cell>
        </row>
        <row r="956">
          <cell r="B956" t="str">
            <v>10.1080/1369106022000024978</v>
          </cell>
          <cell r="C956" t="str">
            <v>scopus</v>
          </cell>
        </row>
        <row r="957">
          <cell r="B957" t="str">
            <v>10.1300/J105v28n01_03</v>
          </cell>
          <cell r="C957" t="str">
            <v>scopus</v>
          </cell>
        </row>
        <row r="958">
          <cell r="B958" t="str">
            <v>10.1177/1476127005055793</v>
          </cell>
          <cell r="C958" t="str">
            <v>scopus</v>
          </cell>
        </row>
        <row r="959">
          <cell r="B959" t="str">
            <v>10.1111/j.1540-6520.2006.00115.x</v>
          </cell>
          <cell r="C959" t="str">
            <v>scopus</v>
          </cell>
        </row>
        <row r="960">
          <cell r="B960" t="str">
            <v>10.1016/j.rfe.2005.10.001</v>
          </cell>
          <cell r="C960" t="str">
            <v>scopus</v>
          </cell>
        </row>
        <row r="961">
          <cell r="B961"/>
          <cell r="C961" t="str">
            <v>scopus</v>
          </cell>
        </row>
        <row r="962">
          <cell r="B962" t="str">
            <v>10.1111/0022-1082.00239</v>
          </cell>
          <cell r="C962" t="str">
            <v>scopus</v>
          </cell>
        </row>
        <row r="963">
          <cell r="B963" t="str">
            <v>10.1016/s0160-791x(98)00025-6</v>
          </cell>
          <cell r="C963" t="str">
            <v>scopus</v>
          </cell>
        </row>
        <row r="964">
          <cell r="B964" t="str">
            <v>10.1016/S1062-9769(99)00005-8</v>
          </cell>
          <cell r="C964" t="str">
            <v>scopus</v>
          </cell>
        </row>
        <row r="965">
          <cell r="B965" t="str">
            <v>10.1207/s15327736me1701_1</v>
          </cell>
          <cell r="C965" t="str">
            <v>scopus</v>
          </cell>
        </row>
        <row r="966">
          <cell r="B966" t="str">
            <v>10.1080/1369106042000175573</v>
          </cell>
          <cell r="C966" t="str">
            <v>scopus</v>
          </cell>
        </row>
        <row r="967">
          <cell r="B967" t="str">
            <v>10.1080/136910699295839</v>
          </cell>
          <cell r="C967" t="str">
            <v>scopus</v>
          </cell>
        </row>
        <row r="968">
          <cell r="B968" t="str">
            <v>10.1086/321301</v>
          </cell>
          <cell r="C968" t="str">
            <v>scopus</v>
          </cell>
        </row>
        <row r="969">
          <cell r="B969" t="str">
            <v>10.1080/0022038042000218170</v>
          </cell>
          <cell r="C969" t="str">
            <v>scopus</v>
          </cell>
        </row>
        <row r="970">
          <cell r="B970" t="str">
            <v>10.1111/j.1540-6261.2005.00775.x</v>
          </cell>
          <cell r="C970" t="str">
            <v>scopus</v>
          </cell>
        </row>
        <row r="971">
          <cell r="B971" t="str">
            <v>10.1016/s0148-6195(01)00059-5</v>
          </cell>
          <cell r="C971" t="str">
            <v>scopus</v>
          </cell>
        </row>
        <row r="972">
          <cell r="B972" t="str">
            <v>10.1080/00014788.1997.9729554</v>
          </cell>
          <cell r="C972" t="str">
            <v>scopus</v>
          </cell>
        </row>
        <row r="973">
          <cell r="B973" t="str">
            <v>10.1002/(SICI)1099-1328(199701)9:1&lt;59::AID-JID351&gt;3.0.CO;2-L</v>
          </cell>
          <cell r="C973" t="str">
            <v>scopus</v>
          </cell>
        </row>
        <row r="974">
          <cell r="B974" t="str">
            <v>10.1016/0263-7863(96)00056-7</v>
          </cell>
          <cell r="C974" t="str">
            <v>scopus</v>
          </cell>
        </row>
        <row r="975">
          <cell r="B975" t="str">
            <v>10.1016/j.jfineco.2003.07.003</v>
          </cell>
          <cell r="C975" t="str">
            <v>scopus</v>
          </cell>
        </row>
        <row r="976">
          <cell r="B976" t="str">
            <v>10.1080/00049919993926</v>
          </cell>
          <cell r="C976" t="str">
            <v>scopus</v>
          </cell>
        </row>
        <row r="977">
          <cell r="B977" t="str">
            <v>10.1016/S1042-4431(01)00039-7</v>
          </cell>
          <cell r="C977" t="str">
            <v>scopus</v>
          </cell>
        </row>
        <row r="978">
          <cell r="B978"/>
          <cell r="C978" t="str">
            <v>scopus</v>
          </cell>
        </row>
        <row r="979">
          <cell r="B979" t="str">
            <v>10.1111/j.1540-6261.1996.tb05232.x</v>
          </cell>
          <cell r="C979" t="str">
            <v>scopus</v>
          </cell>
        </row>
        <row r="980">
          <cell r="B980" t="str">
            <v>10.1300/J105v28n01_06</v>
          </cell>
          <cell r="C980" t="str">
            <v>scopus</v>
          </cell>
        </row>
        <row r="981">
          <cell r="B981" t="str">
            <v>10.1080/09603100110076321</v>
          </cell>
          <cell r="C981" t="str">
            <v>scopus</v>
          </cell>
        </row>
        <row r="982">
          <cell r="B982" t="str">
            <v>10.1080/15295039709366997</v>
          </cell>
          <cell r="C982" t="str">
            <v>scopus</v>
          </cell>
        </row>
        <row r="983">
          <cell r="B983" t="str">
            <v>10.1016/j.jbusvent.2005.12.002</v>
          </cell>
          <cell r="C983" t="str">
            <v>scopus</v>
          </cell>
        </row>
        <row r="984">
          <cell r="B984" t="str">
            <v>10.1111/j.1430-9134.2002.00423.x</v>
          </cell>
          <cell r="C984" t="str">
            <v>scopus</v>
          </cell>
        </row>
        <row r="985">
          <cell r="B985" t="str">
            <v>10.1080/1369106042000277688</v>
          </cell>
          <cell r="C985" t="str">
            <v>scopus</v>
          </cell>
        </row>
        <row r="986">
          <cell r="B986" t="str">
            <v>10.1080/0143659022000005328</v>
          </cell>
          <cell r="C986" t="str">
            <v>scopus</v>
          </cell>
        </row>
        <row r="987">
          <cell r="B987" t="str">
            <v>10.1016/S0304-405X(02)00078-8</v>
          </cell>
          <cell r="C987" t="str">
            <v>scopus</v>
          </cell>
        </row>
        <row r="988">
          <cell r="B988"/>
          <cell r="C988" t="str">
            <v>scopus</v>
          </cell>
        </row>
        <row r="989">
          <cell r="B989" t="str">
            <v>10.1111/j.1936-4490.2004.tb00347.x</v>
          </cell>
          <cell r="C989" t="str">
            <v>scopus</v>
          </cell>
        </row>
        <row r="990">
          <cell r="B990" t="str">
            <v>10.1007/s12117-002-1011-4</v>
          </cell>
          <cell r="C990" t="str">
            <v>scopus</v>
          </cell>
        </row>
        <row r="991">
          <cell r="B991" t="str">
            <v>10.3200/WAFS.166.3.151-161</v>
          </cell>
          <cell r="C991" t="str">
            <v>scopus</v>
          </cell>
        </row>
        <row r="992">
          <cell r="B992" t="str">
            <v>10.1080/1366271042000265401</v>
          </cell>
          <cell r="C992" t="str">
            <v>scopus</v>
          </cell>
        </row>
        <row r="993">
          <cell r="B993" t="str">
            <v>10.1080/10168730300080010</v>
          </cell>
          <cell r="C993" t="str">
            <v>scopus</v>
          </cell>
        </row>
        <row r="994">
          <cell r="B994" t="str">
            <v>10.1093/ssjj/6.1.1</v>
          </cell>
          <cell r="C994" t="str">
            <v>scopus</v>
          </cell>
        </row>
        <row r="995">
          <cell r="B995" t="str">
            <v>10.1006/jfin.1996.0008</v>
          </cell>
          <cell r="C995" t="str">
            <v>scopus</v>
          </cell>
        </row>
        <row r="996">
          <cell r="B996" t="str">
            <v>10.7202/006903ar</v>
          </cell>
          <cell r="C996" t="str">
            <v>scopus</v>
          </cell>
        </row>
        <row r="997">
          <cell r="B997" t="str">
            <v>10.1177/0266242696142003</v>
          </cell>
          <cell r="C997" t="str">
            <v>scopus</v>
          </cell>
        </row>
        <row r="998">
          <cell r="B998" t="str">
            <v>10.1016/j.frl.2005.04.002</v>
          </cell>
          <cell r="C998" t="str">
            <v>scopus</v>
          </cell>
        </row>
        <row r="999">
          <cell r="B999" t="str">
            <v>10.1016/S0165-1765(03)00087-9</v>
          </cell>
          <cell r="C999" t="str">
            <v>scopus</v>
          </cell>
        </row>
        <row r="1000">
          <cell r="B1000" t="str">
            <v>10.1177/0743554898131003</v>
          </cell>
          <cell r="C1000" t="str">
            <v>scopus</v>
          </cell>
        </row>
        <row r="1001">
          <cell r="B1001" t="str">
            <v>10.1111/0162-895X.00310</v>
          </cell>
          <cell r="C1001" t="str">
            <v>scopus</v>
          </cell>
        </row>
        <row r="1002">
          <cell r="B1002" t="str">
            <v>10.1111/j.1467-9523.1964.tb00470.x</v>
          </cell>
          <cell r="C1002" t="str">
            <v>scopus</v>
          </cell>
        </row>
        <row r="1003">
          <cell r="B1003" t="str">
            <v>10.2307/2234633</v>
          </cell>
          <cell r="C1003" t="str">
            <v>scopus</v>
          </cell>
        </row>
        <row r="1004">
          <cell r="B1004" t="str">
            <v>10.1177/135050768301400109</v>
          </cell>
          <cell r="C1004" t="str">
            <v>scopus</v>
          </cell>
        </row>
        <row r="1005">
          <cell r="B1005" t="str">
            <v>10.1016/0304-3932(93)90017-A</v>
          </cell>
          <cell r="C1005" t="str">
            <v>scopus</v>
          </cell>
        </row>
        <row r="1006">
          <cell r="B1006" t="str">
            <v>10.1068/c050309</v>
          </cell>
          <cell r="C1006" t="str">
            <v>scopus</v>
          </cell>
        </row>
        <row r="1007">
          <cell r="B1007" t="str">
            <v>10.1111/j.1540-6261.1985.tb02390.x</v>
          </cell>
          <cell r="C1007" t="str">
            <v>scopus</v>
          </cell>
        </row>
        <row r="1008">
          <cell r="B1008" t="str">
            <v>10.1111/j.1467-9523.1976.tb00197.x</v>
          </cell>
          <cell r="C1008" t="str">
            <v>scopus</v>
          </cell>
        </row>
        <row r="1009">
          <cell r="B1009" t="str">
            <v>10.1111/j.1744-7976.1983.tb01195.x</v>
          </cell>
          <cell r="C1009" t="str">
            <v>scopus</v>
          </cell>
        </row>
        <row r="1010">
          <cell r="B1010" t="str">
            <v>10.1016/0883-9026(87)90004-8</v>
          </cell>
          <cell r="C1010" t="str">
            <v>scopus</v>
          </cell>
        </row>
        <row r="1011">
          <cell r="B1011" t="str">
            <v>10.1111/j.1468-0270.1987.tb01862.x</v>
          </cell>
          <cell r="C1011" t="str">
            <v>scopus</v>
          </cell>
        </row>
        <row r="1012">
          <cell r="B1012" t="str">
            <v>10.1177/000271626334700105</v>
          </cell>
          <cell r="C1012" t="str">
            <v>scopus</v>
          </cell>
        </row>
        <row r="1013">
          <cell r="B1013" t="str">
            <v>10.1016/0883-9026(86)90012-1</v>
          </cell>
          <cell r="C1013" t="str">
            <v>scopus</v>
          </cell>
        </row>
        <row r="1014">
          <cell r="B1014" t="str">
            <v>10.1111/j.1540-6261.1992.tb04669.x</v>
          </cell>
          <cell r="C1014" t="str">
            <v>scopus</v>
          </cell>
        </row>
        <row r="1015">
          <cell r="B1015" t="str">
            <v>10.1080/00137918508902926</v>
          </cell>
          <cell r="C1015" t="str">
            <v>scopus</v>
          </cell>
        </row>
        <row r="1016">
          <cell r="B1016" t="str">
            <v>10.1017/S0022050700010317</v>
          </cell>
          <cell r="C1016" t="str">
            <v>scopus</v>
          </cell>
        </row>
        <row r="1017">
          <cell r="B1017" t="str">
            <v>10.1016/0883-9026(91)90027-B</v>
          </cell>
          <cell r="C1017" t="str">
            <v>scopus</v>
          </cell>
        </row>
        <row r="1018">
          <cell r="B1018" t="str">
            <v>10.1016/0883-9026(88)90011-0</v>
          </cell>
          <cell r="C1018" t="str">
            <v>scopus</v>
          </cell>
        </row>
        <row r="1019">
          <cell r="B1019" t="str">
            <v>10.2307/41165035</v>
          </cell>
          <cell r="C1019" t="str">
            <v>scopus</v>
          </cell>
        </row>
        <row r="1020">
          <cell r="B1020" t="str">
            <v>10.1111/j.1759-5436.1987.mp18002007.x</v>
          </cell>
          <cell r="C1020" t="str">
            <v>scopus</v>
          </cell>
        </row>
        <row r="1021">
          <cell r="B1021" t="str">
            <v>10.1016/0883-9026(92)90020-R</v>
          </cell>
          <cell r="C1021" t="str">
            <v>scopus</v>
          </cell>
        </row>
        <row r="1022">
          <cell r="B1022" t="str">
            <v>10.1177/000271626737400110</v>
          </cell>
          <cell r="C1022" t="str">
            <v>scopus</v>
          </cell>
        </row>
        <row r="1023">
          <cell r="B1023" t="str">
            <v>10.1111/j.1540-6261.1989.tb02412.x</v>
          </cell>
          <cell r="C1023" t="str">
            <v>scopus</v>
          </cell>
        </row>
        <row r="1024">
          <cell r="B1024" t="str">
            <v>10.1016/0277-9536(85)90375-2</v>
          </cell>
          <cell r="C1024" t="str">
            <v>scopus</v>
          </cell>
        </row>
        <row r="1025">
          <cell r="B1025" t="str">
            <v>10.1111/j.1540-6261.1990.tb03726.x</v>
          </cell>
          <cell r="C1025" t="str">
            <v>scopus</v>
          </cell>
        </row>
        <row r="1026">
          <cell r="B1026" t="str">
            <v>10.1016/0165-4101(90)90022-V</v>
          </cell>
          <cell r="C1026" t="str">
            <v>scopus</v>
          </cell>
        </row>
        <row r="1027">
          <cell r="B1027" t="str">
            <v>10.1016/0883-9026(88)90023-7</v>
          </cell>
          <cell r="C1027" t="str">
            <v>scopus</v>
          </cell>
        </row>
        <row r="1028">
          <cell r="B1028" t="str">
            <v>10.1016/0883-9026(88)90022-5</v>
          </cell>
          <cell r="C1028" t="str">
            <v>scopus</v>
          </cell>
        </row>
        <row r="1029">
          <cell r="B1029" t="str">
            <v>10.1177/000271626334700103</v>
          </cell>
          <cell r="C1029" t="str">
            <v>scopus</v>
          </cell>
        </row>
        <row r="1030">
          <cell r="B1030" t="str">
            <v>10.1108/02686909310046835</v>
          </cell>
          <cell r="C1030" t="str">
            <v>scopus</v>
          </cell>
        </row>
        <row r="1031">
          <cell r="B1031" t="str">
            <v>10.1111/j.1911-3846.1991.tb00823.x</v>
          </cell>
          <cell r="C1031" t="str">
            <v>scopus</v>
          </cell>
        </row>
        <row r="1032">
          <cell r="B1032" t="str">
            <v>10.1080/01924036.1990.9688931</v>
          </cell>
          <cell r="C1032" t="str">
            <v>scopus</v>
          </cell>
        </row>
        <row r="1033">
          <cell r="B1033" t="str">
            <v>10.1080/00076798100000028</v>
          </cell>
          <cell r="C1033" t="str">
            <v>scopus</v>
          </cell>
        </row>
        <row r="1034">
          <cell r="B1034" t="str">
            <v>10.1111/j.1467-6435.1985.tb01245.x</v>
          </cell>
          <cell r="C1034" t="str">
            <v>scopus</v>
          </cell>
        </row>
        <row r="1035">
          <cell r="B1035" t="str">
            <v>10.1111/j.1467-8306.1993.tb01944.x</v>
          </cell>
          <cell r="C1035" t="str">
            <v>scopus</v>
          </cell>
        </row>
        <row r="1036">
          <cell r="B1036" t="str">
            <v>10.1111/j.1477-9552.1969.tb01354.x</v>
          </cell>
          <cell r="C1036" t="str">
            <v>scopus</v>
          </cell>
        </row>
        <row r="1037">
          <cell r="B1037" t="str">
            <v>10.1111/j.1754-7121.1994.tb00849.x</v>
          </cell>
          <cell r="C1037" t="str">
            <v>scopus</v>
          </cell>
        </row>
        <row r="1038">
          <cell r="B1038" t="str">
            <v>10.1111/1540-6229.00604</v>
          </cell>
          <cell r="C1038" t="str">
            <v>scopus</v>
          </cell>
        </row>
        <row r="1039">
          <cell r="B1039" t="str">
            <v>10.1016/0883-9026(89)90005-0</v>
          </cell>
          <cell r="C1039" t="str">
            <v>scopus</v>
          </cell>
        </row>
        <row r="1040">
          <cell r="B1040"/>
          <cell r="C1040" t="str">
            <v>scopus</v>
          </cell>
        </row>
        <row r="1041">
          <cell r="B1041" t="str">
            <v>10.1093/elt/43.3.167</v>
          </cell>
          <cell r="C1041" t="str">
            <v>scopus</v>
          </cell>
        </row>
        <row r="1042">
          <cell r="B1042" t="str">
            <v>10.1111/j.1468-2427.1978.tb00762.x</v>
          </cell>
          <cell r="C1042" t="str">
            <v>scopus</v>
          </cell>
        </row>
        <row r="1043">
          <cell r="B1043" t="str">
            <v>10.1080/0267257X.1994.9964316</v>
          </cell>
          <cell r="C1043" t="str">
            <v>scopus</v>
          </cell>
        </row>
        <row r="1044">
          <cell r="B1044" t="str">
            <v>10.1016/j.enpol.2022.113340</v>
          </cell>
          <cell r="C1044" t="str">
            <v>webofscience</v>
          </cell>
        </row>
        <row r="1045">
          <cell r="B1045" t="str">
            <v>10.1016/j.ejor.2007.08.038</v>
          </cell>
          <cell r="C1045" t="str">
            <v>webofscience</v>
          </cell>
        </row>
        <row r="1046">
          <cell r="B1046" t="str">
            <v>10.1016/j.econlet.2021.110263</v>
          </cell>
          <cell r="C1046" t="str">
            <v>webofscience</v>
          </cell>
        </row>
        <row r="1047">
          <cell r="B1047" t="str">
            <v>10.1515/rne-2016-0026</v>
          </cell>
          <cell r="C1047" t="str">
            <v>webofscience</v>
          </cell>
        </row>
        <row r="1048">
          <cell r="B1048" t="str">
            <v>10.1080/13691066.2019.1608697</v>
          </cell>
          <cell r="C1048" t="str">
            <v>webofscience</v>
          </cell>
        </row>
        <row r="1049">
          <cell r="B1049" t="str">
            <v>10.1016/j.frl.2023.104951</v>
          </cell>
          <cell r="C1049" t="str">
            <v>webofscience</v>
          </cell>
        </row>
        <row r="1050">
          <cell r="B1050" t="str">
            <v>10.1016/j.ijindorg.2017.11.004</v>
          </cell>
          <cell r="C1050" t="str">
            <v>webofscience</v>
          </cell>
        </row>
        <row r="1051">
          <cell r="B1051" t="str">
            <v>10.1046/j.1467-6486.2003.00412.x</v>
          </cell>
          <cell r="C1051" t="str">
            <v>webofscience</v>
          </cell>
        </row>
        <row r="1052">
          <cell r="B1052" t="str">
            <v>10.1016/j.jcorpfin.2017.12.029</v>
          </cell>
          <cell r="C1052" t="str">
            <v>webofscience</v>
          </cell>
        </row>
        <row r="1053">
          <cell r="B1053" t="str">
            <v>10.1016/j.enpol.2020.111401</v>
          </cell>
          <cell r="C1053" t="str">
            <v>webofscience</v>
          </cell>
        </row>
        <row r="1054">
          <cell r="B1054" t="str">
            <v>10.1093/scipol/scv016</v>
          </cell>
          <cell r="C1054" t="str">
            <v>webofscience</v>
          </cell>
        </row>
        <row r="1055">
          <cell r="B1055" t="str">
            <v>10.1111/roie.12378</v>
          </cell>
          <cell r="C1055" t="str">
            <v>webofscience</v>
          </cell>
        </row>
        <row r="1056">
          <cell r="B1056" t="str">
            <v>10.1108/APJIE-06-2024-0126</v>
          </cell>
          <cell r="C1056" t="str">
            <v>webofscience</v>
          </cell>
        </row>
        <row r="1057">
          <cell r="B1057" t="str">
            <v>10.1080/13675567.2015.1065801</v>
          </cell>
          <cell r="C1057" t="str">
            <v>webofscience</v>
          </cell>
        </row>
        <row r="1058">
          <cell r="B1058" t="str">
            <v>10.1016/j.enpol.2024.114106</v>
          </cell>
          <cell r="C1058" t="str">
            <v>webofscience</v>
          </cell>
        </row>
        <row r="1059">
          <cell r="B1059" t="str">
            <v>10.1016/j.enpol.2018.04.005</v>
          </cell>
          <cell r="C1059" t="str">
            <v>webofscience</v>
          </cell>
        </row>
        <row r="1060">
          <cell r="B1060" t="str">
            <v>10.1007/s11365-024-01052-7</v>
          </cell>
          <cell r="C1060" t="str">
            <v>webofscience</v>
          </cell>
        </row>
        <row r="1061">
          <cell r="B1061" t="str">
            <v>10.1016/j.enpol.2024.114302</v>
          </cell>
          <cell r="C1061" t="str">
            <v>webofscience</v>
          </cell>
        </row>
        <row r="1062">
          <cell r="B1062" t="str">
            <v>10.1016/j.enpol.2018.04.046</v>
          </cell>
          <cell r="C1062" t="str">
            <v>webofscience</v>
          </cell>
        </row>
        <row r="1063">
          <cell r="B1063" t="str">
            <v>10.1515/erj-2023-0246</v>
          </cell>
          <cell r="C1063" t="str">
            <v>webofscience</v>
          </cell>
        </row>
        <row r="1064">
          <cell r="B1064" t="str">
            <v>10.1111/j.1468-5957.2007.02045.x</v>
          </cell>
          <cell r="C1064" t="str">
            <v>webofscience</v>
          </cell>
        </row>
        <row r="1065">
          <cell r="B1065" t="str">
            <v>10.1080/07421222.2018.1481635</v>
          </cell>
          <cell r="C1065" t="str">
            <v>webofscience</v>
          </cell>
        </row>
        <row r="1066">
          <cell r="B1066" t="str">
            <v>10.1016/j.enpol.2019.111195</v>
          </cell>
          <cell r="C1066" t="str">
            <v>webofscience</v>
          </cell>
        </row>
        <row r="1067">
          <cell r="B1067" t="str">
            <v>10.36469/jheor.2021.21535</v>
          </cell>
          <cell r="C1067" t="str">
            <v>webofscience</v>
          </cell>
        </row>
        <row r="1068">
          <cell r="B1068" t="str">
            <v>10.1016/j.enpol.2015.03.013</v>
          </cell>
          <cell r="C1068" t="str">
            <v>webofscience</v>
          </cell>
        </row>
        <row r="1069">
          <cell r="B1069" t="str">
            <v>10.1080/10920277.2017.1353430</v>
          </cell>
          <cell r="C1069" t="str">
            <v>webofscience</v>
          </cell>
        </row>
        <row r="1070">
          <cell r="B1070" t="str">
            <v>10.1016/j.jval.2019.11.007</v>
          </cell>
          <cell r="C1070" t="str">
            <v>webofscience</v>
          </cell>
        </row>
        <row r="1071">
          <cell r="B1071" t="str">
            <v>10.1504/IJICBM.2015.071592</v>
          </cell>
          <cell r="C1071" t="str">
            <v>webofscience</v>
          </cell>
        </row>
        <row r="1072">
          <cell r="B1072" t="str">
            <v>10.1080/07421222.2019.1628906</v>
          </cell>
          <cell r="C1072" t="str">
            <v>webofscience</v>
          </cell>
        </row>
        <row r="1073">
          <cell r="B1073" t="str">
            <v>10.1080/0023656X.2019.1666973</v>
          </cell>
          <cell r="C1073" t="str">
            <v>webofscience</v>
          </cell>
        </row>
        <row r="1074">
          <cell r="B1074" t="str">
            <v>10.12775/EiP.2022.031</v>
          </cell>
          <cell r="C1074" t="str">
            <v>webofscience</v>
          </cell>
        </row>
        <row r="1075">
          <cell r="B1075" t="str">
            <v>10.5465/AMP.2006.21903483</v>
          </cell>
          <cell r="C1075" t="str">
            <v>webofscience</v>
          </cell>
        </row>
        <row r="1076">
          <cell r="B1076" t="str">
            <v>10.1016/j.tourman.2020.104139</v>
          </cell>
          <cell r="C1076" t="str">
            <v>webofscience</v>
          </cell>
        </row>
        <row r="1077">
          <cell r="B1077" t="str">
            <v>10.1504/IJEV.2023.133456</v>
          </cell>
          <cell r="C1077" t="str">
            <v>webofscience</v>
          </cell>
        </row>
        <row r="1078">
          <cell r="B1078" t="str">
            <v>10.1016/j.jtrangeo.2016.08.018</v>
          </cell>
          <cell r="C1078" t="str">
            <v>webofscience</v>
          </cell>
        </row>
        <row r="1079">
          <cell r="B1079" t="str">
            <v>10.1108/IntR-03-2016-0070</v>
          </cell>
          <cell r="C1079" t="str">
            <v>webofscience</v>
          </cell>
        </row>
        <row r="1080">
          <cell r="B1080" t="str">
            <v>10.1007/s10961-024-10067-9</v>
          </cell>
          <cell r="C1080" t="str">
            <v>webofscience</v>
          </cell>
        </row>
        <row r="1081">
          <cell r="B1081" t="str">
            <v>10.1108/DPM-01-2018-0021</v>
          </cell>
          <cell r="C1081" t="str">
            <v>webofscience</v>
          </cell>
        </row>
        <row r="1082">
          <cell r="B1082" t="str">
            <v>10.1007/s40273-022-01156-4</v>
          </cell>
          <cell r="C1082" t="str">
            <v>webofscience</v>
          </cell>
        </row>
        <row r="1083">
          <cell r="B1083" t="str">
            <v>10.1016/j.jtrangeo.2019.102474</v>
          </cell>
          <cell r="C1083" t="str">
            <v>webofscience</v>
          </cell>
        </row>
        <row r="1084">
          <cell r="B1084" t="str">
            <v>10.1287/isre.2019.0890</v>
          </cell>
          <cell r="C1084" t="str">
            <v>webofscience</v>
          </cell>
        </row>
        <row r="1085">
          <cell r="B1085" t="str">
            <v>10.1016/j.jbusres.2012.04.016</v>
          </cell>
          <cell r="C1085" t="str">
            <v>webofscience</v>
          </cell>
        </row>
        <row r="1086">
          <cell r="B1086" t="str">
            <v>10.1108/DPM-12-2023-0316</v>
          </cell>
          <cell r="C1086" t="str">
            <v>webofscience</v>
          </cell>
        </row>
        <row r="1087">
          <cell r="B1087" t="str">
            <v>10.1080/13691066.2024.2391373</v>
          </cell>
          <cell r="C1087" t="str">
            <v>webofscience</v>
          </cell>
        </row>
        <row r="1088">
          <cell r="B1088" t="str">
            <v>10.1111/corg.12256</v>
          </cell>
          <cell r="C1088" t="str">
            <v>webofscience</v>
          </cell>
        </row>
        <row r="1089">
          <cell r="B1089" t="str">
            <v>10.1080/13696998.2019.1609300</v>
          </cell>
          <cell r="C1089" t="str">
            <v>webofscience</v>
          </cell>
        </row>
        <row r="1090">
          <cell r="B1090" t="str">
            <v>10.1007/s40273-016-0384-1</v>
          </cell>
          <cell r="C1090" t="str">
            <v>webofscience</v>
          </cell>
        </row>
        <row r="1091">
          <cell r="B1091" t="str">
            <v>10.1016/j.jval.2017.05.023</v>
          </cell>
          <cell r="C1091" t="str">
            <v>webofscience</v>
          </cell>
        </row>
        <row r="1092">
          <cell r="B1092" t="str">
            <v>10.1123/jsm.2018-0175</v>
          </cell>
          <cell r="C1092" t="str">
            <v>webofscience</v>
          </cell>
        </row>
        <row r="1093">
          <cell r="B1093" t="str">
            <v>10.1111/ehr.13175</v>
          </cell>
          <cell r="C1093" t="str">
            <v>webofscience</v>
          </cell>
        </row>
        <row r="1094">
          <cell r="B1094" t="str">
            <v>10.3905/jpm.1999.319774</v>
          </cell>
          <cell r="C1094" t="str">
            <v>webofscience</v>
          </cell>
        </row>
        <row r="1095">
          <cell r="B1095" t="str">
            <v>10.1016/j.frl.2023.104391</v>
          </cell>
          <cell r="C1095" t="str">
            <v>webofscience</v>
          </cell>
        </row>
        <row r="1096">
          <cell r="B1096" t="str">
            <v>10.1016/j.irfa.2016.01.015</v>
          </cell>
          <cell r="C1096" t="str">
            <v>webofscience</v>
          </cell>
        </row>
        <row r="1097">
          <cell r="B1097" t="str">
            <v>10.1016/j.jbankfin.2004.05.007</v>
          </cell>
          <cell r="C1097" t="str">
            <v>webofscience</v>
          </cell>
        </row>
        <row r="1098">
          <cell r="B1098" t="str">
            <v>10.1016/j.jbusvent.2015.10.001</v>
          </cell>
          <cell r="C1098" t="str">
            <v>webofscience</v>
          </cell>
        </row>
        <row r="1099">
          <cell r="B1099" t="str">
            <v>10.1016/j.jcorpfin.2020.101724</v>
          </cell>
          <cell r="C1099" t="str">
            <v>webofscience</v>
          </cell>
        </row>
        <row r="1100">
          <cell r="B1100" t="str">
            <v>10.1016/j.ijis.2022.08.004</v>
          </cell>
          <cell r="C1100" t="str">
            <v>webofscience</v>
          </cell>
        </row>
        <row r="1101">
          <cell r="B1101" t="str">
            <v>10.1017/S1361491601000144</v>
          </cell>
          <cell r="C1101" t="str">
            <v>webofscience</v>
          </cell>
        </row>
        <row r="1102">
          <cell r="B1102" t="str">
            <v>10.1016/j.rfe.2015.09.002</v>
          </cell>
          <cell r="C1102" t="str">
            <v>webofscience</v>
          </cell>
        </row>
        <row r="1103">
          <cell r="B1103" t="str">
            <v>10.3138/cpp.2021-010</v>
          </cell>
          <cell r="C1103" t="str">
            <v>webofscience</v>
          </cell>
        </row>
        <row r="1104">
          <cell r="B1104" t="str">
            <v>10.1533/9781908818386.157</v>
          </cell>
          <cell r="C1104" t="str">
            <v>webofscience</v>
          </cell>
        </row>
        <row r="1105">
          <cell r="B1105" t="str">
            <v>10.1016/j.jbusvent.2007.10.004</v>
          </cell>
          <cell r="C1105" t="str">
            <v>webofscience</v>
          </cell>
        </row>
        <row r="1106">
          <cell r="B1106" t="str">
            <v>10.1007/s11187-005-5599-z</v>
          </cell>
          <cell r="C1106" t="str">
            <v>webofscience</v>
          </cell>
        </row>
        <row r="1107">
          <cell r="B1107" t="str">
            <v>10.1111/acfi.12401</v>
          </cell>
          <cell r="C1107" t="str">
            <v>webofscience</v>
          </cell>
        </row>
        <row r="1108">
          <cell r="B1108" t="str">
            <v>10.1016/j.jbusvent.2009.08.001</v>
          </cell>
          <cell r="C1108" t="str">
            <v>webofscience</v>
          </cell>
        </row>
        <row r="1109">
          <cell r="B1109" t="str">
            <v>10.1016/j.jcorpfin.2020.101672</v>
          </cell>
          <cell r="C1109" t="str">
            <v>webofscience</v>
          </cell>
        </row>
        <row r="1110">
          <cell r="B1110" t="str">
            <v>10.1007/s10490-016-9500-1</v>
          </cell>
          <cell r="C1110" t="str">
            <v>webofscience</v>
          </cell>
        </row>
        <row r="1111">
          <cell r="B1111" t="str">
            <v>10.1177/0266242619833878</v>
          </cell>
          <cell r="C1111" t="str">
            <v>webofscience</v>
          </cell>
        </row>
        <row r="1112">
          <cell r="B1112" t="str">
            <v>10.1080/16081625.2023.2268140</v>
          </cell>
          <cell r="C1112" t="str">
            <v>webofscience</v>
          </cell>
        </row>
        <row r="1113">
          <cell r="B1113" t="str">
            <v>10.1016/j.jbusvent.2013.08.002</v>
          </cell>
          <cell r="C1113" t="str">
            <v>webofscience</v>
          </cell>
        </row>
        <row r="1114">
          <cell r="B1114" t="str">
            <v>10.1016/j.euroecorev.2008.01.001</v>
          </cell>
          <cell r="C1114" t="str">
            <v>webofscience</v>
          </cell>
        </row>
        <row r="1115">
          <cell r="B1115" t="str">
            <v>10.1093/rfs/hhm080</v>
          </cell>
          <cell r="C1115" t="str">
            <v>webofscience</v>
          </cell>
        </row>
        <row r="1116">
          <cell r="B1116" t="str">
            <v>10.1057/s41302-025-00299-4</v>
          </cell>
          <cell r="C1116" t="str">
            <v>webofscience</v>
          </cell>
        </row>
        <row r="1117">
          <cell r="B1117" t="str">
            <v>10.1016/j.technovation.2023.102770</v>
          </cell>
          <cell r="C1117" t="str">
            <v>webofscience</v>
          </cell>
        </row>
        <row r="1118">
          <cell r="B1118" t="str">
            <v>10.1186/s11782-019-0053-2</v>
          </cell>
          <cell r="C1118" t="str">
            <v>webofscience</v>
          </cell>
        </row>
        <row r="1119">
          <cell r="B1119" t="str">
            <v>10.1016/j.jempfin.2009.11.001</v>
          </cell>
          <cell r="C1119" t="str">
            <v>webofscience</v>
          </cell>
        </row>
        <row r="1120">
          <cell r="B1120" t="str">
            <v>10.1111/j.1538-4616.2008.00123.x</v>
          </cell>
          <cell r="C1120" t="str">
            <v>webofscience</v>
          </cell>
        </row>
        <row r="1121">
          <cell r="B1121" t="str">
            <v>10.1111/j.1467-8683.2011.00888.x</v>
          </cell>
          <cell r="C1121" t="str">
            <v>webofscience</v>
          </cell>
        </row>
        <row r="1122">
          <cell r="B1122" t="str">
            <v>10.1108/JABS-12-2019-0366</v>
          </cell>
          <cell r="C1122" t="str">
            <v>webofscience</v>
          </cell>
        </row>
        <row r="1123">
          <cell r="B1123" t="str">
            <v>10.1016/j.pacfin.2018.02.002</v>
          </cell>
          <cell r="C1123" t="str">
            <v>webofscience</v>
          </cell>
        </row>
        <row r="1124">
          <cell r="B1124" t="str">
            <v>10.1016/j.jbusvent.2005.06.002</v>
          </cell>
          <cell r="C1124" t="str">
            <v>webofscience</v>
          </cell>
        </row>
        <row r="1125">
          <cell r="B1125" t="str">
            <v>10.1016/j.jeconbus.2016.05.003</v>
          </cell>
          <cell r="C1125" t="str">
            <v>webofscience</v>
          </cell>
        </row>
        <row r="1126">
          <cell r="B1126" t="str">
            <v>10.1007/s10961-017-9622-8</v>
          </cell>
          <cell r="C1126" t="str">
            <v>webofscience</v>
          </cell>
        </row>
        <row r="1127">
          <cell r="B1127" t="str">
            <v>10.1111/joie.12028</v>
          </cell>
          <cell r="C1127" t="str">
            <v>webofscience</v>
          </cell>
        </row>
        <row r="1128">
          <cell r="B1128" t="str">
            <v>10.1007/s40622-015-0106-0</v>
          </cell>
          <cell r="C1128" t="str">
            <v>webofscience</v>
          </cell>
        </row>
        <row r="1129">
          <cell r="B1129" t="str">
            <v>10.2307/3665618</v>
          </cell>
          <cell r="C1129" t="str">
            <v>webofscience</v>
          </cell>
        </row>
        <row r="1130">
          <cell r="B1130" t="str">
            <v>10.1016/j.ibusrev.2011.11.001</v>
          </cell>
          <cell r="C1130" t="str">
            <v>webofscience</v>
          </cell>
        </row>
        <row r="1131">
          <cell r="B1131" t="str">
            <v>10.1016/j.najef.2024.102218</v>
          </cell>
          <cell r="C1131" t="str">
            <v>webofscience</v>
          </cell>
        </row>
        <row r="1132">
          <cell r="B1132" t="str">
            <v>10.1016/j.jbusvent.2014.07.009</v>
          </cell>
          <cell r="C1132" t="str">
            <v>webofscience</v>
          </cell>
        </row>
        <row r="1133">
          <cell r="B1133" t="str">
            <v>10.1016/j.respol.2018.11.009</v>
          </cell>
          <cell r="C1133" t="str">
            <v>webofscience</v>
          </cell>
        </row>
        <row r="1134">
          <cell r="B1134" t="str">
            <v>10.1080/00036840500391146</v>
          </cell>
          <cell r="C1134" t="str">
            <v>webofscience</v>
          </cell>
        </row>
        <row r="1135">
          <cell r="B1135" t="str">
            <v>10.1111/j.1540-627X.2010.00293.x</v>
          </cell>
          <cell r="C1135" t="str">
            <v>webofscience</v>
          </cell>
        </row>
        <row r="1136">
          <cell r="B1136" t="str">
            <v>10.2307/3665617</v>
          </cell>
          <cell r="C1136" t="str">
            <v>webofscience</v>
          </cell>
        </row>
        <row r="1137">
          <cell r="B1137" t="str">
            <v>10.1007/s11187-008-9106-1</v>
          </cell>
          <cell r="C1137" t="str">
            <v>webofscience</v>
          </cell>
        </row>
        <row r="1138">
          <cell r="B1138" t="str">
            <v>10.1177/0972150918779165</v>
          </cell>
          <cell r="C1138" t="str">
            <v>webofscience</v>
          </cell>
        </row>
        <row r="1139">
          <cell r="B1139" t="str">
            <v>10.1016/j.respol.2017.09.009</v>
          </cell>
          <cell r="C1139" t="str">
            <v>webofscience</v>
          </cell>
        </row>
        <row r="1140">
          <cell r="B1140" t="str">
            <v>10.1016/j.jbusvent.2013.09.001</v>
          </cell>
          <cell r="C1140" t="str">
            <v>webofscience</v>
          </cell>
        </row>
        <row r="1141">
          <cell r="B1141" t="str">
            <v>10.1108/MRR-09-2019-0424</v>
          </cell>
          <cell r="C1141" t="str">
            <v>webofscience</v>
          </cell>
        </row>
        <row r="1142">
          <cell r="B1142" t="str">
            <v>10.21314/JRMV.2017.173</v>
          </cell>
          <cell r="C1142" t="str">
            <v>webofscience</v>
          </cell>
        </row>
        <row r="1143">
          <cell r="B1143" t="str">
            <v>10.1016/j.jcorpfin.2023.102420</v>
          </cell>
          <cell r="C1143" t="str">
            <v>webofscience</v>
          </cell>
        </row>
        <row r="1144">
          <cell r="B1144" t="str">
            <v>10.1016/j.pacfin.2010.09.002</v>
          </cell>
          <cell r="C1144" t="str">
            <v>webofscience</v>
          </cell>
        </row>
        <row r="1145">
          <cell r="B1145" t="str">
            <v>10.1093/rof/rfu009</v>
          </cell>
          <cell r="C1145" t="str">
            <v>webofscience</v>
          </cell>
        </row>
        <row r="1146">
          <cell r="B1146" t="str">
            <v>10.1111/j.1540-6520.2012.00525.x</v>
          </cell>
          <cell r="C1146" t="str">
            <v>webofscience</v>
          </cell>
        </row>
        <row r="1147">
          <cell r="B1147" t="str">
            <v>10.1111/deci.12207</v>
          </cell>
          <cell r="C1147" t="str">
            <v>webofscience</v>
          </cell>
        </row>
        <row r="1148">
          <cell r="B1148" t="str">
            <v>10.1111/acfi.12457</v>
          </cell>
          <cell r="C1148" t="str">
            <v>webofscience</v>
          </cell>
        </row>
        <row r="1149">
          <cell r="B1149" t="str">
            <v>10.1002/sej.1189</v>
          </cell>
          <cell r="C1149" t="str">
            <v>webofscience</v>
          </cell>
        </row>
        <row r="1150">
          <cell r="B1150" t="str">
            <v>10.1080/1350485052000345500</v>
          </cell>
          <cell r="C1150" t="str">
            <v>webofscience</v>
          </cell>
        </row>
        <row r="1151">
          <cell r="B1151" t="str">
            <v>10.1016/j.ememar.2020.100759</v>
          </cell>
          <cell r="C1151" t="str">
            <v>webofscience</v>
          </cell>
        </row>
        <row r="1152">
          <cell r="B1152" t="str">
            <v>10.1002/smj.3629</v>
          </cell>
          <cell r="C1152" t="str">
            <v>webofscience</v>
          </cell>
        </row>
        <row r="1153">
          <cell r="B1153" t="str">
            <v>10.1108/JSBED-05-2013-0071</v>
          </cell>
          <cell r="C1153" t="str">
            <v>webofscience</v>
          </cell>
        </row>
        <row r="1154">
          <cell r="B1154" t="str">
            <v>10.1111/j.1540-6520.2008.00290.x</v>
          </cell>
          <cell r="C1154" t="str">
            <v>webofscience</v>
          </cell>
        </row>
        <row r="1155">
          <cell r="B1155" t="str">
            <v>10.1016/j.jbusvent.2012.04.002</v>
          </cell>
          <cell r="C1155" t="str">
            <v>webofscience</v>
          </cell>
        </row>
        <row r="1156">
          <cell r="B1156" t="str">
            <v>10.1590/1807-7692bar2022200105</v>
          </cell>
          <cell r="C1156" t="str">
            <v>webofscience</v>
          </cell>
        </row>
        <row r="1157">
          <cell r="B1157" t="str">
            <v>10.1007/s40821-024-00258-7</v>
          </cell>
          <cell r="C1157" t="str">
            <v>webofscience</v>
          </cell>
        </row>
        <row r="1158">
          <cell r="B1158" t="str">
            <v>10.1057/s41267-017-0116-6</v>
          </cell>
          <cell r="C1158" t="str">
            <v>webofscience</v>
          </cell>
        </row>
        <row r="1159">
          <cell r="B1159" t="str">
            <v>10.1016/j.jacceco.2015.09.004</v>
          </cell>
          <cell r="C1159" t="str">
            <v>webofscience</v>
          </cell>
        </row>
        <row r="1160">
          <cell r="B1160" t="str">
            <v>10.1111/j.1468-5957.2012.02284.x</v>
          </cell>
          <cell r="C1160" t="str">
            <v>webofscience</v>
          </cell>
        </row>
        <row r="1161">
          <cell r="B1161" t="str">
            <v>10.1108/S0742-332220140000031006</v>
          </cell>
          <cell r="C1161" t="str">
            <v>webofscience</v>
          </cell>
        </row>
        <row r="1162">
          <cell r="B1162" t="str">
            <v>10.1007/s11187-010-9287-2</v>
          </cell>
          <cell r="C1162" t="str">
            <v>webofscience</v>
          </cell>
        </row>
        <row r="1163">
          <cell r="B1163" t="str">
            <v>10.1007/s11365-011-0218-8</v>
          </cell>
          <cell r="C1163" t="str">
            <v>webofscience</v>
          </cell>
        </row>
        <row r="1164">
          <cell r="B1164" t="str">
            <v>10.1002/sej.115</v>
          </cell>
          <cell r="C1164" t="str">
            <v>webofscience</v>
          </cell>
        </row>
        <row r="1165">
          <cell r="B1165" t="str">
            <v>10.1016/j.jfineco.2011.02.011</v>
          </cell>
          <cell r="C1165" t="str">
            <v>webofscience</v>
          </cell>
        </row>
        <row r="1166">
          <cell r="B1166" t="str">
            <v>10.1016/j.jbankfin.2014.11.014</v>
          </cell>
          <cell r="C1166" t="str">
            <v>webofscience</v>
          </cell>
        </row>
        <row r="1167">
          <cell r="B1167" t="str">
            <v>10.1111/j.1467-6419.2011.00702.x</v>
          </cell>
          <cell r="C1167" t="str">
            <v>webofscience</v>
          </cell>
        </row>
        <row r="1168">
          <cell r="B1168" t="str">
            <v>10.1093/icc/dtu025</v>
          </cell>
          <cell r="C1168" t="str">
            <v>webofscience</v>
          </cell>
        </row>
        <row r="1169">
          <cell r="B1169" t="str">
            <v>10.5465/amj.2013.0835</v>
          </cell>
          <cell r="C1169" t="str">
            <v>webofscience</v>
          </cell>
        </row>
        <row r="1170">
          <cell r="B1170" t="str">
            <v>10.1007/s11151-015-9462-3</v>
          </cell>
          <cell r="C1170" t="str">
            <v>webofscience</v>
          </cell>
        </row>
        <row r="1171">
          <cell r="B1171" t="str">
            <v>10.1016/j.techfore.2020.120155</v>
          </cell>
          <cell r="C1171" t="str">
            <v>webofscience</v>
          </cell>
        </row>
        <row r="1172">
          <cell r="B1172" t="str">
            <v>10.1086/500670</v>
          </cell>
          <cell r="C1172" t="str">
            <v>webofscience</v>
          </cell>
        </row>
        <row r="1173">
          <cell r="B1173" t="str">
            <v>10.1016/j.jbusvent.2014.11.001</v>
          </cell>
          <cell r="C1173" t="str">
            <v>webofscience</v>
          </cell>
        </row>
        <row r="1174">
          <cell r="B1174" t="str">
            <v>10.1287/mnsc.1050.0480</v>
          </cell>
          <cell r="C1174" t="str">
            <v>webofscience</v>
          </cell>
        </row>
        <row r="1175">
          <cell r="B1175" t="str">
            <v>10.1108/00251740710753710</v>
          </cell>
          <cell r="C1175" t="str">
            <v>webofscience</v>
          </cell>
        </row>
        <row r="1176">
          <cell r="B1176" t="str">
            <v>10.1177/0276146719884610</v>
          </cell>
          <cell r="C1176" t="str">
            <v>webofscience</v>
          </cell>
        </row>
        <row r="1177">
          <cell r="B1177" t="str">
            <v>10.1007/s11365-017-0489-9</v>
          </cell>
          <cell r="C1177" t="str">
            <v>webofscience</v>
          </cell>
        </row>
        <row r="1178">
          <cell r="B1178" t="str">
            <v>10.1007/s10490-022-09829-6</v>
          </cell>
          <cell r="C1178" t="str">
            <v>webofscience</v>
          </cell>
        </row>
        <row r="1179">
          <cell r="B1179" t="str">
            <v>10.1016/S0742-3322(08)25016-3</v>
          </cell>
          <cell r="C1179" t="str">
            <v>webofscience</v>
          </cell>
        </row>
        <row r="1180">
          <cell r="B1180" t="str">
            <v>10.1002/sej.54</v>
          </cell>
          <cell r="C1180" t="str">
            <v>webofscience</v>
          </cell>
        </row>
        <row r="1181">
          <cell r="B1181" t="str">
            <v>10.1080/1540496X.2018.1485096</v>
          </cell>
          <cell r="C1181" t="str">
            <v>webofscience</v>
          </cell>
        </row>
        <row r="1182">
          <cell r="B1182" t="str">
            <v>10.1002/smj.2572</v>
          </cell>
          <cell r="C1182" t="str">
            <v>webofscience</v>
          </cell>
        </row>
        <row r="1183">
          <cell r="B1183" t="str">
            <v>10.1016/j.respol.2024.105060</v>
          </cell>
          <cell r="C1183" t="str">
            <v>webofscience</v>
          </cell>
        </row>
        <row r="1184">
          <cell r="B1184" t="str">
            <v>10.1016/j.jwb.2015.10.008</v>
          </cell>
          <cell r="C1184" t="str">
            <v>webofscience</v>
          </cell>
        </row>
        <row r="1185">
          <cell r="B1185" t="str">
            <v>10.1017/S002210901900005X</v>
          </cell>
          <cell r="C1185" t="str">
            <v>webofscience</v>
          </cell>
        </row>
        <row r="1186">
          <cell r="B1186" t="str">
            <v>10.1007/s11187-015-9662-0</v>
          </cell>
          <cell r="C1186" t="str">
            <v>webofscience</v>
          </cell>
        </row>
        <row r="1187">
          <cell r="B1187" t="str">
            <v>10.1111/j.1540-6261.2004.00696.x</v>
          </cell>
          <cell r="C1187" t="str">
            <v>webofscience</v>
          </cell>
        </row>
        <row r="1188">
          <cell r="B1188" t="str">
            <v>10.1080/13691066.2018.1468471</v>
          </cell>
          <cell r="C1188" t="str">
            <v>webofscience</v>
          </cell>
        </row>
        <row r="1189">
          <cell r="B1189" t="str">
            <v>10.1016/j.pacfin.2024.102361</v>
          </cell>
          <cell r="C1189" t="str">
            <v>webofscience</v>
          </cell>
        </row>
        <row r="1190">
          <cell r="B1190" t="str">
            <v>10.1093/rof/rft040</v>
          </cell>
          <cell r="C1190" t="str">
            <v>webofscience</v>
          </cell>
        </row>
        <row r="1191">
          <cell r="B1191" t="str">
            <v>10.1007/s10490-020-09727-9</v>
          </cell>
          <cell r="C1191" t="str">
            <v>webofscience</v>
          </cell>
        </row>
        <row r="1192">
          <cell r="B1192" t="str">
            <v>10.1002/pam.22370</v>
          </cell>
          <cell r="C1192" t="str">
            <v>webofscience</v>
          </cell>
        </row>
        <row r="1193">
          <cell r="B1193" t="str">
            <v>10.1017/S0022109014000568</v>
          </cell>
          <cell r="C1193" t="str">
            <v>webofscience</v>
          </cell>
        </row>
        <row r="1194">
          <cell r="B1194" t="str">
            <v>10.1111/etap.12104</v>
          </cell>
          <cell r="C1194" t="str">
            <v>webofscience</v>
          </cell>
        </row>
        <row r="1195">
          <cell r="B1195" t="str">
            <v>10.1111/jsbm.12373</v>
          </cell>
          <cell r="C1195" t="str">
            <v>webofscience</v>
          </cell>
        </row>
        <row r="1196">
          <cell r="B1196" t="str">
            <v>10.1111/j.1540-6261.2010.01554.x</v>
          </cell>
          <cell r="C1196" t="str">
            <v>webofscience</v>
          </cell>
        </row>
        <row r="1197">
          <cell r="B1197" t="str">
            <v>10.1007/s11846-023-00686-1</v>
          </cell>
          <cell r="C1197" t="str">
            <v>webofscience</v>
          </cell>
        </row>
        <row r="1198">
          <cell r="B1198" t="str">
            <v>10.1111/1467-8454.12023</v>
          </cell>
          <cell r="C1198" t="str">
            <v>webofscience</v>
          </cell>
        </row>
        <row r="1199">
          <cell r="B1199" t="str">
            <v>10.1016/j.enpol.2011.09.048</v>
          </cell>
          <cell r="C1199" t="str">
            <v>webofscience</v>
          </cell>
        </row>
        <row r="1200">
          <cell r="B1200" t="str">
            <v>10.1186/s40497-018-0106-6</v>
          </cell>
          <cell r="C1200" t="str">
            <v>webofscience</v>
          </cell>
        </row>
        <row r="1201">
          <cell r="B1201" t="str">
            <v>10.1177/10422587241270571</v>
          </cell>
          <cell r="C1201" t="str">
            <v>webofscience</v>
          </cell>
        </row>
        <row r="1202">
          <cell r="B1202" t="str">
            <v>10.1016/j.jempfin.2011.10.002</v>
          </cell>
          <cell r="C1202" t="str">
            <v>webofscience</v>
          </cell>
        </row>
        <row r="1203">
          <cell r="B1203" t="str">
            <v>10.1111/1468-0106.12460</v>
          </cell>
          <cell r="C1203" t="str">
            <v>webofscience</v>
          </cell>
        </row>
        <row r="1204">
          <cell r="B1204" t="str">
            <v>10.1111/1467-937X.00245</v>
          </cell>
          <cell r="C1204" t="str">
            <v>webofscience</v>
          </cell>
        </row>
        <row r="1205">
          <cell r="B1205" t="str">
            <v>10.1016/j.jcorpfin.2022.102281</v>
          </cell>
          <cell r="C1205" t="str">
            <v>webofscience</v>
          </cell>
        </row>
        <row r="1206">
          <cell r="B1206" t="str">
            <v>10.1177/0001839215592913</v>
          </cell>
          <cell r="C1206" t="str">
            <v>webofscience</v>
          </cell>
        </row>
        <row r="1207">
          <cell r="B1207" t="str">
            <v>10.1002/smj.3197</v>
          </cell>
          <cell r="C1207" t="str">
            <v>webofscience</v>
          </cell>
        </row>
        <row r="1208">
          <cell r="B1208" t="str">
            <v>10.1016/j.jbusvent.2018.12.001</v>
          </cell>
          <cell r="C1208" t="str">
            <v>webofscience</v>
          </cell>
        </row>
        <row r="1209">
          <cell r="B1209" t="str">
            <v>10.1287/orsc.2016.1090</v>
          </cell>
          <cell r="C1209" t="str">
            <v>webofscience</v>
          </cell>
        </row>
        <row r="1210">
          <cell r="B1210" t="str">
            <v>10.1016/j.jcorpfin.2012.06.012</v>
          </cell>
          <cell r="C1210" t="str">
            <v>webofscience</v>
          </cell>
        </row>
        <row r="1211">
          <cell r="B1211" t="str">
            <v>10.5465/annals.2022.0167</v>
          </cell>
          <cell r="C1211" t="str">
            <v>webofscience</v>
          </cell>
        </row>
        <row r="1212">
          <cell r="B1212" t="str">
            <v>10.1108/NBRI-04-2021-0026</v>
          </cell>
          <cell r="C1212" t="str">
            <v>webofscience</v>
          </cell>
        </row>
        <row r="1213">
          <cell r="B1213" t="str">
            <v>10.3905/jsf.2020.1.109</v>
          </cell>
          <cell r="C1213" t="str">
            <v>webofscience</v>
          </cell>
        </row>
        <row r="1214">
          <cell r="B1214" t="str">
            <v>10.1057/palgrave.emr.1500083</v>
          </cell>
          <cell r="C1214" t="str">
            <v>webofscience</v>
          </cell>
        </row>
        <row r="1215">
          <cell r="B1215" t="str">
            <v>10.1016/S0742-3322(08)25001-1</v>
          </cell>
          <cell r="C1215" t="str">
            <v>webofscience</v>
          </cell>
        </row>
        <row r="1216">
          <cell r="B1216" t="str">
            <v>10.1108/PR-10-2017-0287</v>
          </cell>
          <cell r="C1216" t="str">
            <v>webofscience</v>
          </cell>
        </row>
        <row r="1217">
          <cell r="B1217" t="str">
            <v>10.1111/j.1468-0297.2009.02270.x</v>
          </cell>
          <cell r="C1217" t="str">
            <v>webofscience</v>
          </cell>
        </row>
        <row r="1218">
          <cell r="B1218" t="str">
            <v>10.1080/13691066.2015.1052193</v>
          </cell>
          <cell r="C1218" t="str">
            <v>webofscience</v>
          </cell>
        </row>
        <row r="1219">
          <cell r="B1219" t="str">
            <v>10.1007/s11187-023-00751-9</v>
          </cell>
          <cell r="C1219" t="str">
            <v>webofscience</v>
          </cell>
        </row>
        <row r="1220">
          <cell r="B1220" t="str">
            <v>10.1504/IJTM.2021.120925</v>
          </cell>
          <cell r="C1220" t="str">
            <v>webofscience</v>
          </cell>
        </row>
        <row r="1221">
          <cell r="B1221" t="str">
            <v>10.1002/mde.3508</v>
          </cell>
          <cell r="C1221" t="str">
            <v>webofscience</v>
          </cell>
        </row>
        <row r="1222">
          <cell r="B1222" t="str">
            <v>10.1080/13691066.2017.1422424</v>
          </cell>
          <cell r="C1222" t="str">
            <v>webofscience</v>
          </cell>
        </row>
        <row r="1223">
          <cell r="B1223" t="str">
            <v>10.1057/jibs.2009.62</v>
          </cell>
          <cell r="C1223" t="str">
            <v>webofscience</v>
          </cell>
        </row>
        <row r="1224">
          <cell r="B1224" t="str">
            <v>10.1016/j.jcorpfin.2016.09.007</v>
          </cell>
          <cell r="C1224" t="str">
            <v>webofscience</v>
          </cell>
        </row>
        <row r="1225">
          <cell r="B1225" t="str">
            <v>10.1111/radm.12579</v>
          </cell>
          <cell r="C1225" t="str">
            <v>webofscience</v>
          </cell>
        </row>
        <row r="1226">
          <cell r="B1226" t="str">
            <v>10.1111/j.1911-3846.2011.01155.x</v>
          </cell>
          <cell r="C1226" t="str">
            <v>webofscience</v>
          </cell>
        </row>
        <row r="1227">
          <cell r="B1227" t="str">
            <v>10.1016/j.jbusres.2015.03.030</v>
          </cell>
          <cell r="C1227" t="str">
            <v>webofscience</v>
          </cell>
        </row>
        <row r="1228">
          <cell r="B1228" t="str">
            <v>10.1016/j.jbusvent.2011.04.004</v>
          </cell>
          <cell r="C1228" t="str">
            <v>webofscience</v>
          </cell>
        </row>
        <row r="1229">
          <cell r="B1229" t="str">
            <v>10.1016/j.respol.2021.104216</v>
          </cell>
          <cell r="C1229" t="str">
            <v>webofscience</v>
          </cell>
        </row>
        <row r="1230">
          <cell r="B1230" t="str">
            <v>10.1287/orsc.1070.0309</v>
          </cell>
          <cell r="C1230" t="str">
            <v>webofscience</v>
          </cell>
        </row>
        <row r="1231">
          <cell r="B1231" t="str">
            <v>10.1093/cje/bel041</v>
          </cell>
          <cell r="C1231" t="str">
            <v>webofscience</v>
          </cell>
        </row>
        <row r="1232">
          <cell r="B1232" t="str">
            <v>10.1016/j.jbusvent.2006.05.004</v>
          </cell>
          <cell r="C1232" t="str">
            <v>webofscience</v>
          </cell>
        </row>
        <row r="1233">
          <cell r="B1233" t="str">
            <v>10.1080/13691066.2020.1859060</v>
          </cell>
          <cell r="C1233" t="str">
            <v>webofscience</v>
          </cell>
        </row>
        <row r="1234">
          <cell r="B1234" t="str">
            <v>10.1016/j.jbankfin.2009.03.005</v>
          </cell>
          <cell r="C1234" t="str">
            <v>webofscience</v>
          </cell>
        </row>
        <row r="1235">
          <cell r="B1235" t="str">
            <v>10.1016/j.jcorpfin.2007.04.007</v>
          </cell>
          <cell r="C1235" t="str">
            <v>webofscience</v>
          </cell>
        </row>
        <row r="1236">
          <cell r="B1236" t="str">
            <v>10.1016/B978-0-12-804025-6.00008-3</v>
          </cell>
          <cell r="C1236" t="str">
            <v>webofscience</v>
          </cell>
        </row>
        <row r="1237">
          <cell r="B1237" t="str">
            <v>10.1016/j.jwb.2018.03.005</v>
          </cell>
          <cell r="C1237" t="str">
            <v>webofscience</v>
          </cell>
        </row>
        <row r="1238">
          <cell r="B1238" t="str">
            <v>10.1016/j.jcorpfin.2011.11.004</v>
          </cell>
          <cell r="C1238" t="str">
            <v>webofscience</v>
          </cell>
        </row>
        <row r="1239">
          <cell r="B1239" t="str">
            <v>10.1093/rof/rfr011</v>
          </cell>
          <cell r="C1239" t="str">
            <v>webofscience</v>
          </cell>
        </row>
        <row r="1240">
          <cell r="B1240" t="str">
            <v>10.1016/j.chieco.2017.03.007</v>
          </cell>
          <cell r="C1240" t="str">
            <v>webofscience</v>
          </cell>
        </row>
        <row r="1241">
          <cell r="B1241" t="str">
            <v>10.1111/j.1540-6261.2007.01291.x</v>
          </cell>
          <cell r="C1241" t="str">
            <v>webofscience</v>
          </cell>
        </row>
        <row r="1242">
          <cell r="B1242" t="str">
            <v>10.1177/10422587221096906</v>
          </cell>
          <cell r="C1242" t="str">
            <v>webofscience</v>
          </cell>
        </row>
        <row r="1243">
          <cell r="B1243" t="str">
            <v>10.1016/j.jcorpfin.2013.01.003</v>
          </cell>
          <cell r="C1243" t="str">
            <v>webofscience</v>
          </cell>
        </row>
        <row r="1244">
          <cell r="B1244" t="str">
            <v>10.5465/amp.2012.0131</v>
          </cell>
          <cell r="C1244" t="str">
            <v>webofscience</v>
          </cell>
        </row>
        <row r="1245">
          <cell r="B1245" t="str">
            <v>10.1016/j.qref.2021.06.014</v>
          </cell>
          <cell r="C1245" t="str">
            <v>webofscience</v>
          </cell>
        </row>
        <row r="1246">
          <cell r="B1246" t="str">
            <v>10.1016/j.emj.2022.12.013</v>
          </cell>
          <cell r="C1246" t="str">
            <v>webofscience</v>
          </cell>
        </row>
        <row r="1247">
          <cell r="B1247" t="str">
            <v>10.3905/jpe.2019.22.2.027</v>
          </cell>
          <cell r="C1247" t="str">
            <v>webofscience</v>
          </cell>
        </row>
        <row r="1248">
          <cell r="B1248" t="str">
            <v>10.1111/bjir.12284</v>
          </cell>
          <cell r="C1248" t="str">
            <v>webofscience</v>
          </cell>
        </row>
        <row r="1249">
          <cell r="B1249" t="str">
            <v>10.1016/j.jfineco.2010.05.007</v>
          </cell>
          <cell r="C1249" t="str">
            <v>webofscience</v>
          </cell>
        </row>
        <row r="1250">
          <cell r="B1250" t="str">
            <v>10.1002/mde.3611</v>
          </cell>
          <cell r="C1250" t="str">
            <v>webofscience</v>
          </cell>
        </row>
        <row r="1251">
          <cell r="B1251" t="str">
            <v>10.1016/j.jcorpfin.2023.102538</v>
          </cell>
          <cell r="C1251" t="str">
            <v>webofscience</v>
          </cell>
        </row>
        <row r="1252">
          <cell r="B1252" t="str">
            <v>10.1002/ijfe.2925</v>
          </cell>
          <cell r="C1252" t="str">
            <v>webofscience</v>
          </cell>
        </row>
        <row r="1253">
          <cell r="B1253" t="str">
            <v>10.1080/13571516.2019.1553292</v>
          </cell>
          <cell r="C1253" t="str">
            <v>webofscience</v>
          </cell>
        </row>
        <row r="1254">
          <cell r="B1254" t="str">
            <v>10.1016/j.cjar.2016.08.002</v>
          </cell>
          <cell r="C1254" t="str">
            <v>webofscience</v>
          </cell>
        </row>
        <row r="1255">
          <cell r="B1255" t="str">
            <v>10.1093/rfs/hhz128</v>
          </cell>
          <cell r="C1255" t="str">
            <v>webofscience</v>
          </cell>
        </row>
        <row r="1256">
          <cell r="B1256" t="str">
            <v>10.1108/SAMPJ-02-2023-0054</v>
          </cell>
          <cell r="C1256" t="str">
            <v>webofscience</v>
          </cell>
        </row>
        <row r="1257">
          <cell r="B1257" t="str">
            <v>10.1111/j.1467-6486.2009.00897.x</v>
          </cell>
          <cell r="C1257" t="str">
            <v>webofscience</v>
          </cell>
        </row>
        <row r="1258">
          <cell r="B1258" t="str">
            <v>10.1561/0100000012</v>
          </cell>
          <cell r="C1258" t="str">
            <v>webofscience</v>
          </cell>
        </row>
        <row r="1259">
          <cell r="B1259" t="str">
            <v>10.1111/jacf.12133</v>
          </cell>
          <cell r="C1259" t="str">
            <v>webofscience</v>
          </cell>
        </row>
        <row r="1260">
          <cell r="B1260" t="str">
            <v>10.1111/1911-3846.12826</v>
          </cell>
          <cell r="C1260" t="str">
            <v>webofscience</v>
          </cell>
        </row>
        <row r="1261">
          <cell r="B1261" t="str">
            <v>10.1111/etap.12007</v>
          </cell>
          <cell r="C1261" t="str">
            <v>webofscience</v>
          </cell>
        </row>
        <row r="1262">
          <cell r="B1262" t="str">
            <v>10.5465/annals.2018.0063</v>
          </cell>
          <cell r="C1262" t="str">
            <v>webofscience</v>
          </cell>
        </row>
        <row r="1263">
          <cell r="B1263" t="str">
            <v>10.1002/agr.20089</v>
          </cell>
          <cell r="C1263" t="str">
            <v>webofscience</v>
          </cell>
        </row>
        <row r="1264">
          <cell r="B1264" t="str">
            <v>10.1007/978-3-540-93765-4_4</v>
          </cell>
          <cell r="C1264" t="str">
            <v>webofscience</v>
          </cell>
        </row>
        <row r="1265">
          <cell r="B1265" t="str">
            <v>10.1177/1465750316655906</v>
          </cell>
          <cell r="C1265" t="str">
            <v>webofscience</v>
          </cell>
        </row>
        <row r="1266">
          <cell r="B1266" t="str">
            <v>10.1016/j.jcorpfin.2022.102163</v>
          </cell>
          <cell r="C1266" t="str">
            <v>webofscience</v>
          </cell>
        </row>
        <row r="1267">
          <cell r="B1267" t="str">
            <v>10.1108/IJMF-08-2019-0309</v>
          </cell>
          <cell r="C1267" t="str">
            <v>webofscience</v>
          </cell>
        </row>
        <row r="1268">
          <cell r="B1268" t="str">
            <v>10.1111/j.1468-5957.2009.02162.x</v>
          </cell>
          <cell r="C1268" t="str">
            <v>webofscience</v>
          </cell>
        </row>
        <row r="1269">
          <cell r="B1269" t="str">
            <v>10.1111/jacf.12209</v>
          </cell>
          <cell r="C1269" t="str">
            <v>webofscience</v>
          </cell>
        </row>
        <row r="1270">
          <cell r="B1270" t="str">
            <v>10.2308/TAR-2019-0623</v>
          </cell>
          <cell r="C1270" t="str">
            <v>webofscience</v>
          </cell>
        </row>
        <row r="1271">
          <cell r="B1271" t="str">
            <v>10.1086/714389</v>
          </cell>
          <cell r="C1271" t="str">
            <v>webofscience</v>
          </cell>
        </row>
        <row r="1272">
          <cell r="B1272" t="str">
            <v>10.1016/j.econlet.2017.08.018</v>
          </cell>
          <cell r="C1272" t="str">
            <v>webofscience</v>
          </cell>
        </row>
        <row r="1273">
          <cell r="B1273" t="str">
            <v>10.5958/0973-9343.2021.00009.0</v>
          </cell>
          <cell r="C1273" t="str">
            <v>webofscience</v>
          </cell>
        </row>
        <row r="1274">
          <cell r="B1274" t="str">
            <v>10.1016/j.jfineco.2016.10.001</v>
          </cell>
          <cell r="C1274" t="str">
            <v>webofscience</v>
          </cell>
        </row>
        <row r="1275">
          <cell r="B1275" t="str">
            <v>10.1108/03074351111146184</v>
          </cell>
          <cell r="C1275" t="str">
            <v>webofscience</v>
          </cell>
        </row>
        <row r="1276">
          <cell r="B1276" t="str">
            <v>10.1016/j.qref.2017.07.014</v>
          </cell>
          <cell r="C1276" t="str">
            <v>webofscience</v>
          </cell>
        </row>
        <row r="1277">
          <cell r="B1277" t="str">
            <v>10.1016/j.chieco.2014.08.001</v>
          </cell>
          <cell r="C1277" t="str">
            <v>webofscience</v>
          </cell>
        </row>
        <row r="1278">
          <cell r="B1278" t="str">
            <v>10.1111/jacf.12654</v>
          </cell>
          <cell r="C1278" t="str">
            <v>webofscience</v>
          </cell>
        </row>
        <row r="1279">
          <cell r="B1279" t="str">
            <v>10.5605/IEB.16.3</v>
          </cell>
          <cell r="C1279" t="str">
            <v>webofscience</v>
          </cell>
        </row>
        <row r="1280">
          <cell r="B1280" t="str">
            <v>10.1016/j.jbankfin.2023.106895</v>
          </cell>
          <cell r="C1280" t="str">
            <v>webofscience</v>
          </cell>
        </row>
        <row r="1281">
          <cell r="B1281" t="str">
            <v>10.1016/j.najef.2015.06.002</v>
          </cell>
          <cell r="C1281" t="str">
            <v>webofscience</v>
          </cell>
        </row>
        <row r="1282">
          <cell r="B1282" t="str">
            <v>10.1016/j.najef.2012.10.001</v>
          </cell>
          <cell r="C1282" t="str">
            <v>webofscience</v>
          </cell>
        </row>
        <row r="1283">
          <cell r="B1283" t="str">
            <v>10.1016/j.jbankfin.2003.01.001</v>
          </cell>
          <cell r="C1283" t="str">
            <v>webofscience</v>
          </cell>
        </row>
        <row r="1284">
          <cell r="B1284" t="str">
            <v>10.1086/296640</v>
          </cell>
          <cell r="C1284" t="str">
            <v>webofscience</v>
          </cell>
        </row>
        <row r="1285">
          <cell r="B1285" t="str">
            <v>10.1287/mnsc.2023.02415</v>
          </cell>
          <cell r="C1285" t="str">
            <v>webofscience</v>
          </cell>
        </row>
        <row r="1286">
          <cell r="B1286" t="str">
            <v>10.1080/1540496X.2016.1184140</v>
          </cell>
          <cell r="C1286" t="str">
            <v>webofscience</v>
          </cell>
        </row>
        <row r="1287">
          <cell r="B1287" t="str">
            <v>10.1111/j.1540-6261.2005.00735.x</v>
          </cell>
          <cell r="C1287" t="str">
            <v>webofscience</v>
          </cell>
        </row>
        <row r="1288">
          <cell r="B1288" t="str">
            <v>10.1016/j.jbankfin.2024.107190</v>
          </cell>
          <cell r="C1288" t="str">
            <v>webofscience</v>
          </cell>
        </row>
        <row r="1289">
          <cell r="B1289" t="str">
            <v>10.1177/10242589241245063</v>
          </cell>
          <cell r="C1289" t="str">
            <v>webofscience</v>
          </cell>
        </row>
        <row r="1290">
          <cell r="B1290" t="str">
            <v>10.1016/j.jbankfin.2020.105942</v>
          </cell>
          <cell r="C1290" t="str">
            <v>webofscience</v>
          </cell>
        </row>
        <row r="1291">
          <cell r="B1291" t="str">
            <v>10.1016/j.jbankfin.2019.01.014</v>
          </cell>
          <cell r="C1291" t="str">
            <v>webofscience</v>
          </cell>
        </row>
        <row r="1292">
          <cell r="B1292" t="str">
            <v>10.1108/S1569-3767(2013)0000014018</v>
          </cell>
          <cell r="C1292" t="str">
            <v>webofscience</v>
          </cell>
        </row>
        <row r="1293">
          <cell r="B1293" t="str">
            <v>10.1287/mnsc.1050.0478</v>
          </cell>
          <cell r="C1293" t="str">
            <v>webofscience</v>
          </cell>
        </row>
        <row r="1294">
          <cell r="B1294" t="str">
            <v>10.1080/02642060600851129</v>
          </cell>
          <cell r="C1294" t="str">
            <v>webofscience</v>
          </cell>
        </row>
        <row r="1295">
          <cell r="B1295" t="str">
            <v>10.1016/j.gfj.2016.11.002</v>
          </cell>
          <cell r="C1295" t="str">
            <v>webofscience</v>
          </cell>
        </row>
        <row r="1296">
          <cell r="B1296" t="str">
            <v>10.1016/j.jfs.2024.101370</v>
          </cell>
          <cell r="C1296" t="str">
            <v>webofscience</v>
          </cell>
        </row>
        <row r="1297">
          <cell r="B1297" t="str">
            <v>10.2308/TAR-2020-0346</v>
          </cell>
          <cell r="C1297" t="str">
            <v>webofscience</v>
          </cell>
        </row>
        <row r="1298">
          <cell r="B1298" t="str">
            <v>10.30525/2256-0742/2020-6-1-92-99</v>
          </cell>
          <cell r="C1298" t="str">
            <v>webofscience</v>
          </cell>
        </row>
        <row r="1299">
          <cell r="B1299" t="str">
            <v>10.1111/jmcb.12225</v>
          </cell>
          <cell r="C1299" t="str">
            <v>webofscience</v>
          </cell>
        </row>
        <row r="1300">
          <cell r="B1300" t="str">
            <v>10.1111/ajfs.12042</v>
          </cell>
          <cell r="C1300" t="str">
            <v>webofscience</v>
          </cell>
        </row>
        <row r="1301">
          <cell r="B1301" t="str">
            <v>10.1016/j.jbankfin.2010.08.002</v>
          </cell>
          <cell r="C1301" t="str">
            <v>webofscience</v>
          </cell>
        </row>
        <row r="1302">
          <cell r="B1302" t="str">
            <v>10.1016/j.jacceco.2023.101586</v>
          </cell>
          <cell r="C1302" t="str">
            <v>webofscience</v>
          </cell>
        </row>
        <row r="1303">
          <cell r="B1303" t="str">
            <v>10.1016/j.jfs.2023.101123</v>
          </cell>
          <cell r="C1303" t="str">
            <v>webofscience</v>
          </cell>
        </row>
        <row r="1304">
          <cell r="B1304" t="str">
            <v>10.1109/TEM.2020.3002784</v>
          </cell>
          <cell r="C1304" t="str">
            <v>webofscience</v>
          </cell>
        </row>
        <row r="1305">
          <cell r="B1305" t="str">
            <v>10.1016/j.ribaf.2021.101602</v>
          </cell>
          <cell r="C1305" t="str">
            <v>webofscience</v>
          </cell>
        </row>
        <row r="1306">
          <cell r="B1306" t="str">
            <v>10.1016/j.jimonfin.2021.102542</v>
          </cell>
          <cell r="C1306" t="str">
            <v>webofscience</v>
          </cell>
        </row>
        <row r="1307">
          <cell r="B1307" t="str">
            <v>10.1111/jfir.12261</v>
          </cell>
          <cell r="C1307" t="str">
            <v>webofscience</v>
          </cell>
        </row>
        <row r="1308">
          <cell r="B1308" t="str">
            <v>10.1007/s11156-021-00974-5</v>
          </cell>
          <cell r="C1308" t="str">
            <v>webofscience</v>
          </cell>
        </row>
        <row r="1309">
          <cell r="B1309" t="str">
            <v>10.1016/j.jcorpfin.2020.101844</v>
          </cell>
          <cell r="C1309" t="str">
            <v>webofscience</v>
          </cell>
        </row>
        <row r="1310">
          <cell r="B1310" t="str">
            <v>10.1016/j.ribaf.2020.101334</v>
          </cell>
          <cell r="C1310" t="str">
            <v>webofscience</v>
          </cell>
        </row>
        <row r="1311">
          <cell r="B1311" t="str">
            <v>10.1016/j.jfs.2019.03.006</v>
          </cell>
          <cell r="C1311" t="str">
            <v>webofscience</v>
          </cell>
        </row>
        <row r="1312">
          <cell r="B1312" t="str">
            <v>10.1016/j.rfe.2017.06.004</v>
          </cell>
          <cell r="C1312" t="str">
            <v>webofscience</v>
          </cell>
        </row>
        <row r="1313">
          <cell r="B1313" t="str">
            <v>10.1016/j.jcorpfin.2016.12.002</v>
          </cell>
          <cell r="C1313" t="str">
            <v>webofscience</v>
          </cell>
        </row>
        <row r="1314">
          <cell r="B1314" t="str">
            <v>10.1007/s10058-016-0193-1</v>
          </cell>
          <cell r="C1314" t="str">
            <v>webofscience</v>
          </cell>
        </row>
        <row r="1315">
          <cell r="B1315" t="str">
            <v>10.1016/j.frl.2015.09.001</v>
          </cell>
          <cell r="C1315" t="str">
            <v>webofscience</v>
          </cell>
        </row>
        <row r="1316">
          <cell r="B1316" t="str">
            <v>10.1016/j.intfin.2015.05.021</v>
          </cell>
          <cell r="C1316" t="str">
            <v>webofscience</v>
          </cell>
        </row>
        <row r="1317">
          <cell r="B1317" t="str">
            <v>10.1016/j.jbankfin.2014.12.006</v>
          </cell>
          <cell r="C1317" t="str">
            <v>webofscience</v>
          </cell>
        </row>
        <row r="1318">
          <cell r="B1318" t="str">
            <v>10.1016/j.irfa.2014.11.002</v>
          </cell>
          <cell r="C1318" t="str">
            <v>webofscience</v>
          </cell>
        </row>
        <row r="1319">
          <cell r="B1319" t="str">
            <v>10.1016/j.jbankfin.2011.12.009</v>
          </cell>
          <cell r="C1319" t="str">
            <v>webofscience</v>
          </cell>
        </row>
        <row r="1320">
          <cell r="B1320" t="str">
            <v>10.1111/j.2041-6156.2011.01036.x</v>
          </cell>
          <cell r="C1320" t="str">
            <v>webofscience</v>
          </cell>
        </row>
        <row r="1321">
          <cell r="B1321" t="str">
            <v>10.1016/j.jfineco.2008.10.004</v>
          </cell>
          <cell r="C1321" t="str">
            <v>webofscience</v>
          </cell>
        </row>
        <row r="1322">
          <cell r="B1322" t="str">
            <v>10.1016/j.jbankfin.2006.11.018</v>
          </cell>
          <cell r="C1322" t="str">
            <v>webofscience</v>
          </cell>
        </row>
        <row r="1323">
          <cell r="B1323" t="str">
            <v>10.1093/rcfs/cfac034</v>
          </cell>
          <cell r="C1323" t="str">
            <v>webofscience</v>
          </cell>
        </row>
        <row r="1324">
          <cell r="B1324" t="str">
            <v>10.1016/B978-0-12-405196-6.00009-4</v>
          </cell>
          <cell r="C1324" t="str">
            <v>webofscience</v>
          </cell>
        </row>
        <row r="1325">
          <cell r="B1325" t="str">
            <v>10.2307/4126763</v>
          </cell>
          <cell r="C1325" t="str">
            <v>webofscience</v>
          </cell>
        </row>
        <row r="1326">
          <cell r="B1326" t="str">
            <v>10.2307/2328748</v>
          </cell>
          <cell r="C1326" t="str">
            <v>webofscience</v>
          </cell>
        </row>
        <row r="1327">
          <cell r="B1327" t="str">
            <v>10.1108/JFRC-11-2021-0099</v>
          </cell>
          <cell r="C1327" t="str">
            <v>webofscience</v>
          </cell>
        </row>
        <row r="1328">
          <cell r="B1328" t="str">
            <v>10.1108/PAR-01-2021-0003</v>
          </cell>
          <cell r="C1328" t="str">
            <v>webofscience</v>
          </cell>
        </row>
        <row r="1329">
          <cell r="B1329" t="str">
            <v>10.1080/00343404.2021.1981541</v>
          </cell>
          <cell r="C1329" t="str">
            <v>webofscience</v>
          </cell>
        </row>
        <row r="1330">
          <cell r="B1330" t="str">
            <v>10.1287/mnsc.2019.3435</v>
          </cell>
          <cell r="C1330" t="str">
            <v>webofscience</v>
          </cell>
        </row>
        <row r="1331">
          <cell r="B1331" t="str">
            <v>10.1016/j.jbankfin.2020.105869</v>
          </cell>
          <cell r="C1331" t="str">
            <v>webofscience</v>
          </cell>
        </row>
        <row r="1332">
          <cell r="B1332" t="str">
            <v>10.1080/00014788.2018.1507810</v>
          </cell>
          <cell r="C1332" t="str">
            <v>webofscience</v>
          </cell>
        </row>
        <row r="1333">
          <cell r="B1333" t="str">
            <v>10.1007/s10693-015-0224-z</v>
          </cell>
          <cell r="C1333" t="str">
            <v>webofscience</v>
          </cell>
        </row>
        <row r="1334">
          <cell r="B1334" t="str">
            <v>10.1016/j.jbankfin.2015.02.008</v>
          </cell>
          <cell r="C1334" t="str">
            <v>webofscience</v>
          </cell>
        </row>
        <row r="1335">
          <cell r="B1335" t="str">
            <v>10.1016/j.intfin.2012.04.007</v>
          </cell>
          <cell r="C1335" t="str">
            <v>webofscience</v>
          </cell>
        </row>
        <row r="1336">
          <cell r="B1336" t="str">
            <v>10.1111/j.2041-6156.2011.01064.x</v>
          </cell>
          <cell r="C1336" t="str">
            <v>webofscience</v>
          </cell>
        </row>
        <row r="1337">
          <cell r="B1337" t="str">
            <v>10.1111/j.1468-5957.2011.02269.x</v>
          </cell>
          <cell r="C1337" t="str">
            <v>webofscience</v>
          </cell>
        </row>
        <row r="1338">
          <cell r="B1338" t="str">
            <v>10.1016/j.jbankfin.2009.10.007</v>
          </cell>
          <cell r="C1338" t="str">
            <v>webofscience</v>
          </cell>
        </row>
        <row r="1339">
          <cell r="B1339" t="str">
            <v>10.1111/j.1468-036X.2007.00376.x</v>
          </cell>
          <cell r="C1339" t="str">
            <v>webofscience</v>
          </cell>
        </row>
        <row r="1340">
          <cell r="B1340" t="str">
            <v>10.1093/rof/rfv007</v>
          </cell>
          <cell r="C1340" t="str">
            <v>webofscience</v>
          </cell>
        </row>
        <row r="1341">
          <cell r="B1341" t="str">
            <v>10.2307/2329544</v>
          </cell>
          <cell r="C1341" t="str">
            <v>webofscience</v>
          </cell>
        </row>
        <row r="1342">
          <cell r="B1342" t="str">
            <v>10.1016/j.mulfin.2015.10.002</v>
          </cell>
          <cell r="C1342" t="str">
            <v>webofscience</v>
          </cell>
        </row>
        <row r="1343">
          <cell r="B1343" t="str">
            <v>10.1016/j.jimonfin.2024.103043</v>
          </cell>
          <cell r="C1343" t="str">
            <v>webofscience</v>
          </cell>
        </row>
        <row r="1344">
          <cell r="B1344" t="str">
            <v>10.1287/mnsc.2018.3165</v>
          </cell>
          <cell r="C1344" t="str">
            <v>webofscience</v>
          </cell>
        </row>
        <row r="1345">
          <cell r="B1345" t="str">
            <v>10.1007/s11142-015-9337-8</v>
          </cell>
          <cell r="C1345" t="str">
            <v>webofscience</v>
          </cell>
        </row>
        <row r="1346">
          <cell r="B1346" t="str">
            <v>10.1093/rfs/hhaf024</v>
          </cell>
          <cell r="C1346" t="str">
            <v>webofscience</v>
          </cell>
        </row>
        <row r="1347">
          <cell r="B1347" t="str">
            <v>10.1093/restud/rdab044</v>
          </cell>
          <cell r="C1347" t="str">
            <v>webofscience</v>
          </cell>
        </row>
        <row r="1348">
          <cell r="B1348" t="str">
            <v>10.1016/j.intfin.2021.101331</v>
          </cell>
          <cell r="C1348" t="str">
            <v>webofscience</v>
          </cell>
        </row>
        <row r="1349">
          <cell r="B1349" t="str">
            <v>10.1287/mnsc.2017.3498</v>
          </cell>
          <cell r="C1349" t="str">
            <v>webofscience</v>
          </cell>
        </row>
        <row r="1350">
          <cell r="B1350" t="str">
            <v>10.1016/S0304-3878(00)00098-5</v>
          </cell>
          <cell r="C1350" t="str">
            <v>webofscience</v>
          </cell>
        </row>
        <row r="1351">
          <cell r="B1351" t="str">
            <v>10.1111/1467-8446.00028</v>
          </cell>
          <cell r="C1351" t="str">
            <v>webofscience</v>
          </cell>
        </row>
        <row r="1352">
          <cell r="B1352" t="str">
            <v>10.1016/j.jimonfin.2020.102233</v>
          </cell>
          <cell r="C1352" t="str">
            <v>webofscience</v>
          </cell>
        </row>
        <row r="1353">
          <cell r="B1353" t="str">
            <v>10.2308/accr-51944</v>
          </cell>
          <cell r="C1353" t="str">
            <v>webofscience</v>
          </cell>
        </row>
        <row r="1354">
          <cell r="B1354" t="str">
            <v>10.1016/j.jcorpfin.2021.102121</v>
          </cell>
          <cell r="C1354" t="str">
            <v>webofscience</v>
          </cell>
        </row>
        <row r="1355">
          <cell r="B1355" t="str">
            <v>10.1016/j.jfineco.2015.01.005</v>
          </cell>
          <cell r="C1355" t="str">
            <v>webofscience</v>
          </cell>
        </row>
        <row r="1356">
          <cell r="B1356" t="str">
            <v>10.1017/S0022109019000607</v>
          </cell>
          <cell r="C1356" t="str">
            <v>webofscience</v>
          </cell>
        </row>
        <row r="1357">
          <cell r="B1357" t="str">
            <v>10.1007/s11156-017-0630-4</v>
          </cell>
          <cell r="C1357" t="str">
            <v>webofscience</v>
          </cell>
        </row>
        <row r="1358">
          <cell r="B1358" t="str">
            <v>10.1016/S0304-405X(03)00187-9</v>
          </cell>
          <cell r="C1358" t="str">
            <v>webofscience</v>
          </cell>
        </row>
        <row r="1359">
          <cell r="B1359" t="str">
            <v>10.1111/0022-1082.00404</v>
          </cell>
          <cell r="C1359" t="str">
            <v>webofscience</v>
          </cell>
        </row>
        <row r="1360">
          <cell r="B1360" t="str">
            <v>10.1016/0378-4266(95)00009-7</v>
          </cell>
          <cell r="C1360" t="str">
            <v>webofscience</v>
          </cell>
        </row>
        <row r="1361">
          <cell r="B1361" t="str">
            <v>10.1016/j.intfin.2022.101537</v>
          </cell>
          <cell r="C1361" t="str">
            <v>webofscience</v>
          </cell>
        </row>
        <row r="1362">
          <cell r="B1362" t="str">
            <v>10.1016/j.jimonfin.2021.102387</v>
          </cell>
          <cell r="C1362" t="str">
            <v>webofscience</v>
          </cell>
        </row>
        <row r="1363">
          <cell r="B1363" t="str">
            <v>10.5771/0949-6181-2014-1-58</v>
          </cell>
          <cell r="C1363" t="str">
            <v>webofscience</v>
          </cell>
        </row>
        <row r="1364">
          <cell r="B1364" t="str">
            <v>10.1007/s11142-020-09562-9</v>
          </cell>
          <cell r="C1364" t="str">
            <v>webofscience</v>
          </cell>
        </row>
        <row r="1365">
          <cell r="B1365" t="str">
            <v>10.1093/rfs/hhae052</v>
          </cell>
          <cell r="C1365" t="str">
            <v>webofscience</v>
          </cell>
        </row>
        <row r="1366">
          <cell r="B1366" t="str">
            <v>10.1016/j.ememar.2022.100977</v>
          </cell>
          <cell r="C1366" t="str">
            <v>webofscience</v>
          </cell>
        </row>
        <row r="1367">
          <cell r="B1367" t="str">
            <v>10.1016/j.jbankfin.2021.106180</v>
          </cell>
          <cell r="C1367" t="str">
            <v>webofscience</v>
          </cell>
        </row>
        <row r="1368">
          <cell r="B1368" t="str">
            <v>10.1093/rfs/hhaa106</v>
          </cell>
          <cell r="C1368" t="str">
            <v>webofscience</v>
          </cell>
        </row>
        <row r="1369">
          <cell r="B1369" t="str">
            <v>10.1016/j.euroecorev.2020.103542</v>
          </cell>
          <cell r="C1369" t="str">
            <v>webofscience</v>
          </cell>
        </row>
        <row r="1370">
          <cell r="B1370" t="str">
            <v>10.1080/09638180.2018.1520641</v>
          </cell>
          <cell r="C1370" t="str">
            <v>webofscience</v>
          </cell>
        </row>
        <row r="1371">
          <cell r="B1371" t="str">
            <v>10.1093/rfs/hhy045</v>
          </cell>
          <cell r="C1371" t="str">
            <v>webofscience</v>
          </cell>
        </row>
        <row r="1372">
          <cell r="B1372" t="str">
            <v>10.2753/EEE0012-8775490102</v>
          </cell>
          <cell r="C1372" t="str">
            <v>webofscience</v>
          </cell>
        </row>
        <row r="1373">
          <cell r="B1373" t="str">
            <v>10.1017/S0022109010000128</v>
          </cell>
          <cell r="C1373" t="str">
            <v>webofscience</v>
          </cell>
        </row>
        <row r="1374">
          <cell r="B1374" t="str">
            <v>10.1111/j.1475-679X.2008.00273.x</v>
          </cell>
          <cell r="C1374" t="str">
            <v>webofscience</v>
          </cell>
        </row>
        <row r="1375">
          <cell r="B1375" t="str">
            <v>10.1017/S1361491605001541</v>
          </cell>
          <cell r="C1375" t="str">
            <v>webofscience</v>
          </cell>
        </row>
        <row r="1376">
          <cell r="B1376" t="str">
            <v>10.1111/j.1540-6261.2004.00704.x</v>
          </cell>
          <cell r="C1376" t="str">
            <v>webofscience</v>
          </cell>
        </row>
        <row r="1377">
          <cell r="B1377" t="str">
            <v>10.2307/3666257</v>
          </cell>
          <cell r="C1377" t="str">
            <v>webofscience</v>
          </cell>
        </row>
        <row r="1378">
          <cell r="B1378" t="str">
            <v>10.2307/2331385</v>
          </cell>
          <cell r="C1378" t="str">
            <v>webofscience</v>
          </cell>
        </row>
        <row r="1379">
          <cell r="B1379" t="str">
            <v>10.1111/j.1540-6261.2004.00701.x</v>
          </cell>
          <cell r="C1379" t="str">
            <v>webofscience</v>
          </cell>
        </row>
        <row r="1380">
          <cell r="B1380" t="str">
            <v>10.1007/s11146-014-9459-y</v>
          </cell>
          <cell r="C1380" t="str">
            <v>webofscience</v>
          </cell>
        </row>
        <row r="1381">
          <cell r="B1381" t="str">
            <v>10.6552/JOAR.2018.66.1</v>
          </cell>
          <cell r="C1381" t="str">
            <v>webofscience</v>
          </cell>
        </row>
        <row r="1382">
          <cell r="B1382" t="str">
            <v>10.1016/j.jacceco.2017.06.001</v>
          </cell>
          <cell r="C1382" t="str">
            <v>webofscience</v>
          </cell>
        </row>
        <row r="1383">
          <cell r="B1383" t="str">
            <v>10.1016/j.jfineco.2007.08.005</v>
          </cell>
          <cell r="C1383" t="str">
            <v>webofscience</v>
          </cell>
        </row>
        <row r="1384">
          <cell r="B1384" t="str">
            <v>10.1002/mar.21961</v>
          </cell>
          <cell r="C1384" t="str">
            <v>webofscience</v>
          </cell>
        </row>
        <row r="1385">
          <cell r="B1385" t="str">
            <v>10.1093/rfs/hhs062</v>
          </cell>
          <cell r="C1385" t="str">
            <v>webofscience</v>
          </cell>
        </row>
        <row r="1386">
          <cell r="B1386" t="str">
            <v>10.1177/10242589231219749</v>
          </cell>
          <cell r="C1386" t="str">
            <v>webofscience</v>
          </cell>
        </row>
        <row r="1387">
          <cell r="B1387" t="str">
            <v>10.1016/j.intfin.2021.101502</v>
          </cell>
          <cell r="C1387" t="str">
            <v>webofscience</v>
          </cell>
        </row>
        <row r="1388">
          <cell r="B1388" t="str">
            <v>10.1093/rfs/hhaa029</v>
          </cell>
          <cell r="C1388" t="str">
            <v>webofscience</v>
          </cell>
        </row>
        <row r="1389">
          <cell r="B1389" t="str">
            <v>10.1093/rfs/hhz005</v>
          </cell>
          <cell r="C1389" t="str">
            <v>webofscience</v>
          </cell>
        </row>
        <row r="1390">
          <cell r="B1390" t="str">
            <v>10.1111/j.1538-4616.2011.00428.x</v>
          </cell>
          <cell r="C1390" t="str">
            <v>webofscience</v>
          </cell>
        </row>
        <row r="1391">
          <cell r="B1391" t="str">
            <v>10.2501/JAR-43-4-370-380</v>
          </cell>
          <cell r="C1391" t="str">
            <v>webofscience</v>
          </cell>
        </row>
        <row r="1392">
          <cell r="B1392" t="str">
            <v>10.3390/ijfs11040119</v>
          </cell>
          <cell r="C1392" t="str">
            <v>webofscience</v>
          </cell>
        </row>
        <row r="1393">
          <cell r="B1393" t="str">
            <v>10.1007/s10693-023-00410-w</v>
          </cell>
          <cell r="C1393" t="str">
            <v>webofscience</v>
          </cell>
        </row>
        <row r="1394">
          <cell r="B1394" t="str">
            <v>10.1002/ise3.8</v>
          </cell>
          <cell r="C1394" t="str">
            <v>webofscience</v>
          </cell>
        </row>
        <row r="1395">
          <cell r="B1395" t="str">
            <v>10.1016/j.jbankfin.2021.106398</v>
          </cell>
          <cell r="C1395" t="str">
            <v>webofscience</v>
          </cell>
        </row>
        <row r="1396">
          <cell r="B1396" t="str">
            <v>10.1111/1475-679X.12131</v>
          </cell>
          <cell r="C1396" t="str">
            <v>webofscience</v>
          </cell>
        </row>
        <row r="1397">
          <cell r="B1397" t="str">
            <v>10.1016/j.jbankfin.2015.01.001</v>
          </cell>
          <cell r="C1397" t="str">
            <v>webofscience</v>
          </cell>
        </row>
        <row r="1398">
          <cell r="B1398" t="str">
            <v>10.1016/j.intfin.2010.06.005</v>
          </cell>
          <cell r="C1398" t="str">
            <v>webofscience</v>
          </cell>
        </row>
        <row r="1399">
          <cell r="B1399" t="str">
            <v>10.1016/j.jcorpfin.2010.04.002</v>
          </cell>
          <cell r="C1399" t="str">
            <v>webofscience</v>
          </cell>
        </row>
        <row r="1400">
          <cell r="B1400" t="str">
            <v>10.1016/j.jbankfin.2008.05.006</v>
          </cell>
          <cell r="C1400" t="str">
            <v>webofscience</v>
          </cell>
        </row>
        <row r="1401">
          <cell r="B1401" t="str">
            <v>10.1111/1911-3846.13046</v>
          </cell>
          <cell r="C1401" t="str">
            <v>webofscience</v>
          </cell>
        </row>
        <row r="1402">
          <cell r="B1402" t="str">
            <v>10.1016/j.intfin.2021.101403</v>
          </cell>
          <cell r="C1402" t="str">
            <v>webofscience</v>
          </cell>
        </row>
        <row r="1403">
          <cell r="B1403" t="str">
            <v>10.1016/j.jbankfin.2025.107443</v>
          </cell>
          <cell r="C1403" t="str">
            <v>webofscience</v>
          </cell>
        </row>
        <row r="1404">
          <cell r="B1404" t="str">
            <v>10.1016/j.qref.2022.09.001</v>
          </cell>
          <cell r="C1404" t="str">
            <v>webofscience</v>
          </cell>
        </row>
        <row r="1405">
          <cell r="B1405" t="str">
            <v>10.1016/j.jfs.2022.101013</v>
          </cell>
          <cell r="C1405" t="str">
            <v>webofscience</v>
          </cell>
        </row>
        <row r="1406">
          <cell r="B1406" t="str">
            <v>10.1016/j.jet.2021.105320</v>
          </cell>
          <cell r="C1406" t="str">
            <v>webofscience</v>
          </cell>
        </row>
        <row r="1407">
          <cell r="B1407" t="str">
            <v>10.1016/j.jbankfin.2019.01.016</v>
          </cell>
          <cell r="C1407" t="str">
            <v>webofscience</v>
          </cell>
        </row>
        <row r="1408">
          <cell r="B1408" t="str">
            <v>10.1007/s10693-012-0129-z</v>
          </cell>
          <cell r="C1408" t="str">
            <v>webofscience</v>
          </cell>
        </row>
        <row r="1409">
          <cell r="B1409" t="str">
            <v>10.1016/j.jinteco.2010.11.007</v>
          </cell>
          <cell r="C1409" t="str">
            <v>webofscience</v>
          </cell>
        </row>
        <row r="1410">
          <cell r="B1410" t="str">
            <v>10.1016/j.jfineco.2008.06.003</v>
          </cell>
          <cell r="C1410" t="str">
            <v>webofscience</v>
          </cell>
        </row>
        <row r="1411">
          <cell r="B1411" t="str">
            <v>10.1016/S0378-4266(96)00064-7</v>
          </cell>
          <cell r="C1411" t="str">
            <v>webofscience</v>
          </cell>
        </row>
        <row r="1412">
          <cell r="B1412" t="str">
            <v>10.1111/jbfa.12664</v>
          </cell>
          <cell r="C1412" t="str">
            <v>webofscience</v>
          </cell>
        </row>
        <row r="1413">
          <cell r="B1413" t="str">
            <v>10.1016/j.jcorpfin.2022.102316</v>
          </cell>
          <cell r="C1413" t="str">
            <v>webofscience</v>
          </cell>
        </row>
        <row r="1414">
          <cell r="B1414" t="str">
            <v>10.1017/eso.2020.52</v>
          </cell>
          <cell r="C1414" t="str">
            <v>webofscience</v>
          </cell>
        </row>
        <row r="1415">
          <cell r="B1415" t="str">
            <v>10.1007/s10660-021-09461-4</v>
          </cell>
          <cell r="C1415" t="str">
            <v>webofscience</v>
          </cell>
        </row>
        <row r="1416">
          <cell r="B1416" t="str">
            <v>10.1016/j.frl.2020.101627</v>
          </cell>
          <cell r="C1416" t="str">
            <v>webofscience</v>
          </cell>
        </row>
        <row r="1417">
          <cell r="B1417" t="str">
            <v>10.1016/j.jinteco.2019.05.004</v>
          </cell>
          <cell r="C1417" t="str">
            <v>webofscience</v>
          </cell>
        </row>
        <row r="1418">
          <cell r="B1418" t="str">
            <v>10.1093/rfs/hhy135</v>
          </cell>
          <cell r="C1418" t="str">
            <v>webofscience</v>
          </cell>
        </row>
        <row r="1419">
          <cell r="B1419" t="str">
            <v>10.1007/978-3-030-23719-6_4</v>
          </cell>
          <cell r="C1419" t="str">
            <v>webofscience</v>
          </cell>
        </row>
        <row r="1420">
          <cell r="B1420" t="str">
            <v>10.1017/S0022109018000157</v>
          </cell>
          <cell r="C1420" t="str">
            <v>webofscience</v>
          </cell>
        </row>
        <row r="1421">
          <cell r="B1421" t="str">
            <v>10.1007/978-3-319-90266-1_6</v>
          </cell>
          <cell r="C1421" t="str">
            <v>webofscience</v>
          </cell>
        </row>
        <row r="1422">
          <cell r="B1422" t="str">
            <v>10.1016/B978-0-12-803282-4.00016-X</v>
          </cell>
          <cell r="C1422" t="str">
            <v>webofscience</v>
          </cell>
        </row>
        <row r="1423">
          <cell r="B1423" t="str">
            <v>10.1093/rof/rfu046</v>
          </cell>
          <cell r="C1423" t="str">
            <v>webofscience</v>
          </cell>
        </row>
        <row r="1424">
          <cell r="B1424" t="str">
            <v>10.1257/aer.100.2.57</v>
          </cell>
          <cell r="C1424" t="str">
            <v>webofscience</v>
          </cell>
        </row>
        <row r="1425">
          <cell r="B1425" t="str">
            <v>10.1093/rfs/hhn106</v>
          </cell>
          <cell r="C1425" t="str">
            <v>webofscience</v>
          </cell>
        </row>
        <row r="1426">
          <cell r="B1426" t="str">
            <v>10.2307/2077878</v>
          </cell>
          <cell r="C1426" t="str">
            <v>webofscience</v>
          </cell>
        </row>
        <row r="1427">
          <cell r="B1427" t="str">
            <v>10.1016/0261-5606(89)90009-0</v>
          </cell>
          <cell r="C1427" t="str">
            <v>webofscience</v>
          </cell>
        </row>
        <row r="1428">
          <cell r="B1428" t="str">
            <v>10.1057/palgrave.jibs.8490364</v>
          </cell>
          <cell r="C1428" t="str">
            <v>webofscience</v>
          </cell>
        </row>
        <row r="1429">
          <cell r="B1429" t="str">
            <v>10.1016/0378-4266(85)90004-4</v>
          </cell>
          <cell r="C1429" t="str">
            <v>webofscience</v>
          </cell>
        </row>
        <row r="1430">
          <cell r="B1430" t="str">
            <v>10.1016/j.jbankfin.2020.105990</v>
          </cell>
          <cell r="C1430" t="str">
            <v>webofscience</v>
          </cell>
        </row>
        <row r="1431">
          <cell r="B1431" t="str">
            <v>10.1016/j.jbankfin.2019.07.006</v>
          </cell>
          <cell r="C1431" t="str">
            <v>webofscience</v>
          </cell>
        </row>
        <row r="1432">
          <cell r="B1432" t="str">
            <v>10.1108/JFEP-12-2017-0122</v>
          </cell>
          <cell r="C1432" t="str">
            <v>webofscience</v>
          </cell>
        </row>
        <row r="1433">
          <cell r="B1433" t="str">
            <v>10.1177/10242589241290158</v>
          </cell>
          <cell r="C1433" t="str">
            <v>webofscience</v>
          </cell>
        </row>
        <row r="1434">
          <cell r="B1434" t="str">
            <v>10.1080/1351847X.2024.2328214</v>
          </cell>
          <cell r="C1434" t="str">
            <v>webofscience</v>
          </cell>
        </row>
        <row r="1435">
          <cell r="B1435" t="str">
            <v>10.1177/10242589231221518</v>
          </cell>
          <cell r="C1435" t="str">
            <v>webofscience</v>
          </cell>
        </row>
        <row r="1436">
          <cell r="B1436" t="str">
            <v>10.1177/0148558X221102218</v>
          </cell>
          <cell r="C1436" t="str">
            <v>webofscience</v>
          </cell>
        </row>
        <row r="1437">
          <cell r="B1437" t="str">
            <v>10.1002/mde.3412</v>
          </cell>
          <cell r="C1437" t="str">
            <v>webofscience</v>
          </cell>
        </row>
        <row r="1438">
          <cell r="B1438" t="str">
            <v>10.1007/s10693-020-00340-x</v>
          </cell>
          <cell r="C1438" t="str">
            <v>webofscience</v>
          </cell>
        </row>
        <row r="1439">
          <cell r="B1439" t="str">
            <v>10.1016/j.jfineco.2019.09.013</v>
          </cell>
          <cell r="C1439" t="str">
            <v>webofscience</v>
          </cell>
        </row>
        <row r="1440">
          <cell r="B1440" t="str">
            <v>10.1093/qje/qjz023</v>
          </cell>
          <cell r="C1440" t="str">
            <v>webofscience</v>
          </cell>
        </row>
        <row r="1441">
          <cell r="B1441" t="str">
            <v>10.3390/jrfm12020086</v>
          </cell>
          <cell r="C1441" t="str">
            <v>webofscience</v>
          </cell>
        </row>
        <row r="1442">
          <cell r="B1442" t="str">
            <v>10.1111/eufm.12168</v>
          </cell>
          <cell r="C1442" t="str">
            <v>webofscience</v>
          </cell>
        </row>
        <row r="1443">
          <cell r="B1443" t="str">
            <v>10.1007/s11146-016-9550-7</v>
          </cell>
          <cell r="C1443" t="str">
            <v>webofscience</v>
          </cell>
        </row>
        <row r="1444">
          <cell r="B1444" t="str">
            <v>10.1093/rfs/hhw097</v>
          </cell>
          <cell r="C1444" t="str">
            <v>webofscience</v>
          </cell>
        </row>
        <row r="1445">
          <cell r="B1445" t="str">
            <v>10.1016/j.jcorpfin.2016.11.011</v>
          </cell>
          <cell r="C1445" t="str">
            <v>webofscience</v>
          </cell>
        </row>
        <row r="1446">
          <cell r="B1446" t="str">
            <v>10.2308/accr-51325</v>
          </cell>
          <cell r="C1446" t="str">
            <v>webofscience</v>
          </cell>
        </row>
        <row r="1447">
          <cell r="B1447" t="str">
            <v>10.2501/IJA-33-1-091-112</v>
          </cell>
          <cell r="C1447" t="str">
            <v>webofscience</v>
          </cell>
        </row>
        <row r="1448">
          <cell r="B1448" t="str">
            <v>10.3982/TE1207</v>
          </cell>
          <cell r="C1448" t="str">
            <v>webofscience</v>
          </cell>
        </row>
        <row r="1449">
          <cell r="B1449" t="str">
            <v>10.2753/REE1540-496X4806S405</v>
          </cell>
          <cell r="C1449" t="str">
            <v>webofscience</v>
          </cell>
        </row>
        <row r="1450">
          <cell r="B1450" t="str">
            <v>10.1016/j.jfi.2024.101132</v>
          </cell>
          <cell r="C1450" t="str">
            <v>webofscience</v>
          </cell>
        </row>
        <row r="1451">
          <cell r="B1451" t="str">
            <v>10.1016/j.jacceco.2023.101642</v>
          </cell>
          <cell r="C1451" t="str">
            <v>webofscience</v>
          </cell>
        </row>
        <row r="1452">
          <cell r="B1452" t="str">
            <v>10.1016/j.qref.2024.03.004</v>
          </cell>
          <cell r="C1452" t="str">
            <v>webofscience</v>
          </cell>
        </row>
        <row r="1453">
          <cell r="B1453" t="str">
            <v>10.1016/j.frl.2020.101507</v>
          </cell>
          <cell r="C1453" t="str">
            <v>webofscience</v>
          </cell>
        </row>
        <row r="1454">
          <cell r="B1454" t="str">
            <v>10.1016/j.jfi.2018.03.002</v>
          </cell>
          <cell r="C1454" t="str">
            <v>webofscience</v>
          </cell>
        </row>
        <row r="1455">
          <cell r="B1455" t="str">
            <v>10.1016/j.jfineco.2015.09.011</v>
          </cell>
          <cell r="C1455" t="str">
            <v>webofscience</v>
          </cell>
        </row>
        <row r="1456">
          <cell r="B1456" t="str">
            <v>10.1007/s10693-013-0188-9</v>
          </cell>
          <cell r="C1456" t="str">
            <v>webofscience</v>
          </cell>
        </row>
        <row r="1457">
          <cell r="B1457" t="str">
            <v>10.1111/j.1468-036X.2009.00482.x</v>
          </cell>
          <cell r="C1457" t="str">
            <v>webofscience</v>
          </cell>
        </row>
        <row r="1458">
          <cell r="B1458" t="str">
            <v>10.1016/j.jfineco.2005.12.005</v>
          </cell>
          <cell r="C1458" t="str">
            <v>webofscience</v>
          </cell>
        </row>
        <row r="1459">
          <cell r="B1459" t="str">
            <v>10.1111/jfir.12360</v>
          </cell>
          <cell r="C1459" t="str">
            <v>webofscience</v>
          </cell>
        </row>
        <row r="1460">
          <cell r="B1460" t="str">
            <v>10.1016/j.jcorpfin.2023.102355</v>
          </cell>
          <cell r="C1460" t="str">
            <v>webofscience</v>
          </cell>
        </row>
        <row r="1461">
          <cell r="B1461" t="str">
            <v>10.1080/0015198X.2022.2085017</v>
          </cell>
          <cell r="C1461" t="str">
            <v>webofscience</v>
          </cell>
        </row>
        <row r="1462">
          <cell r="B1462" t="str">
            <v>10.1287/mnsc.2022.4337</v>
          </cell>
          <cell r="C1462" t="str">
            <v>webofscience</v>
          </cell>
        </row>
        <row r="1463">
          <cell r="B1463" t="str">
            <v>10.1016/j.jbankfin.2021.106062</v>
          </cell>
          <cell r="C1463" t="str">
            <v>webofscience</v>
          </cell>
        </row>
        <row r="1464">
          <cell r="B1464" t="str">
            <v>10.1111/jmcb.12779</v>
          </cell>
          <cell r="C1464" t="str">
            <v>webofscience</v>
          </cell>
        </row>
        <row r="1465">
          <cell r="B1465" t="str">
            <v>10.1287/orsc.2021.1443</v>
          </cell>
          <cell r="C1465" t="str">
            <v>webofscience</v>
          </cell>
        </row>
        <row r="1466">
          <cell r="B1466" t="str">
            <v>10.1016/j.jfs.2020.100797</v>
          </cell>
          <cell r="C1466" t="str">
            <v>webofscience</v>
          </cell>
        </row>
        <row r="1467">
          <cell r="B1467" t="str">
            <v>10.1016/j.qref.2020.01.009</v>
          </cell>
          <cell r="C1467" t="str">
            <v>webofscience</v>
          </cell>
        </row>
        <row r="1468">
          <cell r="B1468" t="str">
            <v>10.1177/0972150920932287</v>
          </cell>
          <cell r="C1468" t="str">
            <v>webofscience</v>
          </cell>
        </row>
        <row r="1469">
          <cell r="B1469" t="str">
            <v>10.1016/j.jbankfin.2017.10.008</v>
          </cell>
          <cell r="C1469" t="str">
            <v>webofscience</v>
          </cell>
        </row>
        <row r="1470">
          <cell r="B1470" t="str">
            <v>10.1016/j.jfs.2019.100695</v>
          </cell>
          <cell r="C1470" t="str">
            <v>webofscience</v>
          </cell>
        </row>
        <row r="1471">
          <cell r="B1471" t="str">
            <v>10.3905/jsf.2019.1.080</v>
          </cell>
          <cell r="C1471" t="str">
            <v>webofscience</v>
          </cell>
        </row>
        <row r="1472">
          <cell r="B1472" t="str">
            <v>10.1093/rfs/hhy091</v>
          </cell>
          <cell r="C1472" t="str">
            <v>webofscience</v>
          </cell>
        </row>
        <row r="1473">
          <cell r="B1473" t="str">
            <v>10.1111/1911-3846.12408</v>
          </cell>
          <cell r="C1473" t="str">
            <v>webofscience</v>
          </cell>
        </row>
        <row r="1474">
          <cell r="B1474" t="str">
            <v>10.1108/IJAIM-03-2017-0042</v>
          </cell>
          <cell r="C1474" t="str">
            <v>webofscience</v>
          </cell>
        </row>
        <row r="1475">
          <cell r="B1475" t="str">
            <v>10.1111/jofi.12281</v>
          </cell>
          <cell r="C1475" t="str">
            <v>webofscience</v>
          </cell>
        </row>
        <row r="1476">
          <cell r="B1476" t="str">
            <v>10.1093/rof/rfu053</v>
          </cell>
          <cell r="C1476" t="str">
            <v>webofscience</v>
          </cell>
        </row>
        <row r="1477">
          <cell r="B1477" t="str">
            <v>10.1093/rof/rfs011</v>
          </cell>
          <cell r="C1477" t="str">
            <v>webofscience</v>
          </cell>
        </row>
        <row r="1478">
          <cell r="B1478" t="str">
            <v>10.1016/j.jbankfin.2012.03.022</v>
          </cell>
          <cell r="C1478" t="str">
            <v>webofscience</v>
          </cell>
        </row>
        <row r="1479">
          <cell r="B1479" t="str">
            <v>10.1016/j.jbankfin.2011.11.003</v>
          </cell>
          <cell r="C1479" t="str">
            <v>webofscience</v>
          </cell>
        </row>
        <row r="1480">
          <cell r="B1480" t="str">
            <v>10.1016/j.finmar.2011.02.002</v>
          </cell>
          <cell r="C1480" t="str">
            <v>webofscience</v>
          </cell>
        </row>
        <row r="1481">
          <cell r="B1481" t="str">
            <v>10.1080/13518471003638625</v>
          </cell>
          <cell r="C1481" t="str">
            <v>webofscience</v>
          </cell>
        </row>
        <row r="1482">
          <cell r="B1482" t="str">
            <v>10.1093/rfs/hhp117</v>
          </cell>
          <cell r="C1482" t="str">
            <v>webofscience</v>
          </cell>
        </row>
        <row r="1483">
          <cell r="B1483" t="str">
            <v>10.1093/rfs/hhn079</v>
          </cell>
          <cell r="C1483" t="str">
            <v>webofscience</v>
          </cell>
        </row>
        <row r="1484">
          <cell r="B1484" t="str">
            <v>10.1016/j.jbankfin.2007.09.021</v>
          </cell>
          <cell r="C1484" t="str">
            <v>webofscience</v>
          </cell>
        </row>
        <row r="1485">
          <cell r="B1485" t="str">
            <v>10.1093/rfs/hhl016</v>
          </cell>
          <cell r="C1485" t="str">
            <v>webofscience</v>
          </cell>
        </row>
        <row r="1486">
          <cell r="B1486" t="str">
            <v>10.1111/j.1468-5957.2006.00633.x</v>
          </cell>
          <cell r="C1486" t="str">
            <v>webofscience</v>
          </cell>
        </row>
        <row r="1487">
          <cell r="B1487" t="str">
            <v>10.1111/j.0306-686X.2005.00587.x</v>
          </cell>
          <cell r="C1487" t="str">
            <v>webofscience</v>
          </cell>
        </row>
        <row r="1488">
          <cell r="B1488" t="str">
            <v>10.1016/S0378-4266(98)00065-X</v>
          </cell>
          <cell r="C1488" t="str">
            <v>webofscience</v>
          </cell>
        </row>
        <row r="1489">
          <cell r="B1489" t="str">
            <v>10.1016/0378-4266(95)00024-0</v>
          </cell>
          <cell r="C1489" t="str">
            <v>webofscience</v>
          </cell>
        </row>
        <row r="1490">
          <cell r="B1490" t="str">
            <v>10.1016/j.jcorpfin.2024.102689</v>
          </cell>
          <cell r="C1490" t="str">
            <v>webofscience</v>
          </cell>
        </row>
        <row r="1491">
          <cell r="B1491" t="str">
            <v>10.1016/j.ribaf.2024.102377</v>
          </cell>
          <cell r="C1491" t="str">
            <v>webofscience</v>
          </cell>
        </row>
        <row r="1492">
          <cell r="B1492" t="str">
            <v>10.1016/j.iref.2020.12.028</v>
          </cell>
          <cell r="C1492" t="str">
            <v>webofscience</v>
          </cell>
        </row>
        <row r="1493">
          <cell r="B1493" t="str">
            <v>10.1007/s11156-020-00941-6</v>
          </cell>
          <cell r="C1493" t="str">
            <v>webofscience</v>
          </cell>
        </row>
        <row r="1494">
          <cell r="B1494" t="str">
            <v>10.1016/j.jfi.2019.04.002</v>
          </cell>
          <cell r="C1494" t="str">
            <v>webofscience</v>
          </cell>
        </row>
        <row r="1495">
          <cell r="B1495" t="str">
            <v>10.1016/j.jfineco.2015.08.018</v>
          </cell>
          <cell r="C1495" t="str">
            <v>webofscience</v>
          </cell>
        </row>
        <row r="1496">
          <cell r="B1496" t="str">
            <v>10.1016/j.jfineco.2010.11.004</v>
          </cell>
          <cell r="C1496" t="str">
            <v>webofscience</v>
          </cell>
        </row>
        <row r="1497">
          <cell r="B1497" t="str">
            <v>10.1177/10242589251318661</v>
          </cell>
          <cell r="C1497" t="str">
            <v>webofscience</v>
          </cell>
        </row>
        <row r="1498">
          <cell r="B1498" t="str">
            <v>10.1016/j.jfs.2025.101396</v>
          </cell>
          <cell r="C1498" t="str">
            <v>webofscience</v>
          </cell>
        </row>
        <row r="1499">
          <cell r="B1499" t="str">
            <v>10.1177/10242589241295362</v>
          </cell>
          <cell r="C1499" t="str">
            <v>webofscience</v>
          </cell>
        </row>
        <row r="1500">
          <cell r="B1500" t="str">
            <v>10.1111/caje.12736</v>
          </cell>
          <cell r="C1500" t="str">
            <v>webofscience</v>
          </cell>
        </row>
        <row r="1501">
          <cell r="B1501" t="str">
            <v>10.1177/10242589241231767</v>
          </cell>
          <cell r="C1501" t="str">
            <v>webofscience</v>
          </cell>
        </row>
        <row r="1502">
          <cell r="B1502" t="str">
            <v>10.1177/10242589241228199</v>
          </cell>
          <cell r="C1502" t="str">
            <v>webofscience</v>
          </cell>
        </row>
        <row r="1503">
          <cell r="B1503" t="str">
            <v>10.1016/j.ribaf.2024.102227</v>
          </cell>
          <cell r="C1503" t="str">
            <v>webofscience</v>
          </cell>
        </row>
        <row r="1504">
          <cell r="B1504" t="str">
            <v>10.1016/j.asieco.2022.101543</v>
          </cell>
          <cell r="C1504" t="str">
            <v>webofscience</v>
          </cell>
        </row>
        <row r="1505">
          <cell r="B1505" t="str">
            <v>10.1016/j.jinteco.2021.103558</v>
          </cell>
          <cell r="C1505" t="str">
            <v>webofscience</v>
          </cell>
        </row>
        <row r="1506">
          <cell r="B1506" t="str">
            <v>10.1093/rcfs/cfab020</v>
          </cell>
          <cell r="C1506" t="str">
            <v>webofscience</v>
          </cell>
        </row>
        <row r="1507">
          <cell r="B1507" t="str">
            <v>10.1016/j.jacceco.2021.101418</v>
          </cell>
          <cell r="C1507" t="str">
            <v>webofscience</v>
          </cell>
        </row>
        <row r="1508">
          <cell r="B1508" t="str">
            <v>10.1108/JSMA-01-2020-0012</v>
          </cell>
          <cell r="C1508" t="str">
            <v>webofscience</v>
          </cell>
        </row>
        <row r="1509">
          <cell r="B1509" t="str">
            <v>10.1016/j.jbankfin.2020.105850</v>
          </cell>
          <cell r="C1509" t="str">
            <v>webofscience</v>
          </cell>
        </row>
        <row r="1510">
          <cell r="B1510" t="str">
            <v>10.1093/ajae/aaz041</v>
          </cell>
          <cell r="C1510" t="str">
            <v>webofscience</v>
          </cell>
        </row>
        <row r="1511">
          <cell r="B1511" t="str">
            <v>10.1177/0170840620910952</v>
          </cell>
          <cell r="C1511" t="str">
            <v>webofscience</v>
          </cell>
        </row>
        <row r="1512">
          <cell r="B1512" t="str">
            <v>10.1287/mnsc.2018.3126</v>
          </cell>
          <cell r="C1512" t="str">
            <v>webofscience</v>
          </cell>
        </row>
        <row r="1513">
          <cell r="B1513" t="str">
            <v>10.1016/j.jcorpfin.2019.101495</v>
          </cell>
          <cell r="C1513" t="str">
            <v>webofscience</v>
          </cell>
        </row>
        <row r="1514">
          <cell r="B1514" t="str">
            <v>10.3905/jsf.2019.1.081</v>
          </cell>
          <cell r="C1514" t="str">
            <v>webofscience</v>
          </cell>
        </row>
        <row r="1515">
          <cell r="B1515" t="str">
            <v>10.1002/cjas.1488</v>
          </cell>
          <cell r="C1515" t="str">
            <v>webofscience</v>
          </cell>
        </row>
        <row r="1516">
          <cell r="B1516" t="str">
            <v>10.1080/13504851.2019.1616050</v>
          </cell>
          <cell r="C1516" t="str">
            <v>webofscience</v>
          </cell>
        </row>
        <row r="1517">
          <cell r="B1517" t="str">
            <v>10.1016/j.jacceco.2018.09.003</v>
          </cell>
          <cell r="C1517" t="str">
            <v>webofscience</v>
          </cell>
        </row>
        <row r="1518">
          <cell r="B1518" t="str">
            <v>10.1016/j.jimonfin.2018.12.004</v>
          </cell>
          <cell r="C1518" t="str">
            <v>webofscience</v>
          </cell>
        </row>
        <row r="1519">
          <cell r="B1519" t="str">
            <v>10.1093/rfs/hhy028</v>
          </cell>
          <cell r="C1519" t="str">
            <v>webofscience</v>
          </cell>
        </row>
        <row r="1520">
          <cell r="B1520" t="str">
            <v>10.2308/accr-51566</v>
          </cell>
          <cell r="C1520" t="str">
            <v>webofscience</v>
          </cell>
        </row>
        <row r="1521">
          <cell r="B1521" t="str">
            <v>10.1111/1911-3846.12163</v>
          </cell>
          <cell r="C1521" t="str">
            <v>webofscience</v>
          </cell>
        </row>
        <row r="1522">
          <cell r="B1522" t="str">
            <v>10.1016/j.jcorpfin.2015.05.003</v>
          </cell>
          <cell r="C1522" t="str">
            <v>webofscience</v>
          </cell>
        </row>
        <row r="1523">
          <cell r="B1523" t="str">
            <v>10.1016/j.jcorpfin.2015.04.007</v>
          </cell>
          <cell r="C1523" t="str">
            <v>webofscience</v>
          </cell>
        </row>
        <row r="1524">
          <cell r="B1524" t="str">
            <v>10.1111/jmcb.12181</v>
          </cell>
          <cell r="C1524" t="str">
            <v>webofscience</v>
          </cell>
        </row>
        <row r="1525">
          <cell r="B1525" t="str">
            <v>10.1016/j.ecolecon.2014.07.023</v>
          </cell>
          <cell r="C1525" t="str">
            <v>webofscience</v>
          </cell>
        </row>
        <row r="1526">
          <cell r="B1526" t="str">
            <v>10.1093/rfs/hhr083</v>
          </cell>
          <cell r="C1526" t="str">
            <v>webofscience</v>
          </cell>
        </row>
        <row r="1527">
          <cell r="B1527" t="str">
            <v>10.1016/j.intfin.2010.09.002</v>
          </cell>
          <cell r="C1527" t="str">
            <v>webofscience</v>
          </cell>
        </row>
        <row r="1528">
          <cell r="B1528" t="str">
            <v>10.1111/j.1540-6261.2008.01359.x</v>
          </cell>
          <cell r="C1528" t="str">
            <v>webofscience</v>
          </cell>
        </row>
        <row r="1529">
          <cell r="B1529" t="str">
            <v>10.1016/j.jbankfin.2005.01.005</v>
          </cell>
          <cell r="C1529" t="str">
            <v>webofscience</v>
          </cell>
        </row>
        <row r="1530">
          <cell r="B1530" t="str">
            <v>10.1016/j.jbankfin.2004.08.003</v>
          </cell>
          <cell r="C1530" t="str">
            <v>webofscience</v>
          </cell>
        </row>
        <row r="1531">
          <cell r="B1531" t="str">
            <v>10.1016/S0378-4266(99)00063-1</v>
          </cell>
          <cell r="C1531" t="str">
            <v>webofscience</v>
          </cell>
        </row>
        <row r="1532">
          <cell r="B1532" t="str">
            <v>10.1016/0261-5606(96)82614-3</v>
          </cell>
          <cell r="C1532" t="str">
            <v>webofscience</v>
          </cell>
        </row>
        <row r="1533">
          <cell r="B1533" t="str">
            <v>10.1257/aer.20220943</v>
          </cell>
          <cell r="C1533" t="str">
            <v>webofscience</v>
          </cell>
        </row>
        <row r="1534">
          <cell r="B1534" t="str">
            <v>10.1080/23322039.2023.2189562</v>
          </cell>
          <cell r="C1534" t="str">
            <v>webofscience</v>
          </cell>
        </row>
        <row r="1535">
          <cell r="B1535" t="str">
            <v>10.1016/j.worlddev.2023.106257</v>
          </cell>
          <cell r="C1535" t="str">
            <v>webofscience</v>
          </cell>
        </row>
        <row r="1536">
          <cell r="B1536" t="str">
            <v>10.1177/04866134211012134</v>
          </cell>
          <cell r="C1536" t="str">
            <v>webofscience</v>
          </cell>
        </row>
        <row r="1537">
          <cell r="B1537" t="str">
            <v>10.1016/j.iref.2021.07.011</v>
          </cell>
          <cell r="C1537" t="str">
            <v>webofscience</v>
          </cell>
        </row>
        <row r="1538">
          <cell r="B1538" t="str">
            <v>10.1111/1475-679X.12194</v>
          </cell>
          <cell r="C1538" t="str">
            <v>webofscience</v>
          </cell>
        </row>
        <row r="1539">
          <cell r="B1539" t="str">
            <v>10.1016/j.jfineco.2011.08.003</v>
          </cell>
          <cell r="C1539" t="str">
            <v>webofscience</v>
          </cell>
        </row>
        <row r="1540">
          <cell r="B1540" t="str">
            <v>10.1007/s00355-022-01421-7</v>
          </cell>
          <cell r="C1540" t="str">
            <v>webofscience</v>
          </cell>
        </row>
        <row r="1541">
          <cell r="B1541" t="str">
            <v>10.1177/1046496420907157</v>
          </cell>
          <cell r="C1541" t="str">
            <v>webofscience</v>
          </cell>
        </row>
        <row r="1542">
          <cell r="B1542" t="str">
            <v>10.2308/accr-52287</v>
          </cell>
          <cell r="C1542" t="str">
            <v>webofscience</v>
          </cell>
        </row>
        <row r="1543">
          <cell r="B1543" t="str">
            <v>10.1111/1467-8551.12276</v>
          </cell>
          <cell r="C1543" t="str">
            <v>webofscience</v>
          </cell>
        </row>
        <row r="1544">
          <cell r="B1544" t="str">
            <v>10.1016/j.ecolecon.2018.07.018</v>
          </cell>
          <cell r="C1544" t="str">
            <v>webofscience</v>
          </cell>
        </row>
        <row r="1545">
          <cell r="B1545" t="str">
            <v>10.1177/0306307017722937</v>
          </cell>
          <cell r="C1545" t="str">
            <v>webofscience</v>
          </cell>
        </row>
        <row r="1546">
          <cell r="B1546" t="str">
            <v>10.3905/jsf.2016.22.2.055</v>
          </cell>
          <cell r="C1546" t="str">
            <v>webofscience</v>
          </cell>
        </row>
        <row r="1547">
          <cell r="B1547" t="str">
            <v>10.1016/j.rdf.2016.05.002</v>
          </cell>
          <cell r="C1547" t="str">
            <v>webofscience</v>
          </cell>
        </row>
        <row r="1548">
          <cell r="B1548" t="str">
            <v>10.1016/j.jfineco.2015.09.006</v>
          </cell>
          <cell r="C1548" t="str">
            <v>webofscience</v>
          </cell>
        </row>
        <row r="1549">
          <cell r="B1549" t="str">
            <v>10.1016/j.jval.2013.01.009</v>
          </cell>
          <cell r="C1549" t="str">
            <v>webofscience</v>
          </cell>
        </row>
        <row r="1550">
          <cell r="B1550" t="str">
            <v>10.1016/j.jval.2011.10.014</v>
          </cell>
          <cell r="C1550" t="str">
            <v>webofscience</v>
          </cell>
        </row>
        <row r="1551">
          <cell r="B1551" t="str">
            <v>10.2308/accr-10036</v>
          </cell>
          <cell r="C1551" t="str">
            <v>webofscience</v>
          </cell>
        </row>
        <row r="1552">
          <cell r="B1552" t="str">
            <v>10.1016/j.jfineco.2008.08.003</v>
          </cell>
          <cell r="C1552" t="str">
            <v>webofscience</v>
          </cell>
        </row>
        <row r="1553">
          <cell r="B1553" t="str">
            <v>10.1111/j.1468-5957.2006.00588.x</v>
          </cell>
          <cell r="C1553" t="str">
            <v>webofscience</v>
          </cell>
        </row>
        <row r="1554">
          <cell r="B1554" t="str">
            <v>10.1016/S0261-5606(01)00018-3</v>
          </cell>
          <cell r="C1554" t="str">
            <v>webofscience</v>
          </cell>
        </row>
        <row r="1555">
          <cell r="C1555" t="str">
            <v>webofscience</v>
          </cell>
        </row>
        <row r="1556">
          <cell r="C1556" t="str">
            <v>webofscience</v>
          </cell>
        </row>
        <row r="1557">
          <cell r="C1557" t="str">
            <v>webofscience</v>
          </cell>
        </row>
        <row r="1558">
          <cell r="C1558" t="str">
            <v>webofscience</v>
          </cell>
        </row>
        <row r="1559">
          <cell r="C1559" t="str">
            <v>webofscience</v>
          </cell>
        </row>
        <row r="1560">
          <cell r="C1560" t="str">
            <v>webofscience</v>
          </cell>
        </row>
        <row r="1561">
          <cell r="C1561" t="str">
            <v>webofscience</v>
          </cell>
        </row>
        <row r="1562">
          <cell r="C1562" t="str">
            <v>webofscience</v>
          </cell>
        </row>
        <row r="1563">
          <cell r="C1563" t="str">
            <v>webofscience</v>
          </cell>
        </row>
        <row r="1564">
          <cell r="C1564" t="str">
            <v>webofscience</v>
          </cell>
        </row>
        <row r="1565">
          <cell r="C1565" t="str">
            <v>webofscience</v>
          </cell>
        </row>
        <row r="1566">
          <cell r="C1566" t="str">
            <v>webofscience</v>
          </cell>
        </row>
        <row r="1567">
          <cell r="C1567" t="str">
            <v>webofscience</v>
          </cell>
        </row>
        <row r="1568">
          <cell r="C1568" t="str">
            <v>webofscience</v>
          </cell>
        </row>
        <row r="1569">
          <cell r="C1569" t="str">
            <v>webofscience</v>
          </cell>
        </row>
        <row r="1570">
          <cell r="C1570" t="str">
            <v>webofscience</v>
          </cell>
        </row>
        <row r="1571">
          <cell r="C1571" t="str">
            <v>webofscience</v>
          </cell>
        </row>
        <row r="1572">
          <cell r="C1572" t="str">
            <v>webofscience</v>
          </cell>
        </row>
        <row r="1573">
          <cell r="C1573" t="str">
            <v>webofscience</v>
          </cell>
        </row>
        <row r="1574">
          <cell r="C1574" t="str">
            <v>webofscience</v>
          </cell>
        </row>
        <row r="1575">
          <cell r="C1575" t="str">
            <v>webofscience</v>
          </cell>
        </row>
        <row r="1576">
          <cell r="C1576" t="str">
            <v>webofscience</v>
          </cell>
        </row>
        <row r="1577">
          <cell r="C1577" t="str">
            <v>webofscience</v>
          </cell>
        </row>
        <row r="1578">
          <cell r="C1578" t="str">
            <v>webofscience</v>
          </cell>
        </row>
        <row r="1579">
          <cell r="C1579" t="str">
            <v>webofscience</v>
          </cell>
        </row>
        <row r="1580">
          <cell r="C1580" t="str">
            <v>webofscience</v>
          </cell>
        </row>
        <row r="1581">
          <cell r="C1581" t="str">
            <v>webofscience</v>
          </cell>
        </row>
        <row r="1582">
          <cell r="C1582" t="str">
            <v>webofscience</v>
          </cell>
        </row>
        <row r="1583">
          <cell r="C1583" t="str">
            <v>webofscience</v>
          </cell>
        </row>
        <row r="1584">
          <cell r="C1584" t="str">
            <v>webofscience</v>
          </cell>
        </row>
        <row r="1585">
          <cell r="C1585" t="str">
            <v>webofscience</v>
          </cell>
        </row>
        <row r="1586">
          <cell r="C1586" t="str">
            <v>webofscience</v>
          </cell>
        </row>
        <row r="1587">
          <cell r="C1587" t="str">
            <v>webofscience</v>
          </cell>
        </row>
        <row r="1588">
          <cell r="C1588" t="str">
            <v>webofscience</v>
          </cell>
        </row>
        <row r="1589">
          <cell r="C1589" t="str">
            <v>webofscience</v>
          </cell>
        </row>
        <row r="1590">
          <cell r="C1590" t="str">
            <v>webofscience</v>
          </cell>
        </row>
        <row r="1591">
          <cell r="C1591" t="str">
            <v>webofscience</v>
          </cell>
        </row>
        <row r="1592">
          <cell r="C1592" t="str">
            <v>webofscience</v>
          </cell>
        </row>
        <row r="1593">
          <cell r="C1593" t="str">
            <v>webofscience</v>
          </cell>
        </row>
        <row r="1594">
          <cell r="C1594" t="str">
            <v>webofscience</v>
          </cell>
        </row>
        <row r="1595">
          <cell r="C1595" t="str">
            <v>webofscience</v>
          </cell>
        </row>
        <row r="1596">
          <cell r="C1596" t="str">
            <v>webofscience</v>
          </cell>
        </row>
        <row r="1597">
          <cell r="C1597" t="str">
            <v>webofscience</v>
          </cell>
        </row>
        <row r="1598">
          <cell r="C1598" t="str">
            <v>webofscience</v>
          </cell>
        </row>
        <row r="1599">
          <cell r="C1599" t="str">
            <v>webofscience</v>
          </cell>
        </row>
        <row r="1600">
          <cell r="C1600" t="str">
            <v>webofscience</v>
          </cell>
        </row>
        <row r="1601">
          <cell r="C1601" t="str">
            <v>webofscience</v>
          </cell>
        </row>
      </sheetData>
      <sheetData sheetId="5"/>
    </sheetDataSet>
  </externalBook>
</externalLink>
</file>

<file path=xl/persons/person.xml><?xml version="1.0" encoding="utf-8"?>
<personList xmlns="http://schemas.microsoft.com/office/spreadsheetml/2018/threadedcomments" xmlns:x="http://schemas.openxmlformats.org/spreadsheetml/2006/main">
  <person displayName="Atzori  Alice" id="{72327EDB-758D-40E4-B49A-BB7C0A0F6178}" userId="S::s323892@studenti.polito.it::c59b1965-1912-47cf-9f88-e04f0cec57d1" providerId="AD"/>
  <person displayName="Calanni Fraccono  Martina" id="{CC7936BD-75C4-47BA-B37E-195E8A2FD79D}" userId="S::s329912@studenti.polito.it::8401a119-3bed-46cc-a7d7-ec443bbc2837" providerId="AD"/>
  <person displayName="Andreo  Giovanni" id="{C2B85DA8-09E3-4410-BA36-C309BEFB9C22}" userId="S::s331388@studenti.polito.it::1f3cd00e-4473-405d-9b2e-06e4da943e3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25-12-23T10:26:56.91" personId="{C2B85DA8-09E3-4410-BA36-C309BEFB9C22}" id="{E0791448-A8A0-4E44-8ED7-99834FE41DE2}">
    <text>Inserire il numero dell’osservazione all’interno dell’articolo</text>
  </threadedComment>
  <threadedComment ref="I1" dT="2025-12-23T10:28:28.51" personId="{C2B85DA8-09E3-4410-BA36-C309BEFB9C22}" id="{7C07B74D-35B3-416A-842C-8BBC6FFABF82}">
    <text xml:space="preserve">Riportare il tipo di syndication. Ad esempio syndication, competion and syndication ….
</text>
  </threadedComment>
  <threadedComment ref="J1" dT="2025-12-23T10:32:40.23" personId="{72327EDB-758D-40E4-B49A-BB7C0A0F6178}" id="{41783E5F-0511-4808-8627-62C6CBD80573}">
    <text>inserire tipo di performance misurate: IPO, exit, sales growth...</text>
  </threadedComment>
  <threadedComment ref="L1" dT="2025-12-23T10:31:45.88" personId="{C2B85DA8-09E3-4410-BA36-C309BEFB9C22}" id="{0FF90D4B-1C04-4853-81F6-80055B0EF671}">
    <text xml:space="preserve">Inserire il tipo di investitore ad esempio BA, VC, GVC… scegliere dal menù a tendina
</text>
  </threadedComment>
  <threadedComment ref="N1" dT="2025-12-23T10:33:16.86" personId="{C2B85DA8-09E3-4410-BA36-C309BEFB9C22}" id="{488F4305-9FBE-4F38-B8CC-C43B854347F8}">
    <text xml:space="preserve">Inserire europa, asia, worldwilde o america. Scegliere dal menù a tendina
</text>
  </threadedComment>
  <threadedComment ref="P1" dT="2026-01-03T11:51:49.36" personId="{72327EDB-758D-40E4-B49A-BB7C0A0F6178}" id="{020B2305-A72D-4386-980F-3886F0212E1E}">
    <text>=1 per early stage, =0 per il resto (late)</text>
  </threadedComment>
  <threadedComment ref="U1" dT="2026-01-03T10:26:36.34" personId="{CC7936BD-75C4-47BA-B37E-195E8A2FD79D}" id="{916EE994-474A-478F-BCEE-F03D077ECC11}">
    <text>=1 se fixed effect; =0 se random effect</text>
  </threadedComment>
  <threadedComment ref="V1" dT="2026-01-01T16:14:16.52" personId="{CC7936BD-75C4-47BA-B37E-195E8A2FD79D}" id="{428B4186-26B4-4255-A11B-4F82E6051C9A}">
    <text>=1 se panel data; =0 se cross-sectional</text>
  </threadedComment>
  <threadedComment ref="AF1" dT="2025-12-23T15:17:25.99" personId="{72327EDB-758D-40E4-B49A-BB7C0A0F6178}" id="{EB36D4F3-67F1-4127-A169-FB1596FA5E72}">
    <text>1 = t calcolato con formula
0 = t riportato dall'articolo e non calcolato</text>
  </threadedComment>
  <threadedComment ref="AJ1" dT="2025-12-23T15:19:36.85" personId="{72327EDB-758D-40E4-B49A-BB7C0A0F6178}" id="{70F4A7FA-7704-497A-AFAF-4BDDAD55F77C}">
    <text>1 = r calcolato con formula
0 = r riportato dall'articolo e non calcolato</text>
  </threadedComment>
  <threadedComment ref="AN1" dT="2025-12-23T10:38:13.48" personId="{C2B85DA8-09E3-4410-BA36-C309BEFB9C22}" id="{4C7FE626-4CDC-4E8E-B431-F7F4816CDE08}">
    <text xml:space="preserve">Inserire 1 se considerata, 0  se non considerata
</text>
  </threadedComment>
  <threadedComment ref="AO1" dT="2026-01-03T11:47:59.00" personId="{C2B85DA8-09E3-4410-BA36-C309BEFB9C22}" id="{E579D8A2-86AF-479D-9C15-E6B04CC7AA33}">
    <text xml:space="preserve">1=viene considerata l’investors experience, 0 non viene considerata
</text>
  </threadedComment>
  <threadedComment ref="AP1" dT="2026-01-03T11:48:33.60" personId="{C2B85DA8-09E3-4410-BA36-C309BEFB9C22}" id="{376AACED-760A-4317-84C1-7AA6470AFCC3}">
    <text>1 si parla di early stage come moderatore o variabile di controllo, 0 se non c’è</text>
  </threadedComment>
  <threadedComment ref="AQ1" dT="2026-01-03T11:52:56.26" personId="{C2B85DA8-09E3-4410-BA36-C309BEFB9C22}" id="{1DADD69D-524D-4E1A-984C-ACF1EC44A2E4}">
    <text xml:space="preserve">Inseriamo 1 se viene citata, 0 se non viene citata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scopus-com.ezproxy.biblio.polito.it/pages/publications/85040066733" TargetMode="Externa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scopus-com.ezproxy.biblio.polito.it/sourceid/17472?origin=resultslist" TargetMode="External"/><Relationship Id="rId7" Type="http://schemas.openxmlformats.org/officeDocument/2006/relationships/hyperlink" Target="https://www-scopus-com.ezproxy.biblio.polito.it/sourceid/23860?origin=resultslist" TargetMode="External"/><Relationship Id="rId2" Type="http://schemas.openxmlformats.org/officeDocument/2006/relationships/hyperlink" Target="https://www-scopus-com.ezproxy.biblio.polito.it/pages/publications/85055698963?origin=resultslist" TargetMode="External"/><Relationship Id="rId1" Type="http://schemas.openxmlformats.org/officeDocument/2006/relationships/hyperlink" Target="https://www-scopus-com.ezproxy.biblio.polito.it/pages/publications/85040066733" TargetMode="External"/><Relationship Id="rId6" Type="http://schemas.openxmlformats.org/officeDocument/2006/relationships/hyperlink" Target="https://www-scopus-com.ezproxy.biblio.polito.it/sourceid/16036?origin=resultslist" TargetMode="External"/><Relationship Id="rId5" Type="http://schemas.openxmlformats.org/officeDocument/2006/relationships/hyperlink" Target="https://www-scopus-com.ezproxy.biblio.polito.it/pages/publications/84979248322?origin=resultslist" TargetMode="External"/><Relationship Id="rId4" Type="http://schemas.openxmlformats.org/officeDocument/2006/relationships/hyperlink" Target="https://www-scopus-com.ezproxy.biblio.polito.it/sourceid/17472?origin=resultslist" TargetMode="External"/></Relationships>
</file>

<file path=xl/worksheets/_rels/sheet4.xml.rels><?xml version="1.0" encoding="UTF-8" standalone="yes"?>
<Relationships xmlns="http://schemas.openxmlformats.org/package/2006/relationships"><Relationship Id="rId21" Type="http://schemas.openxmlformats.org/officeDocument/2006/relationships/hyperlink" Target="https://www.scopus.com/inward/record.uri?eid=2-s2.0-85196804830&amp;doi=10.3390%2fijfs12020041&amp;partnerID=40&amp;md5=45f489b72dd10b0b1ae0f70334f8f662" TargetMode="External"/><Relationship Id="rId170" Type="http://schemas.openxmlformats.org/officeDocument/2006/relationships/hyperlink" Target="https://www.scopus.com/inward/record.uri?eid=2-s2.0-85147546871&amp;doi=10.1016%2fj.respol.2023.104741&amp;partnerID=40&amp;md5=90e875d612a28a845af521b0838e23f8" TargetMode="External"/><Relationship Id="rId268" Type="http://schemas.openxmlformats.org/officeDocument/2006/relationships/hyperlink" Target="https://www.scopus.com/inward/record.uri?eid=2-s2.0-85147805534&amp;doi=10.1504%2fIJEIM.2022.10053265&amp;partnerID=40&amp;md5=4aa7fe61f4d96be7d0f60b245d4ed5c7" TargetMode="External"/><Relationship Id="rId475" Type="http://schemas.openxmlformats.org/officeDocument/2006/relationships/hyperlink" Target="https://www.scopus.com/inward/record.uri?eid=2-s2.0-85096513320&amp;doi=10.1080%2f13691066.2020.1847414&amp;partnerID=40&amp;md5=0fc5c4f18325b3251cfa515deba21d32" TargetMode="External"/><Relationship Id="rId682" Type="http://schemas.openxmlformats.org/officeDocument/2006/relationships/hyperlink" Target="https://www.scopus.com/inward/record.uri?eid=2-s2.0-85027940014&amp;doi=10.1016%2fj.jimonfin.2014.11.013&amp;partnerID=40&amp;md5=a382db7443c02696bf811161217e6e9b" TargetMode="External"/><Relationship Id="rId128" Type="http://schemas.openxmlformats.org/officeDocument/2006/relationships/hyperlink" Target="https://www.scopus.com/inward/record.uri?eid=2-s2.0-85196556519&amp;doi=10.18564%2fjasss.5401&amp;partnerID=40&amp;md5=a0be55a371cf251f4f593da83b479ffb" TargetMode="External"/><Relationship Id="rId335" Type="http://schemas.openxmlformats.org/officeDocument/2006/relationships/hyperlink" Target="https://www.scopus.com/inward/record.uri?eid=2-s2.0-85101060123&amp;doi=10.1016%2fj.jfineco.2021.02.004&amp;partnerID=40&amp;md5=ee7405fd1f2cf7061b6f99c261c7a457" TargetMode="External"/><Relationship Id="rId542" Type="http://schemas.openxmlformats.org/officeDocument/2006/relationships/hyperlink" Target="https://www.scopus.com/inward/record.uri?eid=2-s2.0-85018288698&amp;doi=10.1177%2f0022343316683436&amp;partnerID=40&amp;md5=76ddb84b03bfc037b0d278eda2a84e0b" TargetMode="External"/><Relationship Id="rId987" Type="http://schemas.openxmlformats.org/officeDocument/2006/relationships/hyperlink" Target="https://www.scopus.com/inward/record.uri?eid=2-s2.0-33749612106&amp;doi=10.1016%2fj.jbusvent.2005.12.002&amp;partnerID=40&amp;md5=c6b3387c1595c84eff7837008eb1e6d9" TargetMode="External"/><Relationship Id="rId402" Type="http://schemas.openxmlformats.org/officeDocument/2006/relationships/hyperlink" Target="https://www.scopus.com/inward/record.uri?eid=2-s2.0-85091751987&amp;doi=10.1016%2fj.indmarman.2020.09.011&amp;partnerID=40&amp;md5=35705a49f7ab18f8b31133b3b264c9ae" TargetMode="External"/><Relationship Id="rId847" Type="http://schemas.openxmlformats.org/officeDocument/2006/relationships/hyperlink" Target="https://www.scopus.com/inward/record.uri?eid=2-s2.0-77954894214&amp;doi=10.1080%2f13691066.2010.486149&amp;partnerID=40&amp;md5=43517823363f2f07a85b1102e4e500d3" TargetMode="External"/><Relationship Id="rId1032" Type="http://schemas.openxmlformats.org/officeDocument/2006/relationships/hyperlink" Target="https://www.scopus.com/inward/record.uri?eid=2-s2.0-38249029612&amp;doi=10.1016%2f0883-9026%2888%2990022-5&amp;partnerID=40&amp;md5=0e7ed1e2d4050ac39d7ba70c06a4c239" TargetMode="External"/><Relationship Id="rId279" Type="http://schemas.openxmlformats.org/officeDocument/2006/relationships/hyperlink" Target="https://www.scopus.com/inward/record.uri?eid=2-s2.0-85108219536&amp;doi=10.1108%2fIJMF-10-2020-0532&amp;partnerID=40&amp;md5=c2eac90858575c95b9b670779feb46b2" TargetMode="External"/><Relationship Id="rId486" Type="http://schemas.openxmlformats.org/officeDocument/2006/relationships/hyperlink" Target="https://www.scopus.com/inward/record.uri?eid=2-s2.0-85058642642&amp;doi=10.1016%2fj.jbankfin.2018.12.006&amp;partnerID=40&amp;md5=fcaa74c429fe2f4d2307cd9bc268eafb" TargetMode="External"/><Relationship Id="rId693" Type="http://schemas.openxmlformats.org/officeDocument/2006/relationships/hyperlink" Target="https://www.scopus.com/inward/record.uri?eid=2-s2.0-84922799562&amp;doi=10.1068%2fc12324b&amp;partnerID=40&amp;md5=da6a1123ca2015f187f3871168bccf0e" TargetMode="External"/><Relationship Id="rId707" Type="http://schemas.openxmlformats.org/officeDocument/2006/relationships/hyperlink" Target="https://www.scopus.com/inward/record.uri?eid=2-s2.0-79951516558&amp;doi=10.1016%2fj.jfi.2010.08.001&amp;partnerID=40&amp;md5=a91ce5720f7e35935a1c373c2dd437f6" TargetMode="External"/><Relationship Id="rId914" Type="http://schemas.openxmlformats.org/officeDocument/2006/relationships/hyperlink" Target="https://www.scopus.com/inward/record.uri?eid=2-s2.0-0034036750&amp;doi=10.2307%2f1520194&amp;partnerID=40&amp;md5=48772b356017b2ff651733a80d4c13bc" TargetMode="External"/><Relationship Id="rId43" Type="http://schemas.openxmlformats.org/officeDocument/2006/relationships/hyperlink" Target="https://www.scopus.com/inward/record.uri?eid=2-s2.0-86000618863&amp;doi=10.1016%2fj.jcorpfin.2025.102767&amp;partnerID=40&amp;md5=fc608d9abda1037c81195504c4cceab2" TargetMode="External"/><Relationship Id="rId139" Type="http://schemas.openxmlformats.org/officeDocument/2006/relationships/hyperlink" Target="https://www.scopus.com/inward/record.uri?eid=2-s2.0-85212489874&amp;doi=10.1111%2feufm.12536&amp;partnerID=40&amp;md5=885a42da3d2f3409433d4baa323546b2" TargetMode="External"/><Relationship Id="rId346" Type="http://schemas.openxmlformats.org/officeDocument/2006/relationships/hyperlink" Target="https://www.scopus.com/inward/record.uri?eid=2-s2.0-85084811841&amp;doi=10.1177%2f0149206319847265&amp;partnerID=40&amp;md5=6fac4deba83d0876b3b42b84f5ae131e" TargetMode="External"/><Relationship Id="rId553" Type="http://schemas.openxmlformats.org/officeDocument/2006/relationships/hyperlink" Target="https://www.scopus.com/inward/record.uri?eid=2-s2.0-85036634784&amp;doi=10.1016%2fj.jacceco.2017.11.006&amp;partnerID=40&amp;md5=ab6534f6cf0fea1f898eed6c61795e17" TargetMode="External"/><Relationship Id="rId760" Type="http://schemas.openxmlformats.org/officeDocument/2006/relationships/hyperlink" Target="https://www.scopus.com/inward/record.uri?eid=2-s2.0-84878120238&amp;doi=10.1111%2fcaim.12018&amp;partnerID=40&amp;md5=d285b686c431a910451b2608c397d350" TargetMode="External"/><Relationship Id="rId998" Type="http://schemas.openxmlformats.org/officeDocument/2006/relationships/hyperlink" Target="https://www.scopus.com/inward/record.uri?eid=2-s2.0-0037929143&amp;doi=10.1093%2fssjj%2f6.1.1&amp;partnerID=40&amp;md5=fe38303d924ebcf0e870e603041f7336" TargetMode="External"/><Relationship Id="rId192" Type="http://schemas.openxmlformats.org/officeDocument/2006/relationships/hyperlink" Target="https://www.scopus.com/inward/record.uri?eid=2-s2.0-85164437263&amp;doi=10.1016%2fj.jcorpfin.2023.102446&amp;partnerID=40&amp;md5=7b1463954aa42298aeae7fc4beb418ae" TargetMode="External"/><Relationship Id="rId206" Type="http://schemas.openxmlformats.org/officeDocument/2006/relationships/hyperlink" Target="https://www.scopus.com/inward/record.uri?eid=2-s2.0-85121044182&amp;doi=10.1002%2fmde.3506&amp;partnerID=40&amp;md5=ac968ca5d8e6938f96881dc4465ad42d" TargetMode="External"/><Relationship Id="rId413" Type="http://schemas.openxmlformats.org/officeDocument/2006/relationships/hyperlink" Target="https://www.scopus.com/inward/record.uri?eid=2-s2.0-85049749446&amp;doi=10.1016%2fj.jbusres.2018.07.006&amp;partnerID=40&amp;md5=224e507e89f03ecbaefe05647b851ef9" TargetMode="External"/><Relationship Id="rId858" Type="http://schemas.openxmlformats.org/officeDocument/2006/relationships/hyperlink" Target="https://www.scopus.com/inward/record.uri?eid=2-s2.0-78649445692&amp;doi=10.1016%2fj.jeconbus.2010.06.002&amp;partnerID=40&amp;md5=f9410edba2be92dda44ecf6c9e1ae81b" TargetMode="External"/><Relationship Id="rId1043" Type="http://schemas.openxmlformats.org/officeDocument/2006/relationships/hyperlink" Target="https://www.scopus.com/inward/record.uri?eid=2-s2.0-38249005179&amp;doi=10.1016%2f0883-9026%2889%2990005-0&amp;partnerID=40&amp;md5=1aecf112effb4b8cd9b2e51be4ca6bba" TargetMode="External"/><Relationship Id="rId497" Type="http://schemas.openxmlformats.org/officeDocument/2006/relationships/hyperlink" Target="https://www.scopus.com/inward/record.uri?eid=2-s2.0-85054997387&amp;doi=10.1017%2fS0022109018001382&amp;partnerID=40&amp;md5=a597dabe90f984acc4fd3abcef87dfc3" TargetMode="External"/><Relationship Id="rId620" Type="http://schemas.openxmlformats.org/officeDocument/2006/relationships/hyperlink" Target="https://www.scopus.com/inward/record.uri?eid=2-s2.0-84949812289&amp;doi=10.17010%2fijf%2f2015%2fv9i7%2f72352&amp;partnerID=40&amp;md5=7b773668a38581b50f4928ca411d71f3" TargetMode="External"/><Relationship Id="rId718" Type="http://schemas.openxmlformats.org/officeDocument/2006/relationships/hyperlink" Target="https://www.scopus.com/inward/record.uri?eid=2-s2.0-84873408328&amp;doi=10.1080%2f13504509.2012.740690&amp;partnerID=40&amp;md5=ac369a1143cea949cca7ecc0709159ad" TargetMode="External"/><Relationship Id="rId925" Type="http://schemas.openxmlformats.org/officeDocument/2006/relationships/hyperlink" Target="https://www.scopus.com/inward/record.uri?eid=2-s2.0-17944374931&amp;doi=10.1080%2f08985620110067511&amp;partnerID=40&amp;md5=bbab00f40bb075c68b62c20d2a18c664" TargetMode="External"/><Relationship Id="rId357" Type="http://schemas.openxmlformats.org/officeDocument/2006/relationships/hyperlink" Target="https://www.scopus.com/inward/record.uri?eid=2-s2.0-85105485645&amp;doi=10.1016%2fj.irfa.2021.101752&amp;partnerID=40&amp;md5=57dcbe18faf1717671850881927f4dce" TargetMode="External"/><Relationship Id="rId54" Type="http://schemas.openxmlformats.org/officeDocument/2006/relationships/hyperlink" Target="mailto:reprints@oup.com" TargetMode="External"/><Relationship Id="rId217" Type="http://schemas.openxmlformats.org/officeDocument/2006/relationships/hyperlink" Target="https://www.scopus.com/inward/record.uri?eid=2-s2.0-85147876418&amp;doi=10.1504%2fijesb.2022.126723&amp;partnerID=40&amp;md5=494fc6f1b9e247627fbaa29e57abfcd6" TargetMode="External"/><Relationship Id="rId564" Type="http://schemas.openxmlformats.org/officeDocument/2006/relationships/hyperlink" Target="https://www.scopus.com/inward/record.uri?eid=2-s2.0-85038849029&amp;doi=10.1111%2fjfir.12134&amp;partnerID=40&amp;md5=e81e01ba8967b7f8636ba9a8912e3887" TargetMode="External"/><Relationship Id="rId771" Type="http://schemas.openxmlformats.org/officeDocument/2006/relationships/hyperlink" Target="https://www.scopus.com/inward/record.uri?eid=2-s2.0-79959702306&amp;doi=10.1093%2frfs%2fhhr024&amp;partnerID=40&amp;md5=08dfcb4601fa91b37c55e2988354a80e" TargetMode="External"/><Relationship Id="rId869" Type="http://schemas.openxmlformats.org/officeDocument/2006/relationships/hyperlink" Target="https://www.scopus.com/inward/record.uri?eid=2-s2.0-51549113657&amp;doi=10.2189%2fasqu.53.2.266&amp;partnerID=40&amp;md5=bcb286fd8f02577e6f817f0049e96d3e" TargetMode="External"/><Relationship Id="rId424" Type="http://schemas.openxmlformats.org/officeDocument/2006/relationships/hyperlink" Target="https://www.scopus.com/inward/record.uri?eid=2-s2.0-85065048037&amp;doi=10.1002%2fieam.4131&amp;partnerID=40&amp;md5=2527a521d1aed4243384a1b48d0a5049" TargetMode="External"/><Relationship Id="rId631" Type="http://schemas.openxmlformats.org/officeDocument/2006/relationships/hyperlink" Target="https://www.scopus.com/inward/record.uri?eid=2-s2.0-84978419011&amp;doi=10.3905%2fjpe.2016.19.2.043&amp;partnerID=40&amp;md5=9632d3a5780368be7695136b17483f30" TargetMode="External"/><Relationship Id="rId729" Type="http://schemas.openxmlformats.org/officeDocument/2006/relationships/hyperlink" Target="https://www.scopus.com/inward/record.uri?eid=2-s2.0-84865061776&amp;doi=10.1080%2f02642069.2011.574282&amp;partnerID=40&amp;md5=1cfcb408a749074355d1eadeabd2c0ca" TargetMode="External"/><Relationship Id="rId270" Type="http://schemas.openxmlformats.org/officeDocument/2006/relationships/hyperlink" Target="https://www.scopus.com/inward/record.uri?eid=2-s2.0-85114681513&amp;doi=10.1016%2fj.jinteco.2021.103519&amp;partnerID=40&amp;md5=bb58808bdea12b7693b50586a3c920db" TargetMode="External"/><Relationship Id="rId936" Type="http://schemas.openxmlformats.org/officeDocument/2006/relationships/hyperlink" Target="https://www.scopus.com/inward/record.uri?eid=2-s2.0-0030119351&amp;doi=10.1016%2f0378-4266%2895%2900006-2&amp;partnerID=40&amp;md5=4999446a68962e977f0f28b4d722adf2" TargetMode="External"/><Relationship Id="rId65" Type="http://schemas.openxmlformats.org/officeDocument/2006/relationships/hyperlink" Target="https://www.scopus.com/inward/record.uri?eid=2-s2.0-85198983782&amp;doi=10.1007%2fs11142-024-09829-5&amp;partnerID=40&amp;md5=474fd958eb9fa02428d6fcc136f98b3b" TargetMode="External"/><Relationship Id="rId130" Type="http://schemas.openxmlformats.org/officeDocument/2006/relationships/hyperlink" Target="https://www.scopus.com/inward/record.uri?eid=2-s2.0-85144112486&amp;doi=10.1016%2fj.irfa.2022.102401&amp;partnerID=40&amp;md5=998f467792a2f461d17eb98b0c97ac0b" TargetMode="External"/><Relationship Id="rId368" Type="http://schemas.openxmlformats.org/officeDocument/2006/relationships/hyperlink" Target="https://www.scopus.com/inward/record.uri?eid=2-s2.0-85098795975&amp;doi=10.1016%2fj.jcorpfin.2020.101851&amp;partnerID=40&amp;md5=035796af509237b2f2e88b460f7e4fb1" TargetMode="External"/><Relationship Id="rId575" Type="http://schemas.openxmlformats.org/officeDocument/2006/relationships/hyperlink" Target="https://www.scopus.com/inward/record.uri?eid=2-s2.0-85043239537&amp;doi=10.26331%2f1013&amp;partnerID=40&amp;md5=47c579a0c16c6946ea508b419f522893" TargetMode="External"/><Relationship Id="rId782" Type="http://schemas.openxmlformats.org/officeDocument/2006/relationships/hyperlink" Target="https://www.scopus.com/inward/record.uri?eid=2-s2.0-84866180025&amp;doi=10.1080%2f13691066.2012.672020&amp;partnerID=40&amp;md5=9ea54d7d60f38b462f4ade02e05395cb" TargetMode="External"/><Relationship Id="rId228" Type="http://schemas.openxmlformats.org/officeDocument/2006/relationships/hyperlink" Target="https://www.scopus.com/inward/record.uri?eid=2-s2.0-85136689455&amp;doi=10.1093%2frof%2frfab027&amp;partnerID=40&amp;md5=0a007d3e7d84f47131f31b8ae9799375" TargetMode="External"/><Relationship Id="rId435" Type="http://schemas.openxmlformats.org/officeDocument/2006/relationships/hyperlink" Target="https://www.scopus.com/inward/record.uri?eid=2-s2.0-85099963778&amp;doi=10.13587%2fj.cnki.jieem.2020.02.001&amp;partnerID=40&amp;md5=e9017c995d4cf5234167e03e6470a205" TargetMode="External"/><Relationship Id="rId642" Type="http://schemas.openxmlformats.org/officeDocument/2006/relationships/hyperlink" Target="https://www.scopus.com/inward/record.uri?eid=2-s2.0-84927918039&amp;doi=10.1016%2fj.jcorpfin.2015.04.002&amp;partnerID=40&amp;md5=925ce2dcac2115d8f4f3a36fa47d43d7" TargetMode="External"/><Relationship Id="rId281" Type="http://schemas.openxmlformats.org/officeDocument/2006/relationships/hyperlink" Target="https://www.scopus.com/inward/record.uri?eid=2-s2.0-85120500962&amp;doi=10.1016%2fj.geoforum.2021.11.022&amp;partnerID=40&amp;md5=4d3a5493dfffa8ed7f41c03e543c0db5" TargetMode="External"/><Relationship Id="rId502" Type="http://schemas.openxmlformats.org/officeDocument/2006/relationships/hyperlink" Target="https://www.scopus.com/inward/record.uri?eid=2-s2.0-85068520335&amp;doi=10.1093%2frof%2frfy021&amp;partnerID=40&amp;md5=ba04b09bf66aefc37178baccde024fc2" TargetMode="External"/><Relationship Id="rId947" Type="http://schemas.openxmlformats.org/officeDocument/2006/relationships/hyperlink" Target="https://www.scopus.com/inward/record.uri?eid=2-s2.0-33644794163&amp;doi=10.1111%2fj.1540-6520.2006.00118.x&amp;partnerID=40&amp;md5=e5d215ed4a4ed0a7d927e7972194e40d" TargetMode="External"/><Relationship Id="rId76" Type="http://schemas.openxmlformats.org/officeDocument/2006/relationships/hyperlink" Target="https://www.scopus.com/inward/record.uri?eid=2-s2.0-85213939819&amp;doi=10.1080%2f13504851.2024.2449136&amp;partnerID=40&amp;md5=71b1c5a801c10f5bf53f43556d009f8c" TargetMode="External"/><Relationship Id="rId141" Type="http://schemas.openxmlformats.org/officeDocument/2006/relationships/hyperlink" Target="https://www.scopus.com/inward/record.uri?eid=2-s2.0-85139396563&amp;doi=10.1007%2fs11187-022-00684-9&amp;partnerID=40&amp;md5=d19fb76cb5cbc6106b00bc0b5aa2e94e" TargetMode="External"/><Relationship Id="rId379" Type="http://schemas.openxmlformats.org/officeDocument/2006/relationships/hyperlink" Target="https://www.scopus.com/inward/record.uri?eid=2-s2.0-85096084144&amp;doi=10.1080%2f16081625.2020.1845004&amp;partnerID=40&amp;md5=a2dde27e4e9936964b099e204784cbfc" TargetMode="External"/><Relationship Id="rId586" Type="http://schemas.openxmlformats.org/officeDocument/2006/relationships/hyperlink" Target="https://www.scopus.com/inward/record.uri?eid=2-s2.0-84994372646&amp;doi=10.1257%2faer.20140259&amp;partnerID=40&amp;md5=0387e833408eda72572ea95783b290bb" TargetMode="External"/><Relationship Id="rId793" Type="http://schemas.openxmlformats.org/officeDocument/2006/relationships/hyperlink" Target="https://www.scopus.com/inward/record.uri?eid=2-s2.0-84856719436&amp;doi=10.1002%2fsmj.1942&amp;partnerID=40&amp;md5=dce3293bfc60398502e2e7f5f4f0cf25" TargetMode="External"/><Relationship Id="rId807" Type="http://schemas.openxmlformats.org/officeDocument/2006/relationships/hyperlink" Target="https://www.scopus.com/inward/record.uri?eid=2-s2.0-68249090055&amp;doi=10.1016%2fj.lrp.2009.06.001&amp;partnerID=40&amp;md5=7e0bbba386b0223fecaa52dcee108178" TargetMode="External"/><Relationship Id="rId7" Type="http://schemas.openxmlformats.org/officeDocument/2006/relationships/hyperlink" Target="https://www.scopus.com/inward/record.uri?eid=2-s2.0-86000186290&amp;doi=10.1016%2fj.ibusrev.2025.102424&amp;partnerID=40&amp;md5=0148c09c669d440a9bc82f5d7bd61ef9" TargetMode="External"/><Relationship Id="rId239" Type="http://schemas.openxmlformats.org/officeDocument/2006/relationships/hyperlink" Target="https://www.scopus.com/inward/record.uri?eid=2-s2.0-85135961686&amp;doi=10.3917%2ffina.433.0003&amp;partnerID=40&amp;md5=b5488f1a041e8158501af8d015f6d624" TargetMode="External"/><Relationship Id="rId446" Type="http://schemas.openxmlformats.org/officeDocument/2006/relationships/hyperlink" Target="https://www.scopus.com/inward/record.uri?eid=2-s2.0-85041609703&amp;doi=10.1016%2fj.jcorpfin.2017.12.022&amp;partnerID=40&amp;md5=646b8c842223e561f47791f46fec51a1" TargetMode="External"/><Relationship Id="rId653" Type="http://schemas.openxmlformats.org/officeDocument/2006/relationships/hyperlink" Target="https://www.scopus.com/inward/record.uri?eid=2-s2.0-84903440690&amp;doi=10.1111%2fhir.12063&amp;partnerID=40&amp;md5=53a36df9dd310fd94e8959a588ee5266" TargetMode="External"/><Relationship Id="rId292" Type="http://schemas.openxmlformats.org/officeDocument/2006/relationships/hyperlink" Target="https://www.scopus.com/inward/record.uri?eid=2-s2.0-85111369393&amp;doi=10.1108%2fJEEE-05-2020-0146&amp;partnerID=40&amp;md5=91a8c7e8d901f5d90a56740e8fa471d6" TargetMode="External"/><Relationship Id="rId306" Type="http://schemas.openxmlformats.org/officeDocument/2006/relationships/hyperlink" Target="https://www.scopus.com/inward/record.uri?eid=2-s2.0-85072065878&amp;doi=10.1177%2f1042258718824957&amp;partnerID=40&amp;md5=1f19f225bb5f84f4a68085d3efb95674" TargetMode="External"/><Relationship Id="rId860" Type="http://schemas.openxmlformats.org/officeDocument/2006/relationships/hyperlink" Target="https://www.scopus.com/inward/record.uri?eid=2-s2.0-79960198311&amp;doi=10.1002%2fjsc.849&amp;partnerID=40&amp;md5=ed768549ba9c2551085df02a55354828" TargetMode="External"/><Relationship Id="rId958" Type="http://schemas.openxmlformats.org/officeDocument/2006/relationships/hyperlink" Target="https://www.scopus.com/inward/record.uri?eid=2-s2.0-33846673292&amp;doi=10.1111%2fj.1467-6419.2007.00272.x&amp;partnerID=40&amp;md5=1c71cc26c01fcea939bf780076ccdb2c" TargetMode="External"/><Relationship Id="rId87" Type="http://schemas.openxmlformats.org/officeDocument/2006/relationships/hyperlink" Target="https://www.scopus.com/inward/record.uri?eid=2-s2.0-85209550639&amp;doi=10.1016%2fj.jbankfin.2024.107331&amp;partnerID=40&amp;md5=8155decd2e7aafbaa178a071b9fe587e" TargetMode="External"/><Relationship Id="rId513" Type="http://schemas.openxmlformats.org/officeDocument/2006/relationships/hyperlink" Target="https://www.scopus.com/inward/record.uri?eid=2-s2.0-85032303688&amp;doi=10.3905%2fjsf.2017.23.2.034&amp;partnerID=40&amp;md5=efe17502230f4e38c9bfcf2c8f4cc741" TargetMode="External"/><Relationship Id="rId597" Type="http://schemas.openxmlformats.org/officeDocument/2006/relationships/hyperlink" Target="https://www.scopus.com/inward/record.uri?eid=2-s2.0-85029541804&amp;doi=10.1016%2fj.xjep.2017.09.002&amp;partnerID=40&amp;md5=cd558b5c1313887f3c25e3c58ec102cd" TargetMode="External"/><Relationship Id="rId720" Type="http://schemas.openxmlformats.org/officeDocument/2006/relationships/hyperlink" Target="https://www.scopus.com/inward/record.uri?eid=2-s2.0-79952195852&amp;doi=10.1007%2fs10693-010-0086-3&amp;partnerID=40&amp;md5=47d79024f0621736ca6420078a44fd7f" TargetMode="External"/><Relationship Id="rId818" Type="http://schemas.openxmlformats.org/officeDocument/2006/relationships/hyperlink" Target="https://www.scopus.com/inward/record.uri?eid=2-s2.0-79952578585&amp;doi=10.1177%2f0959680110394370&amp;partnerID=40&amp;md5=ee0c668abb309fcb28204c9bd364505e" TargetMode="External"/><Relationship Id="rId152" Type="http://schemas.openxmlformats.org/officeDocument/2006/relationships/hyperlink" Target="https://www.scopus.com/inward/record.uri?eid=2-s2.0-85185974424&amp;doi=10.13587%2fj.cnki.jieem.2024.01.010&amp;partnerID=40&amp;md5=fc477bb939703859d646a4629bf8a9c3" TargetMode="External"/><Relationship Id="rId457" Type="http://schemas.openxmlformats.org/officeDocument/2006/relationships/hyperlink" Target="https://www.scopus.com/inward/record.uri?eid=2-s2.0-85055532801&amp;doi=10.1016%2fj.jbankfin.2018.10.006&amp;partnerID=40&amp;md5=4fa20ff5bd9fbdc9e2805d358a8d2dea" TargetMode="External"/><Relationship Id="rId1003" Type="http://schemas.openxmlformats.org/officeDocument/2006/relationships/hyperlink" Target="https://www.scopus.com/inward/record.uri?eid=2-s2.0-30244539333&amp;doi=10.1016%2fS0165-1765%2803%2900087-9&amp;partnerID=40&amp;md5=b4b6c948eada88342dfd463ad883b35d" TargetMode="External"/><Relationship Id="rId664" Type="http://schemas.openxmlformats.org/officeDocument/2006/relationships/hyperlink" Target="https://www.scopus.com/inward/record.uri?eid=2-s2.0-84894266715&amp;doi=10.1002%2fijfe.1480&amp;partnerID=40&amp;md5=3995639d97367ec3aac5e7a3000c9eb0" TargetMode="External"/><Relationship Id="rId871" Type="http://schemas.openxmlformats.org/officeDocument/2006/relationships/hyperlink" Target="https://www.scopus.com/inward/record.uri?eid=2-s2.0-85015656745&amp;doi=10.1108%2f03074350910960328&amp;partnerID=40&amp;md5=25031aa11cd6a86be2383b05fab80207" TargetMode="External"/><Relationship Id="rId969" Type="http://schemas.openxmlformats.org/officeDocument/2006/relationships/hyperlink" Target="https://www.scopus.com/inward/record.uri?eid=2-s2.0-1042303006&amp;doi=10.1207%2fs15327736me1701_1&amp;partnerID=40&amp;md5=8b99b926a61d5af733b6172cb6537a5c" TargetMode="External"/><Relationship Id="rId14" Type="http://schemas.openxmlformats.org/officeDocument/2006/relationships/hyperlink" Target="https://www.scopus.com/inward/record.uri?eid=2-s2.0-85217809298&amp;doi=10.1007%2fs13235-025-00626-6&amp;partnerID=40&amp;md5=7a1734ee4390941420a11e670ef93744" TargetMode="External"/><Relationship Id="rId317" Type="http://schemas.openxmlformats.org/officeDocument/2006/relationships/hyperlink" Target="https://www.scopus.com/inward/record.uri?eid=2-s2.0-85071481145&amp;doi=10.1007%2fs11187-019-00251-9&amp;partnerID=40&amp;md5=3525b53dc540a8e1cdfb78fc2dd37ef0" TargetMode="External"/><Relationship Id="rId524" Type="http://schemas.openxmlformats.org/officeDocument/2006/relationships/hyperlink" Target="https://www.scopus.com/inward/record.uri?eid=2-s2.0-85042665284&amp;doi=10.1093%2fjfr%2ffjw012&amp;partnerID=40&amp;md5=909d2e9775b2e492af8d013cb2e25953" TargetMode="External"/><Relationship Id="rId731" Type="http://schemas.openxmlformats.org/officeDocument/2006/relationships/hyperlink" Target="https://www.scopus.com/inward/record.uri?eid=2-s2.0-80052672266&amp;doi=10.1111%2fj.1475-6803.2011.01297.x&amp;partnerID=40&amp;md5=d87eeec63fd1a13fd97a5e1062e62d96" TargetMode="External"/><Relationship Id="rId98" Type="http://schemas.openxmlformats.org/officeDocument/2006/relationships/hyperlink" Target="https://www.scopus.com/inward/record.uri?eid=2-s2.0-85216598024&amp;doi=10.1111%2fradm.12754&amp;partnerID=40&amp;md5=f34ce2645bd37df8d27b302f31061a1d" TargetMode="External"/><Relationship Id="rId163" Type="http://schemas.openxmlformats.org/officeDocument/2006/relationships/hyperlink" Target="https://www.scopus.com/inward/record.uri?eid=2-s2.0-85174170278&amp;doi=10.1287%2fstsc.2022.0176&amp;partnerID=40&amp;md5=14324195e5d6066de760f0e00e8895a4" TargetMode="External"/><Relationship Id="rId370" Type="http://schemas.openxmlformats.org/officeDocument/2006/relationships/hyperlink" Target="https://www.scopus.com/inward/record.uri?eid=2-s2.0-85074794413&amp;doi=10.1016%2fj.jcorpfin.2019.101527&amp;partnerID=40&amp;md5=a2ed64e429ae7ae8536e555e0a853f41" TargetMode="External"/><Relationship Id="rId829" Type="http://schemas.openxmlformats.org/officeDocument/2006/relationships/hyperlink" Target="https://www.scopus.com/inward/record.uri?eid=2-s2.0-84859825759&amp;doi=10.1016%2fj.omega.2009.09.008&amp;partnerID=40&amp;md5=3ffb0cdba12d5437ec682a8ff9f7d8ac" TargetMode="External"/><Relationship Id="rId1014" Type="http://schemas.openxmlformats.org/officeDocument/2006/relationships/hyperlink" Target="https://www.scopus.com/inward/record.uri?eid=2-s2.0-38249034732&amp;doi=10.1016%2f0883-9026%2887%2990004-8&amp;partnerID=40&amp;md5=03d465bba6bd13eff195e50acd212aca" TargetMode="External"/><Relationship Id="rId230" Type="http://schemas.openxmlformats.org/officeDocument/2006/relationships/hyperlink" Target="https://www.scopus.com/inward/record.uri?eid=2-s2.0-85107058740&amp;doi=10.1016%2fj.frl.2021.102115&amp;partnerID=40&amp;md5=f467433cf321af67f329d1277a49f933" TargetMode="External"/><Relationship Id="rId468" Type="http://schemas.openxmlformats.org/officeDocument/2006/relationships/hyperlink" Target="https://www.scopus.com/inward/record.uri?eid=2-s2.0-85077931385&amp;doi=10.13165%2fIE-19-13-1-01&amp;partnerID=40&amp;md5=c292985b9e042c7eff9154a9fbaad3c6" TargetMode="External"/><Relationship Id="rId675" Type="http://schemas.openxmlformats.org/officeDocument/2006/relationships/hyperlink" Target="https://www.scopus.com/inward/record.uri?eid=2-s2.0-84960462913&amp;doi=10.1108%2fIJAIM-09-2014-0061&amp;partnerID=40&amp;md5=09da866fc906bca53daed6d4ac5db0fa" TargetMode="External"/><Relationship Id="rId882" Type="http://schemas.openxmlformats.org/officeDocument/2006/relationships/hyperlink" Target="https://www.scopus.com/inward/record.uri?eid=2-s2.0-70349089695&amp;doi=10.1016%2fj.jfi.2009.06.001&amp;partnerID=40&amp;md5=042bdc2aed145a57a3ff55365bf236ed" TargetMode="External"/><Relationship Id="rId25" Type="http://schemas.openxmlformats.org/officeDocument/2006/relationships/hyperlink" Target="https://www.scopus.com/inward/record.uri?eid=2-s2.0-85183685795&amp;doi=10.1007%2fs11156-024-01243-x&amp;partnerID=40&amp;md5=1e329db5847d5195d163e4062f15ef81" TargetMode="External"/><Relationship Id="rId328" Type="http://schemas.openxmlformats.org/officeDocument/2006/relationships/hyperlink" Target="https://www.scopus.com/inward/record.uri?eid=2-s2.0-85092068801&amp;doi=10.1108%2fJKM-11-2019-0657&amp;partnerID=40&amp;md5=034b20d48dadcb3ee8943cd683dd7c16" TargetMode="External"/><Relationship Id="rId535" Type="http://schemas.openxmlformats.org/officeDocument/2006/relationships/hyperlink" Target="https://www.scopus.com/inward/record.uri?eid=2-s2.0-84923878599&amp;doi=10.1016%2fj.jcorpfin.2014.10.016&amp;partnerID=40&amp;md5=41f82eb8a40e0eeaada62bb5b4ae4671" TargetMode="External"/><Relationship Id="rId742" Type="http://schemas.openxmlformats.org/officeDocument/2006/relationships/hyperlink" Target="https://www.scopus.com/inward/record.uri?eid=2-s2.0-84876344097&amp;doi=10.1080%2f08911762.2013.765999&amp;partnerID=40&amp;md5=e072580b2638ad7728467491031e2099" TargetMode="External"/><Relationship Id="rId174" Type="http://schemas.openxmlformats.org/officeDocument/2006/relationships/hyperlink" Target="https://www.scopus.com/inward/record.uri?eid=2-s2.0-85143414304&amp;doi=10.1108%2fIJMF-04-2022-0192&amp;partnerID=40&amp;md5=80bfd8e5ddeb33d062ce24ac63517a7d" TargetMode="External"/><Relationship Id="rId381" Type="http://schemas.openxmlformats.org/officeDocument/2006/relationships/hyperlink" Target="https://www.scopus.com/inward/record.uri?eid=2-s2.0-85091560823&amp;doi=10.1016%2fj.irfa.2020.101588&amp;partnerID=40&amp;md5=f7bb42e51a336ff8a8a2f7678b072851" TargetMode="External"/><Relationship Id="rId602" Type="http://schemas.openxmlformats.org/officeDocument/2006/relationships/hyperlink" Target="https://www.scopus.com/inward/record.uri?eid=2-s2.0-84947939242&amp;doi=10.1080%2f09546553.2015.1089863&amp;partnerID=40&amp;md5=9cf5925e88b481c2f5fbf910dfb19414" TargetMode="External"/><Relationship Id="rId1025" Type="http://schemas.openxmlformats.org/officeDocument/2006/relationships/hyperlink" Target="https://www.scopus.com/inward/record.uri?eid=2-s2.0-38249008692&amp;doi=10.1016%2f0883-9026%2892%2990020-R&amp;partnerID=40&amp;md5=0475597aa4349b652c6f6b4c484c074d" TargetMode="External"/><Relationship Id="rId241" Type="http://schemas.openxmlformats.org/officeDocument/2006/relationships/hyperlink" Target="https://www.scopus.com/inward/record.uri?eid=2-s2.0-85126777666&amp;doi=10.1093%2frcfs%2fcfab016&amp;partnerID=40&amp;md5=ebfac58511ca020ae73fef171a8b2107" TargetMode="External"/><Relationship Id="rId479" Type="http://schemas.openxmlformats.org/officeDocument/2006/relationships/hyperlink" Target="https://www.scopus.com/inward/record.uri?eid=2-s2.0-85064933295&amp;doi=10.1017%2feso.2018.86&amp;partnerID=40&amp;md5=fee50ae20f386b57826db71f6526818f" TargetMode="External"/><Relationship Id="rId686" Type="http://schemas.openxmlformats.org/officeDocument/2006/relationships/hyperlink" Target="https://www.scopus.com/inward/record.uri?eid=2-s2.0-84984815299&amp;doi=10.5912%2fjcb742&amp;partnerID=40&amp;md5=86899e1d89c35fffe6af614c5a921477" TargetMode="External"/><Relationship Id="rId893" Type="http://schemas.openxmlformats.org/officeDocument/2006/relationships/hyperlink" Target="https://www.scopus.com/inward/record.uri?eid=2-s2.0-42449123076&amp;doi=10.1080%2f08985620701795442&amp;partnerID=40&amp;md5=54ff9516845fb5671ca30a3aad8c325a" TargetMode="External"/><Relationship Id="rId907" Type="http://schemas.openxmlformats.org/officeDocument/2006/relationships/hyperlink" Target="https://www.scopus.com/inward/record.uri?eid=2-s2.0-0042293653&amp;doi=10.1016%2fS0883-9026%2800%2900060-4&amp;partnerID=40&amp;md5=279b507a2ae50f659efadbb1e12653ad" TargetMode="External"/><Relationship Id="rId36" Type="http://schemas.openxmlformats.org/officeDocument/2006/relationships/hyperlink" Target="https://www.scopus.com/inward/record.uri?eid=2-s2.0-105002018166&amp;doi=10.1017%2fS0022109024000395&amp;partnerID=40&amp;md5=42f2978e697e7de1a5ca152a6c9908da" TargetMode="External"/><Relationship Id="rId339" Type="http://schemas.openxmlformats.org/officeDocument/2006/relationships/hyperlink" Target="https://www.scopus.com/inward/record.uri?eid=2-s2.0-85098884928&amp;doi=10.1016%2fj.jcorpfin.2020.101867&amp;partnerID=40&amp;md5=64148d4ae8fbc034a91b95e71b1154b5" TargetMode="External"/><Relationship Id="rId546" Type="http://schemas.openxmlformats.org/officeDocument/2006/relationships/hyperlink" Target="https://www.scopus.com/inward/record.uri?eid=2-s2.0-85051679613&amp;doi=10.1186%2fs40854-016-0038-5&amp;partnerID=40&amp;md5=e9df74e7be2524c595ea4be3193d212e" TargetMode="External"/><Relationship Id="rId753" Type="http://schemas.openxmlformats.org/officeDocument/2006/relationships/hyperlink" Target="https://www.scopus.com/inward/record.uri?eid=2-s2.0-84993019162&amp;doi=10.1108%2fJFMPC-08-2012-0033&amp;partnerID=40&amp;md5=52616521a1de4b243848414e2abb5313" TargetMode="External"/><Relationship Id="rId101" Type="http://schemas.openxmlformats.org/officeDocument/2006/relationships/hyperlink" Target="https://www.scopus.com/inward/record.uri?eid=2-s2.0-85182925330&amp;doi=10.1016%2fj.jcorpfin.2024.102542&amp;partnerID=40&amp;md5=c3a0f6b1aca0862fa63b724445b49d0e" TargetMode="External"/><Relationship Id="rId185" Type="http://schemas.openxmlformats.org/officeDocument/2006/relationships/hyperlink" Target="https://www.scopus.com/inward/record.uri?eid=2-s2.0-85142004875&amp;doi=10.1016%2fj.irle.2022.106103&amp;partnerID=40&amp;md5=d494b8f51716c6de0b4e77bb6e36dc9b" TargetMode="External"/><Relationship Id="rId406" Type="http://schemas.openxmlformats.org/officeDocument/2006/relationships/hyperlink" Target="https://www.scopus.com/inward/record.uri?eid=2-s2.0-85063256104&amp;partnerID=40&amp;md5=5fd3340411b96396768c0d13367b2ec6" TargetMode="External"/><Relationship Id="rId960" Type="http://schemas.openxmlformats.org/officeDocument/2006/relationships/hyperlink" Target="https://www.scopus.com/inward/record.uri?eid=2-s2.0-85011136223&amp;doi=10.1080%2f1369106022000024978&amp;partnerID=40&amp;md5=92c6d6b38d3ca976b5ca22af1d108819" TargetMode="External"/><Relationship Id="rId1036" Type="http://schemas.openxmlformats.org/officeDocument/2006/relationships/hyperlink" Target="https://www.scopus.com/inward/record.uri?eid=2-s2.0-84963146764&amp;doi=10.1080%2f01924036.1990.9688931&amp;partnerID=40&amp;md5=4259af22a781385e2f4e2b7a2cf5bf54" TargetMode="External"/><Relationship Id="rId392" Type="http://schemas.openxmlformats.org/officeDocument/2006/relationships/hyperlink" Target="https://www.scopus.com/inward/record.uri?eid=2-s2.0-85112177199&amp;doi=10.22434%2fIFAMR2020.0064&amp;partnerID=40&amp;md5=c2c77cc22afc745908c6e9ad5fb879bc" TargetMode="External"/><Relationship Id="rId613" Type="http://schemas.openxmlformats.org/officeDocument/2006/relationships/hyperlink" Target="https://www.scopus.com/inward/record.uri?eid=2-s2.0-84891766286&amp;doi=10.17718%2ftojde.59168&amp;partnerID=40&amp;md5=26d39dd830843f9139f5b7102d9b8c11" TargetMode="External"/><Relationship Id="rId697" Type="http://schemas.openxmlformats.org/officeDocument/2006/relationships/hyperlink" Target="https://www.scopus.com/inward/record.uri?eid=2-s2.0-84944078855&amp;doi=10.1007%2fs00187-015-0221-2&amp;partnerID=40&amp;md5=fb9d9113b0bd506941dace3ab0255939" TargetMode="External"/><Relationship Id="rId820" Type="http://schemas.openxmlformats.org/officeDocument/2006/relationships/hyperlink" Target="https://www.scopus.com/inward/record.uri?eid=2-s2.0-79951727613&amp;doi=10.1007%2fs11365-009-0128-1&amp;partnerID=40&amp;md5=a7a59641b7520150a49a77a905c83411" TargetMode="External"/><Relationship Id="rId918" Type="http://schemas.openxmlformats.org/officeDocument/2006/relationships/hyperlink" Target="https://www.scopus.com/inward/record.uri?eid=2-s2.0-85011137626&amp;doi=10.1080%2f13691060050135091&amp;partnerID=40&amp;md5=6485370d5445d4990b58fc8a47920dfa" TargetMode="External"/><Relationship Id="rId252" Type="http://schemas.openxmlformats.org/officeDocument/2006/relationships/hyperlink" Target="https://www.scopus.com/inward/record.uri?eid=2-s2.0-85140257825&amp;doi=10.3905%2fjai.2022.1.167&amp;partnerID=40&amp;md5=cd095bf77cd09f1f92620985c838c2de" TargetMode="External"/><Relationship Id="rId47" Type="http://schemas.openxmlformats.org/officeDocument/2006/relationships/hyperlink" Target="https://www.scopus.com/inward/record.uri?eid=2-s2.0-85207325084&amp;doi=10.22373%2fsjhk.v8i3.15891&amp;partnerID=40&amp;md5=11bbe741db07245c4f629ab29ae2f8d0" TargetMode="External"/><Relationship Id="rId112" Type="http://schemas.openxmlformats.org/officeDocument/2006/relationships/hyperlink" Target="https://www.scopus.com/inward/record.uri?eid=2-s2.0-85148709500&amp;doi=10.1016%2fj.pacfin.2023.101978&amp;partnerID=40&amp;md5=f384762392f5745ae93543de670535da" TargetMode="External"/><Relationship Id="rId557" Type="http://schemas.openxmlformats.org/officeDocument/2006/relationships/hyperlink" Target="https://www.scopus.com/inward/record.uri?eid=2-s2.0-85031102896&amp;doi=10.1111%2ffima.12197&amp;partnerID=40&amp;md5=7aebe0c866e4486981531c9fcf6dd49f" TargetMode="External"/><Relationship Id="rId764" Type="http://schemas.openxmlformats.org/officeDocument/2006/relationships/hyperlink" Target="https://www.scopus.com/inward/record.uri?eid=2-s2.0-84876664463&amp;doi=10.1007%2fs11187-011-9389-5&amp;partnerID=40&amp;md5=690788fb72a9306349faaab1322e4f7e" TargetMode="External"/><Relationship Id="rId971" Type="http://schemas.openxmlformats.org/officeDocument/2006/relationships/hyperlink" Target="https://www.scopus.com/inward/record.uri?eid=2-s2.0-85011179172&amp;doi=10.1080%2f136910699295839&amp;partnerID=40&amp;md5=74f33208aaf75b51a504236a8a23f46c" TargetMode="External"/><Relationship Id="rId196" Type="http://schemas.openxmlformats.org/officeDocument/2006/relationships/hyperlink" Target="https://www.scopus.com/inward/record.uri?eid=2-s2.0-85177607888&amp;doi=10.1080%2f13691066.2023.2286000&amp;partnerID=40&amp;md5=656b5cd7754d6e41bfcbea4e4bbcaa2d" TargetMode="External"/><Relationship Id="rId417" Type="http://schemas.openxmlformats.org/officeDocument/2006/relationships/hyperlink" Target="https://www.scopus.com/inward/record.uri?eid=2-s2.0-85055150827&amp;doi=10.1016%2fj.jbusres.2018.10.002&amp;partnerID=40&amp;md5=c442acc155788f076fd14dbdf9de4de3" TargetMode="External"/><Relationship Id="rId624" Type="http://schemas.openxmlformats.org/officeDocument/2006/relationships/hyperlink" Target="https://www.scopus.com/inward/record.uri?eid=2-s2.0-84894254385&amp;doi=10.1002%2fijfe.1477&amp;partnerID=40&amp;md5=b4decee495e6feb86a80db18a255e2c1" TargetMode="External"/><Relationship Id="rId831" Type="http://schemas.openxmlformats.org/officeDocument/2006/relationships/hyperlink" Target="https://www.scopus.com/inward/record.uri?eid=2-s2.0-84884134487&amp;doi=10.1002%2fjsc.852&amp;partnerID=40&amp;md5=d485f59418d2a9c5ca720eca6b254278" TargetMode="External"/><Relationship Id="rId1047" Type="http://schemas.openxmlformats.org/officeDocument/2006/relationships/hyperlink" Target="https://www.scopus.com/inward/record.uri?eid=2-s2.0-84951575569&amp;doi=10.1080%2f0267257X.1994.9964316&amp;partnerID=40&amp;md5=548b09cd4baf9614dd7846b5fcc46bde" TargetMode="External"/><Relationship Id="rId263" Type="http://schemas.openxmlformats.org/officeDocument/2006/relationships/hyperlink" Target="https://www.scopus.com/inward/record.uri?eid=2-s2.0-85103357778&amp;doi=10.1186%2fs12960-021-00571-6&amp;partnerID=40&amp;md5=04875be448a55bbd6c3e9971755124d3" TargetMode="External"/><Relationship Id="rId470" Type="http://schemas.openxmlformats.org/officeDocument/2006/relationships/hyperlink" Target="https://www.scopus.com/inward/record.uri?eid=2-s2.0-85126750645&amp;doi=10.55365%2f1923.X2020.18.06&amp;partnerID=40&amp;md5=d0fa13f8c4ef19cb96f620b3834a9f18" TargetMode="External"/><Relationship Id="rId929" Type="http://schemas.openxmlformats.org/officeDocument/2006/relationships/hyperlink" Target="https://www.scopus.com/inward/record.uri?eid=2-s2.0-0348198898&amp;doi=10.1080%2f1369106032000152443&amp;partnerID=40&amp;md5=cfbffc34bfd39819859eea8c16266ca0" TargetMode="External"/><Relationship Id="rId58" Type="http://schemas.openxmlformats.org/officeDocument/2006/relationships/hyperlink" Target="https://www.scopus.com/inward/record.uri?eid=2-s2.0-85188576653&amp;doi=10.1016%2fj.jfi.2024.101088&amp;partnerID=40&amp;md5=9bb36f53334ef19078856281f51bce23" TargetMode="External"/><Relationship Id="rId123" Type="http://schemas.openxmlformats.org/officeDocument/2006/relationships/hyperlink" Target="https://www.scopus.com/inward/record.uri?eid=2-s2.0-85150422701&amp;doi=10.1016%2fj.jcorpfin.2022.102350&amp;partnerID=40&amp;md5=82866f19c788daad77b06e04093be238" TargetMode="External"/><Relationship Id="rId330" Type="http://schemas.openxmlformats.org/officeDocument/2006/relationships/hyperlink" Target="https://www.scopus.com/inward/record.uri?eid=2-s2.0-85106747651&amp;doi=10.1093%2frof%2frfaa019&amp;partnerID=40&amp;md5=633abdf0638685f476b78b48edb42625" TargetMode="External"/><Relationship Id="rId568" Type="http://schemas.openxmlformats.org/officeDocument/2006/relationships/hyperlink" Target="https://www.scopus.com/inward/record.uri?eid=2-s2.0-85049864359&amp;partnerID=40&amp;md5=cd591300166445365e7a9656daa8bba8" TargetMode="External"/><Relationship Id="rId775" Type="http://schemas.openxmlformats.org/officeDocument/2006/relationships/hyperlink" Target="https://www.scopus.com/inward/record.uri?eid=2-s2.0-84882449912&amp;doi=10.1007%2fs11129-013-9133-3&amp;partnerID=40&amp;md5=76e66d064e5778e7ac318f53f212d94f" TargetMode="External"/><Relationship Id="rId982" Type="http://schemas.openxmlformats.org/officeDocument/2006/relationships/hyperlink" Target="https://www.scopus.com/inward/record.uri?eid=2-s2.0-18344413497&amp;partnerID=40&amp;md5=95d02fb77ded3dae0d6d73bf8ffee932" TargetMode="External"/><Relationship Id="rId428" Type="http://schemas.openxmlformats.org/officeDocument/2006/relationships/hyperlink" Target="https://www.scopus.com/inward/record.uri?eid=2-s2.0-85066950182&amp;doi=10.1093%2frfs%2fhhy047&amp;partnerID=40&amp;md5=21141f1c505f41914aeca6aeb5f80dd8" TargetMode="External"/><Relationship Id="rId635" Type="http://schemas.openxmlformats.org/officeDocument/2006/relationships/hyperlink" Target="https://www.scopus.com/inward/record.uri?eid=2-s2.0-84971434583&amp;doi=10.1093%2ficc%2fdtw001&amp;partnerID=40&amp;md5=68e3527d179699375fa518f38b37d5b7" TargetMode="External"/><Relationship Id="rId842" Type="http://schemas.openxmlformats.org/officeDocument/2006/relationships/hyperlink" Target="https://www.scopus.com/inward/record.uri?eid=2-s2.0-60449085660&amp;doi=10.1007%2fs10843-008-0030-x&amp;partnerID=40&amp;md5=6ab0ec31cf6d4317fdfa101730fad393" TargetMode="External"/><Relationship Id="rId274" Type="http://schemas.openxmlformats.org/officeDocument/2006/relationships/hyperlink" Target="https://www.scopus.com/inward/record.uri?eid=2-s2.0-85109656504&amp;doi=10.1016%2fj.jbankfin.2021.106121&amp;partnerID=40&amp;md5=5518f4a6211a9302d0238ae184e6e17b" TargetMode="External"/><Relationship Id="rId481" Type="http://schemas.openxmlformats.org/officeDocument/2006/relationships/hyperlink" Target="https://www.scopus.com/inward/record.uri?eid=2-s2.0-85045208884&amp;doi=10.1016%2fj.intfin.2018.04.002&amp;partnerID=40&amp;md5=27d4c7e6538e66c98f4faa979628960d" TargetMode="External"/><Relationship Id="rId702" Type="http://schemas.openxmlformats.org/officeDocument/2006/relationships/hyperlink" Target="https://www.scopus.com/inward/record.uri?eid=2-s2.0-84925682694&amp;doi=10.1016%2fj.jfineco.2014.12.002&amp;partnerID=40&amp;md5=2539da455f1526b2f77ae2a3a35e47e1" TargetMode="External"/><Relationship Id="rId69" Type="http://schemas.openxmlformats.org/officeDocument/2006/relationships/hyperlink" Target="https://www.scopus.com/inward/record.uri?eid=2-s2.0-85207712815&amp;doi=10.1016%2fj.jinteco.2024.104019&amp;partnerID=40&amp;md5=3be3fc2ae14019f3d43eb5cfa7c0d144" TargetMode="External"/><Relationship Id="rId134" Type="http://schemas.openxmlformats.org/officeDocument/2006/relationships/hyperlink" Target="https://www.scopus.com/inward/record.uri?eid=2-s2.0-85187171215&amp;doi=10.1080%2f09638180.2024.2312177&amp;partnerID=40&amp;md5=64750969f2e65dc590728391fbd970da" TargetMode="External"/><Relationship Id="rId579" Type="http://schemas.openxmlformats.org/officeDocument/2006/relationships/hyperlink" Target="https://www.scopus.com/inward/record.uri?eid=2-s2.0-85041604549&amp;doi=10.1057%2fs41267-017-0141-5&amp;partnerID=40&amp;md5=6b02d6e7d777f97391af506ca9b8fa63" TargetMode="External"/><Relationship Id="rId786" Type="http://schemas.openxmlformats.org/officeDocument/2006/relationships/hyperlink" Target="https://www.scopus.com/inward/record.uri?eid=2-s2.0-84868614680&amp;doi=10.1177%2f0001839212461633&amp;partnerID=40&amp;md5=f8e1afca852af48db14d38d76d5eba0d" TargetMode="External"/><Relationship Id="rId993" Type="http://schemas.openxmlformats.org/officeDocument/2006/relationships/hyperlink" Target="https://www.scopus.com/inward/record.uri?eid=2-s2.0-18144416968&amp;doi=10.1111%2fj.1936-4490.2004.tb00347.x&amp;partnerID=40&amp;md5=df254ec7b98dbb3f9ad1132e22871ac2" TargetMode="External"/><Relationship Id="rId341" Type="http://schemas.openxmlformats.org/officeDocument/2006/relationships/hyperlink" Target="https://www.scopus.com/inward/record.uri?eid=2-s2.0-85072911264&amp;doi=10.1017%2fS0022109019000760&amp;partnerID=40&amp;md5=311b317576bdf9dc802c91aa8ee6ee30" TargetMode="External"/><Relationship Id="rId439" Type="http://schemas.openxmlformats.org/officeDocument/2006/relationships/hyperlink" Target="https://www.scopus.com/inward/record.uri?eid=2-s2.0-85007170303&amp;doi=10.1142%2fS0217590816500405&amp;partnerID=40&amp;md5=169858bd8452f1e5fca390c3b1c426f9" TargetMode="External"/><Relationship Id="rId646" Type="http://schemas.openxmlformats.org/officeDocument/2006/relationships/hyperlink" Target="https://www.scopus.com/inward/record.uri?eid=2-s2.0-84939817810&amp;doi=10.1016%2fj.jacceco.2015.07.004&amp;partnerID=40&amp;md5=c7a9845592329fe33b9a1469036a8576" TargetMode="External"/><Relationship Id="rId201" Type="http://schemas.openxmlformats.org/officeDocument/2006/relationships/hyperlink" Target="https://www.scopus.com/inward/record.uri?eid=2-s2.0-85211643712&amp;partnerID=40&amp;md5=bd313c05e8c7905d69e216304a93e8c4" TargetMode="External"/><Relationship Id="rId285" Type="http://schemas.openxmlformats.org/officeDocument/2006/relationships/hyperlink" Target="https://www.scopus.com/inward/record.uri?eid=2-s2.0-85128297505&amp;doi=10.1016%2fj.gloenvcha.2022.102518&amp;partnerID=40&amp;md5=e294b5b83adf9676245085e6b06093cd" TargetMode="External"/><Relationship Id="rId506" Type="http://schemas.openxmlformats.org/officeDocument/2006/relationships/hyperlink" Target="https://www.scopus.com/inward/record.uri?eid=2-s2.0-85044091425&amp;doi=10.1108%2fJKM-12-2016-0541&amp;partnerID=40&amp;md5=056f627b7e37af9919225754f3c33ddc" TargetMode="External"/><Relationship Id="rId853" Type="http://schemas.openxmlformats.org/officeDocument/2006/relationships/hyperlink" Target="https://www.scopus.com/inward/record.uri?eid=2-s2.0-38549156688&amp;doi=10.1287%2fmnsc.1060.0620&amp;partnerID=40&amp;md5=f836b4c5ee15bff27d884a87a9cd801a" TargetMode="External"/><Relationship Id="rId492" Type="http://schemas.openxmlformats.org/officeDocument/2006/relationships/hyperlink" Target="https://www.scopus.com/inward/record.uri?eid=2-s2.0-85053105852&amp;doi=10.1017%2fS0022109018000698&amp;partnerID=40&amp;md5=00a67c167969b7ed01f0a3ed695c2b19" TargetMode="External"/><Relationship Id="rId713" Type="http://schemas.openxmlformats.org/officeDocument/2006/relationships/hyperlink" Target="https://www.scopus.com/inward/record.uri?eid=2-s2.0-84877028628&amp;doi=10.1016%2fj.chieco.2013.03.005&amp;partnerID=40&amp;md5=84b299ee54101f57b7b321c5c78f6cc4" TargetMode="External"/><Relationship Id="rId797" Type="http://schemas.openxmlformats.org/officeDocument/2006/relationships/hyperlink" Target="https://www.scopus.com/inward/record.uri?eid=2-s2.0-84865723202&amp;doi=10.1504%2fIJEV.2012.048600&amp;partnerID=40&amp;md5=d5c3783718e58fd1562c9eb536653f56" TargetMode="External"/><Relationship Id="rId920" Type="http://schemas.openxmlformats.org/officeDocument/2006/relationships/hyperlink" Target="https://www.scopus.com/inward/record.uri?eid=2-s2.0-16644364397&amp;doi=10.1080%2f1350485042000338617&amp;partnerID=40&amp;md5=4dd75ea70d59cc9fe021283c4544fb71" TargetMode="External"/><Relationship Id="rId145" Type="http://schemas.openxmlformats.org/officeDocument/2006/relationships/hyperlink" Target="https://www.scopus.com/inward/record.uri?eid=2-s2.0-85200518514&amp;doi=10.1080%2f09546553.2024.2381211&amp;partnerID=40&amp;md5=b5c78b5db67d7587defa57b0ffffde69" TargetMode="External"/><Relationship Id="rId352" Type="http://schemas.openxmlformats.org/officeDocument/2006/relationships/hyperlink" Target="https://www.scopus.com/inward/record.uri?eid=2-s2.0-85082954490&amp;doi=10.1016%2fj.frl.2020.101485&amp;partnerID=40&amp;md5=b37a7fe0566b5a5bfd7321af5ad5817b" TargetMode="External"/><Relationship Id="rId212" Type="http://schemas.openxmlformats.org/officeDocument/2006/relationships/hyperlink" Target="https://www.scopus.com/inward/record.uri?eid=2-s2.0-85123736153&amp;doi=10.1016%2fj.jcorpfin.2022.102160&amp;partnerID=40&amp;md5=e1293884dea85dc82a4e4185cddbdfb1" TargetMode="External"/><Relationship Id="rId657" Type="http://schemas.openxmlformats.org/officeDocument/2006/relationships/hyperlink" Target="https://www.scopus.com/inward/record.uri?eid=2-s2.0-84941274408&amp;doi=10.1016%2fj.ssresearch.2015.03.010&amp;partnerID=40&amp;md5=d8339ac2769aa1b147d4a6c80fe0477f" TargetMode="External"/><Relationship Id="rId864" Type="http://schemas.openxmlformats.org/officeDocument/2006/relationships/hyperlink" Target="https://www.scopus.com/inward/record.uri?eid=2-s2.0-77950528502&amp;doi=10.2202%2f1553-3832.1741&amp;partnerID=40&amp;md5=287431aa28ddd7bf29a175eaa4b0fce8" TargetMode="External"/><Relationship Id="rId296" Type="http://schemas.openxmlformats.org/officeDocument/2006/relationships/hyperlink" Target="https://www.scopus.com/inward/record.uri?eid=2-s2.0-85117270324&amp;doi=10.1080%2f24694452.2021.1960474&amp;partnerID=40&amp;md5=e132c521e7fced48e567e9e2b51ad315" TargetMode="External"/><Relationship Id="rId517" Type="http://schemas.openxmlformats.org/officeDocument/2006/relationships/hyperlink" Target="https://www.scopus.com/inward/record.uri?eid=2-s2.0-84979248322&amp;doi=10.1177%2f0001839216637849&amp;partnerID=40&amp;md5=bff2290f12655efd19c515c2bfdb37d5" TargetMode="External"/><Relationship Id="rId724" Type="http://schemas.openxmlformats.org/officeDocument/2006/relationships/hyperlink" Target="https://www.scopus.com/inward/record.uri?eid=2-s2.0-84866708683&amp;partnerID=40&amp;md5=dd7a7bd5e2aec5fb210bc84ed22f4c13" TargetMode="External"/><Relationship Id="rId931" Type="http://schemas.openxmlformats.org/officeDocument/2006/relationships/hyperlink" Target="https://www.scopus.com/inward/record.uri?eid=2-s2.0-0042096372&amp;doi=10.1016%2fS0378-4266%2898%2900123-X&amp;partnerID=40&amp;md5=06cea14a355fc0632610b165174f1ace" TargetMode="External"/><Relationship Id="rId60" Type="http://schemas.openxmlformats.org/officeDocument/2006/relationships/hyperlink" Target="https://www.scopus.com/inward/record.uri?eid=2-s2.0-105003589557&amp;doi=10.32479%2fijefi.17633&amp;partnerID=40&amp;md5=186c4f5acee60335cbe29a6d63e92b90" TargetMode="External"/><Relationship Id="rId156" Type="http://schemas.openxmlformats.org/officeDocument/2006/relationships/hyperlink" Target="https://www.scopus.com/inward/record.uri?eid=2-s2.0-85146246996&amp;doi=10.1111%2f1467-8489.12503&amp;partnerID=40&amp;md5=21764848017fe80811e0b44a6e1346f1" TargetMode="External"/><Relationship Id="rId363" Type="http://schemas.openxmlformats.org/officeDocument/2006/relationships/hyperlink" Target="https://www.scopus.com/inward/record.uri?eid=2-s2.0-85082196350&amp;doi=10.1002%2frfe.1084&amp;partnerID=40&amp;md5=01c1b1e7b8b8ccb73933aec08458b429" TargetMode="External"/><Relationship Id="rId570" Type="http://schemas.openxmlformats.org/officeDocument/2006/relationships/hyperlink" Target="https://www.scopus.com/inward/record.uri?eid=2-s2.0-85041634081&amp;doi=10.1177%2f0001839217703935&amp;partnerID=40&amp;md5=0ffbf4ac9b697ab1f4f621a1fe084349" TargetMode="External"/><Relationship Id="rId1007" Type="http://schemas.openxmlformats.org/officeDocument/2006/relationships/hyperlink" Target="https://www.scopus.com/inward/record.uri?eid=2-s2.0-0028592037&amp;doi=10.2307%2f2234633&amp;partnerID=40&amp;md5=766bee1347ab47b7caf0a01d13fa8625" TargetMode="External"/><Relationship Id="rId223" Type="http://schemas.openxmlformats.org/officeDocument/2006/relationships/hyperlink" Target="https://www.scopus.com/inward/record.uri?eid=2-s2.0-85117459904&amp;doi=10.5465%2famj.2019.1312&amp;partnerID=40&amp;md5=d6f3cf70bb445b9227232661c265c138" TargetMode="External"/><Relationship Id="rId430" Type="http://schemas.openxmlformats.org/officeDocument/2006/relationships/hyperlink" Target="https://www.scopus.com/inward/record.uri?eid=2-s2.0-85074036371&amp;doi=10.1108%2fBJM-01-2018-0033&amp;partnerID=40&amp;md5=91439ed408e34fcd0a8308d567f40390" TargetMode="External"/><Relationship Id="rId668" Type="http://schemas.openxmlformats.org/officeDocument/2006/relationships/hyperlink" Target="https://www.scopus.com/inward/record.uri?eid=2-s2.0-84955467767&amp;doi=10.1057%2fjibs.2015.32&amp;partnerID=40&amp;md5=f1e33362067500e863fd225d39783e49" TargetMode="External"/><Relationship Id="rId875" Type="http://schemas.openxmlformats.org/officeDocument/2006/relationships/hyperlink" Target="https://www.scopus.com/inward/record.uri?eid=2-s2.0-70350608919&amp;doi=10.1080%2f16081625.2008.9720813&amp;partnerID=40&amp;md5=25f5c43c2c05c5bfe14d1e19d862b6fd" TargetMode="External"/><Relationship Id="rId18" Type="http://schemas.openxmlformats.org/officeDocument/2006/relationships/hyperlink" Target="https://www.scopus.com/inward/record.uri?eid=2-s2.0-85190381210&amp;doi=10.1515%2fev-2024-0016&amp;partnerID=40&amp;md5=aa9f395d828ae8d958fcfc0e67043fea" TargetMode="External"/><Relationship Id="rId528" Type="http://schemas.openxmlformats.org/officeDocument/2006/relationships/hyperlink" Target="https://www.scopus.com/inward/record.uri?eid=2-s2.0-85019948487&amp;doi=10.1177%2f0263774X16667072&amp;partnerID=40&amp;md5=1b78222a52c134c5160174611fe7345c" TargetMode="External"/><Relationship Id="rId735" Type="http://schemas.openxmlformats.org/officeDocument/2006/relationships/hyperlink" Target="https://www.scopus.com/inward/record.uri?eid=2-s2.0-84884147257&amp;doi=10.1016%2fj.indmarman.2013.05.014&amp;partnerID=40&amp;md5=361cb76df25447ed104896aa0e16d221" TargetMode="External"/><Relationship Id="rId942" Type="http://schemas.openxmlformats.org/officeDocument/2006/relationships/hyperlink" Target="https://www.scopus.com/inward/record.uri?eid=2-s2.0-28144442141&amp;doi=10.1080%2f13691060500348876&amp;partnerID=40&amp;md5=da83e3a2b528bb25bf97ca41c3d4a834" TargetMode="External"/><Relationship Id="rId167" Type="http://schemas.openxmlformats.org/officeDocument/2006/relationships/hyperlink" Target="https://www.scopus.com/inward/record.uri?eid=2-s2.0-85171803923&amp;doi=10.1002%2fsej.1478&amp;partnerID=40&amp;md5=7d814c2dbfc00f0473ce933676912584" TargetMode="External"/><Relationship Id="rId374" Type="http://schemas.openxmlformats.org/officeDocument/2006/relationships/hyperlink" Target="https://www.scopus.com/inward/record.uri?eid=2-s2.0-85142680633&amp;doi=10.1093%2fjeg%2flbaa027&amp;partnerID=40&amp;md5=b3e5c051596986012eec13079f4e48ad" TargetMode="External"/><Relationship Id="rId581" Type="http://schemas.openxmlformats.org/officeDocument/2006/relationships/hyperlink" Target="https://www.scopus.com/inward/record.uri?eid=2-s2.0-85011004443&amp;doi=10.1111%2fjmcb.12372&amp;partnerID=40&amp;md5=7b0b7a7d9dbfe46c9196f5105080d0ce" TargetMode="External"/><Relationship Id="rId1018" Type="http://schemas.openxmlformats.org/officeDocument/2006/relationships/hyperlink" Target="https://www.scopus.com/inward/record.uri?eid=2-s2.0-84977702638&amp;doi=10.1111%2fj.1540-6261.1992.tb04669.x&amp;partnerID=40&amp;md5=d5590f8f5dc91934c58d30855c21be52" TargetMode="External"/><Relationship Id="rId71" Type="http://schemas.openxmlformats.org/officeDocument/2006/relationships/hyperlink" Target="https://www.scopus.com/inward/record.uri?eid=2-s2.0-85185460571&amp;doi=10.1007%2fs11301-024-00410-7&amp;partnerID=40&amp;md5=0cb0e4e9c6119e98027a94957fac450f" TargetMode="External"/><Relationship Id="rId234" Type="http://schemas.openxmlformats.org/officeDocument/2006/relationships/hyperlink" Target="https://www.scopus.com/inward/record.uri?eid=2-s2.0-85105477080&amp;doi=10.1002%2fgsj.1402&amp;partnerID=40&amp;md5=c2add42e686b56b5e9d2579f690feca3" TargetMode="External"/><Relationship Id="rId679" Type="http://schemas.openxmlformats.org/officeDocument/2006/relationships/hyperlink" Target="https://www.scopus.com/inward/record.uri?eid=2-s2.0-84904561114&amp;doi=10.1007%2fs10693-013-0172-4&amp;partnerID=40&amp;md5=fbce71411db1345ce5230ab2203da592" TargetMode="External"/><Relationship Id="rId802" Type="http://schemas.openxmlformats.org/officeDocument/2006/relationships/hyperlink" Target="https://www.scopus.com/inward/record.uri?eid=2-s2.0-84896957396&amp;doi=10.1504%2fIJMEF.2013.059957&amp;partnerID=40&amp;md5=3643cfa5fd49df39650b7cf671049d49" TargetMode="External"/><Relationship Id="rId886" Type="http://schemas.openxmlformats.org/officeDocument/2006/relationships/hyperlink" Target="https://www.scopus.com/inward/record.uri?eid=2-s2.0-54049127815&amp;doi=10.1080%2f13691060802380098&amp;partnerID=40&amp;md5=c5ec19577a52b9d652584aabdd609401" TargetMode="External"/><Relationship Id="rId2" Type="http://schemas.openxmlformats.org/officeDocument/2006/relationships/hyperlink" Target="https://www.scopus.com/inward/record.uri?eid=2-s2.0-85173445006&amp;doi=10.1080%2f13504851.2023.2266561&amp;partnerID=40&amp;md5=faa32605d120701793645a76e2e7f30b" TargetMode="External"/><Relationship Id="rId29" Type="http://schemas.openxmlformats.org/officeDocument/2006/relationships/hyperlink" Target="https://www.scopus.com/inward/record.uri?eid=2-s2.0-85213413379&amp;doi=10.3390%2flaws13060070&amp;partnerID=40&amp;md5=8374eaece500633a5ce135dc8f9fa3d7" TargetMode="External"/><Relationship Id="rId441" Type="http://schemas.openxmlformats.org/officeDocument/2006/relationships/hyperlink" Target="https://www.scopus.com/inward/record.uri?eid=2-s2.0-85075897262&amp;doi=10.3390%2fsu11226265&amp;partnerID=40&amp;md5=708817c93dc47ec87e087b1a7a76a915" TargetMode="External"/><Relationship Id="rId539" Type="http://schemas.openxmlformats.org/officeDocument/2006/relationships/hyperlink" Target="https://www.scopus.com/inward/record.uri?eid=2-s2.0-84938631672&amp;doi=10.1007%2fs10551-015-2772-4&amp;partnerID=40&amp;md5=8018ab60933cc892e27e2d02624ccca4" TargetMode="External"/><Relationship Id="rId746" Type="http://schemas.openxmlformats.org/officeDocument/2006/relationships/hyperlink" Target="https://www.scopus.com/inward/record.uri?eid=2-s2.0-84878644972&amp;doi=10.1016%2fj.jbankfin.2013.03.024&amp;partnerID=40&amp;md5=4a7c7e32a7d9e3879dc0aaeb2935bff2" TargetMode="External"/><Relationship Id="rId178" Type="http://schemas.openxmlformats.org/officeDocument/2006/relationships/hyperlink" Target="https://www.scopus.com/inward/record.uri?eid=2-s2.0-85174324897&amp;doi=10.22201%2ffca.24488410e.2024.4861&amp;partnerID=40&amp;md5=c7f03700c58b1d6897a564e766d6ba75" TargetMode="External"/><Relationship Id="rId301" Type="http://schemas.openxmlformats.org/officeDocument/2006/relationships/hyperlink" Target="https://www.scopus.com/inward/record.uri?eid=2-s2.0-85137278123&amp;doi=10.1016%2fj.jfineco.2022.08.001&amp;partnerID=40&amp;md5=5b3563cfc945cbdb4ff9f39c2ddb3d3c" TargetMode="External"/><Relationship Id="rId953" Type="http://schemas.openxmlformats.org/officeDocument/2006/relationships/hyperlink" Target="https://www.scopus.com/inward/record.uri?eid=2-s2.0-21844510492&amp;doi=10.1111%2fj.1467-6486.1995.tb00779.x&amp;partnerID=40&amp;md5=70bdc6a3db45f3df8053fd11db981f0d" TargetMode="External"/><Relationship Id="rId1029" Type="http://schemas.openxmlformats.org/officeDocument/2006/relationships/hyperlink" Target="https://www.scopus.com/inward/record.uri?eid=2-s2.0-84977710994&amp;doi=10.1111%2fj.1540-6261.1990.tb03726.x&amp;partnerID=40&amp;md5=e8ccd34512b0742cf3dfd9200747d2d1" TargetMode="External"/><Relationship Id="rId82" Type="http://schemas.openxmlformats.org/officeDocument/2006/relationships/hyperlink" Target="https://www.scopus.com/inward/record.uri?eid=2-s2.0-85192222441&amp;doi=10.1007%2fs00191-024-00860-y&amp;partnerID=40&amp;md5=ca42f1ce1567dbcac26eee80177b82b6" TargetMode="External"/><Relationship Id="rId385" Type="http://schemas.openxmlformats.org/officeDocument/2006/relationships/hyperlink" Target="https://www.scopus.com/inward/record.uri?eid=2-s2.0-85070906878&amp;doi=10.1016%2fj.jcorpfin.2019.101496&amp;partnerID=40&amp;md5=427ae30844aab4eb577ce221b3dbb6a5" TargetMode="External"/><Relationship Id="rId592" Type="http://schemas.openxmlformats.org/officeDocument/2006/relationships/hyperlink" Target="https://www.scopus.com/inward/record.uri?eid=2-s2.0-85032329667&amp;doi=10.1177%2f0312896216656720&amp;partnerID=40&amp;md5=ac585b3670f9290e7bdff762c2db5aff" TargetMode="External"/><Relationship Id="rId606" Type="http://schemas.openxmlformats.org/officeDocument/2006/relationships/hyperlink" Target="https://www.scopus.com/inward/record.uri?eid=2-s2.0-84919680367&amp;doi=10.1111%2fjbfa.12087&amp;partnerID=40&amp;md5=c91763fe0e0eb2d28cbdc11de3e230b4" TargetMode="External"/><Relationship Id="rId813" Type="http://schemas.openxmlformats.org/officeDocument/2006/relationships/hyperlink" Target="https://www.scopus.com/inward/record.uri?eid=2-s2.0-71149116222&amp;doi=10.1080%2f08838150903327181&amp;partnerID=40&amp;md5=354178c8d9e48b027e44d4bf1e88030a" TargetMode="External"/><Relationship Id="rId245" Type="http://schemas.openxmlformats.org/officeDocument/2006/relationships/hyperlink" Target="https://www.scopus.com/inward/record.uri?eid=2-s2.0-85110976695&amp;doi=10.1111%2fjmcb.12850&amp;partnerID=40&amp;md5=1e23edccfd79ec5c95354f6fc4dd0999" TargetMode="External"/><Relationship Id="rId452" Type="http://schemas.openxmlformats.org/officeDocument/2006/relationships/hyperlink" Target="https://www.scopus.com/inward/record.uri?eid=2-s2.0-85061066160&amp;doi=10.1504%2fIJEV.2019.101354&amp;partnerID=40&amp;md5=7e552ec0fbfd46250682cd2b60abdf2b" TargetMode="External"/><Relationship Id="rId897" Type="http://schemas.openxmlformats.org/officeDocument/2006/relationships/hyperlink" Target="https://www.scopus.com/inward/record.uri?eid=2-s2.0-77954493218&amp;doi=10.1002%2fsmj.851&amp;partnerID=40&amp;md5=41d7d3ecf08a2e283b01bab28dd85283" TargetMode="External"/><Relationship Id="rId105" Type="http://schemas.openxmlformats.org/officeDocument/2006/relationships/hyperlink" Target="https://www.scopus.com/inward/record.uri?eid=2-s2.0-85179481211&amp;doi=10.1016%2fj.intfin.2023.101891&amp;partnerID=40&amp;md5=305f905e8844ce9d27995cadb6f3b158" TargetMode="External"/><Relationship Id="rId312" Type="http://schemas.openxmlformats.org/officeDocument/2006/relationships/hyperlink" Target="https://www.scopus.com/inward/record.uri?eid=2-s2.0-85072016853&amp;doi=10.1007%2fs11187-019-00264-4&amp;partnerID=40&amp;md5=6f4cc697a4c94c217ff25af1da0e6f1d" TargetMode="External"/><Relationship Id="rId757" Type="http://schemas.openxmlformats.org/officeDocument/2006/relationships/hyperlink" Target="https://www.scopus.com/inward/record.uri?eid=2-s2.0-84887345065&amp;doi=10.1016%2fj.jbankfin.2013.10.006&amp;partnerID=40&amp;md5=f489265390e55e302fe886e32726dd8b" TargetMode="External"/><Relationship Id="rId964" Type="http://schemas.openxmlformats.org/officeDocument/2006/relationships/hyperlink" Target="https://www.scopus.com/inward/record.uri?eid=2-s2.0-33846002348&amp;doi=10.1016%2fj.rfe.2005.10.001&amp;partnerID=40&amp;md5=09fd3260816702d753647539b1729ddb" TargetMode="External"/><Relationship Id="rId93" Type="http://schemas.openxmlformats.org/officeDocument/2006/relationships/hyperlink" Target="https://www.scopus.com/inward/record.uri?eid=2-s2.0-85179654233&amp;doi=10.1111%2fjbfa.12769&amp;partnerID=40&amp;md5=79366c3ab26b21405c8e13ddaab9cb2c" TargetMode="External"/><Relationship Id="rId189" Type="http://schemas.openxmlformats.org/officeDocument/2006/relationships/hyperlink" Target="https://www.scopus.com/inward/record.uri?eid=2-s2.0-85172986205&amp;partnerID=40&amp;md5=5f496d853bacad24aa0ba64a4374961c" TargetMode="External"/><Relationship Id="rId396" Type="http://schemas.openxmlformats.org/officeDocument/2006/relationships/hyperlink" Target="https://www.scopus.com/inward/record.uri?eid=2-s2.0-85092626986&amp;doi=10.4103%2fIJAM.IJAM_62_20&amp;partnerID=40&amp;md5=50e0c8438e744563c1f9bea3bbe7697d" TargetMode="External"/><Relationship Id="rId617" Type="http://schemas.openxmlformats.org/officeDocument/2006/relationships/hyperlink" Target="https://www.scopus.com/inward/record.uri?eid=2-s2.0-84927912714&amp;doi=10.1080%2f00076791.2014.977873&amp;partnerID=40&amp;md5=8d4d076696cd9070751b55d26d0d5b97" TargetMode="External"/><Relationship Id="rId824" Type="http://schemas.openxmlformats.org/officeDocument/2006/relationships/hyperlink" Target="https://www.scopus.com/inward/record.uri?eid=2-s2.0-35148854215&amp;doi=10.1016%2fj.socnet.2007.07.004&amp;partnerID=40&amp;md5=b9f42524d40552614815b95d17e0203d" TargetMode="External"/><Relationship Id="rId256" Type="http://schemas.openxmlformats.org/officeDocument/2006/relationships/hyperlink" Target="https://www.scopus.com/inward/record.uri?eid=2-s2.0-85132694099&amp;doi=10.1142%2fS0219877022500146&amp;partnerID=40&amp;md5=c689875a5cabea576b62817ce09a205d" TargetMode="External"/><Relationship Id="rId463" Type="http://schemas.openxmlformats.org/officeDocument/2006/relationships/hyperlink" Target="https://www.scopus.com/inward/record.uri?eid=2-s2.0-85005978006&amp;doi=10.1111%2fpirs.12261&amp;partnerID=40&amp;md5=0a793abd2c0c2ba040d960a40d5e41c3" TargetMode="External"/><Relationship Id="rId670" Type="http://schemas.openxmlformats.org/officeDocument/2006/relationships/hyperlink" Target="https://www.scopus.com/inward/record.uri?eid=2-s2.0-84897453487&amp;doi=10.1007%2fs10997-012-9231-8&amp;partnerID=40&amp;md5=3efc28a2425c071eaf6b80adf22259d3" TargetMode="External"/><Relationship Id="rId116" Type="http://schemas.openxmlformats.org/officeDocument/2006/relationships/hyperlink" Target="https://www.scopus.com/inward/record.uri?eid=2-s2.0-85150452604&amp;doi=10.1016%2fj.jcorpfin.2023.102382&amp;partnerID=40&amp;md5=230eabd2e35e928066c04c6998956f97" TargetMode="External"/><Relationship Id="rId323" Type="http://schemas.openxmlformats.org/officeDocument/2006/relationships/hyperlink" Target="https://www.scopus.com/inward/record.uri?eid=2-s2.0-85101047970&amp;doi=10.1287%2fmnsc.2019.3498&amp;partnerID=40&amp;md5=38cd913e86bdb357e0a5f12e2fc7c20e" TargetMode="External"/><Relationship Id="rId530" Type="http://schemas.openxmlformats.org/officeDocument/2006/relationships/hyperlink" Target="https://www.scopus.com/inward/record.uri?eid=2-s2.0-85018938598&amp;doi=10.1093%2frof%2frfw004&amp;partnerID=40&amp;md5=dc9883fa296f10eb36c05bc74459d9a1" TargetMode="External"/><Relationship Id="rId768" Type="http://schemas.openxmlformats.org/officeDocument/2006/relationships/hyperlink" Target="https://www.scopus.com/inward/record.uri?eid=2-s2.0-84871966388&amp;doi=10.1080%2f07393148.2012.729739&amp;partnerID=40&amp;md5=4e21d9dc1cae1ae76addf9b6a958c779" TargetMode="External"/><Relationship Id="rId975" Type="http://schemas.openxmlformats.org/officeDocument/2006/relationships/hyperlink" Target="https://www.scopus.com/inward/record.uri?eid=2-s2.0-0036147216&amp;doi=10.1016%2fs0148-6195%2801%2900059-5&amp;partnerID=40&amp;md5=c25ab3800364f6a353e537a1a1d7a5c2" TargetMode="External"/><Relationship Id="rId20" Type="http://schemas.openxmlformats.org/officeDocument/2006/relationships/hyperlink" Target="https://www.scopus.com/inward/record.uri?eid=2-s2.0-85205138689&amp;doi=10.1016%2fj.gfj.2024.101043&amp;partnerID=40&amp;md5=ada343608a95b97b3d32e532a50f9ccf" TargetMode="External"/><Relationship Id="rId628" Type="http://schemas.openxmlformats.org/officeDocument/2006/relationships/hyperlink" Target="https://www.scopus.com/inward/record.uri?eid=2-s2.0-84914173578&amp;doi=10.1016%2fj.intfin.2014.11.005&amp;partnerID=40&amp;md5=7f731e505f99c6432b9dceb22d8b3d69" TargetMode="External"/><Relationship Id="rId835" Type="http://schemas.openxmlformats.org/officeDocument/2006/relationships/hyperlink" Target="https://www.scopus.com/inward/record.uri?eid=2-s2.0-52649174948&amp;doi=10.1111%2fj.1467-6486.2007.00764.x&amp;partnerID=40&amp;md5=c7ac36d6104f3e67fc3f951966fc04a1" TargetMode="External"/><Relationship Id="rId267" Type="http://schemas.openxmlformats.org/officeDocument/2006/relationships/hyperlink" Target="https://www.scopus.com/inward/record.uri?eid=2-s2.0-85128515023&amp;doi=10.1504%2fIJMED.2022.122093&amp;partnerID=40&amp;md5=555e4c87392f7cdc2f99841788dfbcc6" TargetMode="External"/><Relationship Id="rId474" Type="http://schemas.openxmlformats.org/officeDocument/2006/relationships/hyperlink" Target="https://www.scopus.com/inward/record.uri?eid=2-s2.0-85046377130&amp;doi=10.1016%2fj.bar.2018.04.001&amp;partnerID=40&amp;md5=726d3e8e12fa99edc9b37646f6440cb4" TargetMode="External"/><Relationship Id="rId1020" Type="http://schemas.openxmlformats.org/officeDocument/2006/relationships/hyperlink" Target="https://www.scopus.com/inward/record.uri?eid=2-s2.0-84974173140&amp;doi=10.1017%2fS0022050700010317&amp;partnerID=40&amp;md5=044f6892fcc72988bfebf59ccc1af4fd" TargetMode="External"/><Relationship Id="rId127" Type="http://schemas.openxmlformats.org/officeDocument/2006/relationships/hyperlink" Target="https://www.scopus.com/inward/record.uri?eid=2-s2.0-85127690852&amp;doi=10.1007%2fs10693-022-00377-0&amp;partnerID=40&amp;md5=079edf5e71c2f0cce80c6d491b1f266c" TargetMode="External"/><Relationship Id="rId681" Type="http://schemas.openxmlformats.org/officeDocument/2006/relationships/hyperlink" Target="https://www.scopus.com/inward/record.uri?eid=2-s2.0-84906946326&amp;doi=10.1016%2fj.respol.2014.04.002&amp;partnerID=40&amp;md5=5894a14c49709776c93c2a1d48fd4589" TargetMode="External"/><Relationship Id="rId779" Type="http://schemas.openxmlformats.org/officeDocument/2006/relationships/hyperlink" Target="https://www.scopus.com/inward/record.uri?eid=2-s2.0-84883801095&amp;doi=10.1016%2fj.technovation.2012.10.004&amp;partnerID=40&amp;md5=a1cc44ed6e694977649c97a7f38b0816" TargetMode="External"/><Relationship Id="rId902" Type="http://schemas.openxmlformats.org/officeDocument/2006/relationships/hyperlink" Target="https://www.scopus.com/inward/record.uri?eid=2-s2.0-78951471691&amp;doi=10.1016%2fj.jfineco.2010.10.009&amp;partnerID=40&amp;md5=ca8a1b08b21f462dc219c5d89dda171b" TargetMode="External"/><Relationship Id="rId986" Type="http://schemas.openxmlformats.org/officeDocument/2006/relationships/hyperlink" Target="https://www.scopus.com/inward/record.uri?eid=2-s2.0-0031287744&amp;doi=10.1080%2f15295039709366997&amp;partnerID=40&amp;md5=dd67c9f5db485fad96b51b6eac3f7b33" TargetMode="External"/><Relationship Id="rId31" Type="http://schemas.openxmlformats.org/officeDocument/2006/relationships/hyperlink" Target="https://www.scopus.com/inward/record.uri?eid=2-s2.0-105004859270&amp;doi=10.1108%2fIJMF-05-2024-0262&amp;partnerID=40&amp;md5=76684342aa56746fe92203c050bfa6fa" TargetMode="External"/><Relationship Id="rId334" Type="http://schemas.openxmlformats.org/officeDocument/2006/relationships/hyperlink" Target="https://www.scopus.com/inward/record.uri?eid=2-s2.0-85087072885&amp;doi=10.1016%2fj.jempfin.2020.06.001&amp;partnerID=40&amp;md5=f2492c309e848de3ea4743b2a23a3b7d" TargetMode="External"/><Relationship Id="rId541" Type="http://schemas.openxmlformats.org/officeDocument/2006/relationships/hyperlink" Target="https://www.scopus.com/inward/record.uri?eid=2-s2.0-85023203072&amp;doi=10.1080%2f03056244.2017.1345731&amp;partnerID=40&amp;md5=0d9ca8e88e985edfece1eeea6a1b7526" TargetMode="External"/><Relationship Id="rId639" Type="http://schemas.openxmlformats.org/officeDocument/2006/relationships/hyperlink" Target="https://www.scopus.com/inward/record.uri?eid=2-s2.0-84897513506&amp;doi=10.1111%2fjems.12055&amp;partnerID=40&amp;md5=bb67182d119b5616da82feb739ed913a" TargetMode="External"/><Relationship Id="rId180" Type="http://schemas.openxmlformats.org/officeDocument/2006/relationships/hyperlink" Target="https://www.scopus.com/inward/record.uri?eid=2-s2.0-85145845719&amp;doi=10.1016%2fj.jbusres.2022.113605&amp;partnerID=40&amp;md5=282f710fc1cbe8956f7b14696a6e4eb8" TargetMode="External"/><Relationship Id="rId278" Type="http://schemas.openxmlformats.org/officeDocument/2006/relationships/hyperlink" Target="https://www.scopus.com/inward/record.uri?eid=2-s2.0-85140488070&amp;doi=10.1016%2fj.jbankfin.2022.106707&amp;partnerID=40&amp;md5=33f6594ff8ab1d48564f113627813a77" TargetMode="External"/><Relationship Id="rId401" Type="http://schemas.openxmlformats.org/officeDocument/2006/relationships/hyperlink" Target="https://www.scopus.com/inward/record.uri?eid=2-s2.0-85086020370&amp;doi=10.1111%2ffima.12315&amp;partnerID=40&amp;md5=441e0edda6f6d8ede8cc25498273f412" TargetMode="External"/><Relationship Id="rId846" Type="http://schemas.openxmlformats.org/officeDocument/2006/relationships/hyperlink" Target="https://www.scopus.com/inward/record.uri?eid=2-s2.0-78649359745&amp;doi=10.1504%2fIJCEELL.2010.037057&amp;partnerID=40&amp;md5=e48d5916c95228a629c91fb9472451ef" TargetMode="External"/><Relationship Id="rId1031" Type="http://schemas.openxmlformats.org/officeDocument/2006/relationships/hyperlink" Target="https://www.scopus.com/inward/record.uri?eid=2-s2.0-38249028800&amp;doi=10.1016%2f0883-9026%2888%2990023-7&amp;partnerID=40&amp;md5=8f859faf20a97c6bdd2053493d2144a5" TargetMode="External"/><Relationship Id="rId485" Type="http://schemas.openxmlformats.org/officeDocument/2006/relationships/hyperlink" Target="https://www.scopus.com/inward/record.uri?eid=2-s2.0-85056296978&amp;doi=10.1177%2f1042258718757503&amp;partnerID=40&amp;md5=50e833d38d2876315632ab8f103a504b" TargetMode="External"/><Relationship Id="rId692" Type="http://schemas.openxmlformats.org/officeDocument/2006/relationships/hyperlink" Target="https://www.scopus.com/inward/record.uri?eid=2-s2.0-85028061729&amp;doi=10.1007%2fs40822-015-0015-8&amp;partnerID=40&amp;md5=945276202fedd6310fbe8d8ae3a038d8" TargetMode="External"/><Relationship Id="rId706" Type="http://schemas.openxmlformats.org/officeDocument/2006/relationships/hyperlink" Target="https://www.scopus.com/inward/record.uri?eid=2-s2.0-80052849012&amp;doi=10.1016%2fj.jcorpfin.2011.08.003&amp;partnerID=40&amp;md5=abfbd02d4d0f6695d94579157b195512" TargetMode="External"/><Relationship Id="rId913" Type="http://schemas.openxmlformats.org/officeDocument/2006/relationships/hyperlink" Target="https://www.scopus.com/inward/record.uri?eid=2-s2.0-21944446918&amp;doi=10.1023%2fA%3a1008266402301&amp;partnerID=40&amp;md5=8fc639b5f30a740fa602564eab7161b3" TargetMode="External"/><Relationship Id="rId42" Type="http://schemas.openxmlformats.org/officeDocument/2006/relationships/hyperlink" Target="https://www.scopus.com/inward/record.uri?eid=2-s2.0-85217961283&amp;doi=10.1016%2fj.ribaf.2025.102807&amp;partnerID=40&amp;md5=520c92742c56c6e717ce1cb6ada0f27c" TargetMode="External"/><Relationship Id="rId138" Type="http://schemas.openxmlformats.org/officeDocument/2006/relationships/hyperlink" Target="https://www.scopus.com/inward/record.uri?eid=2-s2.0-85180652872&amp;doi=10.1177%2f21582440231218795&amp;partnerID=40&amp;md5=389d3f56d4e6fa559885da14e8300ce5" TargetMode="External"/><Relationship Id="rId345" Type="http://schemas.openxmlformats.org/officeDocument/2006/relationships/hyperlink" Target="https://www.scopus.com/inward/record.uri?eid=2-s2.0-85084083397&amp;doi=10.5465%2famj.2017.0103&amp;partnerID=40&amp;md5=bdeb1248cd6c3de5f4e6fc5a71d878b9" TargetMode="External"/><Relationship Id="rId552" Type="http://schemas.openxmlformats.org/officeDocument/2006/relationships/hyperlink" Target="https://www.scopus.com/inward/record.uri?eid=2-s2.0-85050329323&amp;doi=10.1287%2forsc.2017.1186&amp;partnerID=40&amp;md5=cf8b4a6fd752923176d346a47c06de94" TargetMode="External"/><Relationship Id="rId997" Type="http://schemas.openxmlformats.org/officeDocument/2006/relationships/hyperlink" Target="https://www.scopus.com/inward/record.uri?eid=2-s2.0-85070125051&amp;doi=10.1080%2f10168730300080010&amp;partnerID=40&amp;md5=bd357a9e621be09dacabed64647b4e94" TargetMode="External"/><Relationship Id="rId191" Type="http://schemas.openxmlformats.org/officeDocument/2006/relationships/hyperlink" Target="https://www.scopus.com/inward/record.uri?eid=2-s2.0-85173634637&amp;doi=10.1080%2f17440572.2023.2266388&amp;partnerID=40&amp;md5=3b67670df52b584954f6124f66155d96" TargetMode="External"/><Relationship Id="rId205" Type="http://schemas.openxmlformats.org/officeDocument/2006/relationships/hyperlink" Target="https://www.scopus.com/inward/record.uri?eid=2-s2.0-85128282396&amp;doi=10.1016%2fj.jcorpfin.2022.102181&amp;partnerID=40&amp;md5=0d01f0cae4f4ea6d3b77fcdbfc5b8a15" TargetMode="External"/><Relationship Id="rId412" Type="http://schemas.openxmlformats.org/officeDocument/2006/relationships/hyperlink" Target="https://www.scopus.com/inward/record.uri?eid=2-s2.0-85078258392&amp;partnerID=40&amp;md5=e97992878d35745669fe3f57bf721e51" TargetMode="External"/><Relationship Id="rId857" Type="http://schemas.openxmlformats.org/officeDocument/2006/relationships/hyperlink" Target="https://www.scopus.com/inward/record.uri?eid=2-s2.0-53349121031&amp;doi=10.1016%2fj.finmar.2007.12.002&amp;partnerID=40&amp;md5=453ee801d2a4ef75d4de0d7061bde7db" TargetMode="External"/><Relationship Id="rId1042" Type="http://schemas.openxmlformats.org/officeDocument/2006/relationships/hyperlink" Target="https://www.scopus.com/inward/record.uri?eid=2-s2.0-84984074291&amp;doi=10.1111%2f1540-6229.00604&amp;partnerID=40&amp;md5=b7318aaf82e429cc14fbc92b69566815" TargetMode="External"/><Relationship Id="rId289" Type="http://schemas.openxmlformats.org/officeDocument/2006/relationships/hyperlink" Target="https://www.scopus.com/inward/record.uri?eid=2-s2.0-85131963896&amp;doi=10.1016%2fj.jfs.2022.101022&amp;partnerID=40&amp;md5=6620942bc299614ad2456c8d105825bc" TargetMode="External"/><Relationship Id="rId496" Type="http://schemas.openxmlformats.org/officeDocument/2006/relationships/hyperlink" Target="https://www.scopus.com/inward/record.uri?eid=2-s2.0-85064334863&amp;doi=10.1007%2fs40812-019-00113-1&amp;partnerID=40&amp;md5=2b8bfe4fc5e9652726462b73166fe1ac" TargetMode="External"/><Relationship Id="rId717" Type="http://schemas.openxmlformats.org/officeDocument/2006/relationships/hyperlink" Target="https://www.scopus.com/inward/record.uri?eid=2-s2.0-84873746326&amp;doi=10.1007%2fs11187-011-9381-0&amp;partnerID=40&amp;md5=0f19b88e21871cff6e286362c5784630" TargetMode="External"/><Relationship Id="rId924" Type="http://schemas.openxmlformats.org/officeDocument/2006/relationships/hyperlink" Target="https://www.scopus.com/inward/record.uri?eid=2-s2.0-85011527290&amp;doi=10.1017%2fS0008197302251600&amp;partnerID=40&amp;md5=c5ae08907fec6aec4c03578b9a5a24b2" TargetMode="External"/><Relationship Id="rId53" Type="http://schemas.openxmlformats.org/officeDocument/2006/relationships/hyperlink" Target="https://www.scopus.com/inward/record.uri?eid=2-s2.0-105003099057&amp;doi=10.1093%2frfs%2fhhaf007&amp;partnerID=40&amp;md5=ebc6a29da3965151080b0d160e1f17b8" TargetMode="External"/><Relationship Id="rId149" Type="http://schemas.openxmlformats.org/officeDocument/2006/relationships/hyperlink" Target="https://www.scopus.com/inward/record.uri?eid=2-s2.0-85211437938&amp;doi=10.1111%2feufm.12535&amp;partnerID=40&amp;md5=9c3473e321d291870c2156eba9336058" TargetMode="External"/><Relationship Id="rId356" Type="http://schemas.openxmlformats.org/officeDocument/2006/relationships/hyperlink" Target="https://www.scopus.com/inward/record.uri?eid=2-s2.0-85107848388&amp;doi=10.1108%2fJFRA-06-2020-0153&amp;partnerID=40&amp;md5=2ab4b12d10c0c86f18dd5381788b6b4b" TargetMode="External"/><Relationship Id="rId563" Type="http://schemas.openxmlformats.org/officeDocument/2006/relationships/hyperlink" Target="https://www.scopus.com/inward/record.uri?eid=2-s2.0-85054626975&amp;doi=10.1590%2fS0034-759020180406&amp;partnerID=40&amp;md5=2bc3129282ee61c11322323eb2d674db" TargetMode="External"/><Relationship Id="rId770" Type="http://schemas.openxmlformats.org/officeDocument/2006/relationships/hyperlink" Target="https://www.scopus.com/inward/record.uri?eid=2-s2.0-84874739757&amp;doi=10.1111%2fj.1755-053X.2012.01210.x&amp;partnerID=40&amp;md5=f52ae3925511e480f6e3debe533d0f79" TargetMode="External"/><Relationship Id="rId216" Type="http://schemas.openxmlformats.org/officeDocument/2006/relationships/hyperlink" Target="https://www.scopus.com/inward/record.uri?eid=2-s2.0-85134289015&amp;doi=10.1007%2fs12197-022-09593-9&amp;partnerID=40&amp;md5=8f0d85442d494449c72d44b0816df803" TargetMode="External"/><Relationship Id="rId423" Type="http://schemas.openxmlformats.org/officeDocument/2006/relationships/hyperlink" Target="https://www.scopus.com/inward/record.uri?eid=2-s2.0-85064176428&amp;doi=10.32479%2fijeep.7514&amp;partnerID=40&amp;md5=1afaffbd8bae19d0882df6134bb40ec8" TargetMode="External"/><Relationship Id="rId868" Type="http://schemas.openxmlformats.org/officeDocument/2006/relationships/hyperlink" Target="https://www.scopus.com/inward/record.uri?eid=2-s2.0-70349428349&amp;doi=10.1108%2f07419050810946204&amp;partnerID=40&amp;md5=73e6964dd809b3ff459d350a09e7b39b" TargetMode="External"/><Relationship Id="rId630" Type="http://schemas.openxmlformats.org/officeDocument/2006/relationships/hyperlink" Target="https://www.scopus.com/inward/record.uri?eid=2-s2.0-84962824195&amp;doi=10.1142%2fS2010139215500019&amp;partnerID=40&amp;md5=43b4bb4dd25c1fc4b2bd02c70729a2fe" TargetMode="External"/><Relationship Id="rId728" Type="http://schemas.openxmlformats.org/officeDocument/2006/relationships/hyperlink" Target="https://www.scopus.com/inward/record.uri?eid=2-s2.0-84864100614&amp;doi=10.1111%2fj.1475-679X.2012.00455.x&amp;partnerID=40&amp;md5=cc8837aab1abcd260559ca4a7385edc2" TargetMode="External"/><Relationship Id="rId935" Type="http://schemas.openxmlformats.org/officeDocument/2006/relationships/hyperlink" Target="https://www.scopus.com/inward/record.uri?eid=2-s2.0-0141520444&amp;doi=10.1215%2f10474552-14-3-34&amp;partnerID=40&amp;md5=a94449e24046425593ffda74db8a270d" TargetMode="External"/><Relationship Id="rId64" Type="http://schemas.openxmlformats.org/officeDocument/2006/relationships/hyperlink" Target="https://www.scopus.com/inward/record.uri?eid=2-s2.0-85209649781&amp;doi=10.1016%2fj.jfs.2024.101349&amp;partnerID=40&amp;md5=16c8743c7b36ab899515d131f020b1ab" TargetMode="External"/><Relationship Id="rId367" Type="http://schemas.openxmlformats.org/officeDocument/2006/relationships/hyperlink" Target="https://www.scopus.com/inward/record.uri?eid=2-s2.0-85102440629&amp;doi=10.1080%2f13691066.2021.1893933&amp;partnerID=40&amp;md5=d0809a8736f716f37f9cf49c27e1d4a4" TargetMode="External"/><Relationship Id="rId574" Type="http://schemas.openxmlformats.org/officeDocument/2006/relationships/hyperlink" Target="https://www.scopus.com/inward/record.uri?eid=2-s2.0-85030469090&amp;doi=10.5465%2famj.2013.1088&amp;partnerID=40&amp;md5=a0a76020d20c221da4dd8e6dda2f8671" TargetMode="External"/><Relationship Id="rId227" Type="http://schemas.openxmlformats.org/officeDocument/2006/relationships/hyperlink" Target="https://www.scopus.com/inward/record.uri?eid=2-s2.0-85135704475&amp;doi=10.1016%2fj.econmod.2022.105953&amp;partnerID=40&amp;md5=57d07e500d37af4033088ae2d4534ce1" TargetMode="External"/><Relationship Id="rId781" Type="http://schemas.openxmlformats.org/officeDocument/2006/relationships/hyperlink" Target="https://www.scopus.com/inward/record.uri?eid=2-s2.0-79959540226&amp;doi=10.1111%2fj.1755-053X.2011.01148.x&amp;partnerID=40&amp;md5=f277d71cc869d4e1ea73f7f9c842a3d1" TargetMode="External"/><Relationship Id="rId879" Type="http://schemas.openxmlformats.org/officeDocument/2006/relationships/hyperlink" Target="https://www.scopus.com/inward/record.uri?eid=2-s2.0-65949115937&amp;doi=10.1068%2fa39353&amp;partnerID=40&amp;md5=7cdb401a3cc15952f7fa62cee6b7f326" TargetMode="External"/><Relationship Id="rId434" Type="http://schemas.openxmlformats.org/officeDocument/2006/relationships/hyperlink" Target="https://www.scopus.com/inward/record.uri?eid=2-s2.0-85055275227&amp;doi=10.1002%2fijfe.1654&amp;partnerID=40&amp;md5=01d1b87eac699b1a1654dbd9db3d917b" TargetMode="External"/><Relationship Id="rId641" Type="http://schemas.openxmlformats.org/officeDocument/2006/relationships/hyperlink" Target="https://www.scopus.com/inward/record.uri?eid=2-s2.0-84946157894&amp;doi=10.1016%2fj.intfin.2014.07.005&amp;partnerID=40&amp;md5=78b95d29def627c4d1d69ad824d00b78" TargetMode="External"/><Relationship Id="rId739" Type="http://schemas.openxmlformats.org/officeDocument/2006/relationships/hyperlink" Target="https://www.scopus.com/inward/record.uri?eid=2-s2.0-84877876575&amp;doi=10.1080%2f15705854.2012.732392&amp;partnerID=40&amp;md5=83eac6d5e14b9c847d2bfdf932242a78" TargetMode="External"/><Relationship Id="rId280" Type="http://schemas.openxmlformats.org/officeDocument/2006/relationships/hyperlink" Target="https://www.scopus.com/inward/record.uri?eid=2-s2.0-85149915599&amp;doi=10.18408%2fahuri7326901&amp;partnerID=40&amp;md5=f1092d1b53ad9240ad7bf2e159880efc" TargetMode="External"/><Relationship Id="rId501" Type="http://schemas.openxmlformats.org/officeDocument/2006/relationships/hyperlink" Target="https://www.scopus.com/inward/record.uri?eid=2-s2.0-85075787181&amp;doi=10.1504%2fIJEV.2019.103740&amp;partnerID=40&amp;md5=0542b1ca86a969c0e485cc22fd8fd4b5" TargetMode="External"/><Relationship Id="rId946" Type="http://schemas.openxmlformats.org/officeDocument/2006/relationships/hyperlink" Target="https://www.scopus.com/inward/record.uri?eid=2-s2.0-33846190557&amp;doi=10.1111%2fj.1540-6261.2007.01207.x&amp;partnerID=40&amp;md5=0bf39e95077f9f95a33881cfc5598c60" TargetMode="External"/><Relationship Id="rId75" Type="http://schemas.openxmlformats.org/officeDocument/2006/relationships/hyperlink" Target="https://www.scopus.com/inward/record.uri?eid=2-s2.0-105002398832&amp;doi=10.1111%2fjofi.13453&amp;partnerID=40&amp;md5=ffbcafc7111ca97bd6e4159c808a205a" TargetMode="External"/><Relationship Id="rId140" Type="http://schemas.openxmlformats.org/officeDocument/2006/relationships/hyperlink" Target="https://www.scopus.com/inward/record.uri?eid=2-s2.0-85149180020&amp;doi=10.1016%2fj.techsoc.2023.102222&amp;partnerID=40&amp;md5=fd7b1d38aa4a2386f2f487067485c5eb" TargetMode="External"/><Relationship Id="rId378" Type="http://schemas.openxmlformats.org/officeDocument/2006/relationships/hyperlink" Target="https://www.scopus.com/inward/record.uri?eid=2-s2.0-85054520346&amp;doi=10.1080%2f00076791.2018.1512096&amp;partnerID=40&amp;md5=054311de756dd434d549b3f05f29d272" TargetMode="External"/><Relationship Id="rId585" Type="http://schemas.openxmlformats.org/officeDocument/2006/relationships/hyperlink" Target="https://www.scopus.com/inward/record.uri?eid=2-s2.0-84966774636&amp;doi=10.1097%2fACM.0000000000001200&amp;partnerID=40&amp;md5=e2ee17408116abf897982ca647c651a9" TargetMode="External"/><Relationship Id="rId792" Type="http://schemas.openxmlformats.org/officeDocument/2006/relationships/hyperlink" Target="https://www.scopus.com/inward/record.uri?eid=2-s2.0-79960669732&amp;doi=10.1080%2f13691066.2011.600282&amp;partnerID=40&amp;md5=fd90c4727429e4b6096efebf938c6dc8" TargetMode="External"/><Relationship Id="rId806" Type="http://schemas.openxmlformats.org/officeDocument/2006/relationships/hyperlink" Target="https://www.scopus.com/inward/record.uri?eid=2-s2.0-77953593996&amp;doi=10.1111%2fj.1755-053X.2010.01073.x&amp;partnerID=40&amp;md5=40e93e45ed8dab979855ee241cded846" TargetMode="External"/><Relationship Id="rId6" Type="http://schemas.openxmlformats.org/officeDocument/2006/relationships/hyperlink" Target="https://www.scopus.com/inward/record.uri?eid=2-s2.0-85208484923&amp;doi=10.1016%2fj.irfa.2024.103758&amp;partnerID=40&amp;md5=6d7f63eef97db9607f2ec8c1739116af" TargetMode="External"/><Relationship Id="rId238" Type="http://schemas.openxmlformats.org/officeDocument/2006/relationships/hyperlink" Target="https://www.scopus.com/inward/record.uri?eid=2-s2.0-85133818675&amp;doi=10.1080%2f0960085X.2022.2088414&amp;partnerID=40&amp;md5=1cd48373aa662d6f725ca8d2d9a43fe3" TargetMode="External"/><Relationship Id="rId445" Type="http://schemas.openxmlformats.org/officeDocument/2006/relationships/hyperlink" Target="https://www.scopus.com/inward/record.uri?eid=2-s2.0-85058184441&amp;doi=10.1177%2f1042258718758641&amp;partnerID=40&amp;md5=d2c48df413b9d7399a078ff3d671c76f" TargetMode="External"/><Relationship Id="rId652" Type="http://schemas.openxmlformats.org/officeDocument/2006/relationships/hyperlink" Target="https://www.scopus.com/inward/record.uri?eid=2-s2.0-84904962878&amp;doi=10.1016%2fj.jbankfin.2014.06.019&amp;partnerID=40&amp;md5=3b221a9daf6a6e3b653ded4512dc119e" TargetMode="External"/><Relationship Id="rId291" Type="http://schemas.openxmlformats.org/officeDocument/2006/relationships/hyperlink" Target="https://www.scopus.com/inward/record.uri?eid=2-s2.0-85095846831&amp;doi=10.1108%2fECAM-02-2020-0138&amp;partnerID=40&amp;md5=7ba85dcccdd7951abee7b1700902931f" TargetMode="External"/><Relationship Id="rId305" Type="http://schemas.openxmlformats.org/officeDocument/2006/relationships/hyperlink" Target="https://www.scopus.com/inward/record.uri?eid=2-s2.0-85096855332&amp;doi=10.1016%2fj.childyouth.2020.105739&amp;partnerID=40&amp;md5=d89e3bed66c8b91032dc4ce71e3805f8" TargetMode="External"/><Relationship Id="rId512" Type="http://schemas.openxmlformats.org/officeDocument/2006/relationships/hyperlink" Target="https://www.scopus.com/inward/record.uri?eid=2-s2.0-85029536186&amp;doi=10.1080%2f23268743.2017.1343080&amp;partnerID=40&amp;md5=db80b8e1e5226a757309fc7a475a018c" TargetMode="External"/><Relationship Id="rId957" Type="http://schemas.openxmlformats.org/officeDocument/2006/relationships/hyperlink" Target="https://www.scopus.com/inward/record.uri?eid=2-s2.0-21744434897&amp;doi=10.1080%2f13501769780000041&amp;partnerID=40&amp;md5=ad4f8893cd32fdd0c1fd47d13f3c3516" TargetMode="External"/><Relationship Id="rId86" Type="http://schemas.openxmlformats.org/officeDocument/2006/relationships/hyperlink" Target="https://www.scopus.com/inward/record.uri?eid=2-s2.0-85170413288&amp;doi=10.1017%2fS0022109023000297&amp;partnerID=40&amp;md5=5dc17c646a81399fc43ae49232ca4c9e" TargetMode="External"/><Relationship Id="rId151" Type="http://schemas.openxmlformats.org/officeDocument/2006/relationships/hyperlink" Target="https://www.scopus.com/inward/record.uri?eid=2-s2.0-85179605031&amp;doi=10.1016%2fj.intfin.2023.101890&amp;partnerID=40&amp;md5=6752870d2973a2fb84850850f529c466" TargetMode="External"/><Relationship Id="rId389" Type="http://schemas.openxmlformats.org/officeDocument/2006/relationships/hyperlink" Target="https://www.scopus.com/inward/record.uri?eid=2-s2.0-85073983086&amp;doi=10.1111%2ftwec.12855&amp;partnerID=40&amp;md5=2cab13cecc70f072c0b5c49bc64e9f7d" TargetMode="External"/><Relationship Id="rId596" Type="http://schemas.openxmlformats.org/officeDocument/2006/relationships/hyperlink" Target="https://www.scopus.com/inward/record.uri?eid=2-s2.0-85032210786&amp;doi=10.1093%2frfs%2fhhx024&amp;partnerID=40&amp;md5=4eae438daabace60c3b70a31597dc259" TargetMode="External"/><Relationship Id="rId817" Type="http://schemas.openxmlformats.org/officeDocument/2006/relationships/hyperlink" Target="https://www.scopus.com/inward/record.uri?eid=2-s2.0-73549097096&amp;doi=10.1111%2fj.1540-6520.2009.00366.x&amp;partnerID=40&amp;md5=a8873537c15836e8a35379b82f3a744e" TargetMode="External"/><Relationship Id="rId1002" Type="http://schemas.openxmlformats.org/officeDocument/2006/relationships/hyperlink" Target="https://www.scopus.com/inward/record.uri?eid=2-s2.0-23844527458&amp;doi=10.1016%2fj.frl.2005.04.002&amp;partnerID=40&amp;md5=63ca2ea762b396c90a97365ca13cc1c5" TargetMode="External"/><Relationship Id="rId249" Type="http://schemas.openxmlformats.org/officeDocument/2006/relationships/hyperlink" Target="https://www.scopus.com/inward/record.uri?eid=2-s2.0-85147771851&amp;partnerID=40&amp;md5=c50eeb882e6928dbceff3a121089f466" TargetMode="External"/><Relationship Id="rId456" Type="http://schemas.openxmlformats.org/officeDocument/2006/relationships/hyperlink" Target="https://www.scopus.com/inward/record.uri?eid=2-s2.0-85052407573&amp;doi=10.1108%2fMD-01-2017-0024&amp;partnerID=40&amp;md5=bbdf115a13d4441d40ff32a601936994" TargetMode="External"/><Relationship Id="rId663" Type="http://schemas.openxmlformats.org/officeDocument/2006/relationships/hyperlink" Target="https://www.scopus.com/inward/record.uri?eid=2-s2.0-84946748292&amp;doi=10.5334%2fsta.dg&amp;partnerID=40&amp;md5=b1e7b3e9cd767e0393cdbc92686da668" TargetMode="External"/><Relationship Id="rId870" Type="http://schemas.openxmlformats.org/officeDocument/2006/relationships/hyperlink" Target="https://www.scopus.com/inward/record.uri?eid=2-s2.0-80052565514&amp;doi=10.1111%2fj.1467-8381.2011.02064.x&amp;partnerID=40&amp;md5=44898c8613b3ddfdcdf4a344c9b3b6cd" TargetMode="External"/><Relationship Id="rId13" Type="http://schemas.openxmlformats.org/officeDocument/2006/relationships/hyperlink" Target="https://www.scopus.com/inward/record.uri?eid=2-s2.0-85192331015&amp;doi=10.1016%2fj.jcorpfin.2024.102587&amp;partnerID=40&amp;md5=98e07897264234aa03903523cfe728a1" TargetMode="External"/><Relationship Id="rId109" Type="http://schemas.openxmlformats.org/officeDocument/2006/relationships/hyperlink" Target="https://www.scopus.com/inward/record.uri?eid=2-s2.0-85185525303&amp;doi=10.1080%2f13563467.2024.2318422&amp;partnerID=40&amp;md5=741b78b17d25b1aff63edc48de48b25a" TargetMode="External"/><Relationship Id="rId316" Type="http://schemas.openxmlformats.org/officeDocument/2006/relationships/hyperlink" Target="https://www.scopus.com/inward/record.uri?eid=2-s2.0-85104085697&amp;doi=10.1016%2fj.jup.2021.101197&amp;partnerID=40&amp;md5=78679720c7c0a8692d0206c674032ea0" TargetMode="External"/><Relationship Id="rId523" Type="http://schemas.openxmlformats.org/officeDocument/2006/relationships/hyperlink" Target="https://www.scopus.com/inward/record.uri?eid=2-s2.0-85042175274&amp;doi=10.1016%2fj.jcorpfin.2018.01.003&amp;partnerID=40&amp;md5=a38097186b7c1ff11e61fdfb91261285" TargetMode="External"/><Relationship Id="rId968" Type="http://schemas.openxmlformats.org/officeDocument/2006/relationships/hyperlink" Target="https://www.scopus.com/inward/record.uri?eid=2-s2.0-0043096892&amp;doi=10.1016%2fS1062-9769%2899%2900005-8&amp;partnerID=40&amp;md5=46351b6b3e5677fbf1aa887beae08137" TargetMode="External"/><Relationship Id="rId97" Type="http://schemas.openxmlformats.org/officeDocument/2006/relationships/hyperlink" Target="https://www.scopus.com/inward/record.uri?eid=2-s2.0-85190841991&amp;doi=10.1093%2frcfs%2fcfae001&amp;partnerID=40&amp;md5=8eadd67c39b67f9978c56df88cef3cee" TargetMode="External"/><Relationship Id="rId730" Type="http://schemas.openxmlformats.org/officeDocument/2006/relationships/hyperlink" Target="https://www.scopus.com/inward/record.uri?eid=2-s2.0-84889638896&amp;doi=10.1002%2fsej.1165&amp;partnerID=40&amp;md5=56dd01d0a1f72c93b1e7233e20a77c24" TargetMode="External"/><Relationship Id="rId828" Type="http://schemas.openxmlformats.org/officeDocument/2006/relationships/hyperlink" Target="https://www.scopus.com/inward/record.uri?eid=2-s2.0-64649101352&amp;doi=10.1016%2fj.jbusvent.2008.05.001&amp;partnerID=40&amp;md5=4cb783fba29d2c054c7f7af0ae1cdb29" TargetMode="External"/><Relationship Id="rId1013" Type="http://schemas.openxmlformats.org/officeDocument/2006/relationships/hyperlink" Target="https://www.scopus.com/inward/record.uri?eid=2-s2.0-84984350859&amp;doi=10.1111%2fj.1744-7976.1983.tb01195.x&amp;partnerID=40&amp;md5=23a38b3f61a684702e5d0675a5cd5b34" TargetMode="External"/><Relationship Id="rId162" Type="http://schemas.openxmlformats.org/officeDocument/2006/relationships/hyperlink" Target="https://www.scopus.com/inward/record.uri?eid=2-s2.0-85169606518&amp;doi=10.1016%2fj.jcorpfin.2023.102468&amp;partnerID=40&amp;md5=01c52094bb7b1a17dd3fe21ff557380d" TargetMode="External"/><Relationship Id="rId467" Type="http://schemas.openxmlformats.org/officeDocument/2006/relationships/hyperlink" Target="https://www.scopus.com/inward/record.uri?eid=2-s2.0-85094164773&amp;doi=10.35551%2fPFQ_2020_2_5&amp;partnerID=40&amp;md5=fc304b80847e20230a854dd953aa9c6c" TargetMode="External"/><Relationship Id="rId674" Type="http://schemas.openxmlformats.org/officeDocument/2006/relationships/hyperlink" Target="https://www.scopus.com/inward/record.uri?eid=2-s2.0-84946115339&amp;doi=10.1007%2fs10961-014-9385-4&amp;partnerID=40&amp;md5=3856ff86ce21941b2b9e8ff3217ffe02" TargetMode="External"/><Relationship Id="rId881" Type="http://schemas.openxmlformats.org/officeDocument/2006/relationships/hyperlink" Target="https://www.scopus.com/inward/record.uri?eid=2-s2.0-77954445063&amp;doi=10.1057%2fjibs.2009.63&amp;partnerID=40&amp;md5=861279b64ad090250e8f99cd763773b1" TargetMode="External"/><Relationship Id="rId979" Type="http://schemas.openxmlformats.org/officeDocument/2006/relationships/hyperlink" Target="https://www.scopus.com/inward/record.uri?eid=2-s2.0-2642512164&amp;doi=10.1016%2fj.jfineco.2003.07.003&amp;partnerID=40&amp;md5=0ce5697d3433244ea57b81b762f002d7" TargetMode="External"/><Relationship Id="rId24" Type="http://schemas.openxmlformats.org/officeDocument/2006/relationships/hyperlink" Target="https://www.scopus.com/inward/record.uri?eid=2-s2.0-85193707969&amp;doi=10.1016%2fj.jcorpfin.2024.102591&amp;partnerID=40&amp;md5=f743e93a90073f28dc88b731e05af516" TargetMode="External"/><Relationship Id="rId327" Type="http://schemas.openxmlformats.org/officeDocument/2006/relationships/hyperlink" Target="https://www.scopus.com/inward/record.uri?eid=2-s2.0-85081700533&amp;doi=10.1680%2fjtran.18.00153&amp;partnerID=40&amp;md5=a38b868c71f8ed5cc9d918885304476a" TargetMode="External"/><Relationship Id="rId534" Type="http://schemas.openxmlformats.org/officeDocument/2006/relationships/hyperlink" Target="https://www.scopus.com/inward/record.uri?eid=2-s2.0-85020474696&amp;doi=10.1353%2fcpr.2017.0013&amp;partnerID=40&amp;md5=07830d9b8524dbb9b3fcca006b2a20ee" TargetMode="External"/><Relationship Id="rId741" Type="http://schemas.openxmlformats.org/officeDocument/2006/relationships/hyperlink" Target="https://www.scopus.com/inward/record.uri?eid=2-s2.0-84887550562&amp;doi=10.1016%2fj.irfa.2013.10.003&amp;partnerID=40&amp;md5=2309c3b519699dbc6abf9854fe622a08" TargetMode="External"/><Relationship Id="rId839" Type="http://schemas.openxmlformats.org/officeDocument/2006/relationships/hyperlink" Target="https://www.scopus.com/inward/record.uri?eid=2-s2.0-79952808068&amp;doi=10.1111%2fj.1755-053X.2010.01139.x&amp;partnerID=40&amp;md5=52939550a7f988201f705c59277d1f27" TargetMode="External"/><Relationship Id="rId173" Type="http://schemas.openxmlformats.org/officeDocument/2006/relationships/hyperlink" Target="https://www.scopus.com/inward/record.uri?eid=2-s2.0-85173134918&amp;doi=10.1016%2fj.jcorpfin.2023.102491&amp;partnerID=40&amp;md5=7720987b0cf76ff8868addba18c2b317" TargetMode="External"/><Relationship Id="rId380" Type="http://schemas.openxmlformats.org/officeDocument/2006/relationships/hyperlink" Target="https://www.scopus.com/inward/record.uri?eid=2-s2.0-85079416310&amp;doi=10.1111%2fpadm.12646&amp;partnerID=40&amp;md5=9598fc83828b4f926b31bd7b2ff6ed3e" TargetMode="External"/><Relationship Id="rId601" Type="http://schemas.openxmlformats.org/officeDocument/2006/relationships/hyperlink" Target="https://www.scopus.com/inward/record.uri?eid=2-s2.0-84958059803&amp;doi=10.1080%2f23294515.2015.1122669&amp;partnerID=40&amp;md5=1a613552a6c6c903ccf4e289f5f5111f" TargetMode="External"/><Relationship Id="rId1024" Type="http://schemas.openxmlformats.org/officeDocument/2006/relationships/hyperlink" Target="https://www.scopus.com/inward/record.uri?eid=2-s2.0-0023512127&amp;doi=10.1111%2fj.1759-5436.1987.mp18002007.x&amp;partnerID=40&amp;md5=0ca25975279908c7a155ca3d3ecaf731" TargetMode="External"/><Relationship Id="rId240" Type="http://schemas.openxmlformats.org/officeDocument/2006/relationships/hyperlink" Target="https://www.scopus.com/inward/record.uri?eid=2-s2.0-85116417274&amp;doi=10.1016%2fj.gfj.2021.100672&amp;partnerID=40&amp;md5=bf2666c0c8f058ceb954f08631c0d7ab" TargetMode="External"/><Relationship Id="rId478" Type="http://schemas.openxmlformats.org/officeDocument/2006/relationships/hyperlink" Target="https://www.scopus.com/inward/record.uri?eid=2-s2.0-85064440573&amp;doi=10.1016%2fj.jclepro.2019.04.007&amp;partnerID=40&amp;md5=9c00b083f0aba20a7ecee2686a93b941" TargetMode="External"/><Relationship Id="rId685" Type="http://schemas.openxmlformats.org/officeDocument/2006/relationships/hyperlink" Target="https://www.scopus.com/inward/record.uri?eid=2-s2.0-84890666243&amp;doi=10.1080%2f1351847X.2012.689773&amp;partnerID=40&amp;md5=1d4fb1786e12920826ffdd94576b29b6" TargetMode="External"/><Relationship Id="rId892" Type="http://schemas.openxmlformats.org/officeDocument/2006/relationships/hyperlink" Target="https://www.scopus.com/inward/record.uri?eid=2-s2.0-79960399868&amp;doi=10.1111%2fj.1540-6288.2010.00261.x&amp;partnerID=40&amp;md5=bf203cb99f932c0c02a38009a5e08dd9" TargetMode="External"/><Relationship Id="rId906" Type="http://schemas.openxmlformats.org/officeDocument/2006/relationships/hyperlink" Target="https://www.scopus.com/inward/record.uri?eid=2-s2.0-0040442614&amp;doi=10.1080%2f10511482.2000.9521364&amp;partnerID=40&amp;md5=1a54620de23563107fe07b40a1b13180" TargetMode="External"/><Relationship Id="rId35" Type="http://schemas.openxmlformats.org/officeDocument/2006/relationships/hyperlink" Target="https://www.scopus.com/inward/record.uri?eid=2-s2.0-85191025854&amp;doi=10.1111%2ffire.12392&amp;partnerID=40&amp;md5=2485ee452160bfde61772442030617c2" TargetMode="External"/><Relationship Id="rId100" Type="http://schemas.openxmlformats.org/officeDocument/2006/relationships/hyperlink" Target="https://www.scopus.com/inward/record.uri?eid=2-s2.0-85205442449&amp;doi=10.1016%2fj.irfa.2024.103640&amp;partnerID=40&amp;md5=25ae8da9594855b5124ca0fa42c357ff" TargetMode="External"/><Relationship Id="rId338" Type="http://schemas.openxmlformats.org/officeDocument/2006/relationships/hyperlink" Target="https://www.scopus.com/inward/record.uri?eid=2-s2.0-85077179615&amp;doi=10.1057%2fs41267-019-00296-8&amp;partnerID=40&amp;md5=976b56f5a67c96b3de1c42a28d390279" TargetMode="External"/><Relationship Id="rId545" Type="http://schemas.openxmlformats.org/officeDocument/2006/relationships/hyperlink" Target="https://www.scopus.com/inward/record.uri?eid=2-s2.0-85017532734&amp;doi=10.1002%2fsej.1247&amp;partnerID=40&amp;md5=f47d9014c405fe6786ccfce5dd4f4ddb" TargetMode="External"/><Relationship Id="rId752" Type="http://schemas.openxmlformats.org/officeDocument/2006/relationships/hyperlink" Target="https://www.scopus.com/inward/record.uri?eid=2-s2.0-84865118101&amp;partnerID=40&amp;md5=ad280775bf63d394372a79aad49294c5" TargetMode="External"/><Relationship Id="rId184" Type="http://schemas.openxmlformats.org/officeDocument/2006/relationships/hyperlink" Target="https://www.scopus.com/inward/record.uri?eid=2-s2.0-85218927593&amp;doi=10.1504%2fIJEIM.2024.144588&amp;partnerID=40&amp;md5=e68dcf5a3ede91cf762ec81a622c57ed" TargetMode="External"/><Relationship Id="rId391" Type="http://schemas.openxmlformats.org/officeDocument/2006/relationships/hyperlink" Target="https://www.scopus.com/inward/record.uri?eid=2-s2.0-85085522881&amp;doi=10.1111%2fjofi.12900&amp;partnerID=40&amp;md5=f3f49739c92804ebb68c5d2c838a5717" TargetMode="External"/><Relationship Id="rId405" Type="http://schemas.openxmlformats.org/officeDocument/2006/relationships/hyperlink" Target="https://www.scopus.com/inward/record.uri?eid=2-s2.0-85060100260&amp;doi=10.1002%2fjsc.2247&amp;partnerID=40&amp;md5=3292b64672ba942b5f6d6648c60240a0" TargetMode="External"/><Relationship Id="rId612" Type="http://schemas.openxmlformats.org/officeDocument/2006/relationships/hyperlink" Target="https://www.scopus.com/inward/record.uri?eid=2-s2.0-84929745245&amp;doi=10.5539%2fres.v7n10p37&amp;partnerID=40&amp;md5=ca26fd76de7a26c9096145c2db255d08" TargetMode="External"/><Relationship Id="rId1035" Type="http://schemas.openxmlformats.org/officeDocument/2006/relationships/hyperlink" Target="https://www.scopus.com/inward/record.uri?eid=2-s2.0-84984184230&amp;doi=10.1111%2fj.1911-3846.1991.tb00823.x&amp;partnerID=40&amp;md5=1089b69d58442c2b8472f74c333b5984" TargetMode="External"/><Relationship Id="rId251" Type="http://schemas.openxmlformats.org/officeDocument/2006/relationships/hyperlink" Target="https://www.scopus.com/inward/record.uri?eid=2-s2.0-85123800193&amp;doi=10.1016%2fj.jempfin.2022.01.002&amp;partnerID=40&amp;md5=b3b98773e4130a94763d3a0b2f837abb" TargetMode="External"/><Relationship Id="rId489" Type="http://schemas.openxmlformats.org/officeDocument/2006/relationships/hyperlink" Target="https://www.scopus.com/inward/record.uri?eid=2-s2.0-85090297125&amp;doi=10.3905%2fjsf.2019.1.087&amp;partnerID=40&amp;md5=f2f3b3cbab328f191fe65442bda35e48" TargetMode="External"/><Relationship Id="rId696" Type="http://schemas.openxmlformats.org/officeDocument/2006/relationships/hyperlink" Target="https://www.scopus.com/inward/record.uri?eid=2-s2.0-84925355827&amp;doi=10.1002%2fbse.1789&amp;partnerID=40&amp;md5=54f04eae045d04c5dbd199696328afd8" TargetMode="External"/><Relationship Id="rId917" Type="http://schemas.openxmlformats.org/officeDocument/2006/relationships/hyperlink" Target="https://www.scopus.com/inward/record.uri?eid=2-s2.0-33846527513&amp;doi=10.1017%2fS0021849903030381&amp;partnerID=40&amp;md5=e455a3e9e3781e131e287ff79d4cc675" TargetMode="External"/><Relationship Id="rId46" Type="http://schemas.openxmlformats.org/officeDocument/2006/relationships/hyperlink" Target="https://www.scopus.com/inward/record.uri?eid=2-s2.0-105002608538&amp;doi=10.35551%2fPFQ_2025_1_3&amp;partnerID=40&amp;md5=5da197f0e4197a16a520235f4874cc9a" TargetMode="External"/><Relationship Id="rId349" Type="http://schemas.openxmlformats.org/officeDocument/2006/relationships/hyperlink" Target="https://www.scopus.com/inward/record.uri?eid=2-s2.0-85068865255&amp;doi=10.1016%2fj.ipm.2019.102083&amp;partnerID=40&amp;md5=a7c7676607ab59d6d2b6c65af14405e8" TargetMode="External"/><Relationship Id="rId556" Type="http://schemas.openxmlformats.org/officeDocument/2006/relationships/hyperlink" Target="https://www.scopus.com/inward/record.uri?eid=2-s2.0-84990930935&amp;doi=10.1016%2fj.jempfin.2016.09.001&amp;partnerID=40&amp;md5=df13d1e37e8f222c663da959fcbcd44c" TargetMode="External"/><Relationship Id="rId763" Type="http://schemas.openxmlformats.org/officeDocument/2006/relationships/hyperlink" Target="https://www.scopus.com/inward/record.uri?eid=2-s2.0-84880310796&amp;doi=10.5465%2famj.2009.0549&amp;partnerID=40&amp;md5=2caf08f57c70a8bd3e4753194b231f6b" TargetMode="External"/><Relationship Id="rId111" Type="http://schemas.openxmlformats.org/officeDocument/2006/relationships/hyperlink" Target="https://www.scopus.com/inward/record.uri?eid=2-s2.0-85147717209&amp;doi=10.1080%2f13662716.2023.2173561&amp;partnerID=40&amp;md5=9e1d641e366a89ffd49d6bf171cc609e" TargetMode="External"/><Relationship Id="rId195" Type="http://schemas.openxmlformats.org/officeDocument/2006/relationships/hyperlink" Target="https://www.scopus.com/inward/record.uri?eid=2-s2.0-85173871939&amp;doi=10.1016%2fj.jbusvent.2023.106363&amp;partnerID=40&amp;md5=0c4debc810ceb3cdda4fbee30cfbf991" TargetMode="External"/><Relationship Id="rId209" Type="http://schemas.openxmlformats.org/officeDocument/2006/relationships/hyperlink" Target="https://www.scopus.com/inward/record.uri?eid=2-s2.0-85141746699&amp;doi=10.53936%2fafjare.2022.17%282%29.10&amp;partnerID=40&amp;md5=2f98768e12abb0013add7df668334ff4" TargetMode="External"/><Relationship Id="rId416" Type="http://schemas.openxmlformats.org/officeDocument/2006/relationships/hyperlink" Target="https://www.scopus.com/inward/record.uri?eid=2-s2.0-85061977060&amp;doi=10.1108%2fIJEBR-04-2018-0228&amp;partnerID=40&amp;md5=f5c57d792fff248b1f677595ceba8e5a" TargetMode="External"/><Relationship Id="rId970" Type="http://schemas.openxmlformats.org/officeDocument/2006/relationships/hyperlink" Target="https://www.scopus.com/inward/record.uri?eid=2-s2.0-1842710005&amp;doi=10.1080%2f1369106042000175573&amp;partnerID=40&amp;md5=6b2102a19ffb1a9310d9968b0fb8339f" TargetMode="External"/><Relationship Id="rId1046" Type="http://schemas.openxmlformats.org/officeDocument/2006/relationships/hyperlink" Target="https://www.scopus.com/inward/record.uri?eid=2-s2.0-84979344001&amp;doi=10.1111%2fj.1468-2427.1978.tb00762.x&amp;partnerID=40&amp;md5=4e40ae1648974fa89cd8fa1b8a17a585" TargetMode="External"/><Relationship Id="rId623" Type="http://schemas.openxmlformats.org/officeDocument/2006/relationships/hyperlink" Target="https://www.scopus.com/inward/record.uri?eid=2-s2.0-84897692720&amp;doi=10.1111%2fcorg.12056&amp;partnerID=40&amp;md5=b84a5f23ff30d78cccfdc880db48f96e" TargetMode="External"/><Relationship Id="rId830" Type="http://schemas.openxmlformats.org/officeDocument/2006/relationships/hyperlink" Target="https://www.scopus.com/inward/record.uri?eid=2-s2.0-77952889863&amp;doi=10.1016%2fj.jbusvent.2009.01.002&amp;partnerID=40&amp;md5=fe67ac72d37b7800c5514a98e0ad5fef" TargetMode="External"/><Relationship Id="rId928" Type="http://schemas.openxmlformats.org/officeDocument/2006/relationships/hyperlink" Target="https://www.scopus.com/inward/record.uri?eid=2-s2.0-0038127622&amp;doi=10.1006%2fjfin.2000.0298&amp;partnerID=40&amp;md5=d0855adf6675a42897550c20d5b29f7c" TargetMode="External"/><Relationship Id="rId57" Type="http://schemas.openxmlformats.org/officeDocument/2006/relationships/hyperlink" Target="https://www.scopus.com/inward/record.uri?eid=2-s2.0-105001498885&amp;doi=10.1080%2f17421772.2024.2342336&amp;partnerID=40&amp;md5=54a74db04d5f9a4f2c5f149993667eaa" TargetMode="External"/><Relationship Id="rId262" Type="http://schemas.openxmlformats.org/officeDocument/2006/relationships/hyperlink" Target="https://www.scopus.com/inward/record.uri?eid=2-s2.0-85117768944&amp;doi=10.1111%2feufm.12340&amp;partnerID=40&amp;md5=0e89bcd44815f43a25ddc03d8a96030b" TargetMode="External"/><Relationship Id="rId567" Type="http://schemas.openxmlformats.org/officeDocument/2006/relationships/hyperlink" Target="https://www.scopus.com/inward/record.uri?eid=2-s2.0-85002622618&amp;doi=10.1016%2fj.irfa.2016.10.001&amp;partnerID=40&amp;md5=dfe4e9855243fa49b3530a861a5e0b90" TargetMode="External"/><Relationship Id="rId122" Type="http://schemas.openxmlformats.org/officeDocument/2006/relationships/hyperlink" Target="https://www.scopus.com/inward/record.uri?eid=2-s2.0-85208059873&amp;doi=10.1111%2fjmcb.13237&amp;partnerID=40&amp;md5=a3b5bc0fb26bcf45e466af0bec9ef891" TargetMode="External"/><Relationship Id="rId774" Type="http://schemas.openxmlformats.org/officeDocument/2006/relationships/hyperlink" Target="https://www.scopus.com/inward/record.uri?eid=2-s2.0-84868583979&amp;doi=10.1007%2fs11187-011-9337-4&amp;partnerID=40&amp;md5=9572ffd9acf6fcd8e2959d2d1ef323e8" TargetMode="External"/><Relationship Id="rId981" Type="http://schemas.openxmlformats.org/officeDocument/2006/relationships/hyperlink" Target="https://www.scopus.com/inward/record.uri?eid=2-s2.0-0042870271&amp;doi=10.1016%2fS1042-4431%2801%2900039-7&amp;partnerID=40&amp;md5=76da109acce9047562435d50bd9e6fde" TargetMode="External"/><Relationship Id="rId427" Type="http://schemas.openxmlformats.org/officeDocument/2006/relationships/hyperlink" Target="https://www.scopus.com/inward/record.uri?eid=2-s2.0-85075867229&amp;doi=10.3390%2fsu11226313&amp;partnerID=40&amp;md5=71a4752d34bc5b64471c282930a883e4" TargetMode="External"/><Relationship Id="rId634" Type="http://schemas.openxmlformats.org/officeDocument/2006/relationships/hyperlink" Target="https://www.scopus.com/inward/record.uri?eid=2-s2.0-85045627771&amp;doi=10.1108%2fPAR-10-2014-0035&amp;partnerID=40&amp;md5=e0577fa01c6e58ef20def11ce827a524" TargetMode="External"/><Relationship Id="rId841" Type="http://schemas.openxmlformats.org/officeDocument/2006/relationships/hyperlink" Target="https://www.scopus.com/inward/record.uri?eid=2-s2.0-34548080958&amp;doi=10.1016%2fj.jcorpfin.2007.04.006&amp;partnerID=40&amp;md5=4f9e66eb05cc9b4a62f41b05c50cc47c" TargetMode="External"/><Relationship Id="rId273" Type="http://schemas.openxmlformats.org/officeDocument/2006/relationships/hyperlink" Target="https://www.scopus.com/inward/record.uri?eid=2-s2.0-85122145838&amp;doi=10.1111%2feufm.12346&amp;partnerID=40&amp;md5=6a870b2e12f118d7b3b4ea42e430cef2" TargetMode="External"/><Relationship Id="rId480" Type="http://schemas.openxmlformats.org/officeDocument/2006/relationships/hyperlink" Target="https://www.scopus.com/inward/record.uri?eid=2-s2.0-85065043864&amp;doi=10.20896%2fsaci.v6i5.442&amp;partnerID=40&amp;md5=38d7d1096aab2cf472a2324ce99a9e76" TargetMode="External"/><Relationship Id="rId701" Type="http://schemas.openxmlformats.org/officeDocument/2006/relationships/hyperlink" Target="https://www.scopus.com/inward/record.uri?eid=2-s2.0-84896923846&amp;doi=10.1016%2fj.intfin.2013.10.009&amp;partnerID=40&amp;md5=ab92a0d9e2ee9175f1119d7ddf1a6285" TargetMode="External"/><Relationship Id="rId939" Type="http://schemas.openxmlformats.org/officeDocument/2006/relationships/hyperlink" Target="https://www.scopus.com/inward/record.uri?eid=2-s2.0-0042692979&amp;doi=10.1016%2fS0305-0483%2801%2900024-X&amp;partnerID=40&amp;md5=39161fb0062ff142bb14cd742077ad16" TargetMode="External"/><Relationship Id="rId68" Type="http://schemas.openxmlformats.org/officeDocument/2006/relationships/hyperlink" Target="https://www.scopus.com/inward/record.uri?eid=2-s2.0-85198179614&amp;doi=10.1016%2fj.irfa.2024.103409&amp;partnerID=40&amp;md5=9e6813523b9254f2dda983d3824b5a13" TargetMode="External"/><Relationship Id="rId133" Type="http://schemas.openxmlformats.org/officeDocument/2006/relationships/hyperlink" Target="https://www.scopus.com/inward/record.uri?eid=2-s2.0-85192336689&amp;doi=10.1504%2fIJEV.2024.138253&amp;partnerID=40&amp;md5=02dfc976d799f8c5dfcbe0594c5b8b6d" TargetMode="External"/><Relationship Id="rId340" Type="http://schemas.openxmlformats.org/officeDocument/2006/relationships/hyperlink" Target="https://www.scopus.com/inward/record.uri?eid=2-s2.0-85088638115&amp;doi=10.1016%2fj.jbankfin.2020.105898&amp;partnerID=40&amp;md5=1f828e3ff82440601c76ba8b8ec61a68" TargetMode="External"/><Relationship Id="rId578" Type="http://schemas.openxmlformats.org/officeDocument/2006/relationships/hyperlink" Target="https://www.scopus.com/inward/record.uri?eid=2-s2.0-85016148857&amp;doi=10.1016%2fj.jjie.2017.02.004&amp;partnerID=40&amp;md5=d9abc6f35d2afe902c417fa545a48c06" TargetMode="External"/><Relationship Id="rId785" Type="http://schemas.openxmlformats.org/officeDocument/2006/relationships/hyperlink" Target="https://www.scopus.com/inward/record.uri?eid=2-s2.0-79960852997&amp;doi=10.1068%2fa43562&amp;partnerID=40&amp;md5=06d51069eaa9612c720d9f74d6d02779" TargetMode="External"/><Relationship Id="rId992" Type="http://schemas.openxmlformats.org/officeDocument/2006/relationships/hyperlink" Target="https://www.scopus.com/inward/record.uri?eid=2-s2.0-0034723972&amp;partnerID=40&amp;md5=58c8a8eb9e4047844c62c1f970b39522" TargetMode="External"/><Relationship Id="rId200" Type="http://schemas.openxmlformats.org/officeDocument/2006/relationships/hyperlink" Target="https://www.scopus.com/inward/record.uri?eid=2-s2.0-85146232913&amp;doi=10.1108%2fJABES-01-2022-0003&amp;partnerID=40&amp;md5=093d3ee4c8b7ab4ad6b9ecf46946048a" TargetMode="External"/><Relationship Id="rId438" Type="http://schemas.openxmlformats.org/officeDocument/2006/relationships/hyperlink" Target="https://www.scopus.com/inward/record.uri?eid=2-s2.0-85057573091&amp;doi=10.1080%2f16081625.2019.1545894&amp;partnerID=40&amp;md5=85b9c275ee527a297b07af57d93e9522" TargetMode="External"/><Relationship Id="rId645" Type="http://schemas.openxmlformats.org/officeDocument/2006/relationships/hyperlink" Target="https://www.scopus.com/inward/record.uri?eid=2-s2.0-84879848965&amp;doi=10.1007%2fs11156-013-0389-1&amp;partnerID=40&amp;md5=79ea1d19ecaf5fcba8921894a5881d23" TargetMode="External"/><Relationship Id="rId852" Type="http://schemas.openxmlformats.org/officeDocument/2006/relationships/hyperlink" Target="https://www.scopus.com/inward/record.uri?eid=2-s2.0-84874070532&amp;doi=10.1108%2f20441391111100741&amp;partnerID=40&amp;md5=67be31532c68d11d5c23014271fc1f91" TargetMode="External"/><Relationship Id="rId284" Type="http://schemas.openxmlformats.org/officeDocument/2006/relationships/hyperlink" Target="https://www.scopus.com/inward/record.uri?eid=2-s2.0-85131404171&amp;doi=10.1287%2fmnsc.2021.4201&amp;partnerID=40&amp;md5=3cacaf0055a845d328709b3e593fe98d" TargetMode="External"/><Relationship Id="rId491" Type="http://schemas.openxmlformats.org/officeDocument/2006/relationships/hyperlink" Target="https://www.scopus.com/inward/record.uri?eid=2-s2.0-85061439140&amp;doi=10.1111%2fjbfa.12370&amp;partnerID=40&amp;md5=ed9ec271b99248298b041dc320a66bcf" TargetMode="External"/><Relationship Id="rId505" Type="http://schemas.openxmlformats.org/officeDocument/2006/relationships/hyperlink" Target="https://www.scopus.com/inward/record.uri?eid=2-s2.0-85041074135&amp;doi=10.1515%2ferj-2017-0159&amp;partnerID=40&amp;md5=f854753755d4e073b5ac185ea51304a8" TargetMode="External"/><Relationship Id="rId712" Type="http://schemas.openxmlformats.org/officeDocument/2006/relationships/hyperlink" Target="https://www.scopus.com/inward/record.uri?eid=2-s2.0-84880280293&amp;doi=10.5465%2famj.2010.0832&amp;partnerID=40&amp;md5=f3be13821a6540ae36132d3e04e497b5" TargetMode="External"/><Relationship Id="rId79" Type="http://schemas.openxmlformats.org/officeDocument/2006/relationships/hyperlink" Target="https://www.scopus.com/inward/record.uri?eid=2-s2.0-85217897469&amp;doi=10.1093%2fscipol%2fscae064&amp;partnerID=40&amp;md5=844e6b124e2913820bcf063ba71ef26f" TargetMode="External"/><Relationship Id="rId144" Type="http://schemas.openxmlformats.org/officeDocument/2006/relationships/hyperlink" Target="https://www.scopus.com/inward/record.uri?eid=2-s2.0-85158911843&amp;doi=10.1080%2f13504851.2023.2208828&amp;partnerID=40&amp;md5=82079d99bc8af030be24e1b0ba8e336e" TargetMode="External"/><Relationship Id="rId589" Type="http://schemas.openxmlformats.org/officeDocument/2006/relationships/hyperlink" Target="https://www.scopus.com/inward/record.uri?eid=2-s2.0-85042845146&amp;doi=10.1016%2fj.econmod.2018.02.013&amp;partnerID=40&amp;md5=97cac4064bace07af8cec3c9f13a8179" TargetMode="External"/><Relationship Id="rId796" Type="http://schemas.openxmlformats.org/officeDocument/2006/relationships/hyperlink" Target="https://www.scopus.com/inward/record.uri?eid=2-s2.0-84865037345&amp;doi=10.1016%2fj.jfineco.2012.05.006&amp;partnerID=40&amp;md5=1d03c5e35a8f523478561d9226031316" TargetMode="External"/><Relationship Id="rId351" Type="http://schemas.openxmlformats.org/officeDocument/2006/relationships/hyperlink" Target="https://www.scopus.com/inward/record.uri?eid=2-s2.0-85068857234&amp;doi=10.1057%2fs41267-019-00249-1&amp;partnerID=40&amp;md5=3d6219918e9b9d0733f1def3bfb24146" TargetMode="External"/><Relationship Id="rId449" Type="http://schemas.openxmlformats.org/officeDocument/2006/relationships/hyperlink" Target="https://www.scopus.com/inward/record.uri?eid=2-s2.0-85101924589&amp;doi=10.26794%2f2587-5671-2020-24-2-22-38&amp;partnerID=40&amp;md5=488de8a12cee3ee77c56108e2448220c" TargetMode="External"/><Relationship Id="rId656" Type="http://schemas.openxmlformats.org/officeDocument/2006/relationships/hyperlink" Target="https://www.scopus.com/inward/record.uri?eid=2-s2.0-84987947862&amp;doi=10.3905%2fjpe.2014.17.4.040&amp;partnerID=40&amp;md5=82aaeb839a1f4494809792b5bb4b4dee" TargetMode="External"/><Relationship Id="rId863" Type="http://schemas.openxmlformats.org/officeDocument/2006/relationships/hyperlink" Target="https://www.scopus.com/inward/record.uri?eid=2-s2.0-78650279304&amp;doi=10.1080%2f13662716.2010.528940&amp;partnerID=40&amp;md5=496e1db01440de1f92dde7d7d4d20471" TargetMode="External"/><Relationship Id="rId211" Type="http://schemas.openxmlformats.org/officeDocument/2006/relationships/hyperlink" Target="https://www.scopus.com/inward/record.uri?eid=2-s2.0-85067675258&amp;doi=10.1016%2fj.jbankfin.2019.05.006&amp;partnerID=40&amp;md5=1157a1417761c0af0d9f07fa359ad3ef" TargetMode="External"/><Relationship Id="rId295" Type="http://schemas.openxmlformats.org/officeDocument/2006/relationships/hyperlink" Target="https://www.scopus.com/inward/record.uri?eid=2-s2.0-85095780981&amp;doi=10.1080%2f00472778.2020.1824528&amp;partnerID=40&amp;md5=5e751e40fb094affbbf61488d3c5fc66" TargetMode="External"/><Relationship Id="rId309" Type="http://schemas.openxmlformats.org/officeDocument/2006/relationships/hyperlink" Target="https://www.scopus.com/inward/record.uri?eid=2-s2.0-85065180914&amp;doi=10.1016%2fj.qref.2019.04.009&amp;partnerID=40&amp;md5=24930116a6df637dd7ec67948b3393b6" TargetMode="External"/><Relationship Id="rId516" Type="http://schemas.openxmlformats.org/officeDocument/2006/relationships/hyperlink" Target="https://www.scopus.com/inward/record.uri?eid=2-s2.0-85016406766&amp;doi=10.1016%2fj.irfa.2017.03.001&amp;partnerID=40&amp;md5=791d8fd759ef86b33245460d09a2fc9d" TargetMode="External"/><Relationship Id="rId723" Type="http://schemas.openxmlformats.org/officeDocument/2006/relationships/hyperlink" Target="https://www.scopus.com/inward/record.uri?eid=2-s2.0-84855514235&amp;doi=10.1111%2fj.1944-8287.2011.01139.x&amp;partnerID=40&amp;md5=efa04d4b5e1336e112f8f32abc8f0416" TargetMode="External"/><Relationship Id="rId930" Type="http://schemas.openxmlformats.org/officeDocument/2006/relationships/hyperlink" Target="https://www.scopus.com/inward/record.uri?eid=2-s2.0-57249086826&amp;doi=10.1300%2fJ105v28n01_05&amp;partnerID=40&amp;md5=7e694e4f398598fe94799c091a301fff" TargetMode="External"/><Relationship Id="rId1006" Type="http://schemas.openxmlformats.org/officeDocument/2006/relationships/hyperlink" Target="https://www.scopus.com/inward/record.uri?eid=2-s2.0-84977303884&amp;doi=10.1111%2fj.1467-9523.1964.tb00470.x&amp;partnerID=40&amp;md5=4a28712936572802e5521bb5616340a7" TargetMode="External"/><Relationship Id="rId155" Type="http://schemas.openxmlformats.org/officeDocument/2006/relationships/hyperlink" Target="https://www.scopus.com/inward/record.uri?eid=2-s2.0-85179461645&amp;doi=10.1504%2fEJIM.2024.135216&amp;partnerID=40&amp;md5=9f2d9f5f3663bb1b7b9b82e70c5aa298" TargetMode="External"/><Relationship Id="rId362" Type="http://schemas.openxmlformats.org/officeDocument/2006/relationships/hyperlink" Target="https://www.scopus.com/inward/record.uri?eid=2-s2.0-85096828832&amp;doi=10.1016%2fj.jbankfin.2020.105987&amp;partnerID=40&amp;md5=b7b23a3334e227312070e6dbb712168a" TargetMode="External"/><Relationship Id="rId222" Type="http://schemas.openxmlformats.org/officeDocument/2006/relationships/hyperlink" Target="https://www.scopus.com/inward/record.uri?eid=2-s2.0-85105246575&amp;doi=10.1111%2fjmcb.12818&amp;partnerID=40&amp;md5=c46d0075fa7381ffabfd912fc8947da9" TargetMode="External"/><Relationship Id="rId667" Type="http://schemas.openxmlformats.org/officeDocument/2006/relationships/hyperlink" Target="https://www.scopus.com/inward/record.uri?eid=2-s2.0-84912028011&amp;doi=10.1007%2fs11151-014-9424-1&amp;partnerID=40&amp;md5=bc0c2dc60ab8ec987eb0bd47e20de6a1" TargetMode="External"/><Relationship Id="rId874" Type="http://schemas.openxmlformats.org/officeDocument/2006/relationships/hyperlink" Target="https://www.scopus.com/inward/record.uri?eid=2-s2.0-36649012426&amp;doi=10.1111%2fj.1540-6261.2007.01298.x&amp;partnerID=40&amp;md5=19cab79b21e11e4d4e12a32aa5ec7c08" TargetMode="External"/><Relationship Id="rId17" Type="http://schemas.openxmlformats.org/officeDocument/2006/relationships/hyperlink" Target="https://www.scopus.com/inward/record.uri?eid=2-s2.0-105000237588&amp;doi=10.1016%2fj.iref.2025.103979&amp;partnerID=40&amp;md5=f798accc3062dff29c7665ec5ff5feae" TargetMode="External"/><Relationship Id="rId527" Type="http://schemas.openxmlformats.org/officeDocument/2006/relationships/hyperlink" Target="https://www.scopus.com/inward/record.uri?eid=2-s2.0-85013957593&amp;doi=10.1007%2fs40812-016-0060-7&amp;partnerID=40&amp;md5=e73a796896a1ee1ae884ec4693fb90bd" TargetMode="External"/><Relationship Id="rId734" Type="http://schemas.openxmlformats.org/officeDocument/2006/relationships/hyperlink" Target="https://www.scopus.com/inward/record.uri?eid=2-s2.0-81255191699&amp;doi=10.1111%2fj.1540-6261.2011.01692.x&amp;partnerID=40&amp;md5=3519f2ce51e76619dac29dae46814510" TargetMode="External"/><Relationship Id="rId941" Type="http://schemas.openxmlformats.org/officeDocument/2006/relationships/hyperlink" Target="https://www.scopus.com/inward/record.uri?eid=2-s2.0-3042531416&amp;partnerID=40&amp;md5=c8f4da6737e1b44993d7eea1c79b3071" TargetMode="External"/><Relationship Id="rId70" Type="http://schemas.openxmlformats.org/officeDocument/2006/relationships/hyperlink" Target="https://www.scopus.com/inward/record.uri?eid=2-s2.0-105000481415&amp;doi=10.1016%2fj.techsoc.2025.102882&amp;partnerID=40&amp;md5=d783b9be40ff3e3d8dc7e7d97ca28b57" TargetMode="External"/><Relationship Id="rId166" Type="http://schemas.openxmlformats.org/officeDocument/2006/relationships/hyperlink" Target="https://www.scopus.com/inward/record.uri?eid=2-s2.0-85166654799&amp;doi=10.1016%2fj.jimonfin.2023.102909&amp;partnerID=40&amp;md5=1dd4b97aa6a5e8ababccc284d0f52134" TargetMode="External"/><Relationship Id="rId373" Type="http://schemas.openxmlformats.org/officeDocument/2006/relationships/hyperlink" Target="https://www.scopus.com/inward/record.uri?eid=2-s2.0-85085630362&amp;doi=10.1111%2ffima.12270&amp;partnerID=40&amp;md5=6559de5ff160ef88ef432dca3a90515e" TargetMode="External"/><Relationship Id="rId580" Type="http://schemas.openxmlformats.org/officeDocument/2006/relationships/hyperlink" Target="https://www.scopus.com/inward/record.uri?eid=2-s2.0-84973917423&amp;doi=10.1097%2fACM.0000000000001202&amp;partnerID=40&amp;md5=d686b0d20d265cc6701facb9a562a13e" TargetMode="External"/><Relationship Id="rId801" Type="http://schemas.openxmlformats.org/officeDocument/2006/relationships/hyperlink" Target="https://www.scopus.com/inward/record.uri?eid=2-s2.0-84855470733&amp;doi=10.1016%2fj.jcorpfin.2011.11.007&amp;partnerID=40&amp;md5=cfb107b733efc8049ce5b7449cf2d14c" TargetMode="External"/><Relationship Id="rId1017" Type="http://schemas.openxmlformats.org/officeDocument/2006/relationships/hyperlink" Target="https://www.scopus.com/inward/record.uri?eid=2-s2.0-38249040257&amp;doi=10.1016%2f0883-9026%2886%2990012-1&amp;partnerID=40&amp;md5=69662041da30bd47a20688d8a2c818b5" TargetMode="External"/><Relationship Id="rId1" Type="http://schemas.openxmlformats.org/officeDocument/2006/relationships/hyperlink" Target="https://www.scopus.com/inward/record.uri?eid=2-s2.0-85215120887&amp;doi=10.1016%2fj.jbankfin.2025.107391&amp;partnerID=40&amp;md5=b2c88a2ce3f1d4874ce4b12b46b84219" TargetMode="External"/><Relationship Id="rId233" Type="http://schemas.openxmlformats.org/officeDocument/2006/relationships/hyperlink" Target="https://www.scopus.com/inward/record.uri?eid=2-s2.0-85152448483&amp;doi=10.21552%2festal%2f2022%2f4%2f3&amp;partnerID=40&amp;md5=0f97cc7e0162190f6e09c28fd42468d0" TargetMode="External"/><Relationship Id="rId440" Type="http://schemas.openxmlformats.org/officeDocument/2006/relationships/hyperlink" Target="https://www.scopus.com/inward/record.uri?eid=2-s2.0-85059384673&amp;doi=10.1016%2fj.socnet.2018.11.002&amp;partnerID=40&amp;md5=ddf5a67edf505a60d343ce5e8d65f08e" TargetMode="External"/><Relationship Id="rId678" Type="http://schemas.openxmlformats.org/officeDocument/2006/relationships/hyperlink" Target="https://www.scopus.com/inward/record.uri?eid=2-s2.0-84904385710&amp;doi=10.1016%2fj.gfj.2014.06.006&amp;partnerID=40&amp;md5=698324a5b56bac7a215738082f75bcae" TargetMode="External"/><Relationship Id="rId885" Type="http://schemas.openxmlformats.org/officeDocument/2006/relationships/hyperlink" Target="https://www.scopus.com/inward/record.uri?eid=2-s2.0-77951156010&amp;doi=10.1080%2f09603100903459899&amp;partnerID=40&amp;md5=d15dfc6c786957b50664528e75720126" TargetMode="External"/><Relationship Id="rId28" Type="http://schemas.openxmlformats.org/officeDocument/2006/relationships/hyperlink" Target="https://www.scopus.com/inward/record.uri?eid=2-s2.0-85199678057&amp;doi=10.1016%2fj.jacceco.2024.101714&amp;partnerID=40&amp;md5=da8b59c900b77e1c2f629b5cc98fbdc0" TargetMode="External"/><Relationship Id="rId300" Type="http://schemas.openxmlformats.org/officeDocument/2006/relationships/hyperlink" Target="https://www.scopus.com/inward/record.uri?eid=2-s2.0-85125395101&amp;doi=10.1007%2fs40804-021-00236-w&amp;partnerID=40&amp;md5=58f6ffc27ac95b3220942c7c349df7a2" TargetMode="External"/><Relationship Id="rId538" Type="http://schemas.openxmlformats.org/officeDocument/2006/relationships/hyperlink" Target="https://www.scopus.com/inward/record.uri?eid=2-s2.0-85035024188&amp;doi=10.14505%2fjarle.v8.3%2825%29.17&amp;partnerID=40&amp;md5=a7475c3b931c83c934312c9abdc544a4" TargetMode="External"/><Relationship Id="rId745" Type="http://schemas.openxmlformats.org/officeDocument/2006/relationships/hyperlink" Target="https://www.scopus.com/inward/record.uri?eid=2-s2.0-84866722821&amp;doi=10.3905%2fjpe.2012.15.4.025&amp;partnerID=40&amp;md5=b6c2d23ecef83096e5f401498ca2899a" TargetMode="External"/><Relationship Id="rId952" Type="http://schemas.openxmlformats.org/officeDocument/2006/relationships/hyperlink" Target="https://www.scopus.com/inward/record.uri?eid=2-s2.0-33644789788&amp;doi=10.1111%2fj.1540-6520.2006.00117.x&amp;partnerID=40&amp;md5=b39b83da21b3a84b182c7c4fc0066f6c" TargetMode="External"/><Relationship Id="rId81" Type="http://schemas.openxmlformats.org/officeDocument/2006/relationships/hyperlink" Target="https://www.scopus.com/inward/record.uri?eid=2-s2.0-85207810492&amp;doi=10.1016%2fj.frl.2024.106356&amp;partnerID=40&amp;md5=674d82e0e914fbe2f1c7f5ec61548b49" TargetMode="External"/><Relationship Id="rId177" Type="http://schemas.openxmlformats.org/officeDocument/2006/relationships/hyperlink" Target="https://www.scopus.com/inward/record.uri?eid=2-s2.0-85124091010&amp;doi=10.1007%2fs11142-022-09670-8&amp;partnerID=40&amp;md5=0c69b4778f842a62a111764999026192" TargetMode="External"/><Relationship Id="rId384" Type="http://schemas.openxmlformats.org/officeDocument/2006/relationships/hyperlink" Target="https://www.scopus.com/inward/record.uri?eid=2-s2.0-85066851591&amp;doi=10.1111%2ffire.12203&amp;partnerID=40&amp;md5=3d4347e973857691f46a5d25d686496d" TargetMode="External"/><Relationship Id="rId591" Type="http://schemas.openxmlformats.org/officeDocument/2006/relationships/hyperlink" Target="https://www.scopus.com/inward/record.uri?eid=2-s2.0-84976513869&amp;doi=10.1016%2fj.intman.2016.03.006&amp;partnerID=40&amp;md5=7be3f19536e7c8a0a5ad618765567839" TargetMode="External"/><Relationship Id="rId605" Type="http://schemas.openxmlformats.org/officeDocument/2006/relationships/hyperlink" Target="https://www.scopus.com/inward/record.uri?eid=2-s2.0-84920258668&amp;doi=10.1007%2fs10961-013-9317-8&amp;partnerID=40&amp;md5=052d46b029a71b5267b56413f39d0476" TargetMode="External"/><Relationship Id="rId812" Type="http://schemas.openxmlformats.org/officeDocument/2006/relationships/hyperlink" Target="https://www.scopus.com/inward/record.uri?eid=2-s2.0-84955131878&amp;doi=10.1179%2f014703710X12772211565864&amp;partnerID=40&amp;md5=26971336d81d1d4e38039d68e95a7af5" TargetMode="External"/><Relationship Id="rId1028" Type="http://schemas.openxmlformats.org/officeDocument/2006/relationships/hyperlink" Target="https://www.scopus.com/inward/record.uri?eid=2-s2.0-0022415726&amp;doi=10.1016%2f0277-9536%2885%2990375-2&amp;partnerID=40&amp;md5=70bde36c404230565ff273581beab76b" TargetMode="External"/><Relationship Id="rId244" Type="http://schemas.openxmlformats.org/officeDocument/2006/relationships/hyperlink" Target="https://www.scopus.com/inward/record.uri?eid=2-s2.0-85127298024&amp;doi=10.1002%2fsmj.3399&amp;partnerID=40&amp;md5=387c9c212924d88156bb1c26d5c827c1" TargetMode="External"/><Relationship Id="rId689" Type="http://schemas.openxmlformats.org/officeDocument/2006/relationships/hyperlink" Target="https://www.scopus.com/inward/record.uri?eid=2-s2.0-84942196772&amp;doi=10.1080%2f13691066.2015.1051737&amp;partnerID=40&amp;md5=3fbd486576e313fec5f2e15a3215ed43" TargetMode="External"/><Relationship Id="rId896" Type="http://schemas.openxmlformats.org/officeDocument/2006/relationships/hyperlink" Target="https://www.scopus.com/inward/record.uri?eid=2-s2.0-34547914551&amp;doi=10.1111%2fj.1540-6261.2007.01250.x&amp;partnerID=40&amp;md5=26cb1ddba42427be4279ff0538baf3dc" TargetMode="External"/><Relationship Id="rId39" Type="http://schemas.openxmlformats.org/officeDocument/2006/relationships/hyperlink" Target="https://www.scopus.com/inward/record.uri?eid=2-s2.0-85209757878&amp;doi=10.1016%2fj.jbusvent.2024.106456&amp;partnerID=40&amp;md5=f43d70d48fb0f837200dfb5097e591af" TargetMode="External"/><Relationship Id="rId451" Type="http://schemas.openxmlformats.org/officeDocument/2006/relationships/hyperlink" Target="https://www.scopus.com/inward/record.uri?eid=2-s2.0-85074267663&amp;doi=10.1177%2f0972262919863877&amp;partnerID=40&amp;md5=6ec34b7f6844db76af8c2191ed521a5f" TargetMode="External"/><Relationship Id="rId549" Type="http://schemas.openxmlformats.org/officeDocument/2006/relationships/hyperlink" Target="https://www.scopus.com/inward/record.uri?eid=2-s2.0-84961696299&amp;doi=10.1111%2fjems.12170&amp;partnerID=40&amp;md5=a5814e42a1fda10659f809506e27de6f" TargetMode="External"/><Relationship Id="rId756" Type="http://schemas.openxmlformats.org/officeDocument/2006/relationships/hyperlink" Target="https://www.scopus.com/inward/record.uri?eid=2-s2.0-79952744655&amp;doi=10.1016%2fj.jbankfin.2010.09.023&amp;partnerID=40&amp;md5=707db209c6cea291ca2095dababf030e" TargetMode="External"/><Relationship Id="rId104" Type="http://schemas.openxmlformats.org/officeDocument/2006/relationships/hyperlink" Target="https://www.scopus.com/inward/record.uri?eid=2-s2.0-85166551094&amp;doi=10.1016%2fj.jcorpfin.2023.102466&amp;partnerID=40&amp;md5=81684ce92b24844afba98f84a255ef82" TargetMode="External"/><Relationship Id="rId188" Type="http://schemas.openxmlformats.org/officeDocument/2006/relationships/hyperlink" Target="https://www.scopus.com/inward/record.uri?eid=2-s2.0-85175305511&amp;doi=10.1016%2fj.pacfin.2023.102136&amp;partnerID=40&amp;md5=1b98e3160885d0f05b3120e8afca3f25" TargetMode="External"/><Relationship Id="rId311" Type="http://schemas.openxmlformats.org/officeDocument/2006/relationships/hyperlink" Target="https://www.scopus.com/inward/record.uri?eid=2-s2.0-85104054492&amp;doi=10.1080%2f13691066.2021.1903677&amp;partnerID=40&amp;md5=7dbc557f610150755b856f4fb41b705e" TargetMode="External"/><Relationship Id="rId395" Type="http://schemas.openxmlformats.org/officeDocument/2006/relationships/hyperlink" Target="https://www.scopus.com/inward/record.uri?eid=2-s2.0-85079266666&amp;doi=10.1016%2fj.jcorpfin.2020.101589&amp;partnerID=40&amp;md5=84b0827a672abae2aede288ec59bd88c" TargetMode="External"/><Relationship Id="rId409" Type="http://schemas.openxmlformats.org/officeDocument/2006/relationships/hyperlink" Target="https://www.scopus.com/inward/record.uri?eid=2-s2.0-85064320371&amp;doi=10.1016%2fj.jcorpfin.2019.03.005&amp;partnerID=40&amp;md5=7f349dc2751f34601786e3e9434220d8" TargetMode="External"/><Relationship Id="rId963" Type="http://schemas.openxmlformats.org/officeDocument/2006/relationships/hyperlink" Target="https://www.scopus.com/inward/record.uri?eid=2-s2.0-33644801646&amp;doi=10.1111%2fj.1540-6520.2006.00115.x&amp;partnerID=40&amp;md5=bb713739da35f0a605bf3957e01ab5f8" TargetMode="External"/><Relationship Id="rId1039" Type="http://schemas.openxmlformats.org/officeDocument/2006/relationships/hyperlink" Target="https://www.scopus.com/inward/record.uri?eid=2-s2.0-0027743170&amp;doi=10.1111%2fj.1467-8306.1993.tb01944.x&amp;partnerID=40&amp;md5=07cb209e5be7b000c83757f1697fdbe3" TargetMode="External"/><Relationship Id="rId92" Type="http://schemas.openxmlformats.org/officeDocument/2006/relationships/hyperlink" Target="https://www.scopus.com/inward/record.uri?eid=2-s2.0-85165251999&amp;doi=10.1111%2f1467-8551.12749&amp;partnerID=40&amp;md5=a5e06ebc5a81dabbb7d8373eb8cbbc40" TargetMode="External"/><Relationship Id="rId616" Type="http://schemas.openxmlformats.org/officeDocument/2006/relationships/hyperlink" Target="https://www.scopus.com/inward/record.uri?eid=2-s2.0-84893910148&amp;doi=10.1002%2fmde.2645&amp;partnerID=40&amp;md5=1587b2f39077cece150be21a7aee8796" TargetMode="External"/><Relationship Id="rId823" Type="http://schemas.openxmlformats.org/officeDocument/2006/relationships/hyperlink" Target="https://www.scopus.com/inward/record.uri?eid=2-s2.0-68949184675&amp;doi=10.1097%2fACM.0b013e3181ace6bc&amp;partnerID=40&amp;md5=987568eb4df1517316d569b33ec4579f" TargetMode="External"/><Relationship Id="rId255" Type="http://schemas.openxmlformats.org/officeDocument/2006/relationships/hyperlink" Target="https://www.scopus.com/inward/record.uri?eid=2-s2.0-85145017492&amp;doi=10.1080%2f23748834.2021.1886543&amp;partnerID=40&amp;md5=c415ff649d3e4689006d5e236204e91e" TargetMode="External"/><Relationship Id="rId462" Type="http://schemas.openxmlformats.org/officeDocument/2006/relationships/hyperlink" Target="https://www.scopus.com/inward/record.uri?eid=2-s2.0-85053769958&amp;doi=10.1108%2fCMS-07-2018-0589&amp;partnerID=40&amp;md5=d2840d109294b22d88483f36346f6e2e" TargetMode="External"/><Relationship Id="rId115" Type="http://schemas.openxmlformats.org/officeDocument/2006/relationships/hyperlink" Target="https://www.scopus.com/inward/record.uri?eid=2-s2.0-85166421430&amp;doi=10.1504%2fGBER.2023.131944&amp;partnerID=40&amp;md5=ab7da10abf6cff296aadbcb7ade023c0" TargetMode="External"/><Relationship Id="rId322" Type="http://schemas.openxmlformats.org/officeDocument/2006/relationships/hyperlink" Target="https://www.scopus.com/inward/record.uri?eid=2-s2.0-85105458345&amp;doi=10.1016%2fj.jcorpfin.2021.101949&amp;partnerID=40&amp;md5=7c0368e197c15fbeb3011da9a492c815" TargetMode="External"/><Relationship Id="rId767" Type="http://schemas.openxmlformats.org/officeDocument/2006/relationships/hyperlink" Target="https://www.scopus.com/inward/record.uri?eid=2-s2.0-84861143701&amp;doi=10.1080%2f13691066.2011.600278&amp;partnerID=40&amp;md5=8163e55ad1268f63805cea0b751fed2d" TargetMode="External"/><Relationship Id="rId974" Type="http://schemas.openxmlformats.org/officeDocument/2006/relationships/hyperlink" Target="https://www.scopus.com/inward/record.uri?eid=2-s2.0-23944437887&amp;doi=10.1111%2fj.1540-6261.2005.00775.x&amp;partnerID=40&amp;md5=2fd5bea0cb47a53f6225af20ace7874d" TargetMode="External"/><Relationship Id="rId199" Type="http://schemas.openxmlformats.org/officeDocument/2006/relationships/hyperlink" Target="https://www.scopus.com/inward/record.uri?eid=2-s2.0-85168297629&amp;doi=10.1111%2fjifm.12184&amp;partnerID=40&amp;md5=687ec70d63dc90c4688e6e53910a1438" TargetMode="External"/><Relationship Id="rId627" Type="http://schemas.openxmlformats.org/officeDocument/2006/relationships/hyperlink" Target="https://www.scopus.com/inward/record.uri?eid=2-s2.0-84947030608&amp;doi=10.1080%2f13691066.2015.1078566&amp;partnerID=40&amp;md5=d5ff10b07148408c0355a9a474a47c0e" TargetMode="External"/><Relationship Id="rId834" Type="http://schemas.openxmlformats.org/officeDocument/2006/relationships/hyperlink" Target="https://www.scopus.com/inward/record.uri?eid=2-s2.0-78951483357&amp;doi=10.1080%2f13691066.2010.543321&amp;partnerID=40&amp;md5=53dfb1b18b1ee8fd1db137b241c13da9" TargetMode="External"/><Relationship Id="rId266" Type="http://schemas.openxmlformats.org/officeDocument/2006/relationships/hyperlink" Target="https://www.scopus.com/inward/record.uri?eid=2-s2.0-85134605400&amp;doi=10.1080%2f13691066.2022.2101158&amp;partnerID=40&amp;md5=705a82908ecdfcf93b2b75744b1d0290" TargetMode="External"/><Relationship Id="rId473" Type="http://schemas.openxmlformats.org/officeDocument/2006/relationships/hyperlink" Target="https://www.scopus.com/inward/record.uri?eid=2-s2.0-85054023495&amp;doi=10.1016%2fj.irle.2018.08.001&amp;partnerID=40&amp;md5=fb3d872e41226f80d6728ce27c2b96a8" TargetMode="External"/><Relationship Id="rId680" Type="http://schemas.openxmlformats.org/officeDocument/2006/relationships/hyperlink" Target="https://www.scopus.com/inward/record.uri?eid=2-s2.0-84944042344&amp;doi=10.1016%2fj.jfs.2015.09.006&amp;partnerID=40&amp;md5=63cf5ac0349d297b6402ad78f99751df" TargetMode="External"/><Relationship Id="rId901" Type="http://schemas.openxmlformats.org/officeDocument/2006/relationships/hyperlink" Target="https://www.scopus.com/inward/record.uri?eid=2-s2.0-77951622104&amp;doi=10.1016%2fj.frl.2010.02.001&amp;partnerID=40&amp;md5=53900e64e8745e6cdfcc02a6da57c49a" TargetMode="External"/><Relationship Id="rId30" Type="http://schemas.openxmlformats.org/officeDocument/2006/relationships/hyperlink" Target="https://www.scopus.com/inward/record.uri?eid=2-s2.0-85201552720&amp;doi=10.2308%2fAJPT-2021-059&amp;partnerID=40&amp;md5=8f33f74a0c6f7a8e599f4b83a47d7a0f" TargetMode="External"/><Relationship Id="rId126" Type="http://schemas.openxmlformats.org/officeDocument/2006/relationships/hyperlink" Target="https://www.scopus.com/inward/record.uri?eid=2-s2.0-85159148194&amp;doi=10.1111%2fpoms.14014&amp;partnerID=40&amp;md5=949a6328785aa0ade0a168c3d357604a" TargetMode="External"/><Relationship Id="rId333" Type="http://schemas.openxmlformats.org/officeDocument/2006/relationships/hyperlink" Target="https://www.scopus.com/inward/record.uri?eid=2-s2.0-85077360475&amp;doi=10.1016%2fj.habitatint.2019.102105&amp;partnerID=40&amp;md5=283f2c04eb069fdee36e348054ca104e" TargetMode="External"/><Relationship Id="rId540" Type="http://schemas.openxmlformats.org/officeDocument/2006/relationships/hyperlink" Target="https://www.scopus.com/inward/record.uri?eid=2-s2.0-85073072765&amp;doi=10.1177%2f2393957517700943&amp;partnerID=40&amp;md5=b8951f84967dde4e4842ce14c44e0809" TargetMode="External"/><Relationship Id="rId778" Type="http://schemas.openxmlformats.org/officeDocument/2006/relationships/hyperlink" Target="https://www.scopus.com/inward/record.uri?eid=2-s2.0-84860422968&amp;doi=10.1016%2fj.jfi.2011.04.002&amp;partnerID=40&amp;md5=0f7e8d2e639f64d8d8ce685a307fe9df" TargetMode="External"/><Relationship Id="rId985" Type="http://schemas.openxmlformats.org/officeDocument/2006/relationships/hyperlink" Target="https://www.scopus.com/inward/record.uri?eid=2-s2.0-0035654610&amp;doi=10.1080%2f09603100110076321&amp;partnerID=40&amp;md5=ab9053330989838bd3657cc3d9607bc0" TargetMode="External"/><Relationship Id="rId638" Type="http://schemas.openxmlformats.org/officeDocument/2006/relationships/hyperlink" Target="https://www.scopus.com/inward/record.uri?eid=2-s2.0-84894772212&amp;doi=10.1111%2facfi.12005&amp;partnerID=40&amp;md5=440a9f2cceb24c957a7968cca93b900a" TargetMode="External"/><Relationship Id="rId845" Type="http://schemas.openxmlformats.org/officeDocument/2006/relationships/hyperlink" Target="https://www.scopus.com/inward/record.uri?eid=2-s2.0-84997908480&amp;doi=10.1177%2f0266242609338754&amp;partnerID=40&amp;md5=4b56a770383417151aeaf5ecc4d241f2" TargetMode="External"/><Relationship Id="rId1030" Type="http://schemas.openxmlformats.org/officeDocument/2006/relationships/hyperlink" Target="https://www.scopus.com/inward/record.uri?eid=2-s2.0-38249020182&amp;doi=10.1016%2f0165-4101%2890%2990022-V&amp;partnerID=40&amp;md5=79e9795f16992416544f86cf1ee083a8" TargetMode="External"/><Relationship Id="rId277" Type="http://schemas.openxmlformats.org/officeDocument/2006/relationships/hyperlink" Target="https://www.scopus.com/inward/record.uri?eid=2-s2.0-85122698191&amp;doi=10.1016%2fj.jfi.2022.100948&amp;partnerID=40&amp;md5=277b1b4fcd6888bc13053f8f59bc5ba2" TargetMode="External"/><Relationship Id="rId400" Type="http://schemas.openxmlformats.org/officeDocument/2006/relationships/hyperlink" Target="https://www.scopus.com/inward/record.uri?eid=2-s2.0-85119358123&amp;doi=10.26794%2f2587-5671-2021-25-5-92-116&amp;partnerID=40&amp;md5=8fdcab528a258ab7ff26b4cffe4d2096" TargetMode="External"/><Relationship Id="rId484" Type="http://schemas.openxmlformats.org/officeDocument/2006/relationships/hyperlink" Target="https://www.scopus.com/inward/record.uri?eid=2-s2.0-85069821597&amp;doi=10.35808%2fijeba%2f252&amp;partnerID=40&amp;md5=b655f2cc6fb65c7aee42494773f12000" TargetMode="External"/><Relationship Id="rId705" Type="http://schemas.openxmlformats.org/officeDocument/2006/relationships/hyperlink" Target="https://www.scopus.com/inward/record.uri?eid=2-s2.0-84865793220&amp;doi=10.1504%2fIJEV.2012.048599&amp;partnerID=40&amp;md5=dfdc5271810a8f3c5b95b3eb202d3f6c" TargetMode="External"/><Relationship Id="rId137" Type="http://schemas.openxmlformats.org/officeDocument/2006/relationships/hyperlink" Target="https://www.scopus.com/inward/record.uri?eid=2-s2.0-85165484500&amp;doi=10.1111%2faehr.12271&amp;partnerID=40&amp;md5=6d37d6ad44a910dd354fbea284d686aa" TargetMode="External"/><Relationship Id="rId344" Type="http://schemas.openxmlformats.org/officeDocument/2006/relationships/hyperlink" Target="https://www.scopus.com/inward/record.uri?eid=2-s2.0-85074608079&amp;doi=10.1057%2fs41267-019-00273-1&amp;partnerID=40&amp;md5=ba627eb8aca926d7c9b4a4c982894a79" TargetMode="External"/><Relationship Id="rId691" Type="http://schemas.openxmlformats.org/officeDocument/2006/relationships/hyperlink" Target="https://www.scopus.com/inward/record.uri?eid=2-s2.0-84961784270&amp;doi=10.1016%2fj.jfi.2016.01.004&amp;partnerID=40&amp;md5=1c1a95406568ea75318bd3f68cc5d4ed" TargetMode="External"/><Relationship Id="rId789" Type="http://schemas.openxmlformats.org/officeDocument/2006/relationships/hyperlink" Target="https://www.scopus.com/inward/record.uri?eid=2-s2.0-84865749095&amp;doi=10.1016%2fj.jinteco.2012.02.009&amp;partnerID=40&amp;md5=afaefc9c43048ca17f7ab17e9ca1a9c5" TargetMode="External"/><Relationship Id="rId912" Type="http://schemas.openxmlformats.org/officeDocument/2006/relationships/hyperlink" Target="https://www.scopus.com/inward/record.uri?eid=2-s2.0-33644799830&amp;doi=10.1111%2fj.1540-6520.2006.00116.x&amp;partnerID=40&amp;md5=dc7b02a625a5ea025f19f6ce2c3b2518" TargetMode="External"/><Relationship Id="rId996" Type="http://schemas.openxmlformats.org/officeDocument/2006/relationships/hyperlink" Target="https://www.scopus.com/inward/record.uri?eid=2-s2.0-5044239571&amp;doi=10.1080%2f1366271042000265401&amp;partnerID=40&amp;md5=6cef420dad2e009eac029531be723921" TargetMode="External"/><Relationship Id="rId41" Type="http://schemas.openxmlformats.org/officeDocument/2006/relationships/hyperlink" Target="https://www.scopus.com/inward/record.uri?eid=2-s2.0-85211064382&amp;doi=10.1016%2fj.irfa.2024.103738&amp;partnerID=40&amp;md5=92ed444441b470e1ca36f195406907b9" TargetMode="External"/><Relationship Id="rId551" Type="http://schemas.openxmlformats.org/officeDocument/2006/relationships/hyperlink" Target="https://www.scopus.com/inward/record.uri?eid=2-s2.0-84963817985&amp;doi=10.1080%2f17538963.2016.1165541&amp;partnerID=40&amp;md5=36aeac3d625ad2546a78927c67bda98c" TargetMode="External"/><Relationship Id="rId649" Type="http://schemas.openxmlformats.org/officeDocument/2006/relationships/hyperlink" Target="https://www.scopus.com/inward/record.uri?eid=2-s2.0-84894666518&amp;doi=10.1057%2fces.2013.26&amp;partnerID=40&amp;md5=f5966b77aac86ee1a190235680c0aeea" TargetMode="External"/><Relationship Id="rId856" Type="http://schemas.openxmlformats.org/officeDocument/2006/relationships/hyperlink" Target="https://www.scopus.com/inward/record.uri?eid=2-s2.0-77951026505&amp;partnerID=40&amp;md5=8f3e2bc0878b89c4cf37123ee8e1af04" TargetMode="External"/><Relationship Id="rId190" Type="http://schemas.openxmlformats.org/officeDocument/2006/relationships/hyperlink" Target="https://www.scopus.com/inward/record.uri?eid=2-s2.0-85208028706&amp;doi=10.1111%2fjfir.12444&amp;partnerID=40&amp;md5=93c2de9ef4f1fd7afc6c0cc8eed7e9bc" TargetMode="External"/><Relationship Id="rId204" Type="http://schemas.openxmlformats.org/officeDocument/2006/relationships/hyperlink" Target="https://www.scopus.com/inward/record.uri?eid=2-s2.0-85100601042&amp;doi=10.1016%2fj.jcorpfin.2020.101880&amp;partnerID=40&amp;md5=5439830193ccf7e2c7b91a8d81cd6747" TargetMode="External"/><Relationship Id="rId288" Type="http://schemas.openxmlformats.org/officeDocument/2006/relationships/hyperlink" Target="https://www.scopus.com/inward/record.uri?eid=2-s2.0-85124040274&amp;doi=10.1111%2ffima.12388&amp;partnerID=40&amp;md5=473b9b15bb62439df8144e8df5a2c8e6" TargetMode="External"/><Relationship Id="rId411" Type="http://schemas.openxmlformats.org/officeDocument/2006/relationships/hyperlink" Target="https://www.scopus.com/inward/record.uri?eid=2-s2.0-85085339887&amp;doi=10.5281%2fzenodo.3707556&amp;partnerID=40&amp;md5=66ffd913612c391a77600719cd318159" TargetMode="External"/><Relationship Id="rId509" Type="http://schemas.openxmlformats.org/officeDocument/2006/relationships/hyperlink" Target="https://www.scopus.com/inward/record.uri?eid=2-s2.0-85034741490&amp;doi=10.1080%2f1540496X.2017.1365287&amp;partnerID=40&amp;md5=5f8f8d649dc4865296937ed823eae20f" TargetMode="External"/><Relationship Id="rId1041" Type="http://schemas.openxmlformats.org/officeDocument/2006/relationships/hyperlink" Target="https://www.scopus.com/inward/record.uri?eid=2-s2.0-84982468839&amp;doi=10.1111%2fj.1754-7121.1994.tb00849.x&amp;partnerID=40&amp;md5=355cd90ede82d81f69b9fa094fbc45eb" TargetMode="External"/><Relationship Id="rId495" Type="http://schemas.openxmlformats.org/officeDocument/2006/relationships/hyperlink" Target="https://www.scopus.com/inward/record.uri?eid=2-s2.0-85079608299&amp;doi=10.1504%2fGBER.2020.105039&amp;partnerID=40&amp;md5=a5f3bbe92e75fd9254b20f3e6a267ec5" TargetMode="External"/><Relationship Id="rId716" Type="http://schemas.openxmlformats.org/officeDocument/2006/relationships/hyperlink" Target="https://www.scopus.com/inward/record.uri?eid=2-s2.0-84890934772&amp;partnerID=40&amp;md5=0bf83ec9b8e021e93787ea78b0abe97f" TargetMode="External"/><Relationship Id="rId923" Type="http://schemas.openxmlformats.org/officeDocument/2006/relationships/hyperlink" Target="https://www.scopus.com/inward/record.uri?eid=2-s2.0-0030859220&amp;partnerID=40&amp;md5=fe38cebf21ebafc57318028fa1b96288" TargetMode="External"/><Relationship Id="rId52" Type="http://schemas.openxmlformats.org/officeDocument/2006/relationships/hyperlink" Target="https://www.scopus.com/inward/record.uri?eid=2-s2.0-85202718919&amp;doi=10.1016%2fj.frl.2024.105987&amp;partnerID=40&amp;md5=3d4def7d1d5ed028c600228e37c4714c" TargetMode="External"/><Relationship Id="rId148" Type="http://schemas.openxmlformats.org/officeDocument/2006/relationships/hyperlink" Target="https://www.scopus.com/inward/record.uri?eid=2-s2.0-85139442682&amp;doi=10.1177%2f00157325221127606&amp;partnerID=40&amp;md5=32215bee8852271c033d7cf3b137d781" TargetMode="External"/><Relationship Id="rId355" Type="http://schemas.openxmlformats.org/officeDocument/2006/relationships/hyperlink" Target="https://www.scopus.com/inward/record.uri?eid=2-s2.0-85104201026&amp;doi=10.3390%2fsu13074050&amp;partnerID=40&amp;md5=6c9b70ebd0f1bb34e8155e937dc7858f" TargetMode="External"/><Relationship Id="rId562" Type="http://schemas.openxmlformats.org/officeDocument/2006/relationships/hyperlink" Target="https://www.scopus.com/inward/record.uri?eid=2-s2.0-84997703759&amp;doi=10.1016%2fj.ememar.2016.08.007&amp;partnerID=40&amp;md5=b939ef03581729a3ba36581d82edbd99" TargetMode="External"/><Relationship Id="rId215" Type="http://schemas.openxmlformats.org/officeDocument/2006/relationships/hyperlink" Target="https://www.scopus.com/inward/record.uri?eid=2-s2.0-85110281442&amp;doi=10.1177%2f08912432211027258&amp;partnerID=40&amp;md5=abf18defe02a9257a566793b6cba8f30" TargetMode="External"/><Relationship Id="rId422" Type="http://schemas.openxmlformats.org/officeDocument/2006/relationships/hyperlink" Target="https://www.scopus.com/inward/record.uri?eid=2-s2.0-85060843350&amp;doi=10.1016%2fj.respol.2019.01.003&amp;partnerID=40&amp;md5=cec0435ad52d00891d6020d0ccb83c89" TargetMode="External"/><Relationship Id="rId867" Type="http://schemas.openxmlformats.org/officeDocument/2006/relationships/hyperlink" Target="https://www.scopus.com/inward/record.uri?eid=2-s2.0-41649097773&amp;doi=10.1017%2fS0956793307002282&amp;partnerID=40&amp;md5=ab293c0b1a0cbd85a7df6eba0377dfc4" TargetMode="External"/><Relationship Id="rId299" Type="http://schemas.openxmlformats.org/officeDocument/2006/relationships/hyperlink" Target="https://www.scopus.com/inward/record.uri?eid=2-s2.0-85116363341&amp;doi=10.1007%2fs10961-021-09891-0&amp;partnerID=40&amp;md5=bbf904c6673889905b99103fc78567e4" TargetMode="External"/><Relationship Id="rId727" Type="http://schemas.openxmlformats.org/officeDocument/2006/relationships/hyperlink" Target="https://www.scopus.com/inward/record.uri?eid=2-s2.0-84871149222&amp;doi=10.1111%2fj.1475-6803.2012.01327.x&amp;partnerID=40&amp;md5=e48aa442e25e573e9a6b3f900e332f1e" TargetMode="External"/><Relationship Id="rId934" Type="http://schemas.openxmlformats.org/officeDocument/2006/relationships/hyperlink" Target="https://www.scopus.com/inward/record.uri?eid=2-s2.0-18144383547&amp;doi=10.1016%2fj.jbusvent.2003.07.001&amp;partnerID=40&amp;md5=501604eac93dc7e538b7f31073773fe6" TargetMode="External"/><Relationship Id="rId63" Type="http://schemas.openxmlformats.org/officeDocument/2006/relationships/hyperlink" Target="https://www.scopus.com/inward/record.uri?eid=2-s2.0-86000359562&amp;doi=10.1287%2fmnsc.2022.03505&amp;partnerID=40&amp;md5=d38b3642359da7aad49fe21dd1df5e95" TargetMode="External"/><Relationship Id="rId159" Type="http://schemas.openxmlformats.org/officeDocument/2006/relationships/hyperlink" Target="https://www.scopus.com/inward/record.uri?eid=2-s2.0-85181162894&amp;doi=10.1016%2fj.jempfin.2023.101460&amp;partnerID=40&amp;md5=a70f932b8d9d5d5a65db399a157351dc" TargetMode="External"/><Relationship Id="rId366" Type="http://schemas.openxmlformats.org/officeDocument/2006/relationships/hyperlink" Target="https://www.scopus.com/inward/record.uri?eid=2-s2.0-85100956805&amp;doi=10.1016%2fj.irfa.2021.101711&amp;partnerID=40&amp;md5=e7e4bea0a46d29ca9a92c02ea13971dd" TargetMode="External"/><Relationship Id="rId573" Type="http://schemas.openxmlformats.org/officeDocument/2006/relationships/hyperlink" Target="https://www.scopus.com/inward/record.uri?eid=2-s2.0-85016554546&amp;doi=10.1016%2fj.jbvi.2017.02.002&amp;partnerID=40&amp;md5=24a25f90381c635b37e45b44b0601823" TargetMode="External"/><Relationship Id="rId780" Type="http://schemas.openxmlformats.org/officeDocument/2006/relationships/hyperlink" Target="https://www.scopus.com/inward/record.uri?eid=2-s2.0-84873997755&amp;doi=10.1002%2fmde.2595&amp;partnerID=40&amp;md5=47ee17825268988c9ff26fecd6493ee2" TargetMode="External"/><Relationship Id="rId226" Type="http://schemas.openxmlformats.org/officeDocument/2006/relationships/hyperlink" Target="https://www.scopus.com/inward/record.uri?eid=2-s2.0-85113987906&amp;doi=10.1016%2fj.econmod.2021.105621&amp;partnerID=40&amp;md5=e65868b6ba9006d36cb0fa44760abadd" TargetMode="External"/><Relationship Id="rId433" Type="http://schemas.openxmlformats.org/officeDocument/2006/relationships/hyperlink" Target="https://www.scopus.com/inward/record.uri?eid=2-s2.0-85049317871&amp;doi=10.1016%2fj.pacfin.2018.06.007&amp;partnerID=40&amp;md5=216d91ae1bbdf2605ddfe219f57e4506" TargetMode="External"/><Relationship Id="rId878" Type="http://schemas.openxmlformats.org/officeDocument/2006/relationships/hyperlink" Target="https://www.scopus.com/inward/record.uri?eid=2-s2.0-73449147973&amp;doi=10.1258%2fcr.2009.090046&amp;partnerID=40&amp;md5=9ffc39e8345a0a066623b264ebf83c95" TargetMode="External"/><Relationship Id="rId640" Type="http://schemas.openxmlformats.org/officeDocument/2006/relationships/hyperlink" Target="https://www.scopus.com/inward/record.uri?eid=2-s2.0-84941207153&amp;partnerID=40&amp;md5=cbb106310940041e503f8943e78e76bd" TargetMode="External"/><Relationship Id="rId738" Type="http://schemas.openxmlformats.org/officeDocument/2006/relationships/hyperlink" Target="https://www.scopus.com/inward/record.uri?eid=2-s2.0-84865291555&amp;doi=10.1016%2fj.bushor.2012.04.002&amp;partnerID=40&amp;md5=4a6f756df58cacd253b9435f94ba5370" TargetMode="External"/><Relationship Id="rId945" Type="http://schemas.openxmlformats.org/officeDocument/2006/relationships/hyperlink" Target="https://www.scopus.com/inward/record.uri?eid=2-s2.0-34547945996&amp;doi=10.1080%2f0159630042000290946&amp;partnerID=40&amp;md5=9aff06a5e91e593c19a1194acaa0bb46" TargetMode="External"/><Relationship Id="rId74" Type="http://schemas.openxmlformats.org/officeDocument/2006/relationships/hyperlink" Target="https://www.scopus.com/inward/record.uri?eid=2-s2.0-85179311486&amp;doi=10.1007%2fs11573-023-01185-1&amp;partnerID=40&amp;md5=37724c38fe8916b47cac8361e7913759" TargetMode="External"/><Relationship Id="rId377" Type="http://schemas.openxmlformats.org/officeDocument/2006/relationships/hyperlink" Target="https://www.scopus.com/inward/record.uri?eid=2-s2.0-85107276149&amp;doi=10.1016%2fj.jinteco.2021.103487&amp;partnerID=40&amp;md5=8faf80e70a634c05d89b6c3661379c77" TargetMode="External"/><Relationship Id="rId500" Type="http://schemas.openxmlformats.org/officeDocument/2006/relationships/hyperlink" Target="https://www.scopus.com/inward/record.uri?eid=2-s2.0-85060241708&amp;doi=10.2308%2faccr-52023&amp;partnerID=40&amp;md5=8012823b520098b8db749081311e9470" TargetMode="External"/><Relationship Id="rId584" Type="http://schemas.openxmlformats.org/officeDocument/2006/relationships/hyperlink" Target="https://www.scopus.com/inward/record.uri?eid=2-s2.0-85040674063&amp;doi=10.1016%2fj.jbankfin.2017.12.003&amp;partnerID=40&amp;md5=22e36cd5b3444f509ef6fb3fc6d65970" TargetMode="External"/><Relationship Id="rId805" Type="http://schemas.openxmlformats.org/officeDocument/2006/relationships/hyperlink" Target="https://www.scopus.com/inward/record.uri?eid=2-s2.0-78049300967&amp;doi=10.1016%2fj.jbusvent.2009.06.003&amp;partnerID=40&amp;md5=facebcdaad914e0bc24ce3ed1c795066" TargetMode="External"/><Relationship Id="rId5" Type="http://schemas.openxmlformats.org/officeDocument/2006/relationships/hyperlink" Target="https://www.scopus.com/inward/record.uri?eid=2-s2.0-85216475354&amp;doi=10.1080%2f10941665.2025.2455979&amp;partnerID=40&amp;md5=dd6cf2422dc8aaf4353135456241ec03" TargetMode="External"/><Relationship Id="rId237" Type="http://schemas.openxmlformats.org/officeDocument/2006/relationships/hyperlink" Target="https://www.scopus.com/inward/record.uri?eid=2-s2.0-85119602211&amp;doi=10.1108%2fCG-02-2021-0071&amp;partnerID=40&amp;md5=d6834ab6298a30375e114a8b09bcc5cf" TargetMode="External"/><Relationship Id="rId791" Type="http://schemas.openxmlformats.org/officeDocument/2006/relationships/hyperlink" Target="https://www.scopus.com/inward/record.uri?eid=2-s2.0-84887074595&amp;doi=10.1080%2f19761597.2013.819236&amp;partnerID=40&amp;md5=b00aa9ccac41989da307ac5d8517a066" TargetMode="External"/><Relationship Id="rId889" Type="http://schemas.openxmlformats.org/officeDocument/2006/relationships/hyperlink" Target="https://www.scopus.com/inward/record.uri?eid=2-s2.0-78951476971&amp;doi=10.1016%2fj.jfineco.2010.10.002&amp;partnerID=40&amp;md5=0349217b0b4838bc879dea1662ef74bb" TargetMode="External"/><Relationship Id="rId444" Type="http://schemas.openxmlformats.org/officeDocument/2006/relationships/hyperlink" Target="https://www.scopus.com/inward/record.uri?eid=2-s2.0-85052897818&amp;doi=10.1016%2fj.jinteco.2018.08.006&amp;partnerID=40&amp;md5=76d26facad37f1273f85ca1e091c52f5" TargetMode="External"/><Relationship Id="rId651" Type="http://schemas.openxmlformats.org/officeDocument/2006/relationships/hyperlink" Target="https://www.scopus.com/inward/record.uri?eid=2-s2.0-84943662649&amp;doi=10.1016%2fj.jaccpubpol.2015.05.005&amp;partnerID=40&amp;md5=238b38cc8cb5888ad962bc5b62650ac7" TargetMode="External"/><Relationship Id="rId749" Type="http://schemas.openxmlformats.org/officeDocument/2006/relationships/hyperlink" Target="https://www.scopus.com/inward/record.uri?eid=2-s2.0-84859341654&amp;doi=10.1080%2f09603107.2011.633890&amp;partnerID=40&amp;md5=97987480bd4070de1e2833af90bb9d93" TargetMode="External"/><Relationship Id="rId290" Type="http://schemas.openxmlformats.org/officeDocument/2006/relationships/hyperlink" Target="https://www.scopus.com/inward/record.uri?eid=2-s2.0-85205882594&amp;doi=10.26794%2f2308-944X-2022-10-1-41-47&amp;partnerID=40&amp;md5=99c2c0927908604f3aa284e71389c120" TargetMode="External"/><Relationship Id="rId304" Type="http://schemas.openxmlformats.org/officeDocument/2006/relationships/hyperlink" Target="https://www.scopus.com/inward/record.uri?eid=2-s2.0-85098576710&amp;doi=10.1016%2fj.jcorpfin.2020.101835&amp;partnerID=40&amp;md5=7d673ad41d2af7152f429f453cf7ed81" TargetMode="External"/><Relationship Id="rId388" Type="http://schemas.openxmlformats.org/officeDocument/2006/relationships/hyperlink" Target="https://www.scopus.com/inward/record.uri?eid=2-s2.0-85103553404&amp;doi=10.1016%2fj.jfineco.2021.03.009&amp;partnerID=40&amp;md5=e92562d3a9d35047cb93d5c069255bc6" TargetMode="External"/><Relationship Id="rId511" Type="http://schemas.openxmlformats.org/officeDocument/2006/relationships/hyperlink" Target="https://www.scopus.com/inward/record.uri?eid=2-s2.0-84940492473&amp;doi=10.1111%2f1911-3846.12169&amp;partnerID=40&amp;md5=5374bea7aa599cb3b04f4837be75405a" TargetMode="External"/><Relationship Id="rId609" Type="http://schemas.openxmlformats.org/officeDocument/2006/relationships/hyperlink" Target="https://www.scopus.com/inward/record.uri?eid=2-s2.0-84891658405&amp;doi=10.1016%2fj.jimonfin.2013.11.004&amp;partnerID=40&amp;md5=4b215874446c9d5415783bc087131705" TargetMode="External"/><Relationship Id="rId956" Type="http://schemas.openxmlformats.org/officeDocument/2006/relationships/hyperlink" Target="https://www.scopus.com/inward/record.uri?eid=2-s2.0-0347245470&amp;partnerID=40&amp;md5=a7d05ed4a308e3b0b8d41ec142d70b9d" TargetMode="External"/><Relationship Id="rId85" Type="http://schemas.openxmlformats.org/officeDocument/2006/relationships/hyperlink" Target="https://www.scopus.com/inward/record.uri?eid=2-s2.0-85216304322&amp;doi=10.3905%2fjai.2024.1.228&amp;partnerID=40&amp;md5=d886dfbdfec07a7e029add1e323f2e0e" TargetMode="External"/><Relationship Id="rId150" Type="http://schemas.openxmlformats.org/officeDocument/2006/relationships/hyperlink" Target="https://www.scopus.com/inward/record.uri?eid=2-s2.0-85165376367&amp;doi=10.22201%2ffca.24488410e.2023.4477&amp;partnerID=40&amp;md5=86448733e41e8a3a17452cf12d715bf8" TargetMode="External"/><Relationship Id="rId595" Type="http://schemas.openxmlformats.org/officeDocument/2006/relationships/hyperlink" Target="https://www.scopus.com/inward/record.uri?eid=2-s2.0-85025445837&amp;doi=10.1007%2fs10645-017-9302-y&amp;partnerID=40&amp;md5=9b1bf5d7ab406f93db1b130545e8a5a2" TargetMode="External"/><Relationship Id="rId816" Type="http://schemas.openxmlformats.org/officeDocument/2006/relationships/hyperlink" Target="https://www.scopus.com/inward/record.uri?eid=2-s2.0-70450178251&amp;doi=10.1504%2fIJPSPM.2009.029117&amp;partnerID=40&amp;md5=eaef1981da30eb28177aac98f7eabe8b" TargetMode="External"/><Relationship Id="rId1001" Type="http://schemas.openxmlformats.org/officeDocument/2006/relationships/hyperlink" Target="https://www.scopus.com/inward/record.uri?eid=2-s2.0-0005428917&amp;doi=10.1177%2f0266242696142003&amp;partnerID=40&amp;md5=e90c639505cfdaf5d61051e2770a5e52" TargetMode="External"/><Relationship Id="rId248" Type="http://schemas.openxmlformats.org/officeDocument/2006/relationships/hyperlink" Target="https://www.scopus.com/inward/record.uri?eid=2-s2.0-85165499286&amp;doi=10.55643%2ffcaptp.2.43.2022.3695&amp;partnerID=40&amp;md5=0aabb810c33ce429c9f3b5a16e225e28" TargetMode="External"/><Relationship Id="rId455" Type="http://schemas.openxmlformats.org/officeDocument/2006/relationships/hyperlink" Target="https://www.scopus.com/inward/record.uri?eid=2-s2.0-85066885709&amp;doi=10.1108%2fJFRC-03-2018-0043&amp;partnerID=40&amp;md5=4fba8cfe06b772c0e0853906d84ab595" TargetMode="External"/><Relationship Id="rId662" Type="http://schemas.openxmlformats.org/officeDocument/2006/relationships/hyperlink" Target="https://www.scopus.com/inward/record.uri?eid=2-s2.0-84997766125&amp;partnerID=40&amp;md5=4fc9e42bbfc711ee993d6749fa8b8060" TargetMode="External"/><Relationship Id="rId12" Type="http://schemas.openxmlformats.org/officeDocument/2006/relationships/hyperlink" Target="https://www.scopus.com/inward/record.uri?eid=2-s2.0-85217781984&amp;doi=10.1007%2fs10611-025-10199-5&amp;partnerID=40&amp;md5=28ff9e215a31c89032c257bbaf620d78" TargetMode="External"/><Relationship Id="rId108" Type="http://schemas.openxmlformats.org/officeDocument/2006/relationships/hyperlink" Target="https://www.scopus.com/inward/record.uri?eid=2-s2.0-85139432676&amp;doi=10.1002%2ffor.2912&amp;partnerID=40&amp;md5=ae90d27455bf4f60b6724bd2273b9422" TargetMode="External"/><Relationship Id="rId315" Type="http://schemas.openxmlformats.org/officeDocument/2006/relationships/hyperlink" Target="https://www.scopus.com/inward/record.uri?eid=2-s2.0-85091773785&amp;doi=10.1016%2fj.jbankfin.2020.105958&amp;partnerID=40&amp;md5=76eb6e12b1ac46a3b01f0ad579902c2d" TargetMode="External"/><Relationship Id="rId522" Type="http://schemas.openxmlformats.org/officeDocument/2006/relationships/hyperlink" Target="https://www.scopus.com/inward/record.uri?eid=2-s2.0-84995466237&amp;doi=10.1016%2fj.insmatheco.2016.10.008&amp;partnerID=40&amp;md5=cf97737c6edf82526ebceb5c6d9d089b" TargetMode="External"/><Relationship Id="rId967" Type="http://schemas.openxmlformats.org/officeDocument/2006/relationships/hyperlink" Target="https://www.scopus.com/inward/record.uri?eid=2-s2.0-0348198687&amp;doi=10.1016%2fs0160-791x%2898%2900025-6&amp;partnerID=40&amp;md5=5762dbbb9c899d00eab9c250b5b25dc7" TargetMode="External"/><Relationship Id="rId96" Type="http://schemas.openxmlformats.org/officeDocument/2006/relationships/hyperlink" Target="https://www.scopus.com/inward/record.uri?eid=2-s2.0-85188815849&amp;doi=10.3390%2fijfs12010027&amp;partnerID=40&amp;md5=f7d99e6f2c4e633e118fc84a7ffa8504" TargetMode="External"/><Relationship Id="rId161" Type="http://schemas.openxmlformats.org/officeDocument/2006/relationships/hyperlink" Target="https://www.scopus.com/inward/record.uri?eid=2-s2.0-85196799013&amp;doi=10.1080%2f00036846.2024.2369724&amp;partnerID=40&amp;md5=db452a9084d7035e27ae2d99b506dede" TargetMode="External"/><Relationship Id="rId399" Type="http://schemas.openxmlformats.org/officeDocument/2006/relationships/hyperlink" Target="https://www.scopus.com/inward/record.uri?eid=2-s2.0-85061303677&amp;doi=10.1080%2f10438599.2019.1571673&amp;partnerID=40&amp;md5=a1ba3348f6590fd882a8a26e6e09cc48" TargetMode="External"/><Relationship Id="rId827" Type="http://schemas.openxmlformats.org/officeDocument/2006/relationships/hyperlink" Target="https://www.scopus.com/inward/record.uri?eid=2-s2.0-77954518301&amp;doi=10.1080%2f13518470903314394&amp;partnerID=40&amp;md5=1a1b01058267ae5861e9082dc6397e99" TargetMode="External"/><Relationship Id="rId1012" Type="http://schemas.openxmlformats.org/officeDocument/2006/relationships/hyperlink" Target="https://www.scopus.com/inward/record.uri?eid=2-s2.0-84982696438&amp;doi=10.1111%2fj.1467-9523.1976.tb00197.x&amp;partnerID=40&amp;md5=fb461078f2780a04c491000c213dd0e9" TargetMode="External"/><Relationship Id="rId259" Type="http://schemas.openxmlformats.org/officeDocument/2006/relationships/hyperlink" Target="https://www.scopus.com/inward/record.uri?eid=2-s2.0-85099264953&amp;doi=10.1111%2f1467-8551.12451&amp;partnerID=40&amp;md5=3e16d3cca7594263830156e5139f7acd" TargetMode="External"/><Relationship Id="rId466" Type="http://schemas.openxmlformats.org/officeDocument/2006/relationships/hyperlink" Target="https://www.scopus.com/inward/record.uri?eid=2-s2.0-85044852751&amp;doi=10.1016%2fj.gfj.2018.03.002&amp;partnerID=40&amp;md5=18f6f398f532187b0a4e186873f696ad" TargetMode="External"/><Relationship Id="rId673" Type="http://schemas.openxmlformats.org/officeDocument/2006/relationships/hyperlink" Target="https://www.scopus.com/inward/record.uri?eid=2-s2.0-84912090140&amp;doi=10.1016%2fj.intman.2014.09.001&amp;partnerID=40&amp;md5=7488ee9ebd963a95ddfba56ba568d979" TargetMode="External"/><Relationship Id="rId880" Type="http://schemas.openxmlformats.org/officeDocument/2006/relationships/hyperlink" Target="https://www.scopus.com/inward/record.uri?eid=2-s2.0-80054901221&amp;doi=10.1111%2fj.1467-8683.2011.00857.x&amp;partnerID=40&amp;md5=ed74b88b895baa8d6930c23405fa953e" TargetMode="External"/><Relationship Id="rId23" Type="http://schemas.openxmlformats.org/officeDocument/2006/relationships/hyperlink" Target="https://www.scopus.com/inward/record.uri?eid=2-s2.0-85215508662&amp;doi=10.1080%2f1351847X.2024.2449521&amp;partnerID=40&amp;md5=d5f757eab26231a88f66e4d1ef11da64" TargetMode="External"/><Relationship Id="rId119" Type="http://schemas.openxmlformats.org/officeDocument/2006/relationships/hyperlink" Target="https://www.scopus.com/inward/record.uri?eid=2-s2.0-85161458672&amp;doi=10.1108%2fJIBR-04-2022-0092&amp;partnerID=40&amp;md5=21a76dde673503e3b61fd25160c2028b" TargetMode="External"/><Relationship Id="rId326" Type="http://schemas.openxmlformats.org/officeDocument/2006/relationships/hyperlink" Target="https://www.scopus.com/inward/record.uri?eid=2-s2.0-85097808536&amp;doi=10.1080%2f00036846.2020.1854666&amp;partnerID=40&amp;md5=aa228df612fa0634abb4fe096654bfd1" TargetMode="External"/><Relationship Id="rId533" Type="http://schemas.openxmlformats.org/officeDocument/2006/relationships/hyperlink" Target="https://www.scopus.com/inward/record.uri?eid=2-s2.0-85045073129&amp;doi=10.1007%2fs11573-017-0866-4&amp;partnerID=40&amp;md5=8a511629738b0be9a5af0826b05fe755" TargetMode="External"/><Relationship Id="rId978" Type="http://schemas.openxmlformats.org/officeDocument/2006/relationships/hyperlink" Target="https://www.scopus.com/inward/record.uri?eid=2-s2.0-0030406653&amp;doi=10.1016%2f0263-7863%2896%2900056-7&amp;partnerID=40&amp;md5=5779bea9e566559ca603a04745b600fc" TargetMode="External"/><Relationship Id="rId740" Type="http://schemas.openxmlformats.org/officeDocument/2006/relationships/hyperlink" Target="https://www.scopus.com/inward/record.uri?eid=2-s2.0-79955124690&amp;doi=10.1016%2fj.jfineco.2011.05.010&amp;partnerID=40&amp;md5=d4ca65e7534326869274eebac10273de" TargetMode="External"/><Relationship Id="rId838" Type="http://schemas.openxmlformats.org/officeDocument/2006/relationships/hyperlink" Target="https://www.scopus.com/inward/record.uri?eid=2-s2.0-34047268928&amp;doi=10.1016%2fj.ribaf.2006.03.004&amp;partnerID=40&amp;md5=e54bc98487851544903c2f1940d4ee33" TargetMode="External"/><Relationship Id="rId1023" Type="http://schemas.openxmlformats.org/officeDocument/2006/relationships/hyperlink" Target="https://www.scopus.com/inward/record.uri?eid=2-s2.0-84968082545&amp;doi=10.2307%2f41165035&amp;partnerID=40&amp;md5=0b307ed7242969fa56f2dc755dd381c7" TargetMode="External"/><Relationship Id="rId172" Type="http://schemas.openxmlformats.org/officeDocument/2006/relationships/hyperlink" Target="https://www.scopus.com/inward/record.uri?eid=2-s2.0-85218782157&amp;doi=10.26794%2f2308-944X-2024-12-4-91-105&amp;partnerID=40&amp;md5=25d2237c96e1e160baea1653e22b74ab" TargetMode="External"/><Relationship Id="rId477" Type="http://schemas.openxmlformats.org/officeDocument/2006/relationships/hyperlink" Target="https://www.scopus.com/inward/record.uri?eid=2-s2.0-85061024369&amp;doi=10.1016%2fj.jbankfin.2019.01.007&amp;partnerID=40&amp;md5=f9647744f24e06c1329f756b0815be25" TargetMode="External"/><Relationship Id="rId600" Type="http://schemas.openxmlformats.org/officeDocument/2006/relationships/hyperlink" Target="https://www.scopus.com/inward/record.uri?eid=2-s2.0-84970003859&amp;doi=10.2308%2facch-51437&amp;partnerID=40&amp;md5=26642a5427347873f67808a1a66ffbee" TargetMode="External"/><Relationship Id="rId684" Type="http://schemas.openxmlformats.org/officeDocument/2006/relationships/hyperlink" Target="https://www.scopus.com/inward/record.uri?eid=2-s2.0-84963627601&amp;doi=10.1093%2fjla%2flav007&amp;partnerID=40&amp;md5=ed06bf6998aeb14ec4fbdf1de8f1a337" TargetMode="External"/><Relationship Id="rId337" Type="http://schemas.openxmlformats.org/officeDocument/2006/relationships/hyperlink" Target="https://www.scopus.com/inward/record.uri?eid=2-s2.0-85104269420&amp;doi=10.1177%2f21582440211007484&amp;partnerID=40&amp;md5=4174e0b269031f5dcdd3815f8f2b2428" TargetMode="External"/><Relationship Id="rId891" Type="http://schemas.openxmlformats.org/officeDocument/2006/relationships/hyperlink" Target="https://www.scopus.com/inward/record.uri?eid=2-s2.0-70449626242&amp;doi=10.1016%2fj.jbusvent.2008.07.001&amp;partnerID=40&amp;md5=e2bebaa18c36d022de473e4cf153e261" TargetMode="External"/><Relationship Id="rId905" Type="http://schemas.openxmlformats.org/officeDocument/2006/relationships/hyperlink" Target="https://www.scopus.com/inward/record.uri?eid=2-s2.0-77954209933&amp;partnerID=40&amp;md5=5d63bfba80a561a3baf47231f116ce27" TargetMode="External"/><Relationship Id="rId989" Type="http://schemas.openxmlformats.org/officeDocument/2006/relationships/hyperlink" Target="https://www.scopus.com/inward/record.uri?eid=2-s2.0-8744267107&amp;doi=10.1080%2f1369106042000277688&amp;partnerID=40&amp;md5=a07eb5cf85db98edca38af02582faef6" TargetMode="External"/><Relationship Id="rId34" Type="http://schemas.openxmlformats.org/officeDocument/2006/relationships/hyperlink" Target="https://www.scopus.com/inward/record.uri?eid=2-s2.0-105000408004&amp;doi=10.1007%2fs10490-025-10022-8&amp;partnerID=40&amp;md5=677a9e0f236148eb27e117400f1f8cea" TargetMode="External"/><Relationship Id="rId544" Type="http://schemas.openxmlformats.org/officeDocument/2006/relationships/hyperlink" Target="https://www.scopus.com/inward/record.uri?eid=2-s2.0-85039843357&amp;doi=10.1016%2fj.jfs.2017.12.005&amp;partnerID=40&amp;md5=71aa6ed3d2adbae95f826d26a5242a02" TargetMode="External"/><Relationship Id="rId751" Type="http://schemas.openxmlformats.org/officeDocument/2006/relationships/hyperlink" Target="https://www.scopus.com/inward/record.uri?eid=2-s2.0-84888138974&amp;doi=10.1016%2fj.nedt.2012.09.006&amp;partnerID=40&amp;md5=1b9cbb64e7b6ab57bd56695fe1558228" TargetMode="External"/><Relationship Id="rId849" Type="http://schemas.openxmlformats.org/officeDocument/2006/relationships/hyperlink" Target="https://www.scopus.com/inward/record.uri?eid=2-s2.0-34547303471&amp;doi=10.1080%2f13691060701324478&amp;partnerID=40&amp;md5=b98ef2c9b51246da1a8670af425555f6" TargetMode="External"/><Relationship Id="rId183" Type="http://schemas.openxmlformats.org/officeDocument/2006/relationships/hyperlink" Target="https://www.scopus.com/inward/record.uri?eid=2-s2.0-85148382389&amp;doi=10.1108%2fJSBED-06-2022-0282&amp;partnerID=40&amp;md5=63f3e56632d723bcea8c214facdb36bf" TargetMode="External"/><Relationship Id="rId390" Type="http://schemas.openxmlformats.org/officeDocument/2006/relationships/hyperlink" Target="https://www.scopus.com/inward/record.uri?eid=2-s2.0-85089936244&amp;doi=10.1016%2fj.jbusvent.2020.106043&amp;partnerID=40&amp;md5=b625d161b43be145e53f9d83bab87f55" TargetMode="External"/><Relationship Id="rId404" Type="http://schemas.openxmlformats.org/officeDocument/2006/relationships/hyperlink" Target="https://www.scopus.com/inward/record.uri?eid=2-s2.0-85073058477&amp;doi=10.1177%2f1465750318795083&amp;partnerID=40&amp;md5=eb416594a9102a607dacc1fe8a15671e" TargetMode="External"/><Relationship Id="rId611" Type="http://schemas.openxmlformats.org/officeDocument/2006/relationships/hyperlink" Target="https://www.scopus.com/inward/record.uri?eid=2-s2.0-84898887223&amp;doi=10.1002%2fsmj.2117&amp;partnerID=40&amp;md5=7476341e50cec6ac7e698da381a7a853" TargetMode="External"/><Relationship Id="rId1034" Type="http://schemas.openxmlformats.org/officeDocument/2006/relationships/hyperlink" Target="https://www.scopus.com/inward/record.uri?eid=2-s2.0-84930837439&amp;doi=10.1108%2f02686909310046835&amp;partnerID=40&amp;md5=26869d548997a473645b521a9a16d9f2" TargetMode="External"/><Relationship Id="rId250" Type="http://schemas.openxmlformats.org/officeDocument/2006/relationships/hyperlink" Target="https://www.scopus.com/inward/record.uri?eid=2-s2.0-85114143145&amp;doi=10.1007%2fs11187-021-00547-9&amp;partnerID=40&amp;md5=590584e9460d650b40e85a05f2b8cdad" TargetMode="External"/><Relationship Id="rId488" Type="http://schemas.openxmlformats.org/officeDocument/2006/relationships/hyperlink" Target="https://www.scopus.com/inward/record.uri?eid=2-s2.0-85071383921&amp;doi=10.3390%2fw11091772&amp;partnerID=40&amp;md5=669ced312a13195eac7f0395461daba0" TargetMode="External"/><Relationship Id="rId695" Type="http://schemas.openxmlformats.org/officeDocument/2006/relationships/hyperlink" Target="https://www.scopus.com/inward/record.uri?eid=2-s2.0-84959536792&amp;doi=10.1177%2f0266242614563419&amp;partnerID=40&amp;md5=7e3f6721d505cb49f1a64d2bfc3c0ab2" TargetMode="External"/><Relationship Id="rId709" Type="http://schemas.openxmlformats.org/officeDocument/2006/relationships/hyperlink" Target="https://www.scopus.com/inward/record.uri?eid=2-s2.0-84868301492&amp;doi=10.1111%2fj.1468-2370.2011.00325.x&amp;partnerID=40&amp;md5=f870951c8017bbe905097efcd19f3c4d" TargetMode="External"/><Relationship Id="rId916" Type="http://schemas.openxmlformats.org/officeDocument/2006/relationships/hyperlink" Target="https://www.scopus.com/inward/record.uri?eid=2-s2.0-85006758160&amp;doi=10.1111%2f1475-6803.00004&amp;partnerID=40&amp;md5=9589664d55bf2686a2dbfdfe236fcd1a" TargetMode="External"/><Relationship Id="rId45" Type="http://schemas.openxmlformats.org/officeDocument/2006/relationships/hyperlink" Target="https://www.scopus.com/inward/record.uri?eid=2-s2.0-105000391932&amp;doi=10.1016%2fj.jcorpfin.2025.102773&amp;partnerID=40&amp;md5=1f678876f682e9bf3231f12fa1dd1cea" TargetMode="External"/><Relationship Id="rId110" Type="http://schemas.openxmlformats.org/officeDocument/2006/relationships/hyperlink" Target="https://www.scopus.com/inward/record.uri?eid=2-s2.0-85161279609&amp;doi=10.1016%2fj.rie.2023.05.003&amp;partnerID=40&amp;md5=1bd7f5e24db8f1ac3abb086220acc9bf" TargetMode="External"/><Relationship Id="rId348" Type="http://schemas.openxmlformats.org/officeDocument/2006/relationships/hyperlink" Target="https://www.scopus.com/inward/record.uri?eid=2-s2.0-85089613292&amp;doi=10.5465%2fAMJ.2017.0265&amp;partnerID=40&amp;md5=794626e38d8dcbecfa727b16bc3777bc" TargetMode="External"/><Relationship Id="rId555" Type="http://schemas.openxmlformats.org/officeDocument/2006/relationships/hyperlink" Target="https://www.scopus.com/inward/record.uri?eid=2-s2.0-85041859987&amp;doi=10.1002%2fsmj.2724&amp;partnerID=40&amp;md5=2a5356c25e3999099af8369025e76831" TargetMode="External"/><Relationship Id="rId762" Type="http://schemas.openxmlformats.org/officeDocument/2006/relationships/hyperlink" Target="https://www.scopus.com/inward/record.uri?eid=2-s2.0-79751527208&amp;doi=10.1016%2fj.jfineco.2010.11.003&amp;partnerID=40&amp;md5=488157fbfd574cdf83fe528e16bf0a52" TargetMode="External"/><Relationship Id="rId194" Type="http://schemas.openxmlformats.org/officeDocument/2006/relationships/hyperlink" Target="https://www.scopus.com/inward/record.uri?eid=2-s2.0-85136135745&amp;doi=10.1016%2fj.ememar.2022.100951&amp;partnerID=40&amp;md5=84a080a48f8e4e5c7ef9393016a23a6f" TargetMode="External"/><Relationship Id="rId208" Type="http://schemas.openxmlformats.org/officeDocument/2006/relationships/hyperlink" Target="https://www.scopus.com/inward/record.uri?eid=2-s2.0-85062808893&amp;doi=10.1016%2fj.jbankfin.2019.02.010&amp;partnerID=40&amp;md5=0e2ab54657765eff6d24fe374acdbe58" TargetMode="External"/><Relationship Id="rId415" Type="http://schemas.openxmlformats.org/officeDocument/2006/relationships/hyperlink" Target="https://www.scopus.com/inward/record.uri?eid=2-s2.0-85099443321&amp;doi=10.17323%2f1996-7845-2020-01-09&amp;partnerID=40&amp;md5=af7ade39736cbec164e34868db209baf" TargetMode="External"/><Relationship Id="rId622" Type="http://schemas.openxmlformats.org/officeDocument/2006/relationships/hyperlink" Target="https://www.scopus.com/inward/record.uri?eid=2-s2.0-84929903195&amp;doi=10.1080%2f0361526X.2015.1016856&amp;partnerID=40&amp;md5=5a8ec4bfbf7af9d31e9fd3a65b6ef6df" TargetMode="External"/><Relationship Id="rId1045" Type="http://schemas.openxmlformats.org/officeDocument/2006/relationships/hyperlink" Target="https://www.scopus.com/inward/record.uri?eid=2-s2.0-77956887457&amp;doi=10.1093%2felt%2f43.3.167&amp;partnerID=40&amp;md5=e64755b424606a537fd4595c587141ad" TargetMode="External"/><Relationship Id="rId261" Type="http://schemas.openxmlformats.org/officeDocument/2006/relationships/hyperlink" Target="https://www.scopus.com/inward/record.uri?eid=2-s2.0-85135358382&amp;doi=10.1016%2fj.najef.2022.101757&amp;partnerID=40&amp;md5=fba2065a88f39f07f51e208cdfc9b838" TargetMode="External"/><Relationship Id="rId499" Type="http://schemas.openxmlformats.org/officeDocument/2006/relationships/hyperlink" Target="https://www.scopus.com/inward/record.uri?eid=2-s2.0-85054577848&amp;doi=10.1080%2f13691066.2018.1518664&amp;partnerID=40&amp;md5=01e0b076eb546d1bcfa30cda4af80cbb" TargetMode="External"/><Relationship Id="rId927" Type="http://schemas.openxmlformats.org/officeDocument/2006/relationships/hyperlink" Target="https://www.scopus.com/inward/record.uri?eid=2-s2.0-28144440650&amp;doi=10.1080%2f13691060500120853&amp;partnerID=40&amp;md5=28a4ff2a9681d4d3e3f1e93f77e02f5a" TargetMode="External"/><Relationship Id="rId56" Type="http://schemas.openxmlformats.org/officeDocument/2006/relationships/hyperlink" Target="https://www.scopus.com/inward/record.uri?eid=2-s2.0-85186901497&amp;doi=10.1111%2ffire.12381&amp;partnerID=40&amp;md5=980540440b8f3196ee083fd38713e7a1" TargetMode="External"/><Relationship Id="rId359" Type="http://schemas.openxmlformats.org/officeDocument/2006/relationships/hyperlink" Target="https://www.scopus.com/inward/record.uri?eid=2-s2.0-85115948802&amp;doi=10.23860%2fJMLE-2021-13-2-6&amp;partnerID=40&amp;md5=748db657131e224c2c5604eeeded39de" TargetMode="External"/><Relationship Id="rId566" Type="http://schemas.openxmlformats.org/officeDocument/2006/relationships/hyperlink" Target="https://www.scopus.com/inward/record.uri?eid=2-s2.0-85038035328&amp;doi=10.1111%2f1475-679X.12186&amp;partnerID=40&amp;md5=7db7397d7351a4325a4394324dfbb0d1" TargetMode="External"/><Relationship Id="rId773" Type="http://schemas.openxmlformats.org/officeDocument/2006/relationships/hyperlink" Target="https://www.scopus.com/inward/record.uri?eid=2-s2.0-84878853375&amp;doi=10.1561%2f0300000040&amp;partnerID=40&amp;md5=5c84d660929144fc83342a89b03d424d" TargetMode="External"/><Relationship Id="rId121" Type="http://schemas.openxmlformats.org/officeDocument/2006/relationships/hyperlink" Target="https://www.scopus.com/inward/record.uri?eid=2-s2.0-85172423548&amp;doi=10.23919%2fJSC.2023.0012&amp;partnerID=40&amp;md5=041cf6a40f044bf4162886973ed95754" TargetMode="External"/><Relationship Id="rId219" Type="http://schemas.openxmlformats.org/officeDocument/2006/relationships/hyperlink" Target="https://www.scopus.com/inward/record.uri?eid=2-s2.0-85105715740&amp;doi=10.1177%2f10422587211011945&amp;partnerID=40&amp;md5=fb0b9b6d7db52d058616df15cf7be203" TargetMode="External"/><Relationship Id="rId426" Type="http://schemas.openxmlformats.org/officeDocument/2006/relationships/hyperlink" Target="https://www.scopus.com/inward/record.uri?eid=2-s2.0-85059654445&amp;doi=10.1177%2f0018726718799404&amp;partnerID=40&amp;md5=3afbbf9122b6b0208b0375c4ee7d929a" TargetMode="External"/><Relationship Id="rId633" Type="http://schemas.openxmlformats.org/officeDocument/2006/relationships/hyperlink" Target="https://www.scopus.com/inward/record.uri?eid=2-s2.0-84891944804&amp;doi=10.1016%2fj.landusepol.2013.12.014&amp;partnerID=40&amp;md5=6d2e386f39fc22f0b90b011e248aad46" TargetMode="External"/><Relationship Id="rId980" Type="http://schemas.openxmlformats.org/officeDocument/2006/relationships/hyperlink" Target="https://www.scopus.com/inward/record.uri?eid=2-s2.0-0032866371&amp;doi=10.1080%2f00049919993926&amp;partnerID=40&amp;md5=de920d82299ca12b81fb646ea3d1cdb7" TargetMode="External"/><Relationship Id="rId840" Type="http://schemas.openxmlformats.org/officeDocument/2006/relationships/hyperlink" Target="https://www.scopus.com/inward/record.uri?eid=2-s2.0-85098806882&amp;doi=10.1007%2fBF03399239&amp;partnerID=40&amp;md5=c22e8c830224bd52050221be9259db6a" TargetMode="External"/><Relationship Id="rId938" Type="http://schemas.openxmlformats.org/officeDocument/2006/relationships/hyperlink" Target="https://www.scopus.com/inward/record.uri?eid=2-s2.0-0036924237&amp;partnerID=40&amp;md5=61b53edf9116599182ed91d0baf99696" TargetMode="External"/><Relationship Id="rId67" Type="http://schemas.openxmlformats.org/officeDocument/2006/relationships/hyperlink" Target="https://www.scopus.com/inward/record.uri?eid=2-s2.0-105000994653&amp;doi=10.1016%2fj.erss.2025.104035&amp;partnerID=40&amp;md5=5e5eee5bdb5c5021e080b3a710eb81b7" TargetMode="External"/><Relationship Id="rId272" Type="http://schemas.openxmlformats.org/officeDocument/2006/relationships/hyperlink" Target="https://www.scopus.com/inward/record.uri?eid=2-s2.0-85137315318&amp;doi=10.54648%2fwoco2022016&amp;partnerID=40&amp;md5=3ad61fc2daa68ff7e147d1da79a4373f" TargetMode="External"/><Relationship Id="rId577" Type="http://schemas.openxmlformats.org/officeDocument/2006/relationships/hyperlink" Target="https://www.scopus.com/inward/record.uri?eid=2-s2.0-85065311777&amp;partnerID=40&amp;md5=c674e2f37f3d714f872e27d2c1719805" TargetMode="External"/><Relationship Id="rId700" Type="http://schemas.openxmlformats.org/officeDocument/2006/relationships/hyperlink" Target="https://www.scopus.com/inward/record.uri?eid=2-s2.0-84904038752&amp;doi=10.1080%2f14683849.2014.926668&amp;partnerID=40&amp;md5=b462f5f1935ea480831ed1fe8e4f04c7" TargetMode="External"/><Relationship Id="rId132" Type="http://schemas.openxmlformats.org/officeDocument/2006/relationships/hyperlink" Target="https://www.scopus.com/inward/record.uri?eid=2-s2.0-85166967135&amp;doi=10.1016%2fj.jebo.2023.07.028&amp;partnerID=40&amp;md5=d22d194743b4112e4bcbff4150db1cc5" TargetMode="External"/><Relationship Id="rId784" Type="http://schemas.openxmlformats.org/officeDocument/2006/relationships/hyperlink" Target="https://www.scopus.com/inward/record.uri?eid=2-s2.0-84890265756&amp;doi=10.1504%2fIJBAAF.2013.058092&amp;partnerID=40&amp;md5=bbc46f562ef7954bd667dbb630f18a8b" TargetMode="External"/><Relationship Id="rId991" Type="http://schemas.openxmlformats.org/officeDocument/2006/relationships/hyperlink" Target="https://www.scopus.com/inward/record.uri?eid=2-s2.0-0036098360&amp;doi=10.1016%2fS0304-405X%2802%2900078-8&amp;partnerID=40&amp;md5=d10f056b0ba23310934ed0f8d59d06f3" TargetMode="External"/><Relationship Id="rId437" Type="http://schemas.openxmlformats.org/officeDocument/2006/relationships/hyperlink" Target="https://www.scopus.com/inward/record.uri?eid=2-s2.0-85067264312&amp;doi=10.1016%2fj.worlddev.2019.05.030&amp;partnerID=40&amp;md5=3f82c496cd4ca47a5e15fa2ec519d735" TargetMode="External"/><Relationship Id="rId644" Type="http://schemas.openxmlformats.org/officeDocument/2006/relationships/hyperlink" Target="https://www.scopus.com/inward/record.uri?eid=2-s2.0-84960932593&amp;doi=10.1057%2fjibs.2015.46&amp;partnerID=40&amp;md5=38640299d4856b721b0b1bea4194f116" TargetMode="External"/><Relationship Id="rId851" Type="http://schemas.openxmlformats.org/officeDocument/2006/relationships/hyperlink" Target="https://www.scopus.com/inward/record.uri?eid=2-s2.0-56349168546&amp;doi=10.1080%2f09603100801949744&amp;partnerID=40&amp;md5=c2767395761174309acc8566a34c219a" TargetMode="External"/><Relationship Id="rId283" Type="http://schemas.openxmlformats.org/officeDocument/2006/relationships/hyperlink" Target="https://www.scopus.com/inward/record.uri?eid=2-s2.0-85138012932&amp;doi=10.1111%2ffire.12322&amp;partnerID=40&amp;md5=60148d670938fb82482c22be279184ab" TargetMode="External"/><Relationship Id="rId490" Type="http://schemas.openxmlformats.org/officeDocument/2006/relationships/hyperlink" Target="https://www.scopus.com/inward/record.uri?eid=2-s2.0-85059351983&amp;doi=10.1080%2f1351847X.2018.1560345&amp;partnerID=40&amp;md5=d33287c5d7f6f4d9bb6b68c4d6bff3a8" TargetMode="External"/><Relationship Id="rId504" Type="http://schemas.openxmlformats.org/officeDocument/2006/relationships/hyperlink" Target="https://www.scopus.com/inward/record.uri?eid=2-s2.0-85087015455&amp;doi=10.2308%2fACCR-52661&amp;partnerID=40&amp;md5=59b0584407dba5dddb40736b174c5920" TargetMode="External"/><Relationship Id="rId711" Type="http://schemas.openxmlformats.org/officeDocument/2006/relationships/hyperlink" Target="https://www.scopus.com/inward/record.uri?eid=2-s2.0-79955468112&amp;doi=10.1016%2fj.lrp.2010.12.005&amp;partnerID=40&amp;md5=8e6dae7264519d1d1d9b133c44b91602" TargetMode="External"/><Relationship Id="rId949" Type="http://schemas.openxmlformats.org/officeDocument/2006/relationships/hyperlink" Target="https://www.scopus.com/inward/record.uri?eid=2-s2.0-84981543679&amp;doi=10.1080%2f08821127.2005.10677981&amp;partnerID=40&amp;md5=e14a3548cfa494eb0241aca1aab2871e" TargetMode="External"/><Relationship Id="rId78" Type="http://schemas.openxmlformats.org/officeDocument/2006/relationships/hyperlink" Target="https://www.scopus.com/inward/record.uri?eid=2-s2.0-105002226958&amp;doi=10.1016%2fj.pacfin.2025.102775&amp;partnerID=40&amp;md5=66220da4384b41ca544e7352154ee53a" TargetMode="External"/><Relationship Id="rId143" Type="http://schemas.openxmlformats.org/officeDocument/2006/relationships/hyperlink" Target="https://www.scopus.com/inward/record.uri?eid=2-s2.0-85164473078&amp;doi=10.1111%2ffire.12359&amp;partnerID=40&amp;md5=e0b378d791588332fb30a77112104a00" TargetMode="External"/><Relationship Id="rId350" Type="http://schemas.openxmlformats.org/officeDocument/2006/relationships/hyperlink" Target="https://www.scopus.com/inward/record.uri?eid=2-s2.0-85100702671&amp;doi=10.1080%2f00472778.2020.1849713&amp;partnerID=40&amp;md5=6dfcbf45e39fb9d82ae8b591543dfcd7" TargetMode="External"/><Relationship Id="rId588" Type="http://schemas.openxmlformats.org/officeDocument/2006/relationships/hyperlink" Target="https://www.scopus.com/inward/record.uri?eid=2-s2.0-84984838402&amp;doi=10.1016%2fj.jfs.2016.07.004&amp;partnerID=40&amp;md5=896b5510aa914de49a8535cefc7c8dca" TargetMode="External"/><Relationship Id="rId795" Type="http://schemas.openxmlformats.org/officeDocument/2006/relationships/hyperlink" Target="https://www.scopus.com/inward/record.uri?eid=2-s2.0-84890438183&amp;doi=10.1080%2f13691066.2013.833370&amp;partnerID=40&amp;md5=df00297bbc17b42be4548232033a0cc6" TargetMode="External"/><Relationship Id="rId809" Type="http://schemas.openxmlformats.org/officeDocument/2006/relationships/hyperlink" Target="https://www.scopus.com/inward/record.uri?eid=2-s2.0-67349087693&amp;doi=10.1016%2fj.jmoneco.2009.03.008&amp;partnerID=40&amp;md5=fb6ef4aa179ec2f6b5ae74a5c3454c9b" TargetMode="External"/><Relationship Id="rId9" Type="http://schemas.openxmlformats.org/officeDocument/2006/relationships/hyperlink" Target="https://www.scopus.com/inward/record.uri?eid=2-s2.0-85190953110&amp;doi=10.1093%2frfs%2fhhad085&amp;partnerID=40&amp;md5=bdcc34782c2e493aaf54160c20fcf3f0" TargetMode="External"/><Relationship Id="rId210" Type="http://schemas.openxmlformats.org/officeDocument/2006/relationships/hyperlink" Target="https://www.scopus.com/inward/record.uri?eid=2-s2.0-85144315873&amp;doi=10.1016%2fj.jclepro.2022.134129&amp;partnerID=40&amp;md5=131883edbd009205e65b6a66dd7626d6" TargetMode="External"/><Relationship Id="rId448" Type="http://schemas.openxmlformats.org/officeDocument/2006/relationships/hyperlink" Target="https://www.scopus.com/inward/record.uri?eid=2-s2.0-85056240123&amp;doi=10.1016%2fj.jfs.2018.10.001&amp;partnerID=40&amp;md5=4603de7f5f45bda2482e706bc7f46838" TargetMode="External"/><Relationship Id="rId655" Type="http://schemas.openxmlformats.org/officeDocument/2006/relationships/hyperlink" Target="https://www.scopus.com/inward/record.uri?eid=2-s2.0-84908540043&amp;doi=10.1111%2fetap.12033&amp;partnerID=40&amp;md5=be225b7b25cbf74790554b00663d0125" TargetMode="External"/><Relationship Id="rId862" Type="http://schemas.openxmlformats.org/officeDocument/2006/relationships/hyperlink" Target="https://www.scopus.com/inward/record.uri?eid=2-s2.0-78649350035&amp;doi=10.1080%2f09603107.2010.522518&amp;partnerID=40&amp;md5=297a292f7af5f579ff05351e43fb8d7b" TargetMode="External"/><Relationship Id="rId294" Type="http://schemas.openxmlformats.org/officeDocument/2006/relationships/hyperlink" Target="https://www.scopus.com/inward/record.uri?eid=2-s2.0-85138651949&amp;doi=10.2139%2fssrn.3453159&amp;partnerID=40&amp;md5=8190fbe3f0d5672eac5b100ec17e35b2" TargetMode="External"/><Relationship Id="rId308" Type="http://schemas.openxmlformats.org/officeDocument/2006/relationships/hyperlink" Target="https://www.scopus.com/inward/record.uri?eid=2-s2.0-85074011871&amp;doi=10.1080%2f13504851.2019.1667475&amp;partnerID=40&amp;md5=543f36534017a58501f567d1bf8e1029" TargetMode="External"/><Relationship Id="rId515" Type="http://schemas.openxmlformats.org/officeDocument/2006/relationships/hyperlink" Target="https://www.scopus.com/inward/record.uri?eid=2-s2.0-85028655062&amp;partnerID=40&amp;md5=591878cd4e4a9a66478c6df3cdbfc7e4" TargetMode="External"/><Relationship Id="rId722" Type="http://schemas.openxmlformats.org/officeDocument/2006/relationships/hyperlink" Target="https://www.scopus.com/inward/record.uri?eid=2-s2.0-84859709389&amp;doi=10.1080%2f13691066.2012.654603&amp;partnerID=40&amp;md5=2402c8e20fc9757589435e221123fb30" TargetMode="External"/><Relationship Id="rId89" Type="http://schemas.openxmlformats.org/officeDocument/2006/relationships/hyperlink" Target="https://www.scopus.com/inward/record.uri?eid=2-s2.0-85214365657&amp;doi=10.1080%2f14660970.2024.2446970&amp;partnerID=40&amp;md5=a94dbee11028b7ffde1ced84b0b62737" TargetMode="External"/><Relationship Id="rId154" Type="http://schemas.openxmlformats.org/officeDocument/2006/relationships/hyperlink" Target="https://www.scopus.com/inward/record.uri?eid=2-s2.0-85141514928&amp;doi=10.1016%2fj.jimonfin.2022.102763&amp;partnerID=40&amp;md5=25b2a6013f4e22fe7e2a928febea7a70" TargetMode="External"/><Relationship Id="rId361" Type="http://schemas.openxmlformats.org/officeDocument/2006/relationships/hyperlink" Target="https://www.scopus.com/inward/record.uri?eid=2-s2.0-85099168087&amp;doi=10.3390%2fsu13020478&amp;partnerID=40&amp;md5=e844b8f55fcac49b56b19db8fe565bbe" TargetMode="External"/><Relationship Id="rId599" Type="http://schemas.openxmlformats.org/officeDocument/2006/relationships/hyperlink" Target="https://www.scopus.com/inward/record.uri?eid=2-s2.0-85051856698&amp;partnerID=40&amp;md5=4e96ea248380d8a0a4bee22f1b9e5426" TargetMode="External"/><Relationship Id="rId1005" Type="http://schemas.openxmlformats.org/officeDocument/2006/relationships/hyperlink" Target="https://www.scopus.com/inward/record.uri?eid=2-s2.0-0036914236&amp;doi=10.1111%2f0162-895X.00310&amp;partnerID=40&amp;md5=9165c6acb3f67d2c3ecd79127a30fe1f" TargetMode="External"/><Relationship Id="rId459" Type="http://schemas.openxmlformats.org/officeDocument/2006/relationships/hyperlink" Target="https://www.scopus.com/inward/record.uri?eid=2-s2.0-85073870954&amp;doi=10.21098%2fbemp.v22i1.1036&amp;partnerID=40&amp;md5=9a3a7ec1aa8f25cb2405b1882952cbd3" TargetMode="External"/><Relationship Id="rId666" Type="http://schemas.openxmlformats.org/officeDocument/2006/relationships/hyperlink" Target="https://www.scopus.com/inward/record.uri?eid=2-s2.0-84898053547&amp;doi=10.1111%2fetap.12023&amp;partnerID=40&amp;md5=4a73008d76715ff08e7857b02938f5cf" TargetMode="External"/><Relationship Id="rId873" Type="http://schemas.openxmlformats.org/officeDocument/2006/relationships/hyperlink" Target="https://www.scopus.com/inward/record.uri?eid=2-s2.0-77956919255&amp;doi=10.1093%2frfs%2fhhq056&amp;partnerID=40&amp;md5=d786288168f3f312610f01a4c57de15a" TargetMode="External"/><Relationship Id="rId16" Type="http://schemas.openxmlformats.org/officeDocument/2006/relationships/hyperlink" Target="https://www.scopus.com/inward/record.uri?eid=2-s2.0-105002406083&amp;doi=10.1016%2fj.pacfin.2025.102767&amp;partnerID=40&amp;md5=a395f0896985e76531a0cb43625425b3" TargetMode="External"/><Relationship Id="rId221" Type="http://schemas.openxmlformats.org/officeDocument/2006/relationships/hyperlink" Target="https://www.scopus.com/inward/record.uri?eid=2-s2.0-85134805218&amp;doi=10.1080%2f03085147.2022.2080926&amp;partnerID=40&amp;md5=c834000101d0e4ba860d35fc7bb926d0" TargetMode="External"/><Relationship Id="rId319" Type="http://schemas.openxmlformats.org/officeDocument/2006/relationships/hyperlink" Target="https://www.scopus.com/inward/record.uri?eid=2-s2.0-85096697094&amp;doi=10.1111%2ftwec.13056&amp;partnerID=40&amp;md5=50000a36ac2a6796dea9045150cfa068" TargetMode="External"/><Relationship Id="rId526" Type="http://schemas.openxmlformats.org/officeDocument/2006/relationships/hyperlink" Target="https://www.scopus.com/inward/record.uri?eid=2-s2.0-84962050702&amp;doi=10.1016%2fj.jfi.2016.02.002&amp;partnerID=40&amp;md5=a74c2e71fd2ce0af5242badd7fcaae29" TargetMode="External"/><Relationship Id="rId733" Type="http://schemas.openxmlformats.org/officeDocument/2006/relationships/hyperlink" Target="https://www.scopus.com/inward/record.uri?eid=2-s2.0-84856365585&amp;doi=10.3362%2f1755-1986.2011.031&amp;partnerID=40&amp;md5=698b6d95deae7e28bcd434f448698cd2" TargetMode="External"/><Relationship Id="rId940" Type="http://schemas.openxmlformats.org/officeDocument/2006/relationships/hyperlink" Target="https://www.scopus.com/inward/record.uri?eid=2-s2.0-33847166170&amp;doi=10.1016%2fj.jbankfin.2006.06.010&amp;partnerID=40&amp;md5=cfc7f31d7c0cff98965936b75aa22014" TargetMode="External"/><Relationship Id="rId1016" Type="http://schemas.openxmlformats.org/officeDocument/2006/relationships/hyperlink" Target="https://www.scopus.com/inward/record.uri?eid=2-s2.0-34248983844&amp;doi=10.1177%2f000271626334700105&amp;partnerID=40&amp;md5=002429ea7bf78a92ce1ae4322f545d04" TargetMode="External"/><Relationship Id="rId165" Type="http://schemas.openxmlformats.org/officeDocument/2006/relationships/hyperlink" Target="https://www.scopus.com/inward/record.uri?eid=2-s2.0-85146248665&amp;doi=10.1016%2fj.jclepro.2022.135652&amp;partnerID=40&amp;md5=910960409d3b03e3eb61f499dc55b641" TargetMode="External"/><Relationship Id="rId372" Type="http://schemas.openxmlformats.org/officeDocument/2006/relationships/hyperlink" Target="https://www.scopus.com/inward/record.uri?eid=2-s2.0-85085954352&amp;doi=10.3390%2fsu12114385&amp;partnerID=40&amp;md5=503d08ff6c145a08c6ad43ff9db08ec8" TargetMode="External"/><Relationship Id="rId677" Type="http://schemas.openxmlformats.org/officeDocument/2006/relationships/hyperlink" Target="https://www.scopus.com/inward/record.uri?eid=2-s2.0-84946478983&amp;doi=10.1016%2fj.jclepro.2015.05.079&amp;partnerID=40&amp;md5=86c26ecb9d7c3dcded37dccdc6536182" TargetMode="External"/><Relationship Id="rId800" Type="http://schemas.openxmlformats.org/officeDocument/2006/relationships/hyperlink" Target="https://www.scopus.com/inward/record.uri?eid=2-s2.0-84865412208&amp;doi=10.1007%2fs11142-012-9196-5&amp;partnerID=40&amp;md5=1661b7f91f8e24fcf6a8cbb5bdfea411" TargetMode="External"/><Relationship Id="rId232" Type="http://schemas.openxmlformats.org/officeDocument/2006/relationships/hyperlink" Target="https://www.scopus.com/inward/record.uri?eid=2-s2.0-85109787154&amp;doi=10.3390%2fsu13137290&amp;partnerID=40&amp;md5=ea9e599f0406336be4699363338bc2fa" TargetMode="External"/><Relationship Id="rId884" Type="http://schemas.openxmlformats.org/officeDocument/2006/relationships/hyperlink" Target="https://www.scopus.com/inward/record.uri?eid=2-s2.0-77956409668&amp;doi=10.1111%2fj.1540-6520.2009.00356.x&amp;partnerID=40&amp;md5=909bd299d22a193dc38d3b948e0d0a3e" TargetMode="External"/><Relationship Id="rId27" Type="http://schemas.openxmlformats.org/officeDocument/2006/relationships/hyperlink" Target="https://www.scopus.com/inward/record.uri?eid=2-s2.0-85187702248&amp;doi=10.1016%2fj.jbusvent.2024.106391&amp;partnerID=40&amp;md5=cca952a2274bdbd36bab188a292acb8e" TargetMode="External"/><Relationship Id="rId537" Type="http://schemas.openxmlformats.org/officeDocument/2006/relationships/hyperlink" Target="https://www.scopus.com/inward/record.uri?eid=2-s2.0-85044509347&amp;doi=10.1016%2fj.jcorpfin.2018.03.003&amp;partnerID=40&amp;md5=f2130ed77c66a8148baaa9de1d326d9e" TargetMode="External"/><Relationship Id="rId744" Type="http://schemas.openxmlformats.org/officeDocument/2006/relationships/hyperlink" Target="https://www.scopus.com/inward/record.uri?eid=2-s2.0-84879423295&amp;doi=10.1016%2fj.socec.2013.05.010&amp;partnerID=40&amp;md5=ee2936fa16cbca8fd8bb023e49906398" TargetMode="External"/><Relationship Id="rId951" Type="http://schemas.openxmlformats.org/officeDocument/2006/relationships/hyperlink" Target="https://www.scopus.com/inward/record.uri?eid=2-s2.0-33748335369&amp;doi=10.1017%2fS0026749X06002174&amp;partnerID=40&amp;md5=ae38ca16a54ad6eab67fe790ddda2125" TargetMode="External"/><Relationship Id="rId80" Type="http://schemas.openxmlformats.org/officeDocument/2006/relationships/hyperlink" Target="https://www.scopus.com/inward/record.uri?eid=2-s2.0-105000325667&amp;doi=10.1080%2f13636820.2025.2479675&amp;partnerID=40&amp;md5=4fc1554ac0b69d6651d07adc864c24a9" TargetMode="External"/><Relationship Id="rId176" Type="http://schemas.openxmlformats.org/officeDocument/2006/relationships/hyperlink" Target="https://www.scopus.com/inward/record.uri?eid=2-s2.0-85176307393&amp;doi=10.1177%2f0148558X231202285&amp;partnerID=40&amp;md5=6797c7604e572f88699c933260287525" TargetMode="External"/><Relationship Id="rId383" Type="http://schemas.openxmlformats.org/officeDocument/2006/relationships/hyperlink" Target="https://www.scopus.com/inward/record.uri?eid=2-s2.0-85143551317&amp;doi=10.1093%2fwber%2flhz049&amp;partnerID=40&amp;md5=416f4c326fbeeafa307680f554b35785" TargetMode="External"/><Relationship Id="rId590" Type="http://schemas.openxmlformats.org/officeDocument/2006/relationships/hyperlink" Target="https://www.scopus.com/inward/record.uri?eid=2-s2.0-85032738721&amp;doi=10.1016%2fj.respol.2017.10.009&amp;partnerID=40&amp;md5=28257feba3c092e13a7124c9b81b8e56" TargetMode="External"/><Relationship Id="rId604" Type="http://schemas.openxmlformats.org/officeDocument/2006/relationships/hyperlink" Target="https://www.scopus.com/inward/record.uri?eid=2-s2.0-84971420027&amp;doi=10.1177%2f0971521516635348&amp;partnerID=40&amp;md5=a6382e536198c728f7f74226a7f86433" TargetMode="External"/><Relationship Id="rId811" Type="http://schemas.openxmlformats.org/officeDocument/2006/relationships/hyperlink" Target="https://www.scopus.com/inward/record.uri?eid=2-s2.0-34548476739&amp;doi=10.1080%2f10576100701558620&amp;partnerID=40&amp;md5=3c5261edc0621cf8d3d39e2d6f344095" TargetMode="External"/><Relationship Id="rId1027" Type="http://schemas.openxmlformats.org/officeDocument/2006/relationships/hyperlink" Target="https://www.scopus.com/inward/record.uri?eid=2-s2.0-84977711149&amp;doi=10.1111%2fj.1540-6261.1989.tb02412.x&amp;partnerID=40&amp;md5=c238eacda632bf209bf9355c7a54cf17" TargetMode="External"/><Relationship Id="rId243" Type="http://schemas.openxmlformats.org/officeDocument/2006/relationships/hyperlink" Target="https://www.scopus.com/inward/record.uri?eid=2-s2.0-85142125593&amp;doi=10.1344%2frhiihr.35782&amp;partnerID=40&amp;md5=17ae0069e0793fb9716772bddafa85b5" TargetMode="External"/><Relationship Id="rId450" Type="http://schemas.openxmlformats.org/officeDocument/2006/relationships/hyperlink" Target="https://www.scopus.com/inward/record.uri?eid=2-s2.0-85057974715&amp;doi=10.1007%2fs11156-018-0781-y&amp;partnerID=40&amp;md5=7518af5a9b530602293c946fe51cdc4e" TargetMode="External"/><Relationship Id="rId688" Type="http://schemas.openxmlformats.org/officeDocument/2006/relationships/hyperlink" Target="https://www.scopus.com/inward/record.uri?eid=2-s2.0-84937420849&amp;doi=10.1111%2ffima.12031&amp;partnerID=40&amp;md5=167334832c12a187dca383e15a04b582" TargetMode="External"/><Relationship Id="rId895" Type="http://schemas.openxmlformats.org/officeDocument/2006/relationships/hyperlink" Target="https://www.scopus.com/inward/record.uri?eid=2-s2.0-60849111695&amp;doi=10.1093%2fswr%2f32.4.269&amp;partnerID=40&amp;md5=6de67034923d057805d9c7dac9a546c7" TargetMode="External"/><Relationship Id="rId909" Type="http://schemas.openxmlformats.org/officeDocument/2006/relationships/hyperlink" Target="https://www.scopus.com/inward/record.uri?eid=2-s2.0-84868556537&amp;doi=10.1017%2fS1566752906005258&amp;partnerID=40&amp;md5=13f14b55fb5caf535c95c98e5f26a71a" TargetMode="External"/><Relationship Id="rId38" Type="http://schemas.openxmlformats.org/officeDocument/2006/relationships/hyperlink" Target="https://www.scopus.com/inward/record.uri?eid=2-s2.0-105004919539&amp;doi=10.1177%2f2631309X241261656&amp;partnerID=40&amp;md5=b0c64f953d92d880cbb50e7c68ad7b5f" TargetMode="External"/><Relationship Id="rId103" Type="http://schemas.openxmlformats.org/officeDocument/2006/relationships/hyperlink" Target="https://www.scopus.com/inward/record.uri?eid=2-s2.0-85175159259&amp;doi=10.1108%2fJIABR-11-2022-0307&amp;partnerID=40&amp;md5=924e9cc2a4ecc6d3daf529bb53d6506a" TargetMode="External"/><Relationship Id="rId310" Type="http://schemas.openxmlformats.org/officeDocument/2006/relationships/hyperlink" Target="https://www.scopus.com/inward/record.uri?eid=2-s2.0-85091141218&amp;doi=10.3390%2fsu12187639&amp;partnerID=40&amp;md5=cf6603e570a2e02de32f4ff80a42b2be" TargetMode="External"/><Relationship Id="rId548" Type="http://schemas.openxmlformats.org/officeDocument/2006/relationships/hyperlink" Target="https://www.scopus.com/inward/record.uri?eid=2-s2.0-85034421111&amp;doi=10.1016%2fj.intfin.2017.09.022&amp;partnerID=40&amp;md5=23ea1a448f0ea9db925e848ab3d28ee1" TargetMode="External"/><Relationship Id="rId755" Type="http://schemas.openxmlformats.org/officeDocument/2006/relationships/hyperlink" Target="https://www.scopus.com/inward/record.uri?eid=2-s2.0-84555188604&amp;doi=10.1093%2frof%2frfr019&amp;partnerID=40&amp;md5=a40ac26fc4fbe54f1e2f1aaba0ca84d9" TargetMode="External"/><Relationship Id="rId962" Type="http://schemas.openxmlformats.org/officeDocument/2006/relationships/hyperlink" Target="https://www.scopus.com/inward/record.uri?eid=2-s2.0-84993720603&amp;doi=10.1177%2f1476127005055793&amp;partnerID=40&amp;md5=43474100aeba9c016cdeb8c2c659f8fd" TargetMode="External"/><Relationship Id="rId91" Type="http://schemas.openxmlformats.org/officeDocument/2006/relationships/hyperlink" Target="https://www.scopus.com/inward/record.uri?eid=2-s2.0-85186688437&amp;doi=10.1016%2fj.jbankfin.2024.107107&amp;partnerID=40&amp;md5=644a11ff69edb7acc1ed2b53f71bc21b" TargetMode="External"/><Relationship Id="rId187" Type="http://schemas.openxmlformats.org/officeDocument/2006/relationships/hyperlink" Target="https://www.scopus.com/inward/record.uri?eid=2-s2.0-85129318152&amp;doi=10.1057%2fs42214-022-00137-w&amp;partnerID=40&amp;md5=63a3d43a0eb0205ac1903ffe52e21b87" TargetMode="External"/><Relationship Id="rId394" Type="http://schemas.openxmlformats.org/officeDocument/2006/relationships/hyperlink" Target="https://www.scopus.com/inward/record.uri?eid=2-s2.0-85091915518&amp;doi=10.1016%2fj.ecolecon.2020.106828&amp;partnerID=40&amp;md5=415fdf125b434a0e464ea1fb10d1c4fc" TargetMode="External"/><Relationship Id="rId408" Type="http://schemas.openxmlformats.org/officeDocument/2006/relationships/hyperlink" Target="https://www.scopus.com/inward/record.uri?eid=2-s2.0-85049900980&amp;doi=10.1108%2fJRME-11-2016-0043&amp;partnerID=40&amp;md5=5f558242fcdb56009ea8d666b29553f0" TargetMode="External"/><Relationship Id="rId615" Type="http://schemas.openxmlformats.org/officeDocument/2006/relationships/hyperlink" Target="https://www.scopus.com/inward/record.uri?eid=2-s2.0-84946476498&amp;doi=10.1016%2fj.jfineco.2015.06.008&amp;partnerID=40&amp;md5=7ae2dc8764b1e5d5dc8f3520d1e767c3" TargetMode="External"/><Relationship Id="rId822" Type="http://schemas.openxmlformats.org/officeDocument/2006/relationships/hyperlink" Target="https://www.scopus.com/inward/record.uri?eid=2-s2.0-38349158048&amp;doi=10.1007%2fs10490-007-9045-4&amp;partnerID=40&amp;md5=2f6f8cfde0064da7b6614b352f4d7838" TargetMode="External"/><Relationship Id="rId1038" Type="http://schemas.openxmlformats.org/officeDocument/2006/relationships/hyperlink" Target="https://www.scopus.com/inward/record.uri?eid=2-s2.0-84977421209&amp;doi=10.1111%2fj.1467-6435.1985.tb01245.x&amp;partnerID=40&amp;md5=6afc1a95f48b920119160e11368159c7" TargetMode="External"/><Relationship Id="rId254" Type="http://schemas.openxmlformats.org/officeDocument/2006/relationships/hyperlink" Target="https://www.scopus.com/inward/record.uri?eid=2-s2.0-85103612253&amp;doi=10.1111%2fhsc.13304&amp;partnerID=40&amp;md5=e30b220dd6086d65ee867ebc74b99a40" TargetMode="External"/><Relationship Id="rId699" Type="http://schemas.openxmlformats.org/officeDocument/2006/relationships/hyperlink" Target="https://www.scopus.com/inward/record.uri?eid=2-s2.0-84953433060&amp;doi=10.1007%2fs10614-015-9493-8&amp;partnerID=40&amp;md5=2f94e435fe81a4faf5f604f961816898" TargetMode="External"/><Relationship Id="rId49" Type="http://schemas.openxmlformats.org/officeDocument/2006/relationships/hyperlink" Target="https://www.scopus.com/inward/record.uri?eid=2-s2.0-105001985120&amp;doi=10.1080%2f1351847X.2024.2419568&amp;partnerID=40&amp;md5=c2208245b7d64c979fda82fece5cb41a" TargetMode="External"/><Relationship Id="rId114" Type="http://schemas.openxmlformats.org/officeDocument/2006/relationships/hyperlink" Target="https://www.scopus.com/inward/record.uri?eid=2-s2.0-85148072982&amp;doi=10.1007%2fs11156-023-01137-4&amp;partnerID=40&amp;md5=56dbdd78f0ec602adf64a87f8d31e616" TargetMode="External"/><Relationship Id="rId461" Type="http://schemas.openxmlformats.org/officeDocument/2006/relationships/hyperlink" Target="https://www.scopus.com/inward/record.uri?eid=2-s2.0-85015693922&amp;doi=10.1080%2f16081625.2017.1296779&amp;partnerID=40&amp;md5=1525d9730c2e223b3b54bf9da1441b79" TargetMode="External"/><Relationship Id="rId559" Type="http://schemas.openxmlformats.org/officeDocument/2006/relationships/hyperlink" Target="https://www.scopus.com/inward/record.uri?eid=2-s2.0-85045460043&amp;partnerID=40&amp;md5=2c69e0038abe57ab06688612cbe9e920" TargetMode="External"/><Relationship Id="rId766" Type="http://schemas.openxmlformats.org/officeDocument/2006/relationships/hyperlink" Target="https://www.scopus.com/inward/record.uri?eid=2-s2.0-84855992500&amp;doi=10.1007%2fs11187-009-9247-x&amp;partnerID=40&amp;md5=1da4b8f296c3e8bdbf6405bedf28cff5" TargetMode="External"/><Relationship Id="rId198" Type="http://schemas.openxmlformats.org/officeDocument/2006/relationships/hyperlink" Target="https://www.scopus.com/inward/record.uri?eid=2-s2.0-85107833711&amp;doi=10.1108%2fEJIM-03-2021-0161&amp;partnerID=40&amp;md5=5c7365b5e3a0027f66c9947e39552bec" TargetMode="External"/><Relationship Id="rId321" Type="http://schemas.openxmlformats.org/officeDocument/2006/relationships/hyperlink" Target="https://www.scopus.com/inward/record.uri?eid=2-s2.0-85123788831&amp;doi=10.1163%2f25891715-03010002&amp;partnerID=40&amp;md5=57b581c69780162a8490efc7e7d44aa5" TargetMode="External"/><Relationship Id="rId419" Type="http://schemas.openxmlformats.org/officeDocument/2006/relationships/hyperlink" Target="https://www.scopus.com/inward/record.uri?eid=2-s2.0-85049980400&amp;doi=10.1111%2ffire.12146&amp;partnerID=40&amp;md5=204f5bc9502d71953c95908108d1f1de" TargetMode="External"/><Relationship Id="rId626" Type="http://schemas.openxmlformats.org/officeDocument/2006/relationships/hyperlink" Target="https://www.scopus.com/inward/record.uri?eid=2-s2.0-84988443403&amp;doi=10.1080%2f18146627.2016.1224120&amp;partnerID=40&amp;md5=e2be896a96b009c5bc6917800d7c05d8" TargetMode="External"/><Relationship Id="rId973" Type="http://schemas.openxmlformats.org/officeDocument/2006/relationships/hyperlink" Target="https://www.scopus.com/inward/record.uri?eid=2-s2.0-3242704402&amp;doi=10.1080%2f0022038042000218170&amp;partnerID=40&amp;md5=d0908040d09f3d0498fea80e836c3524" TargetMode="External"/><Relationship Id="rId833" Type="http://schemas.openxmlformats.org/officeDocument/2006/relationships/hyperlink" Target="https://www.scopus.com/inward/record.uri?eid=2-s2.0-84855495756&amp;doi=10.1007%2fs11187-008-9169-z&amp;partnerID=40&amp;md5=d667e56356fe710bf61fe3de77ef2dd0" TargetMode="External"/><Relationship Id="rId265" Type="http://schemas.openxmlformats.org/officeDocument/2006/relationships/hyperlink" Target="https://www.scopus.com/inward/record.uri?eid=2-s2.0-85123557289&amp;doi=10.17010%2fijf%2f2022%2fv16i1%2f159878&amp;partnerID=40&amp;md5=de78c10885304f0ec513d7c828091307" TargetMode="External"/><Relationship Id="rId472" Type="http://schemas.openxmlformats.org/officeDocument/2006/relationships/hyperlink" Target="https://www.scopus.com/inward/record.uri?eid=2-s2.0-85040066733&amp;doi=10.1002%2fsmj.2722&amp;partnerID=40&amp;md5=dfb18af7197224cc518d9235b0d435f4" TargetMode="External"/><Relationship Id="rId900" Type="http://schemas.openxmlformats.org/officeDocument/2006/relationships/hyperlink" Target="https://www.scopus.com/inward/record.uri?eid=2-s2.0-84881931385&amp;doi=10.1362%2f026725709X479354&amp;partnerID=40&amp;md5=53b0caf8baa3274ce3236686567592a9" TargetMode="External"/><Relationship Id="rId125" Type="http://schemas.openxmlformats.org/officeDocument/2006/relationships/hyperlink" Target="https://www.scopus.com/inward/record.uri?eid=2-s2.0-85200437270&amp;doi=10.23919%2fJSC.2024.0013&amp;partnerID=40&amp;md5=cb85107429e0aeb5a9a2120bca9b1784" TargetMode="External"/><Relationship Id="rId332" Type="http://schemas.openxmlformats.org/officeDocument/2006/relationships/hyperlink" Target="https://www.scopus.com/inward/record.uri?eid=2-s2.0-85077735433&amp;doi=10.1016%2fj.jfs.2019.100718&amp;partnerID=40&amp;md5=339b65650a737347f3353c026b03b718" TargetMode="External"/><Relationship Id="rId777" Type="http://schemas.openxmlformats.org/officeDocument/2006/relationships/hyperlink" Target="https://www.scopus.com/inward/record.uri?eid=2-s2.0-79958174512&amp;doi=10.1142%2fS0219024911006589&amp;partnerID=40&amp;md5=46e97acbfa1a794406c370485526aa5a" TargetMode="External"/><Relationship Id="rId984" Type="http://schemas.openxmlformats.org/officeDocument/2006/relationships/hyperlink" Target="https://www.scopus.com/inward/record.uri?eid=2-s2.0-85013736992&amp;doi=10.1300%2fJ105v28n01_06&amp;partnerID=40&amp;md5=4e6e26e79be3a75127223e0c6438c7a9" TargetMode="External"/><Relationship Id="rId637" Type="http://schemas.openxmlformats.org/officeDocument/2006/relationships/hyperlink" Target="https://www.scopus.com/inward/record.uri?eid=2-s2.0-84992361694&amp;doi=10.4102%2fsajbm.v47i3.69&amp;partnerID=40&amp;md5=2bda96a67311f2face41816092a266bb" TargetMode="External"/><Relationship Id="rId844" Type="http://schemas.openxmlformats.org/officeDocument/2006/relationships/hyperlink" Target="https://www.scopus.com/inward/record.uri?eid=2-s2.0-48949104841&amp;doi=10.1016%2fj.jbankfin.2007.12.016&amp;partnerID=40&amp;md5=9bc4280618bfe7136e0fef2b3a13700a" TargetMode="External"/><Relationship Id="rId276" Type="http://schemas.openxmlformats.org/officeDocument/2006/relationships/hyperlink" Target="https://www.scopus.com/inward/record.uri?eid=2-s2.0-85116890944&amp;doi=10.1108%2fJIBR-01-2021-0024&amp;partnerID=40&amp;md5=7cc8b60c31fe4805c7bdb404c14eb445" TargetMode="External"/><Relationship Id="rId483" Type="http://schemas.openxmlformats.org/officeDocument/2006/relationships/hyperlink" Target="https://www.scopus.com/inward/record.uri?eid=2-s2.0-85043378842&amp;doi=10.1007%2fs10490-017-9561-9&amp;partnerID=40&amp;md5=1c56742f3cd084191d14082392a77e52" TargetMode="External"/><Relationship Id="rId690" Type="http://schemas.openxmlformats.org/officeDocument/2006/relationships/hyperlink" Target="https://www.scopus.com/inward/record.uri?eid=2-s2.0-84911374910&amp;doi=10.1111%2fjmcb.12159&amp;partnerID=40&amp;md5=497963961167254f81839ce96b7408a4" TargetMode="External"/><Relationship Id="rId704" Type="http://schemas.openxmlformats.org/officeDocument/2006/relationships/hyperlink" Target="https://www.scopus.com/inward/record.uri?eid=2-s2.0-84907873276&amp;doi=10.5539%2fass.v10n20p110&amp;partnerID=40&amp;md5=95ed47a2e7e28723f1080991b70adcaf" TargetMode="External"/><Relationship Id="rId911" Type="http://schemas.openxmlformats.org/officeDocument/2006/relationships/hyperlink" Target="https://www.scopus.com/inward/record.uri?eid=2-s2.0-2442484068&amp;doi=10.7202%2f051114ar&amp;partnerID=40&amp;md5=fa87db8d6ea04a115147dbaaaa8270bc" TargetMode="External"/><Relationship Id="rId40" Type="http://schemas.openxmlformats.org/officeDocument/2006/relationships/hyperlink" Target="https://www.scopus.com/inward/record.uri?eid=2-s2.0-85215865214&amp;doi=10.1016%2fj.ribaf.2024.102724&amp;partnerID=40&amp;md5=b7a2e3b398d65835f7198711fa13752f" TargetMode="External"/><Relationship Id="rId136" Type="http://schemas.openxmlformats.org/officeDocument/2006/relationships/hyperlink" Target="https://www.scopus.com/inward/record.uri?eid=2-s2.0-85182841997&amp;doi=10.37708%2fbf.swu.v32i3.4&amp;partnerID=40&amp;md5=2331c02d3c6413044d6a8e3f84f4cd59" TargetMode="External"/><Relationship Id="rId343" Type="http://schemas.openxmlformats.org/officeDocument/2006/relationships/hyperlink" Target="https://www.scopus.com/inward/record.uri?eid=2-s2.0-85097094024&amp;doi=10.1016%2fj.jclepro.2020.125254&amp;partnerID=40&amp;md5=c3887315535a355746a84b89fc96335d" TargetMode="External"/><Relationship Id="rId550" Type="http://schemas.openxmlformats.org/officeDocument/2006/relationships/hyperlink" Target="https://www.scopus.com/inward/record.uri?eid=2-s2.0-84960375146&amp;doi=10.1111%2f1467-8551.12162&amp;partnerID=40&amp;md5=b2509949ad5f34ede1f47a366b448c9a" TargetMode="External"/><Relationship Id="rId788" Type="http://schemas.openxmlformats.org/officeDocument/2006/relationships/hyperlink" Target="https://www.scopus.com/inward/record.uri?eid=2-s2.0-84869048678&amp;doi=10.1080%2f07075332.2012.675229&amp;partnerID=40&amp;md5=4188b6a211755fe7167c2fd7a8a507c1" TargetMode="External"/><Relationship Id="rId995" Type="http://schemas.openxmlformats.org/officeDocument/2006/relationships/hyperlink" Target="https://www.scopus.com/inward/record.uri?eid=2-s2.0-0347722480&amp;doi=10.3200%2fWAFS.166.3.151-161&amp;partnerID=40&amp;md5=ad84f096167cab60cdd8b7f9ad802300" TargetMode="External"/><Relationship Id="rId203" Type="http://schemas.openxmlformats.org/officeDocument/2006/relationships/hyperlink" Target="https://www.scopus.com/inward/record.uri?eid=2-s2.0-85167815022&amp;doi=10.1007%2fs11142-023-09792-7&amp;partnerID=40&amp;md5=7b765de5294bf93e05dc5da6361d6eb8" TargetMode="External"/><Relationship Id="rId648" Type="http://schemas.openxmlformats.org/officeDocument/2006/relationships/hyperlink" Target="https://www.scopus.com/inward/record.uri?eid=2-s2.0-84955192367&amp;doi=10.1111%2femre.12051&amp;partnerID=40&amp;md5=09d4ca97c65c48fa98ef7c4fd5a80270" TargetMode="External"/><Relationship Id="rId855" Type="http://schemas.openxmlformats.org/officeDocument/2006/relationships/hyperlink" Target="http://sdb.slis.indiana.edu/" TargetMode="External"/><Relationship Id="rId1040" Type="http://schemas.openxmlformats.org/officeDocument/2006/relationships/hyperlink" Target="https://www.scopus.com/inward/record.uri?eid=2-s2.0-84979191269&amp;doi=10.1111%2fj.1477-9552.1969.tb01354.x&amp;partnerID=40&amp;md5=dcf1cf235d389b8a328462cd67f9edce" TargetMode="External"/><Relationship Id="rId287" Type="http://schemas.openxmlformats.org/officeDocument/2006/relationships/hyperlink" Target="https://www.scopus.com/inward/record.uri?eid=2-s2.0-85092688585&amp;doi=10.1017%2fS0022109020000745&amp;partnerID=40&amp;md5=125b6bca7e8cd5213b56521b448f0e9b" TargetMode="External"/><Relationship Id="rId410" Type="http://schemas.openxmlformats.org/officeDocument/2006/relationships/hyperlink" Target="https://www.scopus.com/inward/record.uri?eid=2-s2.0-85057955551&amp;doi=10.1007%2fs11187-018-9989-4&amp;partnerID=40&amp;md5=09059b1af461a5eafb235f2ede5876fe" TargetMode="External"/><Relationship Id="rId494" Type="http://schemas.openxmlformats.org/officeDocument/2006/relationships/hyperlink" Target="https://www.scopus.com/inward/record.uri?eid=2-s2.0-85064508569&amp;doi=10.1016%2fj.jacceco.2019.01.002&amp;partnerID=40&amp;md5=b601fe15415ef51290a58cc9b916218c" TargetMode="External"/><Relationship Id="rId508" Type="http://schemas.openxmlformats.org/officeDocument/2006/relationships/hyperlink" Target="https://www.scopus.com/inward/record.uri?eid=2-s2.0-85042856577&amp;doi=10.1080%2f19480881.2018.1421448&amp;partnerID=40&amp;md5=9fa772fdd7daf696346260d0070d7ff4" TargetMode="External"/><Relationship Id="rId715" Type="http://schemas.openxmlformats.org/officeDocument/2006/relationships/hyperlink" Target="https://www.scopus.com/inward/record.uri?eid=2-s2.0-84890475718&amp;doi=10.1111%2fjbfa.12050&amp;partnerID=40&amp;md5=a407bd50f451b1609d8dc69ef93ba31c" TargetMode="External"/><Relationship Id="rId922" Type="http://schemas.openxmlformats.org/officeDocument/2006/relationships/hyperlink" Target="https://www.scopus.com/inward/record.uri?eid=2-s2.0-33947301769&amp;doi=10.1111%2fj.1540-6261.2007.01219.x&amp;partnerID=40&amp;md5=d578661f31a0163bf9018019b8530c8d" TargetMode="External"/><Relationship Id="rId147" Type="http://schemas.openxmlformats.org/officeDocument/2006/relationships/hyperlink" Target="https://www.scopus.com/inward/record.uri?eid=2-s2.0-85100254948&amp;doi=10.1002%2fijfe.2523&amp;partnerID=40&amp;md5=c1dfcff3f01efd863c5bac581b4c9c97" TargetMode="External"/><Relationship Id="rId354" Type="http://schemas.openxmlformats.org/officeDocument/2006/relationships/hyperlink" Target="https://www.scopus.com/inward/record.uri?eid=2-s2.0-85098196578&amp;doi=10.3390%2fsu122410658&amp;partnerID=40&amp;md5=c3b420b52f169a54ae72ee0413fb3ec3" TargetMode="External"/><Relationship Id="rId799" Type="http://schemas.openxmlformats.org/officeDocument/2006/relationships/hyperlink" Target="https://www.scopus.com/inward/record.uri?eid=2-s2.0-84877940910&amp;doi=10.1287%2forsc.1120.0775&amp;partnerID=40&amp;md5=033552e8caf0aadf027124c13d595968" TargetMode="External"/><Relationship Id="rId51" Type="http://schemas.openxmlformats.org/officeDocument/2006/relationships/hyperlink" Target="https://www.scopus.com/inward/record.uri?eid=2-s2.0-85210258112&amp;doi=10.3390%2fsu16229815&amp;partnerID=40&amp;md5=437d42070a99d99bca95c16c3ec82b0a" TargetMode="External"/><Relationship Id="rId561" Type="http://schemas.openxmlformats.org/officeDocument/2006/relationships/hyperlink" Target="https://www.scopus.com/inward/record.uri?eid=2-s2.0-85063804746&amp;doi=10.3790%2fccm.51.2.293&amp;partnerID=40&amp;md5=a71c833801eeb1a161737bed3ee20b41" TargetMode="External"/><Relationship Id="rId659" Type="http://schemas.openxmlformats.org/officeDocument/2006/relationships/hyperlink" Target="https://www.scopus.com/inward/record.uri?eid=2-s2.0-84960808969&amp;doi=10.1016%2fj.jfineco.2016.01.013&amp;partnerID=40&amp;md5=020eebdf874acc663a3aced32adad1ac" TargetMode="External"/><Relationship Id="rId866" Type="http://schemas.openxmlformats.org/officeDocument/2006/relationships/hyperlink" Target="https://www.scopus.com/inward/record.uri?eid=2-s2.0-34250169395&amp;doi=10.1016%2fj.jfi.2007.03.003&amp;partnerID=40&amp;md5=5672cfc2f80a016c2a9921104dabc1fc" TargetMode="External"/><Relationship Id="rId214" Type="http://schemas.openxmlformats.org/officeDocument/2006/relationships/hyperlink" Target="https://www.scopus.com/inward/record.uri?eid=2-s2.0-85100927330&amp;doi=10.1111%2f1467-8551.12475&amp;partnerID=40&amp;md5=71700d7614e762841498f9d49ba30044" TargetMode="External"/><Relationship Id="rId298" Type="http://schemas.openxmlformats.org/officeDocument/2006/relationships/hyperlink" Target="https://www.scopus.com/inward/record.uri?eid=2-s2.0-85127021344&amp;doi=10.1080%2f23311886.2022.2048466&amp;partnerID=40&amp;md5=41ad9ab6e7a28a136ee023024cd07bf3" TargetMode="External"/><Relationship Id="rId421" Type="http://schemas.openxmlformats.org/officeDocument/2006/relationships/hyperlink" Target="https://www.scopus.com/inward/record.uri?eid=2-s2.0-85029467628&amp;doi=10.1007%2fs10490-017-9535-y&amp;partnerID=40&amp;md5=2fa7a70fb9a60725d20663a4acb16cbd" TargetMode="External"/><Relationship Id="rId519" Type="http://schemas.openxmlformats.org/officeDocument/2006/relationships/hyperlink" Target="https://www.scopus.com/inward/record.uri?eid=2-s2.0-84961875616&amp;doi=10.1525%2fcmr.2016.58.2.111&amp;partnerID=40&amp;md5=61125f9bbd967bd3706dae90bc71628e" TargetMode="External"/><Relationship Id="rId158" Type="http://schemas.openxmlformats.org/officeDocument/2006/relationships/hyperlink" Target="https://www.scopus.com/inward/record.uri?eid=2-s2.0-85171307704&amp;doi=10.1007%2fs11156-023-01199-4&amp;partnerID=40&amp;md5=135a2cdf88878798a6c3d1c05a29b8a1" TargetMode="External"/><Relationship Id="rId726" Type="http://schemas.openxmlformats.org/officeDocument/2006/relationships/hyperlink" Target="https://www.scopus.com/inward/record.uri?eid=2-s2.0-84893736025&amp;doi=10.1080%2f10835547.2013.12091372&amp;partnerID=40&amp;md5=6489ae7b2bd224e069d818efaf037beb" TargetMode="External"/><Relationship Id="rId933" Type="http://schemas.openxmlformats.org/officeDocument/2006/relationships/hyperlink" Target="https://www.scopus.com/inward/record.uri?eid=2-s2.0-31144465773&amp;doi=10.1111%2fj.1755-053X.2005.tb00119.x&amp;partnerID=40&amp;md5=731d3de7b3585669b9b3f6dae8282175" TargetMode="External"/><Relationship Id="rId1009" Type="http://schemas.openxmlformats.org/officeDocument/2006/relationships/hyperlink" Target="https://www.scopus.com/inward/record.uri?eid=2-s2.0-0005422443&amp;doi=10.1016%2f0304-3932%2893%2990017-A&amp;partnerID=40&amp;md5=68c641d457ef741a418891f4533e0a8a" TargetMode="External"/><Relationship Id="rId62" Type="http://schemas.openxmlformats.org/officeDocument/2006/relationships/hyperlink" Target="https://www.scopus.com/inward/record.uri?eid=2-s2.0-85193518878&amp;doi=10.1016%2fj.irfa.2024.103306&amp;partnerID=40&amp;md5=6db7c743f82624743cedbac72f717645" TargetMode="External"/><Relationship Id="rId365" Type="http://schemas.openxmlformats.org/officeDocument/2006/relationships/hyperlink" Target="https://www.scopus.com/inward/record.uri?eid=2-s2.0-85086158943&amp;doi=10.1108%2fJFC-02-2020-0028&amp;partnerID=40&amp;md5=20c0d4cf6227543acdc030c4c8d4c057" TargetMode="External"/><Relationship Id="rId572" Type="http://schemas.openxmlformats.org/officeDocument/2006/relationships/hyperlink" Target="https://www.scopus.com/inward/record.uri?eid=2-s2.0-85028065390&amp;doi=10.1007%2fs40821-016-0057-1&amp;partnerID=40&amp;md5=3bb323a7f9c7f73677aa8e7aa932a898" TargetMode="External"/><Relationship Id="rId225" Type="http://schemas.openxmlformats.org/officeDocument/2006/relationships/hyperlink" Target="https://www.scopus.com/inward/record.uri?eid=2-s2.0-85102690667&amp;doi=10.1111%2f1467-8551.12494&amp;partnerID=40&amp;md5=0883fd1112f980f37720fb22bdabaf7f" TargetMode="External"/><Relationship Id="rId432" Type="http://schemas.openxmlformats.org/officeDocument/2006/relationships/hyperlink" Target="https://www.scopus.com/inward/record.uri?eid=2-s2.0-85055573549&amp;doi=10.1016%2fj.jfineco.2018.09.004&amp;partnerID=40&amp;md5=726e749d121d3c7e9fe7a4153116b830" TargetMode="External"/><Relationship Id="rId877" Type="http://schemas.openxmlformats.org/officeDocument/2006/relationships/hyperlink" Target="https://www.scopus.com/inward/record.uri?eid=2-s2.0-56249124205&amp;doi=10.1016%2fj.jacceco.2008.08.001&amp;partnerID=40&amp;md5=0898439efb141dd96f9b309bb403dac9" TargetMode="External"/><Relationship Id="rId737" Type="http://schemas.openxmlformats.org/officeDocument/2006/relationships/hyperlink" Target="https://www.scopus.com/inward/record.uri?eid=2-s2.0-79960915940&amp;doi=10.1016%2fj.jbankfin.2011.02.023&amp;partnerID=40&amp;md5=c9fc5dc077b1aaad97f03e1c6ce6197f" TargetMode="External"/><Relationship Id="rId944" Type="http://schemas.openxmlformats.org/officeDocument/2006/relationships/hyperlink" Target="https://www.scopus.com/inward/record.uri?eid=2-s2.0-33646239154&amp;doi=10.1111%2fj.1475-6803.2006.00172.x&amp;partnerID=40&amp;md5=31ca0f69f4d3aca70b555c13af26f4c8" TargetMode="External"/><Relationship Id="rId73" Type="http://schemas.openxmlformats.org/officeDocument/2006/relationships/hyperlink" Target="https://www.scopus.com/inward/record.uri?eid=2-s2.0-105004900493&amp;doi=10.1386%2fjac_00120_1&amp;partnerID=40&amp;md5=6e11e17f0fd62105be824587dcbfd773" TargetMode="External"/><Relationship Id="rId169" Type="http://schemas.openxmlformats.org/officeDocument/2006/relationships/hyperlink" Target="https://www.scopus.com/inward/record.uri?eid=2-s2.0-85195678068&amp;doi=10.1080%2f1540496X.2024.2353105&amp;partnerID=40&amp;md5=60763f525d3eaff8ae458fb46eb1b5a0" TargetMode="External"/><Relationship Id="rId376" Type="http://schemas.openxmlformats.org/officeDocument/2006/relationships/hyperlink" Target="https://www.scopus.com/inward/record.uri?eid=2-s2.0-85067008394&amp;doi=10.1002%2fsej.1320&amp;partnerID=40&amp;md5=c373275a62ca9ba48ea4b2c57cb02113" TargetMode="External"/><Relationship Id="rId583" Type="http://schemas.openxmlformats.org/officeDocument/2006/relationships/hyperlink" Target="https://www.scopus.com/inward/record.uri?eid=2-s2.0-85020163730&amp;doi=10.1016%2fj.qref.2017.05.001&amp;partnerID=40&amp;md5=a4a8a7714e91dae362093e90f3d4e578" TargetMode="External"/><Relationship Id="rId790" Type="http://schemas.openxmlformats.org/officeDocument/2006/relationships/hyperlink" Target="https://www.scopus.com/inward/record.uri?eid=2-s2.0-84881587210&amp;doi=10.1515%2f1935-1682.2398&amp;partnerID=40&amp;md5=954e501cb14c95a074547f35880eb411" TargetMode="External"/><Relationship Id="rId804" Type="http://schemas.openxmlformats.org/officeDocument/2006/relationships/hyperlink" Target="https://www.scopus.com/inward/record.uri?eid=2-s2.0-84888332342&amp;doi=10.1016%2fj.jfineco.2013.08.001&amp;partnerID=40&amp;md5=9e27eca44e1c3975906fe3e00af6f49f" TargetMode="External"/><Relationship Id="rId4" Type="http://schemas.openxmlformats.org/officeDocument/2006/relationships/hyperlink" Target="https://www.scopus.com/inward/record.uri?eid=2-s2.0-105002080373&amp;doi=10.1111%2f1467-8551.12917&amp;partnerID=40&amp;md5=c689d5c066134dda98ad00f8c12d4f64" TargetMode="External"/><Relationship Id="rId236" Type="http://schemas.openxmlformats.org/officeDocument/2006/relationships/hyperlink" Target="https://www.scopus.com/inward/record.uri?eid=2-s2.0-85129276508&amp;doi=10.1016%2fj.jcorpfin.2021.102034&amp;partnerID=40&amp;md5=156ae131c5732b133ac507293b03a635" TargetMode="External"/><Relationship Id="rId443" Type="http://schemas.openxmlformats.org/officeDocument/2006/relationships/hyperlink" Target="https://www.scopus.com/inward/record.uri?eid=2-s2.0-85059649924&amp;doi=10.1111%2ftwec.12632&amp;partnerID=40&amp;md5=1df9dbffcc52ca11bce7a25d7d16bad3" TargetMode="External"/><Relationship Id="rId650" Type="http://schemas.openxmlformats.org/officeDocument/2006/relationships/hyperlink" Target="https://www.scopus.com/inward/record.uri?eid=2-s2.0-84949549765&amp;doi=10.1353%2fcpr.2015.0083&amp;partnerID=40&amp;md5=b2219cbeb70b7577eda6e4d1fb3b4321" TargetMode="External"/><Relationship Id="rId888" Type="http://schemas.openxmlformats.org/officeDocument/2006/relationships/hyperlink" Target="https://www.scopus.com/inward/record.uri?eid=2-s2.0-53949105644&amp;partnerID=40&amp;md5=8eff405659aaa7b910765ca2f5930318" TargetMode="External"/><Relationship Id="rId303" Type="http://schemas.openxmlformats.org/officeDocument/2006/relationships/hyperlink" Target="https://www.scopus.com/inward/record.uri?eid=2-s2.0-85096499622&amp;doi=10.1017%2fS0022109020000836&amp;partnerID=40&amp;md5=4c0ec8aa042c080bb593e23c869a37ba" TargetMode="External"/><Relationship Id="rId748" Type="http://schemas.openxmlformats.org/officeDocument/2006/relationships/hyperlink" Target="https://www.scopus.com/inward/record.uri?eid=2-s2.0-84856399114&amp;doi=10.1093%2ficc%2fdtr074&amp;partnerID=40&amp;md5=8908719f76cdf5366d1bbe7b612dc9c4" TargetMode="External"/><Relationship Id="rId955" Type="http://schemas.openxmlformats.org/officeDocument/2006/relationships/hyperlink" Target="https://www.scopus.com/inward/record.uri?eid=2-s2.0-33750439857&amp;doi=10.1111%2fj.1475-6803.2006.00190.x&amp;partnerID=40&amp;md5=4ecf723038922e4b5252e4c85bb2d5a1" TargetMode="External"/><Relationship Id="rId84" Type="http://schemas.openxmlformats.org/officeDocument/2006/relationships/hyperlink" Target="https://www.scopus.com/inward/record.uri?eid=2-s2.0-85149831198&amp;doi=10.1007%2fs10693-023-00403-9&amp;partnerID=40&amp;md5=3b2dd05cc67b19888fd26408d72e275d" TargetMode="External"/><Relationship Id="rId387" Type="http://schemas.openxmlformats.org/officeDocument/2006/relationships/hyperlink" Target="https://www.scopus.com/inward/record.uri?eid=2-s2.0-85102110291&amp;doi=10.1016%2fj.jcorpfin.2021.101908&amp;partnerID=40&amp;md5=922ff6ee015649fc39ab65e7bbd7f4cc" TargetMode="External"/><Relationship Id="rId510" Type="http://schemas.openxmlformats.org/officeDocument/2006/relationships/hyperlink" Target="https://www.scopus.com/inward/record.uri?eid=2-s2.0-84988807172&amp;doi=10.3905%2fjpe.2016.19.4.007&amp;partnerID=40&amp;md5=df32e63d56c69cfa4385128d61895ebc" TargetMode="External"/><Relationship Id="rId594" Type="http://schemas.openxmlformats.org/officeDocument/2006/relationships/hyperlink" Target="https://www.scopus.com/inward/record.uri?eid=2-s2.0-84966441188&amp;doi=10.1111%2fjoms.12207&amp;partnerID=40&amp;md5=0ed590e330f7fedd21c196ea37040b53" TargetMode="External"/><Relationship Id="rId608" Type="http://schemas.openxmlformats.org/officeDocument/2006/relationships/hyperlink" Target="https://www.scopus.com/inward/record.uri?eid=2-s2.0-84971378418&amp;doi=10.1177%2f1087724X15613095&amp;partnerID=40&amp;md5=8458c441780dd356d0003a0e89c65042" TargetMode="External"/><Relationship Id="rId815" Type="http://schemas.openxmlformats.org/officeDocument/2006/relationships/hyperlink" Target="https://www.scopus.com/inward/record.uri?eid=2-s2.0-36148996171&amp;doi=10.1016%2fj.jbankfin.2006.12.011&amp;partnerID=40&amp;md5=5977cfc83ea2a28994f2e44752c8324f" TargetMode="External"/><Relationship Id="rId247" Type="http://schemas.openxmlformats.org/officeDocument/2006/relationships/hyperlink" Target="https://www.scopus.com/inward/record.uri?eid=2-s2.0-85115788248&amp;doi=10.1016%2fj.jimonfin.2021.102500&amp;partnerID=40&amp;md5=b3373e8a16d9115c72cdddd44ce6991c" TargetMode="External"/><Relationship Id="rId899" Type="http://schemas.openxmlformats.org/officeDocument/2006/relationships/hyperlink" Target="https://www.scopus.com/inward/record.uri?eid=2-s2.0-77953233477&amp;doi=10.1016%2fj.gfj.2010.03.002&amp;partnerID=40&amp;md5=bf46406ec11abec0e392df81fec65dae" TargetMode="External"/><Relationship Id="rId1000" Type="http://schemas.openxmlformats.org/officeDocument/2006/relationships/hyperlink" Target="https://www.scopus.com/inward/record.uri?eid=2-s2.0-18544401074&amp;doi=10.7202%2f006903ar&amp;partnerID=40&amp;md5=e7e2d143a504b6ee1013d7e0a2024cec" TargetMode="External"/><Relationship Id="rId107" Type="http://schemas.openxmlformats.org/officeDocument/2006/relationships/hyperlink" Target="https://www.scopus.com/inward/record.uri?eid=2-s2.0-85172662113&amp;doi=10.1177%2f14761270231199760&amp;partnerID=40&amp;md5=684e259151b61aa353de350d51b97752" TargetMode="External"/><Relationship Id="rId454" Type="http://schemas.openxmlformats.org/officeDocument/2006/relationships/hyperlink" Target="https://www.scopus.com/inward/record.uri?eid=2-s2.0-85093900843&amp;doi=10.3905%2fjpe.2019.1.082&amp;partnerID=40&amp;md5=b11c230d80156a367765dd89d757004f" TargetMode="External"/><Relationship Id="rId661" Type="http://schemas.openxmlformats.org/officeDocument/2006/relationships/hyperlink" Target="https://www.scopus.com/inward/record.uri?eid=2-s2.0-84944076524&amp;doi=10.1111%2fehr.12105&amp;partnerID=40&amp;md5=418a83129a11edf4dc0a6e572708c6ef" TargetMode="External"/><Relationship Id="rId759" Type="http://schemas.openxmlformats.org/officeDocument/2006/relationships/hyperlink" Target="https://www.scopus.com/inward/record.uri?eid=2-s2.0-84861546738&amp;doi=10.1080%2f10371397.2012.670102&amp;partnerID=40&amp;md5=d6bfcbf2ecc8d3cd93bd682bfdc749ac" TargetMode="External"/><Relationship Id="rId966" Type="http://schemas.openxmlformats.org/officeDocument/2006/relationships/hyperlink" Target="https://www.scopus.com/inward/record.uri?eid=2-s2.0-0041152099&amp;doi=10.1111%2f0022-1082.00239&amp;partnerID=40&amp;md5=a3213cb2064f20572ab88c97008e72be" TargetMode="External"/><Relationship Id="rId11" Type="http://schemas.openxmlformats.org/officeDocument/2006/relationships/hyperlink" Target="https://www.scopus.com/inward/record.uri?eid=2-s2.0-85217153116&amp;doi=10.1016%2fj.jfs.2025.101387&amp;partnerID=40&amp;md5=c97688c4fc4e97ec4f3b5051597866b4" TargetMode="External"/><Relationship Id="rId314" Type="http://schemas.openxmlformats.org/officeDocument/2006/relationships/hyperlink" Target="https://www.scopus.com/inward/record.uri?eid=2-s2.0-85084413677&amp;doi=10.1093%2fbjsw%2fbcz160&amp;partnerID=40&amp;md5=002576ca6b1bb83d6307f677f729ed6b" TargetMode="External"/><Relationship Id="rId398" Type="http://schemas.openxmlformats.org/officeDocument/2006/relationships/hyperlink" Target="https://www.scopus.com/inward/record.uri?eid=2-s2.0-85060335533&amp;doi=10.1111%2fjori.12274&amp;partnerID=40&amp;md5=0c115dedea0d956eb4ff005ff3a341fb" TargetMode="External"/><Relationship Id="rId521" Type="http://schemas.openxmlformats.org/officeDocument/2006/relationships/hyperlink" Target="https://www.scopus.com/inward/record.uri?eid=2-s2.0-84983783894&amp;doi=10.1016%2fj.jbusvent.2016.07.002&amp;partnerID=40&amp;md5=58b4e97d51373f6ea2acda903e11f748" TargetMode="External"/><Relationship Id="rId619" Type="http://schemas.openxmlformats.org/officeDocument/2006/relationships/hyperlink" Target="https://www.scopus.com/inward/record.uri?eid=2-s2.0-84907402428&amp;doi=10.1287%2fmnsc.2013.1863&amp;partnerID=40&amp;md5=305185502b11304307705dd6137c60c2" TargetMode="External"/><Relationship Id="rId95" Type="http://schemas.openxmlformats.org/officeDocument/2006/relationships/hyperlink" Target="https://www.scopus.com/inward/record.uri?eid=2-s2.0-85170540578&amp;doi=10.1111%2fjbfa.12750&amp;partnerID=40&amp;md5=f44acb9a55ec3ee47a5080ba8bed5e0f" TargetMode="External"/><Relationship Id="rId160" Type="http://schemas.openxmlformats.org/officeDocument/2006/relationships/hyperlink" Target="https://www.scopus.com/inward/record.uri?eid=2-s2.0-85178283169&amp;doi=10.1016%2fj.jfi.2023.101065&amp;partnerID=40&amp;md5=cdfd2ddd5d1c68e4bb8586c9d9153d57" TargetMode="External"/><Relationship Id="rId826" Type="http://schemas.openxmlformats.org/officeDocument/2006/relationships/hyperlink" Target="https://www.scopus.com/inward/record.uri?eid=2-s2.0-77954933972&amp;doi=10.1080%2f13691061003711438&amp;partnerID=40&amp;md5=d33668324aab2c0423cc98a2e3461449" TargetMode="External"/><Relationship Id="rId1011" Type="http://schemas.openxmlformats.org/officeDocument/2006/relationships/hyperlink" Target="https://www.scopus.com/inward/record.uri?eid=2-s2.0-0000700834&amp;doi=10.1111%2fj.1540-6261.1985.tb02390.x&amp;partnerID=40&amp;md5=c2ce67a6d48af623b1da671ccb2bc421" TargetMode="External"/><Relationship Id="rId258" Type="http://schemas.openxmlformats.org/officeDocument/2006/relationships/hyperlink" Target="https://www.scopus.com/inward/record.uri?eid=2-s2.0-85111509459&amp;doi=10.1016%2fj.frl.2021.102349&amp;partnerID=40&amp;md5=3ed183b0b44433f974599389f8877d87" TargetMode="External"/><Relationship Id="rId465" Type="http://schemas.openxmlformats.org/officeDocument/2006/relationships/hyperlink" Target="https://www.scopus.com/inward/record.uri?eid=2-s2.0-85063746537&amp;doi=10.1007%2fs40812-018-0109-x&amp;partnerID=40&amp;md5=dcf5939df42a2d07869eb2ca6c75c049" TargetMode="External"/><Relationship Id="rId672" Type="http://schemas.openxmlformats.org/officeDocument/2006/relationships/hyperlink" Target="https://www.scopus.com/inward/record.uri?eid=2-s2.0-84941972207&amp;doi=10.1080%2f13691066.2015.1021025&amp;partnerID=40&amp;md5=294717dec478ec5ad196ee29b17b9352" TargetMode="External"/><Relationship Id="rId22" Type="http://schemas.openxmlformats.org/officeDocument/2006/relationships/hyperlink" Target="https://www.scopus.com/inward/record.uri?eid=2-s2.0-85097111352&amp;doi=10.1177%2f0972150920970348&amp;partnerID=40&amp;md5=4dad3f672c9de4b0c4c2d587578488e4" TargetMode="External"/><Relationship Id="rId118" Type="http://schemas.openxmlformats.org/officeDocument/2006/relationships/hyperlink" Target="https://www.scopus.com/inward/record.uri?eid=2-s2.0-85172336539&amp;doi=10.37394%2f23207.2023.20.177&amp;partnerID=40&amp;md5=967e2c683bb28875e424449175eaaa43" TargetMode="External"/><Relationship Id="rId325" Type="http://schemas.openxmlformats.org/officeDocument/2006/relationships/hyperlink" Target="https://www.scopus.com/inward/record.uri?eid=2-s2.0-85097559106&amp;doi=10.1080%2f00405841.2020.1829380&amp;partnerID=40&amp;md5=3630bbdd6247e323e9ab12a0efbd34d8" TargetMode="External"/><Relationship Id="rId532" Type="http://schemas.openxmlformats.org/officeDocument/2006/relationships/hyperlink" Target="https://www.scopus.com/inward/record.uri?eid=2-s2.0-85014639172&amp;doi=10.1016%2fj.jimonfin.2017.02.029&amp;partnerID=40&amp;md5=2bdd3c409350843cdb2df4c928fea7a5" TargetMode="External"/><Relationship Id="rId977" Type="http://schemas.openxmlformats.org/officeDocument/2006/relationships/hyperlink" Target="https://www.scopus.com/inward/record.uri?eid=2-s2.0-0030886038&amp;doi=10.1002%2f%28SICI%291099-1328%28199701%299%3a1%3c59%3a%3aAID-JID351%3e3.0.CO%3b2-L&amp;partnerID=40&amp;md5=9acbb314ffcb2952783f24597caa8e0a" TargetMode="External"/><Relationship Id="rId171" Type="http://schemas.openxmlformats.org/officeDocument/2006/relationships/hyperlink" Target="https://www.scopus.com/inward/record.uri?eid=2-s2.0-85178134415&amp;doi=10.1016%2fj.jcorpfin.2023.102521&amp;partnerID=40&amp;md5=19f68ea53ebac8e516832fab9682dc5e" TargetMode="External"/><Relationship Id="rId837" Type="http://schemas.openxmlformats.org/officeDocument/2006/relationships/hyperlink" Target="https://www.scopus.com/inward/record.uri?eid=2-s2.0-49649114760&amp;doi=10.1016%2fj.ememar.2008.04.001&amp;partnerID=40&amp;md5=a20441e9fe2cfbdd1f3090e3a372deb4" TargetMode="External"/><Relationship Id="rId1022" Type="http://schemas.openxmlformats.org/officeDocument/2006/relationships/hyperlink" Target="https://www.scopus.com/inward/record.uri?eid=2-s2.0-38249028481&amp;doi=10.1016%2f0883-9026%2888%2990011-0&amp;partnerID=40&amp;md5=3a6c0847d2f4bc576ddebd1d3b30d254" TargetMode="External"/><Relationship Id="rId269" Type="http://schemas.openxmlformats.org/officeDocument/2006/relationships/hyperlink" Target="https://www.scopus.com/inward/record.uri?eid=2-s2.0-85125179508&amp;doi=10.1080%2f1351847X.2022.2035791&amp;partnerID=40&amp;md5=ad9f3fae55b857cdd6969b9270d60961" TargetMode="External"/><Relationship Id="rId476" Type="http://schemas.openxmlformats.org/officeDocument/2006/relationships/hyperlink" Target="https://www.scopus.com/inward/record.uri?eid=2-s2.0-85068898317&amp;doi=10.31920%2f2050-4306%2f2019%2fv8n1a5&amp;partnerID=40&amp;md5=f34b331c3ec6f8bf527d6d92b61a1d58" TargetMode="External"/><Relationship Id="rId683" Type="http://schemas.openxmlformats.org/officeDocument/2006/relationships/hyperlink" Target="https://www.scopus.com/inward/record.uri?eid=2-s2.0-84926659151&amp;doi=10.1016%2fj.wrr.2014.10.002&amp;partnerID=40&amp;md5=2a3af9cc0e889ea8f519b8dffe18376b" TargetMode="External"/><Relationship Id="rId890" Type="http://schemas.openxmlformats.org/officeDocument/2006/relationships/hyperlink" Target="https://www.scopus.com/inward/record.uri?eid=2-s2.0-42249103289&amp;doi=10.1111%2fj.1467-6486.2007.00747.x&amp;partnerID=40&amp;md5=86e340e2eb274ca3a2a0e1dc686c68d9" TargetMode="External"/><Relationship Id="rId904" Type="http://schemas.openxmlformats.org/officeDocument/2006/relationships/hyperlink" Target="https://www.scopus.com/inward/record.uri?eid=2-s2.0-77952009651&amp;doi=10.1007%2fs11187-008-9126-x&amp;partnerID=40&amp;md5=004e8b205b4355fcd9870852ceeba811" TargetMode="External"/><Relationship Id="rId33" Type="http://schemas.openxmlformats.org/officeDocument/2006/relationships/hyperlink" Target="https://www.scopus.com/inward/record.uri?eid=2-s2.0-85210921070&amp;doi=10.1007%2fs11365-024-01036-7&amp;partnerID=40&amp;md5=661a43481e467e2f6204006a099a78e5" TargetMode="External"/><Relationship Id="rId129" Type="http://schemas.openxmlformats.org/officeDocument/2006/relationships/hyperlink" Target="https://www.scopus.com/inward/record.uri?eid=2-s2.0-85150026135&amp;doi=10.1287%2fmnsc.2022.4371&amp;partnerID=40&amp;md5=26b287c9db7c98f465032129e6eae31b" TargetMode="External"/><Relationship Id="rId336" Type="http://schemas.openxmlformats.org/officeDocument/2006/relationships/hyperlink" Target="https://www.scopus.com/inward/record.uri?eid=2-s2.0-85087204205&amp;doi=10.1016%2fj.respol.2020.104051&amp;partnerID=40&amp;md5=71683acf20b74562b42500c9cd8d13a5" TargetMode="External"/><Relationship Id="rId543" Type="http://schemas.openxmlformats.org/officeDocument/2006/relationships/hyperlink" Target="https://www.scopus.com/inward/record.uri?eid=2-s2.0-85063207672&amp;doi=10.1080%2f13215906.2018.1428910&amp;partnerID=40&amp;md5=8534a4fc4433d564d272a48ede0f8e44" TargetMode="External"/><Relationship Id="rId988" Type="http://schemas.openxmlformats.org/officeDocument/2006/relationships/hyperlink" Target="https://www.scopus.com/inward/record.uri?eid=2-s2.0-0036021940&amp;doi=10.1111%2fj.1430-9134.2002.00423.x&amp;partnerID=40&amp;md5=1adc2863ea00734e875a7f2e8afcb5a0" TargetMode="External"/><Relationship Id="rId182" Type="http://schemas.openxmlformats.org/officeDocument/2006/relationships/hyperlink" Target="https://www.scopus.com/inward/record.uri?eid=2-s2.0-85141014075&amp;doi=10.1080%2f01446193.2022.2137881&amp;partnerID=40&amp;md5=1828d45c904bdf563b114d4de37ab136" TargetMode="External"/><Relationship Id="rId403" Type="http://schemas.openxmlformats.org/officeDocument/2006/relationships/hyperlink" Target="https://www.scopus.com/inward/record.uri?eid=2-s2.0-85090300833&amp;doi=10.1016%2fj.jfineco.2020.08.017&amp;partnerID=40&amp;md5=74854d99438419875e5b7907b2991d22" TargetMode="External"/><Relationship Id="rId750" Type="http://schemas.openxmlformats.org/officeDocument/2006/relationships/hyperlink" Target="https://www.scopus.com/inward/record.uri?eid=2-s2.0-84871924996&amp;doi=10.1016%2fj.landusepol.2012.04.025&amp;partnerID=40&amp;md5=9cb1380d9e50a317c58f85c8cd7892a0" TargetMode="External"/><Relationship Id="rId848" Type="http://schemas.openxmlformats.org/officeDocument/2006/relationships/hyperlink" Target="https://www.scopus.com/inward/record.uri?eid=2-s2.0-44849126834&amp;doi=10.1093%2frof%2frfm009&amp;partnerID=40&amp;md5=b04e7e1c5891a71af28e155a50592cde" TargetMode="External"/><Relationship Id="rId1033" Type="http://schemas.openxmlformats.org/officeDocument/2006/relationships/hyperlink" Target="https://www.scopus.com/inward/record.uri?eid=2-s2.0-34248981653&amp;doi=10.1177%2f000271626334700103&amp;partnerID=40&amp;md5=480b8289a0616e517eb563a46427cda1" TargetMode="External"/><Relationship Id="rId487" Type="http://schemas.openxmlformats.org/officeDocument/2006/relationships/hyperlink" Target="https://www.scopus.com/inward/record.uri?eid=2-s2.0-85074882545&amp;doi=10.1504%2fIJESB.2019.103437&amp;partnerID=40&amp;md5=975c3c1779717fa8cca7ad5fe2d8126c" TargetMode="External"/><Relationship Id="rId610" Type="http://schemas.openxmlformats.org/officeDocument/2006/relationships/hyperlink" Target="https://www.scopus.com/inward/record.uri?eid=2-s2.0-84959295276&amp;doi=10.5465%2famj.2013.0768&amp;partnerID=40&amp;md5=a03559a32e97e738af45961b967e4bae" TargetMode="External"/><Relationship Id="rId694" Type="http://schemas.openxmlformats.org/officeDocument/2006/relationships/hyperlink" Target="https://www.scopus.com/inward/record.uri?eid=2-s2.0-84923229114&amp;doi=10.1111%2fjori.12020&amp;partnerID=40&amp;md5=b5e810043f347d0bdab1b7ae12e3b9e2" TargetMode="External"/><Relationship Id="rId708" Type="http://schemas.openxmlformats.org/officeDocument/2006/relationships/hyperlink" Target="https://www.scopus.com/inward/record.uri?eid=2-s2.0-84881372931&amp;doi=10.1016%2fj.jfi.2013.04.002&amp;partnerID=40&amp;md5=e791b2d12579cb7715d684720dfc0a4c" TargetMode="External"/><Relationship Id="rId915" Type="http://schemas.openxmlformats.org/officeDocument/2006/relationships/hyperlink" Target="https://www.scopus.com/inward/record.uri?eid=2-s2.0-33846175011&amp;doi=10.1111%2fj.1755-053X.2006.tb00159.x&amp;partnerID=40&amp;md5=100be53afd2634d8ef9d0b9ed9054b45" TargetMode="External"/><Relationship Id="rId347" Type="http://schemas.openxmlformats.org/officeDocument/2006/relationships/hyperlink" Target="https://www.scopus.com/inward/record.uri?eid=2-s2.0-85097826235&amp;doi=10.1002%2fmde.3276&amp;partnerID=40&amp;md5=fa5743d2839eccc114e0d34a6fb01d45" TargetMode="External"/><Relationship Id="rId999" Type="http://schemas.openxmlformats.org/officeDocument/2006/relationships/hyperlink" Target="https://www.scopus.com/inward/record.uri?eid=2-s2.0-0030116450&amp;doi=10.1006%2fjfin.1996.0008&amp;partnerID=40&amp;md5=6fe24ab134a0cf4e01ea131748cc7a76" TargetMode="External"/><Relationship Id="rId44" Type="http://schemas.openxmlformats.org/officeDocument/2006/relationships/hyperlink" Target="https://www.scopus.com/inward/record.uri?eid=2-s2.0-85185579862&amp;doi=10.3905%2fjwm.2024.1.229&amp;partnerID=40&amp;md5=c3125caaccf96999b2f0fc72efec68f4" TargetMode="External"/><Relationship Id="rId554" Type="http://schemas.openxmlformats.org/officeDocument/2006/relationships/hyperlink" Target="https://www.scopus.com/inward/record.uri?eid=2-s2.0-85009814603&amp;doi=10.1016%2fj.jbusvent.2017.01.001&amp;partnerID=40&amp;md5=83ad024a8b226c44d700b9a58cffc2cc" TargetMode="External"/><Relationship Id="rId761" Type="http://schemas.openxmlformats.org/officeDocument/2006/relationships/hyperlink" Target="https://www.scopus.com/inward/record.uri?eid=2-s2.0-84859310416&amp;doi=10.1016%2fj.jcorpfin.2012.03.004&amp;partnerID=40&amp;md5=71ab5b2c94487791fdf8d144464d3b51" TargetMode="External"/><Relationship Id="rId859" Type="http://schemas.openxmlformats.org/officeDocument/2006/relationships/hyperlink" Target="https://www.scopus.com/inward/record.uri?eid=2-s2.0-68049093019&amp;doi=10.1016%2fj.jmoneco.2009.04.007&amp;partnerID=40&amp;md5=1656c6b3663be2ea093b94b054243835" TargetMode="External"/><Relationship Id="rId193" Type="http://schemas.openxmlformats.org/officeDocument/2006/relationships/hyperlink" Target="https://www.scopus.com/inward/record.uri?eid=2-s2.0-85185318971&amp;doi=10.1177%2f03063070241232790&amp;partnerID=40&amp;md5=61a3d9a6cdb934975f445e5b4bd27d82" TargetMode="External"/><Relationship Id="rId207" Type="http://schemas.openxmlformats.org/officeDocument/2006/relationships/hyperlink" Target="https://www.scopus.com/inward/record.uri?eid=2-s2.0-85111642241&amp;doi=10.1177%2f10422587211033574&amp;partnerID=40&amp;md5=e8f5f68057c12370b3a4d6b990832651" TargetMode="External"/><Relationship Id="rId414" Type="http://schemas.openxmlformats.org/officeDocument/2006/relationships/hyperlink" Target="https://www.scopus.com/inward/record.uri?eid=2-s2.0-85064202147&amp;doi=10.1016%2fj.bar.2019.03.002&amp;partnerID=40&amp;md5=333f398ff751af72d61fd0ba615fd629" TargetMode="External"/><Relationship Id="rId498" Type="http://schemas.openxmlformats.org/officeDocument/2006/relationships/hyperlink" Target="https://www.scopus.com/inward/record.uri?eid=2-s2.0-85131822998&amp;partnerID=40&amp;md5=8795a4f66eeb9ba8956709e84175aad2" TargetMode="External"/><Relationship Id="rId621" Type="http://schemas.openxmlformats.org/officeDocument/2006/relationships/hyperlink" Target="https://www.scopus.com/inward/record.uri?eid=2-s2.0-84988241313&amp;doi=10.1016%2fj.iref.2014.12.002&amp;partnerID=40&amp;md5=6802cbea873d63da94c54e1d195ee250" TargetMode="External"/><Relationship Id="rId1044" Type="http://schemas.openxmlformats.org/officeDocument/2006/relationships/hyperlink" Target="https://www.scopus.com/inward/record.uri?eid=2-s2.0-0026475501&amp;partnerID=40&amp;md5=55b7b459fd5f7362b0a1a73eaca5110a" TargetMode="External"/><Relationship Id="rId260" Type="http://schemas.openxmlformats.org/officeDocument/2006/relationships/hyperlink" Target="https://www.scopus.com/inward/record.uri?eid=2-s2.0-85135019423&amp;doi=10.1016%2fj.jbusvent.2022.106247&amp;partnerID=40&amp;md5=92ffdf1406196310cb58aa0e92c731f6" TargetMode="External"/><Relationship Id="rId719" Type="http://schemas.openxmlformats.org/officeDocument/2006/relationships/hyperlink" Target="https://www.scopus.com/inward/record.uri?eid=2-s2.0-84874664595&amp;doi=10.1080%2f13691066.2012.730654&amp;partnerID=40&amp;md5=8228c909c11aa07244d9c9afbff054f2" TargetMode="External"/><Relationship Id="rId926" Type="http://schemas.openxmlformats.org/officeDocument/2006/relationships/hyperlink" Target="https://www.scopus.com/inward/record.uri?eid=2-s2.0-0034338424&amp;partnerID=40&amp;md5=465b4015305a82706fe7857276497c9b" TargetMode="External"/><Relationship Id="rId55" Type="http://schemas.openxmlformats.org/officeDocument/2006/relationships/hyperlink" Target="https://www.scopus.com/inward/record.uri?eid=2-s2.0-85178098351&amp;doi=10.1016%2fj.jacceco.2023.101663&amp;partnerID=40&amp;md5=0083f5aa4f5df324a119153a5a8fae96" TargetMode="External"/><Relationship Id="rId120" Type="http://schemas.openxmlformats.org/officeDocument/2006/relationships/hyperlink" Target="https://www.scopus.com/inward/record.uri?eid=2-s2.0-85166755646&amp;doi=10.1287%2forsc.2022.1627&amp;partnerID=40&amp;md5=466f1d3b22dcaa3c7bfb1fd4a2c99d6f" TargetMode="External"/><Relationship Id="rId358" Type="http://schemas.openxmlformats.org/officeDocument/2006/relationships/hyperlink" Target="https://www.scopus.com/inward/record.uri?eid=2-s2.0-85089016988&amp;doi=10.1111%2fecin.12930&amp;partnerID=40&amp;md5=e97fb793f827308b571e9de98b37a504" TargetMode="External"/><Relationship Id="rId565" Type="http://schemas.openxmlformats.org/officeDocument/2006/relationships/hyperlink" Target="https://www.scopus.com/inward/record.uri?eid=2-s2.0-85020474662&amp;doi=10.1287%2fmnsc.2015.2412&amp;partnerID=40&amp;md5=572833ef20d767f4768fda99e5b27394" TargetMode="External"/><Relationship Id="rId772" Type="http://schemas.openxmlformats.org/officeDocument/2006/relationships/hyperlink" Target="https://www.scopus.com/inward/record.uri?eid=2-s2.0-84882582080&amp;doi=10.1016%2fj.jcorpfin.2013.07.001&amp;partnerID=40&amp;md5=40f98ffc44b4fcc1587c7b2329df4a3e" TargetMode="External"/><Relationship Id="rId218" Type="http://schemas.openxmlformats.org/officeDocument/2006/relationships/hyperlink" Target="https://www.scopus.com/inward/record.uri?eid=2-s2.0-85120088747&amp;doi=10.1111%2fjmcb.12877&amp;partnerID=40&amp;md5=b2201f349c2452ebe55880d8690c1077" TargetMode="External"/><Relationship Id="rId425" Type="http://schemas.openxmlformats.org/officeDocument/2006/relationships/hyperlink" Target="https://www.scopus.com/inward/record.uri?eid=2-s2.0-85068079354&amp;doi=10.1111%2facfi.12493&amp;partnerID=40&amp;md5=9955a85b97c52849dfb2cb8a7d82b788" TargetMode="External"/><Relationship Id="rId632" Type="http://schemas.openxmlformats.org/officeDocument/2006/relationships/hyperlink" Target="https://www.scopus.com/inward/record.uri?eid=2-s2.0-85016458532&amp;doi=10.1089%2fspace.2015.0008&amp;partnerID=40&amp;md5=bf2c4bb4bb95fa873ba29b39113bbc80" TargetMode="External"/><Relationship Id="rId271" Type="http://schemas.openxmlformats.org/officeDocument/2006/relationships/hyperlink" Target="https://www.scopus.com/inward/record.uri?eid=2-s2.0-85111414906&amp;doi=10.1017%2fmor.2021.26&amp;partnerID=40&amp;md5=fe0917869fe8de69d67049e9a880a223" TargetMode="External"/><Relationship Id="rId937" Type="http://schemas.openxmlformats.org/officeDocument/2006/relationships/hyperlink" Target="https://www.scopus.com/inward/record.uri?eid=2-s2.0-0347530048&amp;doi=10.1016%2fS0378-4266%2803%2900192-4&amp;partnerID=40&amp;md5=6b74eedb5a16a14377c941293b92f131" TargetMode="External"/><Relationship Id="rId66" Type="http://schemas.openxmlformats.org/officeDocument/2006/relationships/hyperlink" Target="https://www.scopus.com/inward/record.uri?eid=2-s2.0-85195063663&amp;doi=10.1016%2fj.frl.2024.105689&amp;partnerID=40&amp;md5=4e50cd7192f0a4fbb8f65ecfb26961a0" TargetMode="External"/><Relationship Id="rId131" Type="http://schemas.openxmlformats.org/officeDocument/2006/relationships/hyperlink" Target="https://www.scopus.com/inward/record.uri?eid=2-s2.0-85146059839&amp;doi=10.1177%2f00018392221145965&amp;partnerID=40&amp;md5=a8c86f211cba9316c2dc30faeb12c4c7" TargetMode="External"/><Relationship Id="rId369" Type="http://schemas.openxmlformats.org/officeDocument/2006/relationships/hyperlink" Target="https://www.scopus.com/inward/record.uri?eid=2-s2.0-85087549577&amp;doi=10.1108%2fIJMF-01-2020-0015&amp;partnerID=40&amp;md5=688ee78d9809b91c71b0c9c0808138ec" TargetMode="External"/><Relationship Id="rId576" Type="http://schemas.openxmlformats.org/officeDocument/2006/relationships/hyperlink" Target="https://www.scopus.com/inward/record.uri?eid=2-s2.0-84990201446&amp;doi=10.1080%2f01439685.2016.1239968&amp;partnerID=40&amp;md5=f764e8b51e881293b141eff0a16f07dc" TargetMode="External"/><Relationship Id="rId783" Type="http://schemas.openxmlformats.org/officeDocument/2006/relationships/hyperlink" Target="https://www.scopus.com/inward/record.uri?eid=2-s2.0-81355147794&amp;doi=10.1007%2fs11142-011-9148-5&amp;partnerID=40&amp;md5=70a310be536ab945335c4bca8aa2a6a8" TargetMode="External"/><Relationship Id="rId990" Type="http://schemas.openxmlformats.org/officeDocument/2006/relationships/hyperlink" Target="https://www.scopus.com/inward/record.uri?eid=2-s2.0-0036391031&amp;doi=10.1080%2f0143659022000005328&amp;partnerID=40&amp;md5=c717e639f6a76e3d830fce287b8a4543" TargetMode="External"/><Relationship Id="rId229" Type="http://schemas.openxmlformats.org/officeDocument/2006/relationships/hyperlink" Target="https://www.scopus.com/inward/record.uri?eid=2-s2.0-85125719454&amp;doi=10.1353%2fnot.2022.0003&amp;partnerID=40&amp;md5=a6de0ddba1e44a867b229989a042f3bd" TargetMode="External"/><Relationship Id="rId436" Type="http://schemas.openxmlformats.org/officeDocument/2006/relationships/hyperlink" Target="https://www.scopus.com/inward/record.uri?eid=2-s2.0-85053304255&amp;doi=10.1080%2f13691066.2018.1516358&amp;partnerID=40&amp;md5=811a8dda7fc8f3d1a1e7a0eb7f6ddbc5" TargetMode="External"/><Relationship Id="rId643" Type="http://schemas.openxmlformats.org/officeDocument/2006/relationships/hyperlink" Target="https://www.scopus.com/inward/record.uri?eid=2-s2.0-84901339391&amp;doi=10.1016%2fj.jedc.2014.01.015&amp;partnerID=40&amp;md5=6835ea7c8c5bfe03a94e695cf5a00bee" TargetMode="External"/><Relationship Id="rId850" Type="http://schemas.openxmlformats.org/officeDocument/2006/relationships/hyperlink" Target="https://www.scopus.com/inward/record.uri?eid=2-s2.0-79251493457&amp;doi=10.1057%2fjibs.2010.51&amp;partnerID=40&amp;md5=8d433302dacf145c21b680d55afe3543" TargetMode="External"/><Relationship Id="rId948" Type="http://schemas.openxmlformats.org/officeDocument/2006/relationships/hyperlink" Target="https://www.scopus.com/inward/record.uri?eid=2-s2.0-0040684162&amp;doi=10.1016%2fS1059-0560%2898%2990031-4&amp;partnerID=40&amp;md5=bdae9c183f17ade80954bb3a89d003ac" TargetMode="External"/><Relationship Id="rId77" Type="http://schemas.openxmlformats.org/officeDocument/2006/relationships/hyperlink" Target="https://www.scopus.com/inward/record.uri?eid=2-s2.0-85207240637&amp;doi=10.1007%2fs11408-024-00456-3&amp;partnerID=40&amp;md5=fc2a5564319b73cc58891233aa26e2e1" TargetMode="External"/><Relationship Id="rId282" Type="http://schemas.openxmlformats.org/officeDocument/2006/relationships/hyperlink" Target="https://www.scopus.com/inward/record.uri?eid=2-s2.0-85117751453&amp;doi=10.1016%2fj.jfi.2021.100944&amp;partnerID=40&amp;md5=976aead3714ece1eb5a018a5e85eb501" TargetMode="External"/><Relationship Id="rId503" Type="http://schemas.openxmlformats.org/officeDocument/2006/relationships/hyperlink" Target="https://www.scopus.com/inward/record.uri?eid=2-s2.0-85066474922&amp;doi=10.1007%2fs40804-019-00130-6&amp;partnerID=40&amp;md5=68916cb76383f4e0231e0457fd6be268" TargetMode="External"/><Relationship Id="rId587" Type="http://schemas.openxmlformats.org/officeDocument/2006/relationships/hyperlink" Target="https://www.scopus.com/inward/record.uri?eid=2-s2.0-85047767186&amp;doi=10.2147%2fPPA.S159707&amp;partnerID=40&amp;md5=194c2d1a37090c35209caccc2efdee81" TargetMode="External"/><Relationship Id="rId710" Type="http://schemas.openxmlformats.org/officeDocument/2006/relationships/hyperlink" Target="https://www.scopus.com/inward/record.uri?eid=2-s2.0-79953726287&amp;doi=10.1080%2f02642060903100364&amp;partnerID=40&amp;md5=d6d1ece397bd196a617ae72276a28505" TargetMode="External"/><Relationship Id="rId808" Type="http://schemas.openxmlformats.org/officeDocument/2006/relationships/hyperlink" Target="https://www.scopus.com/inward/record.uri?eid=2-s2.0-78951481358&amp;doi=10.1016%2fj.jfineco.2010.09.006&amp;partnerID=40&amp;md5=ea3a16de4cbbe0866fb3bc2f52d990ad" TargetMode="External"/><Relationship Id="rId8" Type="http://schemas.openxmlformats.org/officeDocument/2006/relationships/hyperlink" Target="https://www.scopus.com/inward/record.uri?eid=2-s2.0-85192812549&amp;doi=10.1111%2fjbfa.12805&amp;partnerID=40&amp;md5=9e3b088a0456c8a056a153cdbd9a1743" TargetMode="External"/><Relationship Id="rId142" Type="http://schemas.openxmlformats.org/officeDocument/2006/relationships/hyperlink" Target="https://www.scopus.com/inward/record.uri?eid=2-s2.0-85187893606&amp;doi=10.1177%2f01968599241235217&amp;partnerID=40&amp;md5=b78f890f97b34db5ac0f48efe27ff8fa" TargetMode="External"/><Relationship Id="rId447" Type="http://schemas.openxmlformats.org/officeDocument/2006/relationships/hyperlink" Target="https://www.scopus.com/inward/record.uri?eid=2-s2.0-85076858132&amp;doi=10.53383%2f100266&amp;partnerID=40&amp;md5=cd4c80e526307a3b31bc33362cf8ec90" TargetMode="External"/><Relationship Id="rId794" Type="http://schemas.openxmlformats.org/officeDocument/2006/relationships/hyperlink" Target="https://www.scopus.com/inward/record.uri?eid=2-s2.0-84857456890&amp;doi=10.1016%2fj.jfineco.2011.10.006&amp;partnerID=40&amp;md5=0338f6ea378f6773b41ac47a63fa0ac9" TargetMode="External"/><Relationship Id="rId654" Type="http://schemas.openxmlformats.org/officeDocument/2006/relationships/hyperlink" Target="https://www.scopus.com/inward/record.uri?eid=2-s2.0-84983442076&amp;doi=10.1111%2fjbfa.12194&amp;partnerID=40&amp;md5=7ec5148654d86d601c8979f594fb3119" TargetMode="External"/><Relationship Id="rId861" Type="http://schemas.openxmlformats.org/officeDocument/2006/relationships/hyperlink" Target="https://www.scopus.com/inward/record.uri?eid=2-s2.0-70350266960&amp;doi=10.1111%2fj.1755-053X.2008.00024.x&amp;partnerID=40&amp;md5=b04666da73cfc18b6eb90f068adabcb2" TargetMode="External"/><Relationship Id="rId959" Type="http://schemas.openxmlformats.org/officeDocument/2006/relationships/hyperlink" Target="https://www.scopus.com/inward/record.uri?eid=2-s2.0-21244450995&amp;doi=10.1080%2f09502380500159413&amp;partnerID=40&amp;md5=433071f526c2b7e6e2128e9bf78780ce" TargetMode="External"/><Relationship Id="rId293" Type="http://schemas.openxmlformats.org/officeDocument/2006/relationships/hyperlink" Target="https://www.scopus.com/inward/record.uri?eid=2-s2.0-85138316682&amp;doi=10.1080%2f23306343.2022.2054213&amp;partnerID=40&amp;md5=3d89f25ec2806fa595a058ca8b443496" TargetMode="External"/><Relationship Id="rId307" Type="http://schemas.openxmlformats.org/officeDocument/2006/relationships/hyperlink" Target="https://www.scopus.com/inward/record.uri?eid=2-s2.0-85073985958&amp;doi=10.1016%2fj.jimonfin.2019.102090&amp;partnerID=40&amp;md5=12a7909a1a993958a9eb7b055ff8c6be" TargetMode="External"/><Relationship Id="rId514" Type="http://schemas.openxmlformats.org/officeDocument/2006/relationships/hyperlink" Target="https://www.scopus.com/inward/record.uri?eid=2-s2.0-84978818225&amp;doi=10.1016%2fj.intman.2016.05.003&amp;partnerID=40&amp;md5=ac005604ff6ec6b1333b13cefb6a357c" TargetMode="External"/><Relationship Id="rId721" Type="http://schemas.openxmlformats.org/officeDocument/2006/relationships/hyperlink" Target="https://www.scopus.com/inward/record.uri?eid=2-s2.0-84873749334&amp;doi=10.1007%2fs11187-011-9383-y&amp;partnerID=40&amp;md5=9134945b68ebb7d7d3571544606f2931" TargetMode="External"/><Relationship Id="rId88" Type="http://schemas.openxmlformats.org/officeDocument/2006/relationships/hyperlink" Target="https://www.scopus.com/inward/record.uri?eid=2-s2.0-105000807738&amp;doi=10.1016%2fj.bar.2025.101628&amp;partnerID=40&amp;md5=3015585f008d2c2b586be78440095e8b" TargetMode="External"/><Relationship Id="rId153" Type="http://schemas.openxmlformats.org/officeDocument/2006/relationships/hyperlink" Target="https://www.scopus.com/inward/record.uri?eid=2-s2.0-85150993042&amp;doi=10.1108%2fIMDS-09-2022-0538&amp;partnerID=40&amp;md5=a0cf24b0f49c2f78f71d19ba18a25577" TargetMode="External"/><Relationship Id="rId360" Type="http://schemas.openxmlformats.org/officeDocument/2006/relationships/hyperlink" Target="https://www.scopus.com/inward/record.uri?eid=2-s2.0-85062477051&amp;doi=10.1177%2f0001839219834011&amp;partnerID=40&amp;md5=74435ab13111450698448f2dafec5f94" TargetMode="External"/><Relationship Id="rId598" Type="http://schemas.openxmlformats.org/officeDocument/2006/relationships/hyperlink" Target="https://www.scopus.com/inward/record.uri?eid=2-s2.0-85028535416&amp;doi=10.1080%2f09503153.2017.1360474&amp;partnerID=40&amp;md5=3071bdb77d5a9900d8886cea3a9341f3" TargetMode="External"/><Relationship Id="rId819" Type="http://schemas.openxmlformats.org/officeDocument/2006/relationships/hyperlink" Target="https://www.scopus.com/inward/record.uri?eid=2-s2.0-84930494655&amp;partnerID=40&amp;md5=bb94b8571ebf8ae6dcf9ccfaaac751f6" TargetMode="External"/><Relationship Id="rId1004" Type="http://schemas.openxmlformats.org/officeDocument/2006/relationships/hyperlink" Target="https://www.scopus.com/inward/record.uri?eid=2-s2.0-0032341234&amp;doi=10.1177%2f0743554898131003&amp;partnerID=40&amp;md5=f1a0dd9685ebbfd3ed480e893365baa9" TargetMode="External"/><Relationship Id="rId220" Type="http://schemas.openxmlformats.org/officeDocument/2006/relationships/hyperlink" Target="https://www.scopus.com/inward/record.uri?eid=2-s2.0-85122260421&amp;doi=10.1080%2f00343404.2021.1995601&amp;partnerID=40&amp;md5=6d83587cec7e2a4bce370bbbc9dbf9a9" TargetMode="External"/><Relationship Id="rId458" Type="http://schemas.openxmlformats.org/officeDocument/2006/relationships/hyperlink" Target="https://www.scopus.com/inward/record.uri?eid=2-s2.0-85031087891&amp;doi=10.1080%2f00076791.2017.1382474&amp;partnerID=40&amp;md5=bd8ca684674e8bb5cb05c771ad83c7b1" TargetMode="External"/><Relationship Id="rId665" Type="http://schemas.openxmlformats.org/officeDocument/2006/relationships/hyperlink" Target="https://www.scopus.com/inward/record.uri?eid=2-s2.0-84929028064&amp;doi=10.1080%2f1351847X.2013.871736&amp;partnerID=40&amp;md5=a7d738786d4862d02f5a13dcf5ae0b82" TargetMode="External"/><Relationship Id="rId872" Type="http://schemas.openxmlformats.org/officeDocument/2006/relationships/hyperlink" Target="https://www.scopus.com/inward/record.uri?eid=2-s2.0-39749127905&amp;doi=10.1007%2fs10693-007-0019-y&amp;partnerID=40&amp;md5=ff03e798d384a524de7a048801b1f07e" TargetMode="External"/><Relationship Id="rId15" Type="http://schemas.openxmlformats.org/officeDocument/2006/relationships/hyperlink" Target="https://www.scopus.com/inward/record.uri?eid=2-s2.0-86000377753&amp;doi=10.1080%2f00472778.2024.2349532&amp;partnerID=40&amp;md5=f61e3034de3ed297727ecb7f37f4609b" TargetMode="External"/><Relationship Id="rId318" Type="http://schemas.openxmlformats.org/officeDocument/2006/relationships/hyperlink" Target="https://www.scopus.com/inward/record.uri?eid=2-s2.0-85072597773&amp;doi=10.1016%2fj.jfineco.2019.01.009&amp;partnerID=40&amp;md5=326fcca970f24eac06986457caa4c946" TargetMode="External"/><Relationship Id="rId525" Type="http://schemas.openxmlformats.org/officeDocument/2006/relationships/hyperlink" Target="https://www.scopus.com/inward/record.uri?eid=2-s2.0-85042426047&amp;doi=10.1177%2f0972652717751534&amp;partnerID=40&amp;md5=63820974b3c64534927fb7a0bf250ebf" TargetMode="External"/><Relationship Id="rId732" Type="http://schemas.openxmlformats.org/officeDocument/2006/relationships/hyperlink" Target="https://www.scopus.com/inward/record.uri?eid=2-s2.0-84856737035&amp;doi=10.1007%2fs11156-010-0219-7&amp;partnerID=40&amp;md5=5a9baada7bd0d44fc72b2fa11f10bcd3" TargetMode="External"/><Relationship Id="rId99" Type="http://schemas.openxmlformats.org/officeDocument/2006/relationships/hyperlink" Target="https://www.scopus.com/inward/record.uri?eid=2-s2.0-85216872971&amp;doi=10.1016%2fj.pacfin.2025.102689&amp;partnerID=40&amp;md5=5512ab180ed93db9b95c6e8e248316e1" TargetMode="External"/><Relationship Id="rId164" Type="http://schemas.openxmlformats.org/officeDocument/2006/relationships/hyperlink" Target="https://www.scopus.com/inward/record.uri?eid=2-s2.0-85187527025&amp;doi=10.1007%2fs10693-024-00424-y&amp;partnerID=40&amp;md5=08a406d35e2d642830566ca3fa5651ce" TargetMode="External"/><Relationship Id="rId371" Type="http://schemas.openxmlformats.org/officeDocument/2006/relationships/hyperlink" Target="https://www.scopus.com/inward/record.uri?eid=2-s2.0-85085871262&amp;doi=10.1177%2f0269094220924344&amp;partnerID=40&amp;md5=f5c38f4db7fe7ccf22dde3d6a946337c" TargetMode="External"/><Relationship Id="rId1015" Type="http://schemas.openxmlformats.org/officeDocument/2006/relationships/hyperlink" Target="https://www.scopus.com/inward/record.uri?eid=2-s2.0-84980149250&amp;doi=10.1111%2fj.1468-0270.1987.tb01862.x&amp;partnerID=40&amp;md5=bb9bcac2d037c458fd4def18e063e05c" TargetMode="External"/><Relationship Id="rId469" Type="http://schemas.openxmlformats.org/officeDocument/2006/relationships/hyperlink" Target="https://www.scopus.com/inward/record.uri?eid=2-s2.0-85054682955&amp;doi=10.1002%2fijfe.1633&amp;partnerID=40&amp;md5=322f0c303d1c4ee89fc01582fba0bf66" TargetMode="External"/><Relationship Id="rId676" Type="http://schemas.openxmlformats.org/officeDocument/2006/relationships/hyperlink" Target="https://www.scopus.com/inward/record.uri?eid=2-s2.0-84920921038&amp;doi=10.1016%2fj.socnet.2014.11.004&amp;partnerID=40&amp;md5=c05d0bca4af2cace4db8e76161d9b0ff" TargetMode="External"/><Relationship Id="rId883" Type="http://schemas.openxmlformats.org/officeDocument/2006/relationships/hyperlink" Target="https://www.scopus.com/inward/record.uri?eid=2-s2.0-84893349287&amp;doi=10.1017%2fS1867299X00001367&amp;partnerID=40&amp;md5=5e60208e23180ce57b3bfbd1a56b413e" TargetMode="External"/><Relationship Id="rId26" Type="http://schemas.openxmlformats.org/officeDocument/2006/relationships/hyperlink" Target="https://www.scopus.com/inward/record.uri?eid=2-s2.0-85219121558&amp;doi=10.1016%2fj.irfa.2025.103924&amp;partnerID=40&amp;md5=d03dfc5100c3644ba56185ba61553d08" TargetMode="External"/><Relationship Id="rId231" Type="http://schemas.openxmlformats.org/officeDocument/2006/relationships/hyperlink" Target="https://www.scopus.com/inward/record.uri?eid=2-s2.0-85132535593&amp;doi=10.1016%2fj.econmod.2022.105929&amp;partnerID=40&amp;md5=b904b60767297573b772c86047287917" TargetMode="External"/><Relationship Id="rId329" Type="http://schemas.openxmlformats.org/officeDocument/2006/relationships/hyperlink" Target="https://www.scopus.com/inward/record.uri?eid=2-s2.0-85089532800&amp;doi=10.1108%2fCFRI-02-2020-0016&amp;partnerID=40&amp;md5=54f02918188127a734f74b5e772f2c3a" TargetMode="External"/><Relationship Id="rId536" Type="http://schemas.openxmlformats.org/officeDocument/2006/relationships/hyperlink" Target="https://www.scopus.com/inward/record.uri?eid=2-s2.0-85047059659&amp;doi=10.1016%2fj.ecosys.2017.09.002&amp;partnerID=40&amp;md5=f39bb723918de3056ba2606f0394b88a" TargetMode="External"/><Relationship Id="rId175" Type="http://schemas.openxmlformats.org/officeDocument/2006/relationships/hyperlink" Target="https://www.scopus.com/inward/record.uri?eid=2-s2.0-85181810069&amp;doi=10.1016%2fj.jcorpfin.2023.102530&amp;partnerID=40&amp;md5=da0103acdda2a760437c1ba3d12faad8" TargetMode="External"/><Relationship Id="rId743" Type="http://schemas.openxmlformats.org/officeDocument/2006/relationships/hyperlink" Target="https://www.scopus.com/inward/record.uri?eid=2-s2.0-84865208358&amp;doi=10.1093%2frfs%2fhhs076&amp;partnerID=40&amp;md5=6d7e340265dadf7af10dbf17b0a1c40a" TargetMode="External"/><Relationship Id="rId950" Type="http://schemas.openxmlformats.org/officeDocument/2006/relationships/hyperlink" Target="https://www.scopus.com/inward/record.uri?eid=2-s2.0-0000917715&amp;doi=10.1016%2fS0378-4266%2899%2900058-8&amp;partnerID=40&amp;md5=9ec31a008c8cbb71864527cca6b087f0" TargetMode="External"/><Relationship Id="rId1026" Type="http://schemas.openxmlformats.org/officeDocument/2006/relationships/hyperlink" Target="https://www.scopus.com/inward/record.uri?eid=2-s2.0-0141824664&amp;doi=10.1177%2f000271626737400110&amp;partnerID=40&amp;md5=ba1b4a9c3208fb128b10350db36fcecb" TargetMode="External"/><Relationship Id="rId382" Type="http://schemas.openxmlformats.org/officeDocument/2006/relationships/hyperlink" Target="https://www.scopus.com/inward/record.uri?eid=2-s2.0-85090215783&amp;doi=10.1007%2fs42973-020-00055-7&amp;partnerID=40&amp;md5=187d9535bc2bfbece8b5a560f6448b26" TargetMode="External"/><Relationship Id="rId603" Type="http://schemas.openxmlformats.org/officeDocument/2006/relationships/hyperlink" Target="https://www.scopus.com/inward/record.uri?eid=2-s2.0-84959064139&amp;doi=10.1080%2f13504851.2016.1148247&amp;partnerID=40&amp;md5=5a42e0e66fefcbc11c93eb94c140855b" TargetMode="External"/><Relationship Id="rId687" Type="http://schemas.openxmlformats.org/officeDocument/2006/relationships/hyperlink" Target="https://www.scopus.com/inward/record.uri?eid=2-s2.0-84942888968&amp;doi=10.1108%2fARA-01-2014-0020&amp;partnerID=40&amp;md5=814e92ee13a450c274e7a02fb3da2253" TargetMode="External"/><Relationship Id="rId810" Type="http://schemas.openxmlformats.org/officeDocument/2006/relationships/hyperlink" Target="https://www.scopus.com/inward/record.uri?eid=2-s2.0-77953806895&amp;doi=10.1016%2fj.jfineco.2009.12.001&amp;partnerID=40&amp;md5=a23c7fb096bfbadfcc98742861eec7e9" TargetMode="External"/><Relationship Id="rId908" Type="http://schemas.openxmlformats.org/officeDocument/2006/relationships/hyperlink" Target="https://www.scopus.com/inward/record.uri?eid=2-s2.0-33746925199&amp;doi=10.1007%2fs10693-006-8738-z&amp;partnerID=40&amp;md5=8b9ef96c4834415d7d012b8722b06daa" TargetMode="External"/><Relationship Id="rId242" Type="http://schemas.openxmlformats.org/officeDocument/2006/relationships/hyperlink" Target="https://www.scopus.com/inward/record.uri?eid=2-s2.0-85108654366&amp;doi=10.1007%2fs11142-021-09607-7&amp;partnerID=40&amp;md5=371218de66f27bd6ea2380df4d676608" TargetMode="External"/><Relationship Id="rId894" Type="http://schemas.openxmlformats.org/officeDocument/2006/relationships/hyperlink" Target="https://www.scopus.com/inward/record.uri?eid=2-s2.0-78650787508&amp;doi=10.1016%2fj.qref.2010.09.005&amp;partnerID=40&amp;md5=88685eabcfbfac3be22b02630ddf85fd" TargetMode="External"/><Relationship Id="rId37" Type="http://schemas.openxmlformats.org/officeDocument/2006/relationships/hyperlink" Target="https://www.scopus.com/inward/record.uri?eid=2-s2.0-85183195192&amp;doi=10.1111%2feufm.12480&amp;partnerID=40&amp;md5=bdc3b88556c33ece93bf0f7d2e92aeb9" TargetMode="External"/><Relationship Id="rId102" Type="http://schemas.openxmlformats.org/officeDocument/2006/relationships/hyperlink" Target="https://www.scopus.com/inward/record.uri?eid=2-s2.0-85199252846&amp;doi=10.1002%2fmde.4330&amp;partnerID=40&amp;md5=ed58ea002e569b7bd5e679ccdaf93d9d" TargetMode="External"/><Relationship Id="rId547" Type="http://schemas.openxmlformats.org/officeDocument/2006/relationships/hyperlink" Target="https://www.scopus.com/inward/record.uri?eid=2-s2.0-85006915146&amp;doi=10.1016%2fj.jcorpfin.2016.12.006&amp;partnerID=40&amp;md5=76c80552587ad650379ba9ac296312cd" TargetMode="External"/><Relationship Id="rId754" Type="http://schemas.openxmlformats.org/officeDocument/2006/relationships/hyperlink" Target="https://www.scopus.com/inward/record.uri?eid=2-s2.0-84886745717&amp;doi=10.1111%2ffima.12007&amp;partnerID=40&amp;md5=24a576fb46e4155ed6670756232c41c6" TargetMode="External"/><Relationship Id="rId961" Type="http://schemas.openxmlformats.org/officeDocument/2006/relationships/hyperlink" Target="https://www.scopus.com/inward/record.uri?eid=2-s2.0-78650793124&amp;doi=10.1300%2fJ105v28n01_03&amp;partnerID=40&amp;md5=beee458ad34807dc23c4229711e26ba7" TargetMode="External"/><Relationship Id="rId90" Type="http://schemas.openxmlformats.org/officeDocument/2006/relationships/hyperlink" Target="https://www.scopus.com/inward/record.uri?eid=2-s2.0-85192908981&amp;doi=10.1016%2fj.jinteco.2024.103908&amp;partnerID=40&amp;md5=2dbde8e36d363b9723c7cf9d09d2a698" TargetMode="External"/><Relationship Id="rId186" Type="http://schemas.openxmlformats.org/officeDocument/2006/relationships/hyperlink" Target="https://www.scopus.com/inward/record.uri?eid=2-s2.0-85151397440&amp;doi=10.1016%2fj.jfineco.2023.02.005&amp;partnerID=40&amp;md5=271916c3c0efa923ff6a134b8e361db2" TargetMode="External"/><Relationship Id="rId393" Type="http://schemas.openxmlformats.org/officeDocument/2006/relationships/hyperlink" Target="https://www.scopus.com/inward/record.uri?eid=2-s2.0-85106271120&amp;doi=10.5465%2fAMJ.2018.0969&amp;partnerID=40&amp;md5=18bcfa11de19caf427507fa080a3ff67" TargetMode="External"/><Relationship Id="rId407" Type="http://schemas.openxmlformats.org/officeDocument/2006/relationships/hyperlink" Target="https://www.scopus.com/inward/record.uri?eid=2-s2.0-85101014093&amp;doi=10.1108%2fCG-11-2019-0355&amp;partnerID=40&amp;md5=927d821d6f8ebd27ffa8fd9659c6ecf6" TargetMode="External"/><Relationship Id="rId614" Type="http://schemas.openxmlformats.org/officeDocument/2006/relationships/hyperlink" Target="https://www.scopus.com/inward/record.uri?eid=2-s2.0-84908257340&amp;doi=10.1016%2fj.jbankfin.2014.07.003&amp;partnerID=40&amp;md5=6618df3b3ffe98167a356c45ca516dce" TargetMode="External"/><Relationship Id="rId821" Type="http://schemas.openxmlformats.org/officeDocument/2006/relationships/hyperlink" Target="https://www.scopus.com/inward/record.uri?eid=2-s2.0-53749099722&amp;doi=10.1016%2fj.ecolecon.2008.05.001&amp;partnerID=40&amp;md5=9a8838421e92d59c4f305eecb2102255" TargetMode="External"/><Relationship Id="rId1037" Type="http://schemas.openxmlformats.org/officeDocument/2006/relationships/hyperlink" Target="https://www.scopus.com/inward/record.uri?eid=2-s2.0-84917027188&amp;doi=10.1080%2f00076798100000028&amp;partnerID=40&amp;md5=6679c62a0da7b198d96d075374f54afd" TargetMode="External"/><Relationship Id="rId253" Type="http://schemas.openxmlformats.org/officeDocument/2006/relationships/hyperlink" Target="https://www.scopus.com/inward/record.uri?eid=2-s2.0-85122810313&amp;doi=10.1111%2fjifm.12151&amp;partnerID=40&amp;md5=5274cc8cdee546ed25d0f87a27b0ab36" TargetMode="External"/><Relationship Id="rId460" Type="http://schemas.openxmlformats.org/officeDocument/2006/relationships/hyperlink" Target="https://www.scopus.com/inward/record.uri?eid=2-s2.0-85057532741&amp;doi=10.1080%2f00343404.2018.1531116&amp;partnerID=40&amp;md5=ea234fe32a01ca7a16dc24cec1d0c133" TargetMode="External"/><Relationship Id="rId698" Type="http://schemas.openxmlformats.org/officeDocument/2006/relationships/hyperlink" Target="https://www.scopus.com/inward/record.uri?eid=2-s2.0-84945303307&amp;doi=10.1016%2fj.jfs.2015.09.002&amp;partnerID=40&amp;md5=f8db28a4ba79c865e2b8fa502f92f00e" TargetMode="External"/><Relationship Id="rId919" Type="http://schemas.openxmlformats.org/officeDocument/2006/relationships/hyperlink" Target="https://www.scopus.com/inward/record.uri?eid=2-s2.0-33750142713&amp;doi=10.1080%2f13691060600759782&amp;partnerID=40&amp;md5=74b95b9322898ee8646129019a85f69a" TargetMode="External"/><Relationship Id="rId48" Type="http://schemas.openxmlformats.org/officeDocument/2006/relationships/hyperlink" Target="https://www.scopus.com/inward/record.uri?eid=2-s2.0-85209076213&amp;doi=10.2308%2fAJPT-2021-038&amp;partnerID=40&amp;md5=007a18641ec6ffb2ac3cbaa931ec24ee" TargetMode="External"/><Relationship Id="rId113" Type="http://schemas.openxmlformats.org/officeDocument/2006/relationships/hyperlink" Target="https://www.scopus.com/inward/record.uri?eid=2-s2.0-85181491469&amp;doi=10.1007%2fs13132-023-01708-9&amp;partnerID=40&amp;md5=db61380e019252a5a33fa9ab19429195" TargetMode="External"/><Relationship Id="rId320" Type="http://schemas.openxmlformats.org/officeDocument/2006/relationships/hyperlink" Target="https://www.scopus.com/inward/record.uri?eid=2-s2.0-85080101735&amp;doi=10.1016%2fj.jfineco.2020.02.002&amp;partnerID=40&amp;md5=f694a43f42f9cf08da8f7469bf63f6f1" TargetMode="External"/><Relationship Id="rId558" Type="http://schemas.openxmlformats.org/officeDocument/2006/relationships/hyperlink" Target="https://www.scopus.com/inward/record.uri?eid=2-s2.0-84962596998&amp;doi=10.1016%2fj.jbusvent.2016.01.001&amp;partnerID=40&amp;md5=c08b5f79b212cc52f2308d29fabfad5c" TargetMode="External"/><Relationship Id="rId765" Type="http://schemas.openxmlformats.org/officeDocument/2006/relationships/hyperlink" Target="https://www.scopus.com/inward/record.uri?eid=2-s2.0-84857037651&amp;doi=10.1016%2fj.jfi.2011.10.002&amp;partnerID=40&amp;md5=5ec73e861cebd66970a61f317b9e3e98" TargetMode="External"/><Relationship Id="rId972" Type="http://schemas.openxmlformats.org/officeDocument/2006/relationships/hyperlink" Target="https://www.scopus.com/inward/record.uri?eid=2-s2.0-0035343976&amp;doi=10.1086%2f321301&amp;partnerID=40&amp;md5=e9fa941ffad89d2c4ec78ad7d78850af" TargetMode="External"/><Relationship Id="rId197" Type="http://schemas.openxmlformats.org/officeDocument/2006/relationships/hyperlink" Target="https://www.scopus.com/inward/record.uri?eid=2-s2.0-85191711624&amp;doi=10.1080%2f1351847X.2024.2343111&amp;partnerID=40&amp;md5=11e38c50484f6e8a00a1eaf7682ce81b" TargetMode="External"/><Relationship Id="rId418" Type="http://schemas.openxmlformats.org/officeDocument/2006/relationships/hyperlink" Target="https://www.scopus.com/inward/record.uri?eid=2-s2.0-85070479491&amp;doi=10.3390%2fsu11154126&amp;partnerID=40&amp;md5=77bf57e8f18680cfaa25f2f74b9a7ad9" TargetMode="External"/><Relationship Id="rId625" Type="http://schemas.openxmlformats.org/officeDocument/2006/relationships/hyperlink" Target="https://www.scopus.com/inward/record.uri?eid=2-s2.0-84926433117&amp;doi=10.1016%2fj.jfs.2015.03.004&amp;partnerID=40&amp;md5=fb1b0796fd0d4fa883ae04eb9f69fbc2" TargetMode="External"/><Relationship Id="rId832" Type="http://schemas.openxmlformats.org/officeDocument/2006/relationships/hyperlink" Target="https://www.scopus.com/inward/record.uri?eid=2-s2.0-34548607351&amp;doi=10.1353%2fsof.2007.0110&amp;partnerID=40&amp;md5=b703950f6e616bd2b3346778601eb602" TargetMode="External"/><Relationship Id="rId264" Type="http://schemas.openxmlformats.org/officeDocument/2006/relationships/hyperlink" Target="https://www.scopus.com/inward/record.uri?eid=2-s2.0-85130264464&amp;doi=10.1007%2fs11187-022-00635-4&amp;partnerID=40&amp;md5=05454338761f55e6fae0f8dfe10e90af" TargetMode="External"/><Relationship Id="rId471" Type="http://schemas.openxmlformats.org/officeDocument/2006/relationships/hyperlink" Target="https://www.scopus.com/inward/record.uri?eid=2-s2.0-85051389609&amp;doi=10.1016%2fj.ememar.2018.07.002&amp;partnerID=40&amp;md5=3e30931f0802f40c7d9011d1fc2a456d" TargetMode="External"/><Relationship Id="rId59" Type="http://schemas.openxmlformats.org/officeDocument/2006/relationships/hyperlink" Target="https://www.scopus.com/inward/record.uri?eid=2-s2.0-85174551027&amp;doi=10.1007%2fs10611-023-10122-w&amp;partnerID=40&amp;md5=f2310d75e2afe98c9c809de2a58987f4" TargetMode="External"/><Relationship Id="rId124" Type="http://schemas.openxmlformats.org/officeDocument/2006/relationships/hyperlink" Target="https://www.scopus.com/inward/record.uri?eid=2-s2.0-85129858480&amp;doi=10.1111%2fjmcb.12941&amp;partnerID=40&amp;md5=89c332ce4ac0b4a4c5c0484320a1b4ac" TargetMode="External"/><Relationship Id="rId569" Type="http://schemas.openxmlformats.org/officeDocument/2006/relationships/hyperlink" Target="https://www.scopus.com/inward/record.uri?eid=2-s2.0-84960842112&amp;doi=10.1080%2f10286632.2016.1153081&amp;partnerID=40&amp;md5=6ef3958d74e292d10c29e00315a21a3c" TargetMode="External"/><Relationship Id="rId776" Type="http://schemas.openxmlformats.org/officeDocument/2006/relationships/hyperlink" Target="https://www.scopus.com/inward/record.uri?eid=2-s2.0-84869795150&amp;doi=10.1111%2fj.1540-6261.2012.01785.x&amp;partnerID=40&amp;md5=95d4a5c3f4089c994273af87f5bf78fc" TargetMode="External"/><Relationship Id="rId983" Type="http://schemas.openxmlformats.org/officeDocument/2006/relationships/hyperlink" Target="https://www.scopus.com/inward/record.uri?eid=2-s2.0-0039017712&amp;doi=10.1111%2fj.1540-6261.1996.tb05232.x&amp;partnerID=40&amp;md5=1dfcba2b3f22a489fa9fa81ee469d3be" TargetMode="External"/><Relationship Id="rId331" Type="http://schemas.openxmlformats.org/officeDocument/2006/relationships/hyperlink" Target="https://www.scopus.com/inward/record.uri?eid=2-s2.0-85082426283&amp;doi=10.3905%2fjsf.2019.1.088&amp;partnerID=40&amp;md5=b05974280579fa38a84bcec9412bbce4" TargetMode="External"/><Relationship Id="rId429" Type="http://schemas.openxmlformats.org/officeDocument/2006/relationships/hyperlink" Target="mailto:journals.permissions@oup.com" TargetMode="External"/><Relationship Id="rId636" Type="http://schemas.openxmlformats.org/officeDocument/2006/relationships/hyperlink" Target="https://www.scopus.com/inward/record.uri?eid=2-s2.0-84940948291&amp;partnerID=40&amp;md5=1acdb5b10f3f548bba84fbc317bc1981" TargetMode="External"/><Relationship Id="rId843" Type="http://schemas.openxmlformats.org/officeDocument/2006/relationships/hyperlink" Target="https://www.scopus.com/inward/record.uri?eid=2-s2.0-49349105033&amp;doi=10.1016%2fj.econlet.2008.02.027&amp;partnerID=40&amp;md5=6dc9405b6e84ca819dad6f3a0aaa5dca" TargetMode="External"/><Relationship Id="rId275" Type="http://schemas.openxmlformats.org/officeDocument/2006/relationships/hyperlink" Target="https://www.scopus.com/inward/record.uri?eid=2-s2.0-85131426329&amp;doi=10.1080%2f13691066.2022.2082898&amp;partnerID=40&amp;md5=5360a7cf040092300f5b514f99e9a81d" TargetMode="External"/><Relationship Id="rId482" Type="http://schemas.openxmlformats.org/officeDocument/2006/relationships/hyperlink" Target="https://www.scopus.com/inward/record.uri?eid=2-s2.0-85049304880&amp;doi=10.1016%2fj.jimonfin.2018.06.004&amp;partnerID=40&amp;md5=1cd86fc658ec4cda7c667ae17b754299" TargetMode="External"/><Relationship Id="rId703" Type="http://schemas.openxmlformats.org/officeDocument/2006/relationships/hyperlink" Target="https://www.scopus.com/inward/record.uri?eid=2-s2.0-84892455032&amp;doi=10.1016%2fj.jcorpfin.2013.12.004&amp;partnerID=40&amp;md5=c4e59cd5f1c5f6a4953cef533ae3e051" TargetMode="External"/><Relationship Id="rId910" Type="http://schemas.openxmlformats.org/officeDocument/2006/relationships/hyperlink" Target="https://www.scopus.com/inward/record.uri?eid=2-s2.0-33744505095&amp;doi=10.1007%2fs11187-005-2051-3&amp;partnerID=40&amp;md5=3a05b4386ecf92ff6ceeefa1d48d3f00" TargetMode="External"/><Relationship Id="rId135" Type="http://schemas.openxmlformats.org/officeDocument/2006/relationships/hyperlink" Target="https://www.scopus.com/inward/record.uri?eid=2-s2.0-85148752787&amp;doi=10.1016%2fj.econmod.2023.106228&amp;partnerID=40&amp;md5=f8527fd00261e07adbe440e9a50fe9e9" TargetMode="External"/><Relationship Id="rId342" Type="http://schemas.openxmlformats.org/officeDocument/2006/relationships/hyperlink" Target="https://www.scopus.com/inward/record.uri?eid=2-s2.0-85099864013&amp;doi=10.1561%2f114.00000009&amp;partnerID=40&amp;md5=38fe8eadbff17e9c65bf30fbc8c31b3e" TargetMode="External"/><Relationship Id="rId787" Type="http://schemas.openxmlformats.org/officeDocument/2006/relationships/hyperlink" Target="https://www.scopus.com/inward/record.uri?eid=2-s2.0-79961058532&amp;doi=10.1080%2f00036840903427257&amp;partnerID=40&amp;md5=ccf02ac5cd99f3a2c4aa4bf22b06fdd7" TargetMode="External"/><Relationship Id="rId994" Type="http://schemas.openxmlformats.org/officeDocument/2006/relationships/hyperlink" Target="https://www.scopus.com/inward/record.uri?eid=2-s2.0-50249141420&amp;doi=10.1007%2fs12117-002-1011-4&amp;partnerID=40&amp;md5=62eba8e803ac3c53d9ea7d8aca4a17a3" TargetMode="External"/><Relationship Id="rId202" Type="http://schemas.openxmlformats.org/officeDocument/2006/relationships/hyperlink" Target="http://electronicpublications.org/" TargetMode="External"/><Relationship Id="rId647" Type="http://schemas.openxmlformats.org/officeDocument/2006/relationships/hyperlink" Target="https://www.scopus.com/inward/record.uri?eid=2-s2.0-84904515992&amp;doi=10.1016%2fj.jmoneco.2014.04.015&amp;partnerID=40&amp;md5=48f01161ad2726ec646394bc7d06a519" TargetMode="External"/><Relationship Id="rId854" Type="http://schemas.openxmlformats.org/officeDocument/2006/relationships/hyperlink" Target="https://www.scopus.com/inward/record.uri?eid=2-s2.0-77952319258&amp;doi=10.1007%2fs11192-009-0149-0&amp;partnerID=40&amp;md5=5855fbf3e1e72319bf8b60323553a892" TargetMode="External"/><Relationship Id="rId286" Type="http://schemas.openxmlformats.org/officeDocument/2006/relationships/hyperlink" Target="https://www.scopus.com/inward/record.uri?eid=2-s2.0-85124753674&amp;doi=10.1016%2fj.finmar.2022.100706&amp;partnerID=40&amp;md5=d9b1deac4e1cfb579bd7efd0aa1bbdd3" TargetMode="External"/><Relationship Id="rId493" Type="http://schemas.openxmlformats.org/officeDocument/2006/relationships/hyperlink" Target="https://www.scopus.com/inward/record.uri?eid=2-s2.0-85055698963&amp;doi=10.1007%2fs11365-018-0545-0&amp;partnerID=40&amp;md5=8795c0d1858b2c2a32a70a8e8d3fb3b9" TargetMode="External"/><Relationship Id="rId507" Type="http://schemas.openxmlformats.org/officeDocument/2006/relationships/hyperlink" Target="https://www.scopus.com/inward/record.uri?eid=2-s2.0-85034061733&amp;doi=10.1016%2fj.jbankfin.2017.10.015&amp;partnerID=40&amp;md5=17301de970b2664db5132d082f2ca1c9" TargetMode="External"/><Relationship Id="rId714" Type="http://schemas.openxmlformats.org/officeDocument/2006/relationships/hyperlink" Target="https://www.scopus.com/inward/record.uri?eid=2-s2.0-84856401873&amp;doi=10.1108%2f14635781211194782&amp;partnerID=40&amp;md5=575166458edd6edc144fcc19c9ff5ccc" TargetMode="External"/><Relationship Id="rId921" Type="http://schemas.openxmlformats.org/officeDocument/2006/relationships/hyperlink" Target="https://www.scopus.com/inward/record.uri?eid=2-s2.0-33751536456&amp;doi=10.1080%2f13691060600996723&amp;partnerID=40&amp;md5=0c32a53bea26d475dffadfd3d08e8ab8" TargetMode="External"/><Relationship Id="rId50" Type="http://schemas.openxmlformats.org/officeDocument/2006/relationships/hyperlink" Target="https://www.scopus.com/inward/record.uri?eid=2-s2.0-85217416890&amp;doi=10.1007%2fs10693-024-00441-x&amp;partnerID=40&amp;md5=5e6035a23f3424f969218ca0eb53beec" TargetMode="External"/><Relationship Id="rId146" Type="http://schemas.openxmlformats.org/officeDocument/2006/relationships/hyperlink" Target="https://www.scopus.com/inward/record.uri?eid=2-s2.0-85163653961&amp;doi=10.1108%2fBPMJ-10-2022-0480&amp;partnerID=40&amp;md5=9600b626f0bb643b191c8d91d01d6d52" TargetMode="External"/><Relationship Id="rId353" Type="http://schemas.openxmlformats.org/officeDocument/2006/relationships/hyperlink" Target="https://www.scopus.com/inward/record.uri?eid=2-s2.0-85079608520&amp;doi=10.1016%2fj.jfineco.2020.01.004&amp;partnerID=40&amp;md5=5c78138ed9b508e14cec178db64dbd19" TargetMode="External"/><Relationship Id="rId560" Type="http://schemas.openxmlformats.org/officeDocument/2006/relationships/hyperlink" Target="https://www.scopus.com/inward/record.uri?eid=2-s2.0-84982286167&amp;doi=10.1108%2fJFRC-09-2015-0051&amp;partnerID=40&amp;md5=deefc50b3bd27a3942ae2108b1aa72f3" TargetMode="External"/><Relationship Id="rId798" Type="http://schemas.openxmlformats.org/officeDocument/2006/relationships/hyperlink" Target="https://www.scopus.com/inward/record.uri?eid=2-s2.0-84857453554&amp;doi=10.1016%2fj.jfineco.2011.12.006&amp;partnerID=40&amp;md5=81dcf023c527c2b6a1be6684a7588bf5" TargetMode="External"/><Relationship Id="rId213" Type="http://schemas.openxmlformats.org/officeDocument/2006/relationships/hyperlink" Target="https://www.scopus.com/inward/record.uri?eid=2-s2.0-85102820557&amp;doi=10.1007%2fs11156-021-00970-9&amp;partnerID=40&amp;md5=cff53a671ac4b62f0363b4cfade29044" TargetMode="External"/><Relationship Id="rId420" Type="http://schemas.openxmlformats.org/officeDocument/2006/relationships/hyperlink" Target="https://www.scopus.com/inward/record.uri?eid=2-s2.0-85017398884&amp;doi=10.1111%2fjsbm.12322&amp;partnerID=40&amp;md5=848abe1f98860ea2f844dcd5eb558e71" TargetMode="External"/><Relationship Id="rId658" Type="http://schemas.openxmlformats.org/officeDocument/2006/relationships/hyperlink" Target="https://www.scopus.com/inward/record.uri?eid=2-s2.0-85027933677&amp;doi=10.1016%2fj.telpol.2014.06.006&amp;partnerID=40&amp;md5=86d994254dabecef70ff3a8dfff4c0a4" TargetMode="External"/><Relationship Id="rId865" Type="http://schemas.openxmlformats.org/officeDocument/2006/relationships/hyperlink" Target="https://www.scopus.com/inward/record.uri?eid=2-s2.0-78650861816&amp;doi=10.2202%2f1932-0213.1076&amp;partnerID=40&amp;md5=714ce5bceb45c1ffee56bf7a431f5e04" TargetMode="External"/><Relationship Id="rId297" Type="http://schemas.openxmlformats.org/officeDocument/2006/relationships/hyperlink" Target="https://www.scopus.com/inward/record.uri?eid=2-s2.0-85112776549&amp;doi=10.1002%2fmde.3432&amp;partnerID=40&amp;md5=9e226033252ad0393e5f910af3b6bb91" TargetMode="External"/><Relationship Id="rId518" Type="http://schemas.openxmlformats.org/officeDocument/2006/relationships/hyperlink" Target="https://www.scopus.com/inward/record.uri?eid=2-s2.0-85059224971&amp;doi=10.21684%2f2412-2343-2018-5-3-40-63&amp;partnerID=40&amp;md5=2cd18f4b2264a2f0322f1c6d7fd9a3cf" TargetMode="External"/><Relationship Id="rId725" Type="http://schemas.openxmlformats.org/officeDocument/2006/relationships/hyperlink" Target="https://www.scopus.com/inward/record.uri?eid=2-s2.0-84861392305&amp;doi=10.1287%2fmnsc.1110.1378&amp;partnerID=40&amp;md5=af30fcbdf8b5407ab8ffc70b9a993308" TargetMode="External"/><Relationship Id="rId932" Type="http://schemas.openxmlformats.org/officeDocument/2006/relationships/hyperlink" Target="https://www.scopus.com/inward/record.uri?eid=2-s2.0-33644798374&amp;doi=10.1111%2fj.1540-6520.2006.00121.x&amp;partnerID=40&amp;md5=d81e75ddf30cefae99d36e764a2a6e81" TargetMode="External"/><Relationship Id="rId157" Type="http://schemas.openxmlformats.org/officeDocument/2006/relationships/hyperlink" Target="https://www.scopus.com/inward/record.uri?eid=2-s2.0-85173527061&amp;doi=10.1016%2fj.jfineco.2023.103717&amp;partnerID=40&amp;md5=e3bf81debdf402f7eec7ea632b3d26e6" TargetMode="External"/><Relationship Id="rId364" Type="http://schemas.openxmlformats.org/officeDocument/2006/relationships/hyperlink" Target="https://www.scopus.com/inward/record.uri?eid=2-s2.0-85083786547&amp;doi=10.1108%2fWJEMSD-03-2018-0031&amp;partnerID=40&amp;md5=6d45366ead0b33f46c30a4b4330df71a" TargetMode="External"/><Relationship Id="rId1008" Type="http://schemas.openxmlformats.org/officeDocument/2006/relationships/hyperlink" Target="https://www.scopus.com/inward/record.uri?eid=2-s2.0-84972669015&amp;doi=10.1177%2f135050768301400109&amp;partnerID=40&amp;md5=02e40e532530014b5a260b4b7c8f6356" TargetMode="External"/><Relationship Id="rId61" Type="http://schemas.openxmlformats.org/officeDocument/2006/relationships/hyperlink" Target="https://www.scopus.com/inward/record.uri?eid=2-s2.0-85214312585&amp;doi=10.1016%2fj.frl.2025.106759&amp;partnerID=40&amp;md5=fd40fb0fbe5cd3fa32a9fec5b6999950" TargetMode="External"/><Relationship Id="rId571" Type="http://schemas.openxmlformats.org/officeDocument/2006/relationships/hyperlink" Target="https://www.scopus.com/inward/record.uri?eid=2-s2.0-85013788609&amp;doi=10.1111%2fjoms.12255&amp;partnerID=40&amp;md5=369cd9b1db25eaa43431883b4377d721" TargetMode="External"/><Relationship Id="rId669" Type="http://schemas.openxmlformats.org/officeDocument/2006/relationships/hyperlink" Target="https://www.scopus.com/inward/record.uri?eid=2-s2.0-85027955577&amp;doi=10.1016%2fj.jfineco.2014.08.002&amp;partnerID=40&amp;md5=3d2587823363721db433f9c703b26739" TargetMode="External"/><Relationship Id="rId876" Type="http://schemas.openxmlformats.org/officeDocument/2006/relationships/hyperlink" Target="https://www.scopus.com/inward/record.uri?eid=2-s2.0-65349089015&amp;doi=10.1093%2frfs%2fhhm061&amp;partnerID=40&amp;md5=105bd31133c9d1959804ac2b45cb3a4d" TargetMode="External"/><Relationship Id="rId19" Type="http://schemas.openxmlformats.org/officeDocument/2006/relationships/hyperlink" Target="https://www.project-syndicate.org/commentary/public-goods-fund-could-finance-green-transition-and-ensure-fiscal-responsibility-by-age-bakker-et-al-2024-03" TargetMode="External"/><Relationship Id="rId224" Type="http://schemas.openxmlformats.org/officeDocument/2006/relationships/hyperlink" Target="https://www.scopus.com/inward/record.uri?eid=2-s2.0-85124555132&amp;doi=10.1111%2fjfir.12269&amp;partnerID=40&amp;md5=0d5a94832e3b8c2c2f6b30cba21b5bd5" TargetMode="External"/><Relationship Id="rId431" Type="http://schemas.openxmlformats.org/officeDocument/2006/relationships/hyperlink" Target="https://www.scopus.com/inward/record.uri?eid=2-s2.0-85095706567&amp;doi=10.1108%2fJFC-07-2020-0150&amp;partnerID=40&amp;md5=08ac5faba07da58baac07490bb84be85" TargetMode="External"/><Relationship Id="rId529" Type="http://schemas.openxmlformats.org/officeDocument/2006/relationships/hyperlink" Target="https://www.scopus.com/inward/record.uri?eid=2-s2.0-84960097056&amp;doi=10.1007%2fs11187-016-9719-8&amp;partnerID=40&amp;md5=1e38cf94d14e59456eddffe4d34da01d" TargetMode="External"/><Relationship Id="rId736" Type="http://schemas.openxmlformats.org/officeDocument/2006/relationships/hyperlink" Target="https://www.scopus.com/inward/record.uri?eid=2-s2.0-84883418185&amp;doi=10.1080%2f1057610X.2013.813244&amp;partnerID=40&amp;md5=bbf906cbd2a619682ae349742d931dcc" TargetMode="External"/><Relationship Id="rId168" Type="http://schemas.openxmlformats.org/officeDocument/2006/relationships/hyperlink" Target="https://www.scopus.com/inward/record.uri?eid=2-s2.0-85209678138&amp;doi=10.1080%2f01900692.2024.2427652&amp;partnerID=40&amp;md5=980291bd2898bf5ffcaefb49a66b5c8d" TargetMode="External"/><Relationship Id="rId943" Type="http://schemas.openxmlformats.org/officeDocument/2006/relationships/hyperlink" Target="https://www.scopus.com/inward/record.uri?eid=2-s2.0-0033826923&amp;doi=10.1111%2f1467-9485.00169&amp;partnerID=40&amp;md5=2733e8bb3622174461dbbf8e36d9ce33" TargetMode="External"/><Relationship Id="rId1019" Type="http://schemas.openxmlformats.org/officeDocument/2006/relationships/hyperlink" Target="https://www.scopus.com/inward/record.uri?eid=2-s2.0-0022129788&amp;doi=10.1080%2f00137918508902926&amp;partnerID=40&amp;md5=f40d3a3494517737ce59e3441bd27e50" TargetMode="External"/><Relationship Id="rId72" Type="http://schemas.openxmlformats.org/officeDocument/2006/relationships/hyperlink" Target="https://www.scopus.com/inward/record.uri?eid=2-s2.0-105003300660&amp;doi=10.1515%2frne-2024-0054&amp;partnerID=40&amp;md5=3ad975df3b547f0cf76c9e50262f213c" TargetMode="External"/><Relationship Id="rId375" Type="http://schemas.openxmlformats.org/officeDocument/2006/relationships/hyperlink" Target="https://www.scopus.com/inward/record.uri?eid=2-s2.0-85078418208&amp;doi=10.1080%2f10511482.2019.1688375&amp;partnerID=40&amp;md5=ec154706749db3fb54dedb5f1d0c35f6" TargetMode="External"/><Relationship Id="rId582" Type="http://schemas.openxmlformats.org/officeDocument/2006/relationships/hyperlink" Target="https://www.scopus.com/inward/record.uri?eid=2-s2.0-85010818099&amp;doi=10.1093%2frfs%2fhhw023&amp;partnerID=40&amp;md5=ae5104ffd23c8fc50ea441871a57376e" TargetMode="External"/><Relationship Id="rId803" Type="http://schemas.openxmlformats.org/officeDocument/2006/relationships/hyperlink" Target="https://www.scopus.com/inward/record.uri?eid=2-s2.0-79955906008&amp;doi=10.1007%2fs10708-010-9344-z&amp;partnerID=40&amp;md5=8509655eeb5f3fe1c212ddbc9a70a203" TargetMode="External"/><Relationship Id="rId3" Type="http://schemas.openxmlformats.org/officeDocument/2006/relationships/hyperlink" Target="https://www.scopus.com/inward/record.uri?eid=2-s2.0-85204962968&amp;doi=10.1561%2f114.00000069&amp;partnerID=40&amp;md5=c99f6019d6226b0d60379b782752c715" TargetMode="External"/><Relationship Id="rId235" Type="http://schemas.openxmlformats.org/officeDocument/2006/relationships/hyperlink" Target="https://www.scopus.com/inward/record.uri?eid=2-s2.0-85115955805&amp;doi=10.1016%2fj.jfs.2021.100930&amp;partnerID=40&amp;md5=2df249d675bae72d574bcb74f44794c4" TargetMode="External"/><Relationship Id="rId442" Type="http://schemas.openxmlformats.org/officeDocument/2006/relationships/hyperlink" Target="https://www.scopus.com/inward/record.uri?eid=2-s2.0-85054718172&amp;doi=10.1111%2fjoms.12346&amp;partnerID=40&amp;md5=a04f2ad80e581770cc65eb3c9a71bed6" TargetMode="External"/><Relationship Id="rId887" Type="http://schemas.openxmlformats.org/officeDocument/2006/relationships/hyperlink" Target="https://www.scopus.com/inward/record.uri?eid=2-s2.0-73249142025&amp;doi=10.1016%2fj.econlet.2009.10.004&amp;partnerID=40&amp;md5=3abd059ef5c29da316a63b7675fa611d" TargetMode="External"/><Relationship Id="rId302" Type="http://schemas.openxmlformats.org/officeDocument/2006/relationships/hyperlink" Target="https://www.scopus.com/inward/record.uri?eid=2-s2.0-85090582602&amp;doi=10.1017%2fS0022109020000691&amp;partnerID=40&amp;md5=98be9632e7a5917222c3221c50507235" TargetMode="External"/><Relationship Id="rId747" Type="http://schemas.openxmlformats.org/officeDocument/2006/relationships/hyperlink" Target="https://www.scopus.com/inward/record.uri?eid=2-s2.0-80053910635&amp;doi=10.1111%2fj.1468-5957.2011.02256.x&amp;partnerID=40&amp;md5=72b5c9ea168815eab097f37bead05604" TargetMode="External"/><Relationship Id="rId954" Type="http://schemas.openxmlformats.org/officeDocument/2006/relationships/hyperlink" Target="https://www.scopus.com/inward/record.uri?eid=2-s2.0-34249292635&amp;doi=10.1108%2f00251740710753729&amp;partnerID=40&amp;md5=e825509581e5301bbb2d2537aaf0242d" TargetMode="External"/><Relationship Id="rId83" Type="http://schemas.openxmlformats.org/officeDocument/2006/relationships/hyperlink" Target="https://www.scopus.com/inward/record.uri?eid=2-s2.0-85207703871&amp;doi=10.1016%2fj.jbusvent.2024.106454&amp;partnerID=40&amp;md5=b8d942fa0cf8405bfec56bec72f16b12" TargetMode="External"/><Relationship Id="rId179" Type="http://schemas.openxmlformats.org/officeDocument/2006/relationships/hyperlink" Target="https://www.scopus.com/inward/record.uri?eid=2-s2.0-85178662954&amp;doi=10.1016%2fj.infoecopol.2023.101068&amp;partnerID=40&amp;md5=2e1c3eaab23e0b144e2452559f450f25" TargetMode="External"/><Relationship Id="rId386" Type="http://schemas.openxmlformats.org/officeDocument/2006/relationships/hyperlink" Target="https://www.scopus.com/inward/record.uri?eid=2-s2.0-85099511791&amp;doi=10.1007%2fs11573-020-01021-w&amp;partnerID=40&amp;md5=1a7e1a677d642e65a820243b258e7acc" TargetMode="External"/><Relationship Id="rId593" Type="http://schemas.openxmlformats.org/officeDocument/2006/relationships/hyperlink" Target="https://www.scopus.com/inward/record.uri?eid=2-s2.0-85156153190&amp;doi=10.1515%2fercl-2017-0007&amp;partnerID=40&amp;md5=3e8469921275372baafcbc9dfda1ff93" TargetMode="External"/><Relationship Id="rId607" Type="http://schemas.openxmlformats.org/officeDocument/2006/relationships/hyperlink" Target="https://www.scopus.com/inward/record.uri?eid=2-s2.0-84930382663&amp;doi=10.1002%2fsej.1188&amp;partnerID=40&amp;md5=0e256a6709949e36e17a09722107663f" TargetMode="External"/><Relationship Id="rId814" Type="http://schemas.openxmlformats.org/officeDocument/2006/relationships/hyperlink" Target="https://www.scopus.com/inward/record.uri?eid=2-s2.0-68349159154&amp;doi=10.1111%2fj.1468-5957.2009.02124.x&amp;partnerID=40&amp;md5=dfb14af6eec10b794027b5415ad66e34" TargetMode="External"/><Relationship Id="rId246" Type="http://schemas.openxmlformats.org/officeDocument/2006/relationships/hyperlink" Target="https://www.scopus.com/inward/record.uri?eid=2-s2.0-85109886973&amp;doi=10.1177%2f09726527211022900&amp;partnerID=40&amp;md5=4ef77c07207aabb7fbea5b7172b23f1b" TargetMode="External"/><Relationship Id="rId453" Type="http://schemas.openxmlformats.org/officeDocument/2006/relationships/hyperlink" Target="https://www.scopus.com/inward/record.uri?eid=2-s2.0-85069873762&amp;partnerID=40&amp;md5=b240b77d7f3b7c66c5d83fc0acef206f" TargetMode="External"/><Relationship Id="rId660" Type="http://schemas.openxmlformats.org/officeDocument/2006/relationships/hyperlink" Target="https://www.scopus.com/inward/record.uri?eid=2-s2.0-84935019781&amp;doi=10.1016%2fj.intfin.2015.05.018&amp;partnerID=40&amp;md5=440388b09d836e3cffa646b24c106588" TargetMode="External"/><Relationship Id="rId898" Type="http://schemas.openxmlformats.org/officeDocument/2006/relationships/hyperlink" Target="https://www.scopus.com/inward/record.uri?eid=2-s2.0-47049130961&amp;doi=10.1504%2fGBER.2008.019023&amp;partnerID=40&amp;md5=09cd66e24045b9f50de99d4e6a90659b" TargetMode="External"/><Relationship Id="rId106" Type="http://schemas.openxmlformats.org/officeDocument/2006/relationships/hyperlink" Target="https://www.scopus.com/inward/record.uri?eid=2-s2.0-85163669116&amp;partnerID=40&amp;md5=cc042fbd1080b40753732d953a0c178f" TargetMode="External"/><Relationship Id="rId313" Type="http://schemas.openxmlformats.org/officeDocument/2006/relationships/hyperlink" Target="https://www.scopus.com/inward/record.uri?eid=2-s2.0-85063230764&amp;doi=10.1017%2fS0022109019000218&amp;partnerID=40&amp;md5=4919052854c5014bcbf54ba9aa9d2213" TargetMode="External"/><Relationship Id="rId758" Type="http://schemas.openxmlformats.org/officeDocument/2006/relationships/hyperlink" Target="https://www.scopus.com/inward/record.uri?eid=2-s2.0-84862897756&amp;doi=10.1002%2fsmj.1953&amp;partnerID=40&amp;md5=38a03b49f7ec32c8808c6467bbea4b52" TargetMode="External"/><Relationship Id="rId965" Type="http://schemas.openxmlformats.org/officeDocument/2006/relationships/hyperlink" Target="https://www.scopus.com/inward/record.uri?eid=2-s2.0-0034188440&amp;partnerID=40&amp;md5=31be89ad400f4acb8f60c45c132acfb6" TargetMode="External"/><Relationship Id="rId10" Type="http://schemas.openxmlformats.org/officeDocument/2006/relationships/hyperlink" Target="https://www.scopus.com/inward/record.uri?eid=2-s2.0-85192096959&amp;doi=10.1016%2fj.ememar.2024.101145&amp;partnerID=40&amp;md5=87d9e3b649fc04b6ff31b474fb4623b7" TargetMode="External"/><Relationship Id="rId94" Type="http://schemas.openxmlformats.org/officeDocument/2006/relationships/hyperlink" Target="https://www.scopus.com/inward/record.uri?eid=2-s2.0-85186577351&amp;doi=10.1080%2f14767724.2024.2319306&amp;partnerID=40&amp;md5=d154d12d1c8d1a54783125fc2c0f524f" TargetMode="External"/><Relationship Id="rId397" Type="http://schemas.openxmlformats.org/officeDocument/2006/relationships/hyperlink" Target="https://www.scopus.com/inward/record.uri?eid=2-s2.0-85100105575&amp;doi=10.1016%2fj.ecosys.2021.100854&amp;partnerID=40&amp;md5=9c700f8af4018c129df6d7eb7334f3c3" TargetMode="External"/><Relationship Id="rId520" Type="http://schemas.openxmlformats.org/officeDocument/2006/relationships/hyperlink" Target="https://www.scopus.com/inward/record.uri?eid=2-s2.0-85035807685&amp;doi=10.1016%2fj.jempfin.2017.11.002&amp;partnerID=40&amp;md5=6050f91beccb8d930c87b3d6f501ea2d" TargetMode="External"/><Relationship Id="rId618" Type="http://schemas.openxmlformats.org/officeDocument/2006/relationships/hyperlink" Target="https://www.scopus.com/inward/record.uri?eid=2-s2.0-84901608793&amp;doi=10.1016%2fj.jaccpubpol.2014.02.005&amp;partnerID=40&amp;md5=a77d23e5838c3efd38f1729fd79fa7ae" TargetMode="External"/><Relationship Id="rId825" Type="http://schemas.openxmlformats.org/officeDocument/2006/relationships/hyperlink" Target="https://www.scopus.com/inward/record.uri?eid=2-s2.0-84943010114&amp;doi=10.1016%2fj.jfineco.2007.11.008&amp;partnerID=40&amp;md5=0282b4ce001450ad0e785c1e3f0d01e9" TargetMode="External"/><Relationship Id="rId257" Type="http://schemas.openxmlformats.org/officeDocument/2006/relationships/hyperlink" Target="https://www.scopus.com/inward/record.uri?eid=2-s2.0-85130371859&amp;doi=10.1016%2fj.jcorpfin.2022.102197&amp;partnerID=40&amp;md5=ebd3e3769e6ee598b5a05ce52d57d276" TargetMode="External"/><Relationship Id="rId464" Type="http://schemas.openxmlformats.org/officeDocument/2006/relationships/hyperlink" Target="https://www.scopus.com/inward/record.uri?eid=2-s2.0-85052557845&amp;doi=10.1017%2fasb.2018.25&amp;partnerID=40&amp;md5=e03876a5cfb492e10372c879607a61f9" TargetMode="External"/><Relationship Id="rId1010" Type="http://schemas.openxmlformats.org/officeDocument/2006/relationships/hyperlink" Target="https://www.scopus.com/inward/record.uri?eid=2-s2.0-0023486966&amp;doi=10.1068%2fc050309&amp;partnerID=40&amp;md5=1b405c3e4f95c67b54941c9cd1847c7f" TargetMode="External"/><Relationship Id="rId117" Type="http://schemas.openxmlformats.org/officeDocument/2006/relationships/hyperlink" Target="https://www.scopus.com/inward/record.uri?eid=2-s2.0-85159415787&amp;doi=10.1007%2fs11156-023-01157-0&amp;partnerID=40&amp;md5=4867cfff6849ac93a9996781f8b996d5" TargetMode="External"/><Relationship Id="rId671" Type="http://schemas.openxmlformats.org/officeDocument/2006/relationships/hyperlink" Target="https://www.scopus.com/inward/record.uri?eid=2-s2.0-84937977045&amp;doi=10.1111%2fjpim.12245&amp;partnerID=40&amp;md5=728c94773ee215198086417652bcc181" TargetMode="External"/><Relationship Id="rId769" Type="http://schemas.openxmlformats.org/officeDocument/2006/relationships/hyperlink" Target="https://www.scopus.com/inward/record.uri?eid=2-s2.0-84877694142&amp;partnerID=40&amp;md5=fca84bf6295858d2c0ef89e9d945ea9f" TargetMode="External"/><Relationship Id="rId976" Type="http://schemas.openxmlformats.org/officeDocument/2006/relationships/hyperlink" Target="https://www.scopus.com/inward/record.uri?eid=2-s2.0-77449100809&amp;doi=10.1080%2f00014788.1997.9729554&amp;partnerID=40&amp;md5=2d2358236be53ce5ab96b3f2475d6ec8" TargetMode="External"/><Relationship Id="rId324" Type="http://schemas.openxmlformats.org/officeDocument/2006/relationships/hyperlink" Target="https://www.scopus.com/inward/record.uri?eid=2-s2.0-85086577906&amp;doi=10.1016%2fj.jfi.2020.100868&amp;partnerID=40&amp;md5=e3110b7e2bdaed1854c96bc9872bea44" TargetMode="External"/><Relationship Id="rId531" Type="http://schemas.openxmlformats.org/officeDocument/2006/relationships/hyperlink" Target="https://www.scopus.com/inward/record.uri?eid=2-s2.0-85016090347&amp;doi=10.1080%2f14735970.2017.1296217&amp;partnerID=40&amp;md5=4b4058a7becd103483b83da606eaff4a" TargetMode="External"/><Relationship Id="rId629" Type="http://schemas.openxmlformats.org/officeDocument/2006/relationships/hyperlink" Target="https://www.scopus.com/inward/record.uri?eid=2-s2.0-84934895721&amp;doi=10.1016%2fj.intfin.2015.05.006&amp;partnerID=40&amp;md5=a352d7f24198912ac3329c2741373ad3" TargetMode="External"/><Relationship Id="rId836" Type="http://schemas.openxmlformats.org/officeDocument/2006/relationships/hyperlink" Target="https://www.scopus.com/inward/record.uri?eid=2-s2.0-78649434451&amp;doi=10.1111%2fj.1475-679X.2010.00384.x&amp;partnerID=40&amp;md5=b3ea51f2adcb9fb8f6c153d850ace5f0" TargetMode="External"/><Relationship Id="rId1021" Type="http://schemas.openxmlformats.org/officeDocument/2006/relationships/hyperlink" Target="https://www.scopus.com/inward/record.uri?eid=2-s2.0-0001208711&amp;doi=10.1016%2f0883-9026%2891%2990027-B&amp;partnerID=40&amp;md5=95351c633b5e028e9d79b79d66e8e617" TargetMode="External"/><Relationship Id="rId903" Type="http://schemas.openxmlformats.org/officeDocument/2006/relationships/hyperlink" Target="https://www.scopus.com/inward/record.uri?eid=2-s2.0-77951803079&amp;doi=10.2308%2faccr.2010.85.2.637&amp;partnerID=40&amp;md5=32021e22a032039b73e16e6e280028cb" TargetMode="External"/><Relationship Id="rId32" Type="http://schemas.openxmlformats.org/officeDocument/2006/relationships/hyperlink" Target="https://www.scopus.com/inward/record.uri?eid=2-s2.0-85191167532&amp;doi=10.1016%2fj.jbankfin.2024.107189&amp;partnerID=40&amp;md5=eb68cdd00f6dcae4f41b520b4c3825c8" TargetMode="External"/><Relationship Id="rId181" Type="http://schemas.openxmlformats.org/officeDocument/2006/relationships/hyperlink" Target="https://www.scopus.com/inward/record.uri?eid=2-s2.0-85173162348&amp;doi=10.1016%2fj.socnet.2023.09.006&amp;partnerID=40&amp;md5=1b326ddc6d5bf41c974b910cf8878ff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C4D9-03A4-4A4E-96D7-6FF866C12BDB}">
  <dimension ref="A1:BK151"/>
  <sheetViews>
    <sheetView tabSelected="1" zoomScale="130" zoomScaleNormal="130" workbookViewId="0">
      <pane xSplit="1" ySplit="1" topLeftCell="B24" activePane="bottomRight" state="frozen"/>
      <selection pane="topRight" activeCell="B1" sqref="B1"/>
      <selection pane="bottomLeft" activeCell="A2" sqref="A2"/>
      <selection pane="bottomRight" activeCell="A73" sqref="A73:XFD73"/>
    </sheetView>
  </sheetViews>
  <sheetFormatPr baseColWidth="10" defaultColWidth="11.6640625" defaultRowHeight="16" x14ac:dyDescent="0.2"/>
  <cols>
    <col min="1" max="1" width="15.1640625" style="12" customWidth="1"/>
    <col min="2" max="2" width="20.1640625" style="12" bestFit="1" customWidth="1"/>
    <col min="3" max="7" width="11.6640625" style="12"/>
    <col min="8" max="9" width="23.6640625" style="12" customWidth="1"/>
    <col min="10" max="10" width="17.33203125" style="12" bestFit="1" customWidth="1"/>
    <col min="11" max="18" width="17.33203125" style="12" customWidth="1"/>
    <col min="19" max="19" width="16.1640625" style="12" bestFit="1" customWidth="1"/>
    <col min="20" max="22" width="16.1640625" style="12" customWidth="1"/>
    <col min="23" max="24" width="11.6640625" style="12"/>
    <col min="25" max="25" width="20.33203125" style="12" bestFit="1" customWidth="1"/>
    <col min="26" max="26" width="16.1640625" style="12" bestFit="1" customWidth="1"/>
    <col min="27" max="29" width="11.6640625" style="12"/>
    <col min="30" max="30" width="15.83203125" style="12" bestFit="1" customWidth="1"/>
    <col min="31" max="31" width="17.5" style="12" customWidth="1"/>
    <col min="32" max="32" width="9.6640625" style="12" customWidth="1"/>
    <col min="33" max="33" width="15.6640625" style="12" customWidth="1"/>
    <col min="34" max="35" width="16" style="16" customWidth="1"/>
    <col min="36" max="39" width="9.1640625" style="12" customWidth="1"/>
    <col min="40" max="40" width="25.1640625" style="12" bestFit="1" customWidth="1"/>
    <col min="41" max="41" width="22" style="12" bestFit="1" customWidth="1"/>
    <col min="42" max="42" width="14" style="12" bestFit="1" customWidth="1"/>
    <col min="43" max="43" width="23.1640625" style="12" bestFit="1" customWidth="1"/>
    <col min="44" max="44" width="9.33203125" style="12" bestFit="1" customWidth="1"/>
    <col min="45" max="45" width="13.1640625" style="12" bestFit="1" customWidth="1"/>
    <col min="46" max="47" width="11.6640625" style="12"/>
    <col min="48" max="48" width="12.1640625" style="12" customWidth="1"/>
    <col min="49" max="49" width="11.6640625" style="12"/>
    <col min="50" max="50" width="14" style="12" bestFit="1" customWidth="1"/>
    <col min="51" max="52" width="12" style="12" bestFit="1" customWidth="1"/>
    <col min="53" max="53" width="12" style="12" customWidth="1"/>
    <col min="54" max="54" width="13.83203125" style="12" bestFit="1" customWidth="1"/>
    <col min="55" max="55" width="20.6640625" style="12" bestFit="1" customWidth="1"/>
    <col min="56" max="56" width="19.5" style="12" bestFit="1" customWidth="1"/>
    <col min="57" max="57" width="23.33203125" style="12" bestFit="1" customWidth="1"/>
    <col min="58" max="16384" width="11.6640625" style="12"/>
  </cols>
  <sheetData>
    <row r="1" spans="1:63" s="1" customFormat="1" x14ac:dyDescent="0.2">
      <c r="A1" s="1" t="s">
        <v>0</v>
      </c>
      <c r="B1" s="1" t="s">
        <v>1</v>
      </c>
      <c r="C1" s="2" t="s">
        <v>2</v>
      </c>
      <c r="D1" s="2" t="s">
        <v>3</v>
      </c>
      <c r="E1" s="2" t="s">
        <v>4</v>
      </c>
      <c r="F1" s="2" t="s">
        <v>5</v>
      </c>
      <c r="G1" s="2" t="s">
        <v>6</v>
      </c>
      <c r="H1" s="3" t="s">
        <v>7</v>
      </c>
      <c r="I1" s="4" t="s">
        <v>8</v>
      </c>
      <c r="J1" s="3" t="s">
        <v>9</v>
      </c>
      <c r="K1" s="4" t="s">
        <v>10</v>
      </c>
      <c r="L1" s="3" t="s">
        <v>11</v>
      </c>
      <c r="M1" s="4" t="s">
        <v>12</v>
      </c>
      <c r="N1" s="3" t="s">
        <v>13</v>
      </c>
      <c r="O1" s="3" t="s">
        <v>14</v>
      </c>
      <c r="P1" s="1" t="s">
        <v>548</v>
      </c>
      <c r="Q1" s="3" t="s">
        <v>15</v>
      </c>
      <c r="R1" s="1" t="s">
        <v>549</v>
      </c>
      <c r="S1" s="5" t="s">
        <v>16</v>
      </c>
      <c r="T1" s="5" t="s">
        <v>547</v>
      </c>
      <c r="U1" s="5" t="s">
        <v>17</v>
      </c>
      <c r="V1" s="5" t="s">
        <v>18</v>
      </c>
      <c r="W1" s="5" t="s">
        <v>19</v>
      </c>
      <c r="X1" s="5" t="s">
        <v>20</v>
      </c>
      <c r="Y1" s="5" t="s">
        <v>550</v>
      </c>
      <c r="Z1" s="5" t="s">
        <v>551</v>
      </c>
      <c r="AA1" s="6" t="s">
        <v>21</v>
      </c>
      <c r="AB1" s="6" t="s">
        <v>22</v>
      </c>
      <c r="AC1" s="6" t="s">
        <v>23</v>
      </c>
      <c r="AD1" s="6" t="s">
        <v>24</v>
      </c>
      <c r="AE1" s="6" t="s">
        <v>25</v>
      </c>
      <c r="AF1" s="6" t="s">
        <v>26</v>
      </c>
      <c r="AG1" s="6" t="s">
        <v>27</v>
      </c>
      <c r="AH1" s="7" t="s">
        <v>28</v>
      </c>
      <c r="AI1" s="7" t="s">
        <v>29</v>
      </c>
      <c r="AJ1" s="8" t="s">
        <v>30</v>
      </c>
      <c r="AK1" s="9" t="s">
        <v>31</v>
      </c>
      <c r="AL1" s="9" t="s">
        <v>32</v>
      </c>
      <c r="AM1" s="9" t="s">
        <v>33</v>
      </c>
      <c r="AN1" s="31" t="s">
        <v>34</v>
      </c>
      <c r="AO1" s="31" t="s">
        <v>35</v>
      </c>
      <c r="AP1" s="31" t="s">
        <v>36</v>
      </c>
      <c r="AQ1" s="31" t="s">
        <v>37</v>
      </c>
      <c r="AR1" s="31" t="s">
        <v>38</v>
      </c>
      <c r="AS1" s="31" t="s">
        <v>39</v>
      </c>
      <c r="AT1" s="10" t="s">
        <v>40</v>
      </c>
      <c r="AU1" s="10" t="s">
        <v>41</v>
      </c>
      <c r="AV1" s="10" t="s">
        <v>42</v>
      </c>
      <c r="AW1" s="11" t="s">
        <v>43</v>
      </c>
      <c r="AX1" s="11" t="s">
        <v>44</v>
      </c>
      <c r="AY1" s="11" t="s">
        <v>45</v>
      </c>
      <c r="AZ1" s="11" t="s">
        <v>46</v>
      </c>
      <c r="BA1" s="11" t="s">
        <v>47</v>
      </c>
      <c r="BB1" s="10" t="s">
        <v>48</v>
      </c>
      <c r="BC1" s="10" t="s">
        <v>49</v>
      </c>
      <c r="BD1" s="10" t="s">
        <v>50</v>
      </c>
      <c r="BE1" s="10" t="s">
        <v>51</v>
      </c>
      <c r="BF1" s="10" t="s">
        <v>52</v>
      </c>
      <c r="BG1" s="10" t="s">
        <v>53</v>
      </c>
      <c r="BH1" s="10" t="s">
        <v>54</v>
      </c>
      <c r="BI1" s="10" t="s">
        <v>55</v>
      </c>
      <c r="BJ1" s="10" t="s">
        <v>56</v>
      </c>
      <c r="BK1" s="10" t="s">
        <v>57</v>
      </c>
    </row>
    <row r="2" spans="1:63" ht="17" x14ac:dyDescent="0.2">
      <c r="A2" s="12">
        <v>1</v>
      </c>
      <c r="B2" s="12">
        <v>1</v>
      </c>
      <c r="C2" s="13" t="s">
        <v>58</v>
      </c>
      <c r="D2" s="13" t="s">
        <v>59</v>
      </c>
      <c r="E2" s="13">
        <v>2025</v>
      </c>
      <c r="F2" s="13" t="s">
        <v>60</v>
      </c>
      <c r="G2" s="13" t="s">
        <v>61</v>
      </c>
      <c r="H2" s="13" t="s">
        <v>62</v>
      </c>
      <c r="I2" s="13" t="s">
        <v>63</v>
      </c>
      <c r="J2" s="13" t="s">
        <v>64</v>
      </c>
      <c r="K2" s="13" t="s">
        <v>65</v>
      </c>
      <c r="L2" s="12" t="s">
        <v>66</v>
      </c>
      <c r="M2" s="12" t="s">
        <v>40</v>
      </c>
      <c r="N2" s="12" t="s">
        <v>55</v>
      </c>
      <c r="O2" s="14" t="s">
        <v>67</v>
      </c>
      <c r="P2" s="12">
        <v>1</v>
      </c>
      <c r="Q2" s="13" t="s">
        <v>68</v>
      </c>
      <c r="R2" s="12">
        <v>0</v>
      </c>
      <c r="S2" s="12" t="s">
        <v>69</v>
      </c>
      <c r="T2" s="12">
        <v>1</v>
      </c>
      <c r="U2" s="12">
        <v>1</v>
      </c>
      <c r="V2" s="12">
        <v>1</v>
      </c>
      <c r="W2" s="12">
        <v>2000</v>
      </c>
      <c r="X2" s="12">
        <v>2017</v>
      </c>
      <c r="Y2" s="12">
        <v>0</v>
      </c>
      <c r="Z2" s="12">
        <v>1</v>
      </c>
      <c r="AA2" s="12">
        <v>8286</v>
      </c>
      <c r="AB2" s="12">
        <v>0.01</v>
      </c>
      <c r="AD2" s="12">
        <v>6.6000000000000003E-2</v>
      </c>
      <c r="AE2" s="15">
        <f>_xlfn.T.INV.2T(AB2,AG2)</f>
        <v>2.5764228598714989</v>
      </c>
      <c r="AF2" s="12">
        <v>1</v>
      </c>
      <c r="AG2" s="12">
        <f t="shared" ref="AG2:AG65" si="0">AA2-1</f>
        <v>8285</v>
      </c>
      <c r="AH2" s="16">
        <f>(AE2)/SQRT(AE2^2+AG2)</f>
        <v>2.8294171294882334E-2</v>
      </c>
      <c r="AI2" s="16">
        <v>2.8294171294882334E-2</v>
      </c>
      <c r="AJ2" s="12">
        <v>1</v>
      </c>
      <c r="AK2" s="12">
        <f>1/2*LN((1+AH2)/(1-AH2))</f>
        <v>2.8301725318827717E-2</v>
      </c>
      <c r="AL2" s="12">
        <f>1/(AA2-3)</f>
        <v>1.2072920439454304E-4</v>
      </c>
      <c r="AM2" s="12">
        <f t="shared" ref="AM2:AM65" si="1">SQRT(AL2)</f>
        <v>1.0987684214362144E-2</v>
      </c>
      <c r="AN2" s="12">
        <v>0</v>
      </c>
      <c r="AO2" s="12">
        <v>1</v>
      </c>
      <c r="AP2" s="12">
        <v>1</v>
      </c>
      <c r="AQ2" s="12">
        <v>0</v>
      </c>
      <c r="AR2" s="12">
        <v>1</v>
      </c>
      <c r="AS2" s="12">
        <v>0</v>
      </c>
      <c r="AT2" s="12">
        <f>IF($M2=AT$1,1,0)</f>
        <v>1</v>
      </c>
      <c r="AU2" s="12">
        <f>IF($M2=AU$1,1,0)</f>
        <v>0</v>
      </c>
      <c r="AV2" s="12">
        <f>IF($M2=AV$1,1,0)</f>
        <v>0</v>
      </c>
      <c r="AW2" s="12">
        <v>0</v>
      </c>
      <c r="AX2" s="12">
        <v>1</v>
      </c>
      <c r="AY2" s="12">
        <v>0</v>
      </c>
      <c r="AZ2" s="12">
        <v>0</v>
      </c>
      <c r="BA2" s="12">
        <v>0</v>
      </c>
      <c r="BB2" s="12">
        <v>1</v>
      </c>
      <c r="BC2" s="12">
        <v>0</v>
      </c>
      <c r="BD2" s="12">
        <v>0</v>
      </c>
      <c r="BE2" s="12">
        <v>0</v>
      </c>
      <c r="BF2" s="12">
        <v>0</v>
      </c>
      <c r="BG2" s="12">
        <v>0</v>
      </c>
      <c r="BH2" s="12">
        <v>0</v>
      </c>
      <c r="BI2" s="12">
        <v>1</v>
      </c>
      <c r="BJ2" s="12">
        <v>0</v>
      </c>
      <c r="BK2" s="12">
        <v>0</v>
      </c>
    </row>
    <row r="3" spans="1:63" x14ac:dyDescent="0.2">
      <c r="A3" s="12">
        <v>1</v>
      </c>
      <c r="B3" s="12">
        <v>2</v>
      </c>
      <c r="C3" s="13" t="s">
        <v>58</v>
      </c>
      <c r="D3" s="13" t="s">
        <v>59</v>
      </c>
      <c r="E3" s="13">
        <v>2025</v>
      </c>
      <c r="F3" s="13" t="s">
        <v>60</v>
      </c>
      <c r="G3" s="13" t="s">
        <v>61</v>
      </c>
      <c r="H3" s="13" t="s">
        <v>62</v>
      </c>
      <c r="I3" s="13" t="s">
        <v>63</v>
      </c>
      <c r="J3" s="13" t="s">
        <v>64</v>
      </c>
      <c r="K3" s="13" t="s">
        <v>65</v>
      </c>
      <c r="L3" s="12" t="s">
        <v>66</v>
      </c>
      <c r="M3" s="12" t="s">
        <v>40</v>
      </c>
      <c r="N3" s="12" t="s">
        <v>55</v>
      </c>
      <c r="O3" s="13" t="s">
        <v>67</v>
      </c>
      <c r="P3" s="12">
        <v>1</v>
      </c>
      <c r="Q3" s="13" t="s">
        <v>68</v>
      </c>
      <c r="R3" s="12">
        <v>0</v>
      </c>
      <c r="S3" s="12" t="s">
        <v>70</v>
      </c>
      <c r="T3" s="12">
        <v>0</v>
      </c>
      <c r="U3" s="12">
        <v>1</v>
      </c>
      <c r="V3" s="12">
        <v>1</v>
      </c>
      <c r="W3" s="12">
        <v>2000</v>
      </c>
      <c r="X3" s="12">
        <v>2017</v>
      </c>
      <c r="Y3" s="12">
        <v>0</v>
      </c>
      <c r="Z3" s="12">
        <v>1</v>
      </c>
      <c r="AA3" s="12">
        <v>8286</v>
      </c>
      <c r="AB3" s="12">
        <v>0.01</v>
      </c>
      <c r="AD3" s="12">
        <v>0.19900000000000001</v>
      </c>
      <c r="AE3" s="15">
        <f>_xlfn.T.INV.2T(AB3,AG3)</f>
        <v>2.5764228598714989</v>
      </c>
      <c r="AF3" s="12">
        <v>1</v>
      </c>
      <c r="AG3" s="12">
        <f t="shared" si="0"/>
        <v>8285</v>
      </c>
      <c r="AH3" s="16">
        <f t="shared" ref="AH3:AH74" si="2">(AE3)/SQRT(AE3^2+AG3)</f>
        <v>2.8294171294882334E-2</v>
      </c>
      <c r="AI3" s="16">
        <v>2.8294171294882334E-2</v>
      </c>
      <c r="AJ3" s="12">
        <v>1</v>
      </c>
      <c r="AK3" s="12">
        <f t="shared" ref="AK3:AK66" si="3">1/2*LN((1+AH3)/(1-AH3))</f>
        <v>2.8301725318827717E-2</v>
      </c>
      <c r="AL3" s="12">
        <f t="shared" ref="AL3:AL66" si="4">1/(AA3-3)</f>
        <v>1.2072920439454304E-4</v>
      </c>
      <c r="AM3" s="12">
        <f t="shared" si="1"/>
        <v>1.0987684214362144E-2</v>
      </c>
      <c r="AN3" s="12">
        <v>0</v>
      </c>
      <c r="AO3" s="12">
        <v>1</v>
      </c>
      <c r="AP3" s="12">
        <v>1</v>
      </c>
      <c r="AQ3" s="12">
        <v>0</v>
      </c>
      <c r="AR3" s="12">
        <v>1</v>
      </c>
      <c r="AS3" s="12">
        <v>0</v>
      </c>
      <c r="AT3" s="12">
        <f t="shared" ref="AT3:AV34" si="5">IF($M3=AT$1,1,0)</f>
        <v>1</v>
      </c>
      <c r="AU3" s="12">
        <f t="shared" si="5"/>
        <v>0</v>
      </c>
      <c r="AV3" s="12">
        <f t="shared" si="5"/>
        <v>0</v>
      </c>
      <c r="AW3" s="12">
        <v>0</v>
      </c>
      <c r="AX3" s="12">
        <v>1</v>
      </c>
      <c r="AY3" s="12">
        <v>0</v>
      </c>
      <c r="AZ3" s="12">
        <v>0</v>
      </c>
      <c r="BA3" s="12">
        <v>0</v>
      </c>
      <c r="BB3" s="12">
        <v>1</v>
      </c>
      <c r="BC3" s="12">
        <v>0</v>
      </c>
      <c r="BD3" s="12">
        <v>0</v>
      </c>
      <c r="BE3" s="12">
        <v>0</v>
      </c>
      <c r="BF3" s="12">
        <v>0</v>
      </c>
      <c r="BG3" s="12">
        <v>0</v>
      </c>
      <c r="BH3" s="12">
        <v>0</v>
      </c>
      <c r="BI3" s="12">
        <v>1</v>
      </c>
      <c r="BJ3" s="12">
        <v>0</v>
      </c>
      <c r="BK3" s="12">
        <v>0</v>
      </c>
    </row>
    <row r="4" spans="1:63" x14ac:dyDescent="0.2">
      <c r="A4" s="12">
        <v>2</v>
      </c>
      <c r="B4" s="12">
        <v>1</v>
      </c>
      <c r="C4" s="17" t="s">
        <v>71</v>
      </c>
      <c r="D4" s="13" t="s">
        <v>72</v>
      </c>
      <c r="E4" s="13">
        <v>2025</v>
      </c>
      <c r="F4" s="13" t="s">
        <v>73</v>
      </c>
      <c r="G4" s="13" t="s">
        <v>74</v>
      </c>
      <c r="H4" s="13" t="s">
        <v>75</v>
      </c>
      <c r="I4" s="13" t="s">
        <v>63</v>
      </c>
      <c r="J4" s="13" t="s">
        <v>76</v>
      </c>
      <c r="K4" s="13" t="s">
        <v>65</v>
      </c>
      <c r="L4" s="12" t="s">
        <v>77</v>
      </c>
      <c r="M4" s="12" t="s">
        <v>40</v>
      </c>
      <c r="N4" s="12" t="s">
        <v>54</v>
      </c>
      <c r="P4" s="12">
        <v>1</v>
      </c>
      <c r="Q4" s="13" t="s">
        <v>68</v>
      </c>
      <c r="R4" s="12">
        <v>0</v>
      </c>
      <c r="S4" s="12" t="s">
        <v>78</v>
      </c>
      <c r="T4" s="12">
        <v>0</v>
      </c>
      <c r="V4" s="12">
        <v>1</v>
      </c>
      <c r="W4" s="12">
        <v>1991</v>
      </c>
      <c r="X4" s="12">
        <v>2017</v>
      </c>
      <c r="Y4" s="12">
        <v>0</v>
      </c>
      <c r="Z4" s="12">
        <v>1</v>
      </c>
      <c r="AA4" s="12">
        <v>4682</v>
      </c>
      <c r="AB4" s="18" t="s">
        <v>79</v>
      </c>
      <c r="AC4" s="12">
        <v>4.423</v>
      </c>
      <c r="AD4" s="12">
        <v>0.39</v>
      </c>
      <c r="AE4" s="15">
        <f>AD4/AC4</f>
        <v>8.8175446529504861E-2</v>
      </c>
      <c r="AF4" s="12">
        <v>1</v>
      </c>
      <c r="AG4" s="12">
        <f t="shared" si="0"/>
        <v>4681</v>
      </c>
      <c r="AH4" s="16">
        <f t="shared" si="2"/>
        <v>1.2887776217704362E-3</v>
      </c>
      <c r="AI4" s="16">
        <v>1.2887776217704362E-3</v>
      </c>
      <c r="AJ4" s="12">
        <v>1</v>
      </c>
      <c r="AK4" s="12">
        <f t="shared" si="3"/>
        <v>1.2887783353019155E-3</v>
      </c>
      <c r="AL4" s="12">
        <f t="shared" si="4"/>
        <v>2.1372088053002778E-4</v>
      </c>
      <c r="AM4" s="12">
        <f t="shared" si="1"/>
        <v>1.4619195618433587E-2</v>
      </c>
      <c r="AN4" s="12">
        <v>0</v>
      </c>
      <c r="AO4" s="12">
        <v>1</v>
      </c>
      <c r="AP4" s="12">
        <v>1</v>
      </c>
      <c r="AQ4" s="12">
        <v>0</v>
      </c>
      <c r="AR4" s="12">
        <v>1</v>
      </c>
      <c r="AS4" s="12">
        <v>1</v>
      </c>
      <c r="AT4" s="12">
        <f t="shared" si="5"/>
        <v>1</v>
      </c>
      <c r="AU4" s="12">
        <f t="shared" si="5"/>
        <v>0</v>
      </c>
      <c r="AV4" s="12">
        <f t="shared" si="5"/>
        <v>0</v>
      </c>
      <c r="AW4" s="12">
        <v>0</v>
      </c>
      <c r="AX4" s="12">
        <v>1</v>
      </c>
      <c r="AY4" s="12">
        <v>0</v>
      </c>
      <c r="AZ4" s="12">
        <v>0</v>
      </c>
      <c r="BA4" s="12">
        <v>0</v>
      </c>
      <c r="BB4" s="12">
        <v>1</v>
      </c>
      <c r="BC4" s="12">
        <v>0</v>
      </c>
      <c r="BD4" s="12">
        <v>0</v>
      </c>
      <c r="BE4" s="12">
        <v>0</v>
      </c>
      <c r="BF4" s="12">
        <v>0</v>
      </c>
      <c r="BG4" s="12">
        <v>0</v>
      </c>
      <c r="BH4" s="12">
        <v>1</v>
      </c>
      <c r="BI4" s="12">
        <v>0</v>
      </c>
      <c r="BJ4" s="12">
        <v>0</v>
      </c>
      <c r="BK4" s="12">
        <v>0</v>
      </c>
    </row>
    <row r="5" spans="1:63" x14ac:dyDescent="0.2">
      <c r="A5" s="12">
        <v>2</v>
      </c>
      <c r="B5" s="12">
        <v>2</v>
      </c>
      <c r="C5" s="17" t="s">
        <v>80</v>
      </c>
      <c r="D5" s="13" t="s">
        <v>72</v>
      </c>
      <c r="E5" s="13">
        <v>2025</v>
      </c>
      <c r="F5" s="13" t="s">
        <v>73</v>
      </c>
      <c r="G5" s="13" t="s">
        <v>74</v>
      </c>
      <c r="H5" s="13" t="s">
        <v>81</v>
      </c>
      <c r="I5" s="13" t="s">
        <v>43</v>
      </c>
      <c r="J5" s="13" t="s">
        <v>76</v>
      </c>
      <c r="K5" s="13" t="s">
        <v>65</v>
      </c>
      <c r="L5" s="12" t="s">
        <v>40</v>
      </c>
      <c r="M5" s="12" t="s">
        <v>40</v>
      </c>
      <c r="N5" s="12" t="s">
        <v>54</v>
      </c>
      <c r="P5" s="12">
        <v>1</v>
      </c>
      <c r="Q5" s="13" t="s">
        <v>68</v>
      </c>
      <c r="R5" s="12">
        <v>0</v>
      </c>
      <c r="S5" s="12" t="s">
        <v>78</v>
      </c>
      <c r="T5" s="12">
        <v>0</v>
      </c>
      <c r="V5" s="12">
        <v>1</v>
      </c>
      <c r="W5" s="12">
        <v>1991</v>
      </c>
      <c r="X5" s="12">
        <v>2017</v>
      </c>
      <c r="Y5" s="12">
        <v>0</v>
      </c>
      <c r="Z5" s="12">
        <v>1</v>
      </c>
      <c r="AA5" s="12">
        <v>4682</v>
      </c>
      <c r="AB5" s="18" t="s">
        <v>82</v>
      </c>
      <c r="AC5" s="12">
        <v>2.4E-2</v>
      </c>
      <c r="AD5" s="12">
        <v>0.247</v>
      </c>
      <c r="AE5" s="15">
        <f>AD5/AC5</f>
        <v>10.291666666666666</v>
      </c>
      <c r="AF5" s="12">
        <v>1</v>
      </c>
      <c r="AG5" s="12">
        <f t="shared" si="0"/>
        <v>4681</v>
      </c>
      <c r="AH5" s="16">
        <f t="shared" si="2"/>
        <v>0.14875024826485367</v>
      </c>
      <c r="AI5" s="16">
        <v>0.14875024826485367</v>
      </c>
      <c r="AJ5" s="12">
        <v>1</v>
      </c>
      <c r="AK5" s="12">
        <f>1/2*LN((1+AH5)/(1-AH5))</f>
        <v>0.14986216198549546</v>
      </c>
      <c r="AL5" s="12">
        <f>1/(AA5-3)</f>
        <v>2.1372088053002778E-4</v>
      </c>
      <c r="AM5" s="12">
        <f t="shared" si="1"/>
        <v>1.4619195618433587E-2</v>
      </c>
      <c r="AN5" s="12">
        <v>0</v>
      </c>
      <c r="AO5" s="12">
        <v>1</v>
      </c>
      <c r="AP5" s="12">
        <v>1</v>
      </c>
      <c r="AQ5" s="12">
        <v>0</v>
      </c>
      <c r="AR5" s="12">
        <v>1</v>
      </c>
      <c r="AS5" s="12">
        <v>1</v>
      </c>
      <c r="AT5" s="12">
        <f t="shared" si="5"/>
        <v>1</v>
      </c>
      <c r="AU5" s="12">
        <f t="shared" si="5"/>
        <v>0</v>
      </c>
      <c r="AV5" s="12">
        <f t="shared" si="5"/>
        <v>0</v>
      </c>
      <c r="AW5" s="12">
        <v>1</v>
      </c>
      <c r="AX5" s="12">
        <v>0</v>
      </c>
      <c r="AY5" s="12">
        <v>0</v>
      </c>
      <c r="AZ5" s="12">
        <v>0</v>
      </c>
      <c r="BA5" s="12">
        <v>0</v>
      </c>
      <c r="BB5" s="12">
        <v>1</v>
      </c>
      <c r="BC5" s="12">
        <v>0</v>
      </c>
      <c r="BD5" s="12">
        <v>0</v>
      </c>
      <c r="BE5" s="12">
        <v>0</v>
      </c>
      <c r="BF5" s="12">
        <v>0</v>
      </c>
      <c r="BG5" s="12">
        <v>0</v>
      </c>
      <c r="BH5" s="12">
        <v>1</v>
      </c>
      <c r="BI5" s="12">
        <v>0</v>
      </c>
      <c r="BJ5" s="12">
        <v>0</v>
      </c>
      <c r="BK5" s="12">
        <v>0</v>
      </c>
    </row>
    <row r="6" spans="1:63" x14ac:dyDescent="0.2">
      <c r="A6" s="12">
        <v>3</v>
      </c>
      <c r="B6" s="12">
        <v>1</v>
      </c>
      <c r="C6" s="19" t="s">
        <v>83</v>
      </c>
      <c r="D6" s="13" t="s">
        <v>84</v>
      </c>
      <c r="E6" s="13">
        <v>2025</v>
      </c>
      <c r="F6" s="13" t="s">
        <v>85</v>
      </c>
      <c r="G6" s="13" t="s">
        <v>86</v>
      </c>
      <c r="H6" s="13" t="s">
        <v>75</v>
      </c>
      <c r="I6" s="13" t="s">
        <v>63</v>
      </c>
      <c r="J6" s="12" t="s">
        <v>87</v>
      </c>
      <c r="K6" s="13" t="s">
        <v>65</v>
      </c>
      <c r="L6" s="13" t="s">
        <v>88</v>
      </c>
      <c r="M6" s="12" t="s">
        <v>40</v>
      </c>
      <c r="N6" s="12" t="s">
        <v>54</v>
      </c>
      <c r="O6" s="13" t="s">
        <v>89</v>
      </c>
      <c r="P6" s="12">
        <v>0</v>
      </c>
      <c r="R6" s="12">
        <v>0</v>
      </c>
      <c r="S6" s="12" t="s">
        <v>78</v>
      </c>
      <c r="T6" s="12">
        <v>0</v>
      </c>
      <c r="U6" s="12">
        <v>1</v>
      </c>
      <c r="V6" s="12">
        <v>1</v>
      </c>
      <c r="W6" s="12">
        <v>2007</v>
      </c>
      <c r="X6" s="12">
        <v>2021</v>
      </c>
      <c r="Y6" s="12">
        <v>0</v>
      </c>
      <c r="Z6" s="12">
        <v>1</v>
      </c>
      <c r="AA6" s="12">
        <v>39634</v>
      </c>
      <c r="AB6" s="12">
        <v>0.01</v>
      </c>
      <c r="AD6" s="12">
        <v>1.075</v>
      </c>
      <c r="AE6" s="15">
        <v>5.55</v>
      </c>
      <c r="AF6" s="12">
        <v>0</v>
      </c>
      <c r="AG6" s="12">
        <f t="shared" si="0"/>
        <v>39633</v>
      </c>
      <c r="AH6" s="16">
        <f t="shared" si="2"/>
        <v>2.7867358823344044E-2</v>
      </c>
      <c r="AI6" s="16">
        <v>2.7867358823344044E-2</v>
      </c>
      <c r="AJ6" s="12">
        <v>1</v>
      </c>
      <c r="AK6" s="12">
        <f t="shared" si="3"/>
        <v>2.7874576021019361E-2</v>
      </c>
      <c r="AL6" s="12">
        <f t="shared" si="4"/>
        <v>2.5232772324695315E-5</v>
      </c>
      <c r="AM6" s="12">
        <f t="shared" si="1"/>
        <v>5.023223300301841E-3</v>
      </c>
      <c r="AN6" s="12">
        <v>0</v>
      </c>
      <c r="AO6" s="12">
        <v>0</v>
      </c>
      <c r="AP6" s="12">
        <v>0</v>
      </c>
      <c r="AQ6" s="12">
        <v>0</v>
      </c>
      <c r="AR6" s="12">
        <v>1</v>
      </c>
      <c r="AS6" s="12">
        <v>0</v>
      </c>
      <c r="AT6" s="12">
        <f t="shared" si="5"/>
        <v>1</v>
      </c>
      <c r="AU6" s="12">
        <f t="shared" si="5"/>
        <v>0</v>
      </c>
      <c r="AV6" s="12">
        <f t="shared" si="5"/>
        <v>0</v>
      </c>
      <c r="AW6" s="12">
        <v>0</v>
      </c>
      <c r="AX6" s="12">
        <v>1</v>
      </c>
      <c r="AY6" s="12">
        <v>0</v>
      </c>
      <c r="AZ6" s="12">
        <v>0</v>
      </c>
      <c r="BA6" s="12">
        <v>0</v>
      </c>
      <c r="BB6" s="12">
        <v>1</v>
      </c>
      <c r="BC6" s="12">
        <v>0</v>
      </c>
      <c r="BD6" s="12">
        <v>0</v>
      </c>
      <c r="BE6" s="12">
        <v>0</v>
      </c>
      <c r="BF6" s="12">
        <v>0</v>
      </c>
      <c r="BG6" s="12">
        <v>0</v>
      </c>
      <c r="BH6" s="12">
        <v>1</v>
      </c>
      <c r="BI6" s="12">
        <v>0</v>
      </c>
      <c r="BJ6" s="12">
        <v>0</v>
      </c>
      <c r="BK6" s="12">
        <v>0</v>
      </c>
    </row>
    <row r="7" spans="1:63" x14ac:dyDescent="0.2">
      <c r="A7" s="12">
        <v>4</v>
      </c>
      <c r="B7" s="12">
        <v>1</v>
      </c>
      <c r="C7" s="19" t="s">
        <v>90</v>
      </c>
      <c r="D7" s="13" t="s">
        <v>91</v>
      </c>
      <c r="E7" s="13">
        <v>2024</v>
      </c>
      <c r="F7" s="13" t="s">
        <v>92</v>
      </c>
      <c r="G7" s="13" t="s">
        <v>93</v>
      </c>
      <c r="H7" s="13" t="s">
        <v>94</v>
      </c>
      <c r="I7" s="13" t="s">
        <v>63</v>
      </c>
      <c r="J7" s="13" t="s">
        <v>95</v>
      </c>
      <c r="K7" s="13" t="s">
        <v>96</v>
      </c>
      <c r="L7" s="12" t="s">
        <v>40</v>
      </c>
      <c r="M7" s="12" t="s">
        <v>40</v>
      </c>
      <c r="N7" s="12" t="s">
        <v>97</v>
      </c>
      <c r="P7" s="12">
        <v>0</v>
      </c>
      <c r="Q7" s="13" t="s">
        <v>68</v>
      </c>
      <c r="R7" s="12">
        <v>0</v>
      </c>
      <c r="S7" s="12" t="s">
        <v>69</v>
      </c>
      <c r="T7" s="12">
        <v>1</v>
      </c>
      <c r="U7" s="12">
        <v>1</v>
      </c>
      <c r="V7" s="12">
        <v>1</v>
      </c>
      <c r="W7" s="12">
        <v>1991</v>
      </c>
      <c r="X7" s="12">
        <v>2004</v>
      </c>
      <c r="Y7" s="12">
        <v>1</v>
      </c>
      <c r="Z7" s="12">
        <v>0</v>
      </c>
      <c r="AA7" s="12">
        <v>444</v>
      </c>
      <c r="AB7" s="12">
        <v>0.05</v>
      </c>
      <c r="AD7" s="12">
        <v>-0.58299999999999996</v>
      </c>
      <c r="AE7" s="15">
        <v>2.2799999999999998</v>
      </c>
      <c r="AF7" s="12">
        <v>0</v>
      </c>
      <c r="AG7" s="12">
        <f t="shared" si="0"/>
        <v>443</v>
      </c>
      <c r="AH7" s="16">
        <f t="shared" si="2"/>
        <v>0.10769603046907117</v>
      </c>
      <c r="AI7" s="16">
        <v>0.10769603046907117</v>
      </c>
      <c r="AJ7" s="12">
        <v>1</v>
      </c>
      <c r="AK7" s="12">
        <f t="shared" si="3"/>
        <v>0.10811532069511619</v>
      </c>
      <c r="AL7" s="12">
        <f t="shared" si="4"/>
        <v>2.2675736961451248E-3</v>
      </c>
      <c r="AM7" s="12">
        <f t="shared" si="1"/>
        <v>4.7619047619047616E-2</v>
      </c>
      <c r="AN7" s="12">
        <v>0</v>
      </c>
      <c r="AO7" s="12">
        <v>0</v>
      </c>
      <c r="AP7" s="12">
        <v>0</v>
      </c>
      <c r="AQ7" s="12">
        <v>0</v>
      </c>
      <c r="AR7" s="12">
        <v>0</v>
      </c>
      <c r="AS7" s="12">
        <v>0</v>
      </c>
      <c r="AT7" s="12">
        <f t="shared" si="5"/>
        <v>1</v>
      </c>
      <c r="AU7" s="12">
        <f t="shared" si="5"/>
        <v>0</v>
      </c>
      <c r="AV7" s="12">
        <f t="shared" si="5"/>
        <v>0</v>
      </c>
      <c r="AW7" s="12">
        <v>0</v>
      </c>
      <c r="AX7" s="12">
        <v>1</v>
      </c>
      <c r="AY7" s="12">
        <v>0</v>
      </c>
      <c r="AZ7" s="12">
        <v>0</v>
      </c>
      <c r="BA7" s="12">
        <v>0</v>
      </c>
      <c r="BB7" s="12">
        <v>0</v>
      </c>
      <c r="BC7" s="12">
        <v>0</v>
      </c>
      <c r="BD7" s="12">
        <v>1</v>
      </c>
      <c r="BE7" s="12">
        <v>0</v>
      </c>
      <c r="BF7" s="12">
        <v>0</v>
      </c>
      <c r="BG7" s="12">
        <v>0</v>
      </c>
      <c r="BH7" s="12">
        <v>0</v>
      </c>
      <c r="BI7" s="12">
        <v>0</v>
      </c>
      <c r="BJ7" s="12">
        <v>0</v>
      </c>
      <c r="BK7" s="12">
        <v>0</v>
      </c>
    </row>
    <row r="8" spans="1:63" x14ac:dyDescent="0.2">
      <c r="A8" s="12">
        <v>4</v>
      </c>
      <c r="B8" s="12">
        <v>2</v>
      </c>
      <c r="C8" s="19" t="s">
        <v>90</v>
      </c>
      <c r="D8" s="13" t="s">
        <v>91</v>
      </c>
      <c r="E8" s="13">
        <v>2024</v>
      </c>
      <c r="F8" s="13" t="s">
        <v>92</v>
      </c>
      <c r="G8" s="13" t="s">
        <v>93</v>
      </c>
      <c r="H8" s="13" t="s">
        <v>94</v>
      </c>
      <c r="I8" s="13" t="s">
        <v>63</v>
      </c>
      <c r="J8" s="13" t="s">
        <v>98</v>
      </c>
      <c r="K8" s="13" t="s">
        <v>99</v>
      </c>
      <c r="L8" s="12" t="s">
        <v>40</v>
      </c>
      <c r="M8" s="12" t="s">
        <v>40</v>
      </c>
      <c r="N8" s="12" t="s">
        <v>97</v>
      </c>
      <c r="P8" s="12">
        <v>0</v>
      </c>
      <c r="Q8" s="13" t="s">
        <v>68</v>
      </c>
      <c r="R8" s="12">
        <v>0</v>
      </c>
      <c r="S8" s="12" t="s">
        <v>69</v>
      </c>
      <c r="T8" s="12">
        <v>1</v>
      </c>
      <c r="U8" s="12">
        <v>1</v>
      </c>
      <c r="V8" s="12">
        <v>1</v>
      </c>
      <c r="W8" s="12">
        <v>1991</v>
      </c>
      <c r="X8" s="12">
        <v>2004</v>
      </c>
      <c r="Y8" s="12">
        <v>1</v>
      </c>
      <c r="Z8" s="12">
        <v>0</v>
      </c>
      <c r="AA8" s="12">
        <v>373</v>
      </c>
      <c r="AB8" s="12">
        <v>0.01</v>
      </c>
      <c r="AD8" s="12">
        <v>-0.22500000000000001</v>
      </c>
      <c r="AE8" s="15">
        <v>3.79</v>
      </c>
      <c r="AF8" s="12">
        <v>0</v>
      </c>
      <c r="AG8" s="12">
        <f t="shared" si="0"/>
        <v>372</v>
      </c>
      <c r="AH8" s="16">
        <f t="shared" si="2"/>
        <v>0.19281500453824679</v>
      </c>
      <c r="AI8" s="16">
        <v>0.19281500453824679</v>
      </c>
      <c r="AJ8" s="12">
        <v>1</v>
      </c>
      <c r="AK8" s="12">
        <f t="shared" si="3"/>
        <v>0.19525923106980297</v>
      </c>
      <c r="AL8" s="12">
        <f t="shared" si="4"/>
        <v>2.7027027027027029E-3</v>
      </c>
      <c r="AM8" s="12">
        <f t="shared" si="1"/>
        <v>5.1987524491003634E-2</v>
      </c>
      <c r="AN8" s="12">
        <v>0</v>
      </c>
      <c r="AO8" s="12">
        <v>0</v>
      </c>
      <c r="AP8" s="12">
        <v>0</v>
      </c>
      <c r="AQ8" s="12">
        <v>0</v>
      </c>
      <c r="AR8" s="12">
        <v>0</v>
      </c>
      <c r="AS8" s="12">
        <v>1</v>
      </c>
      <c r="AT8" s="12">
        <f t="shared" si="5"/>
        <v>1</v>
      </c>
      <c r="AU8" s="12">
        <f t="shared" si="5"/>
        <v>0</v>
      </c>
      <c r="AV8" s="12">
        <f t="shared" si="5"/>
        <v>0</v>
      </c>
      <c r="AW8" s="12">
        <v>0</v>
      </c>
      <c r="AX8" s="12">
        <v>1</v>
      </c>
      <c r="AY8" s="12">
        <v>0</v>
      </c>
      <c r="AZ8" s="12">
        <v>0</v>
      </c>
      <c r="BA8" s="12">
        <v>0</v>
      </c>
      <c r="BB8" s="12">
        <v>0</v>
      </c>
      <c r="BC8" s="12">
        <v>1</v>
      </c>
      <c r="BD8" s="12">
        <v>0</v>
      </c>
      <c r="BE8" s="12">
        <v>0</v>
      </c>
      <c r="BF8" s="12">
        <v>0</v>
      </c>
      <c r="BG8" s="12">
        <v>0</v>
      </c>
      <c r="BH8" s="12">
        <v>0</v>
      </c>
      <c r="BI8" s="12">
        <v>0</v>
      </c>
      <c r="BJ8" s="12">
        <v>0</v>
      </c>
      <c r="BK8" s="12">
        <v>0</v>
      </c>
    </row>
    <row r="9" spans="1:63" x14ac:dyDescent="0.2">
      <c r="A9" s="12">
        <v>5</v>
      </c>
      <c r="B9" s="12">
        <v>1</v>
      </c>
      <c r="C9" s="20" t="s">
        <v>100</v>
      </c>
      <c r="D9" s="20" t="s">
        <v>101</v>
      </c>
      <c r="E9" s="20">
        <v>2025</v>
      </c>
      <c r="F9" s="20" t="s">
        <v>102</v>
      </c>
      <c r="G9" s="20" t="s">
        <v>103</v>
      </c>
      <c r="H9" s="12" t="s">
        <v>104</v>
      </c>
      <c r="I9" s="13" t="s">
        <v>105</v>
      </c>
      <c r="J9" s="20" t="s">
        <v>106</v>
      </c>
      <c r="K9" s="13" t="s">
        <v>65</v>
      </c>
      <c r="L9" s="20" t="s">
        <v>40</v>
      </c>
      <c r="M9" s="12" t="s">
        <v>40</v>
      </c>
      <c r="N9" s="12" t="s">
        <v>97</v>
      </c>
      <c r="P9" s="12">
        <v>0</v>
      </c>
      <c r="Q9" s="12" t="s">
        <v>68</v>
      </c>
      <c r="R9" s="12">
        <v>0</v>
      </c>
      <c r="S9" s="12" t="s">
        <v>69</v>
      </c>
      <c r="T9" s="12">
        <v>1</v>
      </c>
      <c r="U9" s="12">
        <v>1</v>
      </c>
      <c r="V9" s="12">
        <v>1</v>
      </c>
      <c r="W9" s="12">
        <v>1995</v>
      </c>
      <c r="X9" s="12">
        <v>2020</v>
      </c>
      <c r="Y9" s="12">
        <v>0</v>
      </c>
      <c r="Z9" s="12">
        <v>1</v>
      </c>
      <c r="AA9" s="12">
        <v>6327</v>
      </c>
      <c r="AB9" s="12">
        <v>0.05</v>
      </c>
      <c r="AD9" s="12">
        <v>-0.55200000000000005</v>
      </c>
      <c r="AE9" s="15">
        <v>-1.97</v>
      </c>
      <c r="AF9" s="12">
        <v>0</v>
      </c>
      <c r="AG9" s="12">
        <f t="shared" si="0"/>
        <v>6326</v>
      </c>
      <c r="AH9" s="16">
        <f t="shared" si="2"/>
        <v>-2.4761015775520392E-2</v>
      </c>
      <c r="AI9" s="16">
        <v>-2.4761015775520392E-2</v>
      </c>
      <c r="AJ9" s="12">
        <v>1</v>
      </c>
      <c r="AK9" s="12">
        <f t="shared" si="3"/>
        <v>-2.4766078029355428E-2</v>
      </c>
      <c r="AL9" s="12">
        <f t="shared" si="4"/>
        <v>1.5812776723592663E-4</v>
      </c>
      <c r="AM9" s="12">
        <f t="shared" si="1"/>
        <v>1.2574886370696422E-2</v>
      </c>
      <c r="AN9" s="12">
        <v>0</v>
      </c>
      <c r="AO9" s="12">
        <v>0</v>
      </c>
      <c r="AP9" s="12">
        <v>0</v>
      </c>
      <c r="AQ9" s="12">
        <v>0</v>
      </c>
      <c r="AR9" s="12">
        <v>0</v>
      </c>
      <c r="AS9" s="12">
        <v>0</v>
      </c>
      <c r="AT9" s="12">
        <f t="shared" si="5"/>
        <v>1</v>
      </c>
      <c r="AU9" s="12">
        <f t="shared" si="5"/>
        <v>0</v>
      </c>
      <c r="AV9" s="12">
        <f t="shared" si="5"/>
        <v>0</v>
      </c>
      <c r="AW9" s="12">
        <v>0</v>
      </c>
      <c r="AX9" s="12">
        <v>0</v>
      </c>
      <c r="AY9" s="12">
        <v>1</v>
      </c>
      <c r="AZ9" s="12">
        <v>0</v>
      </c>
      <c r="BA9" s="12">
        <v>0</v>
      </c>
      <c r="BB9" s="12">
        <v>1</v>
      </c>
      <c r="BC9" s="12">
        <v>0</v>
      </c>
      <c r="BD9" s="12">
        <v>0</v>
      </c>
      <c r="BE9" s="12">
        <v>0</v>
      </c>
      <c r="BF9" s="12">
        <v>0</v>
      </c>
      <c r="BG9" s="12">
        <v>0</v>
      </c>
      <c r="BH9" s="12">
        <v>0</v>
      </c>
      <c r="BI9" s="12">
        <v>0</v>
      </c>
      <c r="BJ9" s="12">
        <v>0</v>
      </c>
      <c r="BK9" s="12">
        <v>0</v>
      </c>
    </row>
    <row r="10" spans="1:63" s="14" customFormat="1" ht="17" x14ac:dyDescent="0.2">
      <c r="A10" s="12">
        <v>5</v>
      </c>
      <c r="B10" s="14">
        <v>2</v>
      </c>
      <c r="C10" s="20" t="s">
        <v>107</v>
      </c>
      <c r="D10" s="20" t="s">
        <v>101</v>
      </c>
      <c r="E10" s="20">
        <v>2025</v>
      </c>
      <c r="F10" s="20" t="s">
        <v>102</v>
      </c>
      <c r="G10" s="20" t="s">
        <v>103</v>
      </c>
      <c r="H10" s="12" t="s">
        <v>104</v>
      </c>
      <c r="I10" s="13" t="s">
        <v>105</v>
      </c>
      <c r="J10" s="14" t="s">
        <v>108</v>
      </c>
      <c r="K10" s="13" t="s">
        <v>52</v>
      </c>
      <c r="L10" s="14" t="s">
        <v>40</v>
      </c>
      <c r="M10" s="12" t="s">
        <v>40</v>
      </c>
      <c r="N10" s="14" t="s">
        <v>97</v>
      </c>
      <c r="O10" s="12"/>
      <c r="P10" s="12">
        <v>0</v>
      </c>
      <c r="Q10" s="14" t="s">
        <v>68</v>
      </c>
      <c r="R10" s="12">
        <v>0</v>
      </c>
      <c r="S10" s="14" t="s">
        <v>69</v>
      </c>
      <c r="T10" s="14">
        <v>1</v>
      </c>
      <c r="U10" s="12">
        <v>1</v>
      </c>
      <c r="V10" s="12">
        <v>1</v>
      </c>
      <c r="W10" s="14">
        <v>1995</v>
      </c>
      <c r="X10" s="14">
        <v>2020</v>
      </c>
      <c r="Y10" s="14">
        <v>0</v>
      </c>
      <c r="Z10" s="14">
        <v>1</v>
      </c>
      <c r="AA10" s="14">
        <v>6327</v>
      </c>
      <c r="AB10" s="14">
        <v>0.01</v>
      </c>
      <c r="AD10" s="14">
        <v>-0.17199999999999999</v>
      </c>
      <c r="AE10" s="21">
        <v>-3.39</v>
      </c>
      <c r="AF10" s="14">
        <v>0</v>
      </c>
      <c r="AG10" s="12">
        <f t="shared" si="0"/>
        <v>6326</v>
      </c>
      <c r="AH10" s="16">
        <f>(AE10)/SQRT(AE10^2+AG10)</f>
        <v>-4.2583463608026874E-2</v>
      </c>
      <c r="AI10" s="16">
        <v>-4.2583463608026874E-2</v>
      </c>
      <c r="AJ10" s="14">
        <v>1</v>
      </c>
      <c r="AK10" s="12">
        <f t="shared" si="3"/>
        <v>-4.2609231243373354E-2</v>
      </c>
      <c r="AL10" s="12">
        <f t="shared" si="4"/>
        <v>1.5812776723592663E-4</v>
      </c>
      <c r="AM10" s="12">
        <f t="shared" si="1"/>
        <v>1.2574886370696422E-2</v>
      </c>
      <c r="AN10" s="14">
        <v>0</v>
      </c>
      <c r="AO10" s="12">
        <v>0</v>
      </c>
      <c r="AP10" s="12">
        <v>0</v>
      </c>
      <c r="AQ10" s="12">
        <v>0</v>
      </c>
      <c r="AR10" s="12">
        <v>0</v>
      </c>
      <c r="AS10" s="12">
        <v>0</v>
      </c>
      <c r="AT10" s="12">
        <f t="shared" si="5"/>
        <v>1</v>
      </c>
      <c r="AU10" s="12">
        <f t="shared" si="5"/>
        <v>0</v>
      </c>
      <c r="AV10" s="12">
        <f t="shared" si="5"/>
        <v>0</v>
      </c>
      <c r="AW10" s="12">
        <v>0</v>
      </c>
      <c r="AX10" s="12">
        <v>0</v>
      </c>
      <c r="AY10" s="12">
        <v>1</v>
      </c>
      <c r="AZ10" s="12">
        <v>0</v>
      </c>
      <c r="BA10" s="12">
        <v>0</v>
      </c>
      <c r="BB10" s="12">
        <v>0</v>
      </c>
      <c r="BC10" s="12">
        <v>0</v>
      </c>
      <c r="BD10" s="12">
        <v>0</v>
      </c>
      <c r="BE10" s="12">
        <v>0</v>
      </c>
      <c r="BF10" s="12">
        <v>1</v>
      </c>
      <c r="BG10" s="12">
        <v>0</v>
      </c>
      <c r="BH10" s="12">
        <v>0</v>
      </c>
      <c r="BI10" s="12">
        <v>0</v>
      </c>
      <c r="BJ10" s="12">
        <v>0</v>
      </c>
      <c r="BK10" s="12">
        <v>0</v>
      </c>
    </row>
    <row r="11" spans="1:63" x14ac:dyDescent="0.2">
      <c r="A11" s="12">
        <v>6</v>
      </c>
      <c r="B11" s="12">
        <v>1</v>
      </c>
      <c r="C11" s="13" t="s">
        <v>109</v>
      </c>
      <c r="D11" s="13" t="s">
        <v>110</v>
      </c>
      <c r="E11" s="13">
        <v>2024</v>
      </c>
      <c r="F11" s="13" t="s">
        <v>111</v>
      </c>
      <c r="G11" s="13" t="s">
        <v>112</v>
      </c>
      <c r="H11" s="13" t="s">
        <v>113</v>
      </c>
      <c r="I11" s="13" t="s">
        <v>43</v>
      </c>
      <c r="J11" s="13" t="s">
        <v>114</v>
      </c>
      <c r="K11" s="13" t="s">
        <v>52</v>
      </c>
      <c r="L11" s="13" t="s">
        <v>40</v>
      </c>
      <c r="M11" s="12" t="s">
        <v>40</v>
      </c>
      <c r="N11" s="12" t="s">
        <v>56</v>
      </c>
      <c r="O11" s="13" t="s">
        <v>115</v>
      </c>
      <c r="P11" s="12">
        <v>1</v>
      </c>
      <c r="Q11" s="13" t="s">
        <v>68</v>
      </c>
      <c r="R11" s="12">
        <v>0</v>
      </c>
      <c r="S11" s="12" t="s">
        <v>116</v>
      </c>
      <c r="W11" s="12">
        <v>2019</v>
      </c>
      <c r="X11" s="12">
        <v>2021</v>
      </c>
      <c r="Y11" s="12">
        <v>1</v>
      </c>
      <c r="Z11" s="12">
        <v>0</v>
      </c>
      <c r="AA11" s="12">
        <v>62</v>
      </c>
      <c r="AB11" s="12">
        <v>0.67200000000000004</v>
      </c>
      <c r="AD11" s="12">
        <v>-5.0099999999999999E-2</v>
      </c>
      <c r="AE11" s="15">
        <v>0.42359999999999998</v>
      </c>
      <c r="AF11" s="12">
        <v>0</v>
      </c>
      <c r="AG11" s="12">
        <f t="shared" si="0"/>
        <v>61</v>
      </c>
      <c r="AH11" s="16">
        <f t="shared" si="2"/>
        <v>5.4156827253187323E-2</v>
      </c>
      <c r="AI11" s="16">
        <v>5.4156827253187323E-2</v>
      </c>
      <c r="AJ11" s="12">
        <v>1</v>
      </c>
      <c r="AK11" s="12">
        <f t="shared" si="3"/>
        <v>5.4209867260789669E-2</v>
      </c>
      <c r="AL11" s="12">
        <f t="shared" si="4"/>
        <v>1.6949152542372881E-2</v>
      </c>
      <c r="AM11" s="12">
        <f t="shared" si="1"/>
        <v>0.13018891098082386</v>
      </c>
      <c r="AN11" s="12">
        <v>0</v>
      </c>
      <c r="AO11" s="12">
        <v>0</v>
      </c>
      <c r="AP11" s="12">
        <v>0</v>
      </c>
      <c r="AQ11" s="12">
        <v>0</v>
      </c>
      <c r="AR11" s="12">
        <v>0</v>
      </c>
      <c r="AS11" s="12">
        <v>0</v>
      </c>
      <c r="AT11" s="12">
        <f t="shared" si="5"/>
        <v>1</v>
      </c>
      <c r="AU11" s="12">
        <f t="shared" si="5"/>
        <v>0</v>
      </c>
      <c r="AV11" s="12">
        <f t="shared" si="5"/>
        <v>0</v>
      </c>
      <c r="AW11" s="12">
        <v>1</v>
      </c>
      <c r="AX11" s="12">
        <v>0</v>
      </c>
      <c r="AY11" s="12">
        <v>0</v>
      </c>
      <c r="AZ11" s="12">
        <v>0</v>
      </c>
      <c r="BA11" s="12">
        <v>0</v>
      </c>
      <c r="BB11" s="12">
        <v>0</v>
      </c>
      <c r="BC11" s="12">
        <v>0</v>
      </c>
      <c r="BD11" s="12">
        <v>0</v>
      </c>
      <c r="BE11" s="12">
        <v>0</v>
      </c>
      <c r="BF11" s="12">
        <v>1</v>
      </c>
      <c r="BG11" s="12">
        <v>0</v>
      </c>
      <c r="BH11" s="12">
        <v>0</v>
      </c>
      <c r="BI11" s="12">
        <v>0</v>
      </c>
      <c r="BJ11" s="12">
        <v>1</v>
      </c>
      <c r="BK11" s="12">
        <v>0</v>
      </c>
    </row>
    <row r="12" spans="1:63" x14ac:dyDescent="0.2">
      <c r="A12" s="12">
        <v>6</v>
      </c>
      <c r="B12" s="12">
        <v>2</v>
      </c>
      <c r="C12" s="13" t="s">
        <v>109</v>
      </c>
      <c r="D12" s="13" t="s">
        <v>110</v>
      </c>
      <c r="E12" s="13">
        <v>2024</v>
      </c>
      <c r="F12" s="13" t="s">
        <v>111</v>
      </c>
      <c r="G12" s="13" t="s">
        <v>112</v>
      </c>
      <c r="H12" s="13" t="s">
        <v>113</v>
      </c>
      <c r="I12" s="13" t="s">
        <v>43</v>
      </c>
      <c r="J12" s="12" t="s">
        <v>117</v>
      </c>
      <c r="K12" s="13" t="s">
        <v>52</v>
      </c>
      <c r="L12" s="13" t="s">
        <v>40</v>
      </c>
      <c r="M12" s="12" t="s">
        <v>40</v>
      </c>
      <c r="N12" s="12" t="s">
        <v>56</v>
      </c>
      <c r="O12" s="13" t="s">
        <v>115</v>
      </c>
      <c r="P12" s="12">
        <v>1</v>
      </c>
      <c r="Q12" s="12" t="s">
        <v>68</v>
      </c>
      <c r="R12" s="12">
        <v>0</v>
      </c>
      <c r="S12" s="12" t="s">
        <v>116</v>
      </c>
      <c r="W12" s="12">
        <v>2019</v>
      </c>
      <c r="X12" s="12">
        <v>2021</v>
      </c>
      <c r="Y12" s="12">
        <v>1</v>
      </c>
      <c r="Z12" s="12">
        <v>0</v>
      </c>
      <c r="AA12" s="12">
        <v>62</v>
      </c>
      <c r="AB12" s="12">
        <v>0</v>
      </c>
      <c r="AD12" s="12">
        <v>4.5999999999999999E-2</v>
      </c>
      <c r="AE12" s="15">
        <v>5.0060000000000002</v>
      </c>
      <c r="AF12" s="12">
        <v>0</v>
      </c>
      <c r="AG12" s="12">
        <f t="shared" si="0"/>
        <v>61</v>
      </c>
      <c r="AH12" s="16">
        <f t="shared" si="2"/>
        <v>0.53962254215105299</v>
      </c>
      <c r="AI12" s="16">
        <v>0.53962254215105299</v>
      </c>
      <c r="AJ12" s="12">
        <v>1</v>
      </c>
      <c r="AK12" s="12">
        <f t="shared" si="3"/>
        <v>0.60362292465862488</v>
      </c>
      <c r="AL12" s="12">
        <f t="shared" si="4"/>
        <v>1.6949152542372881E-2</v>
      </c>
      <c r="AM12" s="12">
        <f t="shared" si="1"/>
        <v>0.13018891098082386</v>
      </c>
      <c r="AN12" s="12">
        <v>0</v>
      </c>
      <c r="AO12" s="12">
        <v>0</v>
      </c>
      <c r="AP12" s="12">
        <v>0</v>
      </c>
      <c r="AQ12" s="12">
        <v>0</v>
      </c>
      <c r="AR12" s="12">
        <v>0</v>
      </c>
      <c r="AS12" s="12">
        <v>0</v>
      </c>
      <c r="AT12" s="12">
        <f t="shared" si="5"/>
        <v>1</v>
      </c>
      <c r="AU12" s="12">
        <f t="shared" si="5"/>
        <v>0</v>
      </c>
      <c r="AV12" s="12">
        <f t="shared" si="5"/>
        <v>0</v>
      </c>
      <c r="AW12" s="12">
        <v>1</v>
      </c>
      <c r="AX12" s="12">
        <v>0</v>
      </c>
      <c r="AY12" s="12">
        <v>0</v>
      </c>
      <c r="AZ12" s="12">
        <v>0</v>
      </c>
      <c r="BA12" s="12">
        <v>0</v>
      </c>
      <c r="BB12" s="12">
        <v>0</v>
      </c>
      <c r="BC12" s="12">
        <v>0</v>
      </c>
      <c r="BD12" s="12">
        <v>0</v>
      </c>
      <c r="BE12" s="12">
        <v>0</v>
      </c>
      <c r="BF12" s="12">
        <v>1</v>
      </c>
      <c r="BG12" s="12">
        <v>0</v>
      </c>
      <c r="BH12" s="12">
        <v>0</v>
      </c>
      <c r="BI12" s="12">
        <v>0</v>
      </c>
      <c r="BJ12" s="12">
        <v>1</v>
      </c>
      <c r="BK12" s="12">
        <v>0</v>
      </c>
    </row>
    <row r="13" spans="1:63" x14ac:dyDescent="0.2">
      <c r="A13" s="12">
        <v>6</v>
      </c>
      <c r="B13" s="12">
        <v>3</v>
      </c>
      <c r="C13" s="13" t="s">
        <v>118</v>
      </c>
      <c r="D13" s="13" t="s">
        <v>110</v>
      </c>
      <c r="E13" s="13">
        <v>2024</v>
      </c>
      <c r="F13" s="13" t="s">
        <v>111</v>
      </c>
      <c r="G13" s="13" t="s">
        <v>112</v>
      </c>
      <c r="H13" s="13" t="s">
        <v>119</v>
      </c>
      <c r="I13" s="13" t="s">
        <v>43</v>
      </c>
      <c r="J13" s="12" t="s">
        <v>120</v>
      </c>
      <c r="K13" s="13" t="s">
        <v>52</v>
      </c>
      <c r="L13" s="13" t="s">
        <v>40</v>
      </c>
      <c r="M13" s="12" t="s">
        <v>40</v>
      </c>
      <c r="N13" s="12" t="s">
        <v>56</v>
      </c>
      <c r="O13" s="13" t="s">
        <v>115</v>
      </c>
      <c r="P13" s="12">
        <v>1</v>
      </c>
      <c r="Q13" s="12" t="s">
        <v>68</v>
      </c>
      <c r="R13" s="12">
        <v>0</v>
      </c>
      <c r="S13" s="12" t="s">
        <v>116</v>
      </c>
      <c r="W13" s="12">
        <v>2019</v>
      </c>
      <c r="X13" s="12">
        <v>2021</v>
      </c>
      <c r="Y13" s="12">
        <v>1</v>
      </c>
      <c r="Z13" s="12">
        <v>0</v>
      </c>
      <c r="AA13" s="12">
        <v>62</v>
      </c>
      <c r="AB13" s="12">
        <v>0</v>
      </c>
      <c r="AD13" s="12">
        <v>0.71960000000000002</v>
      </c>
      <c r="AE13" s="15">
        <v>9.34</v>
      </c>
      <c r="AF13" s="12">
        <v>0</v>
      </c>
      <c r="AG13" s="12">
        <f t="shared" si="0"/>
        <v>61</v>
      </c>
      <c r="AH13" s="16">
        <f t="shared" si="2"/>
        <v>0.76713291718819654</v>
      </c>
      <c r="AI13" s="16">
        <v>0.76713291718819654</v>
      </c>
      <c r="AJ13" s="12">
        <v>1</v>
      </c>
      <c r="AK13" s="12">
        <f t="shared" si="3"/>
        <v>1.0133229303429097</v>
      </c>
      <c r="AL13" s="12">
        <f t="shared" si="4"/>
        <v>1.6949152542372881E-2</v>
      </c>
      <c r="AM13" s="12">
        <f t="shared" si="1"/>
        <v>0.13018891098082386</v>
      </c>
      <c r="AN13" s="12">
        <v>0</v>
      </c>
      <c r="AO13" s="12">
        <v>0</v>
      </c>
      <c r="AP13" s="12">
        <v>0</v>
      </c>
      <c r="AQ13" s="12">
        <v>0</v>
      </c>
      <c r="AR13" s="12">
        <v>0</v>
      </c>
      <c r="AS13" s="12">
        <v>0</v>
      </c>
      <c r="AT13" s="12">
        <f t="shared" si="5"/>
        <v>1</v>
      </c>
      <c r="AU13" s="12">
        <f t="shared" si="5"/>
        <v>0</v>
      </c>
      <c r="AV13" s="12">
        <f t="shared" si="5"/>
        <v>0</v>
      </c>
      <c r="AW13" s="12">
        <v>1</v>
      </c>
      <c r="AX13" s="12">
        <v>0</v>
      </c>
      <c r="AY13" s="12">
        <v>0</v>
      </c>
      <c r="AZ13" s="12">
        <v>0</v>
      </c>
      <c r="BA13" s="12">
        <v>0</v>
      </c>
      <c r="BB13" s="12">
        <v>0</v>
      </c>
      <c r="BC13" s="12">
        <v>0</v>
      </c>
      <c r="BD13" s="12">
        <v>0</v>
      </c>
      <c r="BE13" s="12">
        <v>0</v>
      </c>
      <c r="BF13" s="12">
        <v>1</v>
      </c>
      <c r="BG13" s="12">
        <v>0</v>
      </c>
      <c r="BH13" s="12">
        <v>0</v>
      </c>
      <c r="BI13" s="12">
        <v>0</v>
      </c>
      <c r="BJ13" s="12">
        <v>1</v>
      </c>
      <c r="BK13" s="12">
        <v>0</v>
      </c>
    </row>
    <row r="14" spans="1:63" x14ac:dyDescent="0.2">
      <c r="A14" s="12">
        <v>7</v>
      </c>
      <c r="B14" s="12">
        <v>1</v>
      </c>
      <c r="C14" s="13" t="s">
        <v>121</v>
      </c>
      <c r="D14" s="13" t="s">
        <v>122</v>
      </c>
      <c r="E14" s="13">
        <v>2023</v>
      </c>
      <c r="F14" s="13" t="s">
        <v>123</v>
      </c>
      <c r="G14" s="13" t="s">
        <v>124</v>
      </c>
      <c r="H14" s="13" t="s">
        <v>125</v>
      </c>
      <c r="I14" s="125" t="s">
        <v>43</v>
      </c>
      <c r="J14" s="13" t="s">
        <v>126</v>
      </c>
      <c r="K14" s="13" t="s">
        <v>127</v>
      </c>
      <c r="L14" s="13" t="s">
        <v>40</v>
      </c>
      <c r="M14" s="12" t="s">
        <v>40</v>
      </c>
      <c r="N14" s="12" t="s">
        <v>56</v>
      </c>
      <c r="O14" s="13" t="s">
        <v>115</v>
      </c>
      <c r="P14" s="12">
        <v>0</v>
      </c>
      <c r="Q14" s="13" t="s">
        <v>68</v>
      </c>
      <c r="R14" s="12">
        <v>0</v>
      </c>
      <c r="S14" s="12" t="s">
        <v>128</v>
      </c>
      <c r="V14" s="12">
        <v>1</v>
      </c>
      <c r="W14" s="12">
        <v>2018</v>
      </c>
      <c r="X14" s="12">
        <v>2023</v>
      </c>
      <c r="Y14" s="12">
        <v>1</v>
      </c>
      <c r="Z14" s="12">
        <v>0</v>
      </c>
      <c r="AA14" s="12">
        <v>78</v>
      </c>
      <c r="AB14" s="12">
        <v>0</v>
      </c>
      <c r="AD14" s="12">
        <v>0.44900000000000001</v>
      </c>
      <c r="AE14" s="15">
        <v>2.036</v>
      </c>
      <c r="AF14" s="12">
        <v>0</v>
      </c>
      <c r="AG14" s="12">
        <f t="shared" si="0"/>
        <v>77</v>
      </c>
      <c r="AH14" s="16">
        <f t="shared" si="2"/>
        <v>0.22601959858031934</v>
      </c>
      <c r="AI14" s="16">
        <v>0.22601959858031934</v>
      </c>
      <c r="AJ14" s="12">
        <v>1</v>
      </c>
      <c r="AK14" s="12">
        <f t="shared" si="3"/>
        <v>0.2299907750269494</v>
      </c>
      <c r="AL14" s="12">
        <f t="shared" si="4"/>
        <v>1.3333333333333334E-2</v>
      </c>
      <c r="AM14" s="12">
        <f t="shared" si="1"/>
        <v>0.11547005383792516</v>
      </c>
      <c r="AN14" s="12">
        <v>0</v>
      </c>
      <c r="AO14" s="12">
        <v>0</v>
      </c>
      <c r="AP14" s="12">
        <v>0</v>
      </c>
      <c r="AQ14" s="12">
        <v>0</v>
      </c>
      <c r="AR14" s="12">
        <v>0</v>
      </c>
      <c r="AS14" s="12">
        <v>0</v>
      </c>
      <c r="AT14" s="12">
        <f t="shared" si="5"/>
        <v>1</v>
      </c>
      <c r="AU14" s="12">
        <f t="shared" si="5"/>
        <v>0</v>
      </c>
      <c r="AV14" s="12">
        <f t="shared" si="5"/>
        <v>0</v>
      </c>
      <c r="AW14" s="12">
        <v>1</v>
      </c>
      <c r="AX14" s="12">
        <v>0</v>
      </c>
      <c r="AY14" s="12">
        <v>0</v>
      </c>
      <c r="AZ14" s="12">
        <v>0</v>
      </c>
      <c r="BA14" s="12">
        <v>0</v>
      </c>
      <c r="BB14" s="12">
        <v>0</v>
      </c>
      <c r="BC14" s="12">
        <v>0</v>
      </c>
      <c r="BD14" s="12">
        <v>0</v>
      </c>
      <c r="BE14" s="12">
        <v>1</v>
      </c>
      <c r="BF14" s="12">
        <v>0</v>
      </c>
      <c r="BG14" s="12">
        <v>0</v>
      </c>
      <c r="BH14" s="12">
        <v>0</v>
      </c>
      <c r="BI14" s="12">
        <v>0</v>
      </c>
      <c r="BJ14" s="12">
        <v>1</v>
      </c>
      <c r="BK14" s="12">
        <v>0</v>
      </c>
    </row>
    <row r="15" spans="1:63" x14ac:dyDescent="0.2">
      <c r="A15" s="12">
        <v>7</v>
      </c>
      <c r="B15" s="12">
        <v>2</v>
      </c>
      <c r="C15" s="13" t="s">
        <v>129</v>
      </c>
      <c r="D15" s="13" t="s">
        <v>122</v>
      </c>
      <c r="E15" s="13">
        <v>2023</v>
      </c>
      <c r="F15" s="13" t="s">
        <v>123</v>
      </c>
      <c r="G15" s="13" t="s">
        <v>124</v>
      </c>
      <c r="H15" s="13" t="s">
        <v>125</v>
      </c>
      <c r="I15" s="13" t="s">
        <v>43</v>
      </c>
      <c r="J15" s="13" t="s">
        <v>130</v>
      </c>
      <c r="K15" s="13" t="s">
        <v>52</v>
      </c>
      <c r="L15" s="13" t="s">
        <v>40</v>
      </c>
      <c r="M15" s="12" t="s">
        <v>40</v>
      </c>
      <c r="N15" s="12" t="s">
        <v>56</v>
      </c>
      <c r="O15" s="13" t="s">
        <v>115</v>
      </c>
      <c r="P15" s="12">
        <v>0</v>
      </c>
      <c r="Q15" s="13" t="s">
        <v>68</v>
      </c>
      <c r="R15" s="12">
        <v>0</v>
      </c>
      <c r="S15" s="12" t="s">
        <v>128</v>
      </c>
      <c r="V15" s="12">
        <v>1</v>
      </c>
      <c r="W15" s="12">
        <v>2018</v>
      </c>
      <c r="X15" s="12">
        <v>2023</v>
      </c>
      <c r="Y15" s="12">
        <v>1</v>
      </c>
      <c r="Z15" s="12">
        <v>0</v>
      </c>
      <c r="AA15" s="12">
        <v>78</v>
      </c>
      <c r="AB15" s="12">
        <v>4.5999999999999999E-2</v>
      </c>
      <c r="AD15" s="12">
        <v>0.439</v>
      </c>
      <c r="AE15" s="15">
        <v>2.081</v>
      </c>
      <c r="AF15" s="12">
        <v>0</v>
      </c>
      <c r="AG15" s="12">
        <f t="shared" si="0"/>
        <v>77</v>
      </c>
      <c r="AH15" s="16">
        <f t="shared" si="2"/>
        <v>0.23075185247337049</v>
      </c>
      <c r="AI15" s="16">
        <v>0.23075185247337049</v>
      </c>
      <c r="AJ15" s="12">
        <v>1</v>
      </c>
      <c r="AK15" s="12">
        <f t="shared" si="3"/>
        <v>0.23498345887561747</v>
      </c>
      <c r="AL15" s="12">
        <f t="shared" si="4"/>
        <v>1.3333333333333334E-2</v>
      </c>
      <c r="AM15" s="12">
        <f t="shared" si="1"/>
        <v>0.11547005383792516</v>
      </c>
      <c r="AN15" s="12">
        <v>0</v>
      </c>
      <c r="AO15" s="12">
        <v>0</v>
      </c>
      <c r="AP15" s="12">
        <v>0</v>
      </c>
      <c r="AQ15" s="12">
        <v>0</v>
      </c>
      <c r="AR15" s="12">
        <v>0</v>
      </c>
      <c r="AS15" s="12">
        <v>0</v>
      </c>
      <c r="AT15" s="12">
        <f t="shared" si="5"/>
        <v>1</v>
      </c>
      <c r="AU15" s="12">
        <f t="shared" si="5"/>
        <v>0</v>
      </c>
      <c r="AV15" s="12">
        <f t="shared" si="5"/>
        <v>0</v>
      </c>
      <c r="AW15" s="12">
        <v>1</v>
      </c>
      <c r="AX15" s="12">
        <v>0</v>
      </c>
      <c r="AY15" s="12">
        <v>0</v>
      </c>
      <c r="AZ15" s="12">
        <v>0</v>
      </c>
      <c r="BA15" s="12">
        <v>0</v>
      </c>
      <c r="BB15" s="12">
        <v>0</v>
      </c>
      <c r="BC15" s="12">
        <v>0</v>
      </c>
      <c r="BD15" s="12">
        <v>0</v>
      </c>
      <c r="BE15" s="12">
        <v>0</v>
      </c>
      <c r="BF15" s="12">
        <v>1</v>
      </c>
      <c r="BG15" s="12">
        <v>0</v>
      </c>
      <c r="BH15" s="12">
        <v>0</v>
      </c>
      <c r="BI15" s="12">
        <v>0</v>
      </c>
      <c r="BJ15" s="12">
        <v>1</v>
      </c>
      <c r="BK15" s="12">
        <v>0</v>
      </c>
    </row>
    <row r="16" spans="1:63" x14ac:dyDescent="0.2">
      <c r="A16" s="12">
        <v>8</v>
      </c>
      <c r="B16" s="12">
        <v>1</v>
      </c>
      <c r="C16" s="13" t="s">
        <v>131</v>
      </c>
      <c r="D16" s="13" t="s">
        <v>132</v>
      </c>
      <c r="E16" s="13">
        <v>2023</v>
      </c>
      <c r="F16" s="13" t="s">
        <v>133</v>
      </c>
      <c r="G16" s="13" t="s">
        <v>134</v>
      </c>
      <c r="H16" s="13" t="s">
        <v>135</v>
      </c>
      <c r="I16" s="13" t="s">
        <v>43</v>
      </c>
      <c r="J16" s="13" t="s">
        <v>136</v>
      </c>
      <c r="K16" s="13" t="s">
        <v>52</v>
      </c>
      <c r="L16" s="13" t="s">
        <v>40</v>
      </c>
      <c r="M16" s="12" t="s">
        <v>40</v>
      </c>
      <c r="N16" s="12" t="s">
        <v>54</v>
      </c>
      <c r="O16" s="13" t="s">
        <v>89</v>
      </c>
      <c r="P16" s="12">
        <v>0</v>
      </c>
      <c r="Q16" s="13" t="s">
        <v>68</v>
      </c>
      <c r="R16" s="12">
        <v>0</v>
      </c>
      <c r="S16" s="12" t="s">
        <v>137</v>
      </c>
      <c r="T16" s="12">
        <v>1</v>
      </c>
      <c r="U16" s="12">
        <v>1</v>
      </c>
      <c r="V16" s="12">
        <v>1</v>
      </c>
      <c r="W16" s="12">
        <v>2014</v>
      </c>
      <c r="X16" s="12">
        <v>2018</v>
      </c>
      <c r="Y16" s="12">
        <v>1</v>
      </c>
      <c r="Z16" s="12">
        <v>0</v>
      </c>
      <c r="AA16" s="12">
        <v>4955</v>
      </c>
      <c r="AB16" s="12">
        <v>0.01</v>
      </c>
      <c r="AC16" s="12">
        <v>4.0006000000000004</v>
      </c>
      <c r="AD16" s="12">
        <v>0.79979999999999996</v>
      </c>
      <c r="AE16" s="15">
        <f>AD16/AC16</f>
        <v>0.19992001199820025</v>
      </c>
      <c r="AF16" s="12">
        <v>1</v>
      </c>
      <c r="AG16" s="12">
        <f t="shared" si="0"/>
        <v>4954</v>
      </c>
      <c r="AH16" s="16">
        <f t="shared" si="2"/>
        <v>2.8403804589514333E-3</v>
      </c>
      <c r="AI16" s="16">
        <v>2.8403804589514333E-3</v>
      </c>
      <c r="AJ16" s="12">
        <v>1</v>
      </c>
      <c r="AK16" s="12">
        <f t="shared" si="3"/>
        <v>2.840388097492064E-3</v>
      </c>
      <c r="AL16" s="12">
        <f t="shared" si="4"/>
        <v>2.0193861066235866E-4</v>
      </c>
      <c r="AM16" s="12">
        <f t="shared" si="1"/>
        <v>1.4210510570080114E-2</v>
      </c>
      <c r="AN16" s="12">
        <v>0</v>
      </c>
      <c r="AO16" s="12">
        <v>0</v>
      </c>
      <c r="AP16" s="12">
        <v>0</v>
      </c>
      <c r="AQ16" s="12">
        <v>0</v>
      </c>
      <c r="AR16" s="12">
        <v>0</v>
      </c>
      <c r="AS16" s="12">
        <v>1</v>
      </c>
      <c r="AT16" s="12">
        <f t="shared" si="5"/>
        <v>1</v>
      </c>
      <c r="AU16" s="12">
        <f t="shared" si="5"/>
        <v>0</v>
      </c>
      <c r="AV16" s="12">
        <f t="shared" si="5"/>
        <v>0</v>
      </c>
      <c r="AW16" s="12">
        <v>1</v>
      </c>
      <c r="AX16" s="12">
        <v>0</v>
      </c>
      <c r="AY16" s="12">
        <v>0</v>
      </c>
      <c r="AZ16" s="12">
        <v>0</v>
      </c>
      <c r="BA16" s="12">
        <v>0</v>
      </c>
      <c r="BB16" s="12">
        <v>0</v>
      </c>
      <c r="BC16" s="12">
        <v>0</v>
      </c>
      <c r="BD16" s="12">
        <v>0</v>
      </c>
      <c r="BE16" s="12">
        <v>0</v>
      </c>
      <c r="BF16" s="12">
        <v>1</v>
      </c>
      <c r="BG16" s="12">
        <v>0</v>
      </c>
      <c r="BH16" s="12">
        <v>1</v>
      </c>
      <c r="BI16" s="12">
        <v>0</v>
      </c>
      <c r="BJ16" s="12">
        <v>0</v>
      </c>
      <c r="BK16" s="12">
        <v>0</v>
      </c>
    </row>
    <row r="17" spans="1:63" x14ac:dyDescent="0.2">
      <c r="A17" s="12">
        <v>9</v>
      </c>
      <c r="B17" s="12">
        <v>1</v>
      </c>
      <c r="C17" s="13" t="s">
        <v>138</v>
      </c>
      <c r="D17" s="13" t="s">
        <v>139</v>
      </c>
      <c r="E17" s="13">
        <v>2023</v>
      </c>
      <c r="F17" s="13" t="s">
        <v>140</v>
      </c>
      <c r="G17" s="13" t="s">
        <v>141</v>
      </c>
      <c r="H17" s="13" t="s">
        <v>125</v>
      </c>
      <c r="I17" s="13" t="s">
        <v>43</v>
      </c>
      <c r="J17" s="13" t="s">
        <v>142</v>
      </c>
      <c r="K17" s="13" t="s">
        <v>65</v>
      </c>
      <c r="L17" s="12" t="s">
        <v>40</v>
      </c>
      <c r="M17" s="12" t="s">
        <v>40</v>
      </c>
      <c r="N17" s="12" t="s">
        <v>97</v>
      </c>
      <c r="O17" s="14"/>
      <c r="P17" s="12">
        <v>0</v>
      </c>
      <c r="Q17" s="13" t="s">
        <v>68</v>
      </c>
      <c r="R17" s="12">
        <v>0</v>
      </c>
      <c r="S17" s="12" t="s">
        <v>78</v>
      </c>
      <c r="T17" s="12">
        <v>0</v>
      </c>
      <c r="U17" s="12">
        <v>1</v>
      </c>
      <c r="V17" s="12">
        <v>0</v>
      </c>
      <c r="W17" s="12">
        <v>2007</v>
      </c>
      <c r="X17" s="12">
        <v>2022</v>
      </c>
      <c r="Y17" s="12">
        <v>0</v>
      </c>
      <c r="Z17" s="12">
        <v>1</v>
      </c>
      <c r="AA17" s="12">
        <v>6796</v>
      </c>
      <c r="AB17" s="18" t="s">
        <v>143</v>
      </c>
      <c r="AC17" s="12">
        <v>0.128</v>
      </c>
      <c r="AD17" s="12">
        <v>-9.2999999999999999E-2</v>
      </c>
      <c r="AE17" s="15">
        <f>AD17/AC17</f>
        <v>-0.7265625</v>
      </c>
      <c r="AF17" s="12">
        <v>1</v>
      </c>
      <c r="AG17" s="12">
        <f t="shared" si="0"/>
        <v>6795</v>
      </c>
      <c r="AH17" s="16">
        <f t="shared" si="2"/>
        <v>-8.8137632219768662E-3</v>
      </c>
      <c r="AI17" s="16">
        <v>-8.8137632219768662E-3</v>
      </c>
      <c r="AJ17" s="12">
        <v>1</v>
      </c>
      <c r="AK17" s="12">
        <f t="shared" si="3"/>
        <v>-8.8139914574400062E-3</v>
      </c>
      <c r="AL17" s="12">
        <f t="shared" si="4"/>
        <v>1.4721036360959813E-4</v>
      </c>
      <c r="AM17" s="12">
        <f t="shared" si="1"/>
        <v>1.213302780057798E-2</v>
      </c>
      <c r="AN17" s="12">
        <v>0</v>
      </c>
      <c r="AO17" s="12">
        <v>0</v>
      </c>
      <c r="AP17" s="12">
        <v>1</v>
      </c>
      <c r="AQ17" s="12">
        <v>0</v>
      </c>
      <c r="AR17" s="12">
        <v>0</v>
      </c>
      <c r="AS17" s="12">
        <v>0</v>
      </c>
      <c r="AT17" s="12">
        <f t="shared" si="5"/>
        <v>1</v>
      </c>
      <c r="AU17" s="12">
        <f t="shared" si="5"/>
        <v>0</v>
      </c>
      <c r="AV17" s="12">
        <f t="shared" si="5"/>
        <v>0</v>
      </c>
      <c r="AW17" s="12">
        <v>1</v>
      </c>
      <c r="AX17" s="12">
        <v>0</v>
      </c>
      <c r="AY17" s="12">
        <v>0</v>
      </c>
      <c r="AZ17" s="12">
        <v>0</v>
      </c>
      <c r="BA17" s="12">
        <v>0</v>
      </c>
      <c r="BB17" s="12">
        <v>1</v>
      </c>
      <c r="BC17" s="12">
        <v>0</v>
      </c>
      <c r="BD17" s="12">
        <v>0</v>
      </c>
      <c r="BE17" s="12">
        <v>0</v>
      </c>
      <c r="BF17" s="12">
        <v>0</v>
      </c>
      <c r="BG17" s="12">
        <v>0</v>
      </c>
      <c r="BH17" s="12">
        <v>0</v>
      </c>
      <c r="BI17" s="12">
        <v>0</v>
      </c>
      <c r="BJ17" s="12">
        <v>0</v>
      </c>
      <c r="BK17" s="12">
        <v>0</v>
      </c>
    </row>
    <row r="18" spans="1:63" x14ac:dyDescent="0.2">
      <c r="A18" s="12">
        <v>10</v>
      </c>
      <c r="B18" s="12">
        <v>1</v>
      </c>
      <c r="C18" s="13" t="s">
        <v>144</v>
      </c>
      <c r="D18" s="13" t="s">
        <v>145</v>
      </c>
      <c r="E18" s="22">
        <v>2023</v>
      </c>
      <c r="F18" s="13" t="s">
        <v>146</v>
      </c>
      <c r="G18" s="13" t="s">
        <v>147</v>
      </c>
      <c r="H18" s="13" t="s">
        <v>148</v>
      </c>
      <c r="I18" s="13" t="s">
        <v>63</v>
      </c>
      <c r="J18" s="13" t="s">
        <v>149</v>
      </c>
      <c r="K18" s="13" t="s">
        <v>127</v>
      </c>
      <c r="L18" s="12" t="s">
        <v>150</v>
      </c>
      <c r="M18" s="12" t="s">
        <v>40</v>
      </c>
      <c r="N18" s="12" t="s">
        <v>57</v>
      </c>
      <c r="O18" s="13" t="s">
        <v>151</v>
      </c>
      <c r="P18" s="12">
        <v>0</v>
      </c>
      <c r="Q18" s="12" t="s">
        <v>68</v>
      </c>
      <c r="R18" s="12">
        <v>0</v>
      </c>
      <c r="S18" s="12" t="s">
        <v>137</v>
      </c>
      <c r="T18" s="12">
        <v>1</v>
      </c>
      <c r="U18" s="12">
        <v>0</v>
      </c>
      <c r="V18" s="12">
        <v>1</v>
      </c>
      <c r="W18" s="12">
        <v>2006</v>
      </c>
      <c r="X18" s="12">
        <v>2015</v>
      </c>
      <c r="Y18" s="12">
        <v>0</v>
      </c>
      <c r="Z18" s="12">
        <v>1</v>
      </c>
      <c r="AA18" s="12">
        <v>612468</v>
      </c>
      <c r="AB18" s="18" t="s">
        <v>143</v>
      </c>
      <c r="AC18" s="12">
        <v>1.1419999999999999</v>
      </c>
      <c r="AD18" s="12">
        <v>-2.8000000000000001E-2</v>
      </c>
      <c r="AE18" s="12">
        <v>0.02</v>
      </c>
      <c r="AF18" s="12">
        <v>0</v>
      </c>
      <c r="AG18" s="12">
        <f t="shared" si="0"/>
        <v>612467</v>
      </c>
      <c r="AH18" s="16">
        <f t="shared" si="2"/>
        <v>2.5555751041566064E-5</v>
      </c>
      <c r="AI18" s="16">
        <v>2.5555751041566064E-5</v>
      </c>
      <c r="AJ18" s="12">
        <v>1</v>
      </c>
      <c r="AK18" s="12">
        <f t="shared" si="3"/>
        <v>2.5555751047153209E-5</v>
      </c>
      <c r="AL18" s="12">
        <f t="shared" si="4"/>
        <v>1.6327463610165478E-6</v>
      </c>
      <c r="AM18" s="12">
        <f t="shared" si="1"/>
        <v>1.2777896387968356E-3</v>
      </c>
      <c r="AN18" s="12">
        <v>0</v>
      </c>
      <c r="AO18" s="12">
        <v>0</v>
      </c>
      <c r="AP18" s="12">
        <v>0</v>
      </c>
      <c r="AQ18" s="12">
        <v>0</v>
      </c>
      <c r="AR18" s="12">
        <v>0</v>
      </c>
      <c r="AS18" s="12">
        <v>1</v>
      </c>
      <c r="AT18" s="12">
        <f t="shared" si="5"/>
        <v>1</v>
      </c>
      <c r="AU18" s="12">
        <f t="shared" si="5"/>
        <v>0</v>
      </c>
      <c r="AV18" s="12">
        <f t="shared" si="5"/>
        <v>0</v>
      </c>
      <c r="AW18" s="12">
        <v>0</v>
      </c>
      <c r="AX18" s="12">
        <v>1</v>
      </c>
      <c r="AY18" s="12">
        <v>0</v>
      </c>
      <c r="AZ18" s="12">
        <v>0</v>
      </c>
      <c r="BA18" s="12">
        <v>0</v>
      </c>
      <c r="BB18" s="12">
        <v>0</v>
      </c>
      <c r="BC18" s="12">
        <v>0</v>
      </c>
      <c r="BD18" s="12">
        <v>0</v>
      </c>
      <c r="BE18" s="12">
        <v>1</v>
      </c>
      <c r="BF18" s="12">
        <v>0</v>
      </c>
      <c r="BG18" s="12">
        <v>0</v>
      </c>
      <c r="BH18" s="12">
        <v>0</v>
      </c>
      <c r="BI18" s="12">
        <v>0</v>
      </c>
      <c r="BJ18" s="12">
        <v>0</v>
      </c>
      <c r="BK18" s="12">
        <v>1</v>
      </c>
    </row>
    <row r="19" spans="1:63" x14ac:dyDescent="0.2">
      <c r="A19" s="12">
        <v>10</v>
      </c>
      <c r="B19" s="12">
        <v>2</v>
      </c>
      <c r="C19" s="13" t="s">
        <v>144</v>
      </c>
      <c r="D19" s="13" t="s">
        <v>145</v>
      </c>
      <c r="E19" s="22">
        <v>2023</v>
      </c>
      <c r="F19" s="13" t="s">
        <v>146</v>
      </c>
      <c r="G19" s="13" t="s">
        <v>147</v>
      </c>
      <c r="H19" s="13" t="s">
        <v>148</v>
      </c>
      <c r="I19" s="13" t="s">
        <v>63</v>
      </c>
      <c r="J19" s="13" t="s">
        <v>152</v>
      </c>
      <c r="K19" s="13" t="s">
        <v>127</v>
      </c>
      <c r="L19" s="12" t="s">
        <v>150</v>
      </c>
      <c r="M19" s="12" t="s">
        <v>40</v>
      </c>
      <c r="N19" s="12" t="s">
        <v>57</v>
      </c>
      <c r="O19" s="13" t="s">
        <v>151</v>
      </c>
      <c r="P19" s="12">
        <v>0</v>
      </c>
      <c r="Q19" s="12" t="s">
        <v>68</v>
      </c>
      <c r="R19" s="12">
        <v>0</v>
      </c>
      <c r="S19" s="12" t="s">
        <v>137</v>
      </c>
      <c r="T19" s="12">
        <v>1</v>
      </c>
      <c r="U19" s="12">
        <v>0</v>
      </c>
      <c r="V19" s="12">
        <v>1</v>
      </c>
      <c r="W19" s="12">
        <v>2006</v>
      </c>
      <c r="X19" s="12">
        <v>2015</v>
      </c>
      <c r="Y19" s="12">
        <v>0</v>
      </c>
      <c r="Z19" s="12">
        <v>1</v>
      </c>
      <c r="AA19" s="12">
        <v>588913</v>
      </c>
      <c r="AB19" s="18" t="s">
        <v>143</v>
      </c>
      <c r="AC19" s="12">
        <v>3.4980000000000002</v>
      </c>
      <c r="AD19" s="12">
        <v>-4.7889999999999997</v>
      </c>
      <c r="AE19" s="12">
        <v>1.37</v>
      </c>
      <c r="AF19" s="12">
        <v>0</v>
      </c>
      <c r="AG19" s="12">
        <f t="shared" si="0"/>
        <v>588912</v>
      </c>
      <c r="AH19" s="16">
        <f t="shared" si="2"/>
        <v>1.785232042253945E-3</v>
      </c>
      <c r="AI19" s="16">
        <v>1.785232042253945E-3</v>
      </c>
      <c r="AJ19" s="12">
        <v>1</v>
      </c>
      <c r="AK19" s="12">
        <f t="shared" si="3"/>
        <v>1.785233938800848E-3</v>
      </c>
      <c r="AL19" s="12">
        <f t="shared" si="4"/>
        <v>1.698052333972933E-6</v>
      </c>
      <c r="AM19" s="12">
        <f t="shared" si="1"/>
        <v>1.3030933711645275E-3</v>
      </c>
      <c r="AN19" s="12">
        <v>0</v>
      </c>
      <c r="AO19" s="12">
        <v>0</v>
      </c>
      <c r="AP19" s="12">
        <v>0</v>
      </c>
      <c r="AQ19" s="12">
        <v>0</v>
      </c>
      <c r="AR19" s="12">
        <v>0</v>
      </c>
      <c r="AS19" s="12">
        <v>1</v>
      </c>
      <c r="AT19" s="12">
        <f t="shared" si="5"/>
        <v>1</v>
      </c>
      <c r="AU19" s="12">
        <f t="shared" si="5"/>
        <v>0</v>
      </c>
      <c r="AV19" s="12">
        <f t="shared" si="5"/>
        <v>0</v>
      </c>
      <c r="AW19" s="12">
        <v>0</v>
      </c>
      <c r="AX19" s="12">
        <v>1</v>
      </c>
      <c r="AY19" s="12">
        <v>0</v>
      </c>
      <c r="AZ19" s="12">
        <v>0</v>
      </c>
      <c r="BA19" s="12">
        <v>0</v>
      </c>
      <c r="BB19" s="12">
        <v>0</v>
      </c>
      <c r="BC19" s="12">
        <v>0</v>
      </c>
      <c r="BD19" s="12">
        <v>0</v>
      </c>
      <c r="BE19" s="12">
        <v>1</v>
      </c>
      <c r="BF19" s="12">
        <v>0</v>
      </c>
      <c r="BG19" s="12">
        <v>0</v>
      </c>
      <c r="BH19" s="12">
        <v>0</v>
      </c>
      <c r="BI19" s="12">
        <v>0</v>
      </c>
      <c r="BJ19" s="12">
        <v>0</v>
      </c>
      <c r="BK19" s="12">
        <v>1</v>
      </c>
    </row>
    <row r="20" spans="1:63" x14ac:dyDescent="0.2">
      <c r="A20" s="12">
        <v>11</v>
      </c>
      <c r="B20" s="12">
        <v>1</v>
      </c>
      <c r="C20" s="13" t="s">
        <v>153</v>
      </c>
      <c r="D20" s="13" t="s">
        <v>154</v>
      </c>
      <c r="E20" s="13">
        <v>2022</v>
      </c>
      <c r="F20" s="13" t="s">
        <v>155</v>
      </c>
      <c r="G20" s="13" t="s">
        <v>156</v>
      </c>
      <c r="H20" s="13" t="s">
        <v>157</v>
      </c>
      <c r="I20" s="13" t="s">
        <v>105</v>
      </c>
      <c r="J20" s="13" t="s">
        <v>158</v>
      </c>
      <c r="K20" s="13" t="s">
        <v>65</v>
      </c>
      <c r="L20" s="12" t="s">
        <v>40</v>
      </c>
      <c r="M20" s="12" t="s">
        <v>40</v>
      </c>
      <c r="N20" s="13" t="s">
        <v>55</v>
      </c>
      <c r="O20" s="13" t="s">
        <v>67</v>
      </c>
      <c r="P20" s="12">
        <v>0</v>
      </c>
      <c r="Q20" s="13" t="s">
        <v>68</v>
      </c>
      <c r="R20" s="12">
        <v>0</v>
      </c>
      <c r="S20" s="13" t="s">
        <v>137</v>
      </c>
      <c r="T20" s="12">
        <v>1</v>
      </c>
      <c r="U20" s="12">
        <v>1</v>
      </c>
      <c r="V20" s="12">
        <v>0</v>
      </c>
      <c r="W20" s="12">
        <v>1995</v>
      </c>
      <c r="X20" s="12">
        <v>2015</v>
      </c>
      <c r="Y20" s="12">
        <v>0</v>
      </c>
      <c r="Z20" s="12">
        <v>1</v>
      </c>
      <c r="AA20" s="12">
        <v>10954</v>
      </c>
      <c r="AB20" s="18">
        <v>0.01</v>
      </c>
      <c r="AC20" s="12">
        <v>1E-3</v>
      </c>
      <c r="AD20" s="12">
        <v>2E-3</v>
      </c>
      <c r="AE20" s="12">
        <f t="shared" ref="AE20:AE21" si="6">AD20/AC20</f>
        <v>2</v>
      </c>
      <c r="AF20" s="12">
        <v>1</v>
      </c>
      <c r="AG20" s="12">
        <f t="shared" si="0"/>
        <v>10953</v>
      </c>
      <c r="AH20" s="16">
        <f t="shared" si="2"/>
        <v>1.910663313540412E-2</v>
      </c>
      <c r="AI20" s="16">
        <v>1.910663313540412E-2</v>
      </c>
      <c r="AJ20" s="12">
        <v>1</v>
      </c>
      <c r="AK20" s="12">
        <f t="shared" si="3"/>
        <v>1.9108958689151492E-2</v>
      </c>
      <c r="AL20" s="12">
        <f t="shared" si="4"/>
        <v>9.1315861565153872E-5</v>
      </c>
      <c r="AM20" s="12">
        <f t="shared" si="1"/>
        <v>9.5559333173245754E-3</v>
      </c>
      <c r="AN20" s="12">
        <v>1</v>
      </c>
      <c r="AO20" s="12">
        <v>0</v>
      </c>
      <c r="AP20" s="12">
        <v>1</v>
      </c>
      <c r="AQ20" s="12">
        <v>0</v>
      </c>
      <c r="AR20" s="12">
        <v>0</v>
      </c>
      <c r="AS20" s="12">
        <v>0</v>
      </c>
      <c r="AT20" s="12">
        <f t="shared" si="5"/>
        <v>1</v>
      </c>
      <c r="AU20" s="12">
        <f t="shared" si="5"/>
        <v>0</v>
      </c>
      <c r="AV20" s="12">
        <f t="shared" si="5"/>
        <v>0</v>
      </c>
      <c r="AW20" s="12">
        <v>0</v>
      </c>
      <c r="AX20" s="12">
        <v>0</v>
      </c>
      <c r="AY20" s="12">
        <v>1</v>
      </c>
      <c r="AZ20" s="12">
        <v>0</v>
      </c>
      <c r="BA20" s="12">
        <v>0</v>
      </c>
      <c r="BB20" s="12">
        <v>1</v>
      </c>
      <c r="BC20" s="12">
        <v>0</v>
      </c>
      <c r="BD20" s="12">
        <v>0</v>
      </c>
      <c r="BE20" s="12">
        <v>0</v>
      </c>
      <c r="BF20" s="12">
        <v>0</v>
      </c>
      <c r="BG20" s="12">
        <v>0</v>
      </c>
      <c r="BH20" s="12">
        <v>0</v>
      </c>
      <c r="BI20" s="12">
        <v>1</v>
      </c>
      <c r="BJ20" s="12">
        <v>0</v>
      </c>
      <c r="BK20" s="12">
        <v>0</v>
      </c>
    </row>
    <row r="21" spans="1:63" x14ac:dyDescent="0.2">
      <c r="A21" s="12">
        <v>12</v>
      </c>
      <c r="B21" s="12">
        <v>1</v>
      </c>
      <c r="C21" s="13" t="s">
        <v>159</v>
      </c>
      <c r="D21" s="13" t="s">
        <v>160</v>
      </c>
      <c r="E21" s="13">
        <v>2020</v>
      </c>
      <c r="F21" s="13" t="s">
        <v>161</v>
      </c>
      <c r="G21" s="13" t="s">
        <v>162</v>
      </c>
      <c r="H21" s="13" t="s">
        <v>163</v>
      </c>
      <c r="I21" s="13" t="s">
        <v>63</v>
      </c>
      <c r="J21" s="13" t="s">
        <v>164</v>
      </c>
      <c r="K21" s="13" t="s">
        <v>127</v>
      </c>
      <c r="L21" s="12" t="s">
        <v>150</v>
      </c>
      <c r="M21" s="12" t="s">
        <v>40</v>
      </c>
      <c r="N21" s="12" t="s">
        <v>57</v>
      </c>
      <c r="P21" s="12">
        <v>0</v>
      </c>
      <c r="Q21" s="13" t="s">
        <v>165</v>
      </c>
      <c r="R21" s="12">
        <v>0</v>
      </c>
      <c r="S21" s="12" t="s">
        <v>137</v>
      </c>
      <c r="T21" s="12">
        <v>1</v>
      </c>
      <c r="U21" s="12">
        <v>1</v>
      </c>
      <c r="V21" s="12">
        <v>0</v>
      </c>
      <c r="W21" s="12">
        <v>1995</v>
      </c>
      <c r="X21" s="12">
        <v>2011</v>
      </c>
      <c r="Y21" s="12">
        <v>0</v>
      </c>
      <c r="Z21" s="12">
        <v>1</v>
      </c>
      <c r="AA21" s="12">
        <v>3041</v>
      </c>
      <c r="AB21" s="18" t="s">
        <v>143</v>
      </c>
      <c r="AC21" s="12">
        <v>4.7E-2</v>
      </c>
      <c r="AD21" s="12">
        <v>-3.2000000000000001E-2</v>
      </c>
      <c r="AE21" s="15">
        <f t="shared" si="6"/>
        <v>-0.68085106382978722</v>
      </c>
      <c r="AF21" s="12">
        <v>1</v>
      </c>
      <c r="AG21" s="12">
        <f t="shared" si="0"/>
        <v>3040</v>
      </c>
      <c r="AH21" s="16">
        <f t="shared" si="2"/>
        <v>-1.2347590533821911E-2</v>
      </c>
      <c r="AI21" s="16">
        <v>-1.2347590533821911E-2</v>
      </c>
      <c r="AJ21" s="12">
        <v>1</v>
      </c>
      <c r="AK21" s="12">
        <f t="shared" si="3"/>
        <v>-1.2348218108097605E-2</v>
      </c>
      <c r="AL21" s="12">
        <f t="shared" si="4"/>
        <v>3.291639236339697E-4</v>
      </c>
      <c r="AM21" s="12">
        <f t="shared" si="1"/>
        <v>1.8142875285741499E-2</v>
      </c>
      <c r="AN21" s="12">
        <v>0</v>
      </c>
      <c r="AO21" s="12">
        <v>0</v>
      </c>
      <c r="AP21" s="12">
        <v>0</v>
      </c>
      <c r="AQ21" s="12">
        <v>0</v>
      </c>
      <c r="AR21" s="12">
        <v>0</v>
      </c>
      <c r="AS21" s="12">
        <v>1</v>
      </c>
      <c r="AT21" s="12">
        <f t="shared" si="5"/>
        <v>1</v>
      </c>
      <c r="AU21" s="12">
        <f t="shared" si="5"/>
        <v>0</v>
      </c>
      <c r="AV21" s="12">
        <f t="shared" si="5"/>
        <v>0</v>
      </c>
      <c r="AW21" s="12">
        <v>0</v>
      </c>
      <c r="AX21" s="12">
        <v>1</v>
      </c>
      <c r="AY21" s="12">
        <v>0</v>
      </c>
      <c r="AZ21" s="12">
        <v>0</v>
      </c>
      <c r="BA21" s="12">
        <v>0</v>
      </c>
      <c r="BB21" s="12">
        <v>0</v>
      </c>
      <c r="BC21" s="12">
        <v>0</v>
      </c>
      <c r="BD21" s="12">
        <v>0</v>
      </c>
      <c r="BE21" s="12">
        <v>1</v>
      </c>
      <c r="BF21" s="12">
        <v>0</v>
      </c>
      <c r="BG21" s="12">
        <v>0</v>
      </c>
      <c r="BH21" s="12">
        <v>0</v>
      </c>
      <c r="BI21" s="12">
        <v>0</v>
      </c>
      <c r="BJ21" s="12">
        <v>0</v>
      </c>
      <c r="BK21" s="12">
        <v>1</v>
      </c>
    </row>
    <row r="22" spans="1:63" x14ac:dyDescent="0.2">
      <c r="A22" s="12">
        <v>13</v>
      </c>
      <c r="B22" s="12">
        <v>1</v>
      </c>
      <c r="C22" s="13" t="s">
        <v>166</v>
      </c>
      <c r="D22" s="13" t="s">
        <v>167</v>
      </c>
      <c r="E22" s="13">
        <v>2020</v>
      </c>
      <c r="F22" s="13" t="s">
        <v>168</v>
      </c>
      <c r="G22" s="13" t="s">
        <v>169</v>
      </c>
      <c r="H22" s="13" t="s">
        <v>170</v>
      </c>
      <c r="I22" s="13" t="s">
        <v>63</v>
      </c>
      <c r="J22" s="13" t="s">
        <v>171</v>
      </c>
      <c r="K22" s="13" t="s">
        <v>65</v>
      </c>
      <c r="L22" s="12" t="s">
        <v>40</v>
      </c>
      <c r="M22" s="12" t="s">
        <v>40</v>
      </c>
      <c r="N22" s="12" t="s">
        <v>54</v>
      </c>
      <c r="O22" s="13" t="s">
        <v>172</v>
      </c>
      <c r="P22" s="12">
        <v>0</v>
      </c>
      <c r="Q22" s="13" t="s">
        <v>68</v>
      </c>
      <c r="R22" s="12">
        <v>0</v>
      </c>
      <c r="S22" s="12" t="s">
        <v>78</v>
      </c>
      <c r="T22" s="12">
        <v>0</v>
      </c>
      <c r="U22" s="12">
        <v>1</v>
      </c>
      <c r="W22" s="12">
        <v>1996</v>
      </c>
      <c r="X22" s="12">
        <v>2009</v>
      </c>
      <c r="Y22" s="12">
        <v>0</v>
      </c>
      <c r="Z22" s="12">
        <v>1</v>
      </c>
      <c r="AA22" s="12">
        <v>3309</v>
      </c>
      <c r="AB22" s="12">
        <v>9.9999999999999995E-8</v>
      </c>
      <c r="AD22" s="12">
        <v>0.1346</v>
      </c>
      <c r="AE22" s="15">
        <f>_xlfn.T.INV.2T(AB22,AG22)</f>
        <v>5.3385715503762148</v>
      </c>
      <c r="AF22" s="12">
        <v>1</v>
      </c>
      <c r="AG22" s="12">
        <f t="shared" si="0"/>
        <v>3308</v>
      </c>
      <c r="AH22" s="16">
        <f t="shared" si="2"/>
        <v>9.2422876408924715E-2</v>
      </c>
      <c r="AI22" s="16">
        <v>9.2422876408924715E-2</v>
      </c>
      <c r="AJ22" s="12">
        <v>1</v>
      </c>
      <c r="AK22" s="12">
        <f t="shared" si="3"/>
        <v>9.2687391800239369E-2</v>
      </c>
      <c r="AL22" s="12">
        <f t="shared" si="4"/>
        <v>3.0248033877797946E-4</v>
      </c>
      <c r="AM22" s="12">
        <f t="shared" si="1"/>
        <v>1.7391961901349125E-2</v>
      </c>
      <c r="AN22" s="12">
        <v>0</v>
      </c>
      <c r="AO22" s="12">
        <v>1</v>
      </c>
      <c r="AP22" s="12">
        <v>1</v>
      </c>
      <c r="AQ22" s="12">
        <v>0</v>
      </c>
      <c r="AR22" s="12">
        <v>1</v>
      </c>
      <c r="AS22" s="12">
        <v>0</v>
      </c>
      <c r="AT22" s="12">
        <f t="shared" si="5"/>
        <v>1</v>
      </c>
      <c r="AU22" s="12">
        <f t="shared" si="5"/>
        <v>0</v>
      </c>
      <c r="AV22" s="12">
        <f t="shared" si="5"/>
        <v>0</v>
      </c>
      <c r="AW22" s="12">
        <v>0</v>
      </c>
      <c r="AX22" s="12">
        <v>1</v>
      </c>
      <c r="AY22" s="12">
        <v>0</v>
      </c>
      <c r="AZ22" s="12">
        <v>0</v>
      </c>
      <c r="BA22" s="12">
        <v>0</v>
      </c>
      <c r="BB22" s="12">
        <v>1</v>
      </c>
      <c r="BC22" s="12">
        <v>0</v>
      </c>
      <c r="BD22" s="12">
        <v>0</v>
      </c>
      <c r="BE22" s="12">
        <v>0</v>
      </c>
      <c r="BF22" s="12">
        <v>0</v>
      </c>
      <c r="BG22" s="12">
        <v>0</v>
      </c>
      <c r="BH22" s="12">
        <v>1</v>
      </c>
      <c r="BI22" s="12">
        <v>0</v>
      </c>
      <c r="BJ22" s="12">
        <v>0</v>
      </c>
      <c r="BK22" s="12">
        <v>0</v>
      </c>
    </row>
    <row r="23" spans="1:63" x14ac:dyDescent="0.2">
      <c r="A23" s="12">
        <v>14</v>
      </c>
      <c r="B23" s="12">
        <v>1</v>
      </c>
      <c r="C23" s="13" t="s">
        <v>173</v>
      </c>
      <c r="D23" s="13" t="s">
        <v>174</v>
      </c>
      <c r="E23" s="13">
        <v>2021</v>
      </c>
      <c r="F23" s="13" t="s">
        <v>175</v>
      </c>
      <c r="G23" s="13" t="s">
        <v>176</v>
      </c>
      <c r="H23" s="13" t="s">
        <v>113</v>
      </c>
      <c r="I23" s="13" t="s">
        <v>43</v>
      </c>
      <c r="J23" s="13" t="s">
        <v>177</v>
      </c>
      <c r="K23" s="13" t="s">
        <v>99</v>
      </c>
      <c r="L23" s="12" t="s">
        <v>40</v>
      </c>
      <c r="M23" s="12" t="s">
        <v>40</v>
      </c>
      <c r="N23" s="12" t="s">
        <v>55</v>
      </c>
      <c r="O23" s="13" t="s">
        <v>67</v>
      </c>
      <c r="P23" s="12">
        <v>0</v>
      </c>
      <c r="Q23" s="12" t="s">
        <v>165</v>
      </c>
      <c r="R23" s="12">
        <v>0</v>
      </c>
      <c r="S23" s="12" t="s">
        <v>137</v>
      </c>
      <c r="T23" s="12">
        <v>1</v>
      </c>
      <c r="U23" s="12">
        <v>1</v>
      </c>
      <c r="V23" s="12">
        <v>1</v>
      </c>
      <c r="W23" s="12">
        <v>1990</v>
      </c>
      <c r="X23" s="12">
        <v>2017</v>
      </c>
      <c r="Y23" s="12">
        <v>0</v>
      </c>
      <c r="Z23" s="12">
        <v>1</v>
      </c>
      <c r="AA23" s="12">
        <v>809</v>
      </c>
      <c r="AB23" s="12">
        <v>0.01</v>
      </c>
      <c r="AC23" s="12">
        <v>4.5670000000000002</v>
      </c>
      <c r="AD23" s="12">
        <v>13.62</v>
      </c>
      <c r="AE23" s="15">
        <f>AD23/AC23</f>
        <v>2.982264068316181</v>
      </c>
      <c r="AF23" s="12">
        <v>1</v>
      </c>
      <c r="AG23" s="12">
        <f t="shared" si="0"/>
        <v>808</v>
      </c>
      <c r="AH23" s="16">
        <f t="shared" si="2"/>
        <v>0.10434298813192039</v>
      </c>
      <c r="AI23" s="16">
        <v>0.10434298813192039</v>
      </c>
      <c r="AJ23" s="12">
        <v>1</v>
      </c>
      <c r="AK23" s="12">
        <f t="shared" si="3"/>
        <v>0.10472415790411943</v>
      </c>
      <c r="AL23" s="12">
        <f t="shared" si="4"/>
        <v>1.2406947890818859E-3</v>
      </c>
      <c r="AM23" s="12">
        <f t="shared" si="1"/>
        <v>3.5223497683817342E-2</v>
      </c>
      <c r="AN23" s="12">
        <v>0</v>
      </c>
      <c r="AO23" s="12">
        <v>0</v>
      </c>
      <c r="AP23" s="12">
        <v>1</v>
      </c>
      <c r="AQ23" s="12">
        <v>0</v>
      </c>
      <c r="AR23" s="12">
        <v>1</v>
      </c>
      <c r="AS23" s="12">
        <v>1</v>
      </c>
      <c r="AT23" s="12">
        <f t="shared" si="5"/>
        <v>1</v>
      </c>
      <c r="AU23" s="12">
        <f t="shared" si="5"/>
        <v>0</v>
      </c>
      <c r="AV23" s="12">
        <f t="shared" si="5"/>
        <v>0</v>
      </c>
      <c r="AW23" s="12">
        <v>1</v>
      </c>
      <c r="AX23" s="12">
        <v>0</v>
      </c>
      <c r="AY23" s="12">
        <v>0</v>
      </c>
      <c r="AZ23" s="12">
        <v>0</v>
      </c>
      <c r="BA23" s="12">
        <v>0</v>
      </c>
      <c r="BB23" s="12">
        <v>0</v>
      </c>
      <c r="BC23" s="12">
        <v>1</v>
      </c>
      <c r="BD23" s="12">
        <v>0</v>
      </c>
      <c r="BE23" s="12">
        <v>0</v>
      </c>
      <c r="BF23" s="12">
        <v>0</v>
      </c>
      <c r="BG23" s="12">
        <v>0</v>
      </c>
      <c r="BH23" s="12">
        <v>0</v>
      </c>
      <c r="BI23" s="12">
        <v>1</v>
      </c>
      <c r="BJ23" s="12">
        <v>0</v>
      </c>
      <c r="BK23" s="12">
        <v>0</v>
      </c>
    </row>
    <row r="24" spans="1:63" x14ac:dyDescent="0.2">
      <c r="A24" s="12">
        <v>14</v>
      </c>
      <c r="B24" s="12">
        <v>2</v>
      </c>
      <c r="C24" s="13" t="s">
        <v>173</v>
      </c>
      <c r="D24" s="13" t="s">
        <v>174</v>
      </c>
      <c r="E24" s="13">
        <v>2021</v>
      </c>
      <c r="F24" s="13" t="s">
        <v>175</v>
      </c>
      <c r="G24" s="13" t="s">
        <v>176</v>
      </c>
      <c r="H24" s="13" t="s">
        <v>113</v>
      </c>
      <c r="I24" s="13" t="s">
        <v>43</v>
      </c>
      <c r="J24" s="13" t="s">
        <v>178</v>
      </c>
      <c r="K24" s="13" t="s">
        <v>65</v>
      </c>
      <c r="L24" s="12" t="s">
        <v>40</v>
      </c>
      <c r="M24" s="12" t="s">
        <v>40</v>
      </c>
      <c r="N24" s="12" t="s">
        <v>55</v>
      </c>
      <c r="O24" s="13" t="s">
        <v>67</v>
      </c>
      <c r="P24" s="12">
        <v>0</v>
      </c>
      <c r="Q24" s="12" t="s">
        <v>165</v>
      </c>
      <c r="R24" s="12">
        <v>0</v>
      </c>
      <c r="S24" s="12" t="s">
        <v>179</v>
      </c>
      <c r="T24" s="12">
        <v>0</v>
      </c>
      <c r="U24" s="12">
        <v>1</v>
      </c>
      <c r="V24" s="12">
        <v>1</v>
      </c>
      <c r="W24" s="12">
        <v>1990</v>
      </c>
      <c r="X24" s="12">
        <v>2017</v>
      </c>
      <c r="Y24" s="12">
        <v>0</v>
      </c>
      <c r="Z24" s="12">
        <v>1</v>
      </c>
      <c r="AA24" s="12">
        <v>2614</v>
      </c>
      <c r="AB24" s="12">
        <v>0.05</v>
      </c>
      <c r="AC24" s="12">
        <v>0.108</v>
      </c>
      <c r="AD24" s="12">
        <v>0.22700000000000001</v>
      </c>
      <c r="AE24" s="15">
        <f>AD24/AC24</f>
        <v>2.1018518518518521</v>
      </c>
      <c r="AF24" s="12">
        <v>1</v>
      </c>
      <c r="AG24" s="12">
        <f t="shared" si="0"/>
        <v>2613</v>
      </c>
      <c r="AH24" s="16">
        <f t="shared" si="2"/>
        <v>4.1083324276699869E-2</v>
      </c>
      <c r="AI24" s="16">
        <v>4.1083324276699869E-2</v>
      </c>
      <c r="AJ24" s="12">
        <v>1</v>
      </c>
      <c r="AK24" s="12">
        <f t="shared" si="3"/>
        <v>4.1106461732239939E-2</v>
      </c>
      <c r="AL24" s="12">
        <f t="shared" si="4"/>
        <v>3.8299502106472615E-4</v>
      </c>
      <c r="AM24" s="12">
        <f t="shared" si="1"/>
        <v>1.9570258584513545E-2</v>
      </c>
      <c r="AN24" s="12">
        <v>0</v>
      </c>
      <c r="AO24" s="12">
        <v>0</v>
      </c>
      <c r="AP24" s="12">
        <v>1</v>
      </c>
      <c r="AQ24" s="12">
        <v>0</v>
      </c>
      <c r="AR24" s="12">
        <v>1</v>
      </c>
      <c r="AS24" s="12">
        <v>1</v>
      </c>
      <c r="AT24" s="12">
        <f t="shared" si="5"/>
        <v>1</v>
      </c>
      <c r="AU24" s="12">
        <f t="shared" si="5"/>
        <v>0</v>
      </c>
      <c r="AV24" s="12">
        <f t="shared" si="5"/>
        <v>0</v>
      </c>
      <c r="AW24" s="12">
        <v>1</v>
      </c>
      <c r="AX24" s="12">
        <v>0</v>
      </c>
      <c r="AY24" s="12">
        <v>0</v>
      </c>
      <c r="AZ24" s="12">
        <v>0</v>
      </c>
      <c r="BA24" s="12">
        <v>0</v>
      </c>
      <c r="BB24" s="12">
        <v>1</v>
      </c>
      <c r="BC24" s="12">
        <v>0</v>
      </c>
      <c r="BD24" s="12">
        <v>0</v>
      </c>
      <c r="BE24" s="12">
        <v>0</v>
      </c>
      <c r="BF24" s="12">
        <v>0</v>
      </c>
      <c r="BG24" s="12">
        <v>0</v>
      </c>
      <c r="BH24" s="12">
        <v>0</v>
      </c>
      <c r="BI24" s="12">
        <v>1</v>
      </c>
      <c r="BJ24" s="12">
        <v>0</v>
      </c>
      <c r="BK24" s="12">
        <v>0</v>
      </c>
    </row>
    <row r="25" spans="1:63" x14ac:dyDescent="0.2">
      <c r="A25" s="12">
        <v>14</v>
      </c>
      <c r="B25" s="12">
        <v>3</v>
      </c>
      <c r="C25" s="13" t="s">
        <v>173</v>
      </c>
      <c r="D25" s="13" t="s">
        <v>174</v>
      </c>
      <c r="E25" s="13">
        <v>2021</v>
      </c>
      <c r="F25" s="13" t="s">
        <v>175</v>
      </c>
      <c r="G25" s="13" t="s">
        <v>176</v>
      </c>
      <c r="H25" s="13" t="s">
        <v>113</v>
      </c>
      <c r="I25" s="13" t="s">
        <v>43</v>
      </c>
      <c r="J25" s="13" t="s">
        <v>180</v>
      </c>
      <c r="K25" s="13" t="s">
        <v>99</v>
      </c>
      <c r="L25" s="12" t="s">
        <v>40</v>
      </c>
      <c r="M25" s="12" t="s">
        <v>40</v>
      </c>
      <c r="N25" s="12" t="s">
        <v>55</v>
      </c>
      <c r="O25" s="13" t="s">
        <v>67</v>
      </c>
      <c r="P25" s="12">
        <v>0</v>
      </c>
      <c r="Q25" s="12" t="s">
        <v>165</v>
      </c>
      <c r="R25" s="12">
        <v>0</v>
      </c>
      <c r="S25" s="12" t="s">
        <v>137</v>
      </c>
      <c r="T25" s="12">
        <v>1</v>
      </c>
      <c r="U25" s="12">
        <v>1</v>
      </c>
      <c r="V25" s="12">
        <v>1</v>
      </c>
      <c r="W25" s="12">
        <v>1990</v>
      </c>
      <c r="X25" s="12">
        <v>2017</v>
      </c>
      <c r="Y25" s="12">
        <v>0</v>
      </c>
      <c r="Z25" s="12">
        <v>1</v>
      </c>
      <c r="AA25" s="12">
        <v>1481</v>
      </c>
      <c r="AB25" s="12">
        <v>0.1</v>
      </c>
      <c r="AC25" s="12">
        <v>6.0000000000000001E-3</v>
      </c>
      <c r="AD25" s="12">
        <v>1.2E-2</v>
      </c>
      <c r="AE25" s="15">
        <f>AD25/AC25</f>
        <v>2</v>
      </c>
      <c r="AF25" s="12">
        <v>1</v>
      </c>
      <c r="AG25" s="12">
        <f t="shared" si="0"/>
        <v>1480</v>
      </c>
      <c r="AH25" s="16">
        <f t="shared" si="2"/>
        <v>5.1917413165116499E-2</v>
      </c>
      <c r="AI25" s="16">
        <v>5.1917413165116499E-2</v>
      </c>
      <c r="AJ25" s="12">
        <v>1</v>
      </c>
      <c r="AK25" s="12">
        <f t="shared" si="3"/>
        <v>5.1964135122556793E-2</v>
      </c>
      <c r="AL25" s="12">
        <f t="shared" si="4"/>
        <v>6.7658998646820032E-4</v>
      </c>
      <c r="AM25" s="12">
        <f t="shared" si="1"/>
        <v>2.6011343419135434E-2</v>
      </c>
      <c r="AN25" s="12">
        <v>0</v>
      </c>
      <c r="AO25" s="12">
        <v>0</v>
      </c>
      <c r="AP25" s="12">
        <v>1</v>
      </c>
      <c r="AQ25" s="12">
        <v>0</v>
      </c>
      <c r="AR25" s="12">
        <v>1</v>
      </c>
      <c r="AS25" s="12">
        <v>1</v>
      </c>
      <c r="AT25" s="12">
        <f t="shared" si="5"/>
        <v>1</v>
      </c>
      <c r="AU25" s="12">
        <f t="shared" si="5"/>
        <v>0</v>
      </c>
      <c r="AV25" s="12">
        <f t="shared" si="5"/>
        <v>0</v>
      </c>
      <c r="AW25" s="12">
        <v>1</v>
      </c>
      <c r="AX25" s="12">
        <v>0</v>
      </c>
      <c r="AY25" s="12">
        <v>0</v>
      </c>
      <c r="AZ25" s="12">
        <v>0</v>
      </c>
      <c r="BA25" s="12">
        <v>0</v>
      </c>
      <c r="BB25" s="12">
        <v>0</v>
      </c>
      <c r="BC25" s="12">
        <v>1</v>
      </c>
      <c r="BD25" s="12">
        <v>0</v>
      </c>
      <c r="BE25" s="12">
        <v>0</v>
      </c>
      <c r="BF25" s="12">
        <v>0</v>
      </c>
      <c r="BG25" s="12">
        <v>0</v>
      </c>
      <c r="BH25" s="12">
        <v>0</v>
      </c>
      <c r="BI25" s="12">
        <v>1</v>
      </c>
      <c r="BJ25" s="12">
        <v>0</v>
      </c>
      <c r="BK25" s="12">
        <v>0</v>
      </c>
    </row>
    <row r="26" spans="1:63" x14ac:dyDescent="0.2">
      <c r="A26" s="12">
        <v>14</v>
      </c>
      <c r="B26" s="12">
        <v>4</v>
      </c>
      <c r="C26" s="13" t="s">
        <v>173</v>
      </c>
      <c r="D26" s="13" t="s">
        <v>174</v>
      </c>
      <c r="E26" s="13">
        <v>2021</v>
      </c>
      <c r="F26" s="13" t="s">
        <v>175</v>
      </c>
      <c r="G26" s="13" t="s">
        <v>176</v>
      </c>
      <c r="H26" s="13" t="s">
        <v>113</v>
      </c>
      <c r="I26" s="13" t="s">
        <v>43</v>
      </c>
      <c r="J26" s="13" t="s">
        <v>181</v>
      </c>
      <c r="K26" s="13" t="s">
        <v>127</v>
      </c>
      <c r="L26" s="12" t="s">
        <v>40</v>
      </c>
      <c r="M26" s="12" t="s">
        <v>40</v>
      </c>
      <c r="N26" s="12" t="s">
        <v>55</v>
      </c>
      <c r="O26" s="13" t="s">
        <v>67</v>
      </c>
      <c r="P26" s="12">
        <v>0</v>
      </c>
      <c r="Q26" s="12" t="s">
        <v>165</v>
      </c>
      <c r="R26" s="12">
        <v>0</v>
      </c>
      <c r="S26" s="12" t="s">
        <v>137</v>
      </c>
      <c r="T26" s="12">
        <v>1</v>
      </c>
      <c r="U26" s="12">
        <v>1</v>
      </c>
      <c r="V26" s="12">
        <v>1</v>
      </c>
      <c r="W26" s="12">
        <v>1990</v>
      </c>
      <c r="X26" s="12">
        <v>2017</v>
      </c>
      <c r="Y26" s="12">
        <v>0</v>
      </c>
      <c r="Z26" s="12">
        <v>1</v>
      </c>
      <c r="AA26" s="12">
        <v>1216</v>
      </c>
      <c r="AB26" s="12">
        <v>0.01</v>
      </c>
      <c r="AC26" s="12">
        <v>1.4E-2</v>
      </c>
      <c r="AD26" s="12">
        <v>3.9E-2</v>
      </c>
      <c r="AE26" s="15">
        <f>AD26/AC26</f>
        <v>2.7857142857142856</v>
      </c>
      <c r="AF26" s="12">
        <v>1</v>
      </c>
      <c r="AG26" s="12">
        <f t="shared" si="0"/>
        <v>1215</v>
      </c>
      <c r="AH26" s="16">
        <f t="shared" si="2"/>
        <v>7.9664699716612705E-2</v>
      </c>
      <c r="AI26" s="16">
        <v>7.9664699716612705E-2</v>
      </c>
      <c r="AJ26" s="12">
        <v>1</v>
      </c>
      <c r="AK26" s="12">
        <f t="shared" si="3"/>
        <v>7.9833874107312783E-2</v>
      </c>
      <c r="AL26" s="12">
        <f t="shared" si="4"/>
        <v>8.2440230832646333E-4</v>
      </c>
      <c r="AM26" s="12">
        <f t="shared" si="1"/>
        <v>2.8712406871010714E-2</v>
      </c>
      <c r="AN26" s="12">
        <v>0</v>
      </c>
      <c r="AO26" s="12">
        <v>0</v>
      </c>
      <c r="AP26" s="12">
        <v>1</v>
      </c>
      <c r="AQ26" s="12">
        <v>0</v>
      </c>
      <c r="AR26" s="12">
        <v>1</v>
      </c>
      <c r="AS26" s="12">
        <v>1</v>
      </c>
      <c r="AT26" s="12">
        <f t="shared" si="5"/>
        <v>1</v>
      </c>
      <c r="AU26" s="12">
        <f t="shared" si="5"/>
        <v>0</v>
      </c>
      <c r="AV26" s="12">
        <f t="shared" si="5"/>
        <v>0</v>
      </c>
      <c r="AW26" s="12">
        <v>1</v>
      </c>
      <c r="AX26" s="12">
        <v>0</v>
      </c>
      <c r="AY26" s="12">
        <v>0</v>
      </c>
      <c r="AZ26" s="12">
        <v>0</v>
      </c>
      <c r="BA26" s="12">
        <v>0</v>
      </c>
      <c r="BB26" s="12">
        <v>0</v>
      </c>
      <c r="BC26" s="12">
        <v>0</v>
      </c>
      <c r="BD26" s="12">
        <v>0</v>
      </c>
      <c r="BE26" s="12">
        <v>1</v>
      </c>
      <c r="BF26" s="12">
        <v>0</v>
      </c>
      <c r="BG26" s="12">
        <v>0</v>
      </c>
      <c r="BH26" s="12">
        <v>0</v>
      </c>
      <c r="BI26" s="12">
        <v>1</v>
      </c>
      <c r="BJ26" s="12">
        <v>0</v>
      </c>
      <c r="BK26" s="12">
        <v>0</v>
      </c>
    </row>
    <row r="27" spans="1:63" x14ac:dyDescent="0.2">
      <c r="A27" s="12">
        <v>14</v>
      </c>
      <c r="B27" s="12">
        <v>5</v>
      </c>
      <c r="C27" s="13" t="s">
        <v>173</v>
      </c>
      <c r="D27" s="13" t="s">
        <v>174</v>
      </c>
      <c r="E27" s="13">
        <v>2021</v>
      </c>
      <c r="F27" s="13" t="s">
        <v>175</v>
      </c>
      <c r="G27" s="13" t="s">
        <v>176</v>
      </c>
      <c r="H27" s="13" t="s">
        <v>113</v>
      </c>
      <c r="I27" s="13" t="s">
        <v>43</v>
      </c>
      <c r="J27" s="13" t="s">
        <v>182</v>
      </c>
      <c r="K27" s="13" t="s">
        <v>127</v>
      </c>
      <c r="L27" s="12" t="s">
        <v>40</v>
      </c>
      <c r="M27" s="12" t="s">
        <v>40</v>
      </c>
      <c r="N27" s="12" t="s">
        <v>55</v>
      </c>
      <c r="O27" s="13" t="s">
        <v>67</v>
      </c>
      <c r="P27" s="12">
        <v>0</v>
      </c>
      <c r="Q27" s="12" t="s">
        <v>165</v>
      </c>
      <c r="R27" s="12">
        <v>0</v>
      </c>
      <c r="S27" s="12" t="s">
        <v>137</v>
      </c>
      <c r="T27" s="12">
        <v>1</v>
      </c>
      <c r="U27" s="12">
        <v>1</v>
      </c>
      <c r="V27" s="12">
        <v>1</v>
      </c>
      <c r="W27" s="12">
        <v>1990</v>
      </c>
      <c r="X27" s="12">
        <v>2017</v>
      </c>
      <c r="Y27" s="12">
        <v>0</v>
      </c>
      <c r="Z27" s="12">
        <v>1</v>
      </c>
      <c r="AA27" s="12">
        <v>225</v>
      </c>
      <c r="AB27" s="12">
        <v>0.05</v>
      </c>
      <c r="AC27" s="12">
        <v>5.3999999999999999E-2</v>
      </c>
      <c r="AD27" s="12">
        <v>0.128</v>
      </c>
      <c r="AE27" s="15">
        <f>AD27/AC27</f>
        <v>2.3703703703703702</v>
      </c>
      <c r="AF27" s="12">
        <v>1</v>
      </c>
      <c r="AG27" s="12">
        <f t="shared" si="0"/>
        <v>224</v>
      </c>
      <c r="AH27" s="16">
        <f t="shared" si="2"/>
        <v>0.15642732721025976</v>
      </c>
      <c r="AI27" s="16">
        <v>0.15642732721025976</v>
      </c>
      <c r="AJ27" s="12">
        <v>1</v>
      </c>
      <c r="AK27" s="12">
        <f t="shared" si="3"/>
        <v>0.15772229331248855</v>
      </c>
      <c r="AL27" s="12">
        <f t="shared" si="4"/>
        <v>4.5045045045045045E-3</v>
      </c>
      <c r="AM27" s="12">
        <f t="shared" si="1"/>
        <v>6.711560552140243E-2</v>
      </c>
      <c r="AN27" s="12">
        <v>0</v>
      </c>
      <c r="AO27" s="12">
        <v>0</v>
      </c>
      <c r="AP27" s="12">
        <v>1</v>
      </c>
      <c r="AQ27" s="12">
        <v>0</v>
      </c>
      <c r="AR27" s="12">
        <v>1</v>
      </c>
      <c r="AS27" s="12">
        <v>1</v>
      </c>
      <c r="AT27" s="12">
        <f t="shared" si="5"/>
        <v>1</v>
      </c>
      <c r="AU27" s="12">
        <f t="shared" si="5"/>
        <v>0</v>
      </c>
      <c r="AV27" s="12">
        <f t="shared" si="5"/>
        <v>0</v>
      </c>
      <c r="AW27" s="12">
        <v>1</v>
      </c>
      <c r="AX27" s="12">
        <v>0</v>
      </c>
      <c r="AY27" s="12">
        <v>0</v>
      </c>
      <c r="AZ27" s="12">
        <v>0</v>
      </c>
      <c r="BA27" s="12">
        <v>0</v>
      </c>
      <c r="BB27" s="12">
        <v>0</v>
      </c>
      <c r="BC27" s="12">
        <v>0</v>
      </c>
      <c r="BD27" s="12">
        <v>0</v>
      </c>
      <c r="BE27" s="12">
        <v>1</v>
      </c>
      <c r="BF27" s="12">
        <v>0</v>
      </c>
      <c r="BG27" s="12">
        <v>0</v>
      </c>
      <c r="BH27" s="12">
        <v>0</v>
      </c>
      <c r="BI27" s="12">
        <v>1</v>
      </c>
      <c r="BJ27" s="12">
        <v>0</v>
      </c>
      <c r="BK27" s="12">
        <v>0</v>
      </c>
    </row>
    <row r="28" spans="1:63" x14ac:dyDescent="0.2">
      <c r="A28" s="12">
        <v>15</v>
      </c>
      <c r="B28" s="12">
        <v>1</v>
      </c>
      <c r="C28" s="13" t="s">
        <v>183</v>
      </c>
      <c r="D28" s="13" t="s">
        <v>184</v>
      </c>
      <c r="E28" s="13">
        <v>2020</v>
      </c>
      <c r="F28" s="13" t="s">
        <v>185</v>
      </c>
      <c r="G28" s="13" t="s">
        <v>176</v>
      </c>
      <c r="H28" s="13" t="s">
        <v>186</v>
      </c>
      <c r="I28" s="13" t="s">
        <v>187</v>
      </c>
      <c r="J28" s="13" t="s">
        <v>188</v>
      </c>
      <c r="K28" s="13" t="s">
        <v>65</v>
      </c>
      <c r="L28" s="12" t="s">
        <v>40</v>
      </c>
      <c r="M28" s="12" t="s">
        <v>40</v>
      </c>
      <c r="N28" s="12" t="s">
        <v>55</v>
      </c>
      <c r="O28" s="13" t="s">
        <v>67</v>
      </c>
      <c r="P28" s="12">
        <v>0</v>
      </c>
      <c r="Q28" s="12" t="s">
        <v>68</v>
      </c>
      <c r="R28" s="12">
        <v>0</v>
      </c>
      <c r="S28" s="12" t="s">
        <v>78</v>
      </c>
      <c r="T28" s="12">
        <v>0</v>
      </c>
      <c r="U28" s="12">
        <v>1</v>
      </c>
      <c r="V28" s="12">
        <v>1</v>
      </c>
      <c r="W28" s="12">
        <v>1993</v>
      </c>
      <c r="X28" s="12">
        <v>2017</v>
      </c>
      <c r="Y28" s="12">
        <v>0</v>
      </c>
      <c r="Z28" s="12">
        <v>1</v>
      </c>
      <c r="AA28" s="12">
        <v>1378</v>
      </c>
      <c r="AB28" s="12">
        <v>1.4999999999999999E-2</v>
      </c>
      <c r="AD28" s="12">
        <v>0.47299999999999998</v>
      </c>
      <c r="AE28" s="15">
        <f>_xlfn.T.INV.2T(AB28,AG28)</f>
        <v>2.4354370760301967</v>
      </c>
      <c r="AF28" s="12">
        <v>1</v>
      </c>
      <c r="AG28" s="12">
        <f t="shared" si="0"/>
        <v>1377</v>
      </c>
      <c r="AH28" s="16">
        <f t="shared" si="2"/>
        <v>6.5490242980329072E-2</v>
      </c>
      <c r="AI28" s="16">
        <v>6.5490242980329072E-2</v>
      </c>
      <c r="AJ28" s="12">
        <v>1</v>
      </c>
      <c r="AK28" s="12">
        <f t="shared" si="3"/>
        <v>6.558411326772777E-2</v>
      </c>
      <c r="AL28" s="12">
        <f t="shared" si="4"/>
        <v>7.2727272727272723E-4</v>
      </c>
      <c r="AM28" s="12">
        <f t="shared" si="1"/>
        <v>2.6967994498529681E-2</v>
      </c>
      <c r="AN28" s="12">
        <v>0</v>
      </c>
      <c r="AO28" s="12">
        <v>1</v>
      </c>
      <c r="AP28" s="12">
        <v>0</v>
      </c>
      <c r="AQ28" s="12">
        <v>1</v>
      </c>
      <c r="AR28" s="12">
        <v>0</v>
      </c>
      <c r="AS28" s="12">
        <v>0</v>
      </c>
      <c r="AT28" s="12">
        <f t="shared" si="5"/>
        <v>1</v>
      </c>
      <c r="AU28" s="12">
        <f t="shared" si="5"/>
        <v>0</v>
      </c>
      <c r="AV28" s="12">
        <f t="shared" si="5"/>
        <v>0</v>
      </c>
      <c r="AW28" s="12">
        <v>0</v>
      </c>
      <c r="AX28" s="12">
        <v>0</v>
      </c>
      <c r="AY28" s="12">
        <v>0</v>
      </c>
      <c r="AZ28" s="12">
        <v>1</v>
      </c>
      <c r="BA28" s="12">
        <v>0</v>
      </c>
      <c r="BB28" s="12">
        <v>1</v>
      </c>
      <c r="BC28" s="12">
        <v>0</v>
      </c>
      <c r="BD28" s="12">
        <v>0</v>
      </c>
      <c r="BE28" s="12">
        <v>0</v>
      </c>
      <c r="BF28" s="12">
        <v>0</v>
      </c>
      <c r="BG28" s="12">
        <v>0</v>
      </c>
      <c r="BH28" s="12">
        <v>0</v>
      </c>
      <c r="BI28" s="12">
        <v>1</v>
      </c>
      <c r="BJ28" s="12">
        <v>0</v>
      </c>
      <c r="BK28" s="12">
        <v>0</v>
      </c>
    </row>
    <row r="29" spans="1:63" x14ac:dyDescent="0.2">
      <c r="A29" s="12">
        <v>15</v>
      </c>
      <c r="B29" s="12">
        <v>2</v>
      </c>
      <c r="C29" s="13" t="s">
        <v>183</v>
      </c>
      <c r="D29" s="13" t="s">
        <v>184</v>
      </c>
      <c r="E29" s="13">
        <v>2020</v>
      </c>
      <c r="F29" s="13" t="s">
        <v>189</v>
      </c>
      <c r="G29" s="13" t="s">
        <v>176</v>
      </c>
      <c r="H29" s="13" t="s">
        <v>190</v>
      </c>
      <c r="I29" s="13" t="s">
        <v>187</v>
      </c>
      <c r="J29" s="13" t="s">
        <v>188</v>
      </c>
      <c r="K29" s="13" t="s">
        <v>65</v>
      </c>
      <c r="L29" s="12" t="s">
        <v>40</v>
      </c>
      <c r="M29" s="12" t="s">
        <v>40</v>
      </c>
      <c r="N29" s="12" t="s">
        <v>55</v>
      </c>
      <c r="O29" s="13" t="s">
        <v>67</v>
      </c>
      <c r="P29" s="12">
        <v>0</v>
      </c>
      <c r="Q29" s="12" t="s">
        <v>68</v>
      </c>
      <c r="R29" s="12">
        <v>0</v>
      </c>
      <c r="S29" s="12" t="s">
        <v>78</v>
      </c>
      <c r="T29" s="12">
        <v>0</v>
      </c>
      <c r="U29" s="12">
        <v>1</v>
      </c>
      <c r="V29" s="12">
        <v>1</v>
      </c>
      <c r="W29" s="12">
        <v>1993</v>
      </c>
      <c r="X29" s="12">
        <v>2017</v>
      </c>
      <c r="Y29" s="12">
        <v>0</v>
      </c>
      <c r="Z29" s="12">
        <v>1</v>
      </c>
      <c r="AA29" s="12">
        <v>1920</v>
      </c>
      <c r="AB29" s="12">
        <v>1E-3</v>
      </c>
      <c r="AD29" s="12">
        <v>1.103</v>
      </c>
      <c r="AE29" s="15">
        <f>_xlfn.T.INV.2T(AB29,AG29)</f>
        <v>3.295604044234699</v>
      </c>
      <c r="AF29" s="12">
        <v>1</v>
      </c>
      <c r="AG29" s="12">
        <f t="shared" si="0"/>
        <v>1919</v>
      </c>
      <c r="AH29" s="16">
        <f t="shared" si="2"/>
        <v>7.501912798009773E-2</v>
      </c>
      <c r="AI29" s="16">
        <v>7.501912798009773E-2</v>
      </c>
      <c r="AJ29" s="12">
        <v>1</v>
      </c>
      <c r="AK29" s="12">
        <f t="shared" si="3"/>
        <v>7.5160337736054392E-2</v>
      </c>
      <c r="AL29" s="12">
        <f t="shared" si="4"/>
        <v>5.2164840897235261E-4</v>
      </c>
      <c r="AM29" s="12">
        <f t="shared" si="1"/>
        <v>2.283962366091772E-2</v>
      </c>
      <c r="AN29" s="12">
        <v>0</v>
      </c>
      <c r="AO29" s="12">
        <v>1</v>
      </c>
      <c r="AP29" s="12">
        <v>0</v>
      </c>
      <c r="AQ29" s="12">
        <v>1</v>
      </c>
      <c r="AR29" s="12">
        <v>0</v>
      </c>
      <c r="AS29" s="12">
        <v>0</v>
      </c>
      <c r="AT29" s="12">
        <f t="shared" si="5"/>
        <v>1</v>
      </c>
      <c r="AU29" s="12">
        <f t="shared" si="5"/>
        <v>0</v>
      </c>
      <c r="AV29" s="12">
        <f t="shared" si="5"/>
        <v>0</v>
      </c>
      <c r="AW29" s="12">
        <v>0</v>
      </c>
      <c r="AX29" s="12">
        <v>0</v>
      </c>
      <c r="AY29" s="12">
        <v>0</v>
      </c>
      <c r="AZ29" s="12">
        <v>1</v>
      </c>
      <c r="BA29" s="12">
        <v>0</v>
      </c>
      <c r="BB29" s="12">
        <v>1</v>
      </c>
      <c r="BC29" s="12">
        <v>0</v>
      </c>
      <c r="BD29" s="12">
        <v>0</v>
      </c>
      <c r="BE29" s="12">
        <v>0</v>
      </c>
      <c r="BF29" s="12">
        <v>0</v>
      </c>
      <c r="BG29" s="12">
        <v>0</v>
      </c>
      <c r="BH29" s="12">
        <v>0</v>
      </c>
      <c r="BI29" s="12">
        <v>1</v>
      </c>
      <c r="BJ29" s="12">
        <v>0</v>
      </c>
      <c r="BK29" s="12">
        <v>0</v>
      </c>
    </row>
    <row r="30" spans="1:63" x14ac:dyDescent="0.2">
      <c r="A30" s="12">
        <v>15</v>
      </c>
      <c r="B30" s="12">
        <v>3</v>
      </c>
      <c r="C30" s="13" t="s">
        <v>183</v>
      </c>
      <c r="D30" s="13" t="s">
        <v>184</v>
      </c>
      <c r="E30" s="13">
        <v>2020</v>
      </c>
      <c r="F30" s="13" t="s">
        <v>189</v>
      </c>
      <c r="G30" s="13" t="s">
        <v>176</v>
      </c>
      <c r="H30" s="13" t="s">
        <v>191</v>
      </c>
      <c r="I30" s="13" t="s">
        <v>187</v>
      </c>
      <c r="J30" s="13" t="s">
        <v>188</v>
      </c>
      <c r="K30" s="13" t="s">
        <v>65</v>
      </c>
      <c r="L30" s="13" t="s">
        <v>40</v>
      </c>
      <c r="M30" s="12" t="s">
        <v>40</v>
      </c>
      <c r="N30" s="12" t="s">
        <v>55</v>
      </c>
      <c r="O30" s="13" t="s">
        <v>67</v>
      </c>
      <c r="P30" s="12">
        <v>0</v>
      </c>
      <c r="Q30" s="13" t="s">
        <v>68</v>
      </c>
      <c r="R30" s="12">
        <v>0</v>
      </c>
      <c r="S30" s="12" t="s">
        <v>78</v>
      </c>
      <c r="T30" s="12">
        <v>0</v>
      </c>
      <c r="U30" s="12">
        <v>1</v>
      </c>
      <c r="V30" s="12">
        <v>1</v>
      </c>
      <c r="W30" s="12">
        <v>1993</v>
      </c>
      <c r="X30" s="12">
        <v>2017</v>
      </c>
      <c r="Y30" s="12">
        <v>0</v>
      </c>
      <c r="Z30" s="12">
        <v>1</v>
      </c>
      <c r="AA30" s="12">
        <v>535</v>
      </c>
      <c r="AB30" s="12">
        <v>0.34599999999999997</v>
      </c>
      <c r="AD30" s="12">
        <v>-0.39900000000000002</v>
      </c>
      <c r="AE30" s="15">
        <f>-_xlfn.T.INV.2T(AB30,AG30)</f>
        <v>-0.94321005517124223</v>
      </c>
      <c r="AF30" s="12">
        <v>1</v>
      </c>
      <c r="AG30" s="12">
        <f t="shared" si="0"/>
        <v>534</v>
      </c>
      <c r="AH30" s="16">
        <f t="shared" si="2"/>
        <v>-4.078273305416967E-2</v>
      </c>
      <c r="AI30" s="16">
        <v>-4.078273305416967E-2</v>
      </c>
      <c r="AJ30" s="12">
        <v>1</v>
      </c>
      <c r="AK30" s="12">
        <f t="shared" si="3"/>
        <v>-4.0805366017692857E-2</v>
      </c>
      <c r="AL30" s="12">
        <f t="shared" si="4"/>
        <v>1.8796992481203006E-3</v>
      </c>
      <c r="AM30" s="12">
        <f t="shared" si="1"/>
        <v>4.3355498476205998E-2</v>
      </c>
      <c r="AN30" s="12">
        <v>0</v>
      </c>
      <c r="AO30" s="12">
        <v>1</v>
      </c>
      <c r="AP30" s="12">
        <v>0</v>
      </c>
      <c r="AQ30" s="12">
        <v>1</v>
      </c>
      <c r="AR30" s="12">
        <v>0</v>
      </c>
      <c r="AS30" s="12">
        <v>0</v>
      </c>
      <c r="AT30" s="12">
        <f t="shared" si="5"/>
        <v>1</v>
      </c>
      <c r="AU30" s="12">
        <f t="shared" si="5"/>
        <v>0</v>
      </c>
      <c r="AV30" s="12">
        <f t="shared" si="5"/>
        <v>0</v>
      </c>
      <c r="AW30" s="12">
        <v>0</v>
      </c>
      <c r="AX30" s="12">
        <v>0</v>
      </c>
      <c r="AY30" s="12">
        <v>0</v>
      </c>
      <c r="AZ30" s="12">
        <v>1</v>
      </c>
      <c r="BA30" s="12">
        <v>0</v>
      </c>
      <c r="BB30" s="12">
        <v>1</v>
      </c>
      <c r="BC30" s="12">
        <v>0</v>
      </c>
      <c r="BD30" s="12">
        <v>0</v>
      </c>
      <c r="BE30" s="12">
        <v>0</v>
      </c>
      <c r="BF30" s="12">
        <v>0</v>
      </c>
      <c r="BG30" s="12">
        <v>0</v>
      </c>
      <c r="BH30" s="12">
        <v>0</v>
      </c>
      <c r="BI30" s="12">
        <v>1</v>
      </c>
      <c r="BJ30" s="12">
        <v>0</v>
      </c>
      <c r="BK30" s="12">
        <v>0</v>
      </c>
    </row>
    <row r="31" spans="1:63" x14ac:dyDescent="0.2">
      <c r="A31" s="12">
        <v>16</v>
      </c>
      <c r="B31" s="12">
        <v>1</v>
      </c>
      <c r="C31" s="23" t="s">
        <v>192</v>
      </c>
      <c r="D31" s="23" t="s">
        <v>193</v>
      </c>
      <c r="E31" s="23">
        <v>2021</v>
      </c>
      <c r="F31" s="23" t="s">
        <v>194</v>
      </c>
      <c r="G31" s="23" t="s">
        <v>195</v>
      </c>
      <c r="H31" s="13" t="s">
        <v>196</v>
      </c>
      <c r="I31" s="13" t="s">
        <v>63</v>
      </c>
      <c r="J31" s="13" t="s">
        <v>197</v>
      </c>
      <c r="K31" s="13" t="s">
        <v>96</v>
      </c>
      <c r="L31" s="12" t="s">
        <v>41</v>
      </c>
      <c r="M31" s="12" t="s">
        <v>41</v>
      </c>
      <c r="N31" s="12" t="s">
        <v>97</v>
      </c>
      <c r="P31" s="12">
        <v>0</v>
      </c>
      <c r="Q31" s="12" t="s">
        <v>165</v>
      </c>
      <c r="R31" s="12">
        <v>0</v>
      </c>
      <c r="S31" s="12" t="s">
        <v>69</v>
      </c>
      <c r="T31" s="12">
        <v>1</v>
      </c>
      <c r="U31" s="12">
        <v>1</v>
      </c>
      <c r="V31" s="12">
        <v>0</v>
      </c>
      <c r="W31" s="12">
        <v>1997</v>
      </c>
      <c r="X31" s="12">
        <v>2010</v>
      </c>
      <c r="Y31" s="12">
        <v>0</v>
      </c>
      <c r="Z31" s="12">
        <v>1</v>
      </c>
      <c r="AA31" s="12">
        <v>1149</v>
      </c>
      <c r="AB31" s="18" t="s">
        <v>143</v>
      </c>
      <c r="AC31" s="12">
        <v>0.11</v>
      </c>
      <c r="AD31" s="12">
        <v>-9.4E-2</v>
      </c>
      <c r="AE31" s="15">
        <f>AD31/AC31</f>
        <v>-0.8545454545454545</v>
      </c>
      <c r="AF31" s="12">
        <v>1</v>
      </c>
      <c r="AG31" s="12">
        <f t="shared" si="0"/>
        <v>1148</v>
      </c>
      <c r="AH31" s="16">
        <f t="shared" si="2"/>
        <v>-2.5213093827373731E-2</v>
      </c>
      <c r="AI31" s="16">
        <v>-2.5213093827373731E-2</v>
      </c>
      <c r="AJ31" s="12">
        <v>1</v>
      </c>
      <c r="AK31" s="12">
        <f t="shared" si="3"/>
        <v>-2.5218438521520829E-2</v>
      </c>
      <c r="AL31" s="12">
        <f t="shared" si="4"/>
        <v>8.7260034904013963E-4</v>
      </c>
      <c r="AM31" s="12">
        <f t="shared" si="1"/>
        <v>2.953980956336956E-2</v>
      </c>
      <c r="AN31" s="12">
        <v>1</v>
      </c>
      <c r="AO31" s="12">
        <v>0</v>
      </c>
      <c r="AP31" s="12">
        <v>0</v>
      </c>
      <c r="AQ31" s="12">
        <v>0</v>
      </c>
      <c r="AR31" s="12">
        <v>0</v>
      </c>
      <c r="AS31" s="12">
        <v>0</v>
      </c>
      <c r="AT31" s="12">
        <f t="shared" si="5"/>
        <v>0</v>
      </c>
      <c r="AU31" s="12">
        <f t="shared" si="5"/>
        <v>1</v>
      </c>
      <c r="AV31" s="12">
        <f t="shared" si="5"/>
        <v>0</v>
      </c>
      <c r="AW31" s="12">
        <v>0</v>
      </c>
      <c r="AX31" s="12">
        <v>1</v>
      </c>
      <c r="AY31" s="12">
        <v>0</v>
      </c>
      <c r="AZ31" s="12">
        <v>0</v>
      </c>
      <c r="BA31" s="12">
        <v>0</v>
      </c>
      <c r="BB31" s="12">
        <v>0</v>
      </c>
      <c r="BC31" s="12">
        <v>0</v>
      </c>
      <c r="BD31" s="12">
        <v>1</v>
      </c>
      <c r="BE31" s="12">
        <v>0</v>
      </c>
      <c r="BF31" s="12">
        <v>0</v>
      </c>
      <c r="BG31" s="12">
        <v>0</v>
      </c>
      <c r="BH31" s="12">
        <v>0</v>
      </c>
      <c r="BI31" s="12">
        <v>0</v>
      </c>
      <c r="BJ31" s="12">
        <v>0</v>
      </c>
      <c r="BK31" s="12">
        <v>0</v>
      </c>
    </row>
    <row r="32" spans="1:63" x14ac:dyDescent="0.2">
      <c r="A32" s="12">
        <v>17</v>
      </c>
      <c r="B32" s="12">
        <v>1</v>
      </c>
      <c r="C32" s="13" t="s">
        <v>198</v>
      </c>
      <c r="D32" s="13" t="s">
        <v>199</v>
      </c>
      <c r="E32" s="13">
        <v>2021</v>
      </c>
      <c r="F32" s="13" t="s">
        <v>200</v>
      </c>
      <c r="G32" s="13" t="s">
        <v>201</v>
      </c>
      <c r="H32" s="13" t="s">
        <v>202</v>
      </c>
      <c r="I32" s="13" t="s">
        <v>63</v>
      </c>
      <c r="J32" s="13" t="s">
        <v>203</v>
      </c>
      <c r="K32" s="13" t="s">
        <v>65</v>
      </c>
      <c r="L32" s="12" t="s">
        <v>41</v>
      </c>
      <c r="M32" s="12" t="s">
        <v>41</v>
      </c>
      <c r="N32" s="12" t="s">
        <v>97</v>
      </c>
      <c r="P32" s="12">
        <v>0</v>
      </c>
      <c r="Q32" s="12" t="s">
        <v>68</v>
      </c>
      <c r="R32" s="12">
        <v>0</v>
      </c>
      <c r="S32" s="12" t="s">
        <v>78</v>
      </c>
      <c r="T32" s="12">
        <v>0</v>
      </c>
      <c r="U32" s="12">
        <v>1</v>
      </c>
      <c r="V32" s="12">
        <v>1</v>
      </c>
      <c r="W32" s="12">
        <v>1986</v>
      </c>
      <c r="X32" s="12">
        <v>2018</v>
      </c>
      <c r="Y32" s="12">
        <v>0</v>
      </c>
      <c r="Z32" s="12">
        <v>1</v>
      </c>
      <c r="AA32" s="12">
        <v>3699</v>
      </c>
      <c r="AB32" s="18">
        <v>7.0000000000000001E-3</v>
      </c>
      <c r="AD32" s="12">
        <v>0.36799999999999999</v>
      </c>
      <c r="AE32" s="15">
        <f>_xlfn.T.INV.2T(AB32, AG32)</f>
        <v>2.6983533588537365</v>
      </c>
      <c r="AF32" s="12">
        <v>1</v>
      </c>
      <c r="AG32" s="12">
        <f t="shared" si="0"/>
        <v>3698</v>
      </c>
      <c r="AH32" s="16">
        <f t="shared" si="2"/>
        <v>4.4329031222184657E-2</v>
      </c>
      <c r="AI32" s="16">
        <v>4.4329031222184657E-2</v>
      </c>
      <c r="AJ32" s="12">
        <v>1</v>
      </c>
      <c r="AK32" s="12">
        <f t="shared" si="3"/>
        <v>4.4358101951873952E-2</v>
      </c>
      <c r="AL32" s="12">
        <f t="shared" si="4"/>
        <v>2.7056277056277056E-4</v>
      </c>
      <c r="AM32" s="12">
        <f t="shared" si="1"/>
        <v>1.6448792373994225E-2</v>
      </c>
      <c r="AN32" s="12">
        <v>1</v>
      </c>
      <c r="AO32" s="12">
        <v>0</v>
      </c>
      <c r="AP32" s="12">
        <v>0</v>
      </c>
      <c r="AQ32" s="12">
        <v>0</v>
      </c>
      <c r="AR32" s="12">
        <v>0</v>
      </c>
      <c r="AS32" s="12">
        <v>0</v>
      </c>
      <c r="AT32" s="12">
        <f t="shared" si="5"/>
        <v>0</v>
      </c>
      <c r="AU32" s="12">
        <f t="shared" si="5"/>
        <v>1</v>
      </c>
      <c r="AV32" s="12">
        <f t="shared" si="5"/>
        <v>0</v>
      </c>
      <c r="AW32" s="12">
        <v>0</v>
      </c>
      <c r="AX32" s="12">
        <v>1</v>
      </c>
      <c r="AY32" s="12">
        <v>0</v>
      </c>
      <c r="AZ32" s="12">
        <v>0</v>
      </c>
      <c r="BA32" s="12">
        <v>0</v>
      </c>
      <c r="BB32" s="12">
        <v>1</v>
      </c>
      <c r="BC32" s="12">
        <v>0</v>
      </c>
      <c r="BD32" s="12">
        <v>0</v>
      </c>
      <c r="BE32" s="12">
        <v>0</v>
      </c>
      <c r="BF32" s="12">
        <v>0</v>
      </c>
      <c r="BG32" s="12">
        <v>0</v>
      </c>
      <c r="BH32" s="12">
        <v>0</v>
      </c>
      <c r="BI32" s="12">
        <v>0</v>
      </c>
      <c r="BJ32" s="12">
        <v>0</v>
      </c>
      <c r="BK32" s="12">
        <v>0</v>
      </c>
    </row>
    <row r="33" spans="1:63" x14ac:dyDescent="0.2">
      <c r="A33" s="12">
        <v>17</v>
      </c>
      <c r="B33" s="12">
        <v>2</v>
      </c>
      <c r="C33" s="13" t="s">
        <v>204</v>
      </c>
      <c r="D33" s="13" t="s">
        <v>199</v>
      </c>
      <c r="E33" s="13">
        <v>2022</v>
      </c>
      <c r="F33" s="13" t="s">
        <v>200</v>
      </c>
      <c r="G33" s="13" t="s">
        <v>201</v>
      </c>
      <c r="H33" s="13" t="s">
        <v>202</v>
      </c>
      <c r="I33" s="13" t="s">
        <v>63</v>
      </c>
      <c r="J33" s="13" t="s">
        <v>205</v>
      </c>
      <c r="K33" s="13" t="s">
        <v>65</v>
      </c>
      <c r="L33" s="13" t="s">
        <v>41</v>
      </c>
      <c r="M33" s="13" t="s">
        <v>41</v>
      </c>
      <c r="N33" s="12" t="s">
        <v>97</v>
      </c>
      <c r="P33" s="12">
        <v>0</v>
      </c>
      <c r="Q33" s="12" t="s">
        <v>68</v>
      </c>
      <c r="R33" s="12">
        <v>0</v>
      </c>
      <c r="S33" s="12" t="s">
        <v>179</v>
      </c>
      <c r="T33" s="12">
        <v>0</v>
      </c>
      <c r="U33" s="12">
        <v>1</v>
      </c>
      <c r="V33" s="12">
        <v>1</v>
      </c>
      <c r="W33" s="12">
        <v>1986</v>
      </c>
      <c r="X33" s="12">
        <v>2018</v>
      </c>
      <c r="Y33" s="12">
        <v>0</v>
      </c>
      <c r="Z33" s="12">
        <v>1</v>
      </c>
      <c r="AA33" s="12">
        <v>3468</v>
      </c>
      <c r="AB33" s="18">
        <v>3.1E-2</v>
      </c>
      <c r="AD33" s="12">
        <v>-0.249</v>
      </c>
      <c r="AE33" s="15">
        <f>-_xlfn.T.INV.2T(AB33, AG33)</f>
        <v>-2.1579523314541431</v>
      </c>
      <c r="AF33" s="12">
        <v>1</v>
      </c>
      <c r="AG33" s="12">
        <f t="shared" si="0"/>
        <v>3467</v>
      </c>
      <c r="AH33" s="16">
        <f>(AE33)/SQRT(AE33^2+AG33)</f>
        <v>-3.6624647798824309E-2</v>
      </c>
      <c r="AI33" s="16">
        <v>-3.6624647798824309E-2</v>
      </c>
      <c r="AJ33" s="12">
        <v>1</v>
      </c>
      <c r="AK33" s="12">
        <f t="shared" si="3"/>
        <v>-3.6641036662360196E-2</v>
      </c>
      <c r="AL33" s="12">
        <f t="shared" si="4"/>
        <v>2.886002886002886E-4</v>
      </c>
      <c r="AM33" s="12">
        <f t="shared" si="1"/>
        <v>1.698823971458752E-2</v>
      </c>
      <c r="AN33" s="12">
        <v>1</v>
      </c>
      <c r="AO33" s="12">
        <v>0</v>
      </c>
      <c r="AP33" s="12">
        <v>0</v>
      </c>
      <c r="AQ33" s="12">
        <v>0</v>
      </c>
      <c r="AR33" s="12">
        <v>0</v>
      </c>
      <c r="AS33" s="12">
        <v>0</v>
      </c>
      <c r="AT33" s="12">
        <f t="shared" si="5"/>
        <v>0</v>
      </c>
      <c r="AU33" s="12">
        <f t="shared" si="5"/>
        <v>1</v>
      </c>
      <c r="AV33" s="12">
        <f t="shared" si="5"/>
        <v>0</v>
      </c>
      <c r="AW33" s="12">
        <v>0</v>
      </c>
      <c r="AX33" s="12">
        <v>1</v>
      </c>
      <c r="AY33" s="12">
        <v>0</v>
      </c>
      <c r="AZ33" s="12">
        <v>0</v>
      </c>
      <c r="BA33" s="12">
        <v>0</v>
      </c>
      <c r="BB33" s="12">
        <v>1</v>
      </c>
      <c r="BC33" s="12">
        <v>0</v>
      </c>
      <c r="BD33" s="12">
        <v>0</v>
      </c>
      <c r="BE33" s="12">
        <v>0</v>
      </c>
      <c r="BF33" s="12">
        <v>0</v>
      </c>
      <c r="BG33" s="12">
        <v>0</v>
      </c>
      <c r="BH33" s="12">
        <v>0</v>
      </c>
      <c r="BI33" s="12">
        <v>0</v>
      </c>
      <c r="BJ33" s="12">
        <v>0</v>
      </c>
      <c r="BK33" s="12">
        <v>0</v>
      </c>
    </row>
    <row r="34" spans="1:63" x14ac:dyDescent="0.2">
      <c r="A34" s="12">
        <v>18</v>
      </c>
      <c r="B34" s="12">
        <v>1</v>
      </c>
      <c r="C34" s="13" t="s">
        <v>206</v>
      </c>
      <c r="D34" s="13" t="s">
        <v>207</v>
      </c>
      <c r="E34" s="13">
        <v>2018</v>
      </c>
      <c r="F34" s="13" t="s">
        <v>208</v>
      </c>
      <c r="G34" s="13" t="s">
        <v>209</v>
      </c>
      <c r="H34" s="13" t="s">
        <v>210</v>
      </c>
      <c r="I34" s="13" t="s">
        <v>63</v>
      </c>
      <c r="J34" s="13" t="s">
        <v>106</v>
      </c>
      <c r="K34" s="13" t="s">
        <v>65</v>
      </c>
      <c r="L34" s="12" t="s">
        <v>211</v>
      </c>
      <c r="M34" s="13" t="s">
        <v>40</v>
      </c>
      <c r="N34" s="12" t="s">
        <v>54</v>
      </c>
      <c r="O34" s="13" t="s">
        <v>89</v>
      </c>
      <c r="P34" s="12">
        <v>1</v>
      </c>
      <c r="Q34" s="12" t="s">
        <v>165</v>
      </c>
      <c r="R34" s="12">
        <v>0</v>
      </c>
      <c r="S34" s="12" t="s">
        <v>78</v>
      </c>
      <c r="T34" s="12">
        <v>0</v>
      </c>
      <c r="U34" s="12">
        <v>1</v>
      </c>
      <c r="V34" s="12">
        <v>1</v>
      </c>
      <c r="W34" s="12">
        <v>1995</v>
      </c>
      <c r="X34" s="12">
        <v>2011</v>
      </c>
      <c r="Y34" s="12">
        <v>0</v>
      </c>
      <c r="Z34" s="12">
        <v>1</v>
      </c>
      <c r="AA34" s="12">
        <v>47</v>
      </c>
      <c r="AB34" s="18">
        <v>0.1</v>
      </c>
      <c r="AC34" s="12">
        <v>0.315</v>
      </c>
      <c r="AD34" s="12">
        <v>0.628</v>
      </c>
      <c r="AE34" s="15">
        <f t="shared" ref="AE34:AE40" si="7">AD34/AC34</f>
        <v>1.9936507936507937</v>
      </c>
      <c r="AF34" s="12">
        <v>1</v>
      </c>
      <c r="AG34" s="12">
        <f t="shared" si="0"/>
        <v>46</v>
      </c>
      <c r="AH34" s="16">
        <f t="shared" si="2"/>
        <v>0.28201631767432594</v>
      </c>
      <c r="AI34" s="16">
        <v>0.28201631767432594</v>
      </c>
      <c r="AJ34" s="12">
        <v>1</v>
      </c>
      <c r="AK34" s="12">
        <f t="shared" si="3"/>
        <v>0.28987126173532957</v>
      </c>
      <c r="AL34" s="12">
        <f t="shared" si="4"/>
        <v>2.2727272727272728E-2</v>
      </c>
      <c r="AM34" s="12">
        <f t="shared" si="1"/>
        <v>0.15075567228888181</v>
      </c>
      <c r="AN34" s="12">
        <v>0</v>
      </c>
      <c r="AO34" s="12">
        <v>1</v>
      </c>
      <c r="AP34" s="12">
        <v>1</v>
      </c>
      <c r="AQ34" s="12">
        <v>0</v>
      </c>
      <c r="AR34" s="12">
        <v>1</v>
      </c>
      <c r="AS34" s="12">
        <v>0</v>
      </c>
      <c r="AT34" s="12">
        <f t="shared" si="5"/>
        <v>1</v>
      </c>
      <c r="AU34" s="12">
        <f t="shared" si="5"/>
        <v>0</v>
      </c>
      <c r="AV34" s="12">
        <f t="shared" si="5"/>
        <v>0</v>
      </c>
      <c r="AW34" s="12">
        <v>0</v>
      </c>
      <c r="AX34" s="12">
        <v>1</v>
      </c>
      <c r="AY34" s="12">
        <v>0</v>
      </c>
      <c r="AZ34" s="12">
        <v>0</v>
      </c>
      <c r="BA34" s="12">
        <v>0</v>
      </c>
      <c r="BB34" s="12">
        <v>1</v>
      </c>
      <c r="BC34" s="12">
        <v>0</v>
      </c>
      <c r="BD34" s="12">
        <v>0</v>
      </c>
      <c r="BE34" s="12">
        <v>0</v>
      </c>
      <c r="BF34" s="12">
        <v>0</v>
      </c>
      <c r="BG34" s="12">
        <v>0</v>
      </c>
      <c r="BH34" s="12">
        <v>1</v>
      </c>
      <c r="BI34" s="12">
        <v>0</v>
      </c>
      <c r="BJ34" s="12">
        <v>0</v>
      </c>
      <c r="BK34" s="12">
        <v>0</v>
      </c>
    </row>
    <row r="35" spans="1:63" x14ac:dyDescent="0.2">
      <c r="A35" s="12">
        <v>18</v>
      </c>
      <c r="B35" s="12">
        <v>2</v>
      </c>
      <c r="C35" s="13" t="s">
        <v>212</v>
      </c>
      <c r="D35" s="13" t="s">
        <v>207</v>
      </c>
      <c r="E35" s="13">
        <v>2018</v>
      </c>
      <c r="F35" s="13" t="s">
        <v>208</v>
      </c>
      <c r="G35" s="13" t="s">
        <v>209</v>
      </c>
      <c r="H35" s="13" t="s">
        <v>213</v>
      </c>
      <c r="I35" s="13" t="s">
        <v>63</v>
      </c>
      <c r="J35" s="13" t="s">
        <v>106</v>
      </c>
      <c r="K35" s="13" t="s">
        <v>65</v>
      </c>
      <c r="L35" s="12" t="s">
        <v>214</v>
      </c>
      <c r="M35" s="13" t="s">
        <v>40</v>
      </c>
      <c r="N35" s="12" t="s">
        <v>54</v>
      </c>
      <c r="O35" s="13" t="s">
        <v>89</v>
      </c>
      <c r="P35" s="12">
        <v>1</v>
      </c>
      <c r="Q35" s="12" t="s">
        <v>165</v>
      </c>
      <c r="R35" s="12">
        <v>0</v>
      </c>
      <c r="S35" s="12" t="s">
        <v>78</v>
      </c>
      <c r="T35" s="12">
        <v>0</v>
      </c>
      <c r="U35" s="12">
        <v>1</v>
      </c>
      <c r="V35" s="12">
        <v>1</v>
      </c>
      <c r="W35" s="12">
        <v>1995</v>
      </c>
      <c r="X35" s="12">
        <v>2011</v>
      </c>
      <c r="Y35" s="12">
        <v>0</v>
      </c>
      <c r="Z35" s="12">
        <v>1</v>
      </c>
      <c r="AA35" s="12">
        <v>1005</v>
      </c>
      <c r="AB35" s="18">
        <v>0.05</v>
      </c>
      <c r="AC35" s="12">
        <v>0.105</v>
      </c>
      <c r="AD35" s="12">
        <v>0.57399999999999995</v>
      </c>
      <c r="AE35" s="15">
        <f t="shared" si="7"/>
        <v>5.4666666666666668</v>
      </c>
      <c r="AF35" s="12">
        <v>1</v>
      </c>
      <c r="AG35" s="12">
        <f t="shared" si="0"/>
        <v>1004</v>
      </c>
      <c r="AH35" s="16">
        <f t="shared" si="2"/>
        <v>0.17001474671335687</v>
      </c>
      <c r="AI35" s="16">
        <v>0.17001474671335687</v>
      </c>
      <c r="AJ35" s="12">
        <v>1</v>
      </c>
      <c r="AK35" s="12">
        <f t="shared" si="3"/>
        <v>0.1716818491163008</v>
      </c>
      <c r="AL35" s="12">
        <f t="shared" si="4"/>
        <v>9.9800399201596798E-4</v>
      </c>
      <c r="AM35" s="12">
        <f t="shared" si="1"/>
        <v>3.1591201180328168E-2</v>
      </c>
      <c r="AN35" s="12">
        <v>0</v>
      </c>
      <c r="AO35" s="12">
        <v>1</v>
      </c>
      <c r="AP35" s="12">
        <v>1</v>
      </c>
      <c r="AQ35" s="12">
        <v>0</v>
      </c>
      <c r="AR35" s="12">
        <v>1</v>
      </c>
      <c r="AS35" s="12">
        <v>0</v>
      </c>
      <c r="AT35" s="12">
        <f t="shared" ref="AT35:AV66" si="8">IF($M35=AT$1,1,0)</f>
        <v>1</v>
      </c>
      <c r="AU35" s="12">
        <f t="shared" si="8"/>
        <v>0</v>
      </c>
      <c r="AV35" s="12">
        <f t="shared" si="8"/>
        <v>0</v>
      </c>
      <c r="AW35" s="12">
        <v>0</v>
      </c>
      <c r="AX35" s="12">
        <v>1</v>
      </c>
      <c r="AY35" s="12">
        <v>0</v>
      </c>
      <c r="AZ35" s="12">
        <v>0</v>
      </c>
      <c r="BA35" s="12">
        <v>0</v>
      </c>
      <c r="BB35" s="12">
        <v>1</v>
      </c>
      <c r="BC35" s="12">
        <v>0</v>
      </c>
      <c r="BD35" s="12">
        <v>0</v>
      </c>
      <c r="BE35" s="12">
        <v>0</v>
      </c>
      <c r="BF35" s="12">
        <v>0</v>
      </c>
      <c r="BG35" s="12">
        <v>0</v>
      </c>
      <c r="BH35" s="12">
        <v>1</v>
      </c>
      <c r="BI35" s="12">
        <v>0</v>
      </c>
      <c r="BJ35" s="12">
        <v>0</v>
      </c>
      <c r="BK35" s="12">
        <v>0</v>
      </c>
    </row>
    <row r="36" spans="1:63" x14ac:dyDescent="0.2">
      <c r="A36" s="12">
        <v>18</v>
      </c>
      <c r="B36" s="12">
        <v>3</v>
      </c>
      <c r="C36" s="13" t="s">
        <v>215</v>
      </c>
      <c r="D36" s="13" t="s">
        <v>207</v>
      </c>
      <c r="E36" s="13">
        <v>2018</v>
      </c>
      <c r="F36" s="13" t="s">
        <v>208</v>
      </c>
      <c r="G36" s="13" t="s">
        <v>209</v>
      </c>
      <c r="H36" s="13" t="s">
        <v>216</v>
      </c>
      <c r="I36" s="13" t="s">
        <v>63</v>
      </c>
      <c r="J36" s="13" t="s">
        <v>106</v>
      </c>
      <c r="K36" s="13" t="s">
        <v>65</v>
      </c>
      <c r="L36" s="12" t="s">
        <v>150</v>
      </c>
      <c r="M36" s="13" t="s">
        <v>40</v>
      </c>
      <c r="N36" s="12" t="s">
        <v>54</v>
      </c>
      <c r="O36" s="13" t="s">
        <v>89</v>
      </c>
      <c r="P36" s="12">
        <v>1</v>
      </c>
      <c r="Q36" s="12" t="s">
        <v>165</v>
      </c>
      <c r="R36" s="12">
        <v>0</v>
      </c>
      <c r="S36" s="12" t="s">
        <v>78</v>
      </c>
      <c r="T36" s="12">
        <v>0</v>
      </c>
      <c r="U36" s="12">
        <v>1</v>
      </c>
      <c r="V36" s="12">
        <v>1</v>
      </c>
      <c r="W36" s="12">
        <v>1995</v>
      </c>
      <c r="X36" s="12">
        <v>2011</v>
      </c>
      <c r="Y36" s="12">
        <v>0</v>
      </c>
      <c r="Z36" s="12">
        <v>1</v>
      </c>
      <c r="AA36" s="12">
        <v>294</v>
      </c>
      <c r="AB36" s="18">
        <v>0.05</v>
      </c>
      <c r="AC36" s="12">
        <v>0.13900000000000001</v>
      </c>
      <c r="AD36" s="12">
        <v>0.59899999999999998</v>
      </c>
      <c r="AE36" s="15">
        <f t="shared" si="7"/>
        <v>4.3093525179856114</v>
      </c>
      <c r="AF36" s="12">
        <v>1</v>
      </c>
      <c r="AG36" s="12">
        <f t="shared" si="0"/>
        <v>293</v>
      </c>
      <c r="AH36" s="16">
        <f t="shared" si="2"/>
        <v>0.24413713469366274</v>
      </c>
      <c r="AI36" s="16">
        <v>0.24413713469366274</v>
      </c>
      <c r="AJ36" s="12">
        <v>1</v>
      </c>
      <c r="AK36" s="12">
        <f t="shared" si="3"/>
        <v>0.24916876974374091</v>
      </c>
      <c r="AL36" s="12">
        <f t="shared" si="4"/>
        <v>3.4364261168384879E-3</v>
      </c>
      <c r="AM36" s="12">
        <f t="shared" si="1"/>
        <v>5.8621038176054914E-2</v>
      </c>
      <c r="AN36" s="12">
        <v>0</v>
      </c>
      <c r="AO36" s="12">
        <v>1</v>
      </c>
      <c r="AP36" s="12">
        <v>1</v>
      </c>
      <c r="AQ36" s="12">
        <v>0</v>
      </c>
      <c r="AR36" s="12">
        <v>1</v>
      </c>
      <c r="AS36" s="12">
        <v>0</v>
      </c>
      <c r="AT36" s="12">
        <f t="shared" si="8"/>
        <v>1</v>
      </c>
      <c r="AU36" s="12">
        <f t="shared" si="8"/>
        <v>0</v>
      </c>
      <c r="AV36" s="12">
        <f t="shared" si="8"/>
        <v>0</v>
      </c>
      <c r="AW36" s="12">
        <v>0</v>
      </c>
      <c r="AX36" s="12">
        <v>1</v>
      </c>
      <c r="AY36" s="12">
        <v>0</v>
      </c>
      <c r="AZ36" s="12">
        <v>0</v>
      </c>
      <c r="BA36" s="12">
        <v>0</v>
      </c>
      <c r="BB36" s="12">
        <v>1</v>
      </c>
      <c r="BC36" s="12">
        <v>0</v>
      </c>
      <c r="BD36" s="12">
        <v>0</v>
      </c>
      <c r="BE36" s="12">
        <v>0</v>
      </c>
      <c r="BF36" s="12">
        <v>0</v>
      </c>
      <c r="BG36" s="12">
        <v>0</v>
      </c>
      <c r="BH36" s="12">
        <v>1</v>
      </c>
      <c r="BI36" s="12">
        <v>0</v>
      </c>
      <c r="BJ36" s="12">
        <v>0</v>
      </c>
      <c r="BK36" s="12">
        <v>0</v>
      </c>
    </row>
    <row r="37" spans="1:63" x14ac:dyDescent="0.2">
      <c r="A37" s="12">
        <v>18</v>
      </c>
      <c r="B37" s="12">
        <v>4</v>
      </c>
      <c r="C37" s="13" t="s">
        <v>206</v>
      </c>
      <c r="D37" s="13" t="s">
        <v>207</v>
      </c>
      <c r="E37" s="13">
        <v>2018</v>
      </c>
      <c r="F37" s="13" t="s">
        <v>208</v>
      </c>
      <c r="G37" s="13" t="s">
        <v>209</v>
      </c>
      <c r="H37" s="13" t="s">
        <v>210</v>
      </c>
      <c r="I37" s="13" t="s">
        <v>63</v>
      </c>
      <c r="J37" s="13" t="s">
        <v>217</v>
      </c>
      <c r="K37" s="13" t="s">
        <v>53</v>
      </c>
      <c r="L37" s="12" t="s">
        <v>211</v>
      </c>
      <c r="M37" s="13" t="s">
        <v>40</v>
      </c>
      <c r="N37" s="12" t="s">
        <v>54</v>
      </c>
      <c r="O37" s="13" t="s">
        <v>89</v>
      </c>
      <c r="P37" s="12">
        <v>1</v>
      </c>
      <c r="Q37" s="12" t="s">
        <v>165</v>
      </c>
      <c r="R37" s="12">
        <v>0</v>
      </c>
      <c r="S37" s="12" t="s">
        <v>78</v>
      </c>
      <c r="T37" s="12">
        <v>0</v>
      </c>
      <c r="U37" s="12">
        <v>1</v>
      </c>
      <c r="V37" s="12">
        <v>1</v>
      </c>
      <c r="W37" s="12">
        <v>1995</v>
      </c>
      <c r="X37" s="12">
        <v>2011</v>
      </c>
      <c r="Y37" s="12">
        <v>0</v>
      </c>
      <c r="Z37" s="12">
        <v>1</v>
      </c>
      <c r="AA37" s="12">
        <v>47</v>
      </c>
      <c r="AB37" s="18" t="s">
        <v>143</v>
      </c>
      <c r="AC37" s="12">
        <v>0.315</v>
      </c>
      <c r="AD37" s="12">
        <v>-0.152</v>
      </c>
      <c r="AE37" s="15">
        <f t="shared" si="7"/>
        <v>-0.48253968253968255</v>
      </c>
      <c r="AF37" s="12">
        <v>1</v>
      </c>
      <c r="AG37" s="12">
        <f t="shared" si="0"/>
        <v>46</v>
      </c>
      <c r="AH37" s="16">
        <f t="shared" si="2"/>
        <v>-7.0967209178655496E-2</v>
      </c>
      <c r="AI37" s="16">
        <v>-7.0967209178655496E-2</v>
      </c>
      <c r="AJ37" s="12">
        <v>1</v>
      </c>
      <c r="AK37" s="12">
        <f t="shared" si="3"/>
        <v>-7.1086708936693888E-2</v>
      </c>
      <c r="AL37" s="12">
        <f t="shared" si="4"/>
        <v>2.2727272727272728E-2</v>
      </c>
      <c r="AM37" s="12">
        <f t="shared" si="1"/>
        <v>0.15075567228888181</v>
      </c>
      <c r="AN37" s="12">
        <v>0</v>
      </c>
      <c r="AO37" s="12">
        <v>1</v>
      </c>
      <c r="AP37" s="12">
        <v>1</v>
      </c>
      <c r="AQ37" s="12">
        <v>0</v>
      </c>
      <c r="AR37" s="12">
        <v>1</v>
      </c>
      <c r="AS37" s="12">
        <v>0</v>
      </c>
      <c r="AT37" s="12">
        <f t="shared" si="8"/>
        <v>1</v>
      </c>
      <c r="AU37" s="12">
        <f t="shared" si="8"/>
        <v>0</v>
      </c>
      <c r="AV37" s="12">
        <f t="shared" si="8"/>
        <v>0</v>
      </c>
      <c r="AW37" s="12">
        <v>0</v>
      </c>
      <c r="AX37" s="12">
        <v>1</v>
      </c>
      <c r="AY37" s="12">
        <v>0</v>
      </c>
      <c r="AZ37" s="12">
        <v>0</v>
      </c>
      <c r="BA37" s="12">
        <v>0</v>
      </c>
      <c r="BB37" s="12">
        <v>0</v>
      </c>
      <c r="BC37" s="12">
        <v>0</v>
      </c>
      <c r="BD37" s="12">
        <v>0</v>
      </c>
      <c r="BE37" s="12">
        <v>0</v>
      </c>
      <c r="BF37" s="12">
        <v>0</v>
      </c>
      <c r="BG37" s="12">
        <v>1</v>
      </c>
      <c r="BH37" s="12">
        <v>1</v>
      </c>
      <c r="BI37" s="12">
        <v>0</v>
      </c>
      <c r="BJ37" s="12">
        <v>0</v>
      </c>
      <c r="BK37" s="12">
        <v>0</v>
      </c>
    </row>
    <row r="38" spans="1:63" x14ac:dyDescent="0.2">
      <c r="A38" s="12">
        <v>18</v>
      </c>
      <c r="B38" s="12">
        <v>5</v>
      </c>
      <c r="C38" s="13" t="s">
        <v>212</v>
      </c>
      <c r="D38" s="13" t="s">
        <v>207</v>
      </c>
      <c r="E38" s="13">
        <v>2018</v>
      </c>
      <c r="F38" s="13" t="s">
        <v>208</v>
      </c>
      <c r="G38" s="13" t="s">
        <v>209</v>
      </c>
      <c r="H38" s="13" t="s">
        <v>213</v>
      </c>
      <c r="I38" s="13" t="s">
        <v>63</v>
      </c>
      <c r="J38" s="13" t="s">
        <v>217</v>
      </c>
      <c r="K38" s="13" t="s">
        <v>53</v>
      </c>
      <c r="L38" s="12" t="s">
        <v>214</v>
      </c>
      <c r="M38" s="13" t="s">
        <v>40</v>
      </c>
      <c r="N38" s="12" t="s">
        <v>54</v>
      </c>
      <c r="O38" s="13" t="s">
        <v>89</v>
      </c>
      <c r="P38" s="12">
        <v>1</v>
      </c>
      <c r="Q38" s="12" t="s">
        <v>165</v>
      </c>
      <c r="R38" s="12">
        <v>0</v>
      </c>
      <c r="S38" s="12" t="s">
        <v>78</v>
      </c>
      <c r="T38" s="12">
        <v>0</v>
      </c>
      <c r="U38" s="12">
        <v>1</v>
      </c>
      <c r="V38" s="12">
        <v>1</v>
      </c>
      <c r="W38" s="12">
        <v>1995</v>
      </c>
      <c r="X38" s="12">
        <v>2011</v>
      </c>
      <c r="Y38" s="12">
        <v>0</v>
      </c>
      <c r="Z38" s="12">
        <v>1</v>
      </c>
      <c r="AA38" s="12">
        <v>1005</v>
      </c>
      <c r="AB38" s="18">
        <v>0.05</v>
      </c>
      <c r="AC38" s="12">
        <v>6.3E-2</v>
      </c>
      <c r="AD38" s="12">
        <v>0.33300000000000002</v>
      </c>
      <c r="AE38" s="15">
        <f t="shared" si="7"/>
        <v>5.2857142857142856</v>
      </c>
      <c r="AF38" s="12">
        <v>1</v>
      </c>
      <c r="AG38" s="12">
        <f t="shared" si="0"/>
        <v>1004</v>
      </c>
      <c r="AH38" s="16">
        <f t="shared" si="2"/>
        <v>0.16454197971069753</v>
      </c>
      <c r="AI38" s="16">
        <v>0.16454197971069753</v>
      </c>
      <c r="AJ38" s="12">
        <v>1</v>
      </c>
      <c r="AK38" s="12">
        <f t="shared" si="3"/>
        <v>0.16605151823782285</v>
      </c>
      <c r="AL38" s="12">
        <f t="shared" si="4"/>
        <v>9.9800399201596798E-4</v>
      </c>
      <c r="AM38" s="12">
        <f t="shared" si="1"/>
        <v>3.1591201180328168E-2</v>
      </c>
      <c r="AN38" s="12">
        <v>0</v>
      </c>
      <c r="AO38" s="12">
        <v>1</v>
      </c>
      <c r="AP38" s="12">
        <v>1</v>
      </c>
      <c r="AQ38" s="12">
        <v>0</v>
      </c>
      <c r="AR38" s="12">
        <v>1</v>
      </c>
      <c r="AS38" s="12">
        <v>0</v>
      </c>
      <c r="AT38" s="12">
        <f t="shared" si="8"/>
        <v>1</v>
      </c>
      <c r="AU38" s="12">
        <f t="shared" si="8"/>
        <v>0</v>
      </c>
      <c r="AV38" s="12">
        <f t="shared" si="8"/>
        <v>0</v>
      </c>
      <c r="AW38" s="12">
        <v>0</v>
      </c>
      <c r="AX38" s="12">
        <v>1</v>
      </c>
      <c r="AY38" s="12">
        <v>0</v>
      </c>
      <c r="AZ38" s="12">
        <v>0</v>
      </c>
      <c r="BA38" s="12">
        <v>0</v>
      </c>
      <c r="BB38" s="12">
        <v>0</v>
      </c>
      <c r="BC38" s="12">
        <v>0</v>
      </c>
      <c r="BD38" s="12">
        <v>0</v>
      </c>
      <c r="BE38" s="12">
        <v>0</v>
      </c>
      <c r="BF38" s="12">
        <v>0</v>
      </c>
      <c r="BG38" s="12">
        <v>1</v>
      </c>
      <c r="BH38" s="12">
        <v>1</v>
      </c>
      <c r="BI38" s="12">
        <v>0</v>
      </c>
      <c r="BJ38" s="12">
        <v>0</v>
      </c>
      <c r="BK38" s="12">
        <v>0</v>
      </c>
    </row>
    <row r="39" spans="1:63" x14ac:dyDescent="0.2">
      <c r="A39" s="12">
        <v>18</v>
      </c>
      <c r="B39" s="12">
        <v>6</v>
      </c>
      <c r="C39" s="13" t="s">
        <v>215</v>
      </c>
      <c r="D39" s="13" t="s">
        <v>207</v>
      </c>
      <c r="E39" s="13">
        <v>2018</v>
      </c>
      <c r="F39" s="13" t="s">
        <v>208</v>
      </c>
      <c r="G39" s="13" t="s">
        <v>209</v>
      </c>
      <c r="H39" s="13" t="s">
        <v>216</v>
      </c>
      <c r="I39" s="13" t="s">
        <v>63</v>
      </c>
      <c r="J39" s="13" t="s">
        <v>217</v>
      </c>
      <c r="K39" s="13" t="s">
        <v>53</v>
      </c>
      <c r="L39" s="12" t="s">
        <v>150</v>
      </c>
      <c r="M39" s="13" t="s">
        <v>40</v>
      </c>
      <c r="N39" s="12" t="s">
        <v>54</v>
      </c>
      <c r="O39" s="13" t="s">
        <v>89</v>
      </c>
      <c r="P39" s="12">
        <v>1</v>
      </c>
      <c r="Q39" s="12" t="s">
        <v>165</v>
      </c>
      <c r="R39" s="12">
        <v>0</v>
      </c>
      <c r="S39" s="12" t="s">
        <v>78</v>
      </c>
      <c r="T39" s="12">
        <v>0</v>
      </c>
      <c r="U39" s="12">
        <v>1</v>
      </c>
      <c r="V39" s="12">
        <v>1</v>
      </c>
      <c r="W39" s="12">
        <v>1995</v>
      </c>
      <c r="X39" s="12">
        <v>2011</v>
      </c>
      <c r="Y39" s="12">
        <v>0</v>
      </c>
      <c r="Z39" s="12">
        <v>1</v>
      </c>
      <c r="AA39" s="12">
        <v>294</v>
      </c>
      <c r="AB39" s="18" t="s">
        <v>143</v>
      </c>
      <c r="AC39" s="12">
        <v>0.10100000000000001</v>
      </c>
      <c r="AD39" s="12">
        <v>0.13100000000000001</v>
      </c>
      <c r="AE39" s="15">
        <f t="shared" si="7"/>
        <v>1.2970297029702971</v>
      </c>
      <c r="AF39" s="12">
        <v>1</v>
      </c>
      <c r="AG39" s="12">
        <f t="shared" si="0"/>
        <v>293</v>
      </c>
      <c r="AH39" s="16">
        <f t="shared" si="2"/>
        <v>7.5556686989323787E-2</v>
      </c>
      <c r="AI39" s="16">
        <v>7.5556686989323787E-2</v>
      </c>
      <c r="AJ39" s="12">
        <v>1</v>
      </c>
      <c r="AK39" s="12">
        <f t="shared" si="3"/>
        <v>7.570096115758411E-2</v>
      </c>
      <c r="AL39" s="12">
        <f t="shared" si="4"/>
        <v>3.4364261168384879E-3</v>
      </c>
      <c r="AM39" s="12">
        <f t="shared" si="1"/>
        <v>5.8621038176054914E-2</v>
      </c>
      <c r="AN39" s="12">
        <v>0</v>
      </c>
      <c r="AO39" s="12">
        <v>1</v>
      </c>
      <c r="AP39" s="12">
        <v>1</v>
      </c>
      <c r="AQ39" s="12">
        <v>0</v>
      </c>
      <c r="AR39" s="12">
        <v>1</v>
      </c>
      <c r="AS39" s="12">
        <v>0</v>
      </c>
      <c r="AT39" s="12">
        <f t="shared" si="8"/>
        <v>1</v>
      </c>
      <c r="AU39" s="12">
        <f t="shared" si="8"/>
        <v>0</v>
      </c>
      <c r="AV39" s="12">
        <f t="shared" si="8"/>
        <v>0</v>
      </c>
      <c r="AW39" s="12">
        <v>0</v>
      </c>
      <c r="AX39" s="12">
        <v>1</v>
      </c>
      <c r="AY39" s="12">
        <v>0</v>
      </c>
      <c r="AZ39" s="12">
        <v>0</v>
      </c>
      <c r="BA39" s="12">
        <v>0</v>
      </c>
      <c r="BB39" s="12">
        <v>0</v>
      </c>
      <c r="BC39" s="12">
        <v>0</v>
      </c>
      <c r="BD39" s="12">
        <v>0</v>
      </c>
      <c r="BE39" s="12">
        <v>0</v>
      </c>
      <c r="BF39" s="12">
        <v>0</v>
      </c>
      <c r="BG39" s="12">
        <v>1</v>
      </c>
      <c r="BH39" s="12">
        <v>1</v>
      </c>
      <c r="BI39" s="12">
        <v>0</v>
      </c>
      <c r="BJ39" s="12">
        <v>0</v>
      </c>
      <c r="BK39" s="12">
        <v>0</v>
      </c>
    </row>
    <row r="40" spans="1:63" x14ac:dyDescent="0.2">
      <c r="A40" s="12">
        <v>19</v>
      </c>
      <c r="B40" s="12">
        <v>1</v>
      </c>
      <c r="C40" s="13" t="s">
        <v>218</v>
      </c>
      <c r="D40" s="13" t="s">
        <v>219</v>
      </c>
      <c r="E40" s="13">
        <v>2019</v>
      </c>
      <c r="F40" s="13" t="s">
        <v>220</v>
      </c>
      <c r="G40" s="13" t="s">
        <v>221</v>
      </c>
      <c r="H40" s="13" t="s">
        <v>222</v>
      </c>
      <c r="I40" s="13" t="s">
        <v>63</v>
      </c>
      <c r="J40" s="13" t="s">
        <v>223</v>
      </c>
      <c r="K40" s="13" t="s">
        <v>65</v>
      </c>
      <c r="L40" s="12" t="s">
        <v>77</v>
      </c>
      <c r="M40" s="13" t="s">
        <v>40</v>
      </c>
      <c r="N40" s="12" t="s">
        <v>55</v>
      </c>
      <c r="O40" s="13" t="s">
        <v>67</v>
      </c>
      <c r="P40" s="12">
        <v>0</v>
      </c>
      <c r="Q40" s="12" t="s">
        <v>68</v>
      </c>
      <c r="R40" s="12">
        <v>0</v>
      </c>
      <c r="S40" s="12" t="s">
        <v>78</v>
      </c>
      <c r="T40" s="12">
        <v>0</v>
      </c>
      <c r="U40" s="12">
        <v>1</v>
      </c>
      <c r="W40" s="12">
        <v>2001</v>
      </c>
      <c r="X40" s="12">
        <v>2013</v>
      </c>
      <c r="Y40" s="12">
        <v>0</v>
      </c>
      <c r="Z40" s="12">
        <v>1</v>
      </c>
      <c r="AA40" s="12">
        <v>840</v>
      </c>
      <c r="AB40" s="18" t="s">
        <v>143</v>
      </c>
      <c r="AC40" s="12">
        <v>0.20200000000000001</v>
      </c>
      <c r="AD40" s="12">
        <v>4.7E-2</v>
      </c>
      <c r="AE40" s="15">
        <f t="shared" si="7"/>
        <v>0.23267326732673266</v>
      </c>
      <c r="AF40" s="12">
        <v>1</v>
      </c>
      <c r="AG40" s="12">
        <f t="shared" si="0"/>
        <v>839</v>
      </c>
      <c r="AH40" s="16">
        <f t="shared" si="2"/>
        <v>8.0325141080324833E-3</v>
      </c>
      <c r="AI40" s="16">
        <v>8.0325141080324833E-3</v>
      </c>
      <c r="AJ40" s="12">
        <v>1</v>
      </c>
      <c r="AK40" s="12">
        <f t="shared" si="3"/>
        <v>8.0326868707590263E-3</v>
      </c>
      <c r="AL40" s="12">
        <f t="shared" si="4"/>
        <v>1.1947431302270011E-3</v>
      </c>
      <c r="AM40" s="12">
        <f t="shared" si="1"/>
        <v>3.4565056491014177E-2</v>
      </c>
      <c r="AN40" s="12">
        <v>1</v>
      </c>
      <c r="AO40" s="12">
        <v>1</v>
      </c>
      <c r="AP40" s="12">
        <v>0</v>
      </c>
      <c r="AQ40" s="12">
        <v>1</v>
      </c>
      <c r="AR40" s="12">
        <v>1</v>
      </c>
      <c r="AS40" s="12">
        <v>0</v>
      </c>
      <c r="AT40" s="12">
        <f t="shared" si="8"/>
        <v>1</v>
      </c>
      <c r="AU40" s="12">
        <f t="shared" si="8"/>
        <v>0</v>
      </c>
      <c r="AV40" s="12">
        <f t="shared" si="8"/>
        <v>0</v>
      </c>
      <c r="AW40" s="12">
        <v>0</v>
      </c>
      <c r="AX40" s="12">
        <v>1</v>
      </c>
      <c r="AY40" s="12">
        <v>0</v>
      </c>
      <c r="AZ40" s="12">
        <v>0</v>
      </c>
      <c r="BA40" s="12">
        <v>0</v>
      </c>
      <c r="BB40" s="12">
        <v>1</v>
      </c>
      <c r="BC40" s="12">
        <v>0</v>
      </c>
      <c r="BD40" s="12">
        <v>0</v>
      </c>
      <c r="BE40" s="12">
        <v>0</v>
      </c>
      <c r="BF40" s="12">
        <v>0</v>
      </c>
      <c r="BG40" s="12">
        <v>0</v>
      </c>
      <c r="BH40" s="12">
        <v>0</v>
      </c>
      <c r="BI40" s="12">
        <v>1</v>
      </c>
      <c r="BJ40" s="12">
        <v>0</v>
      </c>
      <c r="BK40" s="12">
        <v>0</v>
      </c>
    </row>
    <row r="41" spans="1:63" x14ac:dyDescent="0.2">
      <c r="A41" s="12">
        <v>20</v>
      </c>
      <c r="B41" s="12">
        <v>1</v>
      </c>
      <c r="C41" s="13" t="s">
        <v>224</v>
      </c>
      <c r="D41" s="13" t="s">
        <v>225</v>
      </c>
      <c r="E41" s="13">
        <v>2019</v>
      </c>
      <c r="F41" s="13" t="s">
        <v>226</v>
      </c>
      <c r="G41" s="13" t="s">
        <v>227</v>
      </c>
      <c r="H41" s="13" t="s">
        <v>228</v>
      </c>
      <c r="I41" s="13" t="s">
        <v>43</v>
      </c>
      <c r="J41" s="13" t="s">
        <v>229</v>
      </c>
      <c r="K41" s="13" t="s">
        <v>52</v>
      </c>
      <c r="L41" s="13" t="s">
        <v>40</v>
      </c>
      <c r="M41" s="13" t="s">
        <v>40</v>
      </c>
      <c r="N41" s="12" t="s">
        <v>54</v>
      </c>
      <c r="O41" s="13" t="s">
        <v>89</v>
      </c>
      <c r="P41" s="12">
        <v>0</v>
      </c>
      <c r="Q41" s="13" t="s">
        <v>68</v>
      </c>
      <c r="R41" s="12">
        <v>0</v>
      </c>
      <c r="S41" s="12" t="s">
        <v>137</v>
      </c>
      <c r="T41" s="12">
        <v>1</v>
      </c>
      <c r="U41" s="12">
        <v>1</v>
      </c>
      <c r="V41" s="12">
        <v>1</v>
      </c>
      <c r="W41" s="12">
        <v>2012</v>
      </c>
      <c r="X41" s="12">
        <v>2017</v>
      </c>
      <c r="Y41" s="12">
        <v>1</v>
      </c>
      <c r="Z41" s="12">
        <v>0</v>
      </c>
      <c r="AA41" s="12">
        <v>208</v>
      </c>
      <c r="AB41" s="18">
        <v>0.05</v>
      </c>
      <c r="AD41" s="12">
        <v>0.20399999999999999</v>
      </c>
      <c r="AE41" s="15">
        <v>2.27</v>
      </c>
      <c r="AF41" s="12">
        <v>0</v>
      </c>
      <c r="AG41" s="12">
        <f t="shared" si="0"/>
        <v>207</v>
      </c>
      <c r="AH41" s="16">
        <f t="shared" si="2"/>
        <v>0.15584804934653174</v>
      </c>
      <c r="AI41" s="16">
        <v>0.15584804934653174</v>
      </c>
      <c r="AJ41" s="12">
        <v>1</v>
      </c>
      <c r="AK41" s="12">
        <f t="shared" si="3"/>
        <v>0.15712854034002191</v>
      </c>
      <c r="AL41" s="12">
        <f t="shared" si="4"/>
        <v>4.8780487804878049E-3</v>
      </c>
      <c r="AM41" s="12">
        <f t="shared" si="1"/>
        <v>6.9843029576957816E-2</v>
      </c>
      <c r="AN41" s="12">
        <v>0</v>
      </c>
      <c r="AO41" s="12">
        <v>0</v>
      </c>
      <c r="AP41" s="12">
        <v>0</v>
      </c>
      <c r="AQ41" s="12">
        <v>0</v>
      </c>
      <c r="AR41" s="12">
        <v>0</v>
      </c>
      <c r="AS41" s="12">
        <v>0</v>
      </c>
      <c r="AT41" s="12">
        <f t="shared" si="8"/>
        <v>1</v>
      </c>
      <c r="AU41" s="12">
        <f t="shared" si="8"/>
        <v>0</v>
      </c>
      <c r="AV41" s="12">
        <f t="shared" si="8"/>
        <v>0</v>
      </c>
      <c r="AW41" s="12">
        <v>1</v>
      </c>
      <c r="AX41" s="12">
        <v>0</v>
      </c>
      <c r="AY41" s="12">
        <v>0</v>
      </c>
      <c r="AZ41" s="12">
        <v>0</v>
      </c>
      <c r="BA41" s="12">
        <v>0</v>
      </c>
      <c r="BB41" s="12">
        <v>0</v>
      </c>
      <c r="BC41" s="12">
        <v>0</v>
      </c>
      <c r="BD41" s="12">
        <v>0</v>
      </c>
      <c r="BE41" s="12">
        <v>0</v>
      </c>
      <c r="BF41" s="12">
        <v>1</v>
      </c>
      <c r="BG41" s="12">
        <v>0</v>
      </c>
      <c r="BH41" s="12">
        <v>1</v>
      </c>
      <c r="BI41" s="12">
        <v>0</v>
      </c>
      <c r="BJ41" s="12">
        <v>0</v>
      </c>
      <c r="BK41" s="12">
        <v>0</v>
      </c>
    </row>
    <row r="42" spans="1:63" x14ac:dyDescent="0.2">
      <c r="A42" s="12">
        <v>21</v>
      </c>
      <c r="B42" s="12">
        <v>1</v>
      </c>
      <c r="C42" s="13" t="s">
        <v>230</v>
      </c>
      <c r="D42" s="13" t="s">
        <v>231</v>
      </c>
      <c r="E42" s="13">
        <v>2018</v>
      </c>
      <c r="F42" s="13" t="s">
        <v>232</v>
      </c>
      <c r="G42" s="13" t="s">
        <v>233</v>
      </c>
      <c r="H42" s="13" t="s">
        <v>234</v>
      </c>
      <c r="I42" s="13" t="s">
        <v>43</v>
      </c>
      <c r="J42" s="13" t="s">
        <v>235</v>
      </c>
      <c r="K42" s="13" t="s">
        <v>127</v>
      </c>
      <c r="L42" s="12" t="s">
        <v>40</v>
      </c>
      <c r="M42" s="13" t="s">
        <v>40</v>
      </c>
      <c r="N42" s="12" t="s">
        <v>54</v>
      </c>
      <c r="O42" s="13" t="s">
        <v>89</v>
      </c>
      <c r="P42" s="12">
        <v>0</v>
      </c>
      <c r="Q42" s="12" t="s">
        <v>68</v>
      </c>
      <c r="R42" s="12">
        <v>0</v>
      </c>
      <c r="S42" s="12" t="s">
        <v>236</v>
      </c>
      <c r="T42" s="12">
        <v>1</v>
      </c>
      <c r="U42" s="12">
        <v>1</v>
      </c>
      <c r="V42" s="12">
        <v>1</v>
      </c>
      <c r="W42" s="12">
        <v>2006</v>
      </c>
      <c r="X42" s="12">
        <v>2014</v>
      </c>
      <c r="Y42" s="12">
        <v>0</v>
      </c>
      <c r="Z42" s="12">
        <v>1</v>
      </c>
      <c r="AA42" s="12">
        <v>1172</v>
      </c>
      <c r="AB42" s="18">
        <v>0.05</v>
      </c>
      <c r="AC42" s="12">
        <v>0.04</v>
      </c>
      <c r="AD42" s="12">
        <v>8.3000000000000004E-2</v>
      </c>
      <c r="AE42" s="15">
        <f>AD42/AC42</f>
        <v>2.0750000000000002</v>
      </c>
      <c r="AF42" s="12">
        <v>1</v>
      </c>
      <c r="AG42" s="12">
        <f t="shared" si="0"/>
        <v>1171</v>
      </c>
      <c r="AH42" s="16">
        <f t="shared" si="2"/>
        <v>6.0526100370902211E-2</v>
      </c>
      <c r="AI42" s="16">
        <v>6.0526100370902211E-2</v>
      </c>
      <c r="AJ42" s="12">
        <v>1</v>
      </c>
      <c r="AK42" s="12">
        <f t="shared" si="3"/>
        <v>6.0600173872879616E-2</v>
      </c>
      <c r="AL42" s="12">
        <f t="shared" si="4"/>
        <v>8.5543199315654401E-4</v>
      </c>
      <c r="AM42" s="12">
        <f t="shared" si="1"/>
        <v>2.9247769028706173E-2</v>
      </c>
      <c r="AN42" s="12">
        <v>0</v>
      </c>
      <c r="AO42" s="12">
        <v>0</v>
      </c>
      <c r="AP42" s="12">
        <v>0</v>
      </c>
      <c r="AQ42" s="12">
        <v>0</v>
      </c>
      <c r="AR42" s="12">
        <v>1</v>
      </c>
      <c r="AS42" s="12">
        <v>0</v>
      </c>
      <c r="AT42" s="12">
        <f t="shared" si="8"/>
        <v>1</v>
      </c>
      <c r="AU42" s="12">
        <f t="shared" si="8"/>
        <v>0</v>
      </c>
      <c r="AV42" s="12">
        <f t="shared" si="8"/>
        <v>0</v>
      </c>
      <c r="AW42" s="12">
        <v>1</v>
      </c>
      <c r="AX42" s="12">
        <v>0</v>
      </c>
      <c r="AY42" s="12">
        <v>0</v>
      </c>
      <c r="AZ42" s="12">
        <v>0</v>
      </c>
      <c r="BA42" s="12">
        <v>0</v>
      </c>
      <c r="BB42" s="12">
        <v>0</v>
      </c>
      <c r="BC42" s="12">
        <v>0</v>
      </c>
      <c r="BD42" s="12">
        <v>0</v>
      </c>
      <c r="BE42" s="12">
        <v>1</v>
      </c>
      <c r="BF42" s="12">
        <v>0</v>
      </c>
      <c r="BG42" s="12">
        <v>0</v>
      </c>
      <c r="BH42" s="12">
        <v>1</v>
      </c>
      <c r="BI42" s="12">
        <v>0</v>
      </c>
      <c r="BJ42" s="12">
        <v>0</v>
      </c>
      <c r="BK42" s="12">
        <v>0</v>
      </c>
    </row>
    <row r="43" spans="1:63" x14ac:dyDescent="0.2">
      <c r="A43" s="12">
        <v>21</v>
      </c>
      <c r="B43" s="12">
        <v>2</v>
      </c>
      <c r="C43" s="13" t="s">
        <v>230</v>
      </c>
      <c r="D43" s="13" t="s">
        <v>231</v>
      </c>
      <c r="E43" s="13">
        <v>2018</v>
      </c>
      <c r="F43" s="13" t="s">
        <v>232</v>
      </c>
      <c r="G43" s="13" t="s">
        <v>233</v>
      </c>
      <c r="H43" s="13" t="s">
        <v>234</v>
      </c>
      <c r="I43" s="13" t="s">
        <v>43</v>
      </c>
      <c r="J43" s="13" t="s">
        <v>235</v>
      </c>
      <c r="K43" s="13" t="s">
        <v>127</v>
      </c>
      <c r="L43" s="12" t="s">
        <v>40</v>
      </c>
      <c r="M43" s="13" t="s">
        <v>40</v>
      </c>
      <c r="N43" s="12" t="s">
        <v>54</v>
      </c>
      <c r="O43" s="13" t="s">
        <v>89</v>
      </c>
      <c r="P43" s="12">
        <v>0</v>
      </c>
      <c r="Q43" s="12" t="s">
        <v>68</v>
      </c>
      <c r="R43" s="12">
        <v>0</v>
      </c>
      <c r="S43" s="12" t="s">
        <v>236</v>
      </c>
      <c r="T43" s="12">
        <v>1</v>
      </c>
      <c r="U43" s="12">
        <v>1</v>
      </c>
      <c r="V43" s="12">
        <v>1</v>
      </c>
      <c r="W43" s="12">
        <v>2006</v>
      </c>
      <c r="X43" s="12">
        <v>2014</v>
      </c>
      <c r="Y43" s="12">
        <v>0</v>
      </c>
      <c r="Z43" s="12">
        <v>1</v>
      </c>
      <c r="AA43" s="12">
        <v>1172</v>
      </c>
      <c r="AB43" s="18">
        <v>1E-3</v>
      </c>
      <c r="AC43" s="12">
        <v>0.04</v>
      </c>
      <c r="AD43" s="12">
        <v>0.187</v>
      </c>
      <c r="AE43" s="15">
        <f>AD43/AC43</f>
        <v>4.6749999999999998</v>
      </c>
      <c r="AF43" s="12">
        <v>1</v>
      </c>
      <c r="AG43" s="12">
        <f t="shared" si="0"/>
        <v>1171</v>
      </c>
      <c r="AH43" s="16">
        <f t="shared" si="2"/>
        <v>0.13535916722696709</v>
      </c>
      <c r="AI43" s="16">
        <v>0.13535916722696709</v>
      </c>
      <c r="AJ43" s="12">
        <v>1</v>
      </c>
      <c r="AK43" s="12">
        <f t="shared" si="3"/>
        <v>0.13619506413859916</v>
      </c>
      <c r="AL43" s="12">
        <f t="shared" si="4"/>
        <v>8.5543199315654401E-4</v>
      </c>
      <c r="AM43" s="12">
        <f t="shared" si="1"/>
        <v>2.9247769028706173E-2</v>
      </c>
      <c r="AN43" s="12">
        <v>0</v>
      </c>
      <c r="AO43" s="12">
        <v>0</v>
      </c>
      <c r="AP43" s="12">
        <v>0</v>
      </c>
      <c r="AQ43" s="12">
        <v>0</v>
      </c>
      <c r="AR43" s="12">
        <v>1</v>
      </c>
      <c r="AS43" s="12">
        <v>0</v>
      </c>
      <c r="AT43" s="12">
        <f t="shared" si="8"/>
        <v>1</v>
      </c>
      <c r="AU43" s="12">
        <f t="shared" si="8"/>
        <v>0</v>
      </c>
      <c r="AV43" s="12">
        <f t="shared" si="8"/>
        <v>0</v>
      </c>
      <c r="AW43" s="12">
        <v>1</v>
      </c>
      <c r="AX43" s="12">
        <v>0</v>
      </c>
      <c r="AY43" s="12">
        <v>0</v>
      </c>
      <c r="AZ43" s="12">
        <v>0</v>
      </c>
      <c r="BA43" s="12">
        <v>0</v>
      </c>
      <c r="BB43" s="12">
        <v>0</v>
      </c>
      <c r="BC43" s="12">
        <v>0</v>
      </c>
      <c r="BD43" s="12">
        <v>0</v>
      </c>
      <c r="BE43" s="12">
        <v>1</v>
      </c>
      <c r="BF43" s="12">
        <v>0</v>
      </c>
      <c r="BG43" s="12">
        <v>0</v>
      </c>
      <c r="BH43" s="12">
        <v>1</v>
      </c>
      <c r="BI43" s="12">
        <v>0</v>
      </c>
      <c r="BJ43" s="12">
        <v>0</v>
      </c>
      <c r="BK43" s="12">
        <v>0</v>
      </c>
    </row>
    <row r="44" spans="1:63" x14ac:dyDescent="0.2">
      <c r="A44" s="12">
        <v>21</v>
      </c>
      <c r="B44" s="12">
        <v>3</v>
      </c>
      <c r="C44" s="13" t="s">
        <v>230</v>
      </c>
      <c r="D44" s="13" t="s">
        <v>231</v>
      </c>
      <c r="E44" s="13">
        <v>2018</v>
      </c>
      <c r="F44" s="13" t="s">
        <v>232</v>
      </c>
      <c r="G44" s="13" t="s">
        <v>233</v>
      </c>
      <c r="H44" s="13" t="s">
        <v>237</v>
      </c>
      <c r="I44" s="13" t="s">
        <v>43</v>
      </c>
      <c r="J44" s="13" t="s">
        <v>235</v>
      </c>
      <c r="K44" s="13" t="s">
        <v>127</v>
      </c>
      <c r="L44" s="13" t="s">
        <v>40</v>
      </c>
      <c r="M44" s="13" t="s">
        <v>40</v>
      </c>
      <c r="N44" s="12" t="s">
        <v>54</v>
      </c>
      <c r="O44" s="13" t="s">
        <v>89</v>
      </c>
      <c r="P44" s="12">
        <v>0</v>
      </c>
      <c r="Q44" s="13" t="s">
        <v>68</v>
      </c>
      <c r="R44" s="12">
        <v>0</v>
      </c>
      <c r="S44" s="12" t="s">
        <v>236</v>
      </c>
      <c r="T44" s="12">
        <v>1</v>
      </c>
      <c r="U44" s="12">
        <v>1</v>
      </c>
      <c r="V44" s="12">
        <v>1</v>
      </c>
      <c r="W44" s="12">
        <v>2006</v>
      </c>
      <c r="X44" s="12">
        <v>2014</v>
      </c>
      <c r="Y44" s="12">
        <v>0</v>
      </c>
      <c r="Z44" s="12">
        <v>1</v>
      </c>
      <c r="AA44" s="12">
        <v>1172</v>
      </c>
      <c r="AB44" s="18">
        <v>0.1</v>
      </c>
      <c r="AC44" s="12">
        <v>0.05</v>
      </c>
      <c r="AD44" s="12">
        <v>-8.5000000000000006E-2</v>
      </c>
      <c r="AE44" s="15">
        <f>AD44/AC44</f>
        <v>-1.7</v>
      </c>
      <c r="AF44" s="12">
        <v>1</v>
      </c>
      <c r="AG44" s="12">
        <f t="shared" si="0"/>
        <v>1171</v>
      </c>
      <c r="AH44" s="16">
        <f t="shared" si="2"/>
        <v>-4.9617539016365286E-2</v>
      </c>
      <c r="AI44" s="16">
        <v>-4.9617539016365286E-2</v>
      </c>
      <c r="AJ44" s="12">
        <v>1</v>
      </c>
      <c r="AK44" s="12">
        <f t="shared" si="3"/>
        <v>-4.9658317077623623E-2</v>
      </c>
      <c r="AL44" s="12">
        <f t="shared" si="4"/>
        <v>8.5543199315654401E-4</v>
      </c>
      <c r="AM44" s="12">
        <f t="shared" si="1"/>
        <v>2.9247769028706173E-2</v>
      </c>
      <c r="AN44" s="12">
        <v>0</v>
      </c>
      <c r="AO44" s="12">
        <v>0</v>
      </c>
      <c r="AP44" s="12">
        <v>0</v>
      </c>
      <c r="AQ44" s="12">
        <v>0</v>
      </c>
      <c r="AR44" s="12">
        <v>1</v>
      </c>
      <c r="AS44" s="12">
        <v>0</v>
      </c>
      <c r="AT44" s="12">
        <f t="shared" si="8"/>
        <v>1</v>
      </c>
      <c r="AU44" s="12">
        <f t="shared" si="8"/>
        <v>0</v>
      </c>
      <c r="AV44" s="12">
        <f t="shared" si="8"/>
        <v>0</v>
      </c>
      <c r="AW44" s="12">
        <v>1</v>
      </c>
      <c r="AX44" s="12">
        <v>0</v>
      </c>
      <c r="AY44" s="12">
        <v>0</v>
      </c>
      <c r="AZ44" s="12">
        <v>0</v>
      </c>
      <c r="BA44" s="12">
        <v>0</v>
      </c>
      <c r="BB44" s="12">
        <v>0</v>
      </c>
      <c r="BC44" s="12">
        <v>0</v>
      </c>
      <c r="BD44" s="12">
        <v>0</v>
      </c>
      <c r="BE44" s="12">
        <v>1</v>
      </c>
      <c r="BF44" s="12">
        <v>0</v>
      </c>
      <c r="BG44" s="12">
        <v>0</v>
      </c>
      <c r="BH44" s="12">
        <v>1</v>
      </c>
      <c r="BI44" s="12">
        <v>0</v>
      </c>
      <c r="BJ44" s="12">
        <v>0</v>
      </c>
      <c r="BK44" s="12">
        <v>0</v>
      </c>
    </row>
    <row r="45" spans="1:63" x14ac:dyDescent="0.2">
      <c r="A45" s="12">
        <v>22</v>
      </c>
      <c r="B45" s="12">
        <v>1</v>
      </c>
      <c r="C45" s="13" t="s">
        <v>238</v>
      </c>
      <c r="D45" s="13" t="s">
        <v>239</v>
      </c>
      <c r="E45" s="13">
        <v>2018</v>
      </c>
      <c r="F45" s="13" t="s">
        <v>240</v>
      </c>
      <c r="G45" s="12" t="s">
        <v>241</v>
      </c>
      <c r="H45" s="13" t="s">
        <v>242</v>
      </c>
      <c r="I45" s="13" t="s">
        <v>63</v>
      </c>
      <c r="J45" s="13" t="s">
        <v>243</v>
      </c>
      <c r="K45" s="13" t="s">
        <v>127</v>
      </c>
      <c r="L45" s="13" t="s">
        <v>40</v>
      </c>
      <c r="M45" s="13" t="s">
        <v>40</v>
      </c>
      <c r="N45" s="12" t="s">
        <v>57</v>
      </c>
      <c r="O45" s="13" t="s">
        <v>244</v>
      </c>
      <c r="P45" s="12">
        <v>1</v>
      </c>
      <c r="Q45" s="13" t="s">
        <v>68</v>
      </c>
      <c r="R45" s="12">
        <v>0</v>
      </c>
      <c r="S45" s="12" t="s">
        <v>69</v>
      </c>
      <c r="T45" s="12">
        <v>1</v>
      </c>
      <c r="U45" s="12">
        <v>1</v>
      </c>
      <c r="V45" s="12">
        <v>0</v>
      </c>
      <c r="W45" s="12">
        <v>2001</v>
      </c>
      <c r="X45" s="12">
        <v>2008</v>
      </c>
      <c r="Y45" s="12">
        <v>0</v>
      </c>
      <c r="Z45" s="12">
        <v>1</v>
      </c>
      <c r="AA45" s="12">
        <v>51</v>
      </c>
      <c r="AB45" s="18">
        <v>0.01</v>
      </c>
      <c r="AC45" s="12">
        <v>0.33</v>
      </c>
      <c r="AD45" s="12">
        <v>0.59</v>
      </c>
      <c r="AE45" s="15">
        <f>AD45/AC45</f>
        <v>1.7878787878787876</v>
      </c>
      <c r="AF45" s="12">
        <v>1</v>
      </c>
      <c r="AG45" s="12">
        <f t="shared" si="0"/>
        <v>50</v>
      </c>
      <c r="AH45" s="16">
        <f t="shared" si="2"/>
        <v>0.2451300190578245</v>
      </c>
      <c r="AI45" s="16">
        <v>0.2451300190578245</v>
      </c>
      <c r="AJ45" s="12">
        <v>1</v>
      </c>
      <c r="AK45" s="12">
        <f t="shared" si="3"/>
        <v>0.25022485633889369</v>
      </c>
      <c r="AL45" s="12">
        <f t="shared" si="4"/>
        <v>2.0833333333333332E-2</v>
      </c>
      <c r="AM45" s="12">
        <f t="shared" si="1"/>
        <v>0.14433756729740643</v>
      </c>
      <c r="AN45" s="12">
        <v>0</v>
      </c>
      <c r="AO45" s="12">
        <v>0</v>
      </c>
      <c r="AP45" s="12">
        <v>1</v>
      </c>
      <c r="AQ45" s="12">
        <v>0</v>
      </c>
      <c r="AR45" s="12">
        <v>1</v>
      </c>
      <c r="AS45" s="12">
        <v>1</v>
      </c>
      <c r="AT45" s="12">
        <f t="shared" si="8"/>
        <v>1</v>
      </c>
      <c r="AU45" s="12">
        <f t="shared" si="8"/>
        <v>0</v>
      </c>
      <c r="AV45" s="12">
        <f t="shared" si="8"/>
        <v>0</v>
      </c>
      <c r="AW45" s="12">
        <v>0</v>
      </c>
      <c r="AX45" s="12">
        <v>1</v>
      </c>
      <c r="AY45" s="12">
        <v>0</v>
      </c>
      <c r="AZ45" s="12">
        <v>0</v>
      </c>
      <c r="BA45" s="12">
        <v>0</v>
      </c>
      <c r="BB45" s="12">
        <v>0</v>
      </c>
      <c r="BC45" s="12">
        <v>0</v>
      </c>
      <c r="BD45" s="12">
        <v>0</v>
      </c>
      <c r="BE45" s="12">
        <v>1</v>
      </c>
      <c r="BF45" s="12">
        <v>0</v>
      </c>
      <c r="BG45" s="12">
        <v>0</v>
      </c>
      <c r="BH45" s="12">
        <v>0</v>
      </c>
      <c r="BI45" s="12">
        <v>0</v>
      </c>
      <c r="BJ45" s="12">
        <v>0</v>
      </c>
      <c r="BK45" s="12">
        <v>1</v>
      </c>
    </row>
    <row r="46" spans="1:63" x14ac:dyDescent="0.2">
      <c r="A46" s="12">
        <v>23</v>
      </c>
      <c r="B46" s="12">
        <v>1</v>
      </c>
      <c r="C46" s="13" t="s">
        <v>245</v>
      </c>
      <c r="D46" s="13" t="s">
        <v>246</v>
      </c>
      <c r="E46" s="13">
        <v>2022</v>
      </c>
      <c r="F46" s="13" t="s">
        <v>247</v>
      </c>
      <c r="G46" s="13" t="s">
        <v>248</v>
      </c>
      <c r="H46" s="13" t="s">
        <v>249</v>
      </c>
      <c r="I46" s="13" t="s">
        <v>187</v>
      </c>
      <c r="J46" s="13" t="s">
        <v>250</v>
      </c>
      <c r="K46" s="13" t="s">
        <v>53</v>
      </c>
      <c r="L46" s="12" t="s">
        <v>40</v>
      </c>
      <c r="M46" s="12" t="s">
        <v>40</v>
      </c>
      <c r="N46" s="12" t="s">
        <v>57</v>
      </c>
      <c r="P46" s="12">
        <v>0</v>
      </c>
      <c r="Q46" s="13" t="s">
        <v>68</v>
      </c>
      <c r="R46" s="12">
        <v>0</v>
      </c>
      <c r="S46" s="12" t="s">
        <v>251</v>
      </c>
      <c r="T46" s="12">
        <v>0</v>
      </c>
      <c r="U46" s="12">
        <v>0</v>
      </c>
      <c r="V46" s="12">
        <v>1</v>
      </c>
      <c r="W46" s="12">
        <v>2000</v>
      </c>
      <c r="X46" s="12">
        <v>2017</v>
      </c>
      <c r="Y46" s="12">
        <v>0</v>
      </c>
      <c r="Z46" s="12">
        <v>1</v>
      </c>
      <c r="AA46" s="12">
        <v>26048</v>
      </c>
      <c r="AB46" s="18">
        <v>0.01</v>
      </c>
      <c r="AD46" s="12">
        <v>0.12</v>
      </c>
      <c r="AE46" s="15">
        <v>4.63</v>
      </c>
      <c r="AF46" s="12">
        <v>0</v>
      </c>
      <c r="AG46" s="12">
        <f t="shared" si="0"/>
        <v>26047</v>
      </c>
      <c r="AH46" s="16">
        <f t="shared" si="2"/>
        <v>2.8676325113916955E-2</v>
      </c>
      <c r="AI46" s="16">
        <v>2.8676325113916955E-2</v>
      </c>
      <c r="AJ46" s="12">
        <v>1</v>
      </c>
      <c r="AK46" s="12">
        <f t="shared" si="3"/>
        <v>2.8684189477532439E-2</v>
      </c>
      <c r="AL46" s="12">
        <f t="shared" si="4"/>
        <v>3.8395085429065082E-5</v>
      </c>
      <c r="AM46" s="12">
        <f t="shared" si="1"/>
        <v>6.1963767985061301E-3</v>
      </c>
      <c r="AN46" s="12">
        <v>1</v>
      </c>
      <c r="AO46" s="12">
        <v>1</v>
      </c>
      <c r="AP46" s="12">
        <v>0</v>
      </c>
      <c r="AQ46" s="12">
        <v>0</v>
      </c>
      <c r="AR46" s="12">
        <v>1</v>
      </c>
      <c r="AS46" s="12">
        <v>1</v>
      </c>
      <c r="AT46" s="12">
        <f t="shared" si="8"/>
        <v>1</v>
      </c>
      <c r="AU46" s="12">
        <f t="shared" si="8"/>
        <v>0</v>
      </c>
      <c r="AV46" s="12">
        <f t="shared" si="8"/>
        <v>0</v>
      </c>
      <c r="AW46" s="12">
        <v>0</v>
      </c>
      <c r="AX46" s="12">
        <v>0</v>
      </c>
      <c r="AY46" s="12">
        <v>0</v>
      </c>
      <c r="AZ46" s="12">
        <v>1</v>
      </c>
      <c r="BA46" s="12">
        <v>0</v>
      </c>
      <c r="BB46" s="12">
        <v>0</v>
      </c>
      <c r="BC46" s="12">
        <v>0</v>
      </c>
      <c r="BD46" s="12">
        <v>0</v>
      </c>
      <c r="BE46" s="12">
        <v>0</v>
      </c>
      <c r="BF46" s="12">
        <v>0</v>
      </c>
      <c r="BG46" s="12">
        <v>1</v>
      </c>
      <c r="BH46" s="12">
        <v>0</v>
      </c>
      <c r="BI46" s="12">
        <v>0</v>
      </c>
      <c r="BJ46" s="12">
        <v>0</v>
      </c>
      <c r="BK46" s="12">
        <v>1</v>
      </c>
    </row>
    <row r="47" spans="1:63" x14ac:dyDescent="0.2">
      <c r="A47" s="12">
        <v>23</v>
      </c>
      <c r="B47" s="12">
        <v>2</v>
      </c>
      <c r="C47" s="13" t="s">
        <v>245</v>
      </c>
      <c r="D47" s="13" t="s">
        <v>246</v>
      </c>
      <c r="E47" s="13">
        <v>2022</v>
      </c>
      <c r="F47" s="13" t="s">
        <v>252</v>
      </c>
      <c r="G47" s="13" t="s">
        <v>248</v>
      </c>
      <c r="H47" s="13" t="s">
        <v>249</v>
      </c>
      <c r="I47" s="13" t="s">
        <v>187</v>
      </c>
      <c r="J47" s="13" t="s">
        <v>253</v>
      </c>
      <c r="K47" s="13" t="s">
        <v>53</v>
      </c>
      <c r="L47" s="12" t="s">
        <v>40</v>
      </c>
      <c r="M47" s="12" t="s">
        <v>40</v>
      </c>
      <c r="N47" s="12" t="s">
        <v>57</v>
      </c>
      <c r="P47" s="12">
        <v>1</v>
      </c>
      <c r="Q47" s="13" t="s">
        <v>68</v>
      </c>
      <c r="R47" s="12">
        <v>0</v>
      </c>
      <c r="S47" s="12" t="s">
        <v>251</v>
      </c>
      <c r="T47" s="12">
        <v>0</v>
      </c>
      <c r="U47" s="12">
        <v>0</v>
      </c>
      <c r="V47" s="12">
        <v>1</v>
      </c>
      <c r="W47" s="12">
        <v>2000</v>
      </c>
      <c r="X47" s="12">
        <v>2017</v>
      </c>
      <c r="Y47" s="12">
        <v>0</v>
      </c>
      <c r="Z47" s="12">
        <v>1</v>
      </c>
      <c r="AA47" s="12">
        <v>25872</v>
      </c>
      <c r="AB47" s="18">
        <v>0.01</v>
      </c>
      <c r="AD47" s="12">
        <v>0.1</v>
      </c>
      <c r="AE47" s="15">
        <v>4.75</v>
      </c>
      <c r="AF47" s="12">
        <v>0</v>
      </c>
      <c r="AG47" s="12">
        <f t="shared" si="0"/>
        <v>25871</v>
      </c>
      <c r="AH47" s="16">
        <f t="shared" si="2"/>
        <v>2.951873258487122E-2</v>
      </c>
      <c r="AI47" s="16">
        <v>2.951873258487122E-2</v>
      </c>
      <c r="AJ47" s="12">
        <v>1</v>
      </c>
      <c r="AK47" s="12">
        <f t="shared" si="3"/>
        <v>2.9527310840864053E-2</v>
      </c>
      <c r="AL47" s="12">
        <f t="shared" si="4"/>
        <v>3.865630677645058E-5</v>
      </c>
      <c r="AM47" s="12">
        <f t="shared" si="1"/>
        <v>6.2174196236421571E-3</v>
      </c>
      <c r="AN47" s="12">
        <v>1</v>
      </c>
      <c r="AO47" s="12">
        <v>1</v>
      </c>
      <c r="AP47" s="24">
        <v>1</v>
      </c>
      <c r="AQ47" s="12">
        <v>0</v>
      </c>
      <c r="AR47" s="12">
        <v>1</v>
      </c>
      <c r="AS47" s="12">
        <v>1</v>
      </c>
      <c r="AT47" s="12">
        <f t="shared" si="8"/>
        <v>1</v>
      </c>
      <c r="AU47" s="12">
        <f t="shared" si="8"/>
        <v>0</v>
      </c>
      <c r="AV47" s="12">
        <f t="shared" si="8"/>
        <v>0</v>
      </c>
      <c r="AW47" s="12">
        <v>0</v>
      </c>
      <c r="AX47" s="12">
        <v>0</v>
      </c>
      <c r="AY47" s="12">
        <v>0</v>
      </c>
      <c r="AZ47" s="12">
        <v>1</v>
      </c>
      <c r="BA47" s="12">
        <v>0</v>
      </c>
      <c r="BB47" s="12">
        <v>0</v>
      </c>
      <c r="BC47" s="12">
        <v>0</v>
      </c>
      <c r="BD47" s="12">
        <v>0</v>
      </c>
      <c r="BE47" s="12">
        <v>0</v>
      </c>
      <c r="BF47" s="12">
        <v>0</v>
      </c>
      <c r="BG47" s="12">
        <v>1</v>
      </c>
      <c r="BH47" s="12">
        <v>0</v>
      </c>
      <c r="BI47" s="12">
        <v>0</v>
      </c>
      <c r="BJ47" s="12">
        <v>0</v>
      </c>
      <c r="BK47" s="12">
        <v>1</v>
      </c>
    </row>
    <row r="48" spans="1:63" x14ac:dyDescent="0.2">
      <c r="A48" s="12">
        <v>23</v>
      </c>
      <c r="B48" s="12">
        <v>3</v>
      </c>
      <c r="C48" s="13" t="s">
        <v>245</v>
      </c>
      <c r="D48" s="13" t="s">
        <v>246</v>
      </c>
      <c r="E48" s="13">
        <v>2022</v>
      </c>
      <c r="F48" s="13" t="s">
        <v>252</v>
      </c>
      <c r="G48" s="13" t="s">
        <v>248</v>
      </c>
      <c r="H48" s="13" t="s">
        <v>249</v>
      </c>
      <c r="I48" s="13" t="s">
        <v>187</v>
      </c>
      <c r="J48" s="13" t="s">
        <v>254</v>
      </c>
      <c r="K48" s="13" t="s">
        <v>65</v>
      </c>
      <c r="L48" s="12" t="s">
        <v>40</v>
      </c>
      <c r="M48" s="12" t="s">
        <v>40</v>
      </c>
      <c r="N48" s="12" t="s">
        <v>57</v>
      </c>
      <c r="P48" s="12">
        <v>0</v>
      </c>
      <c r="Q48" s="13" t="s">
        <v>68</v>
      </c>
      <c r="R48" s="12">
        <v>0</v>
      </c>
      <c r="S48" s="12" t="s">
        <v>70</v>
      </c>
      <c r="T48" s="12">
        <v>0</v>
      </c>
      <c r="U48" s="12">
        <v>0</v>
      </c>
      <c r="V48" s="12">
        <v>1</v>
      </c>
      <c r="W48" s="12">
        <v>2000</v>
      </c>
      <c r="X48" s="12">
        <v>2017</v>
      </c>
      <c r="Y48" s="12">
        <v>0</v>
      </c>
      <c r="Z48" s="12">
        <v>1</v>
      </c>
      <c r="AA48" s="12">
        <v>33209</v>
      </c>
      <c r="AB48" s="18">
        <v>0.05</v>
      </c>
      <c r="AD48" s="12">
        <v>7.0000000000000007E-2</v>
      </c>
      <c r="AE48" s="15">
        <v>2.2799999999999998</v>
      </c>
      <c r="AF48" s="12">
        <v>0</v>
      </c>
      <c r="AG48" s="12">
        <f t="shared" si="0"/>
        <v>33208</v>
      </c>
      <c r="AH48" s="16">
        <f t="shared" si="2"/>
        <v>1.2510639132616767E-2</v>
      </c>
      <c r="AI48" s="16">
        <v>1.2510639132616767E-2</v>
      </c>
      <c r="AJ48" s="12">
        <v>1</v>
      </c>
      <c r="AK48" s="12">
        <f t="shared" si="3"/>
        <v>1.2511291899365468E-2</v>
      </c>
      <c r="AL48" s="12">
        <f t="shared" si="4"/>
        <v>3.011503945070168E-5</v>
      </c>
      <c r="AM48" s="12">
        <f t="shared" si="1"/>
        <v>5.4877171438314568E-3</v>
      </c>
      <c r="AN48" s="12">
        <v>0</v>
      </c>
      <c r="AO48" s="12">
        <v>1</v>
      </c>
      <c r="AP48" s="12">
        <v>0</v>
      </c>
      <c r="AQ48" s="12">
        <v>0</v>
      </c>
      <c r="AR48" s="12">
        <v>1</v>
      </c>
      <c r="AS48" s="12">
        <v>0</v>
      </c>
      <c r="AT48" s="12">
        <f t="shared" si="8"/>
        <v>1</v>
      </c>
      <c r="AU48" s="12">
        <f t="shared" si="8"/>
        <v>0</v>
      </c>
      <c r="AV48" s="12">
        <f t="shared" si="8"/>
        <v>0</v>
      </c>
      <c r="AW48" s="12">
        <v>0</v>
      </c>
      <c r="AX48" s="12">
        <v>0</v>
      </c>
      <c r="AY48" s="12">
        <v>0</v>
      </c>
      <c r="AZ48" s="12">
        <v>1</v>
      </c>
      <c r="BA48" s="12">
        <v>0</v>
      </c>
      <c r="BB48" s="12">
        <v>1</v>
      </c>
      <c r="BC48" s="12">
        <v>0</v>
      </c>
      <c r="BD48" s="12">
        <v>0</v>
      </c>
      <c r="BE48" s="12">
        <v>0</v>
      </c>
      <c r="BF48" s="12">
        <v>0</v>
      </c>
      <c r="BG48" s="12">
        <v>0</v>
      </c>
      <c r="BH48" s="12">
        <v>0</v>
      </c>
      <c r="BI48" s="12">
        <v>0</v>
      </c>
      <c r="BJ48" s="12">
        <v>0</v>
      </c>
      <c r="BK48" s="12">
        <v>1</v>
      </c>
    </row>
    <row r="49" spans="1:63" x14ac:dyDescent="0.2">
      <c r="A49" s="12">
        <v>23</v>
      </c>
      <c r="B49" s="12">
        <v>4</v>
      </c>
      <c r="C49" s="13" t="s">
        <v>245</v>
      </c>
      <c r="D49" s="13" t="s">
        <v>246</v>
      </c>
      <c r="E49" s="13">
        <v>2022</v>
      </c>
      <c r="F49" s="13" t="s">
        <v>252</v>
      </c>
      <c r="G49" s="13" t="s">
        <v>248</v>
      </c>
      <c r="H49" s="13" t="s">
        <v>249</v>
      </c>
      <c r="I49" s="13" t="s">
        <v>187</v>
      </c>
      <c r="J49" s="13" t="s">
        <v>255</v>
      </c>
      <c r="K49" s="13" t="s">
        <v>65</v>
      </c>
      <c r="L49" s="12" t="s">
        <v>40</v>
      </c>
      <c r="M49" s="12" t="s">
        <v>40</v>
      </c>
      <c r="N49" s="12" t="s">
        <v>57</v>
      </c>
      <c r="P49" s="12">
        <v>0</v>
      </c>
      <c r="Q49" s="13" t="s">
        <v>68</v>
      </c>
      <c r="R49" s="12">
        <v>0</v>
      </c>
      <c r="S49" s="12" t="s">
        <v>70</v>
      </c>
      <c r="T49" s="12">
        <v>0</v>
      </c>
      <c r="U49" s="12">
        <v>0</v>
      </c>
      <c r="V49" s="12">
        <v>1</v>
      </c>
      <c r="W49" s="12">
        <v>2000</v>
      </c>
      <c r="X49" s="12">
        <v>2017</v>
      </c>
      <c r="Y49" s="12">
        <v>0</v>
      </c>
      <c r="Z49" s="12">
        <v>1</v>
      </c>
      <c r="AA49" s="12">
        <v>31543</v>
      </c>
      <c r="AB49" s="18" t="s">
        <v>143</v>
      </c>
      <c r="AD49" s="12">
        <v>0.03</v>
      </c>
      <c r="AE49" s="15">
        <v>0.42</v>
      </c>
      <c r="AF49" s="12">
        <v>0</v>
      </c>
      <c r="AG49" s="12">
        <f t="shared" si="0"/>
        <v>31542</v>
      </c>
      <c r="AH49" s="16">
        <f t="shared" si="2"/>
        <v>2.3648492550831048E-3</v>
      </c>
      <c r="AI49" s="16">
        <v>2.3648492550831048E-3</v>
      </c>
      <c r="AJ49" s="12">
        <v>1</v>
      </c>
      <c r="AK49" s="12">
        <f t="shared" si="3"/>
        <v>2.3648536635805305E-3</v>
      </c>
      <c r="AL49" s="12">
        <f t="shared" si="4"/>
        <v>3.170577045022194E-5</v>
      </c>
      <c r="AM49" s="12">
        <f t="shared" si="1"/>
        <v>5.630787729103446E-3</v>
      </c>
      <c r="AN49" s="12">
        <v>0</v>
      </c>
      <c r="AO49" s="12">
        <v>1</v>
      </c>
      <c r="AP49" s="12">
        <v>0</v>
      </c>
      <c r="AQ49" s="12">
        <v>0</v>
      </c>
      <c r="AR49" s="12">
        <v>1</v>
      </c>
      <c r="AS49" s="12">
        <v>0</v>
      </c>
      <c r="AT49" s="12">
        <f t="shared" si="8"/>
        <v>1</v>
      </c>
      <c r="AU49" s="12">
        <f t="shared" si="8"/>
        <v>0</v>
      </c>
      <c r="AV49" s="12">
        <f t="shared" si="8"/>
        <v>0</v>
      </c>
      <c r="AW49" s="12">
        <v>0</v>
      </c>
      <c r="AX49" s="12">
        <v>0</v>
      </c>
      <c r="AY49" s="12">
        <v>0</v>
      </c>
      <c r="AZ49" s="12">
        <v>1</v>
      </c>
      <c r="BA49" s="12">
        <v>0</v>
      </c>
      <c r="BB49" s="12">
        <v>1</v>
      </c>
      <c r="BC49" s="12">
        <v>0</v>
      </c>
      <c r="BD49" s="12">
        <v>0</v>
      </c>
      <c r="BE49" s="12">
        <v>0</v>
      </c>
      <c r="BF49" s="12">
        <v>0</v>
      </c>
      <c r="BG49" s="12">
        <v>0</v>
      </c>
      <c r="BH49" s="12">
        <v>0</v>
      </c>
      <c r="BI49" s="12">
        <v>0</v>
      </c>
      <c r="BJ49" s="12">
        <v>0</v>
      </c>
      <c r="BK49" s="12">
        <v>1</v>
      </c>
    </row>
    <row r="50" spans="1:63" x14ac:dyDescent="0.2">
      <c r="A50" s="12">
        <v>24</v>
      </c>
      <c r="B50" s="12">
        <v>1</v>
      </c>
      <c r="C50" s="13" t="s">
        <v>256</v>
      </c>
      <c r="D50" s="13" t="s">
        <v>257</v>
      </c>
      <c r="E50" s="13">
        <v>2024</v>
      </c>
      <c r="F50" s="13" t="s">
        <v>258</v>
      </c>
      <c r="G50" s="13" t="s">
        <v>259</v>
      </c>
      <c r="H50" s="13" t="s">
        <v>260</v>
      </c>
      <c r="I50" s="13" t="s">
        <v>43</v>
      </c>
      <c r="J50" s="13" t="s">
        <v>261</v>
      </c>
      <c r="K50" s="13" t="s">
        <v>127</v>
      </c>
      <c r="L50" s="12" t="s">
        <v>262</v>
      </c>
      <c r="M50" s="12" t="s">
        <v>40</v>
      </c>
      <c r="N50" s="12" t="s">
        <v>57</v>
      </c>
      <c r="O50" s="13" t="s">
        <v>263</v>
      </c>
      <c r="P50" s="12">
        <v>1</v>
      </c>
      <c r="Q50" s="12" t="s">
        <v>264</v>
      </c>
      <c r="R50" s="12">
        <v>0</v>
      </c>
      <c r="S50" s="12" t="s">
        <v>69</v>
      </c>
      <c r="T50" s="12">
        <v>1</v>
      </c>
      <c r="U50" s="12">
        <v>1</v>
      </c>
      <c r="V50" s="12">
        <v>1</v>
      </c>
      <c r="W50" s="12">
        <v>2004</v>
      </c>
      <c r="X50" s="12">
        <v>2015</v>
      </c>
      <c r="Y50" s="12">
        <v>0</v>
      </c>
      <c r="Z50" s="12">
        <v>1</v>
      </c>
      <c r="AA50" s="12">
        <v>1280</v>
      </c>
      <c r="AB50" s="18" t="s">
        <v>143</v>
      </c>
      <c r="AC50" s="12">
        <v>0.51200000000000001</v>
      </c>
      <c r="AD50" s="12">
        <v>-0.45</v>
      </c>
      <c r="AE50" s="15">
        <f>AD50/AC50</f>
        <v>-0.87890625</v>
      </c>
      <c r="AF50" s="12">
        <v>1</v>
      </c>
      <c r="AG50" s="12">
        <f t="shared" si="0"/>
        <v>1279</v>
      </c>
      <c r="AH50" s="16">
        <f t="shared" si="2"/>
        <v>-2.4568360157172776E-2</v>
      </c>
      <c r="AI50" s="16">
        <v>-2.4568360157172776E-2</v>
      </c>
      <c r="AJ50" s="12">
        <v>1</v>
      </c>
      <c r="AK50" s="12">
        <f t="shared" si="3"/>
        <v>-2.4573305137631989E-2</v>
      </c>
      <c r="AL50" s="12">
        <f t="shared" si="4"/>
        <v>7.8308535630383712E-4</v>
      </c>
      <c r="AM50" s="12">
        <f t="shared" si="1"/>
        <v>2.7983662310423863E-2</v>
      </c>
      <c r="AN50" s="12">
        <v>1</v>
      </c>
      <c r="AO50" s="12">
        <v>1</v>
      </c>
      <c r="AP50" s="24">
        <v>1</v>
      </c>
      <c r="AQ50" s="12">
        <v>0</v>
      </c>
      <c r="AR50" s="12">
        <v>1</v>
      </c>
      <c r="AS50" s="12">
        <v>0</v>
      </c>
      <c r="AT50" s="12">
        <f t="shared" si="8"/>
        <v>1</v>
      </c>
      <c r="AU50" s="12">
        <f t="shared" si="8"/>
        <v>0</v>
      </c>
      <c r="AV50" s="12">
        <f t="shared" si="8"/>
        <v>0</v>
      </c>
      <c r="AW50" s="12">
        <v>1</v>
      </c>
      <c r="AX50" s="12">
        <v>0</v>
      </c>
      <c r="AY50" s="12">
        <v>0</v>
      </c>
      <c r="AZ50" s="12">
        <v>0</v>
      </c>
      <c r="BA50" s="12">
        <v>0</v>
      </c>
      <c r="BB50" s="12">
        <v>0</v>
      </c>
      <c r="BC50" s="12">
        <v>0</v>
      </c>
      <c r="BD50" s="12">
        <v>0</v>
      </c>
      <c r="BE50" s="12">
        <v>1</v>
      </c>
      <c r="BF50" s="12">
        <v>0</v>
      </c>
      <c r="BG50" s="12">
        <v>0</v>
      </c>
      <c r="BH50" s="12">
        <v>0</v>
      </c>
      <c r="BI50" s="12">
        <v>0</v>
      </c>
      <c r="BJ50" s="12">
        <v>0</v>
      </c>
      <c r="BK50" s="12">
        <v>1</v>
      </c>
    </row>
    <row r="51" spans="1:63" x14ac:dyDescent="0.2">
      <c r="A51" s="12">
        <v>24</v>
      </c>
      <c r="B51" s="12">
        <v>2</v>
      </c>
      <c r="C51" s="13" t="s">
        <v>256</v>
      </c>
      <c r="D51" s="13" t="s">
        <v>257</v>
      </c>
      <c r="E51" s="13">
        <v>2024</v>
      </c>
      <c r="F51" s="13" t="s">
        <v>258</v>
      </c>
      <c r="G51" s="13" t="s">
        <v>259</v>
      </c>
      <c r="H51" s="13" t="s">
        <v>260</v>
      </c>
      <c r="I51" s="13" t="s">
        <v>43</v>
      </c>
      <c r="J51" s="13" t="s">
        <v>120</v>
      </c>
      <c r="K51" s="13" t="s">
        <v>52</v>
      </c>
      <c r="L51" s="12" t="s">
        <v>262</v>
      </c>
      <c r="M51" s="12" t="s">
        <v>40</v>
      </c>
      <c r="N51" s="12" t="s">
        <v>57</v>
      </c>
      <c r="O51" s="13" t="s">
        <v>263</v>
      </c>
      <c r="P51" s="12">
        <v>1</v>
      </c>
      <c r="Q51" s="12" t="s">
        <v>264</v>
      </c>
      <c r="R51" s="12">
        <v>0</v>
      </c>
      <c r="S51" s="12" t="s">
        <v>69</v>
      </c>
      <c r="T51" s="12">
        <v>1</v>
      </c>
      <c r="U51" s="12">
        <v>1</v>
      </c>
      <c r="V51" s="12">
        <v>1</v>
      </c>
      <c r="W51" s="12">
        <v>2004</v>
      </c>
      <c r="X51" s="12">
        <v>2015</v>
      </c>
      <c r="Y51" s="12">
        <v>0</v>
      </c>
      <c r="Z51" s="12">
        <v>1</v>
      </c>
      <c r="AA51" s="12">
        <v>1280</v>
      </c>
      <c r="AB51" s="18" t="s">
        <v>143</v>
      </c>
      <c r="AC51" s="12">
        <v>1.4999999999999999E-2</v>
      </c>
      <c r="AD51" s="12">
        <v>1.2999999999999999E-2</v>
      </c>
      <c r="AE51" s="15">
        <f>AD51/AC51</f>
        <v>0.8666666666666667</v>
      </c>
      <c r="AF51" s="12">
        <v>1</v>
      </c>
      <c r="AG51" s="12">
        <f t="shared" si="0"/>
        <v>1279</v>
      </c>
      <c r="AH51" s="16">
        <f t="shared" si="2"/>
        <v>2.4226425217651046E-2</v>
      </c>
      <c r="AI51" s="16">
        <v>2.4226425217651046E-2</v>
      </c>
      <c r="AJ51" s="12">
        <v>1</v>
      </c>
      <c r="AK51" s="12">
        <f t="shared" si="3"/>
        <v>2.4231166542665168E-2</v>
      </c>
      <c r="AL51" s="12">
        <f t="shared" si="4"/>
        <v>7.8308535630383712E-4</v>
      </c>
      <c r="AM51" s="12">
        <f t="shared" si="1"/>
        <v>2.7983662310423863E-2</v>
      </c>
      <c r="AN51" s="12">
        <v>1</v>
      </c>
      <c r="AO51" s="12">
        <v>1</v>
      </c>
      <c r="AP51" s="24">
        <v>1</v>
      </c>
      <c r="AQ51" s="12">
        <v>0</v>
      </c>
      <c r="AR51" s="12">
        <v>1</v>
      </c>
      <c r="AS51" s="12">
        <v>0</v>
      </c>
      <c r="AT51" s="12">
        <f t="shared" si="8"/>
        <v>1</v>
      </c>
      <c r="AU51" s="12">
        <f t="shared" si="8"/>
        <v>0</v>
      </c>
      <c r="AV51" s="12">
        <f t="shared" si="8"/>
        <v>0</v>
      </c>
      <c r="AW51" s="12">
        <v>1</v>
      </c>
      <c r="AX51" s="12">
        <v>0</v>
      </c>
      <c r="AY51" s="12">
        <v>0</v>
      </c>
      <c r="AZ51" s="12">
        <v>0</v>
      </c>
      <c r="BA51" s="12">
        <v>0</v>
      </c>
      <c r="BB51" s="12">
        <v>0</v>
      </c>
      <c r="BC51" s="12">
        <v>0</v>
      </c>
      <c r="BD51" s="12">
        <v>0</v>
      </c>
      <c r="BE51" s="12">
        <v>0</v>
      </c>
      <c r="BF51" s="12">
        <v>1</v>
      </c>
      <c r="BG51" s="12">
        <v>0</v>
      </c>
      <c r="BH51" s="12">
        <v>0</v>
      </c>
      <c r="BI51" s="12">
        <v>0</v>
      </c>
      <c r="BJ51" s="12">
        <v>0</v>
      </c>
      <c r="BK51" s="12">
        <v>1</v>
      </c>
    </row>
    <row r="52" spans="1:63" x14ac:dyDescent="0.2">
      <c r="A52" s="12">
        <v>24</v>
      </c>
      <c r="B52" s="12">
        <v>3</v>
      </c>
      <c r="C52" s="13" t="s">
        <v>256</v>
      </c>
      <c r="D52" s="13" t="s">
        <v>257</v>
      </c>
      <c r="E52" s="13">
        <v>2024</v>
      </c>
      <c r="F52" s="13" t="s">
        <v>258</v>
      </c>
      <c r="G52" s="13" t="s">
        <v>259</v>
      </c>
      <c r="H52" s="13" t="s">
        <v>265</v>
      </c>
      <c r="I52" s="13" t="s">
        <v>43</v>
      </c>
      <c r="J52" s="13" t="s">
        <v>261</v>
      </c>
      <c r="K52" s="13" t="s">
        <v>127</v>
      </c>
      <c r="L52" s="12" t="s">
        <v>262</v>
      </c>
      <c r="M52" s="12" t="s">
        <v>40</v>
      </c>
      <c r="N52" s="12" t="s">
        <v>57</v>
      </c>
      <c r="O52" s="13" t="s">
        <v>263</v>
      </c>
      <c r="P52" s="12">
        <v>0</v>
      </c>
      <c r="Q52" s="12" t="s">
        <v>264</v>
      </c>
      <c r="R52" s="12">
        <v>0</v>
      </c>
      <c r="S52" s="12" t="s">
        <v>69</v>
      </c>
      <c r="T52" s="12">
        <v>1</v>
      </c>
      <c r="U52" s="12">
        <v>1</v>
      </c>
      <c r="V52" s="12">
        <v>1</v>
      </c>
      <c r="W52" s="12">
        <v>2004</v>
      </c>
      <c r="X52" s="12">
        <v>2015</v>
      </c>
      <c r="Y52" s="12">
        <v>0</v>
      </c>
      <c r="Z52" s="12">
        <v>1</v>
      </c>
      <c r="AA52" s="12">
        <v>1280</v>
      </c>
      <c r="AB52" s="18">
        <v>0.01</v>
      </c>
      <c r="AC52" s="12">
        <v>0.76100000000000001</v>
      </c>
      <c r="AD52" s="12">
        <v>2.0649999999999999</v>
      </c>
      <c r="AE52" s="15">
        <f>AD52/AC52</f>
        <v>2.7135348226018396</v>
      </c>
      <c r="AF52" s="12">
        <v>1</v>
      </c>
      <c r="AG52" s="12">
        <f t="shared" si="0"/>
        <v>1279</v>
      </c>
      <c r="AH52" s="16">
        <f t="shared" si="2"/>
        <v>7.5657778208447032E-2</v>
      </c>
      <c r="AI52" s="16">
        <v>7.5657778208447032E-2</v>
      </c>
      <c r="AJ52" s="12">
        <v>1</v>
      </c>
      <c r="AK52" s="12">
        <f t="shared" si="3"/>
        <v>7.5802633582497558E-2</v>
      </c>
      <c r="AL52" s="12">
        <f t="shared" si="4"/>
        <v>7.8308535630383712E-4</v>
      </c>
      <c r="AM52" s="12">
        <f t="shared" si="1"/>
        <v>2.7983662310423863E-2</v>
      </c>
      <c r="AN52" s="12">
        <v>1</v>
      </c>
      <c r="AO52" s="12">
        <v>1</v>
      </c>
      <c r="AP52" s="12">
        <v>0</v>
      </c>
      <c r="AQ52" s="12">
        <v>0</v>
      </c>
      <c r="AR52" s="12">
        <v>1</v>
      </c>
      <c r="AS52" s="12">
        <v>0</v>
      </c>
      <c r="AT52" s="12">
        <f t="shared" si="8"/>
        <v>1</v>
      </c>
      <c r="AU52" s="12">
        <f t="shared" si="8"/>
        <v>0</v>
      </c>
      <c r="AV52" s="12">
        <f t="shared" si="8"/>
        <v>0</v>
      </c>
      <c r="AW52" s="12">
        <v>1</v>
      </c>
      <c r="AX52" s="12">
        <v>0</v>
      </c>
      <c r="AY52" s="12">
        <v>0</v>
      </c>
      <c r="AZ52" s="12">
        <v>0</v>
      </c>
      <c r="BA52" s="12">
        <v>0</v>
      </c>
      <c r="BB52" s="12">
        <v>0</v>
      </c>
      <c r="BC52" s="12">
        <v>0</v>
      </c>
      <c r="BD52" s="12">
        <v>0</v>
      </c>
      <c r="BE52" s="12">
        <v>1</v>
      </c>
      <c r="BF52" s="12">
        <v>0</v>
      </c>
      <c r="BG52" s="12">
        <v>0</v>
      </c>
      <c r="BH52" s="12">
        <v>0</v>
      </c>
      <c r="BI52" s="12">
        <v>0</v>
      </c>
      <c r="BJ52" s="12">
        <v>0</v>
      </c>
      <c r="BK52" s="12">
        <v>1</v>
      </c>
    </row>
    <row r="53" spans="1:63" x14ac:dyDescent="0.2">
      <c r="A53" s="12">
        <v>24</v>
      </c>
      <c r="B53" s="12">
        <v>4</v>
      </c>
      <c r="C53" s="13" t="s">
        <v>256</v>
      </c>
      <c r="D53" s="13" t="s">
        <v>257</v>
      </c>
      <c r="E53" s="13">
        <v>2024</v>
      </c>
      <c r="F53" s="13" t="s">
        <v>258</v>
      </c>
      <c r="G53" s="13" t="s">
        <v>259</v>
      </c>
      <c r="H53" s="13" t="s">
        <v>265</v>
      </c>
      <c r="I53" s="13" t="s">
        <v>43</v>
      </c>
      <c r="J53" s="13" t="s">
        <v>120</v>
      </c>
      <c r="K53" s="13" t="s">
        <v>52</v>
      </c>
      <c r="L53" s="12" t="s">
        <v>262</v>
      </c>
      <c r="M53" s="12" t="s">
        <v>40</v>
      </c>
      <c r="N53" s="12" t="s">
        <v>57</v>
      </c>
      <c r="O53" s="13" t="s">
        <v>263</v>
      </c>
      <c r="P53" s="12">
        <v>0</v>
      </c>
      <c r="Q53" s="12" t="s">
        <v>264</v>
      </c>
      <c r="R53" s="12">
        <v>0</v>
      </c>
      <c r="S53" s="12" t="s">
        <v>69</v>
      </c>
      <c r="T53" s="12">
        <v>1</v>
      </c>
      <c r="U53" s="12">
        <v>1</v>
      </c>
      <c r="V53" s="12">
        <v>1</v>
      </c>
      <c r="W53" s="12">
        <v>2004</v>
      </c>
      <c r="X53" s="12">
        <v>2015</v>
      </c>
      <c r="Y53" s="12">
        <v>0</v>
      </c>
      <c r="Z53" s="12">
        <v>1</v>
      </c>
      <c r="AA53" s="12">
        <v>1280</v>
      </c>
      <c r="AB53" s="18">
        <v>0.01</v>
      </c>
      <c r="AC53" s="12">
        <v>0.03</v>
      </c>
      <c r="AD53" s="12">
        <v>-7.9000000000000001E-2</v>
      </c>
      <c r="AE53" s="15">
        <f>AD53/AC53</f>
        <v>-2.6333333333333333</v>
      </c>
      <c r="AF53" s="12">
        <v>1</v>
      </c>
      <c r="AG53" s="12">
        <f t="shared" si="0"/>
        <v>1279</v>
      </c>
      <c r="AH53" s="16">
        <f t="shared" si="2"/>
        <v>-7.3433870945201263E-2</v>
      </c>
      <c r="AI53" s="16">
        <v>-7.3433870945201263E-2</v>
      </c>
      <c r="AJ53" s="12">
        <v>1</v>
      </c>
      <c r="AK53" s="12">
        <f t="shared" si="3"/>
        <v>-7.3566297880633402E-2</v>
      </c>
      <c r="AL53" s="12">
        <f t="shared" si="4"/>
        <v>7.8308535630383712E-4</v>
      </c>
      <c r="AM53" s="12">
        <f t="shared" si="1"/>
        <v>2.7983662310423863E-2</v>
      </c>
      <c r="AN53" s="12">
        <v>1</v>
      </c>
      <c r="AO53" s="12">
        <v>1</v>
      </c>
      <c r="AP53" s="12">
        <v>0</v>
      </c>
      <c r="AQ53" s="12">
        <v>0</v>
      </c>
      <c r="AR53" s="12">
        <v>1</v>
      </c>
      <c r="AS53" s="12">
        <v>0</v>
      </c>
      <c r="AT53" s="12">
        <f t="shared" si="8"/>
        <v>1</v>
      </c>
      <c r="AU53" s="12">
        <f t="shared" si="8"/>
        <v>0</v>
      </c>
      <c r="AV53" s="12">
        <f t="shared" si="8"/>
        <v>0</v>
      </c>
      <c r="AW53" s="12">
        <v>1</v>
      </c>
      <c r="AX53" s="12">
        <v>0</v>
      </c>
      <c r="AY53" s="12">
        <v>0</v>
      </c>
      <c r="AZ53" s="12">
        <v>0</v>
      </c>
      <c r="BA53" s="12">
        <v>0</v>
      </c>
      <c r="BB53" s="12">
        <v>0</v>
      </c>
      <c r="BC53" s="12">
        <v>0</v>
      </c>
      <c r="BD53" s="12">
        <v>0</v>
      </c>
      <c r="BE53" s="12">
        <v>0</v>
      </c>
      <c r="BF53" s="12">
        <v>1</v>
      </c>
      <c r="BG53" s="12">
        <v>0</v>
      </c>
      <c r="BH53" s="12">
        <v>0</v>
      </c>
      <c r="BI53" s="12">
        <v>0</v>
      </c>
      <c r="BJ53" s="12">
        <v>0</v>
      </c>
      <c r="BK53" s="12">
        <v>1</v>
      </c>
    </row>
    <row r="54" spans="1:63" x14ac:dyDescent="0.2">
      <c r="A54" s="12">
        <v>25</v>
      </c>
      <c r="B54" s="12">
        <v>1</v>
      </c>
      <c r="C54" s="19" t="s">
        <v>266</v>
      </c>
      <c r="D54" s="13" t="s">
        <v>267</v>
      </c>
      <c r="E54" s="20">
        <v>2018</v>
      </c>
      <c r="F54" s="25" t="s">
        <v>268</v>
      </c>
      <c r="G54" s="25" t="s">
        <v>269</v>
      </c>
      <c r="H54" s="12" t="s">
        <v>270</v>
      </c>
      <c r="I54" s="13" t="s">
        <v>63</v>
      </c>
      <c r="J54" s="12" t="s">
        <v>255</v>
      </c>
      <c r="K54" s="13" t="s">
        <v>65</v>
      </c>
      <c r="L54" s="12" t="s">
        <v>40</v>
      </c>
      <c r="M54" s="12" t="s">
        <v>40</v>
      </c>
      <c r="N54" s="12" t="s">
        <v>55</v>
      </c>
      <c r="P54" s="12">
        <v>1</v>
      </c>
      <c r="Q54" s="12" t="s">
        <v>68</v>
      </c>
      <c r="R54" s="12">
        <v>0</v>
      </c>
      <c r="S54" s="12" t="s">
        <v>78</v>
      </c>
      <c r="T54" s="12">
        <v>0</v>
      </c>
      <c r="U54" s="12">
        <v>1</v>
      </c>
      <c r="V54" s="12">
        <v>1</v>
      </c>
      <c r="W54" s="26">
        <v>1970</v>
      </c>
      <c r="X54" s="26">
        <v>2003</v>
      </c>
      <c r="Y54" s="26">
        <v>1</v>
      </c>
      <c r="Z54" s="26">
        <v>0</v>
      </c>
      <c r="AA54" s="12">
        <v>9837</v>
      </c>
      <c r="AB54" s="18">
        <v>1E-3</v>
      </c>
      <c r="AD54" s="12">
        <v>-2.5999999999999999E-2</v>
      </c>
      <c r="AE54" s="27">
        <f>-_xlfn.T.INV.2T(AB54,AG54)</f>
        <v>-3.2915161975438112</v>
      </c>
      <c r="AF54" s="12">
        <v>1</v>
      </c>
      <c r="AG54" s="12">
        <f t="shared" si="0"/>
        <v>9836</v>
      </c>
      <c r="AH54" s="16">
        <f t="shared" si="2"/>
        <v>-3.3170169179499762E-2</v>
      </c>
      <c r="AI54" s="16">
        <v>-3.3170169179499762E-2</v>
      </c>
      <c r="AJ54" s="12">
        <v>1</v>
      </c>
      <c r="AK54" s="12">
        <f t="shared" si="3"/>
        <v>-3.3182342488272697E-2</v>
      </c>
      <c r="AL54" s="12">
        <f t="shared" si="4"/>
        <v>1.016880211511084E-4</v>
      </c>
      <c r="AM54" s="12">
        <f t="shared" si="1"/>
        <v>1.0084047855455091E-2</v>
      </c>
      <c r="AN54" s="12">
        <v>1</v>
      </c>
      <c r="AO54" s="12">
        <v>1</v>
      </c>
      <c r="AP54" s="12">
        <v>1</v>
      </c>
      <c r="AQ54" s="12">
        <v>0</v>
      </c>
      <c r="AR54" s="12">
        <v>1</v>
      </c>
      <c r="AS54" s="12">
        <v>0</v>
      </c>
      <c r="AT54" s="12">
        <f t="shared" si="8"/>
        <v>1</v>
      </c>
      <c r="AU54" s="12">
        <f t="shared" si="8"/>
        <v>0</v>
      </c>
      <c r="AV54" s="12">
        <f t="shared" si="8"/>
        <v>0</v>
      </c>
      <c r="AW54" s="12">
        <v>0</v>
      </c>
      <c r="AX54" s="12">
        <v>1</v>
      </c>
      <c r="AY54" s="12">
        <v>0</v>
      </c>
      <c r="AZ54" s="12">
        <v>0</v>
      </c>
      <c r="BA54" s="12">
        <v>0</v>
      </c>
      <c r="BB54" s="12">
        <v>1</v>
      </c>
      <c r="BC54" s="12">
        <v>0</v>
      </c>
      <c r="BD54" s="12">
        <v>0</v>
      </c>
      <c r="BE54" s="12">
        <v>0</v>
      </c>
      <c r="BF54" s="12">
        <v>0</v>
      </c>
      <c r="BG54" s="12">
        <v>0</v>
      </c>
      <c r="BH54" s="12">
        <v>0</v>
      </c>
      <c r="BI54" s="12">
        <v>1</v>
      </c>
      <c r="BJ54" s="12">
        <v>0</v>
      </c>
      <c r="BK54" s="12">
        <v>0</v>
      </c>
    </row>
    <row r="55" spans="1:63" x14ac:dyDescent="0.2">
      <c r="A55" s="12">
        <v>26</v>
      </c>
      <c r="B55" s="12">
        <v>1</v>
      </c>
      <c r="C55" s="19" t="s">
        <v>271</v>
      </c>
      <c r="D55" s="13" t="s">
        <v>272</v>
      </c>
      <c r="E55" s="20">
        <v>2018</v>
      </c>
      <c r="F55" s="13" t="s">
        <v>273</v>
      </c>
      <c r="G55" s="13" t="s">
        <v>274</v>
      </c>
      <c r="H55" s="12" t="s">
        <v>275</v>
      </c>
      <c r="I55" s="13" t="s">
        <v>63</v>
      </c>
      <c r="J55" s="13" t="s">
        <v>276</v>
      </c>
      <c r="K55" s="13" t="s">
        <v>96</v>
      </c>
      <c r="L55" s="12" t="s">
        <v>40</v>
      </c>
      <c r="M55" s="12" t="s">
        <v>40</v>
      </c>
      <c r="N55" s="12" t="s">
        <v>55</v>
      </c>
      <c r="P55" s="12">
        <v>0</v>
      </c>
      <c r="Q55" s="12" t="s">
        <v>68</v>
      </c>
      <c r="R55" s="12">
        <v>0</v>
      </c>
      <c r="S55" s="12" t="s">
        <v>277</v>
      </c>
      <c r="T55" s="12">
        <v>1</v>
      </c>
      <c r="U55" s="12">
        <v>1</v>
      </c>
      <c r="V55" s="12">
        <v>0</v>
      </c>
      <c r="W55" s="26">
        <v>1995</v>
      </c>
      <c r="X55" s="26">
        <v>2011</v>
      </c>
      <c r="Y55" s="26">
        <v>0</v>
      </c>
      <c r="Z55" s="26">
        <v>1</v>
      </c>
      <c r="AA55" s="12">
        <v>1086</v>
      </c>
      <c r="AB55" s="18">
        <v>0.05</v>
      </c>
      <c r="AC55" s="12">
        <v>6.5000000000000002E-2</v>
      </c>
      <c r="AD55" s="12">
        <v>0.13700000000000001</v>
      </c>
      <c r="AE55" s="15">
        <f t="shared" ref="AE55:AE83" si="9">AD55/AC55</f>
        <v>2.1076923076923078</v>
      </c>
      <c r="AF55" s="12">
        <v>1</v>
      </c>
      <c r="AG55" s="12">
        <f t="shared" si="0"/>
        <v>1085</v>
      </c>
      <c r="AH55" s="16">
        <f t="shared" si="2"/>
        <v>6.3856495490423132E-2</v>
      </c>
      <c r="AI55" s="16">
        <v>6.3856495490423132E-2</v>
      </c>
      <c r="AJ55" s="12">
        <v>1</v>
      </c>
      <c r="AK55" s="12">
        <f t="shared" si="3"/>
        <v>6.3943503318283398E-2</v>
      </c>
      <c r="AL55" s="12">
        <f t="shared" si="4"/>
        <v>9.2336103416435823E-4</v>
      </c>
      <c r="AM55" s="12">
        <f t="shared" si="1"/>
        <v>3.0386856273138196E-2</v>
      </c>
      <c r="AN55" s="12">
        <v>1</v>
      </c>
      <c r="AO55" s="12">
        <v>1</v>
      </c>
      <c r="AP55" s="12">
        <v>1</v>
      </c>
      <c r="AQ55" s="12">
        <v>1</v>
      </c>
      <c r="AR55" s="12">
        <v>0</v>
      </c>
      <c r="AS55" s="12">
        <v>1</v>
      </c>
      <c r="AT55" s="12">
        <f t="shared" si="8"/>
        <v>1</v>
      </c>
      <c r="AU55" s="12">
        <f t="shared" si="8"/>
        <v>0</v>
      </c>
      <c r="AV55" s="12">
        <f t="shared" si="8"/>
        <v>0</v>
      </c>
      <c r="AW55" s="12">
        <v>0</v>
      </c>
      <c r="AX55" s="12">
        <v>1</v>
      </c>
      <c r="AY55" s="12">
        <v>0</v>
      </c>
      <c r="AZ55" s="12">
        <v>0</v>
      </c>
      <c r="BA55" s="12">
        <v>0</v>
      </c>
      <c r="BB55" s="12">
        <v>0</v>
      </c>
      <c r="BC55" s="12">
        <v>0</v>
      </c>
      <c r="BD55" s="12">
        <v>1</v>
      </c>
      <c r="BE55" s="12">
        <v>0</v>
      </c>
      <c r="BF55" s="12">
        <v>0</v>
      </c>
      <c r="BG55" s="12">
        <v>0</v>
      </c>
      <c r="BH55" s="12">
        <v>0</v>
      </c>
      <c r="BI55" s="12">
        <v>1</v>
      </c>
      <c r="BJ55" s="12">
        <v>0</v>
      </c>
      <c r="BK55" s="12">
        <v>0</v>
      </c>
    </row>
    <row r="56" spans="1:63" x14ac:dyDescent="0.2">
      <c r="A56" s="12">
        <v>27</v>
      </c>
      <c r="B56" s="12">
        <v>1</v>
      </c>
      <c r="C56" s="12" t="s">
        <v>278</v>
      </c>
      <c r="D56" s="12" t="s">
        <v>279</v>
      </c>
      <c r="E56" s="20">
        <v>2019</v>
      </c>
      <c r="F56" s="12" t="s">
        <v>280</v>
      </c>
      <c r="G56" s="12" t="s">
        <v>61</v>
      </c>
      <c r="H56" s="12" t="s">
        <v>281</v>
      </c>
      <c r="I56" s="13" t="s">
        <v>105</v>
      </c>
      <c r="J56" s="12" t="s">
        <v>282</v>
      </c>
      <c r="K56" s="13" t="s">
        <v>127</v>
      </c>
      <c r="L56" s="12" t="s">
        <v>42</v>
      </c>
      <c r="M56" s="12" t="s">
        <v>42</v>
      </c>
      <c r="N56" s="12" t="s">
        <v>57</v>
      </c>
      <c r="O56" s="12" t="s">
        <v>283</v>
      </c>
      <c r="P56" s="12">
        <v>1</v>
      </c>
      <c r="Q56" s="12" t="s">
        <v>68</v>
      </c>
      <c r="R56" s="12">
        <v>0</v>
      </c>
      <c r="S56" s="12" t="s">
        <v>78</v>
      </c>
      <c r="T56" s="12">
        <v>0</v>
      </c>
      <c r="U56" s="12">
        <v>1</v>
      </c>
      <c r="V56" s="12">
        <v>1</v>
      </c>
      <c r="W56" s="26">
        <v>2008</v>
      </c>
      <c r="X56" s="26">
        <v>2012</v>
      </c>
      <c r="Y56" s="26">
        <v>0</v>
      </c>
      <c r="Z56" s="26">
        <v>1</v>
      </c>
      <c r="AA56" s="12">
        <v>377</v>
      </c>
      <c r="AB56" s="18">
        <v>0.05</v>
      </c>
      <c r="AC56" s="12">
        <v>0.02</v>
      </c>
      <c r="AD56" s="12">
        <v>5.7000000000000002E-2</v>
      </c>
      <c r="AE56" s="15">
        <f t="shared" si="9"/>
        <v>2.85</v>
      </c>
      <c r="AF56" s="12">
        <v>1</v>
      </c>
      <c r="AG56" s="12">
        <f t="shared" si="0"/>
        <v>376</v>
      </c>
      <c r="AH56" s="16">
        <f t="shared" si="2"/>
        <v>0.14541526083580286</v>
      </c>
      <c r="AI56" s="16">
        <v>0.14541526083580286</v>
      </c>
      <c r="AJ56" s="12">
        <v>1</v>
      </c>
      <c r="AK56" s="12">
        <f t="shared" si="3"/>
        <v>0.14645342884595711</v>
      </c>
      <c r="AL56" s="12">
        <f t="shared" si="4"/>
        <v>2.6737967914438501E-3</v>
      </c>
      <c r="AM56" s="12">
        <f t="shared" si="1"/>
        <v>5.1708768999501914E-2</v>
      </c>
      <c r="AN56" s="12">
        <v>0</v>
      </c>
      <c r="AO56" s="12">
        <v>1</v>
      </c>
      <c r="AP56" s="12">
        <v>1</v>
      </c>
      <c r="AQ56" s="12">
        <v>0</v>
      </c>
      <c r="AR56" s="28">
        <v>1</v>
      </c>
      <c r="AS56" s="12">
        <v>0</v>
      </c>
      <c r="AT56" s="12">
        <f t="shared" si="8"/>
        <v>0</v>
      </c>
      <c r="AU56" s="12">
        <f t="shared" si="8"/>
        <v>0</v>
      </c>
      <c r="AV56" s="12">
        <f t="shared" si="8"/>
        <v>1</v>
      </c>
      <c r="AW56" s="12">
        <v>0</v>
      </c>
      <c r="AX56" s="12">
        <v>0</v>
      </c>
      <c r="AY56" s="12">
        <v>1</v>
      </c>
      <c r="AZ56" s="12">
        <v>0</v>
      </c>
      <c r="BA56" s="12">
        <v>0</v>
      </c>
      <c r="BB56" s="12">
        <v>0</v>
      </c>
      <c r="BC56" s="12">
        <v>0</v>
      </c>
      <c r="BD56" s="12">
        <v>0</v>
      </c>
      <c r="BE56" s="12">
        <v>1</v>
      </c>
      <c r="BF56" s="12">
        <v>0</v>
      </c>
      <c r="BG56" s="12">
        <v>0</v>
      </c>
      <c r="BH56" s="12">
        <v>0</v>
      </c>
      <c r="BI56" s="12">
        <v>0</v>
      </c>
      <c r="BJ56" s="12">
        <v>0</v>
      </c>
      <c r="BK56" s="12">
        <v>1</v>
      </c>
    </row>
    <row r="57" spans="1:63" x14ac:dyDescent="0.2">
      <c r="A57" s="12">
        <v>28</v>
      </c>
      <c r="B57" s="12">
        <v>1</v>
      </c>
      <c r="C57" s="12" t="s">
        <v>284</v>
      </c>
      <c r="D57" s="12" t="s">
        <v>285</v>
      </c>
      <c r="E57" s="20">
        <v>2019</v>
      </c>
      <c r="F57" s="12" t="s">
        <v>286</v>
      </c>
      <c r="G57" s="12" t="s">
        <v>287</v>
      </c>
      <c r="H57" s="12" t="s">
        <v>288</v>
      </c>
      <c r="I57" s="13" t="s">
        <v>105</v>
      </c>
      <c r="J57" s="12" t="s">
        <v>289</v>
      </c>
      <c r="K57" s="13" t="s">
        <v>96</v>
      </c>
      <c r="L57" s="12" t="s">
        <v>40</v>
      </c>
      <c r="M57" s="12" t="s">
        <v>40</v>
      </c>
      <c r="N57" s="12" t="s">
        <v>55</v>
      </c>
      <c r="P57" s="12">
        <v>0</v>
      </c>
      <c r="Q57" s="12" t="s">
        <v>68</v>
      </c>
      <c r="R57" s="12">
        <v>0</v>
      </c>
      <c r="S57" s="12" t="s">
        <v>69</v>
      </c>
      <c r="T57" s="12">
        <v>1</v>
      </c>
      <c r="V57" s="12">
        <v>0</v>
      </c>
      <c r="W57" s="26">
        <v>1985</v>
      </c>
      <c r="X57" s="26">
        <v>2012</v>
      </c>
      <c r="Y57" s="12">
        <v>0</v>
      </c>
      <c r="Z57" s="26">
        <v>1</v>
      </c>
      <c r="AA57" s="12">
        <v>1424</v>
      </c>
      <c r="AB57" s="18">
        <v>0.01</v>
      </c>
      <c r="AC57" s="12">
        <v>3.0000000000000001E-3</v>
      </c>
      <c r="AD57" s="12">
        <v>6.0000000000000001E-3</v>
      </c>
      <c r="AE57" s="15">
        <f t="shared" si="9"/>
        <v>2</v>
      </c>
      <c r="AF57" s="12">
        <v>1</v>
      </c>
      <c r="AG57" s="12">
        <f t="shared" si="0"/>
        <v>1423</v>
      </c>
      <c r="AH57" s="16">
        <f t="shared" si="2"/>
        <v>5.2944153517937215E-2</v>
      </c>
      <c r="AI57" s="16">
        <v>5.2944153517937215E-2</v>
      </c>
      <c r="AJ57" s="12">
        <v>1</v>
      </c>
      <c r="AK57" s="12">
        <f t="shared" si="3"/>
        <v>5.2993705843392351E-2</v>
      </c>
      <c r="AL57" s="12">
        <f t="shared" si="4"/>
        <v>7.0372976776917663E-4</v>
      </c>
      <c r="AM57" s="12">
        <f t="shared" si="1"/>
        <v>2.6527905453864551E-2</v>
      </c>
      <c r="AN57" s="12">
        <v>0</v>
      </c>
      <c r="AO57" s="12">
        <v>1</v>
      </c>
      <c r="AP57" s="12">
        <v>1</v>
      </c>
      <c r="AQ57" s="12">
        <v>1</v>
      </c>
      <c r="AR57" s="12">
        <v>0</v>
      </c>
      <c r="AS57" s="12">
        <v>0</v>
      </c>
      <c r="AT57" s="12">
        <f t="shared" si="8"/>
        <v>1</v>
      </c>
      <c r="AU57" s="12">
        <f t="shared" si="8"/>
        <v>0</v>
      </c>
      <c r="AV57" s="12">
        <f t="shared" si="8"/>
        <v>0</v>
      </c>
      <c r="AW57" s="12">
        <v>0</v>
      </c>
      <c r="AX57" s="12">
        <v>0</v>
      </c>
      <c r="AY57" s="12">
        <v>1</v>
      </c>
      <c r="AZ57" s="12">
        <v>0</v>
      </c>
      <c r="BA57" s="12">
        <v>0</v>
      </c>
      <c r="BB57" s="12">
        <v>0</v>
      </c>
      <c r="BC57" s="12">
        <v>0</v>
      </c>
      <c r="BD57" s="12">
        <v>1</v>
      </c>
      <c r="BE57" s="12">
        <v>0</v>
      </c>
      <c r="BF57" s="12">
        <v>0</v>
      </c>
      <c r="BG57" s="12">
        <v>0</v>
      </c>
      <c r="BH57" s="12">
        <v>0</v>
      </c>
      <c r="BI57" s="12">
        <v>1</v>
      </c>
      <c r="BJ57" s="12">
        <v>0</v>
      </c>
      <c r="BK57" s="12">
        <v>0</v>
      </c>
    </row>
    <row r="58" spans="1:63" x14ac:dyDescent="0.2">
      <c r="A58" s="12">
        <v>28</v>
      </c>
      <c r="B58" s="12">
        <v>2</v>
      </c>
      <c r="C58" s="12" t="s">
        <v>290</v>
      </c>
      <c r="D58" s="12" t="s">
        <v>285</v>
      </c>
      <c r="E58" s="20">
        <v>2019</v>
      </c>
      <c r="F58" s="12" t="s">
        <v>286</v>
      </c>
      <c r="G58" s="12" t="s">
        <v>287</v>
      </c>
      <c r="H58" s="12" t="s">
        <v>288</v>
      </c>
      <c r="I58" s="13" t="s">
        <v>105</v>
      </c>
      <c r="J58" s="12" t="s">
        <v>291</v>
      </c>
      <c r="K58" s="13" t="s">
        <v>127</v>
      </c>
      <c r="L58" s="12" t="s">
        <v>40</v>
      </c>
      <c r="M58" s="12" t="s">
        <v>40</v>
      </c>
      <c r="N58" s="12" t="s">
        <v>55</v>
      </c>
      <c r="P58" s="12">
        <v>0</v>
      </c>
      <c r="Q58" s="12" t="s">
        <v>68</v>
      </c>
      <c r="R58" s="12">
        <v>0</v>
      </c>
      <c r="S58" s="12" t="s">
        <v>69</v>
      </c>
      <c r="T58" s="12">
        <v>1</v>
      </c>
      <c r="V58" s="12">
        <v>0</v>
      </c>
      <c r="W58" s="26">
        <v>1985</v>
      </c>
      <c r="X58" s="26">
        <v>2012</v>
      </c>
      <c r="Y58" s="12">
        <v>0</v>
      </c>
      <c r="Z58" s="26">
        <v>1</v>
      </c>
      <c r="AA58" s="12">
        <v>901</v>
      </c>
      <c r="AB58" s="18">
        <v>0.01</v>
      </c>
      <c r="AC58" s="12">
        <v>2E-3</v>
      </c>
      <c r="AD58" s="12">
        <v>-5.0000000000000001E-3</v>
      </c>
      <c r="AE58" s="15">
        <f t="shared" si="9"/>
        <v>-2.5</v>
      </c>
      <c r="AF58" s="12">
        <v>1</v>
      </c>
      <c r="AG58" s="12">
        <f t="shared" si="0"/>
        <v>900</v>
      </c>
      <c r="AH58" s="16">
        <f>(AE58)/SQRT(AE58^2+AG58)</f>
        <v>-8.3045479853739973E-2</v>
      </c>
      <c r="AI58" s="16">
        <v>-8.3045479853739973E-2</v>
      </c>
      <c r="AJ58" s="12">
        <v>1</v>
      </c>
      <c r="AK58" s="12">
        <f t="shared" si="3"/>
        <v>-8.3237182884186453E-2</v>
      </c>
      <c r="AL58" s="12">
        <f t="shared" si="4"/>
        <v>1.1135857461024498E-3</v>
      </c>
      <c r="AM58" s="12">
        <f t="shared" si="1"/>
        <v>3.3370432213299994E-2</v>
      </c>
      <c r="AN58" s="12">
        <v>0</v>
      </c>
      <c r="AO58" s="12">
        <v>1</v>
      </c>
      <c r="AP58" s="12">
        <v>1</v>
      </c>
      <c r="AQ58" s="12">
        <v>1</v>
      </c>
      <c r="AR58" s="12">
        <v>0</v>
      </c>
      <c r="AS58" s="12">
        <v>0</v>
      </c>
      <c r="AT58" s="12">
        <f t="shared" si="8"/>
        <v>1</v>
      </c>
      <c r="AU58" s="12">
        <f t="shared" si="8"/>
        <v>0</v>
      </c>
      <c r="AV58" s="12">
        <f t="shared" si="8"/>
        <v>0</v>
      </c>
      <c r="AW58" s="12">
        <v>0</v>
      </c>
      <c r="AX58" s="12">
        <v>0</v>
      </c>
      <c r="AY58" s="12">
        <v>1</v>
      </c>
      <c r="AZ58" s="12">
        <v>0</v>
      </c>
      <c r="BA58" s="12">
        <v>0</v>
      </c>
      <c r="BB58" s="12">
        <v>0</v>
      </c>
      <c r="BC58" s="12">
        <v>0</v>
      </c>
      <c r="BD58" s="12">
        <v>0</v>
      </c>
      <c r="BE58" s="12">
        <v>1</v>
      </c>
      <c r="BF58" s="12">
        <v>0</v>
      </c>
      <c r="BG58" s="12">
        <v>0</v>
      </c>
      <c r="BH58" s="12">
        <v>0</v>
      </c>
      <c r="BI58" s="12">
        <v>1</v>
      </c>
      <c r="BJ58" s="12">
        <v>0</v>
      </c>
      <c r="BK58" s="12">
        <v>0</v>
      </c>
    </row>
    <row r="59" spans="1:63" x14ac:dyDescent="0.2">
      <c r="A59" s="12">
        <v>28</v>
      </c>
      <c r="B59" s="12">
        <v>3</v>
      </c>
      <c r="C59" s="12" t="s">
        <v>292</v>
      </c>
      <c r="D59" s="12" t="s">
        <v>285</v>
      </c>
      <c r="E59" s="20">
        <v>2019</v>
      </c>
      <c r="F59" s="12" t="s">
        <v>286</v>
      </c>
      <c r="G59" s="12" t="s">
        <v>287</v>
      </c>
      <c r="H59" s="12" t="s">
        <v>288</v>
      </c>
      <c r="I59" s="13" t="s">
        <v>105</v>
      </c>
      <c r="J59" s="12" t="s">
        <v>293</v>
      </c>
      <c r="K59" s="13" t="s">
        <v>96</v>
      </c>
      <c r="L59" s="12" t="s">
        <v>40</v>
      </c>
      <c r="M59" s="12" t="s">
        <v>40</v>
      </c>
      <c r="N59" s="12" t="s">
        <v>55</v>
      </c>
      <c r="P59" s="12">
        <v>0</v>
      </c>
      <c r="Q59" s="12" t="s">
        <v>68</v>
      </c>
      <c r="R59" s="12">
        <v>0</v>
      </c>
      <c r="S59" s="12" t="s">
        <v>69</v>
      </c>
      <c r="T59" s="12">
        <v>1</v>
      </c>
      <c r="V59" s="12">
        <v>0</v>
      </c>
      <c r="W59" s="26">
        <v>1985</v>
      </c>
      <c r="X59" s="26">
        <v>2012</v>
      </c>
      <c r="Y59" s="12">
        <v>0</v>
      </c>
      <c r="Z59" s="26">
        <v>1</v>
      </c>
      <c r="AA59" s="12">
        <v>915</v>
      </c>
      <c r="AB59" s="18" t="s">
        <v>143</v>
      </c>
      <c r="AC59" s="12">
        <v>1.4999999999999999E-2</v>
      </c>
      <c r="AD59" s="12">
        <v>-2.7E-2</v>
      </c>
      <c r="AE59" s="15">
        <f t="shared" si="9"/>
        <v>-1.8</v>
      </c>
      <c r="AF59" s="12">
        <v>1</v>
      </c>
      <c r="AG59" s="12">
        <f t="shared" si="0"/>
        <v>914</v>
      </c>
      <c r="AH59" s="16">
        <f>(AE59)/SQRT(AE59^2+AG59)</f>
        <v>-5.9433459758383045E-2</v>
      </c>
      <c r="AI59" s="16">
        <v>-5.9433459758383045E-2</v>
      </c>
      <c r="AJ59" s="12">
        <v>1</v>
      </c>
      <c r="AK59" s="12">
        <f t="shared" si="3"/>
        <v>-5.9503588101207872E-2</v>
      </c>
      <c r="AL59" s="12">
        <f t="shared" si="4"/>
        <v>1.0964912280701754E-3</v>
      </c>
      <c r="AM59" s="12">
        <f t="shared" si="1"/>
        <v>3.3113308926626096E-2</v>
      </c>
      <c r="AN59" s="12">
        <v>0</v>
      </c>
      <c r="AO59" s="12">
        <v>1</v>
      </c>
      <c r="AP59" s="12">
        <v>1</v>
      </c>
      <c r="AQ59" s="12">
        <v>1</v>
      </c>
      <c r="AR59" s="12">
        <v>0</v>
      </c>
      <c r="AS59" s="12">
        <v>0</v>
      </c>
      <c r="AT59" s="12">
        <f t="shared" si="8"/>
        <v>1</v>
      </c>
      <c r="AU59" s="12">
        <f t="shared" si="8"/>
        <v>0</v>
      </c>
      <c r="AV59" s="12">
        <f t="shared" si="8"/>
        <v>0</v>
      </c>
      <c r="AW59" s="12">
        <v>0</v>
      </c>
      <c r="AX59" s="12">
        <v>0</v>
      </c>
      <c r="AY59" s="12">
        <v>1</v>
      </c>
      <c r="AZ59" s="12">
        <v>0</v>
      </c>
      <c r="BA59" s="12">
        <v>0</v>
      </c>
      <c r="BB59" s="12">
        <v>0</v>
      </c>
      <c r="BC59" s="12">
        <v>0</v>
      </c>
      <c r="BD59" s="12">
        <v>1</v>
      </c>
      <c r="BE59" s="12">
        <v>0</v>
      </c>
      <c r="BF59" s="12">
        <v>0</v>
      </c>
      <c r="BG59" s="12">
        <v>0</v>
      </c>
      <c r="BH59" s="12">
        <v>0</v>
      </c>
      <c r="BI59" s="12">
        <v>1</v>
      </c>
      <c r="BJ59" s="12">
        <v>0</v>
      </c>
      <c r="BK59" s="12">
        <v>0</v>
      </c>
    </row>
    <row r="60" spans="1:63" x14ac:dyDescent="0.2">
      <c r="A60" s="12">
        <v>28</v>
      </c>
      <c r="B60" s="12">
        <v>4</v>
      </c>
      <c r="C60" s="12" t="s">
        <v>294</v>
      </c>
      <c r="D60" s="12" t="s">
        <v>285</v>
      </c>
      <c r="E60" s="20">
        <v>2019</v>
      </c>
      <c r="F60" s="12" t="s">
        <v>286</v>
      </c>
      <c r="G60" s="12" t="s">
        <v>287</v>
      </c>
      <c r="H60" s="12" t="s">
        <v>288</v>
      </c>
      <c r="I60" s="13" t="s">
        <v>105</v>
      </c>
      <c r="J60" s="12" t="s">
        <v>295</v>
      </c>
      <c r="K60" s="13" t="s">
        <v>99</v>
      </c>
      <c r="L60" s="12" t="s">
        <v>40</v>
      </c>
      <c r="M60" s="12" t="s">
        <v>40</v>
      </c>
      <c r="N60" s="12" t="s">
        <v>55</v>
      </c>
      <c r="O60" s="14"/>
      <c r="P60" s="12">
        <v>0</v>
      </c>
      <c r="Q60" s="12" t="s">
        <v>68</v>
      </c>
      <c r="R60" s="12">
        <v>0</v>
      </c>
      <c r="S60" s="12" t="s">
        <v>69</v>
      </c>
      <c r="T60" s="12">
        <v>1</v>
      </c>
      <c r="V60" s="12">
        <v>0</v>
      </c>
      <c r="W60" s="26">
        <v>1985</v>
      </c>
      <c r="X60" s="26">
        <v>2012</v>
      </c>
      <c r="Y60" s="12">
        <v>0</v>
      </c>
      <c r="Z60" s="26">
        <v>1</v>
      </c>
      <c r="AA60" s="12">
        <v>1144</v>
      </c>
      <c r="AB60" s="18">
        <v>0.01</v>
      </c>
      <c r="AC60" s="12">
        <v>8.9999999999999993E-3</v>
      </c>
      <c r="AD60" s="12">
        <v>-2.5999999999999999E-2</v>
      </c>
      <c r="AE60" s="15">
        <f t="shared" si="9"/>
        <v>-2.8888888888888888</v>
      </c>
      <c r="AF60" s="12">
        <v>1</v>
      </c>
      <c r="AG60" s="12">
        <f t="shared" si="0"/>
        <v>1143</v>
      </c>
      <c r="AH60" s="16">
        <f>(AE60)/SQRT(AE60^2+AG60)</f>
        <v>-8.5138887466418678E-2</v>
      </c>
      <c r="AI60" s="16">
        <v>-8.5138887466418678E-2</v>
      </c>
      <c r="AJ60" s="12">
        <v>1</v>
      </c>
      <c r="AK60" s="12">
        <f t="shared" si="3"/>
        <v>-8.5345500245169278E-2</v>
      </c>
      <c r="AL60" s="12">
        <f t="shared" si="4"/>
        <v>8.7642418930762491E-4</v>
      </c>
      <c r="AM60" s="12">
        <f t="shared" si="1"/>
        <v>2.9604462320866849E-2</v>
      </c>
      <c r="AN60" s="12">
        <v>0</v>
      </c>
      <c r="AO60" s="12">
        <v>1</v>
      </c>
      <c r="AP60" s="12">
        <v>1</v>
      </c>
      <c r="AQ60" s="12">
        <v>1</v>
      </c>
      <c r="AR60" s="12">
        <v>0</v>
      </c>
      <c r="AS60" s="12">
        <v>0</v>
      </c>
      <c r="AT60" s="12">
        <f t="shared" si="8"/>
        <v>1</v>
      </c>
      <c r="AU60" s="12">
        <f t="shared" si="8"/>
        <v>0</v>
      </c>
      <c r="AV60" s="12">
        <f t="shared" si="8"/>
        <v>0</v>
      </c>
      <c r="AW60" s="12">
        <v>0</v>
      </c>
      <c r="AX60" s="12">
        <v>0</v>
      </c>
      <c r="AY60" s="12">
        <v>1</v>
      </c>
      <c r="AZ60" s="12">
        <v>0</v>
      </c>
      <c r="BA60" s="12">
        <v>0</v>
      </c>
      <c r="BB60" s="12">
        <v>0</v>
      </c>
      <c r="BC60" s="12">
        <v>1</v>
      </c>
      <c r="BD60" s="12">
        <v>0</v>
      </c>
      <c r="BE60" s="12">
        <v>0</v>
      </c>
      <c r="BF60" s="12">
        <v>0</v>
      </c>
      <c r="BG60" s="12">
        <v>0</v>
      </c>
      <c r="BH60" s="12">
        <v>0</v>
      </c>
      <c r="BI60" s="12">
        <v>1</v>
      </c>
      <c r="BJ60" s="12">
        <v>0</v>
      </c>
      <c r="BK60" s="12">
        <v>0</v>
      </c>
    </row>
    <row r="61" spans="1:63" x14ac:dyDescent="0.2">
      <c r="A61" s="12">
        <v>28</v>
      </c>
      <c r="B61" s="12">
        <v>5</v>
      </c>
      <c r="C61" s="12" t="s">
        <v>296</v>
      </c>
      <c r="D61" s="12" t="s">
        <v>285</v>
      </c>
      <c r="E61" s="20">
        <v>2019</v>
      </c>
      <c r="F61" s="12" t="s">
        <v>286</v>
      </c>
      <c r="G61" s="12" t="s">
        <v>287</v>
      </c>
      <c r="H61" s="12" t="s">
        <v>288</v>
      </c>
      <c r="I61" s="13" t="s">
        <v>105</v>
      </c>
      <c r="J61" s="12" t="s">
        <v>297</v>
      </c>
      <c r="K61" s="13" t="s">
        <v>127</v>
      </c>
      <c r="L61" s="12" t="s">
        <v>40</v>
      </c>
      <c r="M61" s="12" t="s">
        <v>40</v>
      </c>
      <c r="N61" s="12" t="s">
        <v>55</v>
      </c>
      <c r="P61" s="12">
        <v>0</v>
      </c>
      <c r="Q61" s="12" t="s">
        <v>68</v>
      </c>
      <c r="R61" s="12">
        <v>0</v>
      </c>
      <c r="S61" s="12" t="s">
        <v>69</v>
      </c>
      <c r="T61" s="12">
        <v>1</v>
      </c>
      <c r="V61" s="12">
        <v>0</v>
      </c>
      <c r="W61" s="26">
        <v>1985</v>
      </c>
      <c r="X61" s="26">
        <v>2012</v>
      </c>
      <c r="Y61" s="12">
        <v>0</v>
      </c>
      <c r="Z61" s="26">
        <v>1</v>
      </c>
      <c r="AA61" s="12">
        <v>1051</v>
      </c>
      <c r="AB61" s="18" t="s">
        <v>143</v>
      </c>
      <c r="AC61" s="12">
        <v>1.2999999999999999E-2</v>
      </c>
      <c r="AD61" s="12">
        <v>-2.3E-2</v>
      </c>
      <c r="AE61" s="15">
        <f t="shared" si="9"/>
        <v>-1.7692307692307694</v>
      </c>
      <c r="AF61" s="12">
        <v>1</v>
      </c>
      <c r="AG61" s="12">
        <f t="shared" si="0"/>
        <v>1050</v>
      </c>
      <c r="AH61" s="16">
        <f>(AE61)/SQRT(AE61^2+AG61)</f>
        <v>-5.4518444331604972E-2</v>
      </c>
      <c r="AI61" s="16">
        <v>-5.4518444331604972E-2</v>
      </c>
      <c r="AJ61" s="12">
        <v>1</v>
      </c>
      <c r="AK61" s="12">
        <f t="shared" si="3"/>
        <v>-5.4572555207900525E-2</v>
      </c>
      <c r="AL61" s="12">
        <f t="shared" si="4"/>
        <v>9.5419847328244271E-4</v>
      </c>
      <c r="AM61" s="12">
        <f t="shared" si="1"/>
        <v>3.0890103160760775E-2</v>
      </c>
      <c r="AN61" s="12">
        <v>0</v>
      </c>
      <c r="AO61" s="12">
        <v>1</v>
      </c>
      <c r="AP61" s="12">
        <v>1</v>
      </c>
      <c r="AQ61" s="12">
        <v>1</v>
      </c>
      <c r="AR61" s="12">
        <v>0</v>
      </c>
      <c r="AS61" s="12">
        <v>0</v>
      </c>
      <c r="AT61" s="12">
        <f t="shared" si="8"/>
        <v>1</v>
      </c>
      <c r="AU61" s="12">
        <f t="shared" si="8"/>
        <v>0</v>
      </c>
      <c r="AV61" s="12">
        <f t="shared" si="8"/>
        <v>0</v>
      </c>
      <c r="AW61" s="12">
        <v>0</v>
      </c>
      <c r="AX61" s="12">
        <v>0</v>
      </c>
      <c r="AY61" s="12">
        <v>1</v>
      </c>
      <c r="AZ61" s="12">
        <v>0</v>
      </c>
      <c r="BA61" s="12">
        <v>0</v>
      </c>
      <c r="BB61" s="12">
        <v>0</v>
      </c>
      <c r="BC61" s="12">
        <v>0</v>
      </c>
      <c r="BD61" s="12">
        <v>0</v>
      </c>
      <c r="BE61" s="12">
        <v>1</v>
      </c>
      <c r="BF61" s="12">
        <v>0</v>
      </c>
      <c r="BG61" s="12">
        <v>0</v>
      </c>
      <c r="BH61" s="12">
        <v>0</v>
      </c>
      <c r="BI61" s="12">
        <v>1</v>
      </c>
      <c r="BJ61" s="12">
        <v>0</v>
      </c>
      <c r="BK61" s="12">
        <v>0</v>
      </c>
    </row>
    <row r="62" spans="1:63" x14ac:dyDescent="0.2">
      <c r="A62" s="12">
        <v>29</v>
      </c>
      <c r="B62" s="12">
        <v>1</v>
      </c>
      <c r="C62" s="12" t="s">
        <v>298</v>
      </c>
      <c r="D62" s="12" t="s">
        <v>299</v>
      </c>
      <c r="E62" s="20">
        <v>2019</v>
      </c>
      <c r="F62" s="12" t="s">
        <v>300</v>
      </c>
      <c r="G62" s="12" t="s">
        <v>301</v>
      </c>
      <c r="H62" s="12" t="s">
        <v>302</v>
      </c>
      <c r="I62" s="13" t="s">
        <v>105</v>
      </c>
      <c r="J62" s="12" t="s">
        <v>303</v>
      </c>
      <c r="K62" s="13" t="s">
        <v>65</v>
      </c>
      <c r="L62" s="12" t="s">
        <v>40</v>
      </c>
      <c r="M62" s="12" t="s">
        <v>40</v>
      </c>
      <c r="N62" s="12" t="s">
        <v>55</v>
      </c>
      <c r="P62" s="12">
        <v>1</v>
      </c>
      <c r="Q62" s="12" t="s">
        <v>68</v>
      </c>
      <c r="R62" s="12">
        <v>0</v>
      </c>
      <c r="S62" s="12" t="s">
        <v>70</v>
      </c>
      <c r="T62" s="12">
        <v>0</v>
      </c>
      <c r="V62" s="12">
        <v>0</v>
      </c>
      <c r="W62" s="26">
        <v>1990</v>
      </c>
      <c r="X62" s="26">
        <v>2010</v>
      </c>
      <c r="Y62" s="12">
        <v>0</v>
      </c>
      <c r="Z62" s="26">
        <v>1</v>
      </c>
      <c r="AA62" s="12">
        <v>1137</v>
      </c>
      <c r="AB62" s="18">
        <v>0.05</v>
      </c>
      <c r="AC62" s="12">
        <v>0.09</v>
      </c>
      <c r="AD62" s="12">
        <v>0.2</v>
      </c>
      <c r="AE62" s="15">
        <f t="shared" si="9"/>
        <v>2.2222222222222223</v>
      </c>
      <c r="AF62" s="12">
        <v>1</v>
      </c>
      <c r="AG62" s="12">
        <f t="shared" si="0"/>
        <v>1136</v>
      </c>
      <c r="AH62" s="16">
        <f t="shared" ref="AH62:AH63" si="10">(AE62)/SQRT(AE62^2+AG62)</f>
        <v>6.5789473684210523E-2</v>
      </c>
      <c r="AI62" s="16">
        <v>6.5789473684210523E-2</v>
      </c>
      <c r="AJ62" s="12">
        <v>1</v>
      </c>
      <c r="AK62" s="12">
        <f t="shared" si="3"/>
        <v>6.5884638815561683E-2</v>
      </c>
      <c r="AL62" s="12">
        <f t="shared" si="4"/>
        <v>8.8183421516754845E-4</v>
      </c>
      <c r="AM62" s="12">
        <f t="shared" si="1"/>
        <v>2.9695693545824929E-2</v>
      </c>
      <c r="AN62" s="12">
        <v>1</v>
      </c>
      <c r="AO62" s="12">
        <v>1</v>
      </c>
      <c r="AP62" s="12">
        <v>0</v>
      </c>
      <c r="AQ62" s="12">
        <v>1</v>
      </c>
      <c r="AR62" s="28">
        <v>1</v>
      </c>
      <c r="AS62" s="12">
        <v>1</v>
      </c>
      <c r="AT62" s="12">
        <f t="shared" si="8"/>
        <v>1</v>
      </c>
      <c r="AU62" s="12">
        <f t="shared" si="8"/>
        <v>0</v>
      </c>
      <c r="AV62" s="12">
        <f t="shared" si="8"/>
        <v>0</v>
      </c>
      <c r="AW62" s="12">
        <v>0</v>
      </c>
      <c r="AX62" s="12">
        <v>0</v>
      </c>
      <c r="AY62" s="12">
        <v>1</v>
      </c>
      <c r="AZ62" s="12">
        <v>0</v>
      </c>
      <c r="BA62" s="12">
        <v>0</v>
      </c>
      <c r="BB62" s="12">
        <v>1</v>
      </c>
      <c r="BC62" s="12">
        <v>0</v>
      </c>
      <c r="BD62" s="12">
        <v>0</v>
      </c>
      <c r="BE62" s="12">
        <v>0</v>
      </c>
      <c r="BF62" s="12">
        <v>0</v>
      </c>
      <c r="BG62" s="12">
        <v>0</v>
      </c>
      <c r="BH62" s="12">
        <v>0</v>
      </c>
      <c r="BI62" s="12">
        <v>1</v>
      </c>
      <c r="BJ62" s="12">
        <v>0</v>
      </c>
      <c r="BK62" s="12">
        <v>0</v>
      </c>
    </row>
    <row r="63" spans="1:63" ht="17" customHeight="1" x14ac:dyDescent="0.2">
      <c r="A63" s="12">
        <v>30</v>
      </c>
      <c r="B63" s="12">
        <v>1</v>
      </c>
      <c r="C63" s="12" t="s">
        <v>304</v>
      </c>
      <c r="D63" s="12" t="s">
        <v>305</v>
      </c>
      <c r="E63" s="20">
        <v>2018</v>
      </c>
      <c r="F63" s="12" t="s">
        <v>306</v>
      </c>
      <c r="G63" s="12" t="s">
        <v>61</v>
      </c>
      <c r="H63" s="12" t="s">
        <v>43</v>
      </c>
      <c r="I63" s="13" t="s">
        <v>43</v>
      </c>
      <c r="J63" s="12" t="s">
        <v>307</v>
      </c>
      <c r="K63" s="13" t="s">
        <v>65</v>
      </c>
      <c r="L63" s="12" t="s">
        <v>40</v>
      </c>
      <c r="M63" s="12" t="s">
        <v>40</v>
      </c>
      <c r="N63" s="12" t="s">
        <v>97</v>
      </c>
      <c r="P63" s="12">
        <v>1</v>
      </c>
      <c r="Q63" s="12" t="s">
        <v>68</v>
      </c>
      <c r="R63" s="12">
        <v>0</v>
      </c>
      <c r="S63" s="12" t="s">
        <v>78</v>
      </c>
      <c r="T63" s="12">
        <v>0</v>
      </c>
      <c r="U63" s="12">
        <v>1</v>
      </c>
      <c r="V63" s="12">
        <v>1</v>
      </c>
      <c r="W63" s="12">
        <v>2000</v>
      </c>
      <c r="X63" s="12">
        <v>2013</v>
      </c>
      <c r="Y63" s="12">
        <v>0</v>
      </c>
      <c r="Z63" s="12">
        <v>1</v>
      </c>
      <c r="AA63" s="12">
        <v>8063</v>
      </c>
      <c r="AB63" s="18">
        <v>0.01</v>
      </c>
      <c r="AC63" s="12">
        <v>0.01</v>
      </c>
      <c r="AD63" s="12">
        <v>0.03</v>
      </c>
      <c r="AE63" s="12">
        <f>AD63/AC63</f>
        <v>3</v>
      </c>
      <c r="AF63" s="12">
        <v>1</v>
      </c>
      <c r="AG63" s="12">
        <f t="shared" si="0"/>
        <v>8062</v>
      </c>
      <c r="AH63" s="16">
        <f t="shared" si="10"/>
        <v>3.3393164821872094E-2</v>
      </c>
      <c r="AI63" s="16">
        <v>3.3393164821872094E-2</v>
      </c>
      <c r="AJ63" s="12">
        <v>1</v>
      </c>
      <c r="AK63" s="12">
        <f t="shared" si="3"/>
        <v>3.3405585410919168E-2</v>
      </c>
      <c r="AL63" s="12">
        <f t="shared" si="4"/>
        <v>1.2406947890818859E-4</v>
      </c>
      <c r="AM63" s="12">
        <f t="shared" si="1"/>
        <v>1.1138647983852824E-2</v>
      </c>
      <c r="AN63" s="12">
        <v>1</v>
      </c>
      <c r="AO63" s="12">
        <v>0</v>
      </c>
      <c r="AP63" s="12">
        <v>0</v>
      </c>
      <c r="AQ63" s="12">
        <v>0</v>
      </c>
      <c r="AR63" s="12">
        <v>0</v>
      </c>
      <c r="AS63" s="12">
        <v>0</v>
      </c>
      <c r="AT63" s="12">
        <f t="shared" si="8"/>
        <v>1</v>
      </c>
      <c r="AU63" s="12">
        <f t="shared" si="8"/>
        <v>0</v>
      </c>
      <c r="AV63" s="12">
        <f t="shared" si="8"/>
        <v>0</v>
      </c>
      <c r="AW63" s="12">
        <v>1</v>
      </c>
      <c r="AX63" s="12">
        <v>0</v>
      </c>
      <c r="AY63" s="12">
        <v>0</v>
      </c>
      <c r="AZ63" s="12">
        <v>0</v>
      </c>
      <c r="BA63" s="12">
        <v>0</v>
      </c>
      <c r="BB63" s="12">
        <v>1</v>
      </c>
      <c r="BC63" s="12">
        <v>0</v>
      </c>
      <c r="BD63" s="12">
        <v>0</v>
      </c>
      <c r="BE63" s="12">
        <v>0</v>
      </c>
      <c r="BF63" s="12">
        <v>0</v>
      </c>
      <c r="BG63" s="12">
        <v>0</v>
      </c>
      <c r="BH63" s="12">
        <v>0</v>
      </c>
      <c r="BI63" s="12">
        <v>0</v>
      </c>
      <c r="BJ63" s="12">
        <v>0</v>
      </c>
      <c r="BK63" s="12">
        <v>0</v>
      </c>
    </row>
    <row r="64" spans="1:63" ht="15" customHeight="1" x14ac:dyDescent="0.2">
      <c r="A64" s="12">
        <v>31</v>
      </c>
      <c r="B64" s="12">
        <v>1</v>
      </c>
      <c r="C64" s="29" t="s">
        <v>308</v>
      </c>
      <c r="D64" s="12" t="s">
        <v>309</v>
      </c>
      <c r="E64" s="20">
        <v>2016</v>
      </c>
      <c r="F64" s="12" t="s">
        <v>310</v>
      </c>
      <c r="G64" s="12" t="s">
        <v>311</v>
      </c>
      <c r="H64" s="14" t="s">
        <v>312</v>
      </c>
      <c r="I64" s="13" t="s">
        <v>105</v>
      </c>
      <c r="J64" s="12" t="s">
        <v>313</v>
      </c>
      <c r="K64" s="13" t="s">
        <v>53</v>
      </c>
      <c r="L64" s="12" t="s">
        <v>40</v>
      </c>
      <c r="M64" s="12" t="s">
        <v>40</v>
      </c>
      <c r="N64" s="12" t="s">
        <v>55</v>
      </c>
      <c r="P64" s="12">
        <v>1</v>
      </c>
      <c r="Q64" s="12" t="s">
        <v>314</v>
      </c>
      <c r="R64" s="12">
        <v>1</v>
      </c>
      <c r="S64" s="12" t="s">
        <v>78</v>
      </c>
      <c r="T64" s="12">
        <v>0</v>
      </c>
      <c r="V64" s="12">
        <v>0</v>
      </c>
      <c r="W64" s="26">
        <v>2005</v>
      </c>
      <c r="X64" s="26">
        <v>2011</v>
      </c>
      <c r="Y64" s="12">
        <v>0</v>
      </c>
      <c r="Z64" s="26">
        <v>1</v>
      </c>
      <c r="AA64" s="12">
        <v>6744</v>
      </c>
      <c r="AB64" s="18" t="s">
        <v>143</v>
      </c>
      <c r="AC64" s="12">
        <v>0.05</v>
      </c>
      <c r="AD64" s="12">
        <v>-7.6999999999999999E-2</v>
      </c>
      <c r="AE64" s="15">
        <f t="shared" si="9"/>
        <v>-1.5399999999999998</v>
      </c>
      <c r="AF64" s="12">
        <v>1</v>
      </c>
      <c r="AG64" s="12">
        <f t="shared" si="0"/>
        <v>6743</v>
      </c>
      <c r="AH64" s="16">
        <f t="shared" si="2"/>
        <v>-1.8750712759143581E-2</v>
      </c>
      <c r="AI64" s="16">
        <v>-1.8750712759143581E-2</v>
      </c>
      <c r="AJ64" s="12">
        <v>1</v>
      </c>
      <c r="AK64" s="12">
        <f t="shared" si="3"/>
        <v>-1.8752910739047703E-2</v>
      </c>
      <c r="AL64" s="12">
        <f t="shared" si="4"/>
        <v>1.483459427384661E-4</v>
      </c>
      <c r="AM64" s="12">
        <f t="shared" si="1"/>
        <v>1.2179734920697826E-2</v>
      </c>
      <c r="AN64" s="12">
        <v>1</v>
      </c>
      <c r="AO64" s="12">
        <v>1</v>
      </c>
      <c r="AP64" s="12">
        <v>0</v>
      </c>
      <c r="AQ64" s="12">
        <v>1</v>
      </c>
      <c r="AR64" s="28">
        <v>1</v>
      </c>
      <c r="AS64" s="12">
        <v>0</v>
      </c>
      <c r="AT64" s="12">
        <f t="shared" si="8"/>
        <v>1</v>
      </c>
      <c r="AU64" s="12">
        <f t="shared" si="8"/>
        <v>0</v>
      </c>
      <c r="AV64" s="12">
        <f t="shared" si="8"/>
        <v>0</v>
      </c>
      <c r="AW64" s="12">
        <v>0</v>
      </c>
      <c r="AX64" s="12">
        <v>0</v>
      </c>
      <c r="AY64" s="12">
        <v>1</v>
      </c>
      <c r="AZ64" s="12">
        <v>0</v>
      </c>
      <c r="BA64" s="12">
        <v>0</v>
      </c>
      <c r="BB64" s="12">
        <v>0</v>
      </c>
      <c r="BC64" s="12">
        <v>0</v>
      </c>
      <c r="BD64" s="12">
        <v>0</v>
      </c>
      <c r="BE64" s="12">
        <v>0</v>
      </c>
      <c r="BF64" s="12">
        <v>0</v>
      </c>
      <c r="BG64" s="12">
        <v>1</v>
      </c>
      <c r="BH64" s="12">
        <v>0</v>
      </c>
      <c r="BI64" s="12">
        <v>1</v>
      </c>
      <c r="BJ64" s="12">
        <v>0</v>
      </c>
      <c r="BK64" s="12">
        <v>0</v>
      </c>
    </row>
    <row r="65" spans="1:63" x14ac:dyDescent="0.2">
      <c r="A65" s="12">
        <v>32</v>
      </c>
      <c r="B65" s="12">
        <v>1</v>
      </c>
      <c r="C65" s="12" t="s">
        <v>315</v>
      </c>
      <c r="D65" s="12" t="s">
        <v>316</v>
      </c>
      <c r="E65" s="20">
        <v>2016</v>
      </c>
      <c r="F65" s="12" t="s">
        <v>317</v>
      </c>
      <c r="G65" s="12" t="s">
        <v>318</v>
      </c>
      <c r="H65" s="12" t="s">
        <v>319</v>
      </c>
      <c r="I65" s="13" t="s">
        <v>105</v>
      </c>
      <c r="J65" s="12" t="s">
        <v>76</v>
      </c>
      <c r="K65" s="13" t="s">
        <v>65</v>
      </c>
      <c r="L65" s="12" t="s">
        <v>40</v>
      </c>
      <c r="M65" s="12" t="s">
        <v>40</v>
      </c>
      <c r="N65" s="12" t="s">
        <v>97</v>
      </c>
      <c r="O65" s="12" t="s">
        <v>320</v>
      </c>
      <c r="P65" s="12">
        <v>1</v>
      </c>
      <c r="Q65" s="12" t="s">
        <v>68</v>
      </c>
      <c r="R65" s="12">
        <v>0</v>
      </c>
      <c r="S65" s="12" t="s">
        <v>78</v>
      </c>
      <c r="T65" s="12">
        <v>0</v>
      </c>
      <c r="U65" s="12">
        <v>1</v>
      </c>
      <c r="V65" s="12">
        <v>0</v>
      </c>
      <c r="W65" s="12">
        <v>1989</v>
      </c>
      <c r="X65" s="12">
        <v>2008</v>
      </c>
      <c r="Y65" s="12">
        <v>0</v>
      </c>
      <c r="Z65" s="12">
        <v>1</v>
      </c>
      <c r="AA65" s="12">
        <v>1757</v>
      </c>
      <c r="AB65" s="18">
        <v>0.01</v>
      </c>
      <c r="AC65" s="12">
        <v>3.3000000000000002E-2</v>
      </c>
      <c r="AD65" s="12">
        <v>0.109</v>
      </c>
      <c r="AE65" s="15">
        <f t="shared" si="9"/>
        <v>3.3030303030303028</v>
      </c>
      <c r="AF65" s="12">
        <v>1</v>
      </c>
      <c r="AG65" s="12">
        <f t="shared" si="0"/>
        <v>1756</v>
      </c>
      <c r="AH65" s="16">
        <f t="shared" si="2"/>
        <v>7.8578791008674362E-2</v>
      </c>
      <c r="AI65" s="16">
        <v>7.8578791008674362E-2</v>
      </c>
      <c r="AJ65" s="12">
        <v>1</v>
      </c>
      <c r="AK65" s="12">
        <f t="shared" si="3"/>
        <v>7.8741124402303297E-2</v>
      </c>
      <c r="AL65" s="12">
        <f t="shared" si="4"/>
        <v>5.7012542759407071E-4</v>
      </c>
      <c r="AM65" s="12">
        <f t="shared" si="1"/>
        <v>2.3877299420036403E-2</v>
      </c>
      <c r="AN65" s="12">
        <v>1</v>
      </c>
      <c r="AO65" s="12">
        <v>1</v>
      </c>
      <c r="AP65" s="12">
        <v>0</v>
      </c>
      <c r="AQ65" s="12">
        <v>1</v>
      </c>
      <c r="AR65" s="28">
        <v>1</v>
      </c>
      <c r="AS65" s="12">
        <v>0</v>
      </c>
      <c r="AT65" s="12">
        <f t="shared" si="8"/>
        <v>1</v>
      </c>
      <c r="AU65" s="12">
        <f t="shared" si="8"/>
        <v>0</v>
      </c>
      <c r="AV65" s="12">
        <f t="shared" si="8"/>
        <v>0</v>
      </c>
      <c r="AW65" s="12">
        <v>0</v>
      </c>
      <c r="AX65" s="12">
        <v>0</v>
      </c>
      <c r="AY65" s="12">
        <v>1</v>
      </c>
      <c r="AZ65" s="12">
        <v>0</v>
      </c>
      <c r="BA65" s="12">
        <v>0</v>
      </c>
      <c r="BB65" s="12">
        <v>1</v>
      </c>
      <c r="BC65" s="12">
        <v>0</v>
      </c>
      <c r="BD65" s="12">
        <v>0</v>
      </c>
      <c r="BE65" s="12">
        <v>0</v>
      </c>
      <c r="BF65" s="12">
        <v>0</v>
      </c>
      <c r="BG65" s="12">
        <v>0</v>
      </c>
      <c r="BH65" s="12">
        <v>0</v>
      </c>
      <c r="BI65" s="12">
        <v>0</v>
      </c>
      <c r="BJ65" s="12">
        <v>0</v>
      </c>
      <c r="BK65" s="12">
        <v>0</v>
      </c>
    </row>
    <row r="66" spans="1:63" x14ac:dyDescent="0.2">
      <c r="A66" s="12">
        <v>32</v>
      </c>
      <c r="B66" s="12">
        <v>2</v>
      </c>
      <c r="C66" s="12" t="s">
        <v>321</v>
      </c>
      <c r="D66" s="12" t="s">
        <v>316</v>
      </c>
      <c r="E66" s="20">
        <v>2016</v>
      </c>
      <c r="F66" s="12" t="s">
        <v>317</v>
      </c>
      <c r="G66" s="12" t="s">
        <v>322</v>
      </c>
      <c r="H66" s="12" t="s">
        <v>319</v>
      </c>
      <c r="I66" s="13" t="s">
        <v>105</v>
      </c>
      <c r="J66" s="12" t="s">
        <v>303</v>
      </c>
      <c r="K66" s="13" t="s">
        <v>65</v>
      </c>
      <c r="L66" s="12" t="s">
        <v>40</v>
      </c>
      <c r="M66" s="12" t="s">
        <v>40</v>
      </c>
      <c r="N66" s="12" t="s">
        <v>97</v>
      </c>
      <c r="O66" s="12" t="s">
        <v>320</v>
      </c>
      <c r="P66" s="12">
        <v>1</v>
      </c>
      <c r="Q66" s="12" t="s">
        <v>68</v>
      </c>
      <c r="R66" s="12">
        <v>0</v>
      </c>
      <c r="S66" s="12" t="s">
        <v>78</v>
      </c>
      <c r="T66" s="12">
        <v>0</v>
      </c>
      <c r="U66" s="12">
        <v>1</v>
      </c>
      <c r="V66" s="12">
        <v>0</v>
      </c>
      <c r="W66" s="12">
        <v>1989</v>
      </c>
      <c r="X66" s="12">
        <v>2008</v>
      </c>
      <c r="Y66" s="12">
        <v>0</v>
      </c>
      <c r="Z66" s="12">
        <v>1</v>
      </c>
      <c r="AA66" s="12">
        <v>1713</v>
      </c>
      <c r="AB66" s="18" t="s">
        <v>143</v>
      </c>
      <c r="AC66" s="12">
        <v>4.4999999999999998E-2</v>
      </c>
      <c r="AD66" s="12">
        <v>4.1000000000000002E-2</v>
      </c>
      <c r="AE66" s="15">
        <f t="shared" si="9"/>
        <v>0.9111111111111112</v>
      </c>
      <c r="AF66" s="12">
        <v>1</v>
      </c>
      <c r="AG66" s="12">
        <f t="shared" ref="AG66:AG129" si="11">AA66-1</f>
        <v>1712</v>
      </c>
      <c r="AH66" s="16">
        <f t="shared" si="2"/>
        <v>2.2014772245405597E-2</v>
      </c>
      <c r="AI66" s="16">
        <v>2.2014772245405597E-2</v>
      </c>
      <c r="AJ66" s="12">
        <v>1</v>
      </c>
      <c r="AK66" s="12">
        <f t="shared" si="3"/>
        <v>2.2018329767857326E-2</v>
      </c>
      <c r="AL66" s="12">
        <f t="shared" si="4"/>
        <v>5.8479532163742691E-4</v>
      </c>
      <c r="AM66" s="12">
        <f t="shared" ref="AM66:AM129" si="12">SQRT(AL66)</f>
        <v>2.4182541670333721E-2</v>
      </c>
      <c r="AN66" s="12">
        <v>1</v>
      </c>
      <c r="AO66" s="12">
        <v>1</v>
      </c>
      <c r="AP66" s="12">
        <v>0</v>
      </c>
      <c r="AQ66" s="12">
        <v>1</v>
      </c>
      <c r="AR66" s="28">
        <v>1</v>
      </c>
      <c r="AS66" s="12">
        <v>0</v>
      </c>
      <c r="AT66" s="12">
        <f t="shared" si="8"/>
        <v>1</v>
      </c>
      <c r="AU66" s="12">
        <f t="shared" si="8"/>
        <v>0</v>
      </c>
      <c r="AV66" s="12">
        <f t="shared" si="8"/>
        <v>0</v>
      </c>
      <c r="AW66" s="12">
        <v>0</v>
      </c>
      <c r="AX66" s="12">
        <v>0</v>
      </c>
      <c r="AY66" s="12">
        <v>1</v>
      </c>
      <c r="AZ66" s="12">
        <v>0</v>
      </c>
      <c r="BA66" s="12">
        <v>0</v>
      </c>
      <c r="BB66" s="12">
        <v>1</v>
      </c>
      <c r="BC66" s="12">
        <v>0</v>
      </c>
      <c r="BD66" s="12">
        <v>0</v>
      </c>
      <c r="BE66" s="12">
        <v>0</v>
      </c>
      <c r="BF66" s="12">
        <v>0</v>
      </c>
      <c r="BG66" s="12">
        <v>0</v>
      </c>
      <c r="BH66" s="12">
        <v>0</v>
      </c>
      <c r="BI66" s="12">
        <v>0</v>
      </c>
      <c r="BJ66" s="12">
        <v>0</v>
      </c>
      <c r="BK66" s="12">
        <v>0</v>
      </c>
    </row>
    <row r="67" spans="1:63" x14ac:dyDescent="0.2">
      <c r="A67" s="12">
        <v>32</v>
      </c>
      <c r="B67" s="12">
        <v>3</v>
      </c>
      <c r="C67" s="12" t="s">
        <v>323</v>
      </c>
      <c r="D67" s="12" t="s">
        <v>316</v>
      </c>
      <c r="E67" s="20">
        <v>2016</v>
      </c>
      <c r="F67" s="12" t="s">
        <v>317</v>
      </c>
      <c r="G67" s="12" t="s">
        <v>324</v>
      </c>
      <c r="H67" s="12" t="s">
        <v>319</v>
      </c>
      <c r="I67" s="13" t="s">
        <v>105</v>
      </c>
      <c r="J67" s="12" t="s">
        <v>325</v>
      </c>
      <c r="K67" s="13" t="s">
        <v>127</v>
      </c>
      <c r="L67" s="12" t="s">
        <v>40</v>
      </c>
      <c r="M67" s="12" t="s">
        <v>40</v>
      </c>
      <c r="N67" s="12" t="s">
        <v>97</v>
      </c>
      <c r="O67" s="12" t="s">
        <v>320</v>
      </c>
      <c r="P67" s="12">
        <v>1</v>
      </c>
      <c r="Q67" s="12" t="s">
        <v>68</v>
      </c>
      <c r="R67" s="12">
        <v>0</v>
      </c>
      <c r="S67" s="12" t="s">
        <v>69</v>
      </c>
      <c r="T67" s="12">
        <v>1</v>
      </c>
      <c r="U67" s="12">
        <v>1</v>
      </c>
      <c r="V67" s="12">
        <v>1</v>
      </c>
      <c r="W67" s="12">
        <v>1989</v>
      </c>
      <c r="X67" s="12">
        <v>2008</v>
      </c>
      <c r="Y67" s="12">
        <v>0</v>
      </c>
      <c r="Z67" s="12">
        <v>1</v>
      </c>
      <c r="AA67" s="12">
        <v>150</v>
      </c>
      <c r="AB67" s="12">
        <v>0.01</v>
      </c>
      <c r="AC67" s="12">
        <v>4.9000000000000002E-2</v>
      </c>
      <c r="AD67" s="12">
        <v>-0.26100000000000001</v>
      </c>
      <c r="AE67" s="15">
        <f t="shared" si="9"/>
        <v>-5.3265306122448983</v>
      </c>
      <c r="AF67" s="12">
        <v>1</v>
      </c>
      <c r="AG67" s="12">
        <f t="shared" si="11"/>
        <v>149</v>
      </c>
      <c r="AH67" s="16">
        <f t="shared" si="2"/>
        <v>-0.39994657637463127</v>
      </c>
      <c r="AI67" s="16">
        <v>-0.39994657637463127</v>
      </c>
      <c r="AJ67" s="12">
        <v>1</v>
      </c>
      <c r="AK67" s="12">
        <f t="shared" ref="AK67:AK130" si="13">1/2*LN((1+AH67)/(1-AH67))</f>
        <v>-0.42358533225742584</v>
      </c>
      <c r="AL67" s="12">
        <f t="shared" ref="AL67:AL130" si="14">1/(AA67-3)</f>
        <v>6.8027210884353739E-3</v>
      </c>
      <c r="AM67" s="12">
        <f t="shared" si="12"/>
        <v>8.2478609884232251E-2</v>
      </c>
      <c r="AN67" s="12">
        <v>1</v>
      </c>
      <c r="AO67" s="12">
        <v>1</v>
      </c>
      <c r="AP67" s="12">
        <v>0</v>
      </c>
      <c r="AQ67" s="12">
        <v>1</v>
      </c>
      <c r="AR67" s="28">
        <v>1</v>
      </c>
      <c r="AS67" s="12">
        <v>0</v>
      </c>
      <c r="AT67" s="12">
        <f t="shared" ref="AT67:AV98" si="15">IF($M67=AT$1,1,0)</f>
        <v>1</v>
      </c>
      <c r="AU67" s="12">
        <f t="shared" si="15"/>
        <v>0</v>
      </c>
      <c r="AV67" s="12">
        <f t="shared" si="15"/>
        <v>0</v>
      </c>
      <c r="AW67" s="12">
        <v>0</v>
      </c>
      <c r="AX67" s="12">
        <v>0</v>
      </c>
      <c r="AY67" s="12">
        <v>1</v>
      </c>
      <c r="AZ67" s="12">
        <v>0</v>
      </c>
      <c r="BA67" s="12">
        <v>0</v>
      </c>
      <c r="BB67" s="12">
        <v>0</v>
      </c>
      <c r="BC67" s="12">
        <v>0</v>
      </c>
      <c r="BD67" s="12">
        <v>0</v>
      </c>
      <c r="BE67" s="12">
        <v>1</v>
      </c>
      <c r="BF67" s="12">
        <v>0</v>
      </c>
      <c r="BG67" s="12">
        <v>0</v>
      </c>
      <c r="BH67" s="12">
        <v>0</v>
      </c>
      <c r="BI67" s="12">
        <v>0</v>
      </c>
      <c r="BJ67" s="12">
        <v>0</v>
      </c>
      <c r="BK67" s="12">
        <v>0</v>
      </c>
    </row>
    <row r="68" spans="1:63" x14ac:dyDescent="0.2">
      <c r="A68" s="12">
        <v>32</v>
      </c>
      <c r="B68" s="12">
        <v>4</v>
      </c>
      <c r="C68" s="12" t="s">
        <v>326</v>
      </c>
      <c r="D68" s="12" t="s">
        <v>316</v>
      </c>
      <c r="E68" s="20">
        <v>2016</v>
      </c>
      <c r="F68" s="12" t="s">
        <v>317</v>
      </c>
      <c r="G68" s="12" t="s">
        <v>327</v>
      </c>
      <c r="H68" s="12" t="s">
        <v>319</v>
      </c>
      <c r="I68" s="13" t="s">
        <v>105</v>
      </c>
      <c r="J68" s="12" t="s">
        <v>76</v>
      </c>
      <c r="K68" s="13" t="s">
        <v>65</v>
      </c>
      <c r="L68" s="12" t="s">
        <v>40</v>
      </c>
      <c r="M68" s="12" t="s">
        <v>40</v>
      </c>
      <c r="N68" s="12" t="s">
        <v>97</v>
      </c>
      <c r="O68" s="12" t="s">
        <v>320</v>
      </c>
      <c r="P68" s="12">
        <v>0</v>
      </c>
      <c r="Q68" s="12" t="s">
        <v>68</v>
      </c>
      <c r="R68" s="12">
        <v>0</v>
      </c>
      <c r="S68" s="12" t="s">
        <v>78</v>
      </c>
      <c r="T68" s="12">
        <v>0</v>
      </c>
      <c r="U68" s="12">
        <v>1</v>
      </c>
      <c r="V68" s="12">
        <v>0</v>
      </c>
      <c r="W68" s="12">
        <v>1989</v>
      </c>
      <c r="X68" s="12">
        <v>2008</v>
      </c>
      <c r="Y68" s="12">
        <v>0</v>
      </c>
      <c r="Z68" s="12">
        <v>1</v>
      </c>
      <c r="AA68" s="12">
        <v>8890</v>
      </c>
      <c r="AB68" s="12">
        <v>0.1</v>
      </c>
      <c r="AC68" s="12">
        <v>3.3000000000000002E-2</v>
      </c>
      <c r="AD68" s="12">
        <v>0.06</v>
      </c>
      <c r="AE68" s="15">
        <f t="shared" si="9"/>
        <v>1.8181818181818181</v>
      </c>
      <c r="AF68" s="12">
        <v>1</v>
      </c>
      <c r="AG68" s="12">
        <f t="shared" si="11"/>
        <v>8889</v>
      </c>
      <c r="AH68" s="16">
        <f t="shared" si="2"/>
        <v>1.9281024931099358E-2</v>
      </c>
      <c r="AI68" s="16">
        <v>1.9281024931099358E-2</v>
      </c>
      <c r="AJ68" s="12">
        <v>1</v>
      </c>
      <c r="AK68" s="12">
        <f t="shared" si="13"/>
        <v>1.9283414755440355E-2</v>
      </c>
      <c r="AL68" s="12">
        <f t="shared" si="14"/>
        <v>1.1252391133115787E-4</v>
      </c>
      <c r="AM68" s="12">
        <f t="shared" si="12"/>
        <v>1.0607728848870426E-2</v>
      </c>
      <c r="AN68" s="12">
        <v>1</v>
      </c>
      <c r="AO68" s="12">
        <v>1</v>
      </c>
      <c r="AP68" s="12">
        <v>0</v>
      </c>
      <c r="AQ68" s="12">
        <v>1</v>
      </c>
      <c r="AR68" s="28">
        <v>1</v>
      </c>
      <c r="AS68" s="12">
        <v>0</v>
      </c>
      <c r="AT68" s="12">
        <f t="shared" si="15"/>
        <v>1</v>
      </c>
      <c r="AU68" s="12">
        <f t="shared" si="15"/>
        <v>0</v>
      </c>
      <c r="AV68" s="12">
        <f t="shared" si="15"/>
        <v>0</v>
      </c>
      <c r="AW68" s="12">
        <v>0</v>
      </c>
      <c r="AX68" s="12">
        <v>0</v>
      </c>
      <c r="AY68" s="12">
        <v>1</v>
      </c>
      <c r="AZ68" s="12">
        <v>0</v>
      </c>
      <c r="BA68" s="12">
        <v>0</v>
      </c>
      <c r="BB68" s="12">
        <v>1</v>
      </c>
      <c r="BC68" s="12">
        <v>0</v>
      </c>
      <c r="BD68" s="12">
        <v>0</v>
      </c>
      <c r="BE68" s="12">
        <v>0</v>
      </c>
      <c r="BF68" s="12">
        <v>0</v>
      </c>
      <c r="BG68" s="12">
        <v>0</v>
      </c>
      <c r="BH68" s="12">
        <v>0</v>
      </c>
      <c r="BI68" s="12">
        <v>0</v>
      </c>
      <c r="BJ68" s="12">
        <v>0</v>
      </c>
      <c r="BK68" s="12">
        <v>0</v>
      </c>
    </row>
    <row r="69" spans="1:63" x14ac:dyDescent="0.2">
      <c r="A69" s="12">
        <v>32</v>
      </c>
      <c r="B69" s="12">
        <v>5</v>
      </c>
      <c r="C69" s="12" t="s">
        <v>328</v>
      </c>
      <c r="D69" s="12" t="s">
        <v>316</v>
      </c>
      <c r="E69" s="20">
        <v>2016</v>
      </c>
      <c r="F69" s="12" t="s">
        <v>317</v>
      </c>
      <c r="G69" s="12" t="s">
        <v>329</v>
      </c>
      <c r="H69" s="12" t="s">
        <v>319</v>
      </c>
      <c r="I69" s="13" t="s">
        <v>105</v>
      </c>
      <c r="J69" s="12" t="s">
        <v>303</v>
      </c>
      <c r="K69" s="13" t="s">
        <v>65</v>
      </c>
      <c r="L69" s="12" t="s">
        <v>40</v>
      </c>
      <c r="M69" s="12" t="s">
        <v>40</v>
      </c>
      <c r="N69" s="12" t="s">
        <v>97</v>
      </c>
      <c r="O69" s="12" t="s">
        <v>320</v>
      </c>
      <c r="P69" s="12">
        <v>0</v>
      </c>
      <c r="Q69" s="12" t="s">
        <v>68</v>
      </c>
      <c r="R69" s="12">
        <v>0</v>
      </c>
      <c r="S69" s="12" t="s">
        <v>78</v>
      </c>
      <c r="T69" s="12">
        <v>0</v>
      </c>
      <c r="U69" s="12">
        <v>1</v>
      </c>
      <c r="V69" s="12">
        <v>0</v>
      </c>
      <c r="W69" s="12">
        <v>1989</v>
      </c>
      <c r="X69" s="12">
        <v>2008</v>
      </c>
      <c r="Y69" s="12">
        <v>0</v>
      </c>
      <c r="Z69" s="12">
        <v>1</v>
      </c>
      <c r="AA69" s="12">
        <v>8693</v>
      </c>
      <c r="AB69" s="18" t="s">
        <v>143</v>
      </c>
      <c r="AC69" s="12">
        <v>4.9000000000000002E-2</v>
      </c>
      <c r="AD69" s="12">
        <v>6.3E-2</v>
      </c>
      <c r="AE69" s="15">
        <f t="shared" si="9"/>
        <v>1.2857142857142856</v>
      </c>
      <c r="AF69" s="12">
        <v>1</v>
      </c>
      <c r="AG69" s="12">
        <f t="shared" si="11"/>
        <v>8692</v>
      </c>
      <c r="AH69" s="16">
        <f t="shared" si="2"/>
        <v>1.3789334825775101E-2</v>
      </c>
      <c r="AI69" s="16">
        <v>1.3789334825775101E-2</v>
      </c>
      <c r="AJ69" s="12">
        <v>1</v>
      </c>
      <c r="AK69" s="12">
        <f t="shared" si="13"/>
        <v>1.3790208919994064E-2</v>
      </c>
      <c r="AL69" s="12">
        <f t="shared" si="14"/>
        <v>1.1507479861910241E-4</v>
      </c>
      <c r="AM69" s="12">
        <f t="shared" si="12"/>
        <v>1.0727292231458152E-2</v>
      </c>
      <c r="AN69" s="12">
        <v>1</v>
      </c>
      <c r="AO69" s="12">
        <v>1</v>
      </c>
      <c r="AP69" s="12">
        <v>0</v>
      </c>
      <c r="AQ69" s="12">
        <v>1</v>
      </c>
      <c r="AR69" s="28">
        <v>1</v>
      </c>
      <c r="AS69" s="12">
        <v>0</v>
      </c>
      <c r="AT69" s="12">
        <f t="shared" si="15"/>
        <v>1</v>
      </c>
      <c r="AU69" s="12">
        <f t="shared" si="15"/>
        <v>0</v>
      </c>
      <c r="AV69" s="12">
        <f t="shared" si="15"/>
        <v>0</v>
      </c>
      <c r="AW69" s="12">
        <v>0</v>
      </c>
      <c r="AX69" s="12">
        <v>0</v>
      </c>
      <c r="AY69" s="12">
        <v>1</v>
      </c>
      <c r="AZ69" s="12">
        <v>0</v>
      </c>
      <c r="BA69" s="12">
        <v>0</v>
      </c>
      <c r="BB69" s="12">
        <v>1</v>
      </c>
      <c r="BC69" s="12">
        <v>0</v>
      </c>
      <c r="BD69" s="12">
        <v>0</v>
      </c>
      <c r="BE69" s="12">
        <v>0</v>
      </c>
      <c r="BF69" s="12">
        <v>0</v>
      </c>
      <c r="BG69" s="12">
        <v>0</v>
      </c>
      <c r="BH69" s="12">
        <v>0</v>
      </c>
      <c r="BI69" s="12">
        <v>0</v>
      </c>
      <c r="BJ69" s="12">
        <v>0</v>
      </c>
      <c r="BK69" s="12">
        <v>0</v>
      </c>
    </row>
    <row r="70" spans="1:63" x14ac:dyDescent="0.2">
      <c r="A70" s="12">
        <v>32</v>
      </c>
      <c r="B70" s="12">
        <v>6</v>
      </c>
      <c r="C70" s="12" t="s">
        <v>330</v>
      </c>
      <c r="D70" s="12" t="s">
        <v>316</v>
      </c>
      <c r="E70" s="20">
        <v>2016</v>
      </c>
      <c r="F70" s="12" t="s">
        <v>317</v>
      </c>
      <c r="G70" s="12" t="s">
        <v>331</v>
      </c>
      <c r="H70" s="12" t="s">
        <v>319</v>
      </c>
      <c r="I70" s="13" t="s">
        <v>105</v>
      </c>
      <c r="J70" s="12" t="s">
        <v>325</v>
      </c>
      <c r="K70" s="13" t="s">
        <v>127</v>
      </c>
      <c r="L70" s="12" t="s">
        <v>40</v>
      </c>
      <c r="M70" s="12" t="s">
        <v>40</v>
      </c>
      <c r="N70" s="12" t="s">
        <v>97</v>
      </c>
      <c r="O70" s="12" t="s">
        <v>320</v>
      </c>
      <c r="P70" s="12">
        <v>0</v>
      </c>
      <c r="Q70" s="12" t="s">
        <v>68</v>
      </c>
      <c r="R70" s="12">
        <v>0</v>
      </c>
      <c r="S70" s="12" t="s">
        <v>69</v>
      </c>
      <c r="T70" s="12">
        <v>1</v>
      </c>
      <c r="U70" s="12">
        <v>1</v>
      </c>
      <c r="V70" s="12">
        <v>1</v>
      </c>
      <c r="W70" s="12">
        <v>1989</v>
      </c>
      <c r="X70" s="12">
        <v>2008</v>
      </c>
      <c r="Y70" s="12">
        <v>0</v>
      </c>
      <c r="Z70" s="12">
        <v>1</v>
      </c>
      <c r="AA70" s="12">
        <v>527</v>
      </c>
      <c r="AB70" s="18" t="s">
        <v>143</v>
      </c>
      <c r="AC70" s="12">
        <v>1.2E-2</v>
      </c>
      <c r="AD70" s="12">
        <v>8.9999999999999993E-3</v>
      </c>
      <c r="AE70" s="15">
        <f t="shared" si="9"/>
        <v>0.74999999999999989</v>
      </c>
      <c r="AF70" s="12">
        <v>1</v>
      </c>
      <c r="AG70" s="12">
        <f t="shared" si="11"/>
        <v>526</v>
      </c>
      <c r="AH70" s="16">
        <f t="shared" si="2"/>
        <v>3.2684082642170591E-2</v>
      </c>
      <c r="AI70" s="16">
        <v>3.2684082642170591E-2</v>
      </c>
      <c r="AJ70" s="12">
        <v>1</v>
      </c>
      <c r="AK70" s="12">
        <f t="shared" si="13"/>
        <v>3.2695728356409826E-2</v>
      </c>
      <c r="AL70" s="12">
        <f t="shared" si="14"/>
        <v>1.9083969465648854E-3</v>
      </c>
      <c r="AM70" s="12">
        <f t="shared" si="12"/>
        <v>4.3685202833051898E-2</v>
      </c>
      <c r="AN70" s="12">
        <v>1</v>
      </c>
      <c r="AO70" s="12">
        <v>1</v>
      </c>
      <c r="AP70" s="12">
        <v>0</v>
      </c>
      <c r="AQ70" s="12">
        <v>1</v>
      </c>
      <c r="AR70" s="28">
        <v>1</v>
      </c>
      <c r="AS70" s="12">
        <v>0</v>
      </c>
      <c r="AT70" s="12">
        <f t="shared" si="15"/>
        <v>1</v>
      </c>
      <c r="AU70" s="12">
        <f t="shared" si="15"/>
        <v>0</v>
      </c>
      <c r="AV70" s="12">
        <f t="shared" si="15"/>
        <v>0</v>
      </c>
      <c r="AW70" s="12">
        <v>0</v>
      </c>
      <c r="AX70" s="12">
        <v>0</v>
      </c>
      <c r="AY70" s="12">
        <v>1</v>
      </c>
      <c r="AZ70" s="12">
        <v>0</v>
      </c>
      <c r="BA70" s="12">
        <v>0</v>
      </c>
      <c r="BB70" s="12">
        <v>0</v>
      </c>
      <c r="BC70" s="12">
        <v>0</v>
      </c>
      <c r="BD70" s="12">
        <v>0</v>
      </c>
      <c r="BE70" s="12">
        <v>1</v>
      </c>
      <c r="BF70" s="12">
        <v>0</v>
      </c>
      <c r="BG70" s="12">
        <v>0</v>
      </c>
      <c r="BH70" s="12">
        <v>0</v>
      </c>
      <c r="BI70" s="12">
        <v>0</v>
      </c>
      <c r="BJ70" s="12">
        <v>0</v>
      </c>
      <c r="BK70" s="12">
        <v>0</v>
      </c>
    </row>
    <row r="71" spans="1:63" x14ac:dyDescent="0.2">
      <c r="A71" s="12">
        <v>33</v>
      </c>
      <c r="B71" s="12">
        <v>1</v>
      </c>
      <c r="C71" s="12" t="s">
        <v>332</v>
      </c>
      <c r="D71" s="12" t="s">
        <v>333</v>
      </c>
      <c r="E71" s="20">
        <v>2017</v>
      </c>
      <c r="F71" s="12" t="s">
        <v>334</v>
      </c>
      <c r="G71" s="12" t="s">
        <v>335</v>
      </c>
      <c r="H71" s="12" t="s">
        <v>336</v>
      </c>
      <c r="I71" s="13" t="s">
        <v>63</v>
      </c>
      <c r="J71" s="12" t="s">
        <v>337</v>
      </c>
      <c r="K71" s="13" t="s">
        <v>65</v>
      </c>
      <c r="L71" s="12" t="s">
        <v>338</v>
      </c>
      <c r="M71" s="12" t="s">
        <v>40</v>
      </c>
      <c r="N71" s="12" t="s">
        <v>55</v>
      </c>
      <c r="P71" s="12">
        <v>1</v>
      </c>
      <c r="Q71" s="12" t="s">
        <v>68</v>
      </c>
      <c r="R71" s="12">
        <v>0</v>
      </c>
      <c r="S71" s="12" t="s">
        <v>339</v>
      </c>
      <c r="T71" s="12">
        <v>0</v>
      </c>
      <c r="V71" s="12">
        <v>0</v>
      </c>
      <c r="W71" s="12">
        <v>2001</v>
      </c>
      <c r="X71" s="12">
        <v>2010</v>
      </c>
      <c r="Y71" s="12">
        <v>0</v>
      </c>
      <c r="Z71" s="12">
        <v>1</v>
      </c>
      <c r="AA71" s="12">
        <v>188</v>
      </c>
      <c r="AB71" s="12">
        <v>0.01</v>
      </c>
      <c r="AC71" s="12">
        <v>1.867</v>
      </c>
      <c r="AD71" s="12">
        <v>-4.9539999999999997</v>
      </c>
      <c r="AE71" s="15">
        <f t="shared" si="9"/>
        <v>-2.6534547402249595</v>
      </c>
      <c r="AF71" s="12">
        <v>1</v>
      </c>
      <c r="AG71" s="12">
        <f t="shared" si="11"/>
        <v>187</v>
      </c>
      <c r="AH71" s="16">
        <f t="shared" si="2"/>
        <v>-0.19048690756940526</v>
      </c>
      <c r="AI71" s="16">
        <v>-0.19048690756940526</v>
      </c>
      <c r="AJ71" s="12">
        <v>1</v>
      </c>
      <c r="AK71" s="12">
        <f t="shared" si="13"/>
        <v>-0.19284236098980195</v>
      </c>
      <c r="AL71" s="12">
        <f t="shared" si="14"/>
        <v>5.4054054054054057E-3</v>
      </c>
      <c r="AM71" s="12">
        <f t="shared" si="12"/>
        <v>7.3521462209380772E-2</v>
      </c>
      <c r="AN71" s="12">
        <v>0</v>
      </c>
      <c r="AO71" s="24">
        <v>1</v>
      </c>
      <c r="AP71" s="12">
        <v>0</v>
      </c>
      <c r="AQ71" s="12">
        <v>0</v>
      </c>
      <c r="AR71" s="12">
        <v>1</v>
      </c>
      <c r="AS71" s="12">
        <v>0</v>
      </c>
      <c r="AT71" s="12">
        <f t="shared" si="15"/>
        <v>1</v>
      </c>
      <c r="AU71" s="12">
        <f t="shared" si="15"/>
        <v>0</v>
      </c>
      <c r="AV71" s="12">
        <f t="shared" si="15"/>
        <v>0</v>
      </c>
      <c r="AW71" s="12">
        <v>0</v>
      </c>
      <c r="AX71" s="12">
        <v>1</v>
      </c>
      <c r="AY71" s="12">
        <v>0</v>
      </c>
      <c r="AZ71" s="12">
        <v>0</v>
      </c>
      <c r="BA71" s="12">
        <v>0</v>
      </c>
      <c r="BB71" s="12">
        <v>1</v>
      </c>
      <c r="BC71" s="12">
        <v>0</v>
      </c>
      <c r="BD71" s="12">
        <v>0</v>
      </c>
      <c r="BE71" s="12">
        <v>0</v>
      </c>
      <c r="BF71" s="12">
        <v>0</v>
      </c>
      <c r="BG71" s="12">
        <v>0</v>
      </c>
      <c r="BH71" s="12">
        <v>0</v>
      </c>
      <c r="BI71" s="12">
        <v>1</v>
      </c>
      <c r="BJ71" s="12">
        <v>0</v>
      </c>
      <c r="BK71" s="12">
        <v>0</v>
      </c>
    </row>
    <row r="72" spans="1:63" x14ac:dyDescent="0.2">
      <c r="A72" s="12">
        <v>33</v>
      </c>
      <c r="B72" s="12">
        <v>2</v>
      </c>
      <c r="C72" s="12" t="s">
        <v>332</v>
      </c>
      <c r="D72" s="12" t="s">
        <v>333</v>
      </c>
      <c r="E72" s="20">
        <v>2017</v>
      </c>
      <c r="F72" s="12" t="s">
        <v>334</v>
      </c>
      <c r="G72" s="12" t="s">
        <v>335</v>
      </c>
      <c r="H72" s="12" t="s">
        <v>340</v>
      </c>
      <c r="I72" s="13" t="s">
        <v>63</v>
      </c>
      <c r="J72" s="12" t="s">
        <v>337</v>
      </c>
      <c r="K72" s="13" t="s">
        <v>65</v>
      </c>
      <c r="L72" s="12" t="s">
        <v>338</v>
      </c>
      <c r="M72" s="12" t="s">
        <v>40</v>
      </c>
      <c r="N72" s="12" t="s">
        <v>55</v>
      </c>
      <c r="P72" s="12">
        <v>1</v>
      </c>
      <c r="Q72" s="12" t="s">
        <v>68</v>
      </c>
      <c r="R72" s="12">
        <v>0</v>
      </c>
      <c r="S72" s="12" t="s">
        <v>339</v>
      </c>
      <c r="T72" s="12">
        <v>0</v>
      </c>
      <c r="V72" s="12">
        <v>0</v>
      </c>
      <c r="W72" s="12">
        <v>2001</v>
      </c>
      <c r="X72" s="12">
        <v>2010</v>
      </c>
      <c r="Y72" s="12">
        <v>0</v>
      </c>
      <c r="Z72" s="12">
        <v>1</v>
      </c>
      <c r="AA72" s="12">
        <v>188</v>
      </c>
      <c r="AB72" s="12">
        <v>0.01</v>
      </c>
      <c r="AC72" s="12">
        <v>5.0410000000000004</v>
      </c>
      <c r="AD72" s="12">
        <v>13.612</v>
      </c>
      <c r="AE72" s="15">
        <f t="shared" si="9"/>
        <v>2.7002578853402102</v>
      </c>
      <c r="AF72" s="12">
        <v>1</v>
      </c>
      <c r="AG72" s="12">
        <f t="shared" si="11"/>
        <v>187</v>
      </c>
      <c r="AH72" s="16">
        <f t="shared" si="2"/>
        <v>0.19372178512461377</v>
      </c>
      <c r="AI72" s="16">
        <v>0.19372178512461377</v>
      </c>
      <c r="AJ72" s="12">
        <v>1</v>
      </c>
      <c r="AK72" s="12">
        <f t="shared" si="13"/>
        <v>0.19620119666298463</v>
      </c>
      <c r="AL72" s="12">
        <f t="shared" si="14"/>
        <v>5.4054054054054057E-3</v>
      </c>
      <c r="AM72" s="12">
        <f t="shared" si="12"/>
        <v>7.3521462209380772E-2</v>
      </c>
      <c r="AN72" s="12">
        <v>0</v>
      </c>
      <c r="AO72" s="24">
        <v>1</v>
      </c>
      <c r="AP72" s="12">
        <v>0</v>
      </c>
      <c r="AQ72" s="12">
        <v>0</v>
      </c>
      <c r="AR72" s="12">
        <v>1</v>
      </c>
      <c r="AS72" s="12">
        <v>0</v>
      </c>
      <c r="AT72" s="12">
        <f t="shared" si="15"/>
        <v>1</v>
      </c>
      <c r="AU72" s="12">
        <f t="shared" si="15"/>
        <v>0</v>
      </c>
      <c r="AV72" s="12">
        <f t="shared" si="15"/>
        <v>0</v>
      </c>
      <c r="AW72" s="12">
        <v>0</v>
      </c>
      <c r="AX72" s="12">
        <v>1</v>
      </c>
      <c r="AY72" s="12">
        <v>0</v>
      </c>
      <c r="AZ72" s="12">
        <v>0</v>
      </c>
      <c r="BA72" s="12">
        <v>0</v>
      </c>
      <c r="BB72" s="12">
        <v>1</v>
      </c>
      <c r="BC72" s="12">
        <v>0</v>
      </c>
      <c r="BD72" s="12">
        <v>0</v>
      </c>
      <c r="BE72" s="12">
        <v>0</v>
      </c>
      <c r="BF72" s="12">
        <v>0</v>
      </c>
      <c r="BG72" s="12">
        <v>0</v>
      </c>
      <c r="BH72" s="12">
        <v>0</v>
      </c>
      <c r="BI72" s="12">
        <v>1</v>
      </c>
      <c r="BJ72" s="12">
        <v>0</v>
      </c>
      <c r="BK72" s="12">
        <v>0</v>
      </c>
    </row>
    <row r="73" spans="1:63" ht="15.5" customHeight="1" x14ac:dyDescent="0.2">
      <c r="A73" s="12">
        <v>34</v>
      </c>
      <c r="B73" s="12">
        <v>1</v>
      </c>
      <c r="C73" s="12" t="s">
        <v>341</v>
      </c>
      <c r="D73" s="14" t="s">
        <v>342</v>
      </c>
      <c r="E73" s="20">
        <v>2017</v>
      </c>
      <c r="F73" s="12" t="s">
        <v>343</v>
      </c>
      <c r="G73" s="12" t="s">
        <v>176</v>
      </c>
      <c r="H73" s="12" t="s">
        <v>344</v>
      </c>
      <c r="I73" s="13" t="s">
        <v>43</v>
      </c>
      <c r="J73" s="12" t="s">
        <v>345</v>
      </c>
      <c r="K73" s="13" t="s">
        <v>65</v>
      </c>
      <c r="L73" s="12" t="s">
        <v>77</v>
      </c>
      <c r="M73" s="12" t="s">
        <v>40</v>
      </c>
      <c r="N73" s="12" t="s">
        <v>57</v>
      </c>
      <c r="O73" s="12" t="s">
        <v>346</v>
      </c>
      <c r="P73" s="12">
        <v>1</v>
      </c>
      <c r="Q73" s="12" t="s">
        <v>314</v>
      </c>
      <c r="R73" s="12">
        <v>1</v>
      </c>
      <c r="S73" s="12" t="s">
        <v>347</v>
      </c>
      <c r="T73" s="12">
        <v>0</v>
      </c>
      <c r="U73" s="12">
        <v>0</v>
      </c>
      <c r="V73" s="12">
        <v>1</v>
      </c>
      <c r="W73" s="12">
        <v>1991</v>
      </c>
      <c r="X73" s="12">
        <v>2010</v>
      </c>
      <c r="Y73" s="12">
        <v>0</v>
      </c>
      <c r="Z73" s="12">
        <v>1</v>
      </c>
      <c r="AA73" s="12">
        <v>37048</v>
      </c>
      <c r="AB73" s="12">
        <v>0.01</v>
      </c>
      <c r="AC73" s="12">
        <v>2.0384000000000002</v>
      </c>
      <c r="AD73" s="12">
        <v>4.1165000000000003</v>
      </c>
      <c r="AE73" s="15">
        <f t="shared" si="9"/>
        <v>2.0194760596546311</v>
      </c>
      <c r="AF73" s="12">
        <v>1</v>
      </c>
      <c r="AG73" s="12">
        <f t="shared" si="11"/>
        <v>37047</v>
      </c>
      <c r="AH73" s="16">
        <f t="shared" si="2"/>
        <v>1.0491516869767493E-2</v>
      </c>
      <c r="AI73" s="16">
        <v>1.0491516869767493E-2</v>
      </c>
      <c r="AJ73" s="12">
        <v>1</v>
      </c>
      <c r="AK73" s="12">
        <f t="shared" si="13"/>
        <v>1.0491901835682414E-2</v>
      </c>
      <c r="AL73" s="12">
        <f t="shared" si="14"/>
        <v>2.6994196247806721E-5</v>
      </c>
      <c r="AM73" s="12">
        <f t="shared" si="12"/>
        <v>5.1955939263771105E-3</v>
      </c>
      <c r="AN73" s="12">
        <v>0</v>
      </c>
      <c r="AO73" s="12">
        <v>0</v>
      </c>
      <c r="AP73" s="12">
        <v>1</v>
      </c>
      <c r="AQ73" s="24">
        <v>1</v>
      </c>
      <c r="AR73" s="24">
        <v>1</v>
      </c>
      <c r="AS73" s="12">
        <v>1</v>
      </c>
      <c r="AT73" s="12">
        <f t="shared" si="15"/>
        <v>1</v>
      </c>
      <c r="AU73" s="12">
        <f t="shared" si="15"/>
        <v>0</v>
      </c>
      <c r="AV73" s="12">
        <f t="shared" si="15"/>
        <v>0</v>
      </c>
      <c r="AW73" s="12">
        <v>1</v>
      </c>
      <c r="AX73" s="12">
        <v>0</v>
      </c>
      <c r="AY73" s="12">
        <v>0</v>
      </c>
      <c r="AZ73" s="12">
        <v>0</v>
      </c>
      <c r="BA73" s="12">
        <v>0</v>
      </c>
      <c r="BB73" s="12">
        <v>1</v>
      </c>
      <c r="BC73" s="12">
        <v>0</v>
      </c>
      <c r="BD73" s="12">
        <v>0</v>
      </c>
      <c r="BE73" s="12">
        <v>0</v>
      </c>
      <c r="BF73" s="12">
        <v>0</v>
      </c>
      <c r="BG73" s="12">
        <v>0</v>
      </c>
      <c r="BH73" s="12">
        <v>0</v>
      </c>
      <c r="BI73" s="12">
        <v>0</v>
      </c>
      <c r="BJ73" s="12">
        <v>0</v>
      </c>
      <c r="BK73" s="12">
        <v>1</v>
      </c>
    </row>
    <row r="74" spans="1:63" ht="15" customHeight="1" x14ac:dyDescent="0.2">
      <c r="A74" s="12">
        <v>35</v>
      </c>
      <c r="B74" s="12">
        <v>1</v>
      </c>
      <c r="C74" s="12" t="s">
        <v>348</v>
      </c>
      <c r="D74" s="14" t="s">
        <v>349</v>
      </c>
      <c r="E74" s="20">
        <v>2017</v>
      </c>
      <c r="F74" s="12" t="s">
        <v>350</v>
      </c>
      <c r="G74" s="12" t="s">
        <v>351</v>
      </c>
      <c r="H74" s="12" t="s">
        <v>352</v>
      </c>
      <c r="I74" s="13" t="s">
        <v>63</v>
      </c>
      <c r="J74" s="12" t="s">
        <v>353</v>
      </c>
      <c r="K74" s="13" t="s">
        <v>96</v>
      </c>
      <c r="L74" s="12" t="s">
        <v>338</v>
      </c>
      <c r="M74" s="12" t="s">
        <v>40</v>
      </c>
      <c r="N74" s="12" t="s">
        <v>57</v>
      </c>
      <c r="O74" s="12" t="s">
        <v>346</v>
      </c>
      <c r="P74" s="12">
        <v>1</v>
      </c>
      <c r="Q74" s="12" t="s">
        <v>314</v>
      </c>
      <c r="R74" s="12">
        <v>1</v>
      </c>
      <c r="S74" s="12" t="s">
        <v>69</v>
      </c>
      <c r="T74" s="12">
        <v>1</v>
      </c>
      <c r="U74" s="12">
        <v>1</v>
      </c>
      <c r="V74" s="12">
        <v>1</v>
      </c>
      <c r="W74" s="12">
        <v>1992</v>
      </c>
      <c r="X74" s="12">
        <v>2010</v>
      </c>
      <c r="Y74" s="12">
        <v>0</v>
      </c>
      <c r="Z74" s="12">
        <v>1</v>
      </c>
      <c r="AA74" s="12">
        <v>4459</v>
      </c>
      <c r="AB74" s="18" t="s">
        <v>143</v>
      </c>
      <c r="AC74" s="12">
        <v>0.67630000000000001</v>
      </c>
      <c r="AD74" s="12">
        <v>-1.0761000000000001</v>
      </c>
      <c r="AE74" s="15">
        <f t="shared" si="9"/>
        <v>-1.5911577702203166</v>
      </c>
      <c r="AF74" s="12">
        <v>1</v>
      </c>
      <c r="AG74" s="12">
        <f t="shared" si="11"/>
        <v>4458</v>
      </c>
      <c r="AH74" s="16">
        <f t="shared" si="2"/>
        <v>-2.3824287695094801E-2</v>
      </c>
      <c r="AI74" s="16">
        <v>-2.3824287695094801E-2</v>
      </c>
      <c r="AJ74" s="12">
        <v>1</v>
      </c>
      <c r="AK74" s="12">
        <f t="shared" si="13"/>
        <v>-2.382879675969202E-2</v>
      </c>
      <c r="AL74" s="12">
        <f t="shared" si="14"/>
        <v>2.244165170556553E-4</v>
      </c>
      <c r="AM74" s="12">
        <f t="shared" si="12"/>
        <v>1.4980537942799495E-2</v>
      </c>
      <c r="AN74" s="12">
        <v>0</v>
      </c>
      <c r="AO74" s="12">
        <v>0</v>
      </c>
      <c r="AP74" s="12">
        <v>1</v>
      </c>
      <c r="AQ74" s="12">
        <v>0</v>
      </c>
      <c r="AR74" s="12">
        <v>0</v>
      </c>
      <c r="AS74" s="12">
        <v>0</v>
      </c>
      <c r="AT74" s="12">
        <f t="shared" si="15"/>
        <v>1</v>
      </c>
      <c r="AU74" s="12">
        <f t="shared" si="15"/>
        <v>0</v>
      </c>
      <c r="AV74" s="12">
        <f t="shared" si="15"/>
        <v>0</v>
      </c>
      <c r="AW74" s="12">
        <v>0</v>
      </c>
      <c r="AX74" s="12">
        <v>1</v>
      </c>
      <c r="AY74" s="12">
        <v>0</v>
      </c>
      <c r="AZ74" s="12">
        <v>0</v>
      </c>
      <c r="BA74" s="12">
        <v>0</v>
      </c>
      <c r="BB74" s="12">
        <v>0</v>
      </c>
      <c r="BC74" s="12">
        <v>0</v>
      </c>
      <c r="BD74" s="12">
        <v>1</v>
      </c>
      <c r="BE74" s="12">
        <v>0</v>
      </c>
      <c r="BF74" s="12">
        <v>0</v>
      </c>
      <c r="BG74" s="12">
        <v>0</v>
      </c>
      <c r="BH74" s="12">
        <v>0</v>
      </c>
      <c r="BI74" s="12">
        <v>0</v>
      </c>
      <c r="BJ74" s="12">
        <v>0</v>
      </c>
      <c r="BK74" s="12">
        <v>1</v>
      </c>
    </row>
    <row r="75" spans="1:63" x14ac:dyDescent="0.2">
      <c r="A75" s="12">
        <v>36</v>
      </c>
      <c r="B75" s="12">
        <v>1</v>
      </c>
      <c r="C75" s="12" t="s">
        <v>354</v>
      </c>
      <c r="D75" s="12" t="s">
        <v>355</v>
      </c>
      <c r="E75" s="20">
        <v>2016</v>
      </c>
      <c r="F75" s="12" t="s">
        <v>356</v>
      </c>
      <c r="G75" s="12" t="s">
        <v>357</v>
      </c>
      <c r="H75" s="12" t="s">
        <v>358</v>
      </c>
      <c r="I75" s="13" t="s">
        <v>43</v>
      </c>
      <c r="J75" s="12" t="s">
        <v>359</v>
      </c>
      <c r="K75" s="13" t="s">
        <v>127</v>
      </c>
      <c r="L75" s="12" t="s">
        <v>40</v>
      </c>
      <c r="M75" s="12" t="s">
        <v>40</v>
      </c>
      <c r="N75" s="12" t="s">
        <v>54</v>
      </c>
      <c r="O75" s="12" t="s">
        <v>89</v>
      </c>
      <c r="P75" s="12">
        <v>0</v>
      </c>
      <c r="Q75" s="12" t="s">
        <v>68</v>
      </c>
      <c r="R75" s="12">
        <v>0</v>
      </c>
      <c r="S75" s="12" t="s">
        <v>360</v>
      </c>
      <c r="T75" s="12">
        <v>1</v>
      </c>
      <c r="U75" s="12">
        <v>0</v>
      </c>
      <c r="V75" s="12">
        <v>0</v>
      </c>
      <c r="W75" s="12">
        <v>2005</v>
      </c>
      <c r="X75" s="12">
        <v>2014</v>
      </c>
      <c r="Y75" s="12">
        <v>0</v>
      </c>
      <c r="Z75" s="12">
        <v>1</v>
      </c>
      <c r="AA75" s="12">
        <v>721</v>
      </c>
      <c r="AB75" s="12">
        <v>0.01</v>
      </c>
      <c r="AC75" s="12">
        <v>0.73670000000000002</v>
      </c>
      <c r="AD75" s="12">
        <v>3.5177999999999998</v>
      </c>
      <c r="AE75" s="15">
        <f t="shared" si="9"/>
        <v>4.7750780507669335</v>
      </c>
      <c r="AF75" s="12">
        <v>1</v>
      </c>
      <c r="AG75" s="12">
        <f t="shared" si="11"/>
        <v>720</v>
      </c>
      <c r="AH75" s="16">
        <f t="shared" ref="AH75:AH138" si="16">(AE75)/SQRT(AE75^2+AG75)</f>
        <v>0.17520404415348365</v>
      </c>
      <c r="AI75" s="16">
        <v>0.17520404415348365</v>
      </c>
      <c r="AJ75" s="12">
        <v>1</v>
      </c>
      <c r="AK75" s="12">
        <f t="shared" si="13"/>
        <v>0.17703051830145014</v>
      </c>
      <c r="AL75" s="12">
        <f t="shared" si="14"/>
        <v>1.3927576601671309E-3</v>
      </c>
      <c r="AM75" s="12">
        <f t="shared" si="12"/>
        <v>3.7319668543103798E-2</v>
      </c>
      <c r="AN75" s="12">
        <v>0</v>
      </c>
      <c r="AO75" s="12">
        <v>0</v>
      </c>
      <c r="AP75" s="12">
        <v>1</v>
      </c>
      <c r="AQ75" s="12">
        <v>0</v>
      </c>
      <c r="AR75" s="12">
        <v>0</v>
      </c>
      <c r="AS75" s="12">
        <v>1</v>
      </c>
      <c r="AT75" s="12">
        <f t="shared" si="15"/>
        <v>1</v>
      </c>
      <c r="AU75" s="12">
        <f t="shared" si="15"/>
        <v>0</v>
      </c>
      <c r="AV75" s="12">
        <f t="shared" si="15"/>
        <v>0</v>
      </c>
      <c r="AW75" s="12">
        <v>1</v>
      </c>
      <c r="AX75" s="12">
        <v>0</v>
      </c>
      <c r="AY75" s="12">
        <v>0</v>
      </c>
      <c r="AZ75" s="12">
        <v>0</v>
      </c>
      <c r="BA75" s="12">
        <v>0</v>
      </c>
      <c r="BB75" s="12">
        <v>0</v>
      </c>
      <c r="BC75" s="12">
        <v>0</v>
      </c>
      <c r="BD75" s="12">
        <v>0</v>
      </c>
      <c r="BE75" s="12">
        <v>1</v>
      </c>
      <c r="BF75" s="12">
        <v>0</v>
      </c>
      <c r="BG75" s="12">
        <v>0</v>
      </c>
      <c r="BH75" s="12">
        <v>1</v>
      </c>
      <c r="BI75" s="12">
        <v>0</v>
      </c>
      <c r="BJ75" s="12">
        <v>0</v>
      </c>
      <c r="BK75" s="12">
        <v>0</v>
      </c>
    </row>
    <row r="76" spans="1:63" x14ac:dyDescent="0.2">
      <c r="A76" s="12">
        <v>37</v>
      </c>
      <c r="B76" s="12">
        <v>1</v>
      </c>
      <c r="C76" s="12" t="s">
        <v>361</v>
      </c>
      <c r="D76" s="12" t="s">
        <v>362</v>
      </c>
      <c r="E76" s="20">
        <v>2013</v>
      </c>
      <c r="F76" s="12" t="s">
        <v>363</v>
      </c>
      <c r="G76" s="12" t="s">
        <v>364</v>
      </c>
      <c r="H76" s="12" t="s">
        <v>365</v>
      </c>
      <c r="I76" s="13" t="s">
        <v>43</v>
      </c>
      <c r="J76" s="12" t="s">
        <v>255</v>
      </c>
      <c r="K76" s="13" t="s">
        <v>65</v>
      </c>
      <c r="L76" s="12" t="s">
        <v>366</v>
      </c>
      <c r="M76" s="12" t="s">
        <v>366</v>
      </c>
      <c r="N76" s="12" t="s">
        <v>97</v>
      </c>
      <c r="O76" s="12" t="s">
        <v>367</v>
      </c>
      <c r="P76" s="12">
        <v>1</v>
      </c>
      <c r="Q76" s="12" t="s">
        <v>68</v>
      </c>
      <c r="R76" s="12">
        <v>0</v>
      </c>
      <c r="S76" s="12" t="s">
        <v>69</v>
      </c>
      <c r="T76" s="12">
        <v>1</v>
      </c>
      <c r="V76" s="12">
        <v>0</v>
      </c>
      <c r="W76" s="12">
        <v>1973</v>
      </c>
      <c r="X76" s="12">
        <v>2010</v>
      </c>
      <c r="Y76" s="12">
        <v>0</v>
      </c>
      <c r="Z76" s="12">
        <v>1</v>
      </c>
      <c r="AA76" s="12">
        <v>26</v>
      </c>
      <c r="AB76" s="18" t="s">
        <v>143</v>
      </c>
      <c r="AC76" s="12">
        <v>3.7999999999999999E-2</v>
      </c>
      <c r="AD76" s="12">
        <v>-3.5999999999999997E-2</v>
      </c>
      <c r="AE76" s="15">
        <f t="shared" si="9"/>
        <v>-0.94736842105263153</v>
      </c>
      <c r="AF76" s="12">
        <v>1</v>
      </c>
      <c r="AG76" s="12">
        <f t="shared" si="11"/>
        <v>25</v>
      </c>
      <c r="AH76" s="16">
        <f t="shared" si="16"/>
        <v>-0.18616152382610382</v>
      </c>
      <c r="AI76" s="16">
        <v>-0.18616152382610382</v>
      </c>
      <c r="AJ76" s="12">
        <v>1</v>
      </c>
      <c r="AK76" s="12">
        <f t="shared" si="13"/>
        <v>-0.18835792414355809</v>
      </c>
      <c r="AL76" s="12">
        <f t="shared" si="14"/>
        <v>4.3478260869565216E-2</v>
      </c>
      <c r="AM76" s="12">
        <f t="shared" si="12"/>
        <v>0.20851441405707477</v>
      </c>
      <c r="AN76" s="12">
        <v>0</v>
      </c>
      <c r="AO76" s="12">
        <v>1</v>
      </c>
      <c r="AP76" s="12">
        <v>0</v>
      </c>
      <c r="AQ76" s="12">
        <v>0</v>
      </c>
      <c r="AR76" s="12">
        <v>0</v>
      </c>
      <c r="AS76" s="12">
        <v>1</v>
      </c>
      <c r="AT76" s="12">
        <f t="shared" si="15"/>
        <v>0</v>
      </c>
      <c r="AU76" s="12">
        <f t="shared" si="15"/>
        <v>0</v>
      </c>
      <c r="AV76" s="12">
        <f t="shared" si="15"/>
        <v>0</v>
      </c>
      <c r="AW76" s="12">
        <v>1</v>
      </c>
      <c r="AX76" s="12">
        <v>0</v>
      </c>
      <c r="AY76" s="12">
        <v>0</v>
      </c>
      <c r="AZ76" s="12">
        <v>0</v>
      </c>
      <c r="BA76" s="12">
        <v>0</v>
      </c>
      <c r="BB76" s="12">
        <v>1</v>
      </c>
      <c r="BC76" s="12">
        <v>0</v>
      </c>
      <c r="BD76" s="12">
        <v>0</v>
      </c>
      <c r="BE76" s="12">
        <v>0</v>
      </c>
      <c r="BF76" s="12">
        <v>0</v>
      </c>
      <c r="BG76" s="12">
        <v>0</v>
      </c>
      <c r="BH76" s="12">
        <v>0</v>
      </c>
      <c r="BI76" s="12">
        <v>0</v>
      </c>
      <c r="BJ76" s="12">
        <v>0</v>
      </c>
      <c r="BK76" s="12">
        <v>0</v>
      </c>
    </row>
    <row r="77" spans="1:63" x14ac:dyDescent="0.2">
      <c r="A77" s="12">
        <v>37</v>
      </c>
      <c r="B77" s="12">
        <v>2</v>
      </c>
      <c r="C77" s="12" t="s">
        <v>368</v>
      </c>
      <c r="D77" s="12" t="s">
        <v>362</v>
      </c>
      <c r="E77" s="20">
        <v>2013</v>
      </c>
      <c r="F77" s="12" t="s">
        <v>363</v>
      </c>
      <c r="G77" s="12" t="s">
        <v>364</v>
      </c>
      <c r="H77" s="12" t="s">
        <v>365</v>
      </c>
      <c r="I77" s="13" t="s">
        <v>43</v>
      </c>
      <c r="J77" s="12" t="s">
        <v>369</v>
      </c>
      <c r="K77" s="13" t="s">
        <v>65</v>
      </c>
      <c r="L77" s="12" t="s">
        <v>366</v>
      </c>
      <c r="M77" s="12" t="s">
        <v>366</v>
      </c>
      <c r="N77" s="12" t="s">
        <v>97</v>
      </c>
      <c r="O77" s="12" t="s">
        <v>367</v>
      </c>
      <c r="P77" s="12">
        <v>1</v>
      </c>
      <c r="Q77" s="12" t="s">
        <v>68</v>
      </c>
      <c r="R77" s="12">
        <v>0</v>
      </c>
      <c r="S77" s="12" t="s">
        <v>69</v>
      </c>
      <c r="T77" s="12">
        <v>1</v>
      </c>
      <c r="V77" s="12">
        <v>0</v>
      </c>
      <c r="W77" s="12">
        <v>1973</v>
      </c>
      <c r="X77" s="12">
        <v>2010</v>
      </c>
      <c r="Y77" s="12">
        <v>0</v>
      </c>
      <c r="Z77" s="12">
        <v>1</v>
      </c>
      <c r="AA77" s="12">
        <v>25</v>
      </c>
      <c r="AB77" s="12">
        <v>0.05</v>
      </c>
      <c r="AC77" s="12">
        <v>1.4E-2</v>
      </c>
      <c r="AD77" s="12">
        <v>3.3000000000000002E-2</v>
      </c>
      <c r="AE77" s="15">
        <f t="shared" si="9"/>
        <v>2.3571428571428572</v>
      </c>
      <c r="AF77" s="12">
        <v>1</v>
      </c>
      <c r="AG77" s="12">
        <f t="shared" si="11"/>
        <v>24</v>
      </c>
      <c r="AH77" s="16">
        <f t="shared" si="16"/>
        <v>0.43357294627440351</v>
      </c>
      <c r="AI77" s="16">
        <v>0.43357294627440351</v>
      </c>
      <c r="AJ77" s="12">
        <v>1</v>
      </c>
      <c r="AK77" s="12">
        <f t="shared" si="13"/>
        <v>0.46428843263818759</v>
      </c>
      <c r="AL77" s="12">
        <f t="shared" si="14"/>
        <v>4.5454545454545456E-2</v>
      </c>
      <c r="AM77" s="12">
        <f t="shared" si="12"/>
        <v>0.21320071635561044</v>
      </c>
      <c r="AN77" s="12">
        <v>0</v>
      </c>
      <c r="AO77" s="12">
        <v>1</v>
      </c>
      <c r="AP77" s="12">
        <v>0</v>
      </c>
      <c r="AQ77" s="12">
        <v>0</v>
      </c>
      <c r="AR77" s="12">
        <v>0</v>
      </c>
      <c r="AS77" s="12">
        <v>1</v>
      </c>
      <c r="AT77" s="12">
        <f t="shared" si="15"/>
        <v>0</v>
      </c>
      <c r="AU77" s="12">
        <f t="shared" si="15"/>
        <v>0</v>
      </c>
      <c r="AV77" s="12">
        <f t="shared" si="15"/>
        <v>0</v>
      </c>
      <c r="AW77" s="12">
        <v>1</v>
      </c>
      <c r="AX77" s="12">
        <v>0</v>
      </c>
      <c r="AY77" s="12">
        <v>0</v>
      </c>
      <c r="AZ77" s="12">
        <v>0</v>
      </c>
      <c r="BA77" s="12">
        <v>0</v>
      </c>
      <c r="BB77" s="12">
        <v>1</v>
      </c>
      <c r="BC77" s="12">
        <v>0</v>
      </c>
      <c r="BD77" s="12">
        <v>0</v>
      </c>
      <c r="BE77" s="12">
        <v>0</v>
      </c>
      <c r="BF77" s="12">
        <v>0</v>
      </c>
      <c r="BG77" s="12">
        <v>0</v>
      </c>
      <c r="BH77" s="12">
        <v>0</v>
      </c>
      <c r="BI77" s="12">
        <v>0</v>
      </c>
      <c r="BJ77" s="12">
        <v>0</v>
      </c>
      <c r="BK77" s="12">
        <v>0</v>
      </c>
    </row>
    <row r="78" spans="1:63" x14ac:dyDescent="0.2">
      <c r="A78" s="12">
        <v>38</v>
      </c>
      <c r="B78" s="12">
        <v>1</v>
      </c>
      <c r="C78" s="12" t="s">
        <v>370</v>
      </c>
      <c r="D78" s="12" t="s">
        <v>371</v>
      </c>
      <c r="E78" s="20">
        <v>2014</v>
      </c>
      <c r="F78" s="12" t="s">
        <v>372</v>
      </c>
      <c r="G78" s="12" t="s">
        <v>373</v>
      </c>
      <c r="H78" s="12" t="s">
        <v>374</v>
      </c>
      <c r="I78" s="13" t="s">
        <v>105</v>
      </c>
      <c r="J78" s="12" t="s">
        <v>375</v>
      </c>
      <c r="K78" s="13" t="s">
        <v>65</v>
      </c>
      <c r="L78" s="12" t="s">
        <v>40</v>
      </c>
      <c r="M78" s="12" t="s">
        <v>40</v>
      </c>
      <c r="N78" s="12" t="s">
        <v>57</v>
      </c>
      <c r="O78" s="12" t="s">
        <v>346</v>
      </c>
      <c r="P78" s="12">
        <v>1</v>
      </c>
      <c r="Q78" s="12" t="s">
        <v>314</v>
      </c>
      <c r="R78" s="12">
        <v>1</v>
      </c>
      <c r="S78" s="12" t="s">
        <v>376</v>
      </c>
      <c r="T78" s="12">
        <v>0</v>
      </c>
      <c r="V78" s="12">
        <v>1</v>
      </c>
      <c r="W78" s="12">
        <v>1994</v>
      </c>
      <c r="X78" s="12">
        <v>2004</v>
      </c>
      <c r="Y78" s="12">
        <v>1</v>
      </c>
      <c r="Z78" s="12">
        <v>0</v>
      </c>
      <c r="AA78" s="12">
        <v>3199</v>
      </c>
      <c r="AB78" s="18">
        <v>1E-3</v>
      </c>
      <c r="AC78" s="12">
        <v>4.8000000000000001E-2</v>
      </c>
      <c r="AD78" s="12">
        <v>0.30299999999999999</v>
      </c>
      <c r="AE78" s="15">
        <f t="shared" si="9"/>
        <v>6.3125</v>
      </c>
      <c r="AF78" s="12">
        <v>1</v>
      </c>
      <c r="AG78" s="12">
        <f t="shared" si="11"/>
        <v>3198</v>
      </c>
      <c r="AH78" s="16">
        <f t="shared" si="16"/>
        <v>0.11093617449423901</v>
      </c>
      <c r="AI78" s="16">
        <v>0.11093617449423901</v>
      </c>
      <c r="AJ78" s="12">
        <v>1</v>
      </c>
      <c r="AK78" s="12">
        <f t="shared" si="13"/>
        <v>0.11139465581645354</v>
      </c>
      <c r="AL78" s="12">
        <f t="shared" si="14"/>
        <v>3.1289111389236547E-4</v>
      </c>
      <c r="AM78" s="12">
        <f t="shared" si="12"/>
        <v>1.7688728441930625E-2</v>
      </c>
      <c r="AN78" s="24">
        <v>1</v>
      </c>
      <c r="AO78" s="12">
        <v>0</v>
      </c>
      <c r="AP78" s="12">
        <v>1</v>
      </c>
      <c r="AQ78" s="12">
        <v>0</v>
      </c>
      <c r="AR78" s="28">
        <v>1</v>
      </c>
      <c r="AS78" s="12">
        <v>0</v>
      </c>
      <c r="AT78" s="12">
        <f t="shared" si="15"/>
        <v>1</v>
      </c>
      <c r="AU78" s="12">
        <f t="shared" si="15"/>
        <v>0</v>
      </c>
      <c r="AV78" s="12">
        <f t="shared" si="15"/>
        <v>0</v>
      </c>
      <c r="AW78" s="12">
        <v>0</v>
      </c>
      <c r="AX78" s="12">
        <v>0</v>
      </c>
      <c r="AY78" s="12">
        <v>1</v>
      </c>
      <c r="AZ78" s="12">
        <v>0</v>
      </c>
      <c r="BA78" s="12">
        <v>0</v>
      </c>
      <c r="BB78" s="12">
        <v>1</v>
      </c>
      <c r="BC78" s="12">
        <v>0</v>
      </c>
      <c r="BD78" s="12">
        <v>0</v>
      </c>
      <c r="BE78" s="12">
        <v>0</v>
      </c>
      <c r="BF78" s="12">
        <v>0</v>
      </c>
      <c r="BG78" s="12">
        <v>0</v>
      </c>
      <c r="BH78" s="12">
        <v>0</v>
      </c>
      <c r="BI78" s="12">
        <v>0</v>
      </c>
      <c r="BJ78" s="12">
        <v>0</v>
      </c>
      <c r="BK78" s="12">
        <v>1</v>
      </c>
    </row>
    <row r="79" spans="1:63" x14ac:dyDescent="0.2">
      <c r="A79" s="12">
        <v>38</v>
      </c>
      <c r="B79" s="12">
        <v>2</v>
      </c>
      <c r="C79" s="12" t="s">
        <v>370</v>
      </c>
      <c r="D79" s="12" t="s">
        <v>371</v>
      </c>
      <c r="E79" s="20">
        <v>2014</v>
      </c>
      <c r="F79" s="12" t="s">
        <v>372</v>
      </c>
      <c r="G79" s="12" t="s">
        <v>373</v>
      </c>
      <c r="H79" s="12" t="s">
        <v>374</v>
      </c>
      <c r="I79" s="13" t="s">
        <v>105</v>
      </c>
      <c r="J79" s="12" t="s">
        <v>377</v>
      </c>
      <c r="K79" s="13" t="s">
        <v>65</v>
      </c>
      <c r="L79" s="12" t="s">
        <v>40</v>
      </c>
      <c r="M79" s="12" t="s">
        <v>40</v>
      </c>
      <c r="N79" s="12" t="s">
        <v>57</v>
      </c>
      <c r="O79" s="12" t="s">
        <v>346</v>
      </c>
      <c r="P79" s="12">
        <v>1</v>
      </c>
      <c r="Q79" s="12" t="s">
        <v>314</v>
      </c>
      <c r="R79" s="12">
        <v>1</v>
      </c>
      <c r="S79" s="12" t="s">
        <v>376</v>
      </c>
      <c r="T79" s="12">
        <v>0</v>
      </c>
      <c r="V79" s="12">
        <v>1</v>
      </c>
      <c r="W79" s="12">
        <v>1994</v>
      </c>
      <c r="X79" s="12">
        <v>2004</v>
      </c>
      <c r="Y79" s="12">
        <v>1</v>
      </c>
      <c r="Z79" s="12">
        <v>0</v>
      </c>
      <c r="AA79" s="12">
        <v>3199</v>
      </c>
      <c r="AB79" s="18" t="s">
        <v>143</v>
      </c>
      <c r="AC79" s="12">
        <v>3.4000000000000002E-2</v>
      </c>
      <c r="AD79" s="12">
        <v>3.5000000000000003E-2</v>
      </c>
      <c r="AE79" s="15">
        <f t="shared" si="9"/>
        <v>1.0294117647058825</v>
      </c>
      <c r="AF79" s="12">
        <v>1</v>
      </c>
      <c r="AG79" s="12">
        <f t="shared" si="11"/>
        <v>3198</v>
      </c>
      <c r="AH79" s="16">
        <f t="shared" si="16"/>
        <v>1.8200275233923313E-2</v>
      </c>
      <c r="AI79" s="16">
        <v>1.8200275233923313E-2</v>
      </c>
      <c r="AJ79" s="12">
        <v>1</v>
      </c>
      <c r="AK79" s="12">
        <f t="shared" si="13"/>
        <v>1.8202285247265151E-2</v>
      </c>
      <c r="AL79" s="12">
        <f t="shared" si="14"/>
        <v>3.1289111389236547E-4</v>
      </c>
      <c r="AM79" s="12">
        <f t="shared" si="12"/>
        <v>1.7688728441930625E-2</v>
      </c>
      <c r="AN79" s="24">
        <v>1</v>
      </c>
      <c r="AO79" s="12">
        <v>0</v>
      </c>
      <c r="AP79" s="12">
        <v>1</v>
      </c>
      <c r="AQ79" s="12">
        <v>0</v>
      </c>
      <c r="AR79" s="28">
        <v>1</v>
      </c>
      <c r="AS79" s="12">
        <v>0</v>
      </c>
      <c r="AT79" s="12">
        <f t="shared" si="15"/>
        <v>1</v>
      </c>
      <c r="AU79" s="12">
        <f t="shared" si="15"/>
        <v>0</v>
      </c>
      <c r="AV79" s="12">
        <f t="shared" si="15"/>
        <v>0</v>
      </c>
      <c r="AW79" s="12">
        <v>0</v>
      </c>
      <c r="AX79" s="12">
        <v>0</v>
      </c>
      <c r="AY79" s="12">
        <v>1</v>
      </c>
      <c r="AZ79" s="12">
        <v>0</v>
      </c>
      <c r="BA79" s="12">
        <v>0</v>
      </c>
      <c r="BB79" s="12">
        <v>1</v>
      </c>
      <c r="BC79" s="12">
        <v>0</v>
      </c>
      <c r="BD79" s="12">
        <v>0</v>
      </c>
      <c r="BE79" s="12">
        <v>0</v>
      </c>
      <c r="BF79" s="12">
        <v>0</v>
      </c>
      <c r="BG79" s="12">
        <v>0</v>
      </c>
      <c r="BH79" s="12">
        <v>0</v>
      </c>
      <c r="BI79" s="12">
        <v>0</v>
      </c>
      <c r="BJ79" s="12">
        <v>0</v>
      </c>
      <c r="BK79" s="12">
        <v>1</v>
      </c>
    </row>
    <row r="80" spans="1:63" x14ac:dyDescent="0.2">
      <c r="A80" s="12">
        <v>39</v>
      </c>
      <c r="B80" s="12">
        <v>1</v>
      </c>
      <c r="C80" s="12" t="s">
        <v>378</v>
      </c>
      <c r="D80" s="12" t="s">
        <v>379</v>
      </c>
      <c r="E80" s="20">
        <v>2016</v>
      </c>
      <c r="F80" s="12" t="s">
        <v>380</v>
      </c>
      <c r="G80" s="12" t="s">
        <v>381</v>
      </c>
      <c r="H80" s="12" t="s">
        <v>382</v>
      </c>
      <c r="I80" s="13" t="s">
        <v>105</v>
      </c>
      <c r="J80" s="12" t="s">
        <v>255</v>
      </c>
      <c r="K80" s="13" t="s">
        <v>65</v>
      </c>
      <c r="L80" s="12" t="s">
        <v>40</v>
      </c>
      <c r="M80" s="12" t="s">
        <v>40</v>
      </c>
      <c r="N80" s="12" t="s">
        <v>55</v>
      </c>
      <c r="O80" s="12" t="s">
        <v>383</v>
      </c>
      <c r="P80" s="12">
        <v>0</v>
      </c>
      <c r="Q80" s="12" t="s">
        <v>68</v>
      </c>
      <c r="R80" s="12">
        <v>0</v>
      </c>
      <c r="S80" s="12" t="s">
        <v>78</v>
      </c>
      <c r="T80" s="12">
        <v>0</v>
      </c>
      <c r="V80" s="12">
        <v>0</v>
      </c>
      <c r="W80" s="12">
        <v>1999</v>
      </c>
      <c r="X80" s="12">
        <v>2011</v>
      </c>
      <c r="Y80" s="12">
        <v>0</v>
      </c>
      <c r="Z80" s="12">
        <v>1</v>
      </c>
      <c r="AA80" s="12">
        <v>2444</v>
      </c>
      <c r="AB80" s="18">
        <v>0.01</v>
      </c>
      <c r="AC80" s="12">
        <v>0.03</v>
      </c>
      <c r="AD80" s="12">
        <v>0.19600000000000001</v>
      </c>
      <c r="AE80" s="15">
        <f t="shared" si="9"/>
        <v>6.5333333333333341</v>
      </c>
      <c r="AF80" s="12">
        <v>1</v>
      </c>
      <c r="AG80" s="12">
        <f t="shared" si="11"/>
        <v>2443</v>
      </c>
      <c r="AH80" s="16">
        <f t="shared" si="16"/>
        <v>0.13104239424878486</v>
      </c>
      <c r="AI80" s="16">
        <v>0.13104239424878486</v>
      </c>
      <c r="AJ80" s="12">
        <v>1</v>
      </c>
      <c r="AK80" s="12">
        <f t="shared" si="13"/>
        <v>0.13180031014871785</v>
      </c>
      <c r="AL80" s="12">
        <f t="shared" si="14"/>
        <v>4.0966816878328555E-4</v>
      </c>
      <c r="AM80" s="12">
        <f t="shared" si="12"/>
        <v>2.0240261084859691E-2</v>
      </c>
      <c r="AN80" s="24">
        <v>1</v>
      </c>
      <c r="AO80" s="12">
        <v>0</v>
      </c>
      <c r="AP80" s="12">
        <v>1</v>
      </c>
      <c r="AQ80" s="12">
        <v>0</v>
      </c>
      <c r="AR80" s="28">
        <v>1</v>
      </c>
      <c r="AS80" s="12">
        <v>1</v>
      </c>
      <c r="AT80" s="12">
        <f t="shared" si="15"/>
        <v>1</v>
      </c>
      <c r="AU80" s="12">
        <f t="shared" si="15"/>
        <v>0</v>
      </c>
      <c r="AV80" s="12">
        <f t="shared" si="15"/>
        <v>0</v>
      </c>
      <c r="AW80" s="12">
        <v>0</v>
      </c>
      <c r="AX80" s="12">
        <v>0</v>
      </c>
      <c r="AY80" s="12">
        <v>1</v>
      </c>
      <c r="AZ80" s="12">
        <v>0</v>
      </c>
      <c r="BA80" s="12">
        <v>0</v>
      </c>
      <c r="BB80" s="12">
        <v>1</v>
      </c>
      <c r="BC80" s="12">
        <v>0</v>
      </c>
      <c r="BD80" s="12">
        <v>0</v>
      </c>
      <c r="BE80" s="12">
        <v>0</v>
      </c>
      <c r="BF80" s="12">
        <v>0</v>
      </c>
      <c r="BG80" s="12">
        <v>0</v>
      </c>
      <c r="BH80" s="12">
        <v>0</v>
      </c>
      <c r="BI80" s="12">
        <v>1</v>
      </c>
      <c r="BJ80" s="12">
        <v>0</v>
      </c>
      <c r="BK80" s="12">
        <v>0</v>
      </c>
    </row>
    <row r="81" spans="1:63" x14ac:dyDescent="0.2">
      <c r="A81" s="12">
        <v>39</v>
      </c>
      <c r="B81" s="12">
        <v>2</v>
      </c>
      <c r="C81" s="12" t="s">
        <v>378</v>
      </c>
      <c r="D81" s="12" t="s">
        <v>379</v>
      </c>
      <c r="E81" s="20">
        <v>2016</v>
      </c>
      <c r="F81" s="12" t="s">
        <v>380</v>
      </c>
      <c r="G81" s="12" t="s">
        <v>381</v>
      </c>
      <c r="H81" s="12" t="s">
        <v>382</v>
      </c>
      <c r="I81" s="13" t="s">
        <v>105</v>
      </c>
      <c r="J81" s="12" t="s">
        <v>254</v>
      </c>
      <c r="K81" s="13" t="s">
        <v>65</v>
      </c>
      <c r="L81" s="12" t="s">
        <v>40</v>
      </c>
      <c r="M81" s="12" t="s">
        <v>40</v>
      </c>
      <c r="N81" s="12" t="s">
        <v>55</v>
      </c>
      <c r="O81" s="12" t="s">
        <v>383</v>
      </c>
      <c r="P81" s="12">
        <v>0</v>
      </c>
      <c r="Q81" s="12" t="s">
        <v>68</v>
      </c>
      <c r="R81" s="12">
        <v>0</v>
      </c>
      <c r="S81" s="12" t="s">
        <v>78</v>
      </c>
      <c r="T81" s="12">
        <v>0</v>
      </c>
      <c r="V81" s="12">
        <v>0</v>
      </c>
      <c r="W81" s="12">
        <v>1999</v>
      </c>
      <c r="X81" s="12">
        <v>2011</v>
      </c>
      <c r="Y81" s="12">
        <v>0</v>
      </c>
      <c r="Z81" s="12">
        <v>1</v>
      </c>
      <c r="AA81" s="12">
        <v>2444</v>
      </c>
      <c r="AB81" s="18">
        <v>0.01</v>
      </c>
      <c r="AC81" s="12">
        <v>1.7999999999999999E-2</v>
      </c>
      <c r="AD81" s="12">
        <v>0.16200000000000001</v>
      </c>
      <c r="AE81" s="15">
        <f t="shared" si="9"/>
        <v>9.0000000000000018</v>
      </c>
      <c r="AF81" s="12">
        <v>1</v>
      </c>
      <c r="AG81" s="12">
        <f t="shared" si="11"/>
        <v>2443</v>
      </c>
      <c r="AH81" s="16">
        <f t="shared" si="16"/>
        <v>0.17914217144805744</v>
      </c>
      <c r="AI81" s="16">
        <v>0.17914217144805744</v>
      </c>
      <c r="AJ81" s="12">
        <v>1</v>
      </c>
      <c r="AK81" s="12">
        <f t="shared" si="13"/>
        <v>0.18109627695689007</v>
      </c>
      <c r="AL81" s="12">
        <f t="shared" si="14"/>
        <v>4.0966816878328555E-4</v>
      </c>
      <c r="AM81" s="12">
        <f t="shared" si="12"/>
        <v>2.0240261084859691E-2</v>
      </c>
      <c r="AN81" s="24">
        <v>1</v>
      </c>
      <c r="AO81" s="12">
        <v>0</v>
      </c>
      <c r="AP81" s="12">
        <v>1</v>
      </c>
      <c r="AQ81" s="12">
        <v>0</v>
      </c>
      <c r="AR81" s="28">
        <v>1</v>
      </c>
      <c r="AS81" s="12">
        <v>1</v>
      </c>
      <c r="AT81" s="12">
        <f t="shared" si="15"/>
        <v>1</v>
      </c>
      <c r="AU81" s="12">
        <f t="shared" si="15"/>
        <v>0</v>
      </c>
      <c r="AV81" s="12">
        <f t="shared" si="15"/>
        <v>0</v>
      </c>
      <c r="AW81" s="12">
        <v>0</v>
      </c>
      <c r="AX81" s="12">
        <v>0</v>
      </c>
      <c r="AY81" s="12">
        <v>1</v>
      </c>
      <c r="AZ81" s="12">
        <v>0</v>
      </c>
      <c r="BA81" s="12">
        <v>0</v>
      </c>
      <c r="BB81" s="12">
        <v>1</v>
      </c>
      <c r="BC81" s="12">
        <v>0</v>
      </c>
      <c r="BD81" s="12">
        <v>0</v>
      </c>
      <c r="BE81" s="12">
        <v>0</v>
      </c>
      <c r="BF81" s="12">
        <v>0</v>
      </c>
      <c r="BG81" s="12">
        <v>0</v>
      </c>
      <c r="BH81" s="12">
        <v>0</v>
      </c>
      <c r="BI81" s="12">
        <v>1</v>
      </c>
      <c r="BJ81" s="12">
        <v>0</v>
      </c>
      <c r="BK81" s="12">
        <v>0</v>
      </c>
    </row>
    <row r="82" spans="1:63" x14ac:dyDescent="0.2">
      <c r="A82" s="12">
        <v>40</v>
      </c>
      <c r="B82" s="12">
        <v>1</v>
      </c>
      <c r="C82" s="12" t="s">
        <v>384</v>
      </c>
      <c r="D82" s="12" t="s">
        <v>385</v>
      </c>
      <c r="E82" s="20">
        <v>2014</v>
      </c>
      <c r="F82" s="12" t="s">
        <v>386</v>
      </c>
      <c r="G82" s="12" t="s">
        <v>287</v>
      </c>
      <c r="H82" s="12" t="s">
        <v>387</v>
      </c>
      <c r="I82" s="13" t="s">
        <v>43</v>
      </c>
      <c r="J82" s="12" t="s">
        <v>254</v>
      </c>
      <c r="K82" s="13" t="s">
        <v>65</v>
      </c>
      <c r="L82" s="12" t="s">
        <v>40</v>
      </c>
      <c r="M82" s="12" t="s">
        <v>40</v>
      </c>
      <c r="N82" s="12" t="s">
        <v>57</v>
      </c>
      <c r="O82" s="12" t="s">
        <v>388</v>
      </c>
      <c r="P82" s="12">
        <v>0</v>
      </c>
      <c r="Q82" s="12" t="s">
        <v>68</v>
      </c>
      <c r="R82" s="12">
        <v>0</v>
      </c>
      <c r="S82" s="12" t="s">
        <v>347</v>
      </c>
      <c r="T82" s="12">
        <v>0</v>
      </c>
      <c r="V82" s="12">
        <v>0</v>
      </c>
      <c r="W82" s="12">
        <v>1990</v>
      </c>
      <c r="X82" s="12">
        <v>2010</v>
      </c>
      <c r="Y82" s="12">
        <v>0</v>
      </c>
      <c r="Z82" s="12">
        <v>1</v>
      </c>
      <c r="AA82" s="12">
        <v>4033</v>
      </c>
      <c r="AB82" s="12">
        <v>0.05</v>
      </c>
      <c r="AC82" s="12">
        <v>1.0999999999999999E-2</v>
      </c>
      <c r="AD82" s="12">
        <v>-8.4000000000000005E-2</v>
      </c>
      <c r="AE82" s="15">
        <f t="shared" si="9"/>
        <v>-7.6363636363636376</v>
      </c>
      <c r="AF82" s="12">
        <v>1</v>
      </c>
      <c r="AG82" s="12">
        <f t="shared" si="11"/>
        <v>4032</v>
      </c>
      <c r="AH82" s="16">
        <f t="shared" si="16"/>
        <v>-0.11940108519022286</v>
      </c>
      <c r="AI82" s="16">
        <v>-0.11940108519022286</v>
      </c>
      <c r="AJ82" s="12">
        <v>1</v>
      </c>
      <c r="AK82" s="12">
        <f t="shared" si="13"/>
        <v>-0.11997340745278093</v>
      </c>
      <c r="AL82" s="12">
        <f t="shared" si="14"/>
        <v>2.4813895781637717E-4</v>
      </c>
      <c r="AM82" s="12">
        <f t="shared" si="12"/>
        <v>1.5752427045264396E-2</v>
      </c>
      <c r="AN82" s="12">
        <v>0</v>
      </c>
      <c r="AO82" s="12">
        <v>1</v>
      </c>
      <c r="AP82" s="12">
        <v>1</v>
      </c>
      <c r="AQ82" s="12">
        <v>0</v>
      </c>
      <c r="AR82" s="28">
        <v>1</v>
      </c>
      <c r="AS82" s="12">
        <v>1</v>
      </c>
      <c r="AT82" s="12">
        <f t="shared" si="15"/>
        <v>1</v>
      </c>
      <c r="AU82" s="12">
        <f t="shared" si="15"/>
        <v>0</v>
      </c>
      <c r="AV82" s="12">
        <f t="shared" si="15"/>
        <v>0</v>
      </c>
      <c r="AW82" s="12">
        <v>1</v>
      </c>
      <c r="AX82" s="12">
        <v>0</v>
      </c>
      <c r="AY82" s="12">
        <v>0</v>
      </c>
      <c r="AZ82" s="12">
        <v>0</v>
      </c>
      <c r="BA82" s="12">
        <v>0</v>
      </c>
      <c r="BB82" s="12">
        <v>1</v>
      </c>
      <c r="BC82" s="12">
        <v>0</v>
      </c>
      <c r="BD82" s="12">
        <v>0</v>
      </c>
      <c r="BE82" s="12">
        <v>0</v>
      </c>
      <c r="BF82" s="12">
        <v>0</v>
      </c>
      <c r="BG82" s="12">
        <v>0</v>
      </c>
      <c r="BH82" s="12">
        <v>0</v>
      </c>
      <c r="BI82" s="12">
        <v>0</v>
      </c>
      <c r="BJ82" s="12">
        <v>0</v>
      </c>
      <c r="BK82" s="12">
        <v>1</v>
      </c>
    </row>
    <row r="83" spans="1:63" x14ac:dyDescent="0.2">
      <c r="A83" s="12">
        <v>40</v>
      </c>
      <c r="B83" s="12">
        <v>2</v>
      </c>
      <c r="C83" s="124" t="s">
        <v>3676</v>
      </c>
      <c r="D83" s="12" t="s">
        <v>385</v>
      </c>
      <c r="E83" s="20">
        <v>2014</v>
      </c>
      <c r="F83" s="12" t="s">
        <v>386</v>
      </c>
      <c r="G83" s="12" t="s">
        <v>287</v>
      </c>
      <c r="H83" s="12" t="s">
        <v>387</v>
      </c>
      <c r="I83" s="13" t="s">
        <v>43</v>
      </c>
      <c r="J83" s="12" t="s">
        <v>255</v>
      </c>
      <c r="K83" s="13" t="s">
        <v>65</v>
      </c>
      <c r="L83" s="12" t="s">
        <v>40</v>
      </c>
      <c r="M83" s="12" t="s">
        <v>40</v>
      </c>
      <c r="N83" s="12" t="s">
        <v>57</v>
      </c>
      <c r="O83" s="12" t="s">
        <v>388</v>
      </c>
      <c r="P83" s="12">
        <v>0</v>
      </c>
      <c r="Q83" s="12" t="s">
        <v>68</v>
      </c>
      <c r="R83" s="12">
        <v>0</v>
      </c>
      <c r="S83" s="12" t="s">
        <v>347</v>
      </c>
      <c r="T83" s="12">
        <v>0</v>
      </c>
      <c r="V83" s="12">
        <v>0</v>
      </c>
      <c r="W83" s="12">
        <v>1990</v>
      </c>
      <c r="X83" s="12">
        <v>2010</v>
      </c>
      <c r="Y83" s="12">
        <v>0</v>
      </c>
      <c r="Z83" s="12">
        <v>1</v>
      </c>
      <c r="AA83" s="12">
        <v>4033</v>
      </c>
      <c r="AB83" s="12" t="s">
        <v>143</v>
      </c>
      <c r="AC83" s="12">
        <v>0.76500000000000001</v>
      </c>
      <c r="AD83" s="12">
        <v>-1.2E-2</v>
      </c>
      <c r="AE83" s="15">
        <f t="shared" si="9"/>
        <v>-1.5686274509803921E-2</v>
      </c>
      <c r="AF83" s="12">
        <v>1</v>
      </c>
      <c r="AG83" s="12">
        <f t="shared" si="11"/>
        <v>4032</v>
      </c>
      <c r="AH83" s="16">
        <f t="shared" si="16"/>
        <v>-2.470355957361349E-4</v>
      </c>
      <c r="AI83" s="16">
        <v>-2.470355957361349E-4</v>
      </c>
      <c r="AJ83" s="12">
        <v>1</v>
      </c>
      <c r="AK83" s="12">
        <f t="shared" si="13"/>
        <v>-2.4703560076141728E-4</v>
      </c>
      <c r="AL83" s="12">
        <f t="shared" si="14"/>
        <v>2.4813895781637717E-4</v>
      </c>
      <c r="AM83" s="12">
        <f t="shared" si="12"/>
        <v>1.5752427045264396E-2</v>
      </c>
      <c r="AN83" s="12">
        <v>0</v>
      </c>
      <c r="AO83" s="12">
        <v>1</v>
      </c>
      <c r="AP83" s="12">
        <v>1</v>
      </c>
      <c r="AQ83" s="12">
        <v>0</v>
      </c>
      <c r="AR83" s="28">
        <v>1</v>
      </c>
      <c r="AS83" s="12">
        <v>1</v>
      </c>
      <c r="AT83" s="12">
        <f t="shared" si="15"/>
        <v>1</v>
      </c>
      <c r="AU83" s="12">
        <f t="shared" si="15"/>
        <v>0</v>
      </c>
      <c r="AV83" s="12">
        <f t="shared" si="15"/>
        <v>0</v>
      </c>
      <c r="AW83" s="12">
        <v>1</v>
      </c>
      <c r="AX83" s="12">
        <v>0</v>
      </c>
      <c r="AY83" s="12">
        <v>0</v>
      </c>
      <c r="AZ83" s="12">
        <v>0</v>
      </c>
      <c r="BA83" s="12">
        <v>0</v>
      </c>
      <c r="BB83" s="12">
        <v>1</v>
      </c>
      <c r="BC83" s="12">
        <v>0</v>
      </c>
      <c r="BD83" s="12">
        <v>0</v>
      </c>
      <c r="BE83" s="12">
        <v>0</v>
      </c>
      <c r="BF83" s="12">
        <v>0</v>
      </c>
      <c r="BG83" s="12">
        <v>0</v>
      </c>
      <c r="BH83" s="12">
        <v>0</v>
      </c>
      <c r="BI83" s="12">
        <v>0</v>
      </c>
      <c r="BJ83" s="12">
        <v>0</v>
      </c>
      <c r="BK83" s="12">
        <v>1</v>
      </c>
    </row>
    <row r="84" spans="1:63" x14ac:dyDescent="0.2">
      <c r="A84" s="12">
        <v>40</v>
      </c>
      <c r="B84" s="12">
        <v>3</v>
      </c>
      <c r="C84" s="124" t="s">
        <v>3676</v>
      </c>
      <c r="D84" s="12" t="s">
        <v>385</v>
      </c>
      <c r="E84" s="20">
        <v>2014</v>
      </c>
      <c r="F84" s="124" t="s">
        <v>386</v>
      </c>
      <c r="G84" s="12" t="s">
        <v>287</v>
      </c>
      <c r="H84" s="12" t="s">
        <v>387</v>
      </c>
      <c r="I84" s="13" t="s">
        <v>43</v>
      </c>
      <c r="J84" s="12" t="s">
        <v>389</v>
      </c>
      <c r="K84" s="13" t="s">
        <v>65</v>
      </c>
      <c r="L84" s="12" t="s">
        <v>40</v>
      </c>
      <c r="M84" s="12" t="s">
        <v>40</v>
      </c>
      <c r="N84" s="12" t="s">
        <v>57</v>
      </c>
      <c r="O84" s="12" t="s">
        <v>388</v>
      </c>
      <c r="P84" s="12">
        <v>0</v>
      </c>
      <c r="Q84" s="12" t="s">
        <v>68</v>
      </c>
      <c r="R84" s="12">
        <v>0</v>
      </c>
      <c r="S84" s="12" t="s">
        <v>347</v>
      </c>
      <c r="T84" s="12">
        <v>0</v>
      </c>
      <c r="V84" s="12">
        <v>0</v>
      </c>
      <c r="W84" s="12">
        <v>1990</v>
      </c>
      <c r="X84" s="12">
        <v>2010</v>
      </c>
      <c r="Y84" s="12">
        <v>0</v>
      </c>
      <c r="Z84" s="12">
        <v>1</v>
      </c>
      <c r="AA84" s="12">
        <v>4033</v>
      </c>
      <c r="AB84" s="18">
        <v>0.01</v>
      </c>
      <c r="AC84" s="12">
        <v>0</v>
      </c>
      <c r="AD84" s="12">
        <v>-0.432</v>
      </c>
      <c r="AE84" s="27">
        <f>-_xlfn.T.INV.2T(AB84,AG84)</f>
        <v>-2.5770492290219429</v>
      </c>
      <c r="AF84" s="12">
        <v>1</v>
      </c>
      <c r="AG84" s="12">
        <f t="shared" si="11"/>
        <v>4032</v>
      </c>
      <c r="AH84" s="16">
        <f>(AE84)/SQRT(AE84^2+AG84)</f>
        <v>-4.0551327888350711E-2</v>
      </c>
      <c r="AI84" s="16">
        <v>-4.0551327888350711E-2</v>
      </c>
      <c r="AJ84" s="12">
        <v>1</v>
      </c>
      <c r="AK84" s="12">
        <f t="shared" si="13"/>
        <v>-4.0573577517303047E-2</v>
      </c>
      <c r="AL84" s="12">
        <f t="shared" si="14"/>
        <v>2.4813895781637717E-4</v>
      </c>
      <c r="AM84" s="12">
        <f t="shared" si="12"/>
        <v>1.5752427045264396E-2</v>
      </c>
      <c r="AN84" s="12">
        <v>0</v>
      </c>
      <c r="AO84" s="12">
        <v>1</v>
      </c>
      <c r="AP84" s="12">
        <v>1</v>
      </c>
      <c r="AQ84" s="12">
        <v>0</v>
      </c>
      <c r="AR84" s="28">
        <v>1</v>
      </c>
      <c r="AS84" s="12">
        <v>1</v>
      </c>
      <c r="AT84" s="12">
        <f t="shared" si="15"/>
        <v>1</v>
      </c>
      <c r="AU84" s="12">
        <f t="shared" si="15"/>
        <v>0</v>
      </c>
      <c r="AV84" s="12">
        <f t="shared" si="15"/>
        <v>0</v>
      </c>
      <c r="AW84" s="12">
        <v>1</v>
      </c>
      <c r="AX84" s="12">
        <v>0</v>
      </c>
      <c r="AY84" s="12">
        <v>0</v>
      </c>
      <c r="AZ84" s="12">
        <v>0</v>
      </c>
      <c r="BA84" s="12">
        <v>0</v>
      </c>
      <c r="BB84" s="12">
        <v>1</v>
      </c>
      <c r="BC84" s="12">
        <v>0</v>
      </c>
      <c r="BD84" s="12">
        <v>0</v>
      </c>
      <c r="BE84" s="12">
        <v>0</v>
      </c>
      <c r="BF84" s="12">
        <v>0</v>
      </c>
      <c r="BG84" s="12">
        <v>0</v>
      </c>
      <c r="BH84" s="12">
        <v>0</v>
      </c>
      <c r="BI84" s="12">
        <v>0</v>
      </c>
      <c r="BJ84" s="12">
        <v>0</v>
      </c>
      <c r="BK84" s="12">
        <v>1</v>
      </c>
    </row>
    <row r="85" spans="1:63" x14ac:dyDescent="0.2">
      <c r="A85" s="12">
        <v>41</v>
      </c>
      <c r="B85" s="12">
        <v>1</v>
      </c>
      <c r="C85" s="12" t="s">
        <v>390</v>
      </c>
      <c r="D85" s="12" t="s">
        <v>391</v>
      </c>
      <c r="E85" s="20">
        <v>2016</v>
      </c>
      <c r="F85" s="124" t="s">
        <v>392</v>
      </c>
      <c r="G85" s="12" t="s">
        <v>393</v>
      </c>
      <c r="H85" s="12" t="s">
        <v>394</v>
      </c>
      <c r="I85" s="13" t="s">
        <v>105</v>
      </c>
      <c r="J85" s="12" t="s">
        <v>65</v>
      </c>
      <c r="K85" s="13" t="s">
        <v>65</v>
      </c>
      <c r="L85" s="12" t="s">
        <v>40</v>
      </c>
      <c r="M85" s="12" t="s">
        <v>40</v>
      </c>
      <c r="N85" s="12" t="s">
        <v>97</v>
      </c>
      <c r="O85" s="12" t="s">
        <v>395</v>
      </c>
      <c r="P85" s="12">
        <v>0</v>
      </c>
      <c r="Q85" s="12" t="s">
        <v>68</v>
      </c>
      <c r="R85" s="12">
        <v>0</v>
      </c>
      <c r="S85" s="12" t="s">
        <v>70</v>
      </c>
      <c r="T85" s="12">
        <v>0</v>
      </c>
      <c r="V85" s="12">
        <v>0</v>
      </c>
      <c r="W85" s="12">
        <v>1996</v>
      </c>
      <c r="X85" s="12">
        <v>2009</v>
      </c>
      <c r="Y85" s="12">
        <v>0</v>
      </c>
      <c r="Z85" s="12">
        <v>1</v>
      </c>
      <c r="AA85" s="12">
        <v>6433</v>
      </c>
      <c r="AB85" s="12">
        <v>0.01</v>
      </c>
      <c r="AC85" s="12">
        <v>1.8599999999999998E-2</v>
      </c>
      <c r="AD85" s="12">
        <v>9.2700000000000005E-2</v>
      </c>
      <c r="AE85" s="15">
        <f t="shared" ref="AE85:AE87" si="17">AD85/AC85</f>
        <v>4.9838709677419359</v>
      </c>
      <c r="AF85" s="12">
        <v>1</v>
      </c>
      <c r="AG85" s="12">
        <f t="shared" si="11"/>
        <v>6432</v>
      </c>
      <c r="AH85" s="16">
        <f t="shared" si="16"/>
        <v>6.2023577443533776E-2</v>
      </c>
      <c r="AI85" s="16">
        <v>6.2023577443533776E-2</v>
      </c>
      <c r="AJ85" s="12">
        <v>1</v>
      </c>
      <c r="AK85" s="12">
        <f t="shared" si="13"/>
        <v>6.2103294857525651E-2</v>
      </c>
      <c r="AL85" s="12">
        <f t="shared" si="14"/>
        <v>1.5552099533437013E-4</v>
      </c>
      <c r="AM85" s="12">
        <f t="shared" si="12"/>
        <v>1.2470805721138074E-2</v>
      </c>
      <c r="AN85" s="12">
        <v>1</v>
      </c>
      <c r="AO85" s="12">
        <v>1</v>
      </c>
      <c r="AP85" s="12">
        <v>0</v>
      </c>
      <c r="AQ85" s="12">
        <v>0</v>
      </c>
      <c r="AR85" s="28">
        <v>1</v>
      </c>
      <c r="AS85" s="12">
        <v>1</v>
      </c>
      <c r="AT85" s="12">
        <f t="shared" si="15"/>
        <v>1</v>
      </c>
      <c r="AU85" s="12">
        <f t="shared" si="15"/>
        <v>0</v>
      </c>
      <c r="AV85" s="12">
        <f t="shared" si="15"/>
        <v>0</v>
      </c>
      <c r="AW85" s="12">
        <v>0</v>
      </c>
      <c r="AX85" s="12">
        <v>0</v>
      </c>
      <c r="AY85" s="12">
        <v>1</v>
      </c>
      <c r="AZ85" s="12">
        <v>0</v>
      </c>
      <c r="BA85" s="12">
        <v>0</v>
      </c>
      <c r="BB85" s="12">
        <v>1</v>
      </c>
      <c r="BC85" s="12">
        <v>0</v>
      </c>
      <c r="BD85" s="12">
        <v>0</v>
      </c>
      <c r="BE85" s="12">
        <v>0</v>
      </c>
      <c r="BF85" s="12">
        <v>0</v>
      </c>
      <c r="BG85" s="12">
        <v>0</v>
      </c>
      <c r="BH85" s="12">
        <v>0</v>
      </c>
      <c r="BI85" s="12">
        <v>0</v>
      </c>
      <c r="BJ85" s="12">
        <v>0</v>
      </c>
      <c r="BK85" s="12">
        <v>0</v>
      </c>
    </row>
    <row r="86" spans="1:63" x14ac:dyDescent="0.2">
      <c r="A86" s="12">
        <v>42</v>
      </c>
      <c r="B86" s="12">
        <v>1</v>
      </c>
      <c r="C86" s="12" t="s">
        <v>396</v>
      </c>
      <c r="D86" s="12" t="s">
        <v>397</v>
      </c>
      <c r="E86" s="20">
        <v>2014</v>
      </c>
      <c r="F86" s="12" t="s">
        <v>398</v>
      </c>
      <c r="G86" s="12" t="s">
        <v>162</v>
      </c>
      <c r="H86" s="12" t="s">
        <v>399</v>
      </c>
      <c r="I86" s="13" t="s">
        <v>43</v>
      </c>
      <c r="J86" s="12" t="s">
        <v>400</v>
      </c>
      <c r="K86" s="13" t="s">
        <v>127</v>
      </c>
      <c r="L86" s="12" t="s">
        <v>77</v>
      </c>
      <c r="M86" s="12" t="s">
        <v>40</v>
      </c>
      <c r="N86" s="12" t="s">
        <v>57</v>
      </c>
      <c r="O86" s="12" t="s">
        <v>346</v>
      </c>
      <c r="P86" s="12">
        <v>1</v>
      </c>
      <c r="Q86" s="12" t="s">
        <v>314</v>
      </c>
      <c r="R86" s="12">
        <v>1</v>
      </c>
      <c r="S86" s="12" t="s">
        <v>69</v>
      </c>
      <c r="T86" s="12">
        <v>1</v>
      </c>
      <c r="U86" s="12">
        <v>1</v>
      </c>
      <c r="V86" s="12">
        <v>1</v>
      </c>
      <c r="W86" s="12">
        <v>1993</v>
      </c>
      <c r="X86" s="12">
        <v>2010</v>
      </c>
      <c r="Y86" s="12">
        <v>0</v>
      </c>
      <c r="Z86" s="12">
        <v>1</v>
      </c>
      <c r="AA86" s="12">
        <v>249</v>
      </c>
      <c r="AB86" s="18" t="s">
        <v>143</v>
      </c>
      <c r="AC86" s="12">
        <v>0.3019</v>
      </c>
      <c r="AD86" s="12">
        <v>0.15609999999999999</v>
      </c>
      <c r="AE86" s="15">
        <f t="shared" si="17"/>
        <v>0.51705862868499497</v>
      </c>
      <c r="AF86" s="12">
        <v>1</v>
      </c>
      <c r="AG86" s="12">
        <f t="shared" si="11"/>
        <v>248</v>
      </c>
      <c r="AH86" s="16">
        <f t="shared" si="16"/>
        <v>3.281557255341707E-2</v>
      </c>
      <c r="AI86" s="16">
        <v>3.281557255341707E-2</v>
      </c>
      <c r="AJ86" s="12">
        <v>1</v>
      </c>
      <c r="AK86" s="12">
        <f t="shared" si="13"/>
        <v>3.2827359448934064E-2</v>
      </c>
      <c r="AL86" s="12">
        <f t="shared" si="14"/>
        <v>4.0650406504065045E-3</v>
      </c>
      <c r="AM86" s="12">
        <f t="shared" si="12"/>
        <v>6.3757671306333835E-2</v>
      </c>
      <c r="AN86" s="12">
        <v>1</v>
      </c>
      <c r="AO86" s="12">
        <v>0</v>
      </c>
      <c r="AP86" s="12">
        <v>0</v>
      </c>
      <c r="AQ86" s="12">
        <v>1</v>
      </c>
      <c r="AR86" s="12">
        <v>0</v>
      </c>
      <c r="AS86" s="12">
        <v>1</v>
      </c>
      <c r="AT86" s="12">
        <f t="shared" si="15"/>
        <v>1</v>
      </c>
      <c r="AU86" s="12">
        <f t="shared" si="15"/>
        <v>0</v>
      </c>
      <c r="AV86" s="12">
        <f t="shared" si="15"/>
        <v>0</v>
      </c>
      <c r="AW86" s="12">
        <v>1</v>
      </c>
      <c r="AX86" s="12">
        <v>0</v>
      </c>
      <c r="AY86" s="12">
        <v>0</v>
      </c>
      <c r="AZ86" s="12">
        <v>0</v>
      </c>
      <c r="BA86" s="12">
        <v>0</v>
      </c>
      <c r="BB86" s="12">
        <v>0</v>
      </c>
      <c r="BC86" s="12">
        <v>0</v>
      </c>
      <c r="BD86" s="12">
        <v>0</v>
      </c>
      <c r="BE86" s="12">
        <v>1</v>
      </c>
      <c r="BF86" s="12">
        <v>0</v>
      </c>
      <c r="BG86" s="12">
        <v>0</v>
      </c>
      <c r="BH86" s="12">
        <v>0</v>
      </c>
      <c r="BI86" s="12">
        <v>0</v>
      </c>
      <c r="BJ86" s="12">
        <v>0</v>
      </c>
      <c r="BK86" s="12">
        <v>1</v>
      </c>
    </row>
    <row r="87" spans="1:63" x14ac:dyDescent="0.2">
      <c r="A87" s="12">
        <v>42</v>
      </c>
      <c r="B87" s="12">
        <v>2</v>
      </c>
      <c r="C87" s="12" t="s">
        <v>396</v>
      </c>
      <c r="D87" s="12" t="s">
        <v>397</v>
      </c>
      <c r="E87" s="20">
        <v>2014</v>
      </c>
      <c r="F87" s="12" t="s">
        <v>398</v>
      </c>
      <c r="G87" s="12" t="s">
        <v>162</v>
      </c>
      <c r="H87" s="12" t="s">
        <v>399</v>
      </c>
      <c r="I87" s="13" t="s">
        <v>43</v>
      </c>
      <c r="J87" s="12" t="s">
        <v>401</v>
      </c>
      <c r="K87" s="13" t="s">
        <v>127</v>
      </c>
      <c r="L87" s="12" t="s">
        <v>77</v>
      </c>
      <c r="M87" s="12" t="s">
        <v>40</v>
      </c>
      <c r="N87" s="12" t="s">
        <v>57</v>
      </c>
      <c r="O87" s="12" t="s">
        <v>346</v>
      </c>
      <c r="P87" s="12">
        <v>1</v>
      </c>
      <c r="Q87" s="12" t="s">
        <v>314</v>
      </c>
      <c r="R87" s="12">
        <v>1</v>
      </c>
      <c r="S87" s="12" t="s">
        <v>69</v>
      </c>
      <c r="T87" s="12">
        <v>1</v>
      </c>
      <c r="U87" s="12">
        <v>1</v>
      </c>
      <c r="V87" s="12">
        <v>1</v>
      </c>
      <c r="W87" s="12">
        <v>1993</v>
      </c>
      <c r="X87" s="12">
        <v>2010</v>
      </c>
      <c r="Y87" s="12">
        <v>0</v>
      </c>
      <c r="Z87" s="12">
        <v>1</v>
      </c>
      <c r="AA87" s="12">
        <v>312</v>
      </c>
      <c r="AB87" s="18" t="s">
        <v>143</v>
      </c>
      <c r="AC87" s="12">
        <v>0.13950000000000001</v>
      </c>
      <c r="AD87" s="12">
        <v>0.1948</v>
      </c>
      <c r="AE87" s="15">
        <f t="shared" si="17"/>
        <v>1.396415770609319</v>
      </c>
      <c r="AF87" s="12">
        <v>1</v>
      </c>
      <c r="AG87" s="12">
        <f t="shared" si="11"/>
        <v>311</v>
      </c>
      <c r="AH87" s="16">
        <f t="shared" si="16"/>
        <v>7.8936394004420971E-2</v>
      </c>
      <c r="AI87" s="16">
        <v>7.8936394004420971E-2</v>
      </c>
      <c r="AJ87" s="12">
        <v>1</v>
      </c>
      <c r="AK87" s="12">
        <f t="shared" si="13"/>
        <v>7.9100959371348978E-2</v>
      </c>
      <c r="AL87" s="12">
        <f t="shared" si="14"/>
        <v>3.2362459546925568E-3</v>
      </c>
      <c r="AM87" s="12">
        <f t="shared" si="12"/>
        <v>5.6888012398857428E-2</v>
      </c>
      <c r="AN87" s="12">
        <v>1</v>
      </c>
      <c r="AO87" s="12">
        <v>0</v>
      </c>
      <c r="AP87" s="12">
        <v>0</v>
      </c>
      <c r="AQ87" s="12">
        <v>1</v>
      </c>
      <c r="AR87" s="12">
        <v>0</v>
      </c>
      <c r="AS87" s="12">
        <v>1</v>
      </c>
      <c r="AT87" s="12">
        <f t="shared" si="15"/>
        <v>1</v>
      </c>
      <c r="AU87" s="12">
        <f t="shared" si="15"/>
        <v>0</v>
      </c>
      <c r="AV87" s="12">
        <f t="shared" si="15"/>
        <v>0</v>
      </c>
      <c r="AW87" s="12">
        <v>1</v>
      </c>
      <c r="AX87" s="12">
        <v>0</v>
      </c>
      <c r="AY87" s="12">
        <v>0</v>
      </c>
      <c r="AZ87" s="12">
        <v>0</v>
      </c>
      <c r="BA87" s="12">
        <v>0</v>
      </c>
      <c r="BB87" s="12">
        <v>0</v>
      </c>
      <c r="BC87" s="12">
        <v>0</v>
      </c>
      <c r="BD87" s="12">
        <v>0</v>
      </c>
      <c r="BE87" s="12">
        <v>1</v>
      </c>
      <c r="BF87" s="12">
        <v>0</v>
      </c>
      <c r="BG87" s="12">
        <v>0</v>
      </c>
      <c r="BH87" s="12">
        <v>0</v>
      </c>
      <c r="BI87" s="12">
        <v>0</v>
      </c>
      <c r="BJ87" s="12">
        <v>0</v>
      </c>
      <c r="BK87" s="12">
        <v>1</v>
      </c>
    </row>
    <row r="88" spans="1:63" x14ac:dyDescent="0.2">
      <c r="A88" s="12">
        <v>43</v>
      </c>
      <c r="B88" s="12">
        <v>1</v>
      </c>
      <c r="C88" s="12" t="s">
        <v>402</v>
      </c>
      <c r="D88" s="12" t="s">
        <v>403</v>
      </c>
      <c r="E88" s="20">
        <v>2011</v>
      </c>
      <c r="F88" s="12" t="s">
        <v>404</v>
      </c>
      <c r="G88" s="12" t="s">
        <v>156</v>
      </c>
      <c r="H88" s="12" t="s">
        <v>387</v>
      </c>
      <c r="I88" s="13" t="s">
        <v>43</v>
      </c>
      <c r="J88" s="12" t="s">
        <v>405</v>
      </c>
      <c r="K88" s="13" t="s">
        <v>65</v>
      </c>
      <c r="L88" s="12" t="s">
        <v>40</v>
      </c>
      <c r="M88" s="12" t="s">
        <v>40</v>
      </c>
      <c r="N88" s="12" t="s">
        <v>55</v>
      </c>
      <c r="P88" s="12">
        <v>0</v>
      </c>
      <c r="Q88" s="12" t="s">
        <v>68</v>
      </c>
      <c r="R88" s="12">
        <v>0</v>
      </c>
      <c r="S88" s="12" t="s">
        <v>70</v>
      </c>
      <c r="T88" s="12">
        <v>0</v>
      </c>
      <c r="V88" s="12">
        <v>1</v>
      </c>
      <c r="W88" s="12">
        <v>1980</v>
      </c>
      <c r="X88" s="12">
        <v>2003</v>
      </c>
      <c r="Y88" s="12">
        <v>1</v>
      </c>
      <c r="Z88" s="12">
        <v>0</v>
      </c>
      <c r="AA88" s="12">
        <v>81989</v>
      </c>
      <c r="AB88" s="12">
        <v>1E-4</v>
      </c>
      <c r="AD88" s="12">
        <v>0.78300000000000003</v>
      </c>
      <c r="AE88" s="15">
        <v>28.54</v>
      </c>
      <c r="AF88" s="12">
        <v>0</v>
      </c>
      <c r="AG88" s="12">
        <f t="shared" si="11"/>
        <v>81988</v>
      </c>
      <c r="AH88" s="16">
        <f t="shared" si="16"/>
        <v>9.9181840061680696E-2</v>
      </c>
      <c r="AI88" s="16">
        <v>9.9181840061680696E-2</v>
      </c>
      <c r="AJ88" s="12">
        <v>1</v>
      </c>
      <c r="AK88" s="12">
        <f t="shared" si="13"/>
        <v>9.9508991654907453E-2</v>
      </c>
      <c r="AL88" s="12">
        <f t="shared" si="14"/>
        <v>1.2197204400751348E-5</v>
      </c>
      <c r="AM88" s="12">
        <f t="shared" si="12"/>
        <v>3.4924496275181047E-3</v>
      </c>
      <c r="AN88" s="12">
        <v>1</v>
      </c>
      <c r="AO88" s="12">
        <v>0</v>
      </c>
      <c r="AP88" s="12">
        <v>1</v>
      </c>
      <c r="AQ88" s="12">
        <v>0</v>
      </c>
      <c r="AR88" s="12">
        <v>0</v>
      </c>
      <c r="AS88" s="12">
        <v>1</v>
      </c>
      <c r="AT88" s="12">
        <f t="shared" si="15"/>
        <v>1</v>
      </c>
      <c r="AU88" s="12">
        <f t="shared" si="15"/>
        <v>0</v>
      </c>
      <c r="AV88" s="12">
        <f t="shared" si="15"/>
        <v>0</v>
      </c>
      <c r="AW88" s="12">
        <v>1</v>
      </c>
      <c r="AX88" s="12">
        <v>0</v>
      </c>
      <c r="AY88" s="12">
        <v>0</v>
      </c>
      <c r="AZ88" s="12">
        <v>0</v>
      </c>
      <c r="BA88" s="12">
        <v>0</v>
      </c>
      <c r="BB88" s="12">
        <v>1</v>
      </c>
      <c r="BC88" s="12">
        <v>0</v>
      </c>
      <c r="BD88" s="12">
        <v>0</v>
      </c>
      <c r="BE88" s="12">
        <v>0</v>
      </c>
      <c r="BF88" s="12">
        <v>0</v>
      </c>
      <c r="BG88" s="12">
        <v>0</v>
      </c>
      <c r="BH88" s="12">
        <v>0</v>
      </c>
      <c r="BI88" s="12">
        <v>1</v>
      </c>
      <c r="BJ88" s="12">
        <v>0</v>
      </c>
      <c r="BK88" s="12">
        <v>0</v>
      </c>
    </row>
    <row r="89" spans="1:63" x14ac:dyDescent="0.2">
      <c r="A89" s="12">
        <v>43</v>
      </c>
      <c r="B89" s="12">
        <v>2</v>
      </c>
      <c r="C89" s="12" t="s">
        <v>402</v>
      </c>
      <c r="D89" s="12" t="s">
        <v>403</v>
      </c>
      <c r="E89" s="20">
        <v>2011</v>
      </c>
      <c r="F89" s="12" t="s">
        <v>404</v>
      </c>
      <c r="G89" s="12" t="s">
        <v>156</v>
      </c>
      <c r="H89" s="12" t="s">
        <v>387</v>
      </c>
      <c r="I89" s="13" t="s">
        <v>43</v>
      </c>
      <c r="J89" s="12" t="s">
        <v>369</v>
      </c>
      <c r="K89" s="13" t="s">
        <v>65</v>
      </c>
      <c r="L89" s="12" t="s">
        <v>40</v>
      </c>
      <c r="M89" s="12" t="s">
        <v>40</v>
      </c>
      <c r="N89" s="12" t="s">
        <v>55</v>
      </c>
      <c r="P89" s="12">
        <v>0</v>
      </c>
      <c r="Q89" s="12" t="s">
        <v>68</v>
      </c>
      <c r="R89" s="12">
        <v>0</v>
      </c>
      <c r="S89" s="12" t="s">
        <v>70</v>
      </c>
      <c r="T89" s="12">
        <v>0</v>
      </c>
      <c r="V89" s="12">
        <v>1</v>
      </c>
      <c r="W89" s="12">
        <v>1980</v>
      </c>
      <c r="X89" s="12">
        <v>2003</v>
      </c>
      <c r="Y89" s="12">
        <v>1</v>
      </c>
      <c r="Z89" s="12">
        <v>0</v>
      </c>
      <c r="AA89" s="12">
        <v>81989</v>
      </c>
      <c r="AB89" s="12">
        <v>1E-4</v>
      </c>
      <c r="AD89" s="12">
        <v>0.75600000000000001</v>
      </c>
      <c r="AE89" s="12">
        <v>22.76</v>
      </c>
      <c r="AF89" s="12">
        <v>0</v>
      </c>
      <c r="AG89" s="12">
        <f t="shared" si="11"/>
        <v>81988</v>
      </c>
      <c r="AH89" s="16">
        <f t="shared" si="16"/>
        <v>7.9237259236872137E-2</v>
      </c>
      <c r="AI89" s="16">
        <v>7.9237259236872137E-2</v>
      </c>
      <c r="AJ89" s="12">
        <v>1</v>
      </c>
      <c r="AK89" s="12">
        <f t="shared" si="13"/>
        <v>7.9403718280204288E-2</v>
      </c>
      <c r="AL89" s="12">
        <f t="shared" si="14"/>
        <v>1.2197204400751348E-5</v>
      </c>
      <c r="AM89" s="12">
        <f t="shared" si="12"/>
        <v>3.4924496275181047E-3</v>
      </c>
      <c r="AN89" s="12">
        <v>1</v>
      </c>
      <c r="AO89" s="12">
        <v>0</v>
      </c>
      <c r="AP89" s="12">
        <v>1</v>
      </c>
      <c r="AQ89" s="12">
        <v>0</v>
      </c>
      <c r="AR89" s="12">
        <v>0</v>
      </c>
      <c r="AS89" s="12">
        <v>1</v>
      </c>
      <c r="AT89" s="12">
        <f t="shared" si="15"/>
        <v>1</v>
      </c>
      <c r="AU89" s="12">
        <f t="shared" si="15"/>
        <v>0</v>
      </c>
      <c r="AV89" s="12">
        <f t="shared" si="15"/>
        <v>0</v>
      </c>
      <c r="AW89" s="12">
        <v>1</v>
      </c>
      <c r="AX89" s="12">
        <v>0</v>
      </c>
      <c r="AY89" s="12">
        <v>0</v>
      </c>
      <c r="AZ89" s="12">
        <v>0</v>
      </c>
      <c r="BA89" s="12">
        <v>0</v>
      </c>
      <c r="BB89" s="12">
        <v>1</v>
      </c>
      <c r="BC89" s="12">
        <v>0</v>
      </c>
      <c r="BD89" s="12">
        <v>0</v>
      </c>
      <c r="BE89" s="12">
        <v>0</v>
      </c>
      <c r="BF89" s="12">
        <v>0</v>
      </c>
      <c r="BG89" s="12">
        <v>0</v>
      </c>
      <c r="BH89" s="12">
        <v>0</v>
      </c>
      <c r="BI89" s="12">
        <v>1</v>
      </c>
      <c r="BJ89" s="12">
        <v>0</v>
      </c>
      <c r="BK89" s="12">
        <v>0</v>
      </c>
    </row>
    <row r="90" spans="1:63" x14ac:dyDescent="0.2">
      <c r="A90" s="12">
        <v>43</v>
      </c>
      <c r="B90" s="12">
        <v>3</v>
      </c>
      <c r="C90" s="12" t="s">
        <v>402</v>
      </c>
      <c r="D90" s="12" t="s">
        <v>403</v>
      </c>
      <c r="E90" s="20">
        <v>2011</v>
      </c>
      <c r="F90" s="12" t="s">
        <v>404</v>
      </c>
      <c r="G90" s="12" t="s">
        <v>156</v>
      </c>
      <c r="H90" s="12" t="s">
        <v>387</v>
      </c>
      <c r="I90" s="13" t="s">
        <v>43</v>
      </c>
      <c r="J90" s="12" t="s">
        <v>255</v>
      </c>
      <c r="K90" s="13" t="s">
        <v>65</v>
      </c>
      <c r="L90" s="12" t="s">
        <v>40</v>
      </c>
      <c r="M90" s="12" t="s">
        <v>40</v>
      </c>
      <c r="N90" s="12" t="s">
        <v>55</v>
      </c>
      <c r="P90" s="12">
        <v>0</v>
      </c>
      <c r="Q90" s="12" t="s">
        <v>68</v>
      </c>
      <c r="R90" s="12">
        <v>0</v>
      </c>
      <c r="S90" s="12" t="s">
        <v>70</v>
      </c>
      <c r="T90" s="12">
        <v>0</v>
      </c>
      <c r="V90" s="12">
        <v>1</v>
      </c>
      <c r="W90" s="12">
        <v>1980</v>
      </c>
      <c r="X90" s="12">
        <v>2003</v>
      </c>
      <c r="Y90" s="12">
        <v>1</v>
      </c>
      <c r="Z90" s="12">
        <v>0</v>
      </c>
      <c r="AA90" s="12">
        <v>81989</v>
      </c>
      <c r="AB90" s="12">
        <v>1E-4</v>
      </c>
      <c r="AD90" s="12">
        <v>0.45750000000000002</v>
      </c>
      <c r="AE90" s="12">
        <v>13.08</v>
      </c>
      <c r="AF90" s="12">
        <v>0</v>
      </c>
      <c r="AG90" s="12">
        <f t="shared" si="11"/>
        <v>81988</v>
      </c>
      <c r="AH90" s="16">
        <f t="shared" si="16"/>
        <v>4.5633096907542831E-2</v>
      </c>
      <c r="AI90" s="16">
        <v>4.5633096907542831E-2</v>
      </c>
      <c r="AJ90" s="12">
        <v>1</v>
      </c>
      <c r="AK90" s="12">
        <f t="shared" si="13"/>
        <v>4.5664811684653077E-2</v>
      </c>
      <c r="AL90" s="12">
        <f t="shared" si="14"/>
        <v>1.2197204400751348E-5</v>
      </c>
      <c r="AM90" s="12">
        <f t="shared" si="12"/>
        <v>3.4924496275181047E-3</v>
      </c>
      <c r="AN90" s="12">
        <v>1</v>
      </c>
      <c r="AO90" s="12">
        <v>0</v>
      </c>
      <c r="AP90" s="12">
        <v>1</v>
      </c>
      <c r="AQ90" s="12">
        <v>0</v>
      </c>
      <c r="AR90" s="12">
        <v>0</v>
      </c>
      <c r="AS90" s="12">
        <v>1</v>
      </c>
      <c r="AT90" s="12">
        <f t="shared" si="15"/>
        <v>1</v>
      </c>
      <c r="AU90" s="12">
        <f t="shared" si="15"/>
        <v>0</v>
      </c>
      <c r="AV90" s="12">
        <f t="shared" si="15"/>
        <v>0</v>
      </c>
      <c r="AW90" s="12">
        <v>1</v>
      </c>
      <c r="AX90" s="12">
        <v>0</v>
      </c>
      <c r="AY90" s="12">
        <v>0</v>
      </c>
      <c r="AZ90" s="12">
        <v>0</v>
      </c>
      <c r="BA90" s="12">
        <v>0</v>
      </c>
      <c r="BB90" s="12">
        <v>1</v>
      </c>
      <c r="BC90" s="12">
        <v>0</v>
      </c>
      <c r="BD90" s="12">
        <v>0</v>
      </c>
      <c r="BE90" s="12">
        <v>0</v>
      </c>
      <c r="BF90" s="12">
        <v>0</v>
      </c>
      <c r="BG90" s="12">
        <v>0</v>
      </c>
      <c r="BH90" s="12">
        <v>0</v>
      </c>
      <c r="BI90" s="12">
        <v>1</v>
      </c>
      <c r="BJ90" s="12">
        <v>0</v>
      </c>
      <c r="BK90" s="12">
        <v>0</v>
      </c>
    </row>
    <row r="91" spans="1:63" x14ac:dyDescent="0.2">
      <c r="A91" s="12">
        <v>43</v>
      </c>
      <c r="B91" s="12">
        <v>4</v>
      </c>
      <c r="C91" s="12" t="s">
        <v>402</v>
      </c>
      <c r="D91" s="12" t="s">
        <v>403</v>
      </c>
      <c r="E91" s="20">
        <v>2011</v>
      </c>
      <c r="F91" s="12" t="s">
        <v>404</v>
      </c>
      <c r="G91" s="12" t="s">
        <v>156</v>
      </c>
      <c r="H91" s="12" t="s">
        <v>387</v>
      </c>
      <c r="I91" s="13" t="s">
        <v>43</v>
      </c>
      <c r="J91" s="12" t="s">
        <v>406</v>
      </c>
      <c r="K91" s="13" t="s">
        <v>99</v>
      </c>
      <c r="L91" s="12" t="s">
        <v>40</v>
      </c>
      <c r="M91" s="12" t="s">
        <v>40</v>
      </c>
      <c r="N91" s="12" t="s">
        <v>55</v>
      </c>
      <c r="P91" s="12">
        <v>0</v>
      </c>
      <c r="Q91" s="12" t="s">
        <v>68</v>
      </c>
      <c r="R91" s="12">
        <v>0</v>
      </c>
      <c r="S91" s="12" t="s">
        <v>69</v>
      </c>
      <c r="T91" s="12">
        <v>1</v>
      </c>
      <c r="V91" s="12">
        <v>1</v>
      </c>
      <c r="W91" s="12">
        <v>1980</v>
      </c>
      <c r="X91" s="12">
        <v>2003</v>
      </c>
      <c r="Y91" s="12">
        <v>1</v>
      </c>
      <c r="Z91" s="12">
        <v>0</v>
      </c>
      <c r="AA91" s="12">
        <v>1407</v>
      </c>
      <c r="AB91" s="12">
        <v>0.86150000000000004</v>
      </c>
      <c r="AD91" s="12">
        <v>0.12640000000000001</v>
      </c>
      <c r="AE91" s="12">
        <v>0.17</v>
      </c>
      <c r="AF91" s="12">
        <v>0</v>
      </c>
      <c r="AG91" s="12">
        <f t="shared" si="11"/>
        <v>1406</v>
      </c>
      <c r="AH91" s="16">
        <f t="shared" si="16"/>
        <v>4.5336897558076669E-3</v>
      </c>
      <c r="AI91" s="16">
        <v>4.5336897558076669E-3</v>
      </c>
      <c r="AJ91" s="12">
        <v>1</v>
      </c>
      <c r="AK91" s="12">
        <f t="shared" si="13"/>
        <v>4.5337208185285529E-3</v>
      </c>
      <c r="AL91" s="12">
        <f t="shared" si="14"/>
        <v>7.1225071225071229E-4</v>
      </c>
      <c r="AM91" s="12">
        <f t="shared" si="12"/>
        <v>2.6688025634181191E-2</v>
      </c>
      <c r="AN91" s="12">
        <v>1</v>
      </c>
      <c r="AO91" s="12">
        <v>0</v>
      </c>
      <c r="AP91" s="12">
        <v>1</v>
      </c>
      <c r="AQ91" s="12">
        <v>0</v>
      </c>
      <c r="AR91" s="12">
        <v>0</v>
      </c>
      <c r="AS91" s="12">
        <v>1</v>
      </c>
      <c r="AT91" s="12">
        <f t="shared" si="15"/>
        <v>1</v>
      </c>
      <c r="AU91" s="12">
        <f t="shared" si="15"/>
        <v>0</v>
      </c>
      <c r="AV91" s="12">
        <f t="shared" si="15"/>
        <v>0</v>
      </c>
      <c r="AW91" s="12">
        <v>1</v>
      </c>
      <c r="AX91" s="12">
        <v>0</v>
      </c>
      <c r="AY91" s="12">
        <v>0</v>
      </c>
      <c r="AZ91" s="12">
        <v>0</v>
      </c>
      <c r="BA91" s="12">
        <v>0</v>
      </c>
      <c r="BB91" s="12">
        <v>0</v>
      </c>
      <c r="BC91" s="12">
        <v>1</v>
      </c>
      <c r="BD91" s="12">
        <v>0</v>
      </c>
      <c r="BE91" s="12">
        <v>0</v>
      </c>
      <c r="BF91" s="12">
        <v>0</v>
      </c>
      <c r="BG91" s="12">
        <v>0</v>
      </c>
      <c r="BH91" s="12">
        <v>0</v>
      </c>
      <c r="BI91" s="12">
        <v>1</v>
      </c>
      <c r="BJ91" s="12">
        <v>0</v>
      </c>
      <c r="BK91" s="12">
        <v>0</v>
      </c>
    </row>
    <row r="92" spans="1:63" x14ac:dyDescent="0.2">
      <c r="A92" s="12">
        <v>43</v>
      </c>
      <c r="B92" s="12">
        <v>5</v>
      </c>
      <c r="C92" s="12" t="s">
        <v>402</v>
      </c>
      <c r="D92" s="12" t="s">
        <v>403</v>
      </c>
      <c r="E92" s="20">
        <v>2011</v>
      </c>
      <c r="F92" s="12" t="s">
        <v>404</v>
      </c>
      <c r="G92" s="12" t="s">
        <v>156</v>
      </c>
      <c r="H92" s="12" t="s">
        <v>387</v>
      </c>
      <c r="I92" s="13" t="s">
        <v>43</v>
      </c>
      <c r="J92" s="12" t="s">
        <v>407</v>
      </c>
      <c r="K92" s="13" t="s">
        <v>99</v>
      </c>
      <c r="L92" s="12" t="s">
        <v>40</v>
      </c>
      <c r="M92" s="12" t="s">
        <v>40</v>
      </c>
      <c r="N92" s="12" t="s">
        <v>55</v>
      </c>
      <c r="P92" s="12">
        <v>0</v>
      </c>
      <c r="Q92" s="12" t="s">
        <v>68</v>
      </c>
      <c r="R92" s="12">
        <v>0</v>
      </c>
      <c r="S92" s="12" t="s">
        <v>69</v>
      </c>
      <c r="T92" s="12">
        <v>1</v>
      </c>
      <c r="V92" s="12">
        <v>1</v>
      </c>
      <c r="W92" s="12">
        <v>1980</v>
      </c>
      <c r="X92" s="12">
        <v>2003</v>
      </c>
      <c r="Y92" s="12">
        <v>1</v>
      </c>
      <c r="Z92" s="12">
        <v>0</v>
      </c>
      <c r="AA92" s="12">
        <v>610</v>
      </c>
      <c r="AB92" s="12">
        <v>0.85709999999999997</v>
      </c>
      <c r="AD92" s="12">
        <v>-0.23469999999999999</v>
      </c>
      <c r="AE92" s="12">
        <v>-0.18</v>
      </c>
      <c r="AF92" s="12">
        <v>0</v>
      </c>
      <c r="AG92" s="12">
        <f t="shared" si="11"/>
        <v>609</v>
      </c>
      <c r="AH92" s="16">
        <f t="shared" si="16"/>
        <v>-7.2937740672623097E-3</v>
      </c>
      <c r="AI92" s="16">
        <v>-7.2937740672623097E-3</v>
      </c>
      <c r="AJ92" s="12">
        <v>1</v>
      </c>
      <c r="AK92" s="12">
        <f t="shared" si="13"/>
        <v>-7.293903412227189E-3</v>
      </c>
      <c r="AL92" s="12">
        <f t="shared" si="14"/>
        <v>1.6474464579901153E-3</v>
      </c>
      <c r="AM92" s="12">
        <f t="shared" si="12"/>
        <v>4.0588747923409947E-2</v>
      </c>
      <c r="AN92" s="12">
        <v>1</v>
      </c>
      <c r="AO92" s="12">
        <v>0</v>
      </c>
      <c r="AP92" s="12">
        <v>1</v>
      </c>
      <c r="AQ92" s="12">
        <v>0</v>
      </c>
      <c r="AR92" s="12">
        <v>0</v>
      </c>
      <c r="AS92" s="12">
        <v>1</v>
      </c>
      <c r="AT92" s="12">
        <f t="shared" si="15"/>
        <v>1</v>
      </c>
      <c r="AU92" s="12">
        <f t="shared" si="15"/>
        <v>0</v>
      </c>
      <c r="AV92" s="12">
        <f t="shared" si="15"/>
        <v>0</v>
      </c>
      <c r="AW92" s="12">
        <v>1</v>
      </c>
      <c r="AX92" s="12">
        <v>0</v>
      </c>
      <c r="AY92" s="12">
        <v>0</v>
      </c>
      <c r="AZ92" s="12">
        <v>0</v>
      </c>
      <c r="BA92" s="12">
        <v>0</v>
      </c>
      <c r="BB92" s="12">
        <v>0</v>
      </c>
      <c r="BC92" s="12">
        <v>1</v>
      </c>
      <c r="BD92" s="12">
        <v>0</v>
      </c>
      <c r="BE92" s="12">
        <v>0</v>
      </c>
      <c r="BF92" s="12">
        <v>0</v>
      </c>
      <c r="BG92" s="12">
        <v>0</v>
      </c>
      <c r="BH92" s="12">
        <v>0</v>
      </c>
      <c r="BI92" s="12">
        <v>1</v>
      </c>
      <c r="BJ92" s="12">
        <v>0</v>
      </c>
      <c r="BK92" s="12">
        <v>0</v>
      </c>
    </row>
    <row r="93" spans="1:63" x14ac:dyDescent="0.2">
      <c r="A93" s="12">
        <v>43</v>
      </c>
      <c r="B93" s="12">
        <v>6</v>
      </c>
      <c r="C93" s="12" t="s">
        <v>402</v>
      </c>
      <c r="D93" s="12" t="s">
        <v>403</v>
      </c>
      <c r="E93" s="20">
        <v>2011</v>
      </c>
      <c r="F93" s="12" t="s">
        <v>404</v>
      </c>
      <c r="G93" s="12" t="s">
        <v>156</v>
      </c>
      <c r="H93" s="12" t="s">
        <v>387</v>
      </c>
      <c r="I93" s="13" t="s">
        <v>43</v>
      </c>
      <c r="J93" s="12" t="s">
        <v>408</v>
      </c>
      <c r="K93" s="13" t="s">
        <v>99</v>
      </c>
      <c r="L93" s="12" t="s">
        <v>40</v>
      </c>
      <c r="M93" s="12" t="s">
        <v>40</v>
      </c>
      <c r="N93" s="12" t="s">
        <v>55</v>
      </c>
      <c r="P93" s="12">
        <v>0</v>
      </c>
      <c r="Q93" s="12" t="s">
        <v>68</v>
      </c>
      <c r="R93" s="12">
        <v>0</v>
      </c>
      <c r="S93" s="12" t="s">
        <v>69</v>
      </c>
      <c r="T93" s="12">
        <v>1</v>
      </c>
      <c r="V93" s="12">
        <v>1</v>
      </c>
      <c r="W93" s="12">
        <v>1980</v>
      </c>
      <c r="X93" s="12">
        <v>2003</v>
      </c>
      <c r="Y93" s="12">
        <v>1</v>
      </c>
      <c r="Z93" s="12">
        <v>0</v>
      </c>
      <c r="AA93" s="12">
        <v>797</v>
      </c>
      <c r="AB93" s="12">
        <v>0.99439999999999995</v>
      </c>
      <c r="AD93" s="12">
        <v>6.0000000000000001E-3</v>
      </c>
      <c r="AE93" s="12">
        <v>0.01</v>
      </c>
      <c r="AF93" s="12">
        <v>0</v>
      </c>
      <c r="AG93" s="12">
        <f t="shared" si="11"/>
        <v>796</v>
      </c>
      <c r="AH93" s="16">
        <f t="shared" si="16"/>
        <v>3.5444058024031313E-4</v>
      </c>
      <c r="AI93" s="16">
        <v>3.5444058024031313E-4</v>
      </c>
      <c r="AJ93" s="12">
        <v>1</v>
      </c>
      <c r="AK93" s="12">
        <f t="shared" si="13"/>
        <v>3.5444059508290507E-4</v>
      </c>
      <c r="AL93" s="12">
        <f t="shared" si="14"/>
        <v>1.2594458438287153E-3</v>
      </c>
      <c r="AM93" s="12">
        <f t="shared" si="12"/>
        <v>3.5488672049383808E-2</v>
      </c>
      <c r="AN93" s="12">
        <v>1</v>
      </c>
      <c r="AO93" s="12">
        <v>0</v>
      </c>
      <c r="AP93" s="12">
        <v>1</v>
      </c>
      <c r="AQ93" s="12">
        <v>0</v>
      </c>
      <c r="AR93" s="12">
        <v>0</v>
      </c>
      <c r="AS93" s="12">
        <v>1</v>
      </c>
      <c r="AT93" s="12">
        <f t="shared" si="15"/>
        <v>1</v>
      </c>
      <c r="AU93" s="12">
        <f t="shared" si="15"/>
        <v>0</v>
      </c>
      <c r="AV93" s="12">
        <f t="shared" si="15"/>
        <v>0</v>
      </c>
      <c r="AW93" s="12">
        <v>1</v>
      </c>
      <c r="AX93" s="12">
        <v>0</v>
      </c>
      <c r="AY93" s="12">
        <v>0</v>
      </c>
      <c r="AZ93" s="12">
        <v>0</v>
      </c>
      <c r="BA93" s="12">
        <v>0</v>
      </c>
      <c r="BB93" s="12">
        <v>0</v>
      </c>
      <c r="BC93" s="12">
        <v>1</v>
      </c>
      <c r="BD93" s="12">
        <v>0</v>
      </c>
      <c r="BE93" s="12">
        <v>0</v>
      </c>
      <c r="BF93" s="12">
        <v>0</v>
      </c>
      <c r="BG93" s="12">
        <v>0</v>
      </c>
      <c r="BH93" s="12">
        <v>0</v>
      </c>
      <c r="BI93" s="12">
        <v>1</v>
      </c>
      <c r="BJ93" s="12">
        <v>0</v>
      </c>
      <c r="BK93" s="12">
        <v>0</v>
      </c>
    </row>
    <row r="94" spans="1:63" x14ac:dyDescent="0.2">
      <c r="A94" s="12">
        <v>44</v>
      </c>
      <c r="B94" s="12">
        <v>1</v>
      </c>
      <c r="C94" s="12" t="s">
        <v>409</v>
      </c>
      <c r="D94" s="12" t="s">
        <v>410</v>
      </c>
      <c r="E94" s="20">
        <v>2013</v>
      </c>
      <c r="F94" s="12" t="s">
        <v>411</v>
      </c>
      <c r="G94" s="12" t="s">
        <v>412</v>
      </c>
      <c r="H94" s="12" t="s">
        <v>413</v>
      </c>
      <c r="I94" s="13" t="s">
        <v>105</v>
      </c>
      <c r="J94" s="12" t="s">
        <v>377</v>
      </c>
      <c r="K94" s="13" t="s">
        <v>65</v>
      </c>
      <c r="L94" s="12" t="s">
        <v>40</v>
      </c>
      <c r="M94" s="12" t="s">
        <v>40</v>
      </c>
      <c r="N94" s="12" t="s">
        <v>57</v>
      </c>
      <c r="O94" s="12" t="s">
        <v>388</v>
      </c>
      <c r="P94" s="12">
        <v>1</v>
      </c>
      <c r="Q94" s="12" t="s">
        <v>68</v>
      </c>
      <c r="R94" s="12">
        <v>0</v>
      </c>
      <c r="S94" s="12" t="s">
        <v>339</v>
      </c>
      <c r="T94" s="12">
        <v>0</v>
      </c>
      <c r="V94" s="12">
        <v>1</v>
      </c>
      <c r="W94" s="12">
        <v>1982</v>
      </c>
      <c r="X94" s="12">
        <v>2009</v>
      </c>
      <c r="Y94" s="12">
        <v>0</v>
      </c>
      <c r="Z94" s="12">
        <v>1</v>
      </c>
      <c r="AA94" s="12">
        <v>2112</v>
      </c>
      <c r="AB94" s="18" t="s">
        <v>143</v>
      </c>
      <c r="AC94" s="12">
        <v>5.2200000000000003E-2</v>
      </c>
      <c r="AD94" s="12">
        <v>-6.2799999999999995E-2</v>
      </c>
      <c r="AE94" s="15">
        <f>AD94/AC94</f>
        <v>-1.2030651340996166</v>
      </c>
      <c r="AF94" s="12">
        <v>1</v>
      </c>
      <c r="AG94" s="12">
        <f t="shared" si="11"/>
        <v>2111</v>
      </c>
      <c r="AH94" s="16">
        <f>(AE94)/SQRT(AE94^2+AG94)</f>
        <v>-2.6175572693516724E-2</v>
      </c>
      <c r="AI94" s="16">
        <v>-2.6175572693516724E-2</v>
      </c>
      <c r="AJ94" s="12">
        <v>1</v>
      </c>
      <c r="AK94" s="12">
        <f t="shared" si="13"/>
        <v>-2.6181553309400259E-2</v>
      </c>
      <c r="AL94" s="12">
        <f t="shared" si="14"/>
        <v>4.74158368895211E-4</v>
      </c>
      <c r="AM94" s="12">
        <f t="shared" si="12"/>
        <v>2.177517781546711E-2</v>
      </c>
      <c r="AN94" s="12">
        <v>0</v>
      </c>
      <c r="AO94" s="12">
        <v>1</v>
      </c>
      <c r="AP94" s="12">
        <v>0</v>
      </c>
      <c r="AQ94" s="12">
        <v>0</v>
      </c>
      <c r="AR94" s="28">
        <v>1</v>
      </c>
      <c r="AS94" s="12">
        <v>0</v>
      </c>
      <c r="AT94" s="12">
        <f t="shared" si="15"/>
        <v>1</v>
      </c>
      <c r="AU94" s="12">
        <f t="shared" si="15"/>
        <v>0</v>
      </c>
      <c r="AV94" s="12">
        <f t="shared" si="15"/>
        <v>0</v>
      </c>
      <c r="AW94" s="12">
        <v>0</v>
      </c>
      <c r="AX94" s="12">
        <v>0</v>
      </c>
      <c r="AY94" s="12">
        <v>1</v>
      </c>
      <c r="AZ94" s="12">
        <v>0</v>
      </c>
      <c r="BA94" s="12">
        <v>0</v>
      </c>
      <c r="BB94" s="12">
        <v>1</v>
      </c>
      <c r="BC94" s="12">
        <v>0</v>
      </c>
      <c r="BD94" s="12">
        <v>0</v>
      </c>
      <c r="BE94" s="12">
        <v>0</v>
      </c>
      <c r="BF94" s="12">
        <v>0</v>
      </c>
      <c r="BG94" s="12">
        <v>0</v>
      </c>
      <c r="BH94" s="12">
        <v>0</v>
      </c>
      <c r="BI94" s="12">
        <v>0</v>
      </c>
      <c r="BJ94" s="12">
        <v>0</v>
      </c>
      <c r="BK94" s="12">
        <v>1</v>
      </c>
    </row>
    <row r="95" spans="1:63" x14ac:dyDescent="0.2">
      <c r="A95" s="12">
        <v>45</v>
      </c>
      <c r="B95" s="12">
        <v>1</v>
      </c>
      <c r="C95" s="12" t="s">
        <v>414</v>
      </c>
      <c r="D95" s="12" t="s">
        <v>415</v>
      </c>
      <c r="E95" s="20">
        <v>2013</v>
      </c>
      <c r="F95" s="12" t="s">
        <v>416</v>
      </c>
      <c r="G95" s="12" t="s">
        <v>412</v>
      </c>
      <c r="H95" s="12" t="s">
        <v>417</v>
      </c>
      <c r="I95" s="13" t="s">
        <v>43</v>
      </c>
      <c r="J95" s="12" t="s">
        <v>418</v>
      </c>
      <c r="K95" s="13" t="s">
        <v>127</v>
      </c>
      <c r="L95" s="12" t="s">
        <v>40</v>
      </c>
      <c r="M95" s="12" t="s">
        <v>40</v>
      </c>
      <c r="N95" s="12" t="s">
        <v>57</v>
      </c>
      <c r="O95" s="12" t="s">
        <v>346</v>
      </c>
      <c r="P95" s="12">
        <v>1</v>
      </c>
      <c r="Q95" s="12" t="s">
        <v>314</v>
      </c>
      <c r="R95" s="12">
        <v>1</v>
      </c>
      <c r="S95" s="12" t="s">
        <v>419</v>
      </c>
      <c r="T95" s="12">
        <v>1</v>
      </c>
      <c r="U95" s="12">
        <v>0</v>
      </c>
      <c r="V95" s="12">
        <v>1</v>
      </c>
      <c r="W95" s="12">
        <v>1994</v>
      </c>
      <c r="X95" s="12">
        <v>2004</v>
      </c>
      <c r="Y95" s="12">
        <v>1</v>
      </c>
      <c r="Z95" s="12">
        <v>0</v>
      </c>
      <c r="AA95" s="12">
        <v>2379</v>
      </c>
      <c r="AB95" s="18">
        <v>0.9</v>
      </c>
      <c r="AD95" s="12">
        <v>-0.216</v>
      </c>
      <c r="AE95" s="27">
        <f>-_xlfn.T.INV.2T(AB95,AG95)</f>
        <v>-0.12567476703882238</v>
      </c>
      <c r="AF95" s="12">
        <v>1</v>
      </c>
      <c r="AG95" s="12">
        <f t="shared" si="11"/>
        <v>2378</v>
      </c>
      <c r="AH95" s="16">
        <f t="shared" si="16"/>
        <v>-2.5771560800202219E-3</v>
      </c>
      <c r="AI95" s="16">
        <v>-2.5771560800202219E-3</v>
      </c>
      <c r="AJ95" s="12">
        <v>1</v>
      </c>
      <c r="AK95" s="12">
        <f t="shared" si="13"/>
        <v>-2.5771617856375638E-3</v>
      </c>
      <c r="AL95" s="12">
        <f t="shared" si="14"/>
        <v>4.2087542087542086E-4</v>
      </c>
      <c r="AM95" s="12">
        <f t="shared" si="12"/>
        <v>2.0515248496555456E-2</v>
      </c>
      <c r="AN95" s="12">
        <v>1</v>
      </c>
      <c r="AO95" s="12">
        <v>1</v>
      </c>
      <c r="AP95" s="12">
        <v>0</v>
      </c>
      <c r="AQ95" s="12">
        <v>0</v>
      </c>
      <c r="AR95" s="12">
        <v>0</v>
      </c>
      <c r="AS95" s="12">
        <v>1</v>
      </c>
      <c r="AT95" s="12">
        <f t="shared" si="15"/>
        <v>1</v>
      </c>
      <c r="AU95" s="12">
        <f t="shared" si="15"/>
        <v>0</v>
      </c>
      <c r="AV95" s="12">
        <f t="shared" si="15"/>
        <v>0</v>
      </c>
      <c r="AW95" s="12">
        <v>1</v>
      </c>
      <c r="AX95" s="12">
        <v>0</v>
      </c>
      <c r="AY95" s="12">
        <v>0</v>
      </c>
      <c r="AZ95" s="12">
        <v>0</v>
      </c>
      <c r="BA95" s="12">
        <v>0</v>
      </c>
      <c r="BB95" s="12">
        <v>0</v>
      </c>
      <c r="BC95" s="12">
        <v>0</v>
      </c>
      <c r="BD95" s="12">
        <v>0</v>
      </c>
      <c r="BE95" s="12">
        <v>1</v>
      </c>
      <c r="BF95" s="12">
        <v>0</v>
      </c>
      <c r="BG95" s="12">
        <v>0</v>
      </c>
      <c r="BH95" s="12">
        <v>0</v>
      </c>
      <c r="BI95" s="12">
        <v>0</v>
      </c>
      <c r="BJ95" s="12">
        <v>0</v>
      </c>
      <c r="BK95" s="12">
        <v>1</v>
      </c>
    </row>
    <row r="96" spans="1:63" x14ac:dyDescent="0.2">
      <c r="A96" s="12">
        <v>45</v>
      </c>
      <c r="B96" s="12">
        <v>2</v>
      </c>
      <c r="C96" s="12" t="s">
        <v>414</v>
      </c>
      <c r="D96" s="12" t="s">
        <v>415</v>
      </c>
      <c r="E96" s="20">
        <v>2013</v>
      </c>
      <c r="F96" s="12" t="s">
        <v>416</v>
      </c>
      <c r="G96" s="12" t="s">
        <v>412</v>
      </c>
      <c r="H96" s="12" t="s">
        <v>417</v>
      </c>
      <c r="I96" s="13" t="s">
        <v>43</v>
      </c>
      <c r="J96" s="12" t="s">
        <v>420</v>
      </c>
      <c r="K96" s="13" t="s">
        <v>127</v>
      </c>
      <c r="L96" s="12" t="s">
        <v>40</v>
      </c>
      <c r="M96" s="12" t="s">
        <v>40</v>
      </c>
      <c r="N96" s="12" t="s">
        <v>57</v>
      </c>
      <c r="O96" s="12" t="s">
        <v>346</v>
      </c>
      <c r="P96" s="12">
        <v>1</v>
      </c>
      <c r="Q96" s="12" t="s">
        <v>314</v>
      </c>
      <c r="R96" s="12">
        <v>1</v>
      </c>
      <c r="S96" s="12" t="s">
        <v>419</v>
      </c>
      <c r="T96" s="12">
        <v>1</v>
      </c>
      <c r="U96" s="12">
        <v>0</v>
      </c>
      <c r="V96" s="12">
        <v>1</v>
      </c>
      <c r="W96" s="12">
        <v>1994</v>
      </c>
      <c r="X96" s="12">
        <v>2004</v>
      </c>
      <c r="Y96" s="12">
        <v>1</v>
      </c>
      <c r="Z96" s="12">
        <v>0</v>
      </c>
      <c r="AA96" s="12">
        <v>2960</v>
      </c>
      <c r="AB96" s="18">
        <v>0.9</v>
      </c>
      <c r="AD96" s="12">
        <v>-1.7000000000000001E-2</v>
      </c>
      <c r="AE96" s="27">
        <f>-_xlfn.T.INV.2T(AB96,AG96)</f>
        <v>-0.1256721318669918</v>
      </c>
      <c r="AF96" s="12">
        <v>1</v>
      </c>
      <c r="AG96" s="12">
        <f t="shared" si="11"/>
        <v>2959</v>
      </c>
      <c r="AH96" s="16">
        <f t="shared" si="16"/>
        <v>-2.3102838426220353E-3</v>
      </c>
      <c r="AI96" s="16">
        <v>-2.3102838426220353E-3</v>
      </c>
      <c r="AJ96" s="12">
        <v>1</v>
      </c>
      <c r="AK96" s="12">
        <f t="shared" si="13"/>
        <v>-2.3102879529470219E-3</v>
      </c>
      <c r="AL96" s="12">
        <f t="shared" si="14"/>
        <v>3.3818058843422386E-4</v>
      </c>
      <c r="AM96" s="12">
        <f t="shared" si="12"/>
        <v>1.8389687012948967E-2</v>
      </c>
      <c r="AN96" s="12">
        <v>1</v>
      </c>
      <c r="AO96" s="12">
        <v>1</v>
      </c>
      <c r="AP96" s="12">
        <v>0</v>
      </c>
      <c r="AQ96" s="12">
        <v>0</v>
      </c>
      <c r="AR96" s="12">
        <v>0</v>
      </c>
      <c r="AS96" s="12">
        <v>1</v>
      </c>
      <c r="AT96" s="12">
        <f t="shared" si="15"/>
        <v>1</v>
      </c>
      <c r="AU96" s="12">
        <f t="shared" si="15"/>
        <v>0</v>
      </c>
      <c r="AV96" s="12">
        <f t="shared" si="15"/>
        <v>0</v>
      </c>
      <c r="AW96" s="12">
        <v>1</v>
      </c>
      <c r="AX96" s="12">
        <v>0</v>
      </c>
      <c r="AY96" s="12">
        <v>0</v>
      </c>
      <c r="AZ96" s="12">
        <v>0</v>
      </c>
      <c r="BA96" s="12">
        <v>0</v>
      </c>
      <c r="BB96" s="12">
        <v>0</v>
      </c>
      <c r="BC96" s="12">
        <v>0</v>
      </c>
      <c r="BD96" s="12">
        <v>0</v>
      </c>
      <c r="BE96" s="12">
        <v>1</v>
      </c>
      <c r="BF96" s="12">
        <v>0</v>
      </c>
      <c r="BG96" s="12">
        <v>0</v>
      </c>
      <c r="BH96" s="12">
        <v>0</v>
      </c>
      <c r="BI96" s="12">
        <v>0</v>
      </c>
      <c r="BJ96" s="12">
        <v>0</v>
      </c>
      <c r="BK96" s="12">
        <v>1</v>
      </c>
    </row>
    <row r="97" spans="1:63" x14ac:dyDescent="0.2">
      <c r="A97" s="12">
        <v>45</v>
      </c>
      <c r="B97" s="12">
        <v>3</v>
      </c>
      <c r="C97" s="12" t="s">
        <v>414</v>
      </c>
      <c r="D97" s="12" t="s">
        <v>415</v>
      </c>
      <c r="E97" s="20">
        <v>2013</v>
      </c>
      <c r="F97" s="12" t="s">
        <v>416</v>
      </c>
      <c r="G97" s="12" t="s">
        <v>412</v>
      </c>
      <c r="H97" s="12" t="s">
        <v>417</v>
      </c>
      <c r="I97" s="13" t="s">
        <v>43</v>
      </c>
      <c r="J97" s="12" t="s">
        <v>421</v>
      </c>
      <c r="K97" s="13" t="s">
        <v>127</v>
      </c>
      <c r="L97" s="12" t="s">
        <v>40</v>
      </c>
      <c r="M97" s="12" t="s">
        <v>40</v>
      </c>
      <c r="N97" s="12" t="s">
        <v>57</v>
      </c>
      <c r="O97" s="12" t="s">
        <v>346</v>
      </c>
      <c r="P97" s="12">
        <v>1</v>
      </c>
      <c r="Q97" s="12" t="s">
        <v>314</v>
      </c>
      <c r="R97" s="12">
        <v>1</v>
      </c>
      <c r="S97" s="12" t="s">
        <v>419</v>
      </c>
      <c r="T97" s="12">
        <v>1</v>
      </c>
      <c r="U97" s="12">
        <v>0</v>
      </c>
      <c r="V97" s="12">
        <v>1</v>
      </c>
      <c r="W97" s="12">
        <v>1994</v>
      </c>
      <c r="X97" s="12">
        <v>2004</v>
      </c>
      <c r="Y97" s="12">
        <v>1</v>
      </c>
      <c r="Z97" s="12">
        <v>0</v>
      </c>
      <c r="AA97" s="12">
        <v>2676</v>
      </c>
      <c r="AB97" s="18">
        <v>0.9</v>
      </c>
      <c r="AD97" s="12">
        <v>0.13400000000000001</v>
      </c>
      <c r="AE97" s="27">
        <f>-_xlfn.T.INV.2T(AB97,AG97)</f>
        <v>-0.12567327694823552</v>
      </c>
      <c r="AF97" s="12">
        <v>1</v>
      </c>
      <c r="AG97" s="12">
        <f t="shared" si="11"/>
        <v>2675</v>
      </c>
      <c r="AH97" s="16">
        <f t="shared" si="16"/>
        <v>-2.4298516773044129E-3</v>
      </c>
      <c r="AI97" s="16">
        <v>-2.4298516773044129E-3</v>
      </c>
      <c r="AJ97" s="12">
        <v>1</v>
      </c>
      <c r="AK97" s="12">
        <f t="shared" si="13"/>
        <v>-2.4298564594145834E-3</v>
      </c>
      <c r="AL97" s="12">
        <f t="shared" si="14"/>
        <v>3.7411148522259631E-4</v>
      </c>
      <c r="AM97" s="12">
        <f t="shared" si="12"/>
        <v>1.9341961772855316E-2</v>
      </c>
      <c r="AN97" s="12">
        <v>1</v>
      </c>
      <c r="AO97" s="12">
        <v>1</v>
      </c>
      <c r="AP97" s="12">
        <v>0</v>
      </c>
      <c r="AQ97" s="12">
        <v>0</v>
      </c>
      <c r="AR97" s="12">
        <v>0</v>
      </c>
      <c r="AS97" s="12">
        <v>1</v>
      </c>
      <c r="AT97" s="12">
        <f t="shared" si="15"/>
        <v>1</v>
      </c>
      <c r="AU97" s="12">
        <f t="shared" si="15"/>
        <v>0</v>
      </c>
      <c r="AV97" s="12">
        <f t="shared" si="15"/>
        <v>0</v>
      </c>
      <c r="AW97" s="12">
        <v>1</v>
      </c>
      <c r="AX97" s="12">
        <v>0</v>
      </c>
      <c r="AY97" s="12">
        <v>0</v>
      </c>
      <c r="AZ97" s="12">
        <v>0</v>
      </c>
      <c r="BA97" s="12">
        <v>0</v>
      </c>
      <c r="BB97" s="12">
        <v>0</v>
      </c>
      <c r="BC97" s="12">
        <v>0</v>
      </c>
      <c r="BD97" s="12">
        <v>0</v>
      </c>
      <c r="BE97" s="12">
        <v>1</v>
      </c>
      <c r="BF97" s="12">
        <v>0</v>
      </c>
      <c r="BG97" s="12">
        <v>0</v>
      </c>
      <c r="BH97" s="12">
        <v>0</v>
      </c>
      <c r="BI97" s="12">
        <v>0</v>
      </c>
      <c r="BJ97" s="12">
        <v>0</v>
      </c>
      <c r="BK97" s="12">
        <v>1</v>
      </c>
    </row>
    <row r="98" spans="1:63" x14ac:dyDescent="0.2">
      <c r="A98" s="12">
        <v>46</v>
      </c>
      <c r="B98" s="12">
        <v>1</v>
      </c>
      <c r="C98" s="13" t="s">
        <v>422</v>
      </c>
      <c r="D98" s="13" t="s">
        <v>423</v>
      </c>
      <c r="E98" s="13">
        <v>2011</v>
      </c>
      <c r="F98" s="13" t="s">
        <v>424</v>
      </c>
      <c r="G98" s="25" t="s">
        <v>425</v>
      </c>
      <c r="H98" s="13" t="s">
        <v>358</v>
      </c>
      <c r="I98" s="13" t="s">
        <v>43</v>
      </c>
      <c r="J98" s="13" t="s">
        <v>375</v>
      </c>
      <c r="K98" s="13" t="s">
        <v>65</v>
      </c>
      <c r="L98" s="12" t="s">
        <v>40</v>
      </c>
      <c r="M98" s="12" t="s">
        <v>40</v>
      </c>
      <c r="N98" s="12" t="s">
        <v>55</v>
      </c>
      <c r="O98" s="12" t="s">
        <v>67</v>
      </c>
      <c r="P98" s="12">
        <v>0</v>
      </c>
      <c r="Q98" s="12" t="s">
        <v>68</v>
      </c>
      <c r="R98" s="12">
        <v>0</v>
      </c>
      <c r="S98" s="12" t="s">
        <v>347</v>
      </c>
      <c r="T98" s="12">
        <v>0</v>
      </c>
      <c r="U98" s="12">
        <v>1</v>
      </c>
      <c r="V98" s="12">
        <v>0</v>
      </c>
      <c r="W98" s="12">
        <v>1980</v>
      </c>
      <c r="X98" s="12">
        <v>2005</v>
      </c>
      <c r="Y98" s="12">
        <v>1</v>
      </c>
      <c r="Z98" s="12">
        <v>0</v>
      </c>
      <c r="AA98" s="12">
        <v>10668</v>
      </c>
      <c r="AB98" s="12">
        <v>0.01</v>
      </c>
      <c r="AC98" s="12">
        <v>1.2E-2</v>
      </c>
      <c r="AD98" s="12">
        <v>0.12</v>
      </c>
      <c r="AE98" s="15">
        <f>AD98/AC98</f>
        <v>10</v>
      </c>
      <c r="AF98" s="12">
        <v>1</v>
      </c>
      <c r="AG98" s="12">
        <f t="shared" si="11"/>
        <v>10667</v>
      </c>
      <c r="AH98" s="16">
        <f t="shared" si="16"/>
        <v>9.6372393109321164E-2</v>
      </c>
      <c r="AI98" s="16">
        <v>9.6372393109321164E-2</v>
      </c>
      <c r="AJ98" s="12">
        <v>1</v>
      </c>
      <c r="AK98" s="12">
        <f t="shared" si="13"/>
        <v>9.6672424145359814E-2</v>
      </c>
      <c r="AL98" s="12">
        <f t="shared" si="14"/>
        <v>9.376465072667604E-5</v>
      </c>
      <c r="AM98" s="12">
        <f t="shared" si="12"/>
        <v>9.683214896235446E-3</v>
      </c>
      <c r="AN98" s="12">
        <v>0</v>
      </c>
      <c r="AO98" s="12">
        <v>1</v>
      </c>
      <c r="AP98" s="12">
        <v>1</v>
      </c>
      <c r="AQ98" s="12">
        <v>0</v>
      </c>
      <c r="AR98" s="12">
        <v>0</v>
      </c>
      <c r="AS98" s="12">
        <v>1</v>
      </c>
      <c r="AT98" s="12">
        <f t="shared" si="15"/>
        <v>1</v>
      </c>
      <c r="AU98" s="12">
        <f t="shared" si="15"/>
        <v>0</v>
      </c>
      <c r="AV98" s="12">
        <f t="shared" si="15"/>
        <v>0</v>
      </c>
      <c r="AW98" s="12">
        <v>1</v>
      </c>
      <c r="AX98" s="12">
        <v>0</v>
      </c>
      <c r="AY98" s="12">
        <v>0</v>
      </c>
      <c r="AZ98" s="12">
        <v>0</v>
      </c>
      <c r="BA98" s="12">
        <v>0</v>
      </c>
      <c r="BB98" s="12">
        <v>1</v>
      </c>
      <c r="BC98" s="12">
        <v>0</v>
      </c>
      <c r="BD98" s="12">
        <v>0</v>
      </c>
      <c r="BE98" s="12">
        <v>0</v>
      </c>
      <c r="BF98" s="12">
        <v>0</v>
      </c>
      <c r="BG98" s="12">
        <v>0</v>
      </c>
      <c r="BH98" s="12">
        <v>0</v>
      </c>
      <c r="BI98" s="12">
        <v>1</v>
      </c>
      <c r="BJ98" s="12">
        <v>0</v>
      </c>
      <c r="BK98" s="12">
        <v>0</v>
      </c>
    </row>
    <row r="99" spans="1:63" x14ac:dyDescent="0.2">
      <c r="A99" s="12">
        <v>46</v>
      </c>
      <c r="B99" s="12">
        <v>2</v>
      </c>
      <c r="C99" s="13" t="s">
        <v>422</v>
      </c>
      <c r="D99" s="13" t="s">
        <v>423</v>
      </c>
      <c r="E99" s="13">
        <v>2011</v>
      </c>
      <c r="F99" s="13" t="s">
        <v>424</v>
      </c>
      <c r="G99" s="25" t="s">
        <v>425</v>
      </c>
      <c r="H99" s="13" t="s">
        <v>374</v>
      </c>
      <c r="I99" s="13" t="s">
        <v>105</v>
      </c>
      <c r="J99" s="13" t="s">
        <v>375</v>
      </c>
      <c r="K99" s="13" t="s">
        <v>65</v>
      </c>
      <c r="L99" s="12" t="s">
        <v>40</v>
      </c>
      <c r="M99" s="12" t="s">
        <v>40</v>
      </c>
      <c r="N99" s="12" t="s">
        <v>55</v>
      </c>
      <c r="O99" s="12" t="s">
        <v>67</v>
      </c>
      <c r="P99" s="12">
        <v>0</v>
      </c>
      <c r="Q99" s="12" t="s">
        <v>68</v>
      </c>
      <c r="R99" s="12">
        <v>0</v>
      </c>
      <c r="S99" s="12" t="s">
        <v>347</v>
      </c>
      <c r="T99" s="12">
        <v>0</v>
      </c>
      <c r="U99" s="12">
        <v>1</v>
      </c>
      <c r="V99" s="12">
        <v>0</v>
      </c>
      <c r="W99" s="12">
        <v>1980</v>
      </c>
      <c r="X99" s="12">
        <v>2005</v>
      </c>
      <c r="Y99" s="12">
        <v>1</v>
      </c>
      <c r="Z99" s="12">
        <v>0</v>
      </c>
      <c r="AA99" s="12">
        <v>10668</v>
      </c>
      <c r="AB99" s="12">
        <v>0.01</v>
      </c>
      <c r="AC99" s="12">
        <v>2E-3</v>
      </c>
      <c r="AD99" s="12">
        <v>1.7000000000000001E-2</v>
      </c>
      <c r="AE99" s="15">
        <f>AD99/AC99</f>
        <v>8.5</v>
      </c>
      <c r="AF99" s="12">
        <v>1</v>
      </c>
      <c r="AG99" s="12">
        <f t="shared" si="11"/>
        <v>10667</v>
      </c>
      <c r="AH99" s="16">
        <f>(AE99)/SQRT(AE99^2+AG99)</f>
        <v>8.202230117747604E-2</v>
      </c>
      <c r="AI99" s="16">
        <v>8.202230117747604E-2</v>
      </c>
      <c r="AJ99" s="12">
        <v>1</v>
      </c>
      <c r="AK99" s="12">
        <f t="shared" si="13"/>
        <v>8.2206986580011937E-2</v>
      </c>
      <c r="AL99" s="12">
        <f t="shared" si="14"/>
        <v>9.376465072667604E-5</v>
      </c>
      <c r="AM99" s="12">
        <f t="shared" si="12"/>
        <v>9.683214896235446E-3</v>
      </c>
      <c r="AN99" s="12">
        <v>0</v>
      </c>
      <c r="AO99" s="12">
        <v>1</v>
      </c>
      <c r="AP99" s="12">
        <v>1</v>
      </c>
      <c r="AQ99" s="12">
        <v>0</v>
      </c>
      <c r="AR99" s="28">
        <v>1</v>
      </c>
      <c r="AS99" s="12">
        <v>1</v>
      </c>
      <c r="AT99" s="12">
        <f t="shared" ref="AT99:AV138" si="18">IF($M99=AT$1,1,0)</f>
        <v>1</v>
      </c>
      <c r="AU99" s="12">
        <f t="shared" si="18"/>
        <v>0</v>
      </c>
      <c r="AV99" s="12">
        <f t="shared" si="18"/>
        <v>0</v>
      </c>
      <c r="AW99" s="12">
        <v>0</v>
      </c>
      <c r="AX99" s="12">
        <v>0</v>
      </c>
      <c r="AY99" s="12">
        <v>1</v>
      </c>
      <c r="AZ99" s="12">
        <v>0</v>
      </c>
      <c r="BA99" s="12">
        <v>0</v>
      </c>
      <c r="BB99" s="12">
        <v>1</v>
      </c>
      <c r="BC99" s="12">
        <v>0</v>
      </c>
      <c r="BD99" s="12">
        <v>0</v>
      </c>
      <c r="BE99" s="12">
        <v>0</v>
      </c>
      <c r="BF99" s="12">
        <v>0</v>
      </c>
      <c r="BG99" s="12">
        <v>0</v>
      </c>
      <c r="BH99" s="12">
        <v>0</v>
      </c>
      <c r="BI99" s="12">
        <v>1</v>
      </c>
      <c r="BJ99" s="12">
        <v>0</v>
      </c>
      <c r="BK99" s="12">
        <v>0</v>
      </c>
    </row>
    <row r="100" spans="1:63" x14ac:dyDescent="0.2">
      <c r="A100" s="12">
        <v>46</v>
      </c>
      <c r="B100" s="12">
        <v>3</v>
      </c>
      <c r="C100" s="13" t="s">
        <v>422</v>
      </c>
      <c r="D100" s="13" t="s">
        <v>423</v>
      </c>
      <c r="E100" s="13">
        <v>2011</v>
      </c>
      <c r="F100" s="13" t="s">
        <v>424</v>
      </c>
      <c r="G100" s="25" t="s">
        <v>425</v>
      </c>
      <c r="H100" s="13" t="s">
        <v>358</v>
      </c>
      <c r="I100" s="13" t="s">
        <v>43</v>
      </c>
      <c r="J100" s="13" t="s">
        <v>254</v>
      </c>
      <c r="K100" s="13" t="s">
        <v>65</v>
      </c>
      <c r="L100" s="12" t="s">
        <v>40</v>
      </c>
      <c r="M100" s="12" t="s">
        <v>40</v>
      </c>
      <c r="N100" s="12" t="s">
        <v>55</v>
      </c>
      <c r="O100" s="12" t="s">
        <v>67</v>
      </c>
      <c r="P100" s="12">
        <v>0</v>
      </c>
      <c r="Q100" s="12" t="s">
        <v>68</v>
      </c>
      <c r="R100" s="12">
        <v>0</v>
      </c>
      <c r="S100" s="12" t="s">
        <v>347</v>
      </c>
      <c r="T100" s="12">
        <v>0</v>
      </c>
      <c r="U100" s="12">
        <v>1</v>
      </c>
      <c r="V100" s="12">
        <v>0</v>
      </c>
      <c r="W100" s="12">
        <v>1980</v>
      </c>
      <c r="X100" s="12">
        <v>2005</v>
      </c>
      <c r="Y100" s="12">
        <v>1</v>
      </c>
      <c r="Z100" s="12">
        <v>0</v>
      </c>
      <c r="AA100" s="12">
        <v>10668</v>
      </c>
      <c r="AB100" s="12">
        <v>0.1</v>
      </c>
      <c r="AC100" s="12">
        <v>8.9999999999999993E-3</v>
      </c>
      <c r="AD100" s="12">
        <v>1.4999999999999999E-2</v>
      </c>
      <c r="AE100" s="15">
        <f>AD100/AC100</f>
        <v>1.6666666666666667</v>
      </c>
      <c r="AF100" s="12">
        <v>1</v>
      </c>
      <c r="AG100" s="12">
        <f t="shared" si="11"/>
        <v>10667</v>
      </c>
      <c r="AH100" s="16">
        <f>(AE100)/SQRT(AE100^2+AG100)</f>
        <v>1.613507774857615E-2</v>
      </c>
      <c r="AI100" s="16">
        <v>1.613507774857615E-2</v>
      </c>
      <c r="AJ100" s="12">
        <v>1</v>
      </c>
      <c r="AK100" s="12">
        <f t="shared" si="13"/>
        <v>1.6136478173329773E-2</v>
      </c>
      <c r="AL100" s="12">
        <f t="shared" si="14"/>
        <v>9.376465072667604E-5</v>
      </c>
      <c r="AM100" s="12">
        <f t="shared" si="12"/>
        <v>9.683214896235446E-3</v>
      </c>
      <c r="AN100" s="12">
        <v>0</v>
      </c>
      <c r="AO100" s="12">
        <v>1</v>
      </c>
      <c r="AP100" s="12">
        <v>1</v>
      </c>
      <c r="AQ100" s="12">
        <v>0</v>
      </c>
      <c r="AR100" s="12">
        <v>0</v>
      </c>
      <c r="AS100" s="12">
        <v>1</v>
      </c>
      <c r="AT100" s="12">
        <f t="shared" si="18"/>
        <v>1</v>
      </c>
      <c r="AU100" s="12">
        <f t="shared" si="18"/>
        <v>0</v>
      </c>
      <c r="AV100" s="12">
        <f t="shared" si="18"/>
        <v>0</v>
      </c>
      <c r="AW100" s="12">
        <v>1</v>
      </c>
      <c r="AX100" s="12">
        <v>0</v>
      </c>
      <c r="AY100" s="12">
        <v>0</v>
      </c>
      <c r="AZ100" s="12">
        <v>0</v>
      </c>
      <c r="BA100" s="12">
        <v>0</v>
      </c>
      <c r="BB100" s="12">
        <v>1</v>
      </c>
      <c r="BC100" s="12">
        <v>0</v>
      </c>
      <c r="BD100" s="12">
        <v>0</v>
      </c>
      <c r="BE100" s="12">
        <v>0</v>
      </c>
      <c r="BF100" s="12">
        <v>0</v>
      </c>
      <c r="BG100" s="12">
        <v>0</v>
      </c>
      <c r="BH100" s="12">
        <v>0</v>
      </c>
      <c r="BI100" s="12">
        <v>1</v>
      </c>
      <c r="BJ100" s="12">
        <v>0</v>
      </c>
      <c r="BK100" s="12">
        <v>0</v>
      </c>
    </row>
    <row r="101" spans="1:63" x14ac:dyDescent="0.2">
      <c r="A101" s="12">
        <v>46</v>
      </c>
      <c r="B101" s="12">
        <v>4</v>
      </c>
      <c r="C101" s="13" t="s">
        <v>422</v>
      </c>
      <c r="D101" s="13" t="s">
        <v>423</v>
      </c>
      <c r="E101" s="13">
        <v>2011</v>
      </c>
      <c r="F101" s="13" t="s">
        <v>424</v>
      </c>
      <c r="G101" s="25" t="s">
        <v>425</v>
      </c>
      <c r="H101" s="13" t="s">
        <v>374</v>
      </c>
      <c r="I101" s="13" t="s">
        <v>105</v>
      </c>
      <c r="J101" s="13" t="s">
        <v>254</v>
      </c>
      <c r="K101" s="13" t="s">
        <v>65</v>
      </c>
      <c r="L101" s="12" t="s">
        <v>40</v>
      </c>
      <c r="M101" s="12" t="s">
        <v>40</v>
      </c>
      <c r="N101" s="12" t="s">
        <v>55</v>
      </c>
      <c r="O101" s="12" t="s">
        <v>67</v>
      </c>
      <c r="P101" s="12">
        <v>0</v>
      </c>
      <c r="Q101" s="12" t="s">
        <v>68</v>
      </c>
      <c r="R101" s="12">
        <v>0</v>
      </c>
      <c r="S101" s="12" t="s">
        <v>347</v>
      </c>
      <c r="T101" s="12">
        <v>0</v>
      </c>
      <c r="U101" s="12">
        <v>1</v>
      </c>
      <c r="V101" s="12">
        <v>0</v>
      </c>
      <c r="W101" s="12">
        <v>1980</v>
      </c>
      <c r="X101" s="12">
        <v>2005</v>
      </c>
      <c r="Y101" s="12">
        <v>1</v>
      </c>
      <c r="Z101" s="12">
        <v>0</v>
      </c>
      <c r="AA101" s="12">
        <v>10668</v>
      </c>
      <c r="AB101" s="12">
        <v>0.01</v>
      </c>
      <c r="AC101" s="12">
        <v>1E-3</v>
      </c>
      <c r="AD101" s="12">
        <v>7.0000000000000001E-3</v>
      </c>
      <c r="AE101" s="15">
        <f>AD101/AC101</f>
        <v>7</v>
      </c>
      <c r="AF101" s="12">
        <v>1</v>
      </c>
      <c r="AG101" s="12">
        <f t="shared" si="11"/>
        <v>10667</v>
      </c>
      <c r="AH101" s="16">
        <f>(AE101)/SQRT(AE101^2+AG101)</f>
        <v>6.7621015350692593E-2</v>
      </c>
      <c r="AI101" s="16">
        <v>6.7621015350692593E-2</v>
      </c>
      <c r="AJ101" s="12">
        <v>1</v>
      </c>
      <c r="AK101" s="12">
        <f t="shared" si="13"/>
        <v>6.7724367041190295E-2</v>
      </c>
      <c r="AL101" s="12">
        <f t="shared" si="14"/>
        <v>9.376465072667604E-5</v>
      </c>
      <c r="AM101" s="12">
        <f t="shared" si="12"/>
        <v>9.683214896235446E-3</v>
      </c>
      <c r="AN101" s="12">
        <v>0</v>
      </c>
      <c r="AO101" s="12">
        <v>1</v>
      </c>
      <c r="AP101" s="12">
        <v>1</v>
      </c>
      <c r="AQ101" s="12">
        <v>0</v>
      </c>
      <c r="AR101" s="28">
        <v>1</v>
      </c>
      <c r="AS101" s="12">
        <v>1</v>
      </c>
      <c r="AT101" s="12">
        <f t="shared" si="18"/>
        <v>1</v>
      </c>
      <c r="AU101" s="12">
        <f t="shared" si="18"/>
        <v>0</v>
      </c>
      <c r="AV101" s="12">
        <f t="shared" si="18"/>
        <v>0</v>
      </c>
      <c r="AW101" s="12">
        <v>0</v>
      </c>
      <c r="AX101" s="12">
        <v>0</v>
      </c>
      <c r="AY101" s="12">
        <v>1</v>
      </c>
      <c r="AZ101" s="12">
        <v>0</v>
      </c>
      <c r="BA101" s="12">
        <v>0</v>
      </c>
      <c r="BB101" s="12">
        <v>1</v>
      </c>
      <c r="BC101" s="12">
        <v>0</v>
      </c>
      <c r="BD101" s="12">
        <v>0</v>
      </c>
      <c r="BE101" s="12">
        <v>0</v>
      </c>
      <c r="BF101" s="12">
        <v>0</v>
      </c>
      <c r="BG101" s="12">
        <v>0</v>
      </c>
      <c r="BH101" s="12">
        <v>0</v>
      </c>
      <c r="BI101" s="12">
        <v>1</v>
      </c>
      <c r="BJ101" s="12">
        <v>0</v>
      </c>
      <c r="BK101" s="12">
        <v>0</v>
      </c>
    </row>
    <row r="102" spans="1:63" x14ac:dyDescent="0.2">
      <c r="A102" s="12">
        <v>47</v>
      </c>
      <c r="B102" s="12">
        <v>1</v>
      </c>
      <c r="C102" s="13" t="s">
        <v>426</v>
      </c>
      <c r="D102" s="13" t="s">
        <v>427</v>
      </c>
      <c r="E102" s="13">
        <v>2013</v>
      </c>
      <c r="F102" s="13" t="s">
        <v>428</v>
      </c>
      <c r="G102" s="25" t="s">
        <v>429</v>
      </c>
      <c r="H102" s="13" t="s">
        <v>374</v>
      </c>
      <c r="I102" s="13" t="s">
        <v>105</v>
      </c>
      <c r="J102" s="13" t="s">
        <v>430</v>
      </c>
      <c r="K102" s="13" t="s">
        <v>96</v>
      </c>
      <c r="L102" s="12" t="s">
        <v>40</v>
      </c>
      <c r="M102" s="12" t="s">
        <v>40</v>
      </c>
      <c r="N102" s="12" t="s">
        <v>55</v>
      </c>
      <c r="O102" s="12" t="s">
        <v>67</v>
      </c>
      <c r="P102" s="12">
        <v>1</v>
      </c>
      <c r="Q102" s="12" t="s">
        <v>431</v>
      </c>
      <c r="R102" s="12">
        <v>1</v>
      </c>
      <c r="S102" s="12" t="s">
        <v>69</v>
      </c>
      <c r="T102" s="12">
        <v>1</v>
      </c>
      <c r="V102" s="12">
        <v>0</v>
      </c>
      <c r="W102" s="12">
        <v>1996</v>
      </c>
      <c r="X102" s="12">
        <v>2001</v>
      </c>
      <c r="Y102" s="12">
        <v>1</v>
      </c>
      <c r="Z102" s="12">
        <v>0</v>
      </c>
      <c r="AA102" s="12">
        <v>140</v>
      </c>
      <c r="AB102" s="12">
        <v>0.01</v>
      </c>
      <c r="AD102" s="12">
        <v>0.53100000000000003</v>
      </c>
      <c r="AE102" s="15">
        <f>_xlfn.T.INV.2T(AB102,AG102)</f>
        <v>2.6116619661648595</v>
      </c>
      <c r="AF102" s="12">
        <v>1</v>
      </c>
      <c r="AG102" s="12">
        <f t="shared" si="11"/>
        <v>139</v>
      </c>
      <c r="AH102" s="16">
        <f t="shared" si="16"/>
        <v>0.21627546707166259</v>
      </c>
      <c r="AI102" s="16">
        <v>0.21627546707166259</v>
      </c>
      <c r="AJ102" s="12">
        <v>1</v>
      </c>
      <c r="AK102" s="12">
        <f t="shared" si="13"/>
        <v>0.21974548737188013</v>
      </c>
      <c r="AL102" s="12">
        <f t="shared" si="14"/>
        <v>7.2992700729927005E-3</v>
      </c>
      <c r="AM102" s="12">
        <f t="shared" si="12"/>
        <v>8.5435765771676095E-2</v>
      </c>
      <c r="AN102" s="12">
        <v>0</v>
      </c>
      <c r="AO102" s="12">
        <v>0</v>
      </c>
      <c r="AP102" s="12">
        <v>0</v>
      </c>
      <c r="AQ102" s="12">
        <v>0</v>
      </c>
      <c r="AR102" s="12">
        <v>1</v>
      </c>
      <c r="AS102" s="12">
        <v>0</v>
      </c>
      <c r="AT102" s="12">
        <f t="shared" si="18"/>
        <v>1</v>
      </c>
      <c r="AU102" s="12">
        <f t="shared" si="18"/>
        <v>0</v>
      </c>
      <c r="AV102" s="12">
        <f t="shared" si="18"/>
        <v>0</v>
      </c>
      <c r="AW102" s="12">
        <v>0</v>
      </c>
      <c r="AX102" s="12">
        <v>0</v>
      </c>
      <c r="AY102" s="12">
        <v>1</v>
      </c>
      <c r="AZ102" s="12">
        <v>0</v>
      </c>
      <c r="BA102" s="12">
        <v>0</v>
      </c>
      <c r="BB102" s="12">
        <v>0</v>
      </c>
      <c r="BC102" s="12">
        <v>0</v>
      </c>
      <c r="BD102" s="12">
        <v>1</v>
      </c>
      <c r="BE102" s="12">
        <v>0</v>
      </c>
      <c r="BF102" s="12">
        <v>0</v>
      </c>
      <c r="BG102" s="12">
        <v>0</v>
      </c>
      <c r="BH102" s="12">
        <v>0</v>
      </c>
      <c r="BI102" s="12">
        <v>1</v>
      </c>
      <c r="BJ102" s="12">
        <v>0</v>
      </c>
      <c r="BK102" s="12">
        <v>0</v>
      </c>
    </row>
    <row r="103" spans="1:63" x14ac:dyDescent="0.2">
      <c r="A103" s="12">
        <v>48</v>
      </c>
      <c r="B103" s="12">
        <v>1</v>
      </c>
      <c r="C103" s="13" t="s">
        <v>432</v>
      </c>
      <c r="D103" s="13" t="s">
        <v>433</v>
      </c>
      <c r="E103" s="13">
        <v>2013</v>
      </c>
      <c r="F103" s="13" t="s">
        <v>434</v>
      </c>
      <c r="G103" s="25" t="s">
        <v>435</v>
      </c>
      <c r="H103" s="13" t="s">
        <v>358</v>
      </c>
      <c r="I103" s="13" t="s">
        <v>43</v>
      </c>
      <c r="J103" s="13" t="s">
        <v>436</v>
      </c>
      <c r="K103" s="13" t="s">
        <v>127</v>
      </c>
      <c r="L103" s="12" t="s">
        <v>40</v>
      </c>
      <c r="M103" s="12" t="s">
        <v>40</v>
      </c>
      <c r="N103" s="12" t="s">
        <v>54</v>
      </c>
      <c r="O103" s="12" t="s">
        <v>89</v>
      </c>
      <c r="P103" s="12">
        <v>0</v>
      </c>
      <c r="Q103" s="12" t="s">
        <v>68</v>
      </c>
      <c r="R103" s="12">
        <v>0</v>
      </c>
      <c r="S103" s="12" t="s">
        <v>137</v>
      </c>
      <c r="T103" s="12">
        <v>1</v>
      </c>
      <c r="U103" s="12">
        <v>0</v>
      </c>
      <c r="V103" s="12">
        <v>1</v>
      </c>
      <c r="W103" s="12">
        <v>1998</v>
      </c>
      <c r="X103" s="12">
        <v>2007</v>
      </c>
      <c r="Y103" s="12">
        <v>0</v>
      </c>
      <c r="Z103" s="12">
        <v>1</v>
      </c>
      <c r="AA103" s="12">
        <v>3766</v>
      </c>
      <c r="AB103" s="12">
        <v>0.05</v>
      </c>
      <c r="AC103" s="12">
        <v>1.4E-2</v>
      </c>
      <c r="AD103" s="12">
        <v>3.4000000000000002E-2</v>
      </c>
      <c r="AE103" s="15">
        <f t="shared" ref="AE103:AE108" si="19">AD103/AC103</f>
        <v>2.4285714285714288</v>
      </c>
      <c r="AF103" s="12">
        <v>1</v>
      </c>
      <c r="AG103" s="12">
        <f t="shared" si="11"/>
        <v>3765</v>
      </c>
      <c r="AH103" s="16">
        <f t="shared" si="16"/>
        <v>3.9548361121477131E-2</v>
      </c>
      <c r="AI103" s="16">
        <v>3.9548361121477131E-2</v>
      </c>
      <c r="AJ103" s="12">
        <v>1</v>
      </c>
      <c r="AK103" s="12">
        <f t="shared" si="13"/>
        <v>3.9568999332267811E-2</v>
      </c>
      <c r="AL103" s="12">
        <f t="shared" si="14"/>
        <v>2.6574541589157585E-4</v>
      </c>
      <c r="AM103" s="12">
        <f t="shared" si="12"/>
        <v>1.6301699785346797E-2</v>
      </c>
      <c r="AN103" s="12">
        <v>0</v>
      </c>
      <c r="AO103" s="12">
        <v>0</v>
      </c>
      <c r="AP103" s="12">
        <v>1</v>
      </c>
      <c r="AQ103" s="12">
        <v>0</v>
      </c>
      <c r="AR103" s="12">
        <v>0</v>
      </c>
      <c r="AS103" s="12">
        <v>0</v>
      </c>
      <c r="AT103" s="12">
        <f t="shared" si="18"/>
        <v>1</v>
      </c>
      <c r="AU103" s="12">
        <f t="shared" si="18"/>
        <v>0</v>
      </c>
      <c r="AV103" s="12">
        <f t="shared" si="18"/>
        <v>0</v>
      </c>
      <c r="AW103" s="12">
        <v>1</v>
      </c>
      <c r="AX103" s="12">
        <v>0</v>
      </c>
      <c r="AY103" s="12">
        <v>0</v>
      </c>
      <c r="AZ103" s="12">
        <v>0</v>
      </c>
      <c r="BA103" s="12">
        <v>0</v>
      </c>
      <c r="BB103" s="12">
        <v>0</v>
      </c>
      <c r="BC103" s="12">
        <v>0</v>
      </c>
      <c r="BD103" s="12">
        <v>0</v>
      </c>
      <c r="BE103" s="12">
        <v>1</v>
      </c>
      <c r="BF103" s="12">
        <v>0</v>
      </c>
      <c r="BG103" s="12">
        <v>0</v>
      </c>
      <c r="BH103" s="12">
        <v>1</v>
      </c>
      <c r="BI103" s="12">
        <v>0</v>
      </c>
      <c r="BJ103" s="12">
        <v>0</v>
      </c>
      <c r="BK103" s="12">
        <v>0</v>
      </c>
    </row>
    <row r="104" spans="1:63" x14ac:dyDescent="0.2">
      <c r="A104" s="12">
        <v>48</v>
      </c>
      <c r="B104" s="12">
        <v>2</v>
      </c>
      <c r="C104" s="13" t="s">
        <v>432</v>
      </c>
      <c r="D104" s="13" t="s">
        <v>433</v>
      </c>
      <c r="E104" s="13">
        <v>2013</v>
      </c>
      <c r="F104" s="13" t="s">
        <v>434</v>
      </c>
      <c r="G104" s="25" t="s">
        <v>435</v>
      </c>
      <c r="H104" s="13" t="s">
        <v>358</v>
      </c>
      <c r="I104" s="13" t="s">
        <v>43</v>
      </c>
      <c r="J104" s="13" t="s">
        <v>437</v>
      </c>
      <c r="K104" s="13" t="s">
        <v>127</v>
      </c>
      <c r="L104" s="12" t="s">
        <v>40</v>
      </c>
      <c r="M104" s="12" t="s">
        <v>40</v>
      </c>
      <c r="N104" s="12" t="s">
        <v>54</v>
      </c>
      <c r="O104" s="12" t="s">
        <v>89</v>
      </c>
      <c r="P104" s="12">
        <v>0</v>
      </c>
      <c r="Q104" s="12" t="s">
        <v>68</v>
      </c>
      <c r="R104" s="12">
        <v>0</v>
      </c>
      <c r="S104" s="12" t="s">
        <v>137</v>
      </c>
      <c r="T104" s="12">
        <v>1</v>
      </c>
      <c r="U104" s="12">
        <v>0</v>
      </c>
      <c r="V104" s="12">
        <v>1</v>
      </c>
      <c r="W104" s="12">
        <v>1998</v>
      </c>
      <c r="X104" s="12">
        <v>2007</v>
      </c>
      <c r="Y104" s="12">
        <v>0</v>
      </c>
      <c r="Z104" s="12">
        <v>1</v>
      </c>
      <c r="AA104" s="12">
        <v>3767</v>
      </c>
      <c r="AB104" s="18" t="s">
        <v>143</v>
      </c>
      <c r="AC104" s="12">
        <v>6.8000000000000005E-2</v>
      </c>
      <c r="AD104" s="12">
        <v>-2E-3</v>
      </c>
      <c r="AE104" s="15">
        <f t="shared" si="19"/>
        <v>-2.9411764705882353E-2</v>
      </c>
      <c r="AF104" s="12">
        <v>1</v>
      </c>
      <c r="AG104" s="12">
        <f t="shared" si="11"/>
        <v>3766</v>
      </c>
      <c r="AH104" s="16">
        <f>(AE104)/SQRT(AE104^2+AG104)</f>
        <v>-4.7927069540288476E-4</v>
      </c>
      <c r="AI104" s="16">
        <v>-4.7927069540288476E-4</v>
      </c>
      <c r="AJ104" s="12">
        <v>1</v>
      </c>
      <c r="AK104" s="12">
        <f t="shared" si="13"/>
        <v>-4.7927073209909116E-4</v>
      </c>
      <c r="AL104" s="12">
        <f t="shared" si="14"/>
        <v>2.6567481402763017E-4</v>
      </c>
      <c r="AM104" s="12">
        <f t="shared" si="12"/>
        <v>1.6299534165970211E-2</v>
      </c>
      <c r="AN104" s="12">
        <v>0</v>
      </c>
      <c r="AO104" s="12">
        <v>0</v>
      </c>
      <c r="AP104" s="12">
        <v>1</v>
      </c>
      <c r="AQ104" s="12">
        <v>0</v>
      </c>
      <c r="AR104" s="12">
        <v>0</v>
      </c>
      <c r="AS104" s="12">
        <v>0</v>
      </c>
      <c r="AT104" s="12">
        <f t="shared" si="18"/>
        <v>1</v>
      </c>
      <c r="AU104" s="12">
        <f t="shared" si="18"/>
        <v>0</v>
      </c>
      <c r="AV104" s="12">
        <f t="shared" si="18"/>
        <v>0</v>
      </c>
      <c r="AW104" s="12">
        <v>1</v>
      </c>
      <c r="AX104" s="12">
        <v>0</v>
      </c>
      <c r="AY104" s="12">
        <v>0</v>
      </c>
      <c r="AZ104" s="12">
        <v>0</v>
      </c>
      <c r="BA104" s="12">
        <v>0</v>
      </c>
      <c r="BB104" s="12">
        <v>0</v>
      </c>
      <c r="BC104" s="12">
        <v>0</v>
      </c>
      <c r="BD104" s="12">
        <v>0</v>
      </c>
      <c r="BE104" s="12">
        <v>1</v>
      </c>
      <c r="BF104" s="12">
        <v>0</v>
      </c>
      <c r="BG104" s="12">
        <v>0</v>
      </c>
      <c r="BH104" s="12">
        <v>1</v>
      </c>
      <c r="BI104" s="12">
        <v>0</v>
      </c>
      <c r="BJ104" s="12">
        <v>0</v>
      </c>
      <c r="BK104" s="12">
        <v>0</v>
      </c>
    </row>
    <row r="105" spans="1:63" x14ac:dyDescent="0.2">
      <c r="A105" s="12">
        <v>48</v>
      </c>
      <c r="B105" s="12">
        <v>3</v>
      </c>
      <c r="C105" s="13" t="s">
        <v>432</v>
      </c>
      <c r="D105" s="13" t="s">
        <v>433</v>
      </c>
      <c r="E105" s="13">
        <v>2013</v>
      </c>
      <c r="F105" s="13" t="s">
        <v>434</v>
      </c>
      <c r="G105" s="25" t="s">
        <v>435</v>
      </c>
      <c r="H105" s="13" t="s">
        <v>358</v>
      </c>
      <c r="I105" s="13" t="s">
        <v>43</v>
      </c>
      <c r="J105" s="13" t="s">
        <v>438</v>
      </c>
      <c r="K105" s="13" t="s">
        <v>127</v>
      </c>
      <c r="L105" s="12" t="s">
        <v>40</v>
      </c>
      <c r="M105" s="12" t="s">
        <v>40</v>
      </c>
      <c r="N105" s="12" t="s">
        <v>54</v>
      </c>
      <c r="O105" s="12" t="s">
        <v>89</v>
      </c>
      <c r="P105" s="12">
        <v>0</v>
      </c>
      <c r="Q105" s="12" t="s">
        <v>68</v>
      </c>
      <c r="R105" s="12">
        <v>0</v>
      </c>
      <c r="S105" s="12" t="s">
        <v>137</v>
      </c>
      <c r="T105" s="12">
        <v>1</v>
      </c>
      <c r="U105" s="12">
        <v>0</v>
      </c>
      <c r="V105" s="12">
        <v>1</v>
      </c>
      <c r="W105" s="12">
        <v>1998</v>
      </c>
      <c r="X105" s="12">
        <v>2007</v>
      </c>
      <c r="Y105" s="12">
        <v>0</v>
      </c>
      <c r="Z105" s="12">
        <v>1</v>
      </c>
      <c r="AA105" s="12">
        <v>2819</v>
      </c>
      <c r="AB105" s="12">
        <v>0.1</v>
      </c>
      <c r="AC105" s="12">
        <v>0.215</v>
      </c>
      <c r="AD105" s="12">
        <v>0.40799999999999997</v>
      </c>
      <c r="AE105" s="15">
        <f t="shared" si="19"/>
        <v>1.897674418604651</v>
      </c>
      <c r="AF105" s="12">
        <v>1</v>
      </c>
      <c r="AG105" s="12">
        <f t="shared" si="11"/>
        <v>2818</v>
      </c>
      <c r="AH105" s="16">
        <f>(AE105)/SQRT(AE105^2+AG105)</f>
        <v>3.5725135932875879E-2</v>
      </c>
      <c r="AI105" s="16">
        <v>3.5725135932875879E-2</v>
      </c>
      <c r="AJ105" s="12">
        <v>1</v>
      </c>
      <c r="AK105" s="12">
        <f t="shared" si="13"/>
        <v>3.5740346071117882E-2</v>
      </c>
      <c r="AL105" s="12">
        <f t="shared" si="14"/>
        <v>3.5511363636363637E-4</v>
      </c>
      <c r="AM105" s="12">
        <f t="shared" si="12"/>
        <v>1.8844459036110227E-2</v>
      </c>
      <c r="AN105" s="12">
        <v>0</v>
      </c>
      <c r="AO105" s="12">
        <v>0</v>
      </c>
      <c r="AP105" s="12">
        <v>1</v>
      </c>
      <c r="AQ105" s="12">
        <v>0</v>
      </c>
      <c r="AR105" s="12">
        <v>0</v>
      </c>
      <c r="AS105" s="12">
        <v>0</v>
      </c>
      <c r="AT105" s="12">
        <f t="shared" si="18"/>
        <v>1</v>
      </c>
      <c r="AU105" s="12">
        <f t="shared" si="18"/>
        <v>0</v>
      </c>
      <c r="AV105" s="12">
        <f t="shared" si="18"/>
        <v>0</v>
      </c>
      <c r="AW105" s="12">
        <v>1</v>
      </c>
      <c r="AX105" s="12">
        <v>0</v>
      </c>
      <c r="AY105" s="12">
        <v>0</v>
      </c>
      <c r="AZ105" s="12">
        <v>0</v>
      </c>
      <c r="BA105" s="12">
        <v>0</v>
      </c>
      <c r="BB105" s="12">
        <v>0</v>
      </c>
      <c r="BC105" s="12">
        <v>0</v>
      </c>
      <c r="BD105" s="12">
        <v>0</v>
      </c>
      <c r="BE105" s="12">
        <v>1</v>
      </c>
      <c r="BF105" s="12">
        <v>0</v>
      </c>
      <c r="BG105" s="12">
        <v>0</v>
      </c>
      <c r="BH105" s="12">
        <v>1</v>
      </c>
      <c r="BI105" s="12">
        <v>0</v>
      </c>
      <c r="BJ105" s="12">
        <v>0</v>
      </c>
      <c r="BK105" s="12">
        <v>0</v>
      </c>
    </row>
    <row r="106" spans="1:63" x14ac:dyDescent="0.2">
      <c r="A106" s="12">
        <v>48</v>
      </c>
      <c r="B106" s="12">
        <v>4</v>
      </c>
      <c r="C106" s="13" t="s">
        <v>432</v>
      </c>
      <c r="D106" s="13" t="s">
        <v>433</v>
      </c>
      <c r="E106" s="13">
        <v>2013</v>
      </c>
      <c r="F106" s="13" t="s">
        <v>434</v>
      </c>
      <c r="G106" s="25" t="s">
        <v>435</v>
      </c>
      <c r="H106" s="13" t="s">
        <v>358</v>
      </c>
      <c r="I106" s="13" t="s">
        <v>43</v>
      </c>
      <c r="J106" s="13" t="s">
        <v>439</v>
      </c>
      <c r="K106" s="13" t="s">
        <v>127</v>
      </c>
      <c r="L106" s="12" t="s">
        <v>40</v>
      </c>
      <c r="M106" s="12" t="s">
        <v>40</v>
      </c>
      <c r="N106" s="12" t="s">
        <v>54</v>
      </c>
      <c r="O106" s="12" t="s">
        <v>89</v>
      </c>
      <c r="P106" s="12">
        <v>0</v>
      </c>
      <c r="Q106" s="12" t="s">
        <v>68</v>
      </c>
      <c r="R106" s="12">
        <v>0</v>
      </c>
      <c r="S106" s="12" t="s">
        <v>137</v>
      </c>
      <c r="T106" s="12">
        <v>1</v>
      </c>
      <c r="U106" s="12">
        <v>0</v>
      </c>
      <c r="V106" s="12">
        <v>1</v>
      </c>
      <c r="W106" s="12">
        <v>1998</v>
      </c>
      <c r="X106" s="12">
        <v>2007</v>
      </c>
      <c r="Y106" s="12">
        <v>0</v>
      </c>
      <c r="Z106" s="12">
        <v>1</v>
      </c>
      <c r="AA106" s="12">
        <v>3767</v>
      </c>
      <c r="AB106" s="12">
        <v>0.01</v>
      </c>
      <c r="AC106" s="12">
        <v>7.1269999999999998</v>
      </c>
      <c r="AD106" s="12">
        <v>24.37</v>
      </c>
      <c r="AE106" s="15">
        <f t="shared" si="19"/>
        <v>3.4193910481268417</v>
      </c>
      <c r="AF106" s="12">
        <v>1</v>
      </c>
      <c r="AG106" s="12">
        <f t="shared" si="11"/>
        <v>3766</v>
      </c>
      <c r="AH106" s="16">
        <f>(AE106)/SQRT(AE106^2+AG106)</f>
        <v>5.5633384789555602E-2</v>
      </c>
      <c r="AI106" s="16">
        <v>5.5633384789555602E-2</v>
      </c>
      <c r="AJ106" s="12">
        <v>1</v>
      </c>
      <c r="AK106" s="12">
        <f t="shared" si="13"/>
        <v>5.5690888085261681E-2</v>
      </c>
      <c r="AL106" s="12">
        <f t="shared" si="14"/>
        <v>2.6567481402763017E-4</v>
      </c>
      <c r="AM106" s="12">
        <f t="shared" si="12"/>
        <v>1.6299534165970211E-2</v>
      </c>
      <c r="AN106" s="12">
        <v>0</v>
      </c>
      <c r="AO106" s="12">
        <v>0</v>
      </c>
      <c r="AP106" s="12">
        <v>1</v>
      </c>
      <c r="AQ106" s="12">
        <v>0</v>
      </c>
      <c r="AR106" s="12">
        <v>0</v>
      </c>
      <c r="AS106" s="12">
        <v>0</v>
      </c>
      <c r="AT106" s="12">
        <f t="shared" si="18"/>
        <v>1</v>
      </c>
      <c r="AU106" s="12">
        <f t="shared" si="18"/>
        <v>0</v>
      </c>
      <c r="AV106" s="12">
        <f t="shared" si="18"/>
        <v>0</v>
      </c>
      <c r="AW106" s="12">
        <v>1</v>
      </c>
      <c r="AX106" s="12">
        <v>0</v>
      </c>
      <c r="AY106" s="12">
        <v>0</v>
      </c>
      <c r="AZ106" s="12">
        <v>0</v>
      </c>
      <c r="BA106" s="12">
        <v>0</v>
      </c>
      <c r="BB106" s="12">
        <v>0</v>
      </c>
      <c r="BC106" s="12">
        <v>0</v>
      </c>
      <c r="BD106" s="12">
        <v>0</v>
      </c>
      <c r="BE106" s="12">
        <v>1</v>
      </c>
      <c r="BF106" s="12">
        <v>0</v>
      </c>
      <c r="BG106" s="12">
        <v>0</v>
      </c>
      <c r="BH106" s="12">
        <v>1</v>
      </c>
      <c r="BI106" s="12">
        <v>0</v>
      </c>
      <c r="BJ106" s="12">
        <v>0</v>
      </c>
      <c r="BK106" s="12">
        <v>0</v>
      </c>
    </row>
    <row r="107" spans="1:63" x14ac:dyDescent="0.2">
      <c r="A107" s="12">
        <v>48</v>
      </c>
      <c r="B107" s="12">
        <v>5</v>
      </c>
      <c r="C107" s="13" t="s">
        <v>432</v>
      </c>
      <c r="D107" s="13" t="s">
        <v>433</v>
      </c>
      <c r="E107" s="13">
        <v>2013</v>
      </c>
      <c r="F107" s="13" t="s">
        <v>434</v>
      </c>
      <c r="G107" s="25" t="s">
        <v>435</v>
      </c>
      <c r="H107" s="13" t="s">
        <v>358</v>
      </c>
      <c r="I107" s="13" t="s">
        <v>43</v>
      </c>
      <c r="J107" s="13" t="s">
        <v>120</v>
      </c>
      <c r="K107" s="13" t="s">
        <v>52</v>
      </c>
      <c r="L107" s="12" t="s">
        <v>40</v>
      </c>
      <c r="M107" s="12" t="s">
        <v>40</v>
      </c>
      <c r="N107" s="12" t="s">
        <v>54</v>
      </c>
      <c r="O107" s="12" t="s">
        <v>89</v>
      </c>
      <c r="P107" s="12">
        <v>0</v>
      </c>
      <c r="Q107" s="12" t="s">
        <v>68</v>
      </c>
      <c r="R107" s="12">
        <v>0</v>
      </c>
      <c r="S107" s="12" t="s">
        <v>137</v>
      </c>
      <c r="T107" s="12">
        <v>1</v>
      </c>
      <c r="U107" s="12">
        <v>0</v>
      </c>
      <c r="V107" s="12">
        <v>1</v>
      </c>
      <c r="W107" s="12">
        <v>1998</v>
      </c>
      <c r="X107" s="12">
        <v>2007</v>
      </c>
      <c r="Y107" s="12">
        <v>0</v>
      </c>
      <c r="Z107" s="12">
        <v>1</v>
      </c>
      <c r="AA107" s="12">
        <v>1639</v>
      </c>
      <c r="AB107" s="12">
        <v>0.01</v>
      </c>
      <c r="AC107" s="12">
        <v>2E-3</v>
      </c>
      <c r="AD107" s="12">
        <v>6.0000000000000001E-3</v>
      </c>
      <c r="AE107" s="15">
        <f t="shared" si="19"/>
        <v>3</v>
      </c>
      <c r="AF107" s="12">
        <v>1</v>
      </c>
      <c r="AG107" s="12">
        <f t="shared" si="11"/>
        <v>1638</v>
      </c>
      <c r="AH107" s="16">
        <f>(AE107)/SQRT(AE107^2+AG107)</f>
        <v>7.3922127095457285E-2</v>
      </c>
      <c r="AI107" s="16">
        <v>7.3922127095457285E-2</v>
      </c>
      <c r="AJ107" s="12">
        <v>1</v>
      </c>
      <c r="AK107" s="12">
        <f t="shared" si="13"/>
        <v>7.4057218980290704E-2</v>
      </c>
      <c r="AL107" s="12">
        <f t="shared" si="14"/>
        <v>6.1124694376528117E-4</v>
      </c>
      <c r="AM107" s="12">
        <f t="shared" si="12"/>
        <v>2.4723408821707437E-2</v>
      </c>
      <c r="AN107" s="12">
        <v>0</v>
      </c>
      <c r="AO107" s="12">
        <v>0</v>
      </c>
      <c r="AP107" s="12">
        <v>1</v>
      </c>
      <c r="AQ107" s="12">
        <v>0</v>
      </c>
      <c r="AR107" s="12">
        <v>0</v>
      </c>
      <c r="AS107" s="12">
        <v>0</v>
      </c>
      <c r="AT107" s="12">
        <f t="shared" si="18"/>
        <v>1</v>
      </c>
      <c r="AU107" s="12">
        <f t="shared" si="18"/>
        <v>0</v>
      </c>
      <c r="AV107" s="12">
        <f t="shared" si="18"/>
        <v>0</v>
      </c>
      <c r="AW107" s="12">
        <v>1</v>
      </c>
      <c r="AX107" s="12">
        <v>0</v>
      </c>
      <c r="AY107" s="12">
        <v>0</v>
      </c>
      <c r="AZ107" s="12">
        <v>0</v>
      </c>
      <c r="BA107" s="12">
        <v>0</v>
      </c>
      <c r="BB107" s="12">
        <v>0</v>
      </c>
      <c r="BC107" s="12">
        <v>0</v>
      </c>
      <c r="BD107" s="12">
        <v>0</v>
      </c>
      <c r="BE107" s="12">
        <v>0</v>
      </c>
      <c r="BF107" s="12">
        <v>1</v>
      </c>
      <c r="BG107" s="12">
        <v>0</v>
      </c>
      <c r="BH107" s="12">
        <v>1</v>
      </c>
      <c r="BI107" s="12">
        <v>0</v>
      </c>
      <c r="BJ107" s="12">
        <v>0</v>
      </c>
      <c r="BK107" s="12">
        <v>0</v>
      </c>
    </row>
    <row r="108" spans="1:63" x14ac:dyDescent="0.2">
      <c r="A108" s="12">
        <v>49</v>
      </c>
      <c r="B108" s="12">
        <v>1</v>
      </c>
      <c r="C108" s="13" t="s">
        <v>440</v>
      </c>
      <c r="D108" s="13" t="s">
        <v>441</v>
      </c>
      <c r="E108" s="13">
        <v>2012</v>
      </c>
      <c r="F108" s="13" t="s">
        <v>442</v>
      </c>
      <c r="G108" s="25" t="s">
        <v>176</v>
      </c>
      <c r="H108" s="13" t="s">
        <v>443</v>
      </c>
      <c r="I108" s="13" t="s">
        <v>105</v>
      </c>
      <c r="J108" s="13" t="s">
        <v>444</v>
      </c>
      <c r="K108" s="13" t="s">
        <v>99</v>
      </c>
      <c r="L108" s="12" t="s">
        <v>40</v>
      </c>
      <c r="M108" s="12" t="s">
        <v>40</v>
      </c>
      <c r="N108" s="12" t="s">
        <v>97</v>
      </c>
      <c r="O108" s="12" t="s">
        <v>445</v>
      </c>
      <c r="P108" s="12">
        <v>0</v>
      </c>
      <c r="Q108" s="12" t="s">
        <v>68</v>
      </c>
      <c r="R108" s="12">
        <v>0</v>
      </c>
      <c r="S108" s="12" t="s">
        <v>446</v>
      </c>
      <c r="T108" s="12">
        <v>1</v>
      </c>
      <c r="V108" s="12">
        <v>0</v>
      </c>
      <c r="W108" s="12">
        <v>1996</v>
      </c>
      <c r="X108" s="12">
        <v>2006</v>
      </c>
      <c r="Y108" s="12">
        <v>1</v>
      </c>
      <c r="Z108" s="12">
        <v>0</v>
      </c>
      <c r="AA108" s="12">
        <v>274</v>
      </c>
      <c r="AB108" s="12">
        <v>0.01</v>
      </c>
      <c r="AC108" s="12">
        <v>1.6E-2</v>
      </c>
      <c r="AD108" s="12">
        <v>-5.0999999999999997E-2</v>
      </c>
      <c r="AE108" s="15">
        <f t="shared" si="19"/>
        <v>-3.1874999999999996</v>
      </c>
      <c r="AF108" s="12">
        <v>1</v>
      </c>
      <c r="AG108" s="12">
        <f t="shared" si="11"/>
        <v>273</v>
      </c>
      <c r="AH108" s="16">
        <f t="shared" si="16"/>
        <v>-0.18942361555309253</v>
      </c>
      <c r="AI108" s="16">
        <v>-0.18942361555309253</v>
      </c>
      <c r="AJ108" s="12">
        <v>1</v>
      </c>
      <c r="AK108" s="12">
        <f t="shared" si="13"/>
        <v>-0.19173926587129883</v>
      </c>
      <c r="AL108" s="12">
        <f t="shared" si="14"/>
        <v>3.6900369003690036E-3</v>
      </c>
      <c r="AM108" s="12">
        <f t="shared" si="12"/>
        <v>6.0745673923078697E-2</v>
      </c>
      <c r="AN108" s="12">
        <v>0</v>
      </c>
      <c r="AO108" s="12">
        <v>1</v>
      </c>
      <c r="AP108" s="12">
        <v>1</v>
      </c>
      <c r="AQ108" s="28">
        <v>1</v>
      </c>
      <c r="AR108" s="12">
        <v>0</v>
      </c>
      <c r="AS108" s="12">
        <v>1</v>
      </c>
      <c r="AT108" s="12">
        <f t="shared" si="18"/>
        <v>1</v>
      </c>
      <c r="AU108" s="12">
        <f t="shared" si="18"/>
        <v>0</v>
      </c>
      <c r="AV108" s="12">
        <f t="shared" si="18"/>
        <v>0</v>
      </c>
      <c r="AW108" s="12">
        <v>0</v>
      </c>
      <c r="AX108" s="12">
        <v>0</v>
      </c>
      <c r="AY108" s="12">
        <v>1</v>
      </c>
      <c r="AZ108" s="12">
        <v>0</v>
      </c>
      <c r="BA108" s="12">
        <v>0</v>
      </c>
      <c r="BB108" s="12">
        <v>0</v>
      </c>
      <c r="BC108" s="12">
        <v>1</v>
      </c>
      <c r="BD108" s="12">
        <v>0</v>
      </c>
      <c r="BE108" s="12">
        <v>0</v>
      </c>
      <c r="BF108" s="12">
        <v>0</v>
      </c>
      <c r="BG108" s="12">
        <v>0</v>
      </c>
      <c r="BH108" s="12">
        <v>0</v>
      </c>
      <c r="BI108" s="12">
        <v>0</v>
      </c>
      <c r="BJ108" s="12">
        <v>0</v>
      </c>
      <c r="BK108" s="12">
        <v>0</v>
      </c>
    </row>
    <row r="109" spans="1:63" x14ac:dyDescent="0.2">
      <c r="A109" s="12">
        <v>50</v>
      </c>
      <c r="B109" s="12">
        <v>1</v>
      </c>
      <c r="C109" s="13" t="s">
        <v>447</v>
      </c>
      <c r="D109" s="13" t="s">
        <v>448</v>
      </c>
      <c r="E109" s="13">
        <v>2011</v>
      </c>
      <c r="F109" s="13" t="s">
        <v>449</v>
      </c>
      <c r="G109" s="25" t="s">
        <v>301</v>
      </c>
      <c r="H109" s="13" t="s">
        <v>358</v>
      </c>
      <c r="I109" s="13" t="s">
        <v>43</v>
      </c>
      <c r="J109" s="13" t="s">
        <v>438</v>
      </c>
      <c r="K109" s="13" t="s">
        <v>127</v>
      </c>
      <c r="L109" s="12" t="s">
        <v>40</v>
      </c>
      <c r="M109" s="12" t="s">
        <v>40</v>
      </c>
      <c r="N109" s="12" t="s">
        <v>57</v>
      </c>
      <c r="O109" s="12" t="s">
        <v>450</v>
      </c>
      <c r="P109" s="12">
        <v>0</v>
      </c>
      <c r="Q109" s="12" t="s">
        <v>68</v>
      </c>
      <c r="R109" s="12">
        <v>0</v>
      </c>
      <c r="S109" s="12" t="s">
        <v>451</v>
      </c>
      <c r="T109" s="12">
        <v>0</v>
      </c>
      <c r="V109" s="12">
        <v>0</v>
      </c>
      <c r="W109" s="12">
        <v>2002</v>
      </c>
      <c r="X109" s="12">
        <v>2002</v>
      </c>
      <c r="Y109" s="12">
        <v>1</v>
      </c>
      <c r="Z109" s="12">
        <v>0</v>
      </c>
      <c r="AA109" s="12">
        <v>36</v>
      </c>
      <c r="AB109" s="12">
        <v>0.01</v>
      </c>
      <c r="AD109" s="12">
        <v>1.5</v>
      </c>
      <c r="AE109" s="15">
        <f>_xlfn.T.INV.2T(AB109,AG109)</f>
        <v>2.7238055892080912</v>
      </c>
      <c r="AF109" s="12">
        <v>1</v>
      </c>
      <c r="AG109" s="12">
        <f t="shared" si="11"/>
        <v>35</v>
      </c>
      <c r="AH109" s="16">
        <f t="shared" si="16"/>
        <v>0.418210849426567</v>
      </c>
      <c r="AI109" s="16">
        <v>0.418210849426567</v>
      </c>
      <c r="AJ109" s="12">
        <v>1</v>
      </c>
      <c r="AK109" s="12">
        <f t="shared" si="13"/>
        <v>0.44552164656333804</v>
      </c>
      <c r="AL109" s="12">
        <f t="shared" si="14"/>
        <v>3.0303030303030304E-2</v>
      </c>
      <c r="AM109" s="12">
        <f t="shared" si="12"/>
        <v>0.17407765595569785</v>
      </c>
      <c r="AN109" s="12">
        <v>0</v>
      </c>
      <c r="AO109" s="12">
        <v>0</v>
      </c>
      <c r="AP109" s="12">
        <v>0</v>
      </c>
      <c r="AQ109" s="12">
        <v>0</v>
      </c>
      <c r="AR109" s="12">
        <v>0</v>
      </c>
      <c r="AS109" s="12">
        <v>0</v>
      </c>
      <c r="AT109" s="12">
        <f t="shared" si="18"/>
        <v>1</v>
      </c>
      <c r="AU109" s="12">
        <f t="shared" si="18"/>
        <v>0</v>
      </c>
      <c r="AV109" s="12">
        <f t="shared" si="18"/>
        <v>0</v>
      </c>
      <c r="AW109" s="12">
        <v>1</v>
      </c>
      <c r="AX109" s="12">
        <v>0</v>
      </c>
      <c r="AY109" s="12">
        <v>0</v>
      </c>
      <c r="AZ109" s="12">
        <v>0</v>
      </c>
      <c r="BA109" s="12">
        <v>0</v>
      </c>
      <c r="BB109" s="12">
        <v>0</v>
      </c>
      <c r="BC109" s="12">
        <v>0</v>
      </c>
      <c r="BD109" s="12">
        <v>0</v>
      </c>
      <c r="BE109" s="12">
        <v>1</v>
      </c>
      <c r="BF109" s="12">
        <v>0</v>
      </c>
      <c r="BG109" s="12">
        <v>0</v>
      </c>
      <c r="BH109" s="12">
        <v>0</v>
      </c>
      <c r="BI109" s="12">
        <v>0</v>
      </c>
      <c r="BJ109" s="12">
        <v>0</v>
      </c>
      <c r="BK109" s="12">
        <v>1</v>
      </c>
    </row>
    <row r="110" spans="1:63" x14ac:dyDescent="0.2">
      <c r="A110" s="12">
        <v>50</v>
      </c>
      <c r="B110" s="12">
        <v>2</v>
      </c>
      <c r="C110" s="13" t="s">
        <v>447</v>
      </c>
      <c r="D110" s="13" t="s">
        <v>448</v>
      </c>
      <c r="E110" s="13">
        <v>2011</v>
      </c>
      <c r="F110" s="13" t="s">
        <v>449</v>
      </c>
      <c r="G110" s="25" t="s">
        <v>301</v>
      </c>
      <c r="H110" s="13" t="s">
        <v>358</v>
      </c>
      <c r="I110" s="13" t="s">
        <v>43</v>
      </c>
      <c r="J110" s="13" t="s">
        <v>452</v>
      </c>
      <c r="K110" s="13" t="s">
        <v>127</v>
      </c>
      <c r="L110" s="12" t="s">
        <v>40</v>
      </c>
      <c r="M110" s="12" t="s">
        <v>40</v>
      </c>
      <c r="N110" s="12" t="s">
        <v>57</v>
      </c>
      <c r="O110" s="12" t="s">
        <v>450</v>
      </c>
      <c r="P110" s="12">
        <v>0</v>
      </c>
      <c r="Q110" s="12" t="s">
        <v>68</v>
      </c>
      <c r="R110" s="12">
        <v>0</v>
      </c>
      <c r="S110" s="12" t="s">
        <v>451</v>
      </c>
      <c r="T110" s="12">
        <v>0</v>
      </c>
      <c r="V110" s="12">
        <v>0</v>
      </c>
      <c r="W110" s="12">
        <v>2002</v>
      </c>
      <c r="X110" s="12">
        <v>2002</v>
      </c>
      <c r="Y110" s="12">
        <v>1</v>
      </c>
      <c r="Z110" s="12">
        <v>0</v>
      </c>
      <c r="AA110" s="12">
        <v>36</v>
      </c>
      <c r="AB110" s="12">
        <v>0.13</v>
      </c>
      <c r="AD110" s="12">
        <v>0.68</v>
      </c>
      <c r="AE110" s="15">
        <f>_xlfn.T.INV.2T(AB110,AG110)</f>
        <v>1.5505744454809289</v>
      </c>
      <c r="AF110" s="12">
        <v>1</v>
      </c>
      <c r="AG110" s="12">
        <f t="shared" si="11"/>
        <v>35</v>
      </c>
      <c r="AH110" s="16">
        <f>(AE110)/SQRT(AE110^2+AG110)</f>
        <v>0.25353152346097962</v>
      </c>
      <c r="AI110" s="16">
        <v>0.25353152346097962</v>
      </c>
      <c r="AJ110" s="12">
        <v>1</v>
      </c>
      <c r="AK110" s="12">
        <f t="shared" si="13"/>
        <v>0.25918333894742479</v>
      </c>
      <c r="AL110" s="12">
        <f t="shared" si="14"/>
        <v>3.0303030303030304E-2</v>
      </c>
      <c r="AM110" s="12">
        <f t="shared" si="12"/>
        <v>0.17407765595569785</v>
      </c>
      <c r="AN110" s="12">
        <v>0</v>
      </c>
      <c r="AO110" s="12">
        <v>0</v>
      </c>
      <c r="AP110" s="12">
        <v>0</v>
      </c>
      <c r="AQ110" s="12">
        <v>0</v>
      </c>
      <c r="AR110" s="12">
        <v>0</v>
      </c>
      <c r="AS110" s="12">
        <v>0</v>
      </c>
      <c r="AT110" s="12">
        <f t="shared" si="18"/>
        <v>1</v>
      </c>
      <c r="AU110" s="12">
        <f t="shared" si="18"/>
        <v>0</v>
      </c>
      <c r="AV110" s="12">
        <f t="shared" si="18"/>
        <v>0</v>
      </c>
      <c r="AW110" s="12">
        <v>1</v>
      </c>
      <c r="AX110" s="12">
        <v>0</v>
      </c>
      <c r="AY110" s="12">
        <v>0</v>
      </c>
      <c r="AZ110" s="12">
        <v>0</v>
      </c>
      <c r="BA110" s="12">
        <v>0</v>
      </c>
      <c r="BB110" s="12">
        <v>0</v>
      </c>
      <c r="BC110" s="12">
        <v>0</v>
      </c>
      <c r="BD110" s="12">
        <v>0</v>
      </c>
      <c r="BE110" s="12">
        <v>1</v>
      </c>
      <c r="BF110" s="12">
        <v>0</v>
      </c>
      <c r="BG110" s="12">
        <v>0</v>
      </c>
      <c r="BH110" s="12">
        <v>0</v>
      </c>
      <c r="BI110" s="12">
        <v>0</v>
      </c>
      <c r="BJ110" s="12">
        <v>0</v>
      </c>
      <c r="BK110" s="12">
        <v>1</v>
      </c>
    </row>
    <row r="111" spans="1:63" x14ac:dyDescent="0.2">
      <c r="A111" s="12">
        <v>50</v>
      </c>
      <c r="B111" s="12">
        <v>3</v>
      </c>
      <c r="C111" s="13" t="s">
        <v>447</v>
      </c>
      <c r="D111" s="13" t="s">
        <v>448</v>
      </c>
      <c r="E111" s="13">
        <v>2011</v>
      </c>
      <c r="F111" s="13" t="s">
        <v>449</v>
      </c>
      <c r="G111" s="25" t="s">
        <v>301</v>
      </c>
      <c r="H111" s="13" t="s">
        <v>358</v>
      </c>
      <c r="I111" s="13" t="s">
        <v>43</v>
      </c>
      <c r="J111" s="13" t="s">
        <v>453</v>
      </c>
      <c r="K111" s="13" t="s">
        <v>127</v>
      </c>
      <c r="L111" s="12" t="s">
        <v>40</v>
      </c>
      <c r="M111" s="12" t="s">
        <v>40</v>
      </c>
      <c r="N111" s="12" t="s">
        <v>57</v>
      </c>
      <c r="O111" s="12" t="s">
        <v>450</v>
      </c>
      <c r="P111" s="12">
        <v>0</v>
      </c>
      <c r="Q111" s="12" t="s">
        <v>68</v>
      </c>
      <c r="R111" s="12">
        <v>0</v>
      </c>
      <c r="S111" s="12" t="s">
        <v>451</v>
      </c>
      <c r="T111" s="12">
        <v>0</v>
      </c>
      <c r="V111" s="12">
        <v>0</v>
      </c>
      <c r="W111" s="12">
        <v>2002</v>
      </c>
      <c r="X111" s="12">
        <v>2002</v>
      </c>
      <c r="Y111" s="12">
        <v>1</v>
      </c>
      <c r="Z111" s="12">
        <v>0</v>
      </c>
      <c r="AA111" s="12">
        <v>36</v>
      </c>
      <c r="AB111" s="12">
        <v>0.09</v>
      </c>
      <c r="AD111" s="12">
        <v>1.64</v>
      </c>
      <c r="AE111" s="15">
        <f>_xlfn.T.INV.2T(AB111,AG111)</f>
        <v>1.7436454894808457</v>
      </c>
      <c r="AF111" s="12">
        <v>1</v>
      </c>
      <c r="AG111" s="12">
        <f t="shared" si="11"/>
        <v>35</v>
      </c>
      <c r="AH111" s="16">
        <f>(AE111)/SQRT(AE111^2+AG111)</f>
        <v>0.28270678149887252</v>
      </c>
      <c r="AI111" s="16">
        <v>0.28270678149887252</v>
      </c>
      <c r="AJ111" s="12">
        <v>1</v>
      </c>
      <c r="AK111" s="12">
        <f t="shared" si="13"/>
        <v>0.29062154414988722</v>
      </c>
      <c r="AL111" s="12">
        <f t="shared" si="14"/>
        <v>3.0303030303030304E-2</v>
      </c>
      <c r="AM111" s="12">
        <f t="shared" si="12"/>
        <v>0.17407765595569785</v>
      </c>
      <c r="AN111" s="12">
        <v>0</v>
      </c>
      <c r="AO111" s="12">
        <v>0</v>
      </c>
      <c r="AP111" s="12">
        <v>0</v>
      </c>
      <c r="AQ111" s="12">
        <v>0</v>
      </c>
      <c r="AR111" s="12">
        <v>0</v>
      </c>
      <c r="AS111" s="12">
        <v>0</v>
      </c>
      <c r="AT111" s="12">
        <f t="shared" si="18"/>
        <v>1</v>
      </c>
      <c r="AU111" s="12">
        <f t="shared" si="18"/>
        <v>0</v>
      </c>
      <c r="AV111" s="12">
        <f t="shared" si="18"/>
        <v>0</v>
      </c>
      <c r="AW111" s="12">
        <v>1</v>
      </c>
      <c r="AX111" s="12">
        <v>0</v>
      </c>
      <c r="AY111" s="12">
        <v>0</v>
      </c>
      <c r="AZ111" s="12">
        <v>0</v>
      </c>
      <c r="BA111" s="12">
        <v>0</v>
      </c>
      <c r="BB111" s="12">
        <v>0</v>
      </c>
      <c r="BC111" s="12">
        <v>0</v>
      </c>
      <c r="BD111" s="12">
        <v>0</v>
      </c>
      <c r="BE111" s="12">
        <v>1</v>
      </c>
      <c r="BF111" s="12">
        <v>0</v>
      </c>
      <c r="BG111" s="12">
        <v>0</v>
      </c>
      <c r="BH111" s="12">
        <v>0</v>
      </c>
      <c r="BI111" s="12">
        <v>0</v>
      </c>
      <c r="BJ111" s="12">
        <v>0</v>
      </c>
      <c r="BK111" s="12">
        <v>1</v>
      </c>
    </row>
    <row r="112" spans="1:63" x14ac:dyDescent="0.2">
      <c r="A112" s="12">
        <v>51</v>
      </c>
      <c r="B112" s="12">
        <v>1</v>
      </c>
      <c r="C112" s="13" t="s">
        <v>454</v>
      </c>
      <c r="D112" s="13" t="s">
        <v>455</v>
      </c>
      <c r="E112" s="13">
        <v>2011</v>
      </c>
      <c r="F112" s="13" t="s">
        <v>456</v>
      </c>
      <c r="G112" s="25" t="s">
        <v>457</v>
      </c>
      <c r="H112" s="13" t="s">
        <v>374</v>
      </c>
      <c r="I112" s="13" t="s">
        <v>105</v>
      </c>
      <c r="J112" s="13" t="s">
        <v>307</v>
      </c>
      <c r="K112" s="13" t="s">
        <v>65</v>
      </c>
      <c r="L112" s="12" t="s">
        <v>40</v>
      </c>
      <c r="M112" s="12" t="s">
        <v>40</v>
      </c>
      <c r="N112" s="12" t="s">
        <v>55</v>
      </c>
      <c r="O112" s="12" t="s">
        <v>67</v>
      </c>
      <c r="P112" s="12">
        <v>0</v>
      </c>
      <c r="Q112" s="12" t="s">
        <v>68</v>
      </c>
      <c r="R112" s="12">
        <v>0</v>
      </c>
      <c r="S112" s="12" t="s">
        <v>78</v>
      </c>
      <c r="T112" s="12">
        <v>0</v>
      </c>
      <c r="U112" s="12">
        <v>1</v>
      </c>
      <c r="V112" s="12">
        <v>0</v>
      </c>
      <c r="W112" s="12">
        <v>1991</v>
      </c>
      <c r="X112" s="12">
        <v>2006</v>
      </c>
      <c r="Y112" s="12">
        <v>1</v>
      </c>
      <c r="Z112" s="12">
        <v>0</v>
      </c>
      <c r="AA112" s="12">
        <v>11327</v>
      </c>
      <c r="AB112" s="12">
        <v>1E-3</v>
      </c>
      <c r="AD112" s="12">
        <v>7.6999999999999999E-2</v>
      </c>
      <c r="AE112" s="15">
        <f>_xlfn.T.INV.2T(AB112,AG112)</f>
        <v>3.2913859967597898</v>
      </c>
      <c r="AF112" s="12">
        <v>1</v>
      </c>
      <c r="AG112" s="12">
        <f t="shared" si="11"/>
        <v>11326</v>
      </c>
      <c r="AH112" s="16">
        <f t="shared" si="16"/>
        <v>3.0912415217619109E-2</v>
      </c>
      <c r="AI112" s="16">
        <v>3.0912415217619109E-2</v>
      </c>
      <c r="AJ112" s="12">
        <v>1</v>
      </c>
      <c r="AK112" s="12">
        <f t="shared" si="13"/>
        <v>3.0922267268812195E-2</v>
      </c>
      <c r="AL112" s="12">
        <f t="shared" si="14"/>
        <v>8.8308018368067818E-5</v>
      </c>
      <c r="AM112" s="12">
        <f t="shared" si="12"/>
        <v>9.397234612803269E-3</v>
      </c>
      <c r="AN112" s="12">
        <v>0</v>
      </c>
      <c r="AO112" s="12">
        <v>1</v>
      </c>
      <c r="AP112" s="12">
        <v>1</v>
      </c>
      <c r="AQ112" s="12">
        <v>0</v>
      </c>
      <c r="AR112" s="28">
        <v>1</v>
      </c>
      <c r="AS112" s="12">
        <v>1</v>
      </c>
      <c r="AT112" s="12">
        <f t="shared" si="18"/>
        <v>1</v>
      </c>
      <c r="AU112" s="12">
        <f t="shared" si="18"/>
        <v>0</v>
      </c>
      <c r="AV112" s="12">
        <f t="shared" si="18"/>
        <v>0</v>
      </c>
      <c r="AW112" s="12">
        <v>0</v>
      </c>
      <c r="AX112" s="12">
        <v>0</v>
      </c>
      <c r="AY112" s="12">
        <v>1</v>
      </c>
      <c r="AZ112" s="12">
        <v>0</v>
      </c>
      <c r="BA112" s="12">
        <v>0</v>
      </c>
      <c r="BB112" s="12">
        <v>1</v>
      </c>
      <c r="BC112" s="12">
        <v>0</v>
      </c>
      <c r="BD112" s="12">
        <v>0</v>
      </c>
      <c r="BE112" s="12">
        <v>0</v>
      </c>
      <c r="BF112" s="12">
        <v>0</v>
      </c>
      <c r="BG112" s="12">
        <v>0</v>
      </c>
      <c r="BH112" s="12">
        <v>0</v>
      </c>
      <c r="BI112" s="12">
        <v>1</v>
      </c>
      <c r="BJ112" s="12">
        <v>0</v>
      </c>
      <c r="BK112" s="12">
        <v>0</v>
      </c>
    </row>
    <row r="113" spans="1:63" x14ac:dyDescent="0.2">
      <c r="A113" s="12">
        <v>52</v>
      </c>
      <c r="B113" s="12">
        <v>1</v>
      </c>
      <c r="C113" s="13" t="s">
        <v>458</v>
      </c>
      <c r="D113" s="13" t="s">
        <v>459</v>
      </c>
      <c r="E113" s="13">
        <v>2011</v>
      </c>
      <c r="F113" s="13" t="s">
        <v>460</v>
      </c>
      <c r="G113" s="25" t="s">
        <v>201</v>
      </c>
      <c r="H113" s="13" t="s">
        <v>374</v>
      </c>
      <c r="I113" s="13" t="s">
        <v>105</v>
      </c>
      <c r="J113" s="13" t="s">
        <v>461</v>
      </c>
      <c r="K113" s="13" t="s">
        <v>96</v>
      </c>
      <c r="L113" s="12" t="s">
        <v>462</v>
      </c>
      <c r="M113" s="12" t="s">
        <v>40</v>
      </c>
      <c r="N113" s="12" t="s">
        <v>55</v>
      </c>
      <c r="O113" s="12" t="s">
        <v>67</v>
      </c>
      <c r="P113" s="12">
        <v>0</v>
      </c>
      <c r="Q113" s="12" t="s">
        <v>68</v>
      </c>
      <c r="R113" s="12">
        <v>0</v>
      </c>
      <c r="S113" s="12" t="s">
        <v>69</v>
      </c>
      <c r="T113" s="12">
        <v>1</v>
      </c>
      <c r="U113" s="12">
        <v>1</v>
      </c>
      <c r="V113" s="12">
        <v>0</v>
      </c>
      <c r="W113" s="12">
        <v>1993</v>
      </c>
      <c r="X113" s="12">
        <v>2005</v>
      </c>
      <c r="Y113" s="12">
        <v>1</v>
      </c>
      <c r="Z113" s="12">
        <v>0</v>
      </c>
      <c r="AA113" s="12">
        <v>2701</v>
      </c>
      <c r="AB113" s="12">
        <v>1E-3</v>
      </c>
      <c r="AD113" s="12">
        <v>-0.18</v>
      </c>
      <c r="AE113" s="15">
        <f>-_xlfn.T.INV.2T(AB113,AG113)</f>
        <v>-3.2941339229205289</v>
      </c>
      <c r="AF113" s="12">
        <v>1</v>
      </c>
      <c r="AG113" s="12">
        <f t="shared" si="11"/>
        <v>2700</v>
      </c>
      <c r="AH113" s="16">
        <f t="shared" si="16"/>
        <v>-6.3268625873285703E-2</v>
      </c>
      <c r="AI113" s="16">
        <v>-6.3268625873285703E-2</v>
      </c>
      <c r="AJ113" s="12">
        <v>1</v>
      </c>
      <c r="AK113" s="12">
        <f t="shared" si="13"/>
        <v>-6.3353248938645898E-2</v>
      </c>
      <c r="AL113" s="12">
        <f t="shared" si="14"/>
        <v>3.7064492216456633E-4</v>
      </c>
      <c r="AM113" s="12">
        <f t="shared" si="12"/>
        <v>1.9252140716412975E-2</v>
      </c>
      <c r="AN113" s="12">
        <v>0</v>
      </c>
      <c r="AO113" s="12">
        <v>1</v>
      </c>
      <c r="AP113" s="12">
        <v>0</v>
      </c>
      <c r="AQ113" s="12">
        <v>0</v>
      </c>
      <c r="AR113" s="28">
        <v>1</v>
      </c>
      <c r="AS113" s="12">
        <v>1</v>
      </c>
      <c r="AT113" s="12">
        <f t="shared" si="18"/>
        <v>1</v>
      </c>
      <c r="AU113" s="12">
        <f t="shared" si="18"/>
        <v>0</v>
      </c>
      <c r="AV113" s="12">
        <f t="shared" si="18"/>
        <v>0</v>
      </c>
      <c r="AW113" s="12">
        <v>0</v>
      </c>
      <c r="AX113" s="12">
        <v>0</v>
      </c>
      <c r="AY113" s="12">
        <v>1</v>
      </c>
      <c r="AZ113" s="12">
        <v>0</v>
      </c>
      <c r="BA113" s="12">
        <v>0</v>
      </c>
      <c r="BB113" s="12">
        <v>0</v>
      </c>
      <c r="BC113" s="12">
        <v>0</v>
      </c>
      <c r="BD113" s="12">
        <v>1</v>
      </c>
      <c r="BE113" s="12">
        <v>0</v>
      </c>
      <c r="BF113" s="12">
        <v>0</v>
      </c>
      <c r="BG113" s="12">
        <v>0</v>
      </c>
      <c r="BH113" s="12">
        <v>0</v>
      </c>
      <c r="BI113" s="12">
        <v>1</v>
      </c>
      <c r="BJ113" s="12">
        <v>0</v>
      </c>
      <c r="BK113" s="12">
        <v>0</v>
      </c>
    </row>
    <row r="114" spans="1:63" x14ac:dyDescent="0.2">
      <c r="A114" s="12">
        <v>53</v>
      </c>
      <c r="B114" s="12">
        <v>1</v>
      </c>
      <c r="C114" s="13" t="s">
        <v>463</v>
      </c>
      <c r="D114" s="13" t="s">
        <v>464</v>
      </c>
      <c r="E114" s="13">
        <v>2025</v>
      </c>
      <c r="F114" s="13" t="s">
        <v>465</v>
      </c>
      <c r="G114" s="25" t="s">
        <v>381</v>
      </c>
      <c r="H114" s="13" t="s">
        <v>374</v>
      </c>
      <c r="I114" s="13" t="s">
        <v>105</v>
      </c>
      <c r="J114" s="13" t="s">
        <v>76</v>
      </c>
      <c r="K114" s="13" t="s">
        <v>65</v>
      </c>
      <c r="L114" s="12" t="s">
        <v>40</v>
      </c>
      <c r="M114" s="12" t="s">
        <v>40</v>
      </c>
      <c r="N114" s="12" t="s">
        <v>57</v>
      </c>
      <c r="P114" s="12">
        <v>1</v>
      </c>
      <c r="Q114" s="12" t="s">
        <v>68</v>
      </c>
      <c r="R114" s="12">
        <v>0</v>
      </c>
      <c r="S114" s="12" t="s">
        <v>78</v>
      </c>
      <c r="T114" s="12">
        <v>0</v>
      </c>
      <c r="U114" s="12">
        <v>1</v>
      </c>
      <c r="V114" s="12">
        <v>0</v>
      </c>
      <c r="W114" s="12">
        <v>2000</v>
      </c>
      <c r="X114" s="12">
        <v>2009</v>
      </c>
      <c r="Y114" s="12">
        <v>0</v>
      </c>
      <c r="Z114" s="12">
        <v>1</v>
      </c>
      <c r="AA114" s="12">
        <v>753</v>
      </c>
      <c r="AB114" s="18" t="s">
        <v>143</v>
      </c>
      <c r="AC114" s="12">
        <v>7.3999999999999996E-2</v>
      </c>
      <c r="AD114" s="12">
        <v>0.06</v>
      </c>
      <c r="AE114" s="15">
        <f>AD114/AC114</f>
        <v>0.81081081081081086</v>
      </c>
      <c r="AF114" s="12">
        <v>1</v>
      </c>
      <c r="AG114" s="12">
        <f t="shared" si="11"/>
        <v>752</v>
      </c>
      <c r="AH114" s="16">
        <f>(AE114)/SQRT(AE114^2+AG114)</f>
        <v>2.9554312328677317E-2</v>
      </c>
      <c r="AI114" s="16">
        <v>2.9554312328677317E-2</v>
      </c>
      <c r="AJ114" s="12">
        <v>1</v>
      </c>
      <c r="AK114" s="12">
        <f t="shared" si="13"/>
        <v>2.9562921651764686E-2</v>
      </c>
      <c r="AL114" s="12">
        <f t="shared" si="14"/>
        <v>1.3333333333333333E-3</v>
      </c>
      <c r="AM114" s="12">
        <f t="shared" si="12"/>
        <v>3.6514837167011073E-2</v>
      </c>
      <c r="AN114" s="12">
        <v>1</v>
      </c>
      <c r="AO114" s="12">
        <v>1</v>
      </c>
      <c r="AP114" s="12">
        <v>1</v>
      </c>
      <c r="AQ114" s="12">
        <v>0</v>
      </c>
      <c r="AR114" s="12">
        <v>1</v>
      </c>
      <c r="AS114" s="12">
        <v>1</v>
      </c>
      <c r="AT114" s="12">
        <f t="shared" si="18"/>
        <v>1</v>
      </c>
      <c r="AU114" s="12">
        <f t="shared" si="18"/>
        <v>0</v>
      </c>
      <c r="AV114" s="12">
        <f t="shared" si="18"/>
        <v>0</v>
      </c>
      <c r="AW114" s="12">
        <v>0</v>
      </c>
      <c r="AX114" s="12">
        <v>0</v>
      </c>
      <c r="AY114" s="12">
        <v>1</v>
      </c>
      <c r="AZ114" s="12">
        <v>0</v>
      </c>
      <c r="BA114" s="12">
        <v>0</v>
      </c>
      <c r="BB114" s="12">
        <v>1</v>
      </c>
      <c r="BC114" s="12">
        <v>0</v>
      </c>
      <c r="BD114" s="12">
        <v>0</v>
      </c>
      <c r="BE114" s="12">
        <v>0</v>
      </c>
      <c r="BF114" s="12">
        <v>0</v>
      </c>
      <c r="BG114" s="12">
        <v>0</v>
      </c>
      <c r="BH114" s="12">
        <v>0</v>
      </c>
      <c r="BI114" s="12">
        <v>0</v>
      </c>
      <c r="BJ114" s="12">
        <v>0</v>
      </c>
      <c r="BK114" s="12">
        <v>1</v>
      </c>
    </row>
    <row r="115" spans="1:63" x14ac:dyDescent="0.2">
      <c r="A115" s="12">
        <v>53</v>
      </c>
      <c r="B115" s="12">
        <v>2</v>
      </c>
      <c r="C115" s="13" t="s">
        <v>463</v>
      </c>
      <c r="D115" s="13" t="s">
        <v>464</v>
      </c>
      <c r="E115" s="13">
        <v>2025</v>
      </c>
      <c r="F115" s="13" t="s">
        <v>465</v>
      </c>
      <c r="G115" s="25" t="s">
        <v>381</v>
      </c>
      <c r="H115" s="13" t="s">
        <v>374</v>
      </c>
      <c r="I115" s="13" t="s">
        <v>105</v>
      </c>
      <c r="J115" s="13" t="s">
        <v>466</v>
      </c>
      <c r="K115" s="13" t="s">
        <v>65</v>
      </c>
      <c r="L115" s="12" t="s">
        <v>40</v>
      </c>
      <c r="M115" s="12" t="s">
        <v>40</v>
      </c>
      <c r="N115" s="12" t="s">
        <v>57</v>
      </c>
      <c r="P115" s="12">
        <v>1</v>
      </c>
      <c r="Q115" s="12" t="s">
        <v>68</v>
      </c>
      <c r="R115" s="12">
        <v>0</v>
      </c>
      <c r="S115" s="12" t="s">
        <v>137</v>
      </c>
      <c r="T115" s="12">
        <v>1</v>
      </c>
      <c r="U115" s="12">
        <v>1</v>
      </c>
      <c r="V115" s="12">
        <v>0</v>
      </c>
      <c r="W115" s="12">
        <v>2000</v>
      </c>
      <c r="X115" s="12">
        <v>2009</v>
      </c>
      <c r="Y115" s="12">
        <v>0</v>
      </c>
      <c r="Z115" s="12">
        <v>1</v>
      </c>
      <c r="AA115" s="12">
        <v>308</v>
      </c>
      <c r="AB115" s="18" t="s">
        <v>143</v>
      </c>
      <c r="AC115" s="12">
        <v>2.9000000000000001E-2</v>
      </c>
      <c r="AD115" s="12">
        <v>1.4999999999999999E-2</v>
      </c>
      <c r="AE115" s="15">
        <f>AD115/AC115</f>
        <v>0.51724137931034475</v>
      </c>
      <c r="AF115" s="12">
        <v>1</v>
      </c>
      <c r="AG115" s="12">
        <f t="shared" si="11"/>
        <v>307</v>
      </c>
      <c r="AH115" s="16">
        <f>(AE115)/SQRT(AE115^2+AG115)</f>
        <v>2.9507670171508169E-2</v>
      </c>
      <c r="AI115" s="16">
        <v>2.9507670171508169E-2</v>
      </c>
      <c r="AJ115" s="12">
        <v>1</v>
      </c>
      <c r="AK115" s="12">
        <f t="shared" si="13"/>
        <v>2.9516238783417161E-2</v>
      </c>
      <c r="AL115" s="12">
        <f t="shared" si="14"/>
        <v>3.2786885245901639E-3</v>
      </c>
      <c r="AM115" s="12">
        <f t="shared" si="12"/>
        <v>5.7259833431386825E-2</v>
      </c>
      <c r="AN115" s="12">
        <v>1</v>
      </c>
      <c r="AO115" s="12">
        <v>1</v>
      </c>
      <c r="AP115" s="12">
        <v>1</v>
      </c>
      <c r="AQ115" s="12">
        <v>0</v>
      </c>
      <c r="AR115" s="12">
        <v>1</v>
      </c>
      <c r="AS115" s="12">
        <v>1</v>
      </c>
      <c r="AT115" s="12">
        <f t="shared" si="18"/>
        <v>1</v>
      </c>
      <c r="AU115" s="12">
        <f t="shared" si="18"/>
        <v>0</v>
      </c>
      <c r="AV115" s="12">
        <f t="shared" si="18"/>
        <v>0</v>
      </c>
      <c r="AW115" s="12">
        <v>0</v>
      </c>
      <c r="AX115" s="12">
        <v>0</v>
      </c>
      <c r="AY115" s="12">
        <v>1</v>
      </c>
      <c r="AZ115" s="12">
        <v>0</v>
      </c>
      <c r="BA115" s="12">
        <v>0</v>
      </c>
      <c r="BB115" s="12">
        <v>1</v>
      </c>
      <c r="BC115" s="12">
        <v>0</v>
      </c>
      <c r="BD115" s="12">
        <v>0</v>
      </c>
      <c r="BE115" s="12">
        <v>0</v>
      </c>
      <c r="BF115" s="12">
        <v>0</v>
      </c>
      <c r="BG115" s="12">
        <v>0</v>
      </c>
      <c r="BH115" s="12">
        <v>0</v>
      </c>
      <c r="BI115" s="12">
        <v>0</v>
      </c>
      <c r="BJ115" s="12">
        <v>0</v>
      </c>
      <c r="BK115" s="12">
        <v>1</v>
      </c>
    </row>
    <row r="116" spans="1:63" x14ac:dyDescent="0.2">
      <c r="A116" s="12">
        <v>54</v>
      </c>
      <c r="B116" s="12">
        <v>1</v>
      </c>
      <c r="C116" s="13" t="s">
        <v>467</v>
      </c>
      <c r="D116" s="13" t="s">
        <v>468</v>
      </c>
      <c r="E116" s="13">
        <v>2007</v>
      </c>
      <c r="F116" s="13" t="s">
        <v>469</v>
      </c>
      <c r="G116" s="13" t="s">
        <v>470</v>
      </c>
      <c r="H116" s="13" t="s">
        <v>374</v>
      </c>
      <c r="I116" s="13" t="s">
        <v>105</v>
      </c>
      <c r="J116" s="13" t="s">
        <v>255</v>
      </c>
      <c r="K116" s="13" t="s">
        <v>65</v>
      </c>
      <c r="L116" s="12" t="s">
        <v>40</v>
      </c>
      <c r="M116" s="12" t="s">
        <v>40</v>
      </c>
      <c r="N116" s="12" t="s">
        <v>55</v>
      </c>
      <c r="O116" s="12" t="s">
        <v>471</v>
      </c>
      <c r="P116" s="12">
        <v>0</v>
      </c>
      <c r="Q116" s="13" t="s">
        <v>68</v>
      </c>
      <c r="R116" s="12">
        <v>0</v>
      </c>
      <c r="S116" s="12" t="s">
        <v>376</v>
      </c>
      <c r="T116" s="12">
        <v>0</v>
      </c>
      <c r="U116" s="12">
        <v>0</v>
      </c>
      <c r="V116" s="12">
        <v>1</v>
      </c>
      <c r="W116" s="12">
        <v>1980</v>
      </c>
      <c r="X116" s="12">
        <v>2003</v>
      </c>
      <c r="Y116" s="12">
        <v>1</v>
      </c>
      <c r="Z116" s="12">
        <v>0</v>
      </c>
      <c r="AA116" s="30">
        <f>1839*33.8/100+472*0.384+141*0.348+218*0.284+54*0.315</f>
        <v>930.81999999999994</v>
      </c>
      <c r="AB116" s="12">
        <v>0.01</v>
      </c>
      <c r="AD116" s="12">
        <v>-6.2E-2</v>
      </c>
      <c r="AE116" s="15">
        <f>-_xlfn.T.INV.2T(AB116,AG116)</f>
        <v>-2.5811318564607633</v>
      </c>
      <c r="AF116" s="12">
        <v>1</v>
      </c>
      <c r="AG116" s="30">
        <f t="shared" si="11"/>
        <v>929.81999999999994</v>
      </c>
      <c r="AH116" s="16">
        <f t="shared" si="16"/>
        <v>-8.4345208815791869E-2</v>
      </c>
      <c r="AI116" s="16">
        <v>-8.4345208815791869E-2</v>
      </c>
      <c r="AJ116" s="12">
        <v>1</v>
      </c>
      <c r="AK116" s="12">
        <f t="shared" si="13"/>
        <v>-8.4546080748302804E-2</v>
      </c>
      <c r="AL116" s="12">
        <f t="shared" si="14"/>
        <v>1.0777952620120283E-3</v>
      </c>
      <c r="AM116" s="12">
        <f t="shared" si="12"/>
        <v>3.2829792293160007E-2</v>
      </c>
      <c r="AN116" s="12">
        <v>1</v>
      </c>
      <c r="AO116" s="12">
        <v>1</v>
      </c>
      <c r="AP116" s="12">
        <v>1</v>
      </c>
      <c r="AQ116" s="12">
        <v>0</v>
      </c>
      <c r="AR116" s="28">
        <v>1</v>
      </c>
      <c r="AS116" s="12">
        <v>1</v>
      </c>
      <c r="AT116" s="12">
        <f t="shared" si="18"/>
        <v>1</v>
      </c>
      <c r="AU116" s="12">
        <f t="shared" si="18"/>
        <v>0</v>
      </c>
      <c r="AV116" s="12">
        <f t="shared" si="18"/>
        <v>0</v>
      </c>
      <c r="AW116" s="12">
        <v>0</v>
      </c>
      <c r="AX116" s="12">
        <v>0</v>
      </c>
      <c r="AY116" s="12">
        <v>1</v>
      </c>
      <c r="AZ116" s="12">
        <v>0</v>
      </c>
      <c r="BA116" s="12">
        <v>0</v>
      </c>
      <c r="BB116" s="12">
        <v>1</v>
      </c>
      <c r="BC116" s="12">
        <v>0</v>
      </c>
      <c r="BD116" s="12">
        <v>0</v>
      </c>
      <c r="BE116" s="12">
        <v>0</v>
      </c>
      <c r="BF116" s="12">
        <v>0</v>
      </c>
      <c r="BG116" s="12">
        <v>0</v>
      </c>
      <c r="BH116" s="12">
        <v>0</v>
      </c>
      <c r="BI116" s="12">
        <v>1</v>
      </c>
      <c r="BJ116" s="12">
        <v>0</v>
      </c>
      <c r="BK116" s="12">
        <v>0</v>
      </c>
    </row>
    <row r="117" spans="1:63" x14ac:dyDescent="0.2">
      <c r="A117" s="12">
        <v>54</v>
      </c>
      <c r="B117" s="12">
        <v>2</v>
      </c>
      <c r="C117" s="13" t="s">
        <v>467</v>
      </c>
      <c r="D117" s="13" t="s">
        <v>468</v>
      </c>
      <c r="E117" s="13">
        <v>2007</v>
      </c>
      <c r="F117" s="13" t="s">
        <v>469</v>
      </c>
      <c r="G117" s="13" t="s">
        <v>470</v>
      </c>
      <c r="H117" s="13" t="s">
        <v>374</v>
      </c>
      <c r="I117" s="13" t="s">
        <v>105</v>
      </c>
      <c r="J117" s="12" t="s">
        <v>472</v>
      </c>
      <c r="K117" s="13" t="s">
        <v>65</v>
      </c>
      <c r="L117" s="12" t="s">
        <v>40</v>
      </c>
      <c r="M117" s="12" t="s">
        <v>40</v>
      </c>
      <c r="N117" s="12" t="s">
        <v>55</v>
      </c>
      <c r="O117" s="12" t="s">
        <v>471</v>
      </c>
      <c r="P117" s="12">
        <v>0</v>
      </c>
      <c r="Q117" s="13" t="s">
        <v>68</v>
      </c>
      <c r="R117" s="12">
        <v>0</v>
      </c>
      <c r="S117" s="12" t="s">
        <v>376</v>
      </c>
      <c r="T117" s="12">
        <v>0</v>
      </c>
      <c r="U117" s="12">
        <v>0</v>
      </c>
      <c r="V117" s="12">
        <v>1</v>
      </c>
      <c r="W117" s="12">
        <v>1980</v>
      </c>
      <c r="X117" s="12">
        <v>2003</v>
      </c>
      <c r="Y117" s="12">
        <v>1</v>
      </c>
      <c r="Z117" s="12">
        <v>0</v>
      </c>
      <c r="AA117" s="30">
        <f>1839*53/100+472*0.504+141*0.553+218*0.56+54*0.648</f>
        <v>1447.6029999999998</v>
      </c>
      <c r="AB117" s="12">
        <v>0.05</v>
      </c>
      <c r="AD117" s="12">
        <v>-2.4E-2</v>
      </c>
      <c r="AE117" s="15">
        <f>-_xlfn.T.INV.2T(AB117,AG117)</f>
        <v>-1.9616059101200067</v>
      </c>
      <c r="AF117" s="12">
        <v>1</v>
      </c>
      <c r="AG117" s="30">
        <f t="shared" si="11"/>
        <v>1446.6029999999998</v>
      </c>
      <c r="AH117" s="16">
        <f t="shared" si="16"/>
        <v>-5.1506287269748728E-2</v>
      </c>
      <c r="AI117" s="16">
        <v>-5.1506287269748728E-2</v>
      </c>
      <c r="AJ117" s="12">
        <v>1</v>
      </c>
      <c r="AK117" s="12">
        <f t="shared" si="13"/>
        <v>-5.1551906875394349E-2</v>
      </c>
      <c r="AL117" s="12">
        <f t="shared" si="14"/>
        <v>6.9223170656574858E-4</v>
      </c>
      <c r="AM117" s="12">
        <f t="shared" si="12"/>
        <v>2.6310296588327328E-2</v>
      </c>
      <c r="AN117" s="12">
        <v>1</v>
      </c>
      <c r="AO117" s="12">
        <v>1</v>
      </c>
      <c r="AP117" s="12">
        <v>1</v>
      </c>
      <c r="AQ117" s="12">
        <v>0</v>
      </c>
      <c r="AR117" s="28">
        <v>1</v>
      </c>
      <c r="AS117" s="12">
        <v>1</v>
      </c>
      <c r="AT117" s="12">
        <f t="shared" si="18"/>
        <v>1</v>
      </c>
      <c r="AU117" s="12">
        <f t="shared" si="18"/>
        <v>0</v>
      </c>
      <c r="AV117" s="12">
        <f t="shared" si="18"/>
        <v>0</v>
      </c>
      <c r="AW117" s="12">
        <v>0</v>
      </c>
      <c r="AX117" s="12">
        <v>0</v>
      </c>
      <c r="AY117" s="12">
        <v>1</v>
      </c>
      <c r="AZ117" s="12">
        <v>0</v>
      </c>
      <c r="BA117" s="12">
        <v>0</v>
      </c>
      <c r="BB117" s="12">
        <v>1</v>
      </c>
      <c r="BC117" s="12">
        <v>0</v>
      </c>
      <c r="BD117" s="12">
        <v>0</v>
      </c>
      <c r="BE117" s="12">
        <v>0</v>
      </c>
      <c r="BF117" s="12">
        <v>0</v>
      </c>
      <c r="BG117" s="12">
        <v>0</v>
      </c>
      <c r="BH117" s="12">
        <v>0</v>
      </c>
      <c r="BI117" s="12">
        <v>1</v>
      </c>
      <c r="BJ117" s="12">
        <v>0</v>
      </c>
      <c r="BK117" s="12">
        <v>0</v>
      </c>
    </row>
    <row r="118" spans="1:63" x14ac:dyDescent="0.2">
      <c r="A118" s="12">
        <v>55</v>
      </c>
      <c r="B118" s="12">
        <v>1</v>
      </c>
      <c r="C118" s="13" t="s">
        <v>473</v>
      </c>
      <c r="D118" s="13" t="s">
        <v>474</v>
      </c>
      <c r="E118" s="13">
        <v>2005</v>
      </c>
      <c r="F118" s="13" t="s">
        <v>475</v>
      </c>
      <c r="G118" s="13" t="s">
        <v>381</v>
      </c>
      <c r="H118" s="13" t="s">
        <v>365</v>
      </c>
      <c r="I118" s="13" t="s">
        <v>43</v>
      </c>
      <c r="J118" s="13" t="s">
        <v>476</v>
      </c>
      <c r="K118" s="13" t="s">
        <v>99</v>
      </c>
      <c r="L118" s="12" t="s">
        <v>42</v>
      </c>
      <c r="M118" s="12" t="s">
        <v>42</v>
      </c>
      <c r="N118" s="12" t="s">
        <v>55</v>
      </c>
      <c r="O118" s="13" t="s">
        <v>67</v>
      </c>
      <c r="P118" s="12">
        <v>1</v>
      </c>
      <c r="Q118" s="13" t="s">
        <v>68</v>
      </c>
      <c r="R118" s="12">
        <v>0</v>
      </c>
      <c r="S118" s="12" t="s">
        <v>69</v>
      </c>
      <c r="T118" s="12">
        <v>1</v>
      </c>
      <c r="V118" s="12">
        <v>0</v>
      </c>
      <c r="W118" s="12">
        <v>1985</v>
      </c>
      <c r="X118" s="12">
        <v>2005</v>
      </c>
      <c r="Y118" s="12">
        <v>1</v>
      </c>
      <c r="Z118" s="12">
        <v>0</v>
      </c>
      <c r="AA118" s="12">
        <v>70</v>
      </c>
      <c r="AB118" s="12">
        <v>0.49</v>
      </c>
      <c r="AD118" s="12">
        <v>-0.03</v>
      </c>
      <c r="AE118" s="15">
        <f>-_xlfn.T.INV.2T(AB118,AG118)</f>
        <v>-0.69401954019652179</v>
      </c>
      <c r="AF118" s="12">
        <v>1</v>
      </c>
      <c r="AG118" s="12">
        <f t="shared" si="11"/>
        <v>69</v>
      </c>
      <c r="AH118" s="16">
        <f>(AE118)/SQRT(AE118^2+AG118)</f>
        <v>-8.3260036247357158E-2</v>
      </c>
      <c r="AI118" s="16">
        <v>-8.3260036247357158E-2</v>
      </c>
      <c r="AJ118" s="12">
        <v>1</v>
      </c>
      <c r="AK118" s="12">
        <f t="shared" si="13"/>
        <v>-8.3453233132424073E-2</v>
      </c>
      <c r="AL118" s="12">
        <f t="shared" si="14"/>
        <v>1.4925373134328358E-2</v>
      </c>
      <c r="AM118" s="12">
        <f t="shared" si="12"/>
        <v>0.12216944435630522</v>
      </c>
      <c r="AN118" s="12">
        <v>0</v>
      </c>
      <c r="AO118" s="12">
        <v>1</v>
      </c>
      <c r="AP118" s="12">
        <v>1</v>
      </c>
      <c r="AQ118" s="12">
        <v>0</v>
      </c>
      <c r="AR118" s="12">
        <v>0</v>
      </c>
      <c r="AS118" s="12">
        <v>0</v>
      </c>
      <c r="AT118" s="12">
        <f t="shared" si="18"/>
        <v>0</v>
      </c>
      <c r="AU118" s="12">
        <f t="shared" si="18"/>
        <v>0</v>
      </c>
      <c r="AV118" s="12">
        <f t="shared" si="18"/>
        <v>1</v>
      </c>
      <c r="AW118" s="12">
        <v>1</v>
      </c>
      <c r="AX118" s="12">
        <v>0</v>
      </c>
      <c r="AY118" s="12">
        <v>0</v>
      </c>
      <c r="AZ118" s="12">
        <v>0</v>
      </c>
      <c r="BA118" s="12">
        <v>0</v>
      </c>
      <c r="BB118" s="12">
        <v>0</v>
      </c>
      <c r="BC118" s="12">
        <v>1</v>
      </c>
      <c r="BD118" s="12">
        <v>0</v>
      </c>
      <c r="BE118" s="12">
        <v>0</v>
      </c>
      <c r="BF118" s="12">
        <v>0</v>
      </c>
      <c r="BG118" s="12">
        <v>0</v>
      </c>
      <c r="BH118" s="12">
        <v>0</v>
      </c>
      <c r="BI118" s="12">
        <v>1</v>
      </c>
      <c r="BJ118" s="12">
        <v>0</v>
      </c>
      <c r="BK118" s="12">
        <v>0</v>
      </c>
    </row>
    <row r="119" spans="1:63" x14ac:dyDescent="0.2">
      <c r="A119" s="12">
        <v>56</v>
      </c>
      <c r="B119" s="12">
        <v>1</v>
      </c>
      <c r="C119" s="13" t="s">
        <v>477</v>
      </c>
      <c r="D119" s="13" t="s">
        <v>478</v>
      </c>
      <c r="E119" s="13">
        <v>2007</v>
      </c>
      <c r="F119" s="13" t="s">
        <v>479</v>
      </c>
      <c r="G119" s="13" t="s">
        <v>480</v>
      </c>
      <c r="H119" s="13" t="s">
        <v>43</v>
      </c>
      <c r="I119" s="13" t="s">
        <v>43</v>
      </c>
      <c r="J119" s="13" t="s">
        <v>481</v>
      </c>
      <c r="K119" s="13" t="s">
        <v>65</v>
      </c>
      <c r="L119" s="12" t="s">
        <v>40</v>
      </c>
      <c r="M119" s="12" t="s">
        <v>40</v>
      </c>
      <c r="N119" s="12" t="s">
        <v>55</v>
      </c>
      <c r="O119" s="13" t="s">
        <v>67</v>
      </c>
      <c r="P119" s="12">
        <v>0</v>
      </c>
      <c r="Q119" s="13" t="s">
        <v>68</v>
      </c>
      <c r="R119" s="12">
        <v>0</v>
      </c>
      <c r="S119" s="12" t="s">
        <v>70</v>
      </c>
      <c r="T119" s="12">
        <v>0</v>
      </c>
      <c r="V119" s="12">
        <v>0</v>
      </c>
      <c r="W119" s="12">
        <v>1980</v>
      </c>
      <c r="X119" s="12">
        <v>2003</v>
      </c>
      <c r="Y119" s="12">
        <v>1</v>
      </c>
      <c r="Z119" s="12">
        <v>0</v>
      </c>
      <c r="AA119" s="12">
        <v>6164</v>
      </c>
      <c r="AB119" s="12">
        <v>0.01</v>
      </c>
      <c r="AD119" s="12">
        <v>7.4999999999999997E-2</v>
      </c>
      <c r="AE119" s="15">
        <f>_xlfn.T.INV.2T(AB119,AG119)</f>
        <v>2.5766272885295578</v>
      </c>
      <c r="AF119" s="12">
        <v>1</v>
      </c>
      <c r="AG119" s="12">
        <f t="shared" si="11"/>
        <v>6163</v>
      </c>
      <c r="AH119" s="16">
        <f>(AE119)/SQRT(AE119^2+AG119)</f>
        <v>3.2803616432732469E-2</v>
      </c>
      <c r="AI119" s="16">
        <v>0</v>
      </c>
      <c r="AJ119" s="12">
        <v>1</v>
      </c>
      <c r="AK119" s="12">
        <f t="shared" si="13"/>
        <v>3.2815390443980574E-2</v>
      </c>
      <c r="AL119" s="12">
        <f t="shared" si="14"/>
        <v>1.6231131309852296E-4</v>
      </c>
      <c r="AM119" s="12">
        <f t="shared" si="12"/>
        <v>1.2740145725168255E-2</v>
      </c>
      <c r="AN119" s="12">
        <v>0</v>
      </c>
      <c r="AO119" s="12">
        <v>1</v>
      </c>
      <c r="AP119" s="12">
        <v>0</v>
      </c>
      <c r="AQ119" s="12">
        <v>0</v>
      </c>
      <c r="AR119" s="12">
        <v>0</v>
      </c>
      <c r="AS119" s="12">
        <v>1</v>
      </c>
      <c r="AT119" s="12">
        <f t="shared" si="18"/>
        <v>1</v>
      </c>
      <c r="AU119" s="12">
        <f t="shared" si="18"/>
        <v>0</v>
      </c>
      <c r="AV119" s="12">
        <f t="shared" si="18"/>
        <v>0</v>
      </c>
      <c r="AW119" s="12">
        <v>1</v>
      </c>
      <c r="AX119" s="12">
        <v>0</v>
      </c>
      <c r="AY119" s="12">
        <v>0</v>
      </c>
      <c r="AZ119" s="12">
        <v>0</v>
      </c>
      <c r="BA119" s="12">
        <v>0</v>
      </c>
      <c r="BB119" s="12">
        <v>1</v>
      </c>
      <c r="BC119" s="12">
        <v>0</v>
      </c>
      <c r="BD119" s="12">
        <v>0</v>
      </c>
      <c r="BE119" s="12">
        <v>0</v>
      </c>
      <c r="BF119" s="12">
        <v>0</v>
      </c>
      <c r="BG119" s="12">
        <v>0</v>
      </c>
      <c r="BH119" s="12">
        <v>0</v>
      </c>
      <c r="BI119" s="12">
        <v>1</v>
      </c>
      <c r="BJ119" s="12">
        <v>0</v>
      </c>
      <c r="BK119" s="12">
        <v>0</v>
      </c>
    </row>
    <row r="120" spans="1:63" x14ac:dyDescent="0.2">
      <c r="A120" s="12">
        <v>57</v>
      </c>
      <c r="B120" s="12">
        <v>1</v>
      </c>
      <c r="C120" s="13" t="s">
        <v>482</v>
      </c>
      <c r="D120" s="13" t="s">
        <v>483</v>
      </c>
      <c r="E120" s="13">
        <v>2002</v>
      </c>
      <c r="F120" s="13" t="s">
        <v>484</v>
      </c>
      <c r="G120" s="13" t="s">
        <v>485</v>
      </c>
      <c r="H120" s="13" t="s">
        <v>43</v>
      </c>
      <c r="I120" s="13" t="s">
        <v>43</v>
      </c>
      <c r="J120" s="13" t="s">
        <v>486</v>
      </c>
      <c r="K120" s="13" t="s">
        <v>99</v>
      </c>
      <c r="L120" s="12" t="s">
        <v>40</v>
      </c>
      <c r="M120" s="12" t="s">
        <v>40</v>
      </c>
      <c r="N120" s="12" t="s">
        <v>55</v>
      </c>
      <c r="O120" s="13" t="s">
        <v>383</v>
      </c>
      <c r="P120" s="12">
        <v>0</v>
      </c>
      <c r="Q120" s="13" t="s">
        <v>68</v>
      </c>
      <c r="R120" s="12">
        <v>0</v>
      </c>
      <c r="S120" s="12" t="s">
        <v>69</v>
      </c>
      <c r="T120" s="12">
        <v>1</v>
      </c>
      <c r="V120" s="12">
        <v>0</v>
      </c>
      <c r="W120" s="12">
        <v>1992</v>
      </c>
      <c r="X120" s="12">
        <v>1998</v>
      </c>
      <c r="Y120" s="12">
        <v>1</v>
      </c>
      <c r="Z120" s="12">
        <v>0</v>
      </c>
      <c r="AA120" s="12">
        <v>393</v>
      </c>
      <c r="AB120" s="12">
        <v>0.05</v>
      </c>
      <c r="AD120" s="12">
        <v>19.600000000000001</v>
      </c>
      <c r="AE120" s="12">
        <v>2.13</v>
      </c>
      <c r="AF120" s="12">
        <v>0</v>
      </c>
      <c r="AG120" s="12">
        <f t="shared" si="11"/>
        <v>392</v>
      </c>
      <c r="AH120" s="16">
        <f t="shared" si="16"/>
        <v>0.10696404053107514</v>
      </c>
      <c r="AI120" s="16">
        <v>0.10696404053107514</v>
      </c>
      <c r="AJ120" s="12">
        <v>1</v>
      </c>
      <c r="AK120" s="12">
        <f t="shared" si="13"/>
        <v>0.10737480012060778</v>
      </c>
      <c r="AL120" s="12">
        <f t="shared" si="14"/>
        <v>2.5641025641025641E-3</v>
      </c>
      <c r="AM120" s="12">
        <f t="shared" si="12"/>
        <v>5.0636968354183333E-2</v>
      </c>
      <c r="AN120" s="12">
        <v>0</v>
      </c>
      <c r="AO120" s="12">
        <v>0</v>
      </c>
      <c r="AP120" s="12">
        <v>0</v>
      </c>
      <c r="AQ120" s="12">
        <v>0</v>
      </c>
      <c r="AR120" s="12">
        <v>0</v>
      </c>
      <c r="AS120" s="12">
        <v>1</v>
      </c>
      <c r="AT120" s="12">
        <f t="shared" si="18"/>
        <v>1</v>
      </c>
      <c r="AU120" s="12">
        <f t="shared" si="18"/>
        <v>0</v>
      </c>
      <c r="AV120" s="12">
        <f t="shared" si="18"/>
        <v>0</v>
      </c>
      <c r="AW120" s="12">
        <v>1</v>
      </c>
      <c r="AX120" s="12">
        <v>0</v>
      </c>
      <c r="AY120" s="12">
        <v>0</v>
      </c>
      <c r="AZ120" s="12">
        <v>0</v>
      </c>
      <c r="BA120" s="12">
        <v>0</v>
      </c>
      <c r="BB120" s="12">
        <v>0</v>
      </c>
      <c r="BC120" s="12">
        <v>1</v>
      </c>
      <c r="BD120" s="12">
        <v>0</v>
      </c>
      <c r="BE120" s="12">
        <v>0</v>
      </c>
      <c r="BF120" s="12">
        <v>0</v>
      </c>
      <c r="BG120" s="12">
        <v>0</v>
      </c>
      <c r="BH120" s="12">
        <v>0</v>
      </c>
      <c r="BI120" s="12">
        <v>1</v>
      </c>
      <c r="BJ120" s="12">
        <v>0</v>
      </c>
      <c r="BK120" s="12">
        <v>0</v>
      </c>
    </row>
    <row r="121" spans="1:63" x14ac:dyDescent="0.2">
      <c r="A121" s="12">
        <v>58</v>
      </c>
      <c r="B121" s="12">
        <v>1</v>
      </c>
      <c r="C121" s="13" t="s">
        <v>487</v>
      </c>
      <c r="D121" s="13" t="s">
        <v>488</v>
      </c>
      <c r="E121" s="13">
        <v>2006</v>
      </c>
      <c r="F121" s="13" t="s">
        <v>489</v>
      </c>
      <c r="G121" s="13" t="s">
        <v>412</v>
      </c>
      <c r="H121" s="13" t="s">
        <v>43</v>
      </c>
      <c r="I121" s="13" t="s">
        <v>43</v>
      </c>
      <c r="J121" s="13" t="s">
        <v>490</v>
      </c>
      <c r="K121" s="13" t="s">
        <v>127</v>
      </c>
      <c r="L121" s="12" t="s">
        <v>40</v>
      </c>
      <c r="M121" s="12" t="s">
        <v>40</v>
      </c>
      <c r="N121" s="12" t="s">
        <v>57</v>
      </c>
      <c r="O121" s="13" t="s">
        <v>491</v>
      </c>
      <c r="P121" s="12">
        <v>0</v>
      </c>
      <c r="Q121" s="13" t="s">
        <v>68</v>
      </c>
      <c r="R121" s="12">
        <v>0</v>
      </c>
      <c r="S121" s="12" t="s">
        <v>69</v>
      </c>
      <c r="T121" s="12">
        <v>1</v>
      </c>
      <c r="V121" s="12">
        <v>0</v>
      </c>
      <c r="W121" s="12">
        <v>1997</v>
      </c>
      <c r="X121" s="12">
        <v>2002</v>
      </c>
      <c r="Y121" s="12">
        <v>1</v>
      </c>
      <c r="Z121" s="12">
        <v>0</v>
      </c>
      <c r="AA121" s="12">
        <v>107</v>
      </c>
      <c r="AB121" s="12">
        <v>0.05</v>
      </c>
      <c r="AD121" s="12">
        <v>0.52229999999999999</v>
      </c>
      <c r="AE121" s="12">
        <v>2.2599999999999998</v>
      </c>
      <c r="AF121" s="12">
        <v>0</v>
      </c>
      <c r="AG121" s="12">
        <f t="shared" si="11"/>
        <v>106</v>
      </c>
      <c r="AH121" s="16">
        <f t="shared" si="16"/>
        <v>0.21440581299802403</v>
      </c>
      <c r="AI121" s="16">
        <v>0.21440581299802403</v>
      </c>
      <c r="AJ121" s="12">
        <v>1</v>
      </c>
      <c r="AK121" s="12">
        <f t="shared" si="13"/>
        <v>0.21778491788938012</v>
      </c>
      <c r="AL121" s="12">
        <f t="shared" si="14"/>
        <v>9.6153846153846159E-3</v>
      </c>
      <c r="AM121" s="12">
        <f>SQRT(AL121)</f>
        <v>9.8058067569092022E-2</v>
      </c>
      <c r="AN121" s="12">
        <v>0</v>
      </c>
      <c r="AO121" s="12">
        <v>0</v>
      </c>
      <c r="AP121" s="12">
        <v>0</v>
      </c>
      <c r="AQ121" s="12">
        <v>0</v>
      </c>
      <c r="AR121" s="12">
        <v>0</v>
      </c>
      <c r="AS121" s="12">
        <v>1</v>
      </c>
      <c r="AT121" s="12">
        <f t="shared" si="18"/>
        <v>1</v>
      </c>
      <c r="AU121" s="12">
        <f t="shared" si="18"/>
        <v>0</v>
      </c>
      <c r="AV121" s="12">
        <f t="shared" si="18"/>
        <v>0</v>
      </c>
      <c r="AW121" s="12">
        <v>1</v>
      </c>
      <c r="AX121" s="12">
        <v>0</v>
      </c>
      <c r="AY121" s="12">
        <v>0</v>
      </c>
      <c r="AZ121" s="12">
        <v>0</v>
      </c>
      <c r="BA121" s="12">
        <v>0</v>
      </c>
      <c r="BB121" s="12">
        <v>0</v>
      </c>
      <c r="BC121" s="12">
        <v>0</v>
      </c>
      <c r="BD121" s="12">
        <v>0</v>
      </c>
      <c r="BE121" s="12">
        <v>1</v>
      </c>
      <c r="BF121" s="12">
        <v>0</v>
      </c>
      <c r="BG121" s="12">
        <v>0</v>
      </c>
      <c r="BH121" s="12">
        <v>0</v>
      </c>
      <c r="BI121" s="12">
        <v>0</v>
      </c>
      <c r="BJ121" s="12">
        <v>0</v>
      </c>
      <c r="BK121" s="12">
        <v>1</v>
      </c>
    </row>
    <row r="122" spans="1:63" x14ac:dyDescent="0.2">
      <c r="A122" s="12">
        <v>58</v>
      </c>
      <c r="B122" s="12">
        <v>2</v>
      </c>
      <c r="C122" s="13" t="s">
        <v>487</v>
      </c>
      <c r="D122" s="13" t="s">
        <v>488</v>
      </c>
      <c r="E122" s="13">
        <v>2006</v>
      </c>
      <c r="F122" s="13" t="s">
        <v>489</v>
      </c>
      <c r="G122" s="13" t="s">
        <v>412</v>
      </c>
      <c r="H122" s="13" t="s">
        <v>43</v>
      </c>
      <c r="I122" s="13" t="s">
        <v>43</v>
      </c>
      <c r="J122" s="13" t="s">
        <v>492</v>
      </c>
      <c r="K122" s="13" t="s">
        <v>99</v>
      </c>
      <c r="L122" s="12" t="s">
        <v>40</v>
      </c>
      <c r="M122" s="12" t="s">
        <v>40</v>
      </c>
      <c r="N122" s="12" t="s">
        <v>57</v>
      </c>
      <c r="O122" s="13" t="s">
        <v>491</v>
      </c>
      <c r="P122" s="12">
        <v>0</v>
      </c>
      <c r="Q122" s="13" t="s">
        <v>68</v>
      </c>
      <c r="R122" s="12">
        <v>0</v>
      </c>
      <c r="S122" s="12" t="s">
        <v>69</v>
      </c>
      <c r="T122" s="12">
        <v>1</v>
      </c>
      <c r="V122" s="12">
        <v>0</v>
      </c>
      <c r="W122" s="12">
        <v>1997</v>
      </c>
      <c r="X122" s="12">
        <v>2002</v>
      </c>
      <c r="Y122" s="12">
        <v>1</v>
      </c>
      <c r="Z122" s="12">
        <v>0</v>
      </c>
      <c r="AA122" s="12">
        <v>107</v>
      </c>
      <c r="AB122" s="18" t="s">
        <v>143</v>
      </c>
      <c r="AD122" s="12">
        <v>-0.17399999999999999</v>
      </c>
      <c r="AE122" s="12">
        <v>0.98</v>
      </c>
      <c r="AF122" s="12">
        <v>0</v>
      </c>
      <c r="AG122" s="12">
        <f t="shared" si="11"/>
        <v>106</v>
      </c>
      <c r="AH122" s="16">
        <f t="shared" si="16"/>
        <v>9.4757712153814871E-2</v>
      </c>
      <c r="AI122" s="16">
        <v>9.4757712153814871E-2</v>
      </c>
      <c r="AJ122" s="12">
        <v>1</v>
      </c>
      <c r="AK122" s="12">
        <f t="shared" si="13"/>
        <v>9.504286054097888E-2</v>
      </c>
      <c r="AL122" s="12">
        <f>1/(AA122-3)</f>
        <v>9.6153846153846159E-3</v>
      </c>
      <c r="AM122" s="12">
        <f t="shared" si="12"/>
        <v>9.8058067569092022E-2</v>
      </c>
      <c r="AN122" s="12">
        <v>0</v>
      </c>
      <c r="AO122" s="12">
        <v>0</v>
      </c>
      <c r="AP122" s="12">
        <v>0</v>
      </c>
      <c r="AQ122" s="12">
        <v>0</v>
      </c>
      <c r="AR122" s="12">
        <v>0</v>
      </c>
      <c r="AS122" s="12">
        <v>1</v>
      </c>
      <c r="AT122" s="12">
        <f t="shared" si="18"/>
        <v>1</v>
      </c>
      <c r="AU122" s="12">
        <f t="shared" si="18"/>
        <v>0</v>
      </c>
      <c r="AV122" s="12">
        <f t="shared" si="18"/>
        <v>0</v>
      </c>
      <c r="AW122" s="12">
        <v>1</v>
      </c>
      <c r="AX122" s="12">
        <v>0</v>
      </c>
      <c r="AY122" s="12">
        <v>0</v>
      </c>
      <c r="AZ122" s="12">
        <v>0</v>
      </c>
      <c r="BA122" s="12">
        <v>0</v>
      </c>
      <c r="BB122" s="12">
        <v>0</v>
      </c>
      <c r="BC122" s="12">
        <v>1</v>
      </c>
      <c r="BD122" s="12">
        <v>0</v>
      </c>
      <c r="BE122" s="12">
        <v>0</v>
      </c>
      <c r="BF122" s="12">
        <v>0</v>
      </c>
      <c r="BG122" s="12">
        <v>0</v>
      </c>
      <c r="BH122" s="12">
        <v>0</v>
      </c>
      <c r="BI122" s="12">
        <v>0</v>
      </c>
      <c r="BJ122" s="12">
        <v>0</v>
      </c>
      <c r="BK122" s="12">
        <v>1</v>
      </c>
    </row>
    <row r="123" spans="1:63" x14ac:dyDescent="0.2">
      <c r="A123" s="12">
        <v>59</v>
      </c>
      <c r="B123" s="12">
        <v>1</v>
      </c>
      <c r="C123" s="13" t="s">
        <v>493</v>
      </c>
      <c r="D123" s="13" t="s">
        <v>494</v>
      </c>
      <c r="E123" s="13">
        <v>2017</v>
      </c>
      <c r="F123" s="13" t="s">
        <v>495</v>
      </c>
      <c r="G123" s="13" t="s">
        <v>496</v>
      </c>
      <c r="H123" s="13" t="s">
        <v>43</v>
      </c>
      <c r="I123" s="13" t="s">
        <v>43</v>
      </c>
      <c r="J123" s="13" t="s">
        <v>293</v>
      </c>
      <c r="K123" s="13" t="s">
        <v>96</v>
      </c>
      <c r="L123" s="12" t="s">
        <v>40</v>
      </c>
      <c r="M123" s="12" t="s">
        <v>40</v>
      </c>
      <c r="N123" s="12" t="s">
        <v>497</v>
      </c>
      <c r="O123" s="13" t="s">
        <v>498</v>
      </c>
      <c r="P123" s="12">
        <v>0</v>
      </c>
      <c r="Q123" s="13" t="s">
        <v>68</v>
      </c>
      <c r="R123" s="12">
        <v>0</v>
      </c>
      <c r="S123" s="12" t="s">
        <v>69</v>
      </c>
      <c r="T123" s="12">
        <v>1</v>
      </c>
      <c r="V123" s="12">
        <v>0</v>
      </c>
      <c r="W123" s="12">
        <v>2009</v>
      </c>
      <c r="X123" s="12">
        <v>2013</v>
      </c>
      <c r="Y123" s="12">
        <v>0</v>
      </c>
      <c r="Z123" s="12">
        <v>1</v>
      </c>
      <c r="AA123" s="12">
        <v>519</v>
      </c>
      <c r="AB123" s="18" t="s">
        <v>143</v>
      </c>
      <c r="AD123" s="12">
        <v>4.1000000000000002E-2</v>
      </c>
      <c r="AE123" s="12">
        <v>1.016</v>
      </c>
      <c r="AF123" s="12">
        <v>0</v>
      </c>
      <c r="AG123" s="12">
        <f t="shared" si="11"/>
        <v>518</v>
      </c>
      <c r="AH123" s="16">
        <f t="shared" si="16"/>
        <v>4.4596064373091382E-2</v>
      </c>
      <c r="AI123" s="16">
        <v>4.4596064373091382E-2</v>
      </c>
      <c r="AJ123" s="12">
        <v>1</v>
      </c>
      <c r="AK123" s="12">
        <f t="shared" si="13"/>
        <v>4.4625664052758425E-2</v>
      </c>
      <c r="AL123" s="12">
        <f t="shared" si="14"/>
        <v>1.937984496124031E-3</v>
      </c>
      <c r="AM123" s="12">
        <f t="shared" si="12"/>
        <v>4.4022545316281192E-2</v>
      </c>
      <c r="AN123" s="12">
        <v>0</v>
      </c>
      <c r="AO123" s="12">
        <v>1</v>
      </c>
      <c r="AP123" s="12">
        <v>0</v>
      </c>
      <c r="AQ123" s="12">
        <v>0</v>
      </c>
      <c r="AR123" s="12">
        <v>0</v>
      </c>
      <c r="AS123" s="12">
        <v>1</v>
      </c>
      <c r="AT123" s="12">
        <f t="shared" si="18"/>
        <v>1</v>
      </c>
      <c r="AU123" s="12">
        <f t="shared" si="18"/>
        <v>0</v>
      </c>
      <c r="AV123" s="12">
        <f t="shared" si="18"/>
        <v>0</v>
      </c>
      <c r="AW123" s="12">
        <v>1</v>
      </c>
      <c r="AX123" s="12">
        <v>0</v>
      </c>
      <c r="AY123" s="12">
        <v>0</v>
      </c>
      <c r="AZ123" s="12">
        <v>0</v>
      </c>
      <c r="BA123" s="12">
        <v>0</v>
      </c>
      <c r="BB123" s="12">
        <v>0</v>
      </c>
      <c r="BC123" s="12">
        <v>0</v>
      </c>
      <c r="BD123" s="12">
        <v>1</v>
      </c>
      <c r="BE123" s="12">
        <v>0</v>
      </c>
      <c r="BF123" s="12">
        <v>0</v>
      </c>
      <c r="BG123" s="12">
        <v>0</v>
      </c>
      <c r="BH123" s="12">
        <v>0</v>
      </c>
      <c r="BI123" s="12">
        <v>0</v>
      </c>
      <c r="BJ123" s="12">
        <v>0</v>
      </c>
      <c r="BK123" s="12">
        <v>0</v>
      </c>
    </row>
    <row r="124" spans="1:63" x14ac:dyDescent="0.2">
      <c r="A124" s="12">
        <v>59</v>
      </c>
      <c r="B124" s="12">
        <v>2</v>
      </c>
      <c r="C124" s="13" t="s">
        <v>493</v>
      </c>
      <c r="D124" s="13" t="s">
        <v>494</v>
      </c>
      <c r="E124" s="13">
        <v>2017</v>
      </c>
      <c r="F124" s="13" t="s">
        <v>495</v>
      </c>
      <c r="G124" s="13" t="s">
        <v>496</v>
      </c>
      <c r="H124" s="13" t="s">
        <v>43</v>
      </c>
      <c r="I124" s="13" t="s">
        <v>43</v>
      </c>
      <c r="J124" s="13" t="s">
        <v>499</v>
      </c>
      <c r="K124" s="13" t="s">
        <v>96</v>
      </c>
      <c r="L124" s="12" t="s">
        <v>40</v>
      </c>
      <c r="M124" s="12" t="s">
        <v>40</v>
      </c>
      <c r="N124" s="12" t="s">
        <v>497</v>
      </c>
      <c r="O124" s="13" t="s">
        <v>498</v>
      </c>
      <c r="P124" s="12">
        <v>0</v>
      </c>
      <c r="Q124" s="13" t="s">
        <v>68</v>
      </c>
      <c r="R124" s="12">
        <v>0</v>
      </c>
      <c r="S124" s="12" t="s">
        <v>69</v>
      </c>
      <c r="T124" s="12">
        <v>1</v>
      </c>
      <c r="V124" s="12">
        <v>0</v>
      </c>
      <c r="W124" s="12">
        <v>2009</v>
      </c>
      <c r="X124" s="12">
        <v>2013</v>
      </c>
      <c r="Y124" s="12">
        <v>0</v>
      </c>
      <c r="Z124" s="12">
        <v>1</v>
      </c>
      <c r="AA124" s="12">
        <v>519</v>
      </c>
      <c r="AB124" s="18" t="s">
        <v>143</v>
      </c>
      <c r="AD124" s="12">
        <v>2.8000000000000001E-2</v>
      </c>
      <c r="AE124" s="12">
        <v>0.63600000000000001</v>
      </c>
      <c r="AF124" s="12">
        <v>0</v>
      </c>
      <c r="AG124" s="12">
        <f t="shared" si="11"/>
        <v>518</v>
      </c>
      <c r="AH124" s="16">
        <f t="shared" si="16"/>
        <v>2.7933331534432684E-2</v>
      </c>
      <c r="AI124" s="16">
        <v>2.7933331534432684E-2</v>
      </c>
      <c r="AJ124" s="12">
        <v>1</v>
      </c>
      <c r="AK124" s="12">
        <f t="shared" si="13"/>
        <v>2.794060012722839E-2</v>
      </c>
      <c r="AL124" s="12">
        <f t="shared" si="14"/>
        <v>1.937984496124031E-3</v>
      </c>
      <c r="AM124" s="12">
        <f t="shared" si="12"/>
        <v>4.4022545316281192E-2</v>
      </c>
      <c r="AN124" s="12">
        <v>0</v>
      </c>
      <c r="AO124" s="12">
        <v>1</v>
      </c>
      <c r="AP124" s="12">
        <v>0</v>
      </c>
      <c r="AQ124" s="12">
        <v>0</v>
      </c>
      <c r="AR124" s="12">
        <v>0</v>
      </c>
      <c r="AS124" s="12">
        <v>1</v>
      </c>
      <c r="AT124" s="12">
        <f t="shared" si="18"/>
        <v>1</v>
      </c>
      <c r="AU124" s="12">
        <f t="shared" si="18"/>
        <v>0</v>
      </c>
      <c r="AV124" s="12">
        <f t="shared" si="18"/>
        <v>0</v>
      </c>
      <c r="AW124" s="12">
        <v>1</v>
      </c>
      <c r="AX124" s="12">
        <v>0</v>
      </c>
      <c r="AY124" s="12">
        <v>0</v>
      </c>
      <c r="AZ124" s="12">
        <v>0</v>
      </c>
      <c r="BA124" s="12">
        <v>0</v>
      </c>
      <c r="BB124" s="12">
        <v>0</v>
      </c>
      <c r="BC124" s="12">
        <v>0</v>
      </c>
      <c r="BD124" s="12">
        <v>1</v>
      </c>
      <c r="BE124" s="12">
        <v>0</v>
      </c>
      <c r="BF124" s="12">
        <v>0</v>
      </c>
      <c r="BG124" s="12">
        <v>0</v>
      </c>
      <c r="BH124" s="12">
        <v>0</v>
      </c>
      <c r="BI124" s="12">
        <v>0</v>
      </c>
      <c r="BJ124" s="12">
        <v>0</v>
      </c>
      <c r="BK124" s="12">
        <v>0</v>
      </c>
    </row>
    <row r="125" spans="1:63" x14ac:dyDescent="0.2">
      <c r="A125" s="12">
        <v>59</v>
      </c>
      <c r="B125" s="12">
        <v>3</v>
      </c>
      <c r="C125" s="13" t="s">
        <v>493</v>
      </c>
      <c r="D125" s="13" t="s">
        <v>494</v>
      </c>
      <c r="E125" s="13">
        <v>2017</v>
      </c>
      <c r="F125" s="13" t="s">
        <v>495</v>
      </c>
      <c r="G125" s="13" t="s">
        <v>496</v>
      </c>
      <c r="H125" s="13" t="s">
        <v>43</v>
      </c>
      <c r="I125" s="13" t="s">
        <v>43</v>
      </c>
      <c r="J125" s="13" t="s">
        <v>500</v>
      </c>
      <c r="K125" s="13" t="s">
        <v>96</v>
      </c>
      <c r="L125" s="12" t="s">
        <v>40</v>
      </c>
      <c r="M125" s="12" t="s">
        <v>40</v>
      </c>
      <c r="N125" s="12" t="s">
        <v>497</v>
      </c>
      <c r="O125" s="13" t="s">
        <v>498</v>
      </c>
      <c r="P125" s="12">
        <v>0</v>
      </c>
      <c r="Q125" s="13" t="s">
        <v>68</v>
      </c>
      <c r="R125" s="12">
        <v>0</v>
      </c>
      <c r="S125" s="12" t="s">
        <v>69</v>
      </c>
      <c r="T125" s="12">
        <v>1</v>
      </c>
      <c r="V125" s="12">
        <v>0</v>
      </c>
      <c r="W125" s="12">
        <v>2009</v>
      </c>
      <c r="X125" s="12">
        <v>2013</v>
      </c>
      <c r="Y125" s="12">
        <v>0</v>
      </c>
      <c r="Z125" s="12">
        <v>1</v>
      </c>
      <c r="AA125" s="12">
        <v>519</v>
      </c>
      <c r="AB125" s="12">
        <v>0.1</v>
      </c>
      <c r="AD125" s="12">
        <v>-7.8E-2</v>
      </c>
      <c r="AE125" s="12">
        <v>-1.7190000000000001</v>
      </c>
      <c r="AF125" s="12">
        <v>0</v>
      </c>
      <c r="AG125" s="12">
        <f t="shared" si="11"/>
        <v>518</v>
      </c>
      <c r="AH125" s="16">
        <f t="shared" si="16"/>
        <v>-7.5314012764512883E-2</v>
      </c>
      <c r="AI125" s="16">
        <v>-7.5314012764512883E-2</v>
      </c>
      <c r="AJ125" s="12">
        <v>1</v>
      </c>
      <c r="AK125" s="12">
        <f t="shared" si="13"/>
        <v>-7.5456898092626679E-2</v>
      </c>
      <c r="AL125" s="12">
        <f t="shared" si="14"/>
        <v>1.937984496124031E-3</v>
      </c>
      <c r="AM125" s="12">
        <f t="shared" si="12"/>
        <v>4.4022545316281192E-2</v>
      </c>
      <c r="AN125" s="12">
        <v>0</v>
      </c>
      <c r="AO125" s="12">
        <v>1</v>
      </c>
      <c r="AP125" s="12">
        <v>0</v>
      </c>
      <c r="AQ125" s="12">
        <v>0</v>
      </c>
      <c r="AR125" s="12">
        <v>0</v>
      </c>
      <c r="AS125" s="12">
        <v>1</v>
      </c>
      <c r="AT125" s="12">
        <f t="shared" si="18"/>
        <v>1</v>
      </c>
      <c r="AU125" s="12">
        <f t="shared" si="18"/>
        <v>0</v>
      </c>
      <c r="AV125" s="12">
        <f t="shared" si="18"/>
        <v>0</v>
      </c>
      <c r="AW125" s="12">
        <v>1</v>
      </c>
      <c r="AX125" s="12">
        <v>0</v>
      </c>
      <c r="AY125" s="12">
        <v>0</v>
      </c>
      <c r="AZ125" s="12">
        <v>0</v>
      </c>
      <c r="BA125" s="12">
        <v>0</v>
      </c>
      <c r="BB125" s="12">
        <v>0</v>
      </c>
      <c r="BC125" s="12">
        <v>0</v>
      </c>
      <c r="BD125" s="12">
        <v>1</v>
      </c>
      <c r="BE125" s="12">
        <v>0</v>
      </c>
      <c r="BF125" s="12">
        <v>0</v>
      </c>
      <c r="BG125" s="12">
        <v>0</v>
      </c>
      <c r="BH125" s="12">
        <v>0</v>
      </c>
      <c r="BI125" s="12">
        <v>0</v>
      </c>
      <c r="BJ125" s="12">
        <v>0</v>
      </c>
      <c r="BK125" s="12">
        <v>0</v>
      </c>
    </row>
    <row r="126" spans="1:63" x14ac:dyDescent="0.2">
      <c r="A126" s="12">
        <v>60</v>
      </c>
      <c r="B126" s="12">
        <v>1</v>
      </c>
      <c r="C126" s="13" t="s">
        <v>501</v>
      </c>
      <c r="D126" s="13" t="s">
        <v>502</v>
      </c>
      <c r="E126" s="13">
        <v>2019</v>
      </c>
      <c r="F126" s="13" t="s">
        <v>503</v>
      </c>
      <c r="G126" s="13" t="s">
        <v>504</v>
      </c>
      <c r="H126" s="13" t="s">
        <v>505</v>
      </c>
      <c r="I126" s="13" t="s">
        <v>105</v>
      </c>
      <c r="J126" s="13" t="s">
        <v>506</v>
      </c>
      <c r="K126" s="13" t="s">
        <v>65</v>
      </c>
      <c r="L126" s="12" t="s">
        <v>40</v>
      </c>
      <c r="M126" s="12" t="s">
        <v>40</v>
      </c>
      <c r="N126" s="12" t="s">
        <v>57</v>
      </c>
      <c r="O126" s="13" t="s">
        <v>507</v>
      </c>
      <c r="P126" s="12">
        <v>1</v>
      </c>
      <c r="Q126" s="13" t="s">
        <v>68</v>
      </c>
      <c r="R126" s="12">
        <v>0</v>
      </c>
      <c r="S126" s="12" t="s">
        <v>70</v>
      </c>
      <c r="T126" s="12">
        <v>0</v>
      </c>
      <c r="U126" s="12">
        <v>1</v>
      </c>
      <c r="V126" s="12">
        <v>0</v>
      </c>
      <c r="W126" s="12">
        <v>2006</v>
      </c>
      <c r="X126" s="12">
        <v>2011</v>
      </c>
      <c r="Y126" s="32">
        <v>0</v>
      </c>
      <c r="Z126" s="12">
        <v>1</v>
      </c>
      <c r="AA126" s="12">
        <v>131</v>
      </c>
      <c r="AB126" s="18" t="s">
        <v>143</v>
      </c>
      <c r="AC126" s="12">
        <v>5.5E-2</v>
      </c>
      <c r="AD126" s="12">
        <v>-2.9000000000000001E-2</v>
      </c>
      <c r="AE126" s="15">
        <f>AD126/AC126</f>
        <v>-0.52727272727272734</v>
      </c>
      <c r="AF126" s="12">
        <v>1</v>
      </c>
      <c r="AG126" s="12">
        <f t="shared" si="11"/>
        <v>130</v>
      </c>
      <c r="AH126" s="16">
        <f t="shared" si="16"/>
        <v>-4.6195507168748366E-2</v>
      </c>
      <c r="AI126" s="16">
        <v>-4.6195507168748366E-2</v>
      </c>
      <c r="AJ126" s="12">
        <v>1</v>
      </c>
      <c r="AK126" s="12">
        <f t="shared" si="13"/>
        <v>-4.6228410095687122E-2</v>
      </c>
      <c r="AL126" s="12">
        <f t="shared" si="14"/>
        <v>7.8125E-3</v>
      </c>
      <c r="AM126" s="12">
        <f t="shared" si="12"/>
        <v>8.8388347648318447E-2</v>
      </c>
      <c r="AN126" s="12">
        <v>1</v>
      </c>
      <c r="AO126" s="12">
        <v>1</v>
      </c>
      <c r="AP126" s="12">
        <v>0</v>
      </c>
      <c r="AQ126" s="12">
        <v>0</v>
      </c>
      <c r="AR126" s="12">
        <v>0</v>
      </c>
      <c r="AS126" s="12">
        <v>1</v>
      </c>
      <c r="AT126" s="12">
        <f t="shared" si="18"/>
        <v>1</v>
      </c>
      <c r="AU126" s="12">
        <f t="shared" si="18"/>
        <v>0</v>
      </c>
      <c r="AV126" s="12">
        <f t="shared" si="18"/>
        <v>0</v>
      </c>
      <c r="AW126" s="12">
        <v>0</v>
      </c>
      <c r="AX126" s="12">
        <v>0</v>
      </c>
      <c r="AY126" s="12">
        <v>1</v>
      </c>
      <c r="AZ126" s="12">
        <v>0</v>
      </c>
      <c r="BA126" s="12">
        <v>0</v>
      </c>
      <c r="BB126" s="12">
        <v>1</v>
      </c>
      <c r="BC126" s="12">
        <v>0</v>
      </c>
      <c r="BD126" s="12">
        <v>0</v>
      </c>
      <c r="BE126" s="12">
        <v>0</v>
      </c>
      <c r="BF126" s="12">
        <v>0</v>
      </c>
      <c r="BG126" s="12">
        <v>0</v>
      </c>
      <c r="BH126" s="12">
        <v>0</v>
      </c>
      <c r="BI126" s="12">
        <v>0</v>
      </c>
      <c r="BJ126" s="12">
        <v>0</v>
      </c>
      <c r="BK126" s="12">
        <v>1</v>
      </c>
    </row>
    <row r="127" spans="1:63" x14ac:dyDescent="0.2">
      <c r="A127" s="12">
        <v>61</v>
      </c>
      <c r="B127" s="12">
        <v>1</v>
      </c>
      <c r="C127" s="13" t="s">
        <v>508</v>
      </c>
      <c r="D127" s="13" t="s">
        <v>509</v>
      </c>
      <c r="E127" s="13">
        <v>2009</v>
      </c>
      <c r="F127" s="13" t="s">
        <v>510</v>
      </c>
      <c r="G127" s="13" t="s">
        <v>511</v>
      </c>
      <c r="H127" s="13" t="s">
        <v>374</v>
      </c>
      <c r="I127" s="13" t="s">
        <v>105</v>
      </c>
      <c r="J127" s="13" t="s">
        <v>512</v>
      </c>
      <c r="K127" s="13" t="s">
        <v>99</v>
      </c>
      <c r="L127" s="12" t="s">
        <v>262</v>
      </c>
      <c r="M127" s="12" t="s">
        <v>40</v>
      </c>
      <c r="N127" s="12" t="s">
        <v>97</v>
      </c>
      <c r="O127" s="13" t="s">
        <v>68</v>
      </c>
      <c r="P127" s="12">
        <v>0</v>
      </c>
      <c r="Q127" s="13" t="s">
        <v>68</v>
      </c>
      <c r="R127" s="12">
        <v>0</v>
      </c>
      <c r="S127" s="12" t="s">
        <v>137</v>
      </c>
      <c r="T127" s="12">
        <v>1</v>
      </c>
      <c r="V127" s="12">
        <v>0</v>
      </c>
      <c r="W127" s="12">
        <v>1999</v>
      </c>
      <c r="X127" s="12">
        <v>2001</v>
      </c>
      <c r="Y127" s="12">
        <v>1</v>
      </c>
      <c r="Z127" s="12">
        <v>0</v>
      </c>
      <c r="AA127" s="12">
        <v>66</v>
      </c>
      <c r="AB127" s="12">
        <v>0.01</v>
      </c>
      <c r="AC127" s="12">
        <v>0.04</v>
      </c>
      <c r="AD127" s="12">
        <v>0.1</v>
      </c>
      <c r="AE127" s="15">
        <f t="shared" ref="AE127:AE130" si="20">AD127/AC127</f>
        <v>2.5</v>
      </c>
      <c r="AF127" s="12">
        <v>1</v>
      </c>
      <c r="AG127" s="12">
        <f t="shared" si="11"/>
        <v>65</v>
      </c>
      <c r="AH127" s="16">
        <f t="shared" si="16"/>
        <v>0.29617443887954614</v>
      </c>
      <c r="AI127" s="16">
        <v>0.29617443887954614</v>
      </c>
      <c r="AJ127" s="12">
        <v>1</v>
      </c>
      <c r="AK127" s="12">
        <f>1/2*LN((1+AH127)/(1-AH127))</f>
        <v>0.30532096140004406</v>
      </c>
      <c r="AL127" s="12">
        <f t="shared" si="14"/>
        <v>1.5873015873015872E-2</v>
      </c>
      <c r="AM127" s="12">
        <f t="shared" si="12"/>
        <v>0.12598815766974242</v>
      </c>
      <c r="AN127" s="12">
        <v>0</v>
      </c>
      <c r="AO127" s="12">
        <v>0</v>
      </c>
      <c r="AP127" s="12">
        <v>0</v>
      </c>
      <c r="AQ127" s="12">
        <v>0</v>
      </c>
      <c r="AR127" s="28">
        <v>1</v>
      </c>
      <c r="AS127" s="12">
        <v>0</v>
      </c>
      <c r="AT127" s="12">
        <f t="shared" si="18"/>
        <v>1</v>
      </c>
      <c r="AU127" s="12">
        <f t="shared" si="18"/>
        <v>0</v>
      </c>
      <c r="AV127" s="12">
        <f t="shared" si="18"/>
        <v>0</v>
      </c>
      <c r="AW127" s="12">
        <v>0</v>
      </c>
      <c r="AX127" s="12">
        <v>0</v>
      </c>
      <c r="AY127" s="12">
        <v>1</v>
      </c>
      <c r="AZ127" s="12">
        <v>0</v>
      </c>
      <c r="BA127" s="12">
        <v>0</v>
      </c>
      <c r="BB127" s="12">
        <v>0</v>
      </c>
      <c r="BC127" s="12">
        <v>1</v>
      </c>
      <c r="BD127" s="12">
        <v>0</v>
      </c>
      <c r="BE127" s="12">
        <v>0</v>
      </c>
      <c r="BF127" s="12">
        <v>0</v>
      </c>
      <c r="BG127" s="12">
        <v>0</v>
      </c>
      <c r="BH127" s="12">
        <v>0</v>
      </c>
      <c r="BI127" s="12">
        <v>0</v>
      </c>
      <c r="BJ127" s="12">
        <v>0</v>
      </c>
      <c r="BK127" s="12">
        <v>0</v>
      </c>
    </row>
    <row r="128" spans="1:63" x14ac:dyDescent="0.2">
      <c r="A128" s="12">
        <v>61</v>
      </c>
      <c r="B128" s="12">
        <v>2</v>
      </c>
      <c r="C128" s="13" t="s">
        <v>508</v>
      </c>
      <c r="D128" s="13" t="s">
        <v>509</v>
      </c>
      <c r="E128" s="13">
        <v>2009</v>
      </c>
      <c r="F128" s="13" t="s">
        <v>510</v>
      </c>
      <c r="G128" s="13" t="s">
        <v>511</v>
      </c>
      <c r="H128" s="13" t="s">
        <v>374</v>
      </c>
      <c r="I128" s="13" t="s">
        <v>105</v>
      </c>
      <c r="J128" s="13" t="s">
        <v>513</v>
      </c>
      <c r="K128" s="13" t="s">
        <v>127</v>
      </c>
      <c r="L128" s="12" t="s">
        <v>262</v>
      </c>
      <c r="M128" s="12" t="s">
        <v>40</v>
      </c>
      <c r="N128" s="12" t="s">
        <v>97</v>
      </c>
      <c r="O128" s="13" t="s">
        <v>68</v>
      </c>
      <c r="P128" s="12">
        <v>0</v>
      </c>
      <c r="Q128" s="13" t="s">
        <v>68</v>
      </c>
      <c r="R128" s="12">
        <v>0</v>
      </c>
      <c r="S128" s="12" t="s">
        <v>137</v>
      </c>
      <c r="T128" s="12">
        <v>1</v>
      </c>
      <c r="V128" s="12">
        <v>0</v>
      </c>
      <c r="W128" s="12">
        <v>1999</v>
      </c>
      <c r="X128" s="12">
        <v>2001</v>
      </c>
      <c r="Y128" s="12">
        <v>1</v>
      </c>
      <c r="Z128" s="12">
        <v>0</v>
      </c>
      <c r="AA128" s="12">
        <v>66</v>
      </c>
      <c r="AB128" s="18" t="s">
        <v>143</v>
      </c>
      <c r="AC128" s="12">
        <v>0.03</v>
      </c>
      <c r="AD128" s="12">
        <v>0</v>
      </c>
      <c r="AE128" s="15">
        <f>AD128/AC128</f>
        <v>0</v>
      </c>
      <c r="AF128" s="12">
        <v>1</v>
      </c>
      <c r="AG128" s="12">
        <f t="shared" si="11"/>
        <v>65</v>
      </c>
      <c r="AH128" s="16">
        <f>(AE128)/SQRT(AE128^2+AG128)</f>
        <v>0</v>
      </c>
      <c r="AI128" s="16">
        <v>0</v>
      </c>
      <c r="AJ128" s="12">
        <v>1</v>
      </c>
      <c r="AK128" s="12">
        <f t="shared" si="13"/>
        <v>0</v>
      </c>
      <c r="AL128" s="12">
        <f t="shared" si="14"/>
        <v>1.5873015873015872E-2</v>
      </c>
      <c r="AM128" s="12">
        <f>SQRT(AL128)</f>
        <v>0.12598815766974242</v>
      </c>
      <c r="AN128" s="12">
        <v>0</v>
      </c>
      <c r="AO128" s="12">
        <v>0</v>
      </c>
      <c r="AP128" s="12">
        <v>0</v>
      </c>
      <c r="AQ128" s="12">
        <v>0</v>
      </c>
      <c r="AR128" s="28">
        <v>1</v>
      </c>
      <c r="AS128" s="12">
        <v>0</v>
      </c>
      <c r="AT128" s="12">
        <f t="shared" si="18"/>
        <v>1</v>
      </c>
      <c r="AU128" s="12">
        <f t="shared" si="18"/>
        <v>0</v>
      </c>
      <c r="AV128" s="12">
        <f t="shared" si="18"/>
        <v>0</v>
      </c>
      <c r="AW128" s="12">
        <v>0</v>
      </c>
      <c r="AX128" s="12">
        <v>0</v>
      </c>
      <c r="AY128" s="12">
        <v>1</v>
      </c>
      <c r="AZ128" s="12">
        <v>0</v>
      </c>
      <c r="BA128" s="12">
        <v>0</v>
      </c>
      <c r="BB128" s="12">
        <v>0</v>
      </c>
      <c r="BC128" s="12">
        <v>0</v>
      </c>
      <c r="BD128" s="12">
        <v>0</v>
      </c>
      <c r="BE128" s="12">
        <v>1</v>
      </c>
      <c r="BF128" s="12">
        <v>0</v>
      </c>
      <c r="BG128" s="12">
        <v>0</v>
      </c>
      <c r="BH128" s="12">
        <v>0</v>
      </c>
      <c r="BI128" s="12">
        <v>0</v>
      </c>
      <c r="BJ128" s="12">
        <v>0</v>
      </c>
      <c r="BK128" s="12">
        <v>0</v>
      </c>
    </row>
    <row r="129" spans="1:63" x14ac:dyDescent="0.2">
      <c r="A129" s="12">
        <v>62</v>
      </c>
      <c r="B129" s="12">
        <v>1</v>
      </c>
      <c r="C129" s="13" t="s">
        <v>514</v>
      </c>
      <c r="D129" s="13" t="s">
        <v>515</v>
      </c>
      <c r="E129" s="13">
        <v>2018</v>
      </c>
      <c r="F129" s="13" t="s">
        <v>516</v>
      </c>
      <c r="G129" s="13" t="s">
        <v>517</v>
      </c>
      <c r="H129" s="13" t="s">
        <v>518</v>
      </c>
      <c r="I129" s="13" t="s">
        <v>47</v>
      </c>
      <c r="J129" s="13" t="s">
        <v>519</v>
      </c>
      <c r="K129" s="13" t="s">
        <v>53</v>
      </c>
      <c r="L129" s="12" t="s">
        <v>40</v>
      </c>
      <c r="M129" s="12" t="s">
        <v>40</v>
      </c>
      <c r="N129" s="12" t="s">
        <v>54</v>
      </c>
      <c r="O129" s="13" t="s">
        <v>89</v>
      </c>
      <c r="P129" s="12">
        <v>0</v>
      </c>
      <c r="Q129" s="13" t="s">
        <v>68</v>
      </c>
      <c r="R129" s="12">
        <v>0</v>
      </c>
      <c r="S129" s="12" t="s">
        <v>78</v>
      </c>
      <c r="T129" s="12">
        <v>0</v>
      </c>
      <c r="V129" s="12">
        <v>0</v>
      </c>
      <c r="W129" s="12">
        <v>2008</v>
      </c>
      <c r="X129" s="12">
        <v>2014</v>
      </c>
      <c r="Y129" s="12">
        <v>0</v>
      </c>
      <c r="Z129" s="12">
        <v>1</v>
      </c>
      <c r="AA129" s="12">
        <v>6498</v>
      </c>
      <c r="AB129" s="12">
        <v>0.01</v>
      </c>
      <c r="AC129" s="12">
        <v>0.76200000000000001</v>
      </c>
      <c r="AD129" s="12">
        <v>2.3969999999999998</v>
      </c>
      <c r="AE129" s="15">
        <f t="shared" si="20"/>
        <v>3.1456692913385824</v>
      </c>
      <c r="AF129" s="12">
        <v>1</v>
      </c>
      <c r="AG129" s="12">
        <f t="shared" si="11"/>
        <v>6497</v>
      </c>
      <c r="AH129" s="16">
        <f t="shared" si="16"/>
        <v>3.8996547173661557E-2</v>
      </c>
      <c r="AI129" s="16">
        <v>3.8996547173661557E-2</v>
      </c>
      <c r="AJ129" s="12">
        <v>1</v>
      </c>
      <c r="AK129" s="12">
        <f t="shared" si="13"/>
        <v>3.9016332978846387E-2</v>
      </c>
      <c r="AL129" s="12">
        <f t="shared" si="14"/>
        <v>1.5396458814472672E-4</v>
      </c>
      <c r="AM129" s="12">
        <f t="shared" si="12"/>
        <v>1.2408246779651294E-2</v>
      </c>
      <c r="AN129" s="12">
        <v>0</v>
      </c>
      <c r="AO129" s="12">
        <v>1</v>
      </c>
      <c r="AP129" s="12">
        <v>0</v>
      </c>
      <c r="AQ129" s="12">
        <v>0</v>
      </c>
      <c r="AR129" s="12">
        <v>0</v>
      </c>
      <c r="AS129" s="12">
        <v>1</v>
      </c>
      <c r="AT129" s="12">
        <f t="shared" si="18"/>
        <v>1</v>
      </c>
      <c r="AU129" s="12">
        <f t="shared" si="18"/>
        <v>0</v>
      </c>
      <c r="AV129" s="12">
        <f t="shared" si="18"/>
        <v>0</v>
      </c>
      <c r="AW129" s="12">
        <v>0</v>
      </c>
      <c r="AX129" s="12">
        <v>0</v>
      </c>
      <c r="AY129" s="12">
        <v>0</v>
      </c>
      <c r="AZ129" s="12">
        <v>0</v>
      </c>
      <c r="BA129" s="12">
        <v>1</v>
      </c>
      <c r="BB129" s="12">
        <v>0</v>
      </c>
      <c r="BC129" s="12">
        <v>0</v>
      </c>
      <c r="BD129" s="12">
        <v>0</v>
      </c>
      <c r="BE129" s="12">
        <v>0</v>
      </c>
      <c r="BF129" s="12">
        <v>0</v>
      </c>
      <c r="BG129" s="12">
        <v>1</v>
      </c>
      <c r="BH129" s="12">
        <v>1</v>
      </c>
      <c r="BI129" s="12">
        <v>0</v>
      </c>
      <c r="BJ129" s="12">
        <v>0</v>
      </c>
      <c r="BK129" s="12">
        <v>0</v>
      </c>
    </row>
    <row r="130" spans="1:63" x14ac:dyDescent="0.2">
      <c r="A130" s="12">
        <v>62</v>
      </c>
      <c r="B130" s="12">
        <v>2</v>
      </c>
      <c r="C130" s="13" t="s">
        <v>514</v>
      </c>
      <c r="D130" s="13" t="s">
        <v>515</v>
      </c>
      <c r="E130" s="13">
        <v>2018</v>
      </c>
      <c r="F130" s="13" t="s">
        <v>516</v>
      </c>
      <c r="G130" s="13" t="s">
        <v>517</v>
      </c>
      <c r="H130" s="13" t="s">
        <v>518</v>
      </c>
      <c r="I130" s="13" t="s">
        <v>47</v>
      </c>
      <c r="J130" s="13" t="s">
        <v>520</v>
      </c>
      <c r="K130" s="13" t="s">
        <v>53</v>
      </c>
      <c r="L130" s="12" t="s">
        <v>40</v>
      </c>
      <c r="M130" s="12" t="s">
        <v>40</v>
      </c>
      <c r="N130" s="12" t="s">
        <v>54</v>
      </c>
      <c r="O130" s="13" t="s">
        <v>89</v>
      </c>
      <c r="P130" s="12">
        <v>0</v>
      </c>
      <c r="Q130" s="13" t="s">
        <v>68</v>
      </c>
      <c r="R130" s="12">
        <v>0</v>
      </c>
      <c r="S130" s="12" t="s">
        <v>69</v>
      </c>
      <c r="T130" s="12">
        <v>1</v>
      </c>
      <c r="V130" s="12">
        <v>0</v>
      </c>
      <c r="W130" s="12">
        <v>2008</v>
      </c>
      <c r="X130" s="12">
        <v>2014</v>
      </c>
      <c r="Y130" s="12">
        <v>0</v>
      </c>
      <c r="Z130" s="12">
        <v>1</v>
      </c>
      <c r="AA130" s="12">
        <v>3328</v>
      </c>
      <c r="AB130" s="12">
        <v>0.01</v>
      </c>
      <c r="AC130" s="12">
        <v>5.2809999999999997</v>
      </c>
      <c r="AD130" s="12">
        <v>-22.707000000000001</v>
      </c>
      <c r="AE130" s="15">
        <f t="shared" si="20"/>
        <v>-4.2997538345010415</v>
      </c>
      <c r="AF130" s="12">
        <v>1</v>
      </c>
      <c r="AG130" s="12">
        <f t="shared" ref="AG130:AG138" si="21">AA130-1</f>
        <v>3327</v>
      </c>
      <c r="AH130" s="16">
        <f>(AE130)/SQRT(AE130^2+AG130)</f>
        <v>-7.4338511669348795E-2</v>
      </c>
      <c r="AI130" s="16">
        <v>-7.4338511669348795E-2</v>
      </c>
      <c r="AJ130" s="12">
        <v>1</v>
      </c>
      <c r="AK130" s="12">
        <f t="shared" si="13"/>
        <v>-7.4475904363933823E-2</v>
      </c>
      <c r="AL130" s="12">
        <f t="shared" si="14"/>
        <v>3.0075187969924811E-4</v>
      </c>
      <c r="AM130" s="12">
        <f t="shared" ref="AM130:AM138" si="22">SQRT(AL130)</f>
        <v>1.7342199390482399E-2</v>
      </c>
      <c r="AN130" s="12">
        <v>0</v>
      </c>
      <c r="AO130" s="12">
        <v>1</v>
      </c>
      <c r="AP130" s="12">
        <v>0</v>
      </c>
      <c r="AQ130" s="12">
        <v>0</v>
      </c>
      <c r="AR130" s="12">
        <v>0</v>
      </c>
      <c r="AS130" s="12">
        <v>1</v>
      </c>
      <c r="AT130" s="12">
        <f t="shared" si="18"/>
        <v>1</v>
      </c>
      <c r="AU130" s="12">
        <f t="shared" si="18"/>
        <v>0</v>
      </c>
      <c r="AV130" s="12">
        <f t="shared" si="18"/>
        <v>0</v>
      </c>
      <c r="AW130" s="12">
        <v>0</v>
      </c>
      <c r="AX130" s="12">
        <v>0</v>
      </c>
      <c r="AY130" s="12">
        <v>0</v>
      </c>
      <c r="AZ130" s="12">
        <v>0</v>
      </c>
      <c r="BA130" s="12">
        <v>1</v>
      </c>
      <c r="BB130" s="12">
        <v>0</v>
      </c>
      <c r="BC130" s="12">
        <v>0</v>
      </c>
      <c r="BD130" s="12">
        <v>0</v>
      </c>
      <c r="BE130" s="12">
        <v>0</v>
      </c>
      <c r="BF130" s="12">
        <v>0</v>
      </c>
      <c r="BG130" s="12">
        <v>1</v>
      </c>
      <c r="BH130" s="12">
        <v>1</v>
      </c>
      <c r="BI130" s="12">
        <v>0</v>
      </c>
      <c r="BJ130" s="12">
        <v>0</v>
      </c>
      <c r="BK130" s="12">
        <v>0</v>
      </c>
    </row>
    <row r="131" spans="1:63" x14ac:dyDescent="0.2">
      <c r="A131" s="12">
        <v>63</v>
      </c>
      <c r="B131" s="12">
        <v>1</v>
      </c>
      <c r="C131" s="13" t="s">
        <v>521</v>
      </c>
      <c r="D131" s="13" t="s">
        <v>522</v>
      </c>
      <c r="E131" s="13">
        <v>2020</v>
      </c>
      <c r="F131" s="13" t="s">
        <v>523</v>
      </c>
      <c r="G131" s="13" t="s">
        <v>524</v>
      </c>
      <c r="H131" s="13" t="s">
        <v>525</v>
      </c>
      <c r="I131" s="13" t="s">
        <v>47</v>
      </c>
      <c r="J131" s="13" t="s">
        <v>526</v>
      </c>
      <c r="K131" s="13" t="s">
        <v>52</v>
      </c>
      <c r="L131" s="12" t="s">
        <v>40</v>
      </c>
      <c r="M131" s="12" t="s">
        <v>40</v>
      </c>
      <c r="N131" s="12" t="s">
        <v>55</v>
      </c>
      <c r="O131" s="13" t="s">
        <v>67</v>
      </c>
      <c r="P131" s="12">
        <v>0</v>
      </c>
      <c r="Q131" s="13" t="s">
        <v>68</v>
      </c>
      <c r="R131" s="12">
        <v>0</v>
      </c>
      <c r="S131" s="12" t="s">
        <v>69</v>
      </c>
      <c r="T131" s="12">
        <v>1</v>
      </c>
      <c r="U131" s="12">
        <v>1</v>
      </c>
      <c r="V131" s="12">
        <v>1</v>
      </c>
      <c r="W131" s="12">
        <v>1985</v>
      </c>
      <c r="X131" s="12">
        <v>2006</v>
      </c>
      <c r="Y131" s="12">
        <v>1</v>
      </c>
      <c r="Z131" s="12">
        <v>0</v>
      </c>
      <c r="AA131" s="12">
        <v>58126</v>
      </c>
      <c r="AB131" s="12">
        <v>0.01</v>
      </c>
      <c r="AD131" s="12">
        <v>2.1999999999999999E-2</v>
      </c>
      <c r="AE131" s="15">
        <v>12.31</v>
      </c>
      <c r="AF131" s="12">
        <v>0</v>
      </c>
      <c r="AG131" s="12">
        <f t="shared" si="21"/>
        <v>58125</v>
      </c>
      <c r="AH131" s="16">
        <f>(AE131)/SQRT(AE131^2+AG131)</f>
        <v>5.09930733915748E-2</v>
      </c>
      <c r="AI131" s="16">
        <v>5.09930733915748E-2</v>
      </c>
      <c r="AJ131" s="12">
        <v>1</v>
      </c>
      <c r="AK131" s="12">
        <f t="shared" ref="AK131:AK138" si="23">1/2*LN((1+AH131)/(1-AH131))</f>
        <v>5.1037341464455377E-2</v>
      </c>
      <c r="AL131" s="12">
        <f t="shared" ref="AL131:AL138" si="24">1/(AA131-3)</f>
        <v>1.7204893071589561E-5</v>
      </c>
      <c r="AM131" s="12">
        <f t="shared" si="22"/>
        <v>4.1478781408799317E-3</v>
      </c>
      <c r="AN131" s="12">
        <v>0</v>
      </c>
      <c r="AO131" s="12">
        <v>0</v>
      </c>
      <c r="AP131" s="24">
        <v>1</v>
      </c>
      <c r="AQ131" s="12">
        <v>0</v>
      </c>
      <c r="AR131" s="12">
        <v>0</v>
      </c>
      <c r="AS131" s="12">
        <v>0</v>
      </c>
      <c r="AT131" s="12">
        <f t="shared" si="18"/>
        <v>1</v>
      </c>
      <c r="AU131" s="12">
        <f t="shared" si="18"/>
        <v>0</v>
      </c>
      <c r="AV131" s="12">
        <f t="shared" si="18"/>
        <v>0</v>
      </c>
      <c r="AW131" s="12">
        <v>0</v>
      </c>
      <c r="AX131" s="12">
        <v>0</v>
      </c>
      <c r="AY131" s="12">
        <v>0</v>
      </c>
      <c r="AZ131" s="12">
        <v>0</v>
      </c>
      <c r="BA131" s="12">
        <v>1</v>
      </c>
      <c r="BB131" s="12">
        <v>0</v>
      </c>
      <c r="BC131" s="12">
        <v>0</v>
      </c>
      <c r="BD131" s="12">
        <v>0</v>
      </c>
      <c r="BE131" s="12">
        <v>0</v>
      </c>
      <c r="BF131" s="12">
        <v>1</v>
      </c>
      <c r="BG131" s="12">
        <v>0</v>
      </c>
      <c r="BH131" s="12">
        <v>0</v>
      </c>
      <c r="BI131" s="12">
        <v>1</v>
      </c>
      <c r="BJ131" s="12">
        <v>0</v>
      </c>
      <c r="BK131" s="12">
        <v>0</v>
      </c>
    </row>
    <row r="132" spans="1:63" x14ac:dyDescent="0.2">
      <c r="A132" s="12">
        <v>63</v>
      </c>
      <c r="B132" s="12">
        <v>2</v>
      </c>
      <c r="C132" s="13" t="s">
        <v>521</v>
      </c>
      <c r="D132" s="13" t="s">
        <v>522</v>
      </c>
      <c r="E132" s="13">
        <v>2020</v>
      </c>
      <c r="F132" s="13" t="s">
        <v>523</v>
      </c>
      <c r="G132" s="13" t="s">
        <v>524</v>
      </c>
      <c r="H132" s="13" t="s">
        <v>525</v>
      </c>
      <c r="I132" s="13" t="s">
        <v>47</v>
      </c>
      <c r="J132" s="13" t="s">
        <v>527</v>
      </c>
      <c r="K132" s="13" t="s">
        <v>52</v>
      </c>
      <c r="L132" s="12" t="s">
        <v>40</v>
      </c>
      <c r="M132" s="12" t="s">
        <v>40</v>
      </c>
      <c r="N132" s="12" t="s">
        <v>55</v>
      </c>
      <c r="O132" s="13" t="s">
        <v>67</v>
      </c>
      <c r="P132" s="12">
        <v>0</v>
      </c>
      <c r="Q132" s="13" t="s">
        <v>68</v>
      </c>
      <c r="R132" s="12">
        <v>0</v>
      </c>
      <c r="S132" s="12" t="s">
        <v>69</v>
      </c>
      <c r="T132" s="12">
        <v>1</v>
      </c>
      <c r="U132" s="12">
        <v>1</v>
      </c>
      <c r="V132" s="12">
        <v>1</v>
      </c>
      <c r="W132" s="12">
        <v>1985</v>
      </c>
      <c r="X132" s="12">
        <v>2006</v>
      </c>
      <c r="Y132" s="12">
        <v>1</v>
      </c>
      <c r="Z132" s="12">
        <v>0</v>
      </c>
      <c r="AA132" s="12">
        <v>53000</v>
      </c>
      <c r="AB132" s="12">
        <v>0.1</v>
      </c>
      <c r="AD132" s="12">
        <v>8.0000000000000002E-3</v>
      </c>
      <c r="AE132" s="12">
        <v>1.8</v>
      </c>
      <c r="AF132" s="12">
        <v>0</v>
      </c>
      <c r="AG132" s="12">
        <f t="shared" si="21"/>
        <v>52999</v>
      </c>
      <c r="AH132" s="16">
        <f>(AE132)/SQRT(AE132^2+AG132)</f>
        <v>7.8185351496060929E-3</v>
      </c>
      <c r="AI132" s="16">
        <v>7.8185351496060929E-3</v>
      </c>
      <c r="AJ132" s="12">
        <v>1</v>
      </c>
      <c r="AK132" s="12">
        <f t="shared" si="23"/>
        <v>7.8186944698099472E-3</v>
      </c>
      <c r="AL132" s="12">
        <f t="shared" si="24"/>
        <v>1.8868992584485913E-5</v>
      </c>
      <c r="AM132" s="12">
        <f t="shared" si="22"/>
        <v>4.3438453683903059E-3</v>
      </c>
      <c r="AN132" s="12">
        <v>1</v>
      </c>
      <c r="AO132" s="12">
        <v>1</v>
      </c>
      <c r="AP132" s="24">
        <v>1</v>
      </c>
      <c r="AQ132" s="12">
        <v>0</v>
      </c>
      <c r="AR132" s="12">
        <v>0</v>
      </c>
      <c r="AS132" s="12">
        <v>1</v>
      </c>
      <c r="AT132" s="12">
        <f t="shared" si="18"/>
        <v>1</v>
      </c>
      <c r="AU132" s="12">
        <f t="shared" si="18"/>
        <v>0</v>
      </c>
      <c r="AV132" s="12">
        <f t="shared" si="18"/>
        <v>0</v>
      </c>
      <c r="AW132" s="12">
        <v>0</v>
      </c>
      <c r="AX132" s="12">
        <v>0</v>
      </c>
      <c r="AY132" s="12">
        <v>0</v>
      </c>
      <c r="AZ132" s="12">
        <v>0</v>
      </c>
      <c r="BA132" s="12">
        <v>1</v>
      </c>
      <c r="BB132" s="12">
        <v>0</v>
      </c>
      <c r="BC132" s="12">
        <v>0</v>
      </c>
      <c r="BD132" s="12">
        <v>0</v>
      </c>
      <c r="BE132" s="12">
        <v>0</v>
      </c>
      <c r="BF132" s="12">
        <v>1</v>
      </c>
      <c r="BG132" s="12">
        <v>0</v>
      </c>
      <c r="BH132" s="12">
        <v>0</v>
      </c>
      <c r="BI132" s="12">
        <v>1</v>
      </c>
      <c r="BJ132" s="12">
        <v>0</v>
      </c>
      <c r="BK132" s="12">
        <v>0</v>
      </c>
    </row>
    <row r="133" spans="1:63" x14ac:dyDescent="0.2">
      <c r="A133" s="12">
        <v>63</v>
      </c>
      <c r="B133" s="12">
        <v>3</v>
      </c>
      <c r="C133" s="13" t="s">
        <v>521</v>
      </c>
      <c r="D133" s="13" t="s">
        <v>522</v>
      </c>
      <c r="E133" s="13">
        <v>2020</v>
      </c>
      <c r="F133" s="13" t="s">
        <v>523</v>
      </c>
      <c r="G133" s="13" t="s">
        <v>524</v>
      </c>
      <c r="H133" s="13" t="s">
        <v>525</v>
      </c>
      <c r="I133" s="13" t="s">
        <v>47</v>
      </c>
      <c r="J133" s="13" t="s">
        <v>466</v>
      </c>
      <c r="K133" s="13" t="s">
        <v>65</v>
      </c>
      <c r="L133" s="12" t="s">
        <v>40</v>
      </c>
      <c r="M133" s="12" t="s">
        <v>40</v>
      </c>
      <c r="N133" s="12" t="s">
        <v>55</v>
      </c>
      <c r="O133" s="13" t="s">
        <v>67</v>
      </c>
      <c r="P133" s="12">
        <v>0</v>
      </c>
      <c r="Q133" s="13" t="s">
        <v>68</v>
      </c>
      <c r="R133" s="12">
        <v>0</v>
      </c>
      <c r="S133" s="12" t="s">
        <v>376</v>
      </c>
      <c r="T133" s="12">
        <v>0</v>
      </c>
      <c r="U133" s="12">
        <v>1</v>
      </c>
      <c r="V133" s="12">
        <v>1</v>
      </c>
      <c r="W133" s="12">
        <v>1985</v>
      </c>
      <c r="X133" s="12">
        <v>2013</v>
      </c>
      <c r="Y133" s="12">
        <v>0</v>
      </c>
      <c r="Z133" s="12">
        <v>1</v>
      </c>
      <c r="AA133" s="12">
        <v>67081</v>
      </c>
      <c r="AB133" s="12">
        <v>0.01</v>
      </c>
      <c r="AD133" s="12">
        <v>1.1299999999999999</v>
      </c>
      <c r="AE133" s="12">
        <v>4.46</v>
      </c>
      <c r="AF133" s="12">
        <v>0</v>
      </c>
      <c r="AG133" s="12">
        <f t="shared" si="21"/>
        <v>67080</v>
      </c>
      <c r="AH133" s="16">
        <f>(AE133)/SQRT(AE133^2+AG133)</f>
        <v>1.7217652941111047E-2</v>
      </c>
      <c r="AI133" s="16">
        <v>1.7217652941111047E-2</v>
      </c>
      <c r="AJ133" s="12">
        <v>1</v>
      </c>
      <c r="AK133" s="12">
        <f t="shared" si="23"/>
        <v>1.7219354620937811E-2</v>
      </c>
      <c r="AL133" s="12">
        <f t="shared" si="24"/>
        <v>1.4908017531828618E-5</v>
      </c>
      <c r="AM133" s="12">
        <f t="shared" si="22"/>
        <v>3.8610901999083908E-3</v>
      </c>
      <c r="AN133" s="12">
        <v>1</v>
      </c>
      <c r="AO133" s="12">
        <v>1</v>
      </c>
      <c r="AP133" s="12">
        <v>1</v>
      </c>
      <c r="AQ133" s="12">
        <v>0</v>
      </c>
      <c r="AR133" s="12">
        <v>0</v>
      </c>
      <c r="AS133" s="12">
        <v>0</v>
      </c>
      <c r="AT133" s="12">
        <f t="shared" si="18"/>
        <v>1</v>
      </c>
      <c r="AU133" s="12">
        <f t="shared" si="18"/>
        <v>0</v>
      </c>
      <c r="AV133" s="12">
        <f t="shared" si="18"/>
        <v>0</v>
      </c>
      <c r="AW133" s="12">
        <v>0</v>
      </c>
      <c r="AX133" s="12">
        <v>0</v>
      </c>
      <c r="AY133" s="12">
        <v>0</v>
      </c>
      <c r="AZ133" s="12">
        <v>0</v>
      </c>
      <c r="BA133" s="12">
        <v>1</v>
      </c>
      <c r="BB133" s="12">
        <v>1</v>
      </c>
      <c r="BC133" s="12">
        <v>0</v>
      </c>
      <c r="BD133" s="12">
        <v>0</v>
      </c>
      <c r="BE133" s="12">
        <v>0</v>
      </c>
      <c r="BF133" s="12">
        <v>0</v>
      </c>
      <c r="BG133" s="12">
        <v>0</v>
      </c>
      <c r="BH133" s="12">
        <v>0</v>
      </c>
      <c r="BI133" s="12">
        <v>1</v>
      </c>
      <c r="BJ133" s="12">
        <v>0</v>
      </c>
      <c r="BK133" s="12">
        <v>0</v>
      </c>
    </row>
    <row r="134" spans="1:63" x14ac:dyDescent="0.2">
      <c r="A134" s="12">
        <v>64</v>
      </c>
      <c r="B134" s="12">
        <v>1</v>
      </c>
      <c r="C134" s="13" t="s">
        <v>528</v>
      </c>
      <c r="D134" s="13" t="s">
        <v>529</v>
      </c>
      <c r="E134" s="13">
        <v>2016</v>
      </c>
      <c r="F134" s="13" t="s">
        <v>530</v>
      </c>
      <c r="G134" s="13" t="s">
        <v>531</v>
      </c>
      <c r="H134" s="13" t="s">
        <v>43</v>
      </c>
      <c r="I134" s="13" t="s">
        <v>43</v>
      </c>
      <c r="J134" s="13" t="s">
        <v>532</v>
      </c>
      <c r="K134" s="13" t="s">
        <v>127</v>
      </c>
      <c r="L134" s="12" t="s">
        <v>41</v>
      </c>
      <c r="M134" s="12" t="s">
        <v>41</v>
      </c>
      <c r="N134" s="12" t="s">
        <v>57</v>
      </c>
      <c r="O134" s="13" t="s">
        <v>68</v>
      </c>
      <c r="P134" s="12">
        <v>0</v>
      </c>
      <c r="Q134" s="13" t="s">
        <v>68</v>
      </c>
      <c r="R134" s="12">
        <v>0</v>
      </c>
      <c r="S134" s="12" t="s">
        <v>69</v>
      </c>
      <c r="T134" s="12">
        <v>1</v>
      </c>
      <c r="V134" s="12">
        <v>0</v>
      </c>
      <c r="W134" s="12">
        <v>1999</v>
      </c>
      <c r="X134" s="12">
        <v>2009</v>
      </c>
      <c r="Y134" s="12">
        <v>0</v>
      </c>
      <c r="Z134" s="12">
        <v>1</v>
      </c>
      <c r="AA134" s="12">
        <v>849</v>
      </c>
      <c r="AB134" s="12">
        <v>2.9999999999999997E-4</v>
      </c>
      <c r="AD134" s="12">
        <v>4.6800000000000001E-2</v>
      </c>
      <c r="AE134" s="15">
        <f>_xlfn.T.INV.2T(AB134,AG134)</f>
        <v>3.630352673547832</v>
      </c>
      <c r="AF134" s="12">
        <v>1</v>
      </c>
      <c r="AG134" s="12">
        <f t="shared" si="21"/>
        <v>848</v>
      </c>
      <c r="AH134" s="16">
        <f t="shared" si="16"/>
        <v>0.12370919628592285</v>
      </c>
      <c r="AI134" s="16">
        <v>0.12370919628592285</v>
      </c>
      <c r="AJ134" s="12">
        <v>1</v>
      </c>
      <c r="AK134" s="12">
        <f t="shared" si="23"/>
        <v>0.12434613562814884</v>
      </c>
      <c r="AL134" s="12">
        <f t="shared" si="24"/>
        <v>1.1820330969267139E-3</v>
      </c>
      <c r="AM134" s="12">
        <f t="shared" si="22"/>
        <v>3.4380708208626445E-2</v>
      </c>
      <c r="AN134" s="12">
        <v>1</v>
      </c>
      <c r="AO134" s="12">
        <v>1</v>
      </c>
      <c r="AP134" s="12">
        <v>0</v>
      </c>
      <c r="AQ134" s="12">
        <v>0</v>
      </c>
      <c r="AR134" s="12">
        <v>0</v>
      </c>
      <c r="AS134" s="12">
        <v>1</v>
      </c>
      <c r="AT134" s="12">
        <f t="shared" si="18"/>
        <v>0</v>
      </c>
      <c r="AU134" s="12">
        <f t="shared" si="18"/>
        <v>1</v>
      </c>
      <c r="AV134" s="12">
        <f t="shared" si="18"/>
        <v>0</v>
      </c>
      <c r="AW134" s="12">
        <v>1</v>
      </c>
      <c r="AX134" s="12">
        <v>0</v>
      </c>
      <c r="AY134" s="12">
        <v>0</v>
      </c>
      <c r="AZ134" s="12">
        <v>0</v>
      </c>
      <c r="BA134" s="12">
        <v>0</v>
      </c>
      <c r="BB134" s="12">
        <v>0</v>
      </c>
      <c r="BC134" s="12">
        <v>0</v>
      </c>
      <c r="BD134" s="12">
        <v>0</v>
      </c>
      <c r="BE134" s="12">
        <v>1</v>
      </c>
      <c r="BF134" s="12">
        <v>0</v>
      </c>
      <c r="BG134" s="12">
        <v>0</v>
      </c>
      <c r="BH134" s="12">
        <v>0</v>
      </c>
      <c r="BI134" s="12">
        <v>0</v>
      </c>
      <c r="BJ134" s="12">
        <v>0</v>
      </c>
      <c r="BK134" s="12">
        <v>1</v>
      </c>
    </row>
    <row r="135" spans="1:63" x14ac:dyDescent="0.2">
      <c r="A135" s="12">
        <v>64</v>
      </c>
      <c r="B135" s="12">
        <v>2</v>
      </c>
      <c r="C135" s="13" t="s">
        <v>528</v>
      </c>
      <c r="D135" s="13" t="s">
        <v>529</v>
      </c>
      <c r="E135" s="13">
        <v>2016</v>
      </c>
      <c r="F135" s="13" t="s">
        <v>530</v>
      </c>
      <c r="G135" s="13" t="s">
        <v>531</v>
      </c>
      <c r="H135" s="13" t="s">
        <v>43</v>
      </c>
      <c r="I135" s="13" t="s">
        <v>43</v>
      </c>
      <c r="J135" s="13" t="s">
        <v>438</v>
      </c>
      <c r="K135" s="13" t="s">
        <v>127</v>
      </c>
      <c r="L135" s="12" t="s">
        <v>41</v>
      </c>
      <c r="M135" s="12" t="s">
        <v>41</v>
      </c>
      <c r="N135" s="12" t="s">
        <v>57</v>
      </c>
      <c r="O135" s="13" t="s">
        <v>68</v>
      </c>
      <c r="P135" s="12">
        <v>0</v>
      </c>
      <c r="Q135" s="13" t="s">
        <v>68</v>
      </c>
      <c r="R135" s="12">
        <v>0</v>
      </c>
      <c r="S135" s="12" t="s">
        <v>69</v>
      </c>
      <c r="T135" s="12">
        <v>1</v>
      </c>
      <c r="V135" s="12">
        <v>0</v>
      </c>
      <c r="W135" s="12">
        <v>1999</v>
      </c>
      <c r="X135" s="12">
        <v>2009</v>
      </c>
      <c r="Y135" s="12">
        <v>0</v>
      </c>
      <c r="Z135" s="12">
        <v>1</v>
      </c>
      <c r="AA135" s="12">
        <v>849</v>
      </c>
      <c r="AB135" s="12">
        <v>6.0600000000000001E-2</v>
      </c>
      <c r="AD135" s="12">
        <v>3.8399999999999997E-2</v>
      </c>
      <c r="AE135" s="15">
        <f>_xlfn.T.INV.2T(AB135,AG135)</f>
        <v>1.8789069167627597</v>
      </c>
      <c r="AF135" s="12">
        <v>1</v>
      </c>
      <c r="AG135" s="12">
        <f t="shared" si="21"/>
        <v>848</v>
      </c>
      <c r="AH135" s="16">
        <f>(AE135)/SQRT(AE135^2+AG135)</f>
        <v>6.4388041364893511E-2</v>
      </c>
      <c r="AI135" s="16">
        <v>6.4388041364893511E-2</v>
      </c>
      <c r="AJ135" s="12">
        <v>1</v>
      </c>
      <c r="AK135" s="12">
        <f t="shared" si="23"/>
        <v>6.4477243767617418E-2</v>
      </c>
      <c r="AL135" s="12">
        <f t="shared" si="24"/>
        <v>1.1820330969267139E-3</v>
      </c>
      <c r="AM135" s="12">
        <f t="shared" si="22"/>
        <v>3.4380708208626445E-2</v>
      </c>
      <c r="AN135" s="12">
        <v>1</v>
      </c>
      <c r="AO135" s="12">
        <v>1</v>
      </c>
      <c r="AP135" s="12">
        <v>0</v>
      </c>
      <c r="AQ135" s="12">
        <v>0</v>
      </c>
      <c r="AR135" s="12">
        <v>0</v>
      </c>
      <c r="AS135" s="12">
        <v>1</v>
      </c>
      <c r="AT135" s="12">
        <f t="shared" si="18"/>
        <v>0</v>
      </c>
      <c r="AU135" s="12">
        <f t="shared" si="18"/>
        <v>1</v>
      </c>
      <c r="AV135" s="12">
        <f t="shared" si="18"/>
        <v>0</v>
      </c>
      <c r="AW135" s="12">
        <v>1</v>
      </c>
      <c r="AX135" s="12">
        <v>0</v>
      </c>
      <c r="AY135" s="12">
        <v>0</v>
      </c>
      <c r="AZ135" s="12">
        <v>0</v>
      </c>
      <c r="BA135" s="12">
        <v>0</v>
      </c>
      <c r="BB135" s="12">
        <v>0</v>
      </c>
      <c r="BC135" s="12">
        <v>0</v>
      </c>
      <c r="BD135" s="12">
        <v>0</v>
      </c>
      <c r="BE135" s="12">
        <v>1</v>
      </c>
      <c r="BF135" s="12">
        <v>0</v>
      </c>
      <c r="BG135" s="12">
        <v>0</v>
      </c>
      <c r="BH135" s="12">
        <v>0</v>
      </c>
      <c r="BI135" s="12">
        <v>0</v>
      </c>
      <c r="BJ135" s="12">
        <v>0</v>
      </c>
      <c r="BK135" s="12">
        <v>1</v>
      </c>
    </row>
    <row r="136" spans="1:63" x14ac:dyDescent="0.2">
      <c r="A136" s="12">
        <v>65</v>
      </c>
      <c r="B136" s="12">
        <v>1</v>
      </c>
      <c r="C136" s="13" t="s">
        <v>533</v>
      </c>
      <c r="D136" s="13" t="s">
        <v>534</v>
      </c>
      <c r="E136" s="13">
        <v>2019</v>
      </c>
      <c r="F136" s="13" t="s">
        <v>535</v>
      </c>
      <c r="G136" s="12" t="s">
        <v>536</v>
      </c>
      <c r="H136" s="13" t="s">
        <v>537</v>
      </c>
      <c r="I136" s="13" t="s">
        <v>105</v>
      </c>
      <c r="J136" s="13" t="s">
        <v>76</v>
      </c>
      <c r="K136" s="13" t="s">
        <v>65</v>
      </c>
      <c r="L136" s="12" t="s">
        <v>40</v>
      </c>
      <c r="M136" s="12" t="s">
        <v>40</v>
      </c>
      <c r="N136" s="12" t="s">
        <v>54</v>
      </c>
      <c r="O136" s="13" t="s">
        <v>89</v>
      </c>
      <c r="P136" s="12">
        <v>1</v>
      </c>
      <c r="Q136" s="13" t="s">
        <v>538</v>
      </c>
      <c r="R136" s="12">
        <v>0</v>
      </c>
      <c r="S136" s="12" t="s">
        <v>69</v>
      </c>
      <c r="T136" s="12">
        <v>1</v>
      </c>
      <c r="U136" s="12">
        <v>1</v>
      </c>
      <c r="V136" s="12">
        <v>1</v>
      </c>
      <c r="W136" s="12">
        <v>2000</v>
      </c>
      <c r="X136" s="12">
        <v>2017</v>
      </c>
      <c r="Y136" s="12">
        <v>0</v>
      </c>
      <c r="Z136" s="12">
        <v>1</v>
      </c>
      <c r="AA136" s="12">
        <v>227</v>
      </c>
      <c r="AB136" s="12">
        <v>0.01</v>
      </c>
      <c r="AC136" s="12">
        <v>1E-3</v>
      </c>
      <c r="AD136" s="12">
        <v>0.01</v>
      </c>
      <c r="AE136" s="15">
        <f>AD136/AC136</f>
        <v>10</v>
      </c>
      <c r="AF136" s="12">
        <v>1</v>
      </c>
      <c r="AG136" s="12">
        <f t="shared" si="21"/>
        <v>226</v>
      </c>
      <c r="AH136" s="16">
        <f t="shared" si="16"/>
        <v>0.55384877562171131</v>
      </c>
      <c r="AI136" s="16">
        <v>0.55384877562171131</v>
      </c>
      <c r="AJ136" s="12">
        <v>1</v>
      </c>
      <c r="AK136" s="12">
        <f t="shared" si="23"/>
        <v>0.62391612527270912</v>
      </c>
      <c r="AL136" s="12">
        <f t="shared" si="24"/>
        <v>4.464285714285714E-3</v>
      </c>
      <c r="AM136" s="12">
        <f t="shared" si="22"/>
        <v>6.6815310478106099E-2</v>
      </c>
      <c r="AN136" s="12">
        <v>1</v>
      </c>
      <c r="AO136" s="12">
        <v>1</v>
      </c>
      <c r="AP136" s="12">
        <v>1</v>
      </c>
      <c r="AQ136" s="12">
        <v>0</v>
      </c>
      <c r="AR136" s="12">
        <v>0</v>
      </c>
      <c r="AS136" s="12">
        <v>0</v>
      </c>
      <c r="AT136" s="12">
        <f t="shared" si="18"/>
        <v>1</v>
      </c>
      <c r="AU136" s="12">
        <f t="shared" si="18"/>
        <v>0</v>
      </c>
      <c r="AV136" s="12">
        <f t="shared" si="18"/>
        <v>0</v>
      </c>
      <c r="AW136" s="12">
        <v>0</v>
      </c>
      <c r="AX136" s="12">
        <v>0</v>
      </c>
      <c r="AY136" s="12">
        <v>1</v>
      </c>
      <c r="AZ136" s="12">
        <v>0</v>
      </c>
      <c r="BA136" s="12">
        <v>0</v>
      </c>
      <c r="BB136" s="12">
        <v>1</v>
      </c>
      <c r="BC136" s="12">
        <v>0</v>
      </c>
      <c r="BD136" s="12">
        <v>0</v>
      </c>
      <c r="BE136" s="12">
        <v>0</v>
      </c>
      <c r="BF136" s="12">
        <v>0</v>
      </c>
      <c r="BG136" s="12">
        <v>0</v>
      </c>
      <c r="BH136" s="12">
        <v>1</v>
      </c>
      <c r="BI136" s="12">
        <v>0</v>
      </c>
      <c r="BJ136" s="12">
        <v>0</v>
      </c>
      <c r="BK136" s="12">
        <v>0</v>
      </c>
    </row>
    <row r="137" spans="1:63" x14ac:dyDescent="0.2">
      <c r="A137" s="12">
        <v>65</v>
      </c>
      <c r="B137" s="12">
        <v>2</v>
      </c>
      <c r="C137" s="13" t="s">
        <v>533</v>
      </c>
      <c r="D137" s="13" t="s">
        <v>534</v>
      </c>
      <c r="E137" s="13">
        <v>2019</v>
      </c>
      <c r="F137" s="13" t="s">
        <v>535</v>
      </c>
      <c r="G137" s="12" t="s">
        <v>536</v>
      </c>
      <c r="H137" s="13" t="s">
        <v>539</v>
      </c>
      <c r="I137" s="13" t="s">
        <v>47</v>
      </c>
      <c r="J137" s="13" t="s">
        <v>76</v>
      </c>
      <c r="K137" s="13" t="s">
        <v>65</v>
      </c>
      <c r="L137" s="12" t="s">
        <v>40</v>
      </c>
      <c r="M137" s="12" t="s">
        <v>40</v>
      </c>
      <c r="N137" s="12" t="s">
        <v>54</v>
      </c>
      <c r="O137" s="13" t="s">
        <v>89</v>
      </c>
      <c r="P137" s="12">
        <v>1</v>
      </c>
      <c r="Q137" s="13" t="s">
        <v>538</v>
      </c>
      <c r="R137" s="12">
        <v>0</v>
      </c>
      <c r="S137" s="12" t="s">
        <v>69</v>
      </c>
      <c r="T137" s="12">
        <v>1</v>
      </c>
      <c r="U137" s="12">
        <v>1</v>
      </c>
      <c r="V137" s="12">
        <v>1</v>
      </c>
      <c r="W137" s="12">
        <v>2000</v>
      </c>
      <c r="X137" s="12">
        <v>2017</v>
      </c>
      <c r="Y137" s="12">
        <v>0</v>
      </c>
      <c r="Z137" s="12">
        <v>1</v>
      </c>
      <c r="AA137" s="12">
        <v>227</v>
      </c>
      <c r="AB137" s="12">
        <v>0.01</v>
      </c>
      <c r="AC137" s="12">
        <v>8.0000000000000002E-3</v>
      </c>
      <c r="AD137" s="12">
        <v>4.4999999999999998E-2</v>
      </c>
      <c r="AE137" s="15">
        <f>AD137/AC137</f>
        <v>5.625</v>
      </c>
      <c r="AF137" s="12">
        <v>1</v>
      </c>
      <c r="AG137" s="12">
        <f t="shared" si="21"/>
        <v>226</v>
      </c>
      <c r="AH137" s="16">
        <f>(AE137)/SQRT(AE137^2+AG137)</f>
        <v>0.35044135813418681</v>
      </c>
      <c r="AI137" s="16">
        <v>0.35044135813418681</v>
      </c>
      <c r="AJ137" s="12">
        <v>1</v>
      </c>
      <c r="AK137" s="12">
        <f t="shared" si="23"/>
        <v>0.36594681510548754</v>
      </c>
      <c r="AL137" s="12">
        <f t="shared" si="24"/>
        <v>4.464285714285714E-3</v>
      </c>
      <c r="AM137" s="12">
        <f t="shared" si="22"/>
        <v>6.6815310478106099E-2</v>
      </c>
      <c r="AN137" s="12">
        <v>1</v>
      </c>
      <c r="AO137" s="12">
        <v>1</v>
      </c>
      <c r="AP137" s="12">
        <v>1</v>
      </c>
      <c r="AQ137" s="12">
        <v>0</v>
      </c>
      <c r="AR137" s="12">
        <v>0</v>
      </c>
      <c r="AS137" s="12">
        <v>0</v>
      </c>
      <c r="AT137" s="12">
        <f t="shared" si="18"/>
        <v>1</v>
      </c>
      <c r="AU137" s="12">
        <f t="shared" si="18"/>
        <v>0</v>
      </c>
      <c r="AV137" s="12">
        <f t="shared" si="18"/>
        <v>0</v>
      </c>
      <c r="AW137" s="12">
        <v>0</v>
      </c>
      <c r="AX137" s="12">
        <v>0</v>
      </c>
      <c r="AY137" s="12">
        <v>0</v>
      </c>
      <c r="AZ137" s="12">
        <v>0</v>
      </c>
      <c r="BA137" s="12">
        <v>1</v>
      </c>
      <c r="BB137" s="12">
        <v>1</v>
      </c>
      <c r="BC137" s="12">
        <v>0</v>
      </c>
      <c r="BD137" s="12">
        <v>0</v>
      </c>
      <c r="BE137" s="12">
        <v>0</v>
      </c>
      <c r="BF137" s="12">
        <v>0</v>
      </c>
      <c r="BG137" s="12">
        <v>0</v>
      </c>
      <c r="BH137" s="12">
        <v>1</v>
      </c>
      <c r="BI137" s="12">
        <v>0</v>
      </c>
      <c r="BJ137" s="12">
        <v>0</v>
      </c>
      <c r="BK137" s="12">
        <v>0</v>
      </c>
    </row>
    <row r="138" spans="1:63" x14ac:dyDescent="0.2">
      <c r="A138" s="12">
        <v>66</v>
      </c>
      <c r="B138" s="12">
        <v>1</v>
      </c>
      <c r="C138" s="13" t="s">
        <v>540</v>
      </c>
      <c r="D138" s="13" t="s">
        <v>541</v>
      </c>
      <c r="E138" s="13">
        <v>2023</v>
      </c>
      <c r="F138" s="13" t="s">
        <v>542</v>
      </c>
      <c r="G138" s="13" t="s">
        <v>543</v>
      </c>
      <c r="H138" s="13" t="s">
        <v>544</v>
      </c>
      <c r="I138" s="13" t="s">
        <v>187</v>
      </c>
      <c r="J138" s="12" t="s">
        <v>545</v>
      </c>
      <c r="K138" s="13" t="s">
        <v>52</v>
      </c>
      <c r="L138" s="12" t="s">
        <v>40</v>
      </c>
      <c r="M138" s="12" t="s">
        <v>40</v>
      </c>
      <c r="N138" s="12" t="s">
        <v>97</v>
      </c>
      <c r="O138" s="13" t="s">
        <v>68</v>
      </c>
      <c r="P138" s="12">
        <v>1</v>
      </c>
      <c r="Q138" s="13" t="s">
        <v>546</v>
      </c>
      <c r="R138" s="12">
        <v>1</v>
      </c>
      <c r="S138" s="12" t="s">
        <v>339</v>
      </c>
      <c r="T138" s="12">
        <v>0</v>
      </c>
      <c r="U138" s="12">
        <v>1</v>
      </c>
      <c r="V138" s="12">
        <v>1</v>
      </c>
      <c r="W138" s="12">
        <v>1996</v>
      </c>
      <c r="X138" s="12">
        <v>2006</v>
      </c>
      <c r="Y138" s="12">
        <v>1</v>
      </c>
      <c r="Z138" s="12">
        <v>0</v>
      </c>
      <c r="AA138" s="12">
        <v>908</v>
      </c>
      <c r="AB138" s="12">
        <v>0.01</v>
      </c>
      <c r="AC138" s="12">
        <v>0.22</v>
      </c>
      <c r="AD138" s="12">
        <v>0.56999999999999995</v>
      </c>
      <c r="AE138" s="15">
        <f>AD138/AC138</f>
        <v>2.5909090909090908</v>
      </c>
      <c r="AF138" s="12">
        <v>1</v>
      </c>
      <c r="AG138" s="12">
        <f t="shared" si="21"/>
        <v>907</v>
      </c>
      <c r="AH138" s="16">
        <f t="shared" si="16"/>
        <v>8.5713122787612714E-2</v>
      </c>
      <c r="AI138" s="16">
        <v>8.5713122787612714E-2</v>
      </c>
      <c r="AJ138" s="12">
        <v>1</v>
      </c>
      <c r="AK138" s="12">
        <f t="shared" si="23"/>
        <v>8.5923956929586681E-2</v>
      </c>
      <c r="AL138" s="12">
        <f t="shared" si="24"/>
        <v>1.1049723756906078E-3</v>
      </c>
      <c r="AM138" s="12">
        <f t="shared" si="22"/>
        <v>3.324112476572668E-2</v>
      </c>
      <c r="AN138" s="12">
        <v>0</v>
      </c>
      <c r="AO138" s="12">
        <v>1</v>
      </c>
      <c r="AP138" s="12">
        <v>1</v>
      </c>
      <c r="AQ138" s="12">
        <v>0</v>
      </c>
      <c r="AR138" s="12">
        <v>0</v>
      </c>
      <c r="AS138" s="12">
        <v>0</v>
      </c>
      <c r="AT138" s="12">
        <f t="shared" si="18"/>
        <v>1</v>
      </c>
      <c r="AU138" s="12">
        <f t="shared" si="18"/>
        <v>0</v>
      </c>
      <c r="AV138" s="12">
        <f t="shared" si="18"/>
        <v>0</v>
      </c>
      <c r="AW138" s="12">
        <v>0</v>
      </c>
      <c r="AX138" s="12">
        <v>0</v>
      </c>
      <c r="AY138" s="12">
        <v>0</v>
      </c>
      <c r="AZ138" s="12">
        <v>1</v>
      </c>
      <c r="BA138" s="12">
        <v>0</v>
      </c>
      <c r="BB138" s="12">
        <v>0</v>
      </c>
      <c r="BC138" s="12">
        <v>0</v>
      </c>
      <c r="BD138" s="12">
        <v>0</v>
      </c>
      <c r="BE138" s="12">
        <v>0</v>
      </c>
      <c r="BF138" s="12">
        <v>1</v>
      </c>
      <c r="BG138" s="12">
        <v>0</v>
      </c>
      <c r="BH138" s="12">
        <v>0</v>
      </c>
      <c r="BI138" s="12">
        <v>0</v>
      </c>
      <c r="BJ138" s="12">
        <v>0</v>
      </c>
      <c r="BK138" s="12">
        <v>0</v>
      </c>
    </row>
    <row r="142" spans="1:63" x14ac:dyDescent="0.2">
      <c r="AR142" s="1"/>
    </row>
    <row r="147" spans="40:40" x14ac:dyDescent="0.2">
      <c r="AN147" s="1"/>
    </row>
    <row r="148" spans="40:40" x14ac:dyDescent="0.2">
      <c r="AN148" s="1"/>
    </row>
    <row r="149" spans="40:40" x14ac:dyDescent="0.2">
      <c r="AN149" s="1"/>
    </row>
    <row r="150" spans="40:40" x14ac:dyDescent="0.2">
      <c r="AN150" s="1"/>
    </row>
    <row r="151" spans="40:40" x14ac:dyDescent="0.2">
      <c r="AN151" s="1"/>
    </row>
  </sheetData>
  <autoFilter ref="A1:BK138" xr:uid="{751DAE8A-9A8A-E64E-A143-5F654532A75B}"/>
  <hyperlinks>
    <hyperlink ref="G54" r:id="rId1" xr:uid="{CA136E81-DC14-400C-AB01-D02DBC6266B7}"/>
  </hyperlinks>
  <pageMargins left="0.7" right="0.7" top="0.75" bottom="0.75" header="0.3" footer="0.3"/>
  <pageSetup paperSize="9" orientation="portrait" horizontalDpi="0" verticalDpi="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3D28D-DC17-A64A-A783-DF285C7706AB}">
  <dimension ref="A1:X69"/>
  <sheetViews>
    <sheetView showGridLines="0" zoomScale="80" zoomScaleNormal="80" workbookViewId="0">
      <pane ySplit="1" topLeftCell="A2" activePane="bottomLeft" state="frozen"/>
      <selection pane="bottomLeft" activeCell="B44" sqref="B44"/>
    </sheetView>
  </sheetViews>
  <sheetFormatPr baseColWidth="10" defaultColWidth="10.83203125" defaultRowHeight="16" x14ac:dyDescent="0.2"/>
  <cols>
    <col min="1" max="1" width="10.83203125" style="121"/>
    <col min="2" max="2" width="28.6640625" style="90" bestFit="1" customWidth="1"/>
    <col min="3" max="3" width="20.5" style="90" customWidth="1"/>
    <col min="4" max="4" width="10" style="90" customWidth="1"/>
    <col min="5" max="5" width="31" style="90" customWidth="1"/>
    <col min="6" max="6" width="21.5" style="90" customWidth="1"/>
    <col min="7" max="7" width="47.1640625" style="90" customWidth="1"/>
    <col min="8" max="8" width="39" style="90" customWidth="1"/>
    <col min="9" max="9" width="24.5" style="90" customWidth="1"/>
    <col min="10" max="10" width="66.6640625" style="90" bestFit="1" customWidth="1"/>
    <col min="11" max="11" width="40.5" style="90" customWidth="1"/>
    <col min="12" max="12" width="23.33203125" style="90" customWidth="1"/>
    <col min="13" max="13" width="80" style="90" customWidth="1"/>
    <col min="14" max="14" width="51.5" style="90" customWidth="1"/>
    <col min="15" max="15" width="26.83203125" style="90" customWidth="1"/>
    <col min="16" max="16" width="74.5" style="90" customWidth="1"/>
    <col min="17" max="16384" width="10.83203125" style="90"/>
  </cols>
  <sheetData>
    <row r="1" spans="1:16" ht="26.25" customHeight="1" x14ac:dyDescent="0.2">
      <c r="A1" s="119" t="s">
        <v>30619</v>
      </c>
      <c r="B1" s="91" t="s">
        <v>2</v>
      </c>
      <c r="C1" s="91" t="s">
        <v>30618</v>
      </c>
      <c r="D1" s="91" t="s">
        <v>30617</v>
      </c>
      <c r="E1" s="91" t="s">
        <v>30616</v>
      </c>
      <c r="F1" s="91" t="s">
        <v>30615</v>
      </c>
      <c r="G1" s="92" t="s">
        <v>30614</v>
      </c>
      <c r="H1" s="92" t="s">
        <v>30613</v>
      </c>
      <c r="I1" s="92" t="s">
        <v>30612</v>
      </c>
      <c r="J1" s="92" t="s">
        <v>30611</v>
      </c>
      <c r="K1" s="93" t="s">
        <v>30610</v>
      </c>
      <c r="L1" s="93" t="s">
        <v>30609</v>
      </c>
      <c r="M1" s="93" t="s">
        <v>30608</v>
      </c>
      <c r="N1" s="93" t="s">
        <v>30607</v>
      </c>
      <c r="O1" s="93" t="s">
        <v>30606</v>
      </c>
      <c r="P1" s="112" t="s">
        <v>30605</v>
      </c>
    </row>
    <row r="2" spans="1:16" ht="68" x14ac:dyDescent="0.2">
      <c r="A2" s="120">
        <v>1</v>
      </c>
      <c r="B2" s="95" t="s">
        <v>58</v>
      </c>
      <c r="C2" s="95" t="s">
        <v>59</v>
      </c>
      <c r="D2" s="95">
        <v>2025</v>
      </c>
      <c r="E2" s="95" t="s">
        <v>60</v>
      </c>
      <c r="F2" s="95" t="s">
        <v>61</v>
      </c>
      <c r="G2" s="95" t="s">
        <v>30604</v>
      </c>
      <c r="H2" s="95" t="s">
        <v>30603</v>
      </c>
      <c r="I2" s="95" t="s">
        <v>30602</v>
      </c>
      <c r="J2" s="96" t="s">
        <v>30601</v>
      </c>
      <c r="K2" s="95" t="str">
        <f>_xlfn.CONCAT([1]moderatori!A2,[1]moderatori!A29, [1]moderatori!A4, [1]moderatori!A9,[1]moderatori!A12,[1]moderatori!A14)</f>
        <v xml:space="preserve">Geographical proximity, Investor type, Age of venture, Reputation of investors, Syndicate size, Firm experience, </v>
      </c>
      <c r="L2" s="95" t="s">
        <v>30600</v>
      </c>
      <c r="M2" s="95" t="s">
        <v>30599</v>
      </c>
      <c r="N2" s="95" t="s">
        <v>30598</v>
      </c>
      <c r="O2" s="95" t="s">
        <v>30597</v>
      </c>
      <c r="P2" s="113" t="s">
        <v>30596</v>
      </c>
    </row>
    <row r="3" spans="1:16" ht="136" x14ac:dyDescent="0.2">
      <c r="A3" s="120">
        <v>2</v>
      </c>
      <c r="B3" s="98" t="s">
        <v>71</v>
      </c>
      <c r="C3" s="97" t="s">
        <v>72</v>
      </c>
      <c r="D3" s="97">
        <v>2025</v>
      </c>
      <c r="E3" s="97" t="s">
        <v>73</v>
      </c>
      <c r="F3" s="97" t="s">
        <v>74</v>
      </c>
      <c r="G3" s="97" t="s">
        <v>30595</v>
      </c>
      <c r="H3" s="97" t="s">
        <v>30594</v>
      </c>
      <c r="I3" s="97" t="s">
        <v>30593</v>
      </c>
      <c r="J3" s="97" t="s">
        <v>30592</v>
      </c>
      <c r="K3" s="97" t="str">
        <f>_xlfn.CONCAT([1]moderatori!A29)</f>
        <v xml:space="preserve">Investor type, </v>
      </c>
      <c r="L3" s="97" t="s">
        <v>30591</v>
      </c>
      <c r="M3" s="97" t="s">
        <v>30590</v>
      </c>
      <c r="N3" s="97" t="s">
        <v>30589</v>
      </c>
      <c r="O3" s="97" t="s">
        <v>30588</v>
      </c>
      <c r="P3" s="114" t="s">
        <v>30587</v>
      </c>
    </row>
    <row r="4" spans="1:16" ht="147" customHeight="1" x14ac:dyDescent="0.2">
      <c r="A4" s="120">
        <v>3</v>
      </c>
      <c r="B4" s="99" t="s">
        <v>83</v>
      </c>
      <c r="C4" s="97" t="s">
        <v>84</v>
      </c>
      <c r="D4" s="97">
        <v>2025</v>
      </c>
      <c r="E4" s="97" t="s">
        <v>85</v>
      </c>
      <c r="F4" s="97" t="s">
        <v>86</v>
      </c>
      <c r="G4" s="97" t="s">
        <v>30586</v>
      </c>
      <c r="H4" s="97" t="s">
        <v>30585</v>
      </c>
      <c r="I4" s="97" t="s">
        <v>30584</v>
      </c>
      <c r="J4" s="97" t="s">
        <v>30583</v>
      </c>
      <c r="K4" s="97" t="str">
        <f>_xlfn.CONCAT([1]moderatori!A29)</f>
        <v xml:space="preserve">Investor type, </v>
      </c>
      <c r="L4" s="97" t="s">
        <v>30581</v>
      </c>
      <c r="M4" s="97" t="s">
        <v>30582</v>
      </c>
      <c r="N4" s="97" t="s">
        <v>30581</v>
      </c>
      <c r="O4" s="97" t="s">
        <v>30580</v>
      </c>
      <c r="P4" s="115"/>
    </row>
    <row r="5" spans="1:16" ht="147" customHeight="1" x14ac:dyDescent="0.2">
      <c r="A5" s="120">
        <v>4</v>
      </c>
      <c r="B5" s="99" t="s">
        <v>90</v>
      </c>
      <c r="C5" s="97" t="s">
        <v>91</v>
      </c>
      <c r="D5" s="97">
        <v>2024</v>
      </c>
      <c r="E5" s="97" t="s">
        <v>92</v>
      </c>
      <c r="F5" s="97" t="s">
        <v>93</v>
      </c>
      <c r="G5" s="97" t="s">
        <v>30579</v>
      </c>
      <c r="H5" s="97" t="s">
        <v>30578</v>
      </c>
      <c r="I5" s="97" t="s">
        <v>30577</v>
      </c>
      <c r="J5" s="97" t="s">
        <v>30576</v>
      </c>
      <c r="K5" s="97" t="str">
        <f>_xlfn.CONCAT([1]moderatori!A29, [1]moderatori!A3,[1]moderatori!A12)</f>
        <v xml:space="preserve">Investor type, Country/location, Syndicate size, </v>
      </c>
      <c r="L5" s="97" t="s">
        <v>30575</v>
      </c>
      <c r="M5" s="97" t="s">
        <v>30574</v>
      </c>
      <c r="N5" s="97" t="s">
        <v>30573</v>
      </c>
      <c r="O5" s="97" t="s">
        <v>30572</v>
      </c>
      <c r="P5" s="114" t="s">
        <v>30571</v>
      </c>
    </row>
    <row r="6" spans="1:16" ht="151" customHeight="1" x14ac:dyDescent="0.2">
      <c r="A6" s="120">
        <v>5</v>
      </c>
      <c r="B6" s="97" t="s">
        <v>100</v>
      </c>
      <c r="C6" s="97" t="s">
        <v>101</v>
      </c>
      <c r="D6" s="97">
        <v>2025</v>
      </c>
      <c r="E6" s="97" t="s">
        <v>102</v>
      </c>
      <c r="F6" s="97" t="s">
        <v>103</v>
      </c>
      <c r="G6" s="97" t="s">
        <v>30570</v>
      </c>
      <c r="H6" s="97" t="s">
        <v>30569</v>
      </c>
      <c r="I6" s="97" t="s">
        <v>30568</v>
      </c>
      <c r="J6" s="97" t="s">
        <v>30567</v>
      </c>
      <c r="K6" s="97" t="str">
        <f>_xlfn.CONCAT([1]moderatori!A29, [1]moderatori!A4, [1]moderatori!A11)</f>
        <v xml:space="preserve">Investor type, Age of venture, Industry proximity, </v>
      </c>
      <c r="L6" s="97" t="s">
        <v>30566</v>
      </c>
      <c r="M6" s="97" t="s">
        <v>30565</v>
      </c>
      <c r="N6" s="97" t="s">
        <v>30564</v>
      </c>
      <c r="O6" s="97" t="s">
        <v>30563</v>
      </c>
      <c r="P6" s="114" t="s">
        <v>30562</v>
      </c>
    </row>
    <row r="7" spans="1:16" ht="170" x14ac:dyDescent="0.2">
      <c r="A7" s="120">
        <v>6</v>
      </c>
      <c r="B7" s="97" t="s">
        <v>109</v>
      </c>
      <c r="C7" s="97" t="s">
        <v>110</v>
      </c>
      <c r="D7" s="97">
        <v>2024</v>
      </c>
      <c r="E7" s="97" t="s">
        <v>111</v>
      </c>
      <c r="F7" s="97" t="s">
        <v>112</v>
      </c>
      <c r="G7" s="97" t="s">
        <v>30561</v>
      </c>
      <c r="H7" s="97" t="s">
        <v>30560</v>
      </c>
      <c r="I7" s="97" t="s">
        <v>30552</v>
      </c>
      <c r="J7" s="97" t="s">
        <v>30559</v>
      </c>
      <c r="K7" s="97" t="str">
        <f>_xlfn.CONCAT([1]moderatori!A22,[1]moderatori!A26)</f>
        <v xml:space="preserve">Industry type, R&amp;D level, </v>
      </c>
      <c r="L7" s="97" t="s">
        <v>30558</v>
      </c>
      <c r="M7" s="97" t="s">
        <v>30557</v>
      </c>
      <c r="N7" s="97" t="s">
        <v>30556</v>
      </c>
      <c r="O7" s="97" t="s">
        <v>30555</v>
      </c>
      <c r="P7" s="114"/>
    </row>
    <row r="8" spans="1:16" ht="161.5" customHeight="1" x14ac:dyDescent="0.2">
      <c r="A8" s="120">
        <v>7</v>
      </c>
      <c r="B8" s="97" t="s">
        <v>121</v>
      </c>
      <c r="C8" s="97" t="s">
        <v>122</v>
      </c>
      <c r="D8" s="97">
        <v>2023</v>
      </c>
      <c r="E8" s="97" t="s">
        <v>123</v>
      </c>
      <c r="F8" s="97" t="s">
        <v>124</v>
      </c>
      <c r="G8" s="97" t="s">
        <v>30554</v>
      </c>
      <c r="H8" s="97" t="s">
        <v>30553</v>
      </c>
      <c r="I8" s="97" t="s">
        <v>30552</v>
      </c>
      <c r="J8" s="97" t="s">
        <v>30551</v>
      </c>
      <c r="K8" s="97" t="str">
        <f>_xlfn.CONCAT([1]moderatori!A31)</f>
        <v xml:space="preserve">Syndication, </v>
      </c>
      <c r="L8" s="97" t="s">
        <v>30550</v>
      </c>
      <c r="M8" s="97" t="s">
        <v>30549</v>
      </c>
      <c r="N8" s="97" t="s">
        <v>30548</v>
      </c>
      <c r="O8" s="97" t="s">
        <v>30547</v>
      </c>
      <c r="P8" s="114" t="s">
        <v>30546</v>
      </c>
    </row>
    <row r="9" spans="1:16" ht="157.5" customHeight="1" x14ac:dyDescent="0.2">
      <c r="A9" s="120">
        <v>8</v>
      </c>
      <c r="B9" s="97" t="s">
        <v>131</v>
      </c>
      <c r="C9" s="97" t="s">
        <v>132</v>
      </c>
      <c r="D9" s="97">
        <v>2023</v>
      </c>
      <c r="E9" s="97" t="s">
        <v>133</v>
      </c>
      <c r="F9" s="97" t="s">
        <v>134</v>
      </c>
      <c r="G9" s="97" t="s">
        <v>30545</v>
      </c>
      <c r="H9" s="97" t="s">
        <v>30544</v>
      </c>
      <c r="I9" s="97" t="s">
        <v>30543</v>
      </c>
      <c r="J9" s="97" t="s">
        <v>30542</v>
      </c>
      <c r="K9" s="97" t="str">
        <f>_xlfn.CONCAT([1]moderatori!A2, [1]moderatori!A22,)</f>
        <v xml:space="preserve">Geographical proximity, Industry type, </v>
      </c>
      <c r="L9" s="97" t="s">
        <v>30541</v>
      </c>
      <c r="M9" s="97" t="s">
        <v>30540</v>
      </c>
      <c r="N9" s="97" t="s">
        <v>30539</v>
      </c>
      <c r="O9" s="97" t="s">
        <v>30538</v>
      </c>
      <c r="P9" s="114" t="s">
        <v>30537</v>
      </c>
    </row>
    <row r="10" spans="1:16" ht="136" customHeight="1" x14ac:dyDescent="0.2">
      <c r="A10" s="120">
        <v>9</v>
      </c>
      <c r="B10" s="97" t="s">
        <v>138</v>
      </c>
      <c r="C10" s="97" t="s">
        <v>139</v>
      </c>
      <c r="D10" s="97">
        <v>2023</v>
      </c>
      <c r="E10" s="97" t="s">
        <v>140</v>
      </c>
      <c r="F10" s="97" t="s">
        <v>141</v>
      </c>
      <c r="G10" s="97" t="s">
        <v>30536</v>
      </c>
      <c r="H10" s="97" t="s">
        <v>30535</v>
      </c>
      <c r="I10" s="97" t="s">
        <v>30534</v>
      </c>
      <c r="J10" s="97" t="s">
        <v>30533</v>
      </c>
      <c r="K10" s="97" t="str">
        <f>_xlfn.CONCAT([1]moderatori!A31)</f>
        <v xml:space="preserve">Syndication, </v>
      </c>
      <c r="L10" s="97"/>
      <c r="M10" s="97" t="s">
        <v>30532</v>
      </c>
      <c r="N10" s="97" t="s">
        <v>30531</v>
      </c>
      <c r="O10" s="97" t="s">
        <v>30530</v>
      </c>
      <c r="P10" s="114" t="s">
        <v>30529</v>
      </c>
    </row>
    <row r="11" spans="1:16" ht="171" customHeight="1" x14ac:dyDescent="0.2">
      <c r="A11" s="120">
        <v>10</v>
      </c>
      <c r="B11" s="97" t="s">
        <v>144</v>
      </c>
      <c r="C11" s="97" t="s">
        <v>145</v>
      </c>
      <c r="D11" s="97">
        <v>2023</v>
      </c>
      <c r="E11" s="97" t="s">
        <v>146</v>
      </c>
      <c r="F11" s="97" t="s">
        <v>147</v>
      </c>
      <c r="G11" s="97" t="s">
        <v>30528</v>
      </c>
      <c r="H11" s="97" t="s">
        <v>30527</v>
      </c>
      <c r="I11" s="97" t="s">
        <v>30526</v>
      </c>
      <c r="J11" s="97" t="s">
        <v>30525</v>
      </c>
      <c r="K11" s="97" t="s">
        <v>2838</v>
      </c>
      <c r="L11" s="97" t="s">
        <v>30440</v>
      </c>
      <c r="M11" s="97" t="s">
        <v>30524</v>
      </c>
      <c r="N11" s="97" t="s">
        <v>30523</v>
      </c>
      <c r="O11" s="97"/>
      <c r="P11" s="114" t="s">
        <v>30522</v>
      </c>
    </row>
    <row r="12" spans="1:16" ht="163" customHeight="1" x14ac:dyDescent="0.2">
      <c r="A12" s="120">
        <v>11</v>
      </c>
      <c r="B12" s="97" t="s">
        <v>153</v>
      </c>
      <c r="C12" s="97" t="s">
        <v>154</v>
      </c>
      <c r="D12" s="97">
        <v>2022</v>
      </c>
      <c r="E12" s="97" t="s">
        <v>155</v>
      </c>
      <c r="F12" s="97" t="s">
        <v>156</v>
      </c>
      <c r="G12" s="97" t="s">
        <v>30521</v>
      </c>
      <c r="H12" s="97" t="s">
        <v>30520</v>
      </c>
      <c r="I12" s="97" t="s">
        <v>30519</v>
      </c>
      <c r="J12" s="97" t="s">
        <v>30518</v>
      </c>
      <c r="K12" s="97" t="str">
        <f>_xlfn.CONCAT([1]moderatori!A12,[1]moderatori!A2,[1]moderatori!A13,[1]moderatori!A23)</f>
        <v xml:space="preserve">Syndicate size, Geographical proximity, Investors experience, VC diversity/homophily, </v>
      </c>
      <c r="L12" s="97" t="s">
        <v>30517</v>
      </c>
      <c r="M12" s="97" t="s">
        <v>30516</v>
      </c>
      <c r="N12" s="97" t="s">
        <v>30515</v>
      </c>
      <c r="O12" s="97" t="s">
        <v>30514</v>
      </c>
      <c r="P12" s="114"/>
    </row>
    <row r="13" spans="1:16" ht="262.5" customHeight="1" x14ac:dyDescent="0.2">
      <c r="A13" s="120">
        <v>12</v>
      </c>
      <c r="B13" s="97" t="s">
        <v>159</v>
      </c>
      <c r="C13" s="97" t="s">
        <v>160</v>
      </c>
      <c r="D13" s="97">
        <v>2020</v>
      </c>
      <c r="E13" s="97" t="s">
        <v>161</v>
      </c>
      <c r="F13" s="97" t="s">
        <v>162</v>
      </c>
      <c r="G13" s="97" t="s">
        <v>30513</v>
      </c>
      <c r="H13" s="97" t="s">
        <v>30512</v>
      </c>
      <c r="I13" s="97" t="s">
        <v>30511</v>
      </c>
      <c r="J13" s="97" t="s">
        <v>30510</v>
      </c>
      <c r="K13" s="97" t="str">
        <f>_xlfn.CONCAT([1]moderatori!A46, [1]moderatori!A2, [1]moderatori!A29,[1]moderatori!A13)</f>
        <v xml:space="preserve">Market conditions, Geographical proximity, Investor type, Investors experience, </v>
      </c>
      <c r="L13" s="97" t="s">
        <v>30509</v>
      </c>
      <c r="M13" s="97" t="s">
        <v>30508</v>
      </c>
      <c r="N13" s="97" t="s">
        <v>30507</v>
      </c>
      <c r="O13" s="97" t="s">
        <v>30506</v>
      </c>
      <c r="P13" s="114" t="s">
        <v>30505</v>
      </c>
    </row>
    <row r="14" spans="1:16" ht="198.75" customHeight="1" x14ac:dyDescent="0.2">
      <c r="A14" s="120">
        <v>13</v>
      </c>
      <c r="B14" s="97" t="s">
        <v>166</v>
      </c>
      <c r="C14" s="97" t="s">
        <v>167</v>
      </c>
      <c r="D14" s="97">
        <v>2020</v>
      </c>
      <c r="E14" s="97" t="s">
        <v>168</v>
      </c>
      <c r="F14" s="97" t="s">
        <v>169</v>
      </c>
      <c r="G14" s="97" t="s">
        <v>30504</v>
      </c>
      <c r="H14" s="97" t="s">
        <v>30503</v>
      </c>
      <c r="I14" s="97" t="s">
        <v>30502</v>
      </c>
      <c r="J14" s="97" t="s">
        <v>30501</v>
      </c>
      <c r="K14" s="97" t="str">
        <f>_xlfn.CONCAT([1]moderatori!A3, [1]moderatori!A2, [1]moderatori!A43)</f>
        <v xml:space="preserve">Country/location, Geographical proximity, Investor foreigness, </v>
      </c>
      <c r="L14" s="97" t="s">
        <v>30051</v>
      </c>
      <c r="M14" s="97" t="s">
        <v>30500</v>
      </c>
      <c r="N14" s="97" t="s">
        <v>30499</v>
      </c>
      <c r="O14" s="97" t="s">
        <v>30498</v>
      </c>
      <c r="P14" s="114" t="s">
        <v>30497</v>
      </c>
    </row>
    <row r="15" spans="1:16" ht="217" customHeight="1" x14ac:dyDescent="0.2">
      <c r="A15" s="120">
        <v>14</v>
      </c>
      <c r="B15" s="97" t="s">
        <v>173</v>
      </c>
      <c r="C15" s="97" t="s">
        <v>174</v>
      </c>
      <c r="D15" s="97">
        <v>2021</v>
      </c>
      <c r="E15" s="97" t="s">
        <v>175</v>
      </c>
      <c r="F15" s="97" t="s">
        <v>176</v>
      </c>
      <c r="G15" s="100" t="s">
        <v>30496</v>
      </c>
      <c r="H15" s="100" t="s">
        <v>30495</v>
      </c>
      <c r="I15" s="100" t="s">
        <v>30494</v>
      </c>
      <c r="J15" s="100" t="s">
        <v>30493</v>
      </c>
      <c r="K15" s="97" t="str">
        <f>_xlfn.CONCAT([1]moderatori!A13, [1]moderatori!A12,[1]moderatori!A4)</f>
        <v xml:space="preserve">Investors experience, Syndicate size, Age of venture, </v>
      </c>
      <c r="L15" s="100" t="s">
        <v>30492</v>
      </c>
      <c r="M15" s="100" t="s">
        <v>30491</v>
      </c>
      <c r="N15" s="100" t="s">
        <v>30490</v>
      </c>
      <c r="O15" s="100" t="s">
        <v>30489</v>
      </c>
      <c r="P15" s="116" t="s">
        <v>30488</v>
      </c>
    </row>
    <row r="16" spans="1:16" ht="214.5" customHeight="1" x14ac:dyDescent="0.2">
      <c r="A16" s="120">
        <v>15</v>
      </c>
      <c r="B16" s="97" t="s">
        <v>183</v>
      </c>
      <c r="C16" s="101" t="s">
        <v>184</v>
      </c>
      <c r="D16" s="97">
        <v>2020</v>
      </c>
      <c r="E16" s="97" t="s">
        <v>189</v>
      </c>
      <c r="F16" s="97" t="s">
        <v>176</v>
      </c>
      <c r="G16" s="97" t="s">
        <v>30487</v>
      </c>
      <c r="H16" s="97" t="s">
        <v>30486</v>
      </c>
      <c r="I16" s="100" t="s">
        <v>30485</v>
      </c>
      <c r="J16" s="100" t="s">
        <v>30484</v>
      </c>
      <c r="K16" s="97" t="str">
        <f>_xlfn.CONCAT([1]moderatori!A17)</f>
        <v xml:space="preserve">Underperformance/Overperformance, </v>
      </c>
      <c r="L16" s="97" t="s">
        <v>30483</v>
      </c>
      <c r="M16" s="97" t="s">
        <v>30482</v>
      </c>
      <c r="N16" s="100" t="s">
        <v>30481</v>
      </c>
      <c r="O16" s="100" t="s">
        <v>30480</v>
      </c>
      <c r="P16" s="116" t="s">
        <v>30479</v>
      </c>
    </row>
    <row r="17" spans="1:20" s="94" customFormat="1" ht="219" customHeight="1" x14ac:dyDescent="0.2">
      <c r="A17" s="120">
        <v>16</v>
      </c>
      <c r="B17" s="102" t="s">
        <v>192</v>
      </c>
      <c r="C17" s="102" t="s">
        <v>193</v>
      </c>
      <c r="D17" s="102">
        <v>2021</v>
      </c>
      <c r="E17" s="102" t="s">
        <v>194</v>
      </c>
      <c r="F17" s="102" t="s">
        <v>195</v>
      </c>
      <c r="G17" s="103" t="s">
        <v>30478</v>
      </c>
      <c r="H17" s="103" t="s">
        <v>30477</v>
      </c>
      <c r="I17" s="100" t="s">
        <v>30476</v>
      </c>
      <c r="J17" s="100" t="s">
        <v>30475</v>
      </c>
      <c r="K17" s="97" t="str">
        <f>_xlfn.CONCAT([1]moderatori!A12, [1]moderatori!A30)</f>
        <v xml:space="preserve">Syndicate size, Firm characteristics, </v>
      </c>
      <c r="L17" s="103" t="s">
        <v>30474</v>
      </c>
      <c r="M17" s="103" t="s">
        <v>30473</v>
      </c>
      <c r="N17" s="103" t="s">
        <v>30472</v>
      </c>
      <c r="O17" s="103" t="s">
        <v>30471</v>
      </c>
      <c r="P17" s="117" t="s">
        <v>30470</v>
      </c>
    </row>
    <row r="18" spans="1:20" ht="234.5" customHeight="1" x14ac:dyDescent="0.2">
      <c r="A18" s="120">
        <v>17</v>
      </c>
      <c r="B18" s="97" t="s">
        <v>198</v>
      </c>
      <c r="C18" s="97" t="s">
        <v>199</v>
      </c>
      <c r="D18" s="97">
        <v>2021</v>
      </c>
      <c r="E18" s="97" t="s">
        <v>200</v>
      </c>
      <c r="F18" s="97" t="s">
        <v>201</v>
      </c>
      <c r="G18" s="97" t="s">
        <v>30469</v>
      </c>
      <c r="H18" s="97" t="s">
        <v>30468</v>
      </c>
      <c r="I18" s="100" t="s">
        <v>30467</v>
      </c>
      <c r="J18" s="100" t="s">
        <v>30466</v>
      </c>
      <c r="K18" s="97" t="str">
        <f>_xlfn.CONCAT([1]moderatori!A13, [1]moderatori!A2)</f>
        <v xml:space="preserve">Investors experience, Geographical proximity, </v>
      </c>
      <c r="L18" s="100" t="s">
        <v>30465</v>
      </c>
      <c r="M18" s="97" t="s">
        <v>30464</v>
      </c>
      <c r="N18" s="100" t="s">
        <v>30463</v>
      </c>
      <c r="O18" s="100" t="s">
        <v>30462</v>
      </c>
      <c r="P18" s="116" t="s">
        <v>30461</v>
      </c>
    </row>
    <row r="19" spans="1:20" ht="174" customHeight="1" x14ac:dyDescent="0.2">
      <c r="A19" s="120">
        <v>18</v>
      </c>
      <c r="B19" s="97" t="s">
        <v>206</v>
      </c>
      <c r="C19" s="97" t="s">
        <v>207</v>
      </c>
      <c r="D19" s="97">
        <v>2018</v>
      </c>
      <c r="E19" s="97" t="s">
        <v>208</v>
      </c>
      <c r="F19" s="97" t="s">
        <v>209</v>
      </c>
      <c r="G19" s="97" t="s">
        <v>30460</v>
      </c>
      <c r="H19" s="97" t="s">
        <v>30459</v>
      </c>
      <c r="I19" s="97" t="s">
        <v>30451</v>
      </c>
      <c r="J19" s="100" t="s">
        <v>30458</v>
      </c>
      <c r="K19" s="97" t="str">
        <f>_xlfn.CONCAT([1]moderatori!A29,[1]moderatori!A23)</f>
        <v xml:space="preserve">Investor type, VC diversity/homophily, </v>
      </c>
      <c r="L19" s="97" t="s">
        <v>30051</v>
      </c>
      <c r="M19" s="97" t="s">
        <v>30457</v>
      </c>
      <c r="N19" s="97" t="s">
        <v>30456</v>
      </c>
      <c r="O19" s="97" t="s">
        <v>30455</v>
      </c>
      <c r="P19" s="116" t="s">
        <v>30454</v>
      </c>
      <c r="R19" s="123"/>
      <c r="S19" s="123"/>
      <c r="T19" s="123"/>
    </row>
    <row r="20" spans="1:20" ht="159.5" customHeight="1" x14ac:dyDescent="0.2">
      <c r="A20" s="120">
        <v>19</v>
      </c>
      <c r="B20" s="97" t="s">
        <v>218</v>
      </c>
      <c r="C20" s="97" t="s">
        <v>219</v>
      </c>
      <c r="D20" s="97">
        <v>2019</v>
      </c>
      <c r="E20" s="97" t="s">
        <v>220</v>
      </c>
      <c r="F20" s="97" t="s">
        <v>221</v>
      </c>
      <c r="G20" s="97" t="s">
        <v>30453</v>
      </c>
      <c r="H20" s="97" t="s">
        <v>30452</v>
      </c>
      <c r="I20" s="97" t="s">
        <v>30451</v>
      </c>
      <c r="J20" s="100" t="s">
        <v>30450</v>
      </c>
      <c r="K20" s="97" t="str">
        <f>_xlfn.CONCAT([1]moderatori!A2,[1]moderatori!A13, [1]moderatori!A29)</f>
        <v xml:space="preserve">Geographical proximity, Investors experience, Investor type, </v>
      </c>
      <c r="L20" s="100" t="s">
        <v>30449</v>
      </c>
      <c r="M20" s="100" t="s">
        <v>30448</v>
      </c>
      <c r="N20" s="97" t="s">
        <v>30447</v>
      </c>
      <c r="O20" s="97" t="s">
        <v>30446</v>
      </c>
      <c r="P20" s="114" t="s">
        <v>30445</v>
      </c>
      <c r="R20" s="123"/>
      <c r="S20" s="123"/>
      <c r="T20" s="123"/>
    </row>
    <row r="21" spans="1:20" ht="209" customHeight="1" x14ac:dyDescent="0.2">
      <c r="A21" s="120">
        <v>20</v>
      </c>
      <c r="B21" s="97" t="s">
        <v>224</v>
      </c>
      <c r="C21" s="97" t="s">
        <v>225</v>
      </c>
      <c r="D21" s="97">
        <v>2019</v>
      </c>
      <c r="E21" s="97" t="s">
        <v>226</v>
      </c>
      <c r="F21" s="97" t="s">
        <v>227</v>
      </c>
      <c r="G21" s="97" t="s">
        <v>30444</v>
      </c>
      <c r="H21" s="97" t="s">
        <v>30443</v>
      </c>
      <c r="I21" s="97" t="s">
        <v>30442</v>
      </c>
      <c r="J21" s="97" t="s">
        <v>30441</v>
      </c>
      <c r="K21" s="97" t="str">
        <f>_xlfn.CONCAT([1]moderatori!A12, [1]moderatori!A9, )</f>
        <v xml:space="preserve">Syndicate size, Reputation of investors, </v>
      </c>
      <c r="L21" s="100" t="s">
        <v>30440</v>
      </c>
      <c r="M21" s="100" t="s">
        <v>30439</v>
      </c>
      <c r="N21" s="97" t="s">
        <v>30438</v>
      </c>
      <c r="O21" s="97" t="s">
        <v>30437</v>
      </c>
      <c r="P21" s="114" t="s">
        <v>30436</v>
      </c>
      <c r="R21" s="123"/>
      <c r="S21" s="123"/>
      <c r="T21" s="123"/>
    </row>
    <row r="22" spans="1:20" ht="208" customHeight="1" x14ac:dyDescent="0.2">
      <c r="A22" s="120">
        <v>21</v>
      </c>
      <c r="B22" s="97" t="s">
        <v>230</v>
      </c>
      <c r="C22" s="97" t="s">
        <v>231</v>
      </c>
      <c r="D22" s="97">
        <v>2018</v>
      </c>
      <c r="E22" s="97" t="s">
        <v>232</v>
      </c>
      <c r="F22" s="97" t="s">
        <v>233</v>
      </c>
      <c r="G22" s="97" t="s">
        <v>30435</v>
      </c>
      <c r="H22" s="97" t="s">
        <v>30434</v>
      </c>
      <c r="I22" s="97" t="s">
        <v>30433</v>
      </c>
      <c r="J22" s="100" t="s">
        <v>30432</v>
      </c>
      <c r="K22" s="97" t="str">
        <f>_xlfn.CONCAT([1]moderatori!A9, [1]moderatori!A52, [1]moderatori!A53 )</f>
        <v xml:space="preserve">Reputation of investors, Ownership-dominated mismatch, Status-dominated mismatch, </v>
      </c>
      <c r="L22" s="100" t="s">
        <v>30431</v>
      </c>
      <c r="M22" s="100" t="s">
        <v>30430</v>
      </c>
      <c r="N22" s="97" t="s">
        <v>30429</v>
      </c>
      <c r="O22" s="97" t="s">
        <v>30428</v>
      </c>
      <c r="P22" s="116" t="s">
        <v>30427</v>
      </c>
      <c r="R22" s="123"/>
      <c r="S22" s="123"/>
      <c r="T22" s="123"/>
    </row>
    <row r="23" spans="1:20" ht="189" customHeight="1" x14ac:dyDescent="0.2">
      <c r="A23" s="120">
        <v>22</v>
      </c>
      <c r="B23" s="97" t="s">
        <v>238</v>
      </c>
      <c r="C23" s="97" t="s">
        <v>239</v>
      </c>
      <c r="D23" s="97">
        <v>2018</v>
      </c>
      <c r="E23" s="97" t="s">
        <v>240</v>
      </c>
      <c r="F23" s="97" t="s">
        <v>30426</v>
      </c>
      <c r="G23" s="97" t="s">
        <v>30425</v>
      </c>
      <c r="H23" s="97" t="s">
        <v>30424</v>
      </c>
      <c r="I23" s="97" t="s">
        <v>30423</v>
      </c>
      <c r="J23" s="100" t="s">
        <v>30422</v>
      </c>
      <c r="K23" s="97" t="s">
        <v>30421</v>
      </c>
      <c r="L23" s="97" t="s">
        <v>30420</v>
      </c>
      <c r="M23" s="100" t="s">
        <v>30419</v>
      </c>
      <c r="N23" s="100" t="s">
        <v>30418</v>
      </c>
      <c r="O23" s="97" t="s">
        <v>30417</v>
      </c>
      <c r="P23" s="114" t="s">
        <v>30416</v>
      </c>
      <c r="R23" s="123"/>
      <c r="S23" s="123"/>
      <c r="T23" s="123"/>
    </row>
    <row r="24" spans="1:20" ht="211" customHeight="1" x14ac:dyDescent="0.2">
      <c r="A24" s="120">
        <v>23</v>
      </c>
      <c r="B24" s="97" t="s">
        <v>245</v>
      </c>
      <c r="C24" s="97" t="s">
        <v>246</v>
      </c>
      <c r="D24" s="97">
        <v>2022</v>
      </c>
      <c r="E24" s="97" t="s">
        <v>252</v>
      </c>
      <c r="F24" s="97" t="s">
        <v>248</v>
      </c>
      <c r="G24" s="100" t="s">
        <v>30415</v>
      </c>
      <c r="H24" s="100" t="s">
        <v>30414</v>
      </c>
      <c r="I24" s="100" t="s">
        <v>30413</v>
      </c>
      <c r="J24" s="100" t="s">
        <v>30412</v>
      </c>
      <c r="K24" s="97" t="str">
        <f>_xlfn.CONCAT([1]moderatori!A12 )</f>
        <v xml:space="preserve">Syndicate size, </v>
      </c>
      <c r="L24" s="100" t="s">
        <v>30411</v>
      </c>
      <c r="M24" s="97" t="s">
        <v>30410</v>
      </c>
      <c r="N24" s="100" t="s">
        <v>30409</v>
      </c>
      <c r="O24" s="104" t="s">
        <v>30408</v>
      </c>
      <c r="P24" s="114" t="s">
        <v>30407</v>
      </c>
      <c r="R24" s="123"/>
      <c r="S24" s="123"/>
      <c r="T24" s="123"/>
    </row>
    <row r="25" spans="1:20" ht="211" customHeight="1" x14ac:dyDescent="0.2">
      <c r="A25" s="120">
        <v>24</v>
      </c>
      <c r="B25" s="97" t="s">
        <v>256</v>
      </c>
      <c r="C25" s="97" t="s">
        <v>257</v>
      </c>
      <c r="D25" s="97">
        <v>2024</v>
      </c>
      <c r="E25" s="97" t="s">
        <v>258</v>
      </c>
      <c r="F25" s="97" t="s">
        <v>259</v>
      </c>
      <c r="G25" s="100" t="s">
        <v>30406</v>
      </c>
      <c r="H25" s="100" t="s">
        <v>30405</v>
      </c>
      <c r="I25" s="100" t="s">
        <v>30404</v>
      </c>
      <c r="J25" s="100" t="s">
        <v>30403</v>
      </c>
      <c r="K25" s="97" t="str">
        <f>_xlfn.CONCAT([1]moderatori!A29 )</f>
        <v xml:space="preserve">Investor type, </v>
      </c>
      <c r="L25" s="100" t="s">
        <v>30402</v>
      </c>
      <c r="M25" s="97" t="s">
        <v>30401</v>
      </c>
      <c r="N25" s="100" t="s">
        <v>30400</v>
      </c>
      <c r="O25" s="104" t="s">
        <v>30399</v>
      </c>
      <c r="P25" s="114" t="s">
        <v>30398</v>
      </c>
      <c r="R25" s="123"/>
      <c r="S25" s="123"/>
      <c r="T25" s="123"/>
    </row>
    <row r="26" spans="1:20" ht="246" customHeight="1" x14ac:dyDescent="0.2">
      <c r="A26" s="120">
        <v>25</v>
      </c>
      <c r="B26" s="99" t="s">
        <v>266</v>
      </c>
      <c r="C26" s="101" t="s">
        <v>267</v>
      </c>
      <c r="D26" s="97">
        <v>2018</v>
      </c>
      <c r="E26" s="105" t="s">
        <v>268</v>
      </c>
      <c r="F26" s="105" t="s">
        <v>269</v>
      </c>
      <c r="G26" s="97" t="s">
        <v>30397</v>
      </c>
      <c r="H26" s="106" t="s">
        <v>30396</v>
      </c>
      <c r="I26" s="107" t="s">
        <v>30395</v>
      </c>
      <c r="J26" s="107" t="s">
        <v>30394</v>
      </c>
      <c r="K26" s="97" t="str">
        <f>_xlfn.CONCAT([1]moderatori!A16,[1]moderatori!A17,[1]moderatori!A18)</f>
        <v xml:space="preserve">Competition among syndicate partners, Underperformance/Overperformance, Goal asymmetry, </v>
      </c>
      <c r="L26" s="97"/>
      <c r="M26" s="108" t="s">
        <v>30393</v>
      </c>
      <c r="N26" s="97" t="s">
        <v>30392</v>
      </c>
      <c r="O26" s="106" t="s">
        <v>30391</v>
      </c>
      <c r="P26" s="114" t="s">
        <v>30390</v>
      </c>
      <c r="R26" s="123"/>
      <c r="S26" s="123"/>
      <c r="T26" s="123"/>
    </row>
    <row r="27" spans="1:20" ht="177.75" customHeight="1" x14ac:dyDescent="0.2">
      <c r="A27" s="120">
        <v>26</v>
      </c>
      <c r="B27" s="99" t="s">
        <v>271</v>
      </c>
      <c r="C27" s="109" t="s">
        <v>272</v>
      </c>
      <c r="D27" s="97">
        <v>2018</v>
      </c>
      <c r="E27" s="105" t="s">
        <v>273</v>
      </c>
      <c r="F27" s="105" t="s">
        <v>274</v>
      </c>
      <c r="G27" s="97" t="s">
        <v>30389</v>
      </c>
      <c r="H27" s="106" t="s">
        <v>30388</v>
      </c>
      <c r="I27" s="107" t="s">
        <v>30387</v>
      </c>
      <c r="J27" s="107" t="s">
        <v>30386</v>
      </c>
      <c r="K27" s="97" t="str">
        <f>_xlfn.CONCAT([1]moderatori!A43, "(Foreign &amp; Domestic VC Dummy ,Foreign VC Presence, Foreign Business Activities)")</f>
        <v>Investor foreigness, (Foreign &amp; Domestic VC Dummy ,Foreign VC Presence, Foreign Business Activities)</v>
      </c>
      <c r="L27" s="97" t="s">
        <v>30385</v>
      </c>
      <c r="M27" s="110" t="s">
        <v>30384</v>
      </c>
      <c r="N27" s="97" t="s">
        <v>30383</v>
      </c>
      <c r="O27" s="106" t="s">
        <v>30382</v>
      </c>
      <c r="P27" s="114" t="s">
        <v>30381</v>
      </c>
      <c r="R27" s="123"/>
      <c r="S27" s="123"/>
      <c r="T27" s="123"/>
    </row>
    <row r="28" spans="1:20" ht="212.5" customHeight="1" x14ac:dyDescent="0.2">
      <c r="A28" s="120">
        <v>27</v>
      </c>
      <c r="B28" s="99" t="s">
        <v>278</v>
      </c>
      <c r="C28" s="109" t="s">
        <v>279</v>
      </c>
      <c r="D28" s="101">
        <v>2019</v>
      </c>
      <c r="E28" s="105" t="s">
        <v>280</v>
      </c>
      <c r="F28" s="105" t="s">
        <v>61</v>
      </c>
      <c r="G28" s="106" t="s">
        <v>30380</v>
      </c>
      <c r="H28" s="97" t="s">
        <v>30379</v>
      </c>
      <c r="I28" s="97" t="s">
        <v>30378</v>
      </c>
      <c r="J28" s="97" t="s">
        <v>30377</v>
      </c>
      <c r="K28" s="107" t="str">
        <f>_xlfn.CONCAT([1]moderatori!A12,"BAN_membership, ","Equity_infusion_pattern, ","Active Involvement, ","Soft-Monitoring ")</f>
        <v xml:space="preserve">Syndicate size, BAN_membership, Equity_infusion_pattern, Active Involvement, Soft-Monitoring </v>
      </c>
      <c r="L28" s="97" t="s">
        <v>30376</v>
      </c>
      <c r="M28" s="111" t="s">
        <v>30375</v>
      </c>
      <c r="N28" s="97" t="s">
        <v>30374</v>
      </c>
      <c r="O28" s="97" t="s">
        <v>30373</v>
      </c>
      <c r="P28" s="114" t="s">
        <v>30372</v>
      </c>
      <c r="R28" s="123"/>
      <c r="S28" s="123"/>
      <c r="T28" s="123"/>
    </row>
    <row r="29" spans="1:20" ht="193.5" customHeight="1" x14ac:dyDescent="0.2">
      <c r="A29" s="120">
        <v>28</v>
      </c>
      <c r="B29" s="99" t="s">
        <v>284</v>
      </c>
      <c r="C29" s="109" t="s">
        <v>285</v>
      </c>
      <c r="D29" s="101">
        <v>2019</v>
      </c>
      <c r="E29" s="97" t="s">
        <v>286</v>
      </c>
      <c r="F29" s="105" t="s">
        <v>287</v>
      </c>
      <c r="G29" s="106" t="s">
        <v>30371</v>
      </c>
      <c r="H29" s="97" t="s">
        <v>30370</v>
      </c>
      <c r="I29" s="97" t="s">
        <v>30369</v>
      </c>
      <c r="J29" s="97" t="s">
        <v>30368</v>
      </c>
      <c r="K29" s="107" t="str">
        <f>_xlfn.CONCAT([1]moderatori!A12,[1]moderatori!A23)</f>
        <v xml:space="preserve">Syndicate size, VC diversity/homophily, </v>
      </c>
      <c r="L29" s="97" t="s">
        <v>30367</v>
      </c>
      <c r="M29" s="111" t="s">
        <v>30366</v>
      </c>
      <c r="N29" s="97" t="s">
        <v>30365</v>
      </c>
      <c r="O29" s="97" t="s">
        <v>30364</v>
      </c>
      <c r="P29" s="114" t="s">
        <v>30363</v>
      </c>
      <c r="R29" s="123"/>
      <c r="S29" s="123"/>
      <c r="T29" s="123"/>
    </row>
    <row r="30" spans="1:20" ht="185.5" customHeight="1" x14ac:dyDescent="0.2">
      <c r="A30" s="120">
        <v>29</v>
      </c>
      <c r="B30" s="99" t="s">
        <v>298</v>
      </c>
      <c r="C30" s="99" t="s">
        <v>299</v>
      </c>
      <c r="D30" s="97">
        <v>2019</v>
      </c>
      <c r="E30" s="97" t="s">
        <v>300</v>
      </c>
      <c r="F30" s="105" t="s">
        <v>301</v>
      </c>
      <c r="G30" s="97" t="s">
        <v>30362</v>
      </c>
      <c r="H30" s="97" t="s">
        <v>30361</v>
      </c>
      <c r="I30" s="97" t="s">
        <v>30360</v>
      </c>
      <c r="J30" s="107" t="s">
        <v>30359</v>
      </c>
      <c r="K30" s="97" t="str">
        <f>_xlfn.CONCAT([1]moderatori!A23)</f>
        <v xml:space="preserve">VC diversity/homophily, </v>
      </c>
      <c r="L30" s="97" t="s">
        <v>30358</v>
      </c>
      <c r="M30" s="97" t="s">
        <v>30357</v>
      </c>
      <c r="N30" s="107" t="s">
        <v>30356</v>
      </c>
      <c r="O30" s="97" t="s">
        <v>30355</v>
      </c>
      <c r="P30" s="114" t="s">
        <v>30354</v>
      </c>
      <c r="R30" s="123"/>
      <c r="S30" s="123"/>
      <c r="T30" s="123"/>
    </row>
    <row r="31" spans="1:20" ht="162.75" customHeight="1" x14ac:dyDescent="0.2">
      <c r="A31" s="120">
        <v>30</v>
      </c>
      <c r="B31" s="97" t="s">
        <v>304</v>
      </c>
      <c r="C31" s="97" t="s">
        <v>305</v>
      </c>
      <c r="D31" s="97">
        <v>2018</v>
      </c>
      <c r="E31" s="97" t="s">
        <v>306</v>
      </c>
      <c r="F31" s="105" t="s">
        <v>61</v>
      </c>
      <c r="G31" s="107" t="s">
        <v>30353</v>
      </c>
      <c r="H31" s="97" t="s">
        <v>30352</v>
      </c>
      <c r="I31" s="97" t="s">
        <v>30351</v>
      </c>
      <c r="J31" s="107" t="s">
        <v>30350</v>
      </c>
      <c r="K31" s="122" t="s">
        <v>30349</v>
      </c>
      <c r="L31" s="101" t="s">
        <v>30348</v>
      </c>
      <c r="M31" s="111" t="s">
        <v>30347</v>
      </c>
      <c r="N31" s="99" t="s">
        <v>30346</v>
      </c>
      <c r="O31" s="106" t="s">
        <v>30345</v>
      </c>
      <c r="P31" s="114" t="s">
        <v>30344</v>
      </c>
      <c r="R31" s="123"/>
      <c r="S31" s="123"/>
      <c r="T31" s="123"/>
    </row>
    <row r="32" spans="1:20" ht="159.75" customHeight="1" x14ac:dyDescent="0.2">
      <c r="A32" s="120">
        <v>31</v>
      </c>
      <c r="B32" s="97" t="s">
        <v>308</v>
      </c>
      <c r="C32" s="97" t="s">
        <v>309</v>
      </c>
      <c r="D32" s="97">
        <v>2016</v>
      </c>
      <c r="E32" s="97" t="s">
        <v>310</v>
      </c>
      <c r="F32" s="105" t="s">
        <v>311</v>
      </c>
      <c r="G32" s="97" t="s">
        <v>30343</v>
      </c>
      <c r="H32" s="97" t="s">
        <v>30342</v>
      </c>
      <c r="I32" s="97" t="s">
        <v>30341</v>
      </c>
      <c r="J32" s="97" t="s">
        <v>30340</v>
      </c>
      <c r="K32" s="97" t="str">
        <f>_xlfn.CONCAT([1]moderatori!A13, "(actors’ knowledge similarity)")</f>
        <v>Investors experience, (actors’ knowledge similarity)</v>
      </c>
      <c r="L32" s="97" t="s">
        <v>30339</v>
      </c>
      <c r="M32" s="97" t="s">
        <v>30338</v>
      </c>
      <c r="N32" s="97" t="s">
        <v>30337</v>
      </c>
      <c r="O32" s="97" t="s">
        <v>30336</v>
      </c>
      <c r="P32" s="114" t="s">
        <v>30335</v>
      </c>
      <c r="R32" s="123"/>
      <c r="S32" s="123"/>
      <c r="T32" s="123"/>
    </row>
    <row r="33" spans="1:20" ht="156.5" customHeight="1" x14ac:dyDescent="0.2">
      <c r="A33" s="120">
        <v>32</v>
      </c>
      <c r="B33" s="97" t="s">
        <v>315</v>
      </c>
      <c r="C33" s="97" t="s">
        <v>316</v>
      </c>
      <c r="D33" s="97">
        <v>2016</v>
      </c>
      <c r="E33" s="97" t="s">
        <v>317</v>
      </c>
      <c r="F33" s="105" t="s">
        <v>318</v>
      </c>
      <c r="G33" s="97" t="s">
        <v>30334</v>
      </c>
      <c r="H33" s="97" t="s">
        <v>30333</v>
      </c>
      <c r="I33" s="97" t="s">
        <v>30332</v>
      </c>
      <c r="J33" s="97" t="s">
        <v>30331</v>
      </c>
      <c r="K33" s="97" t="str">
        <f>_xlfn.CONCAT([1]moderatori!A2, [1]moderatori!A4)</f>
        <v xml:space="preserve">Geographical proximity, Age of venture, </v>
      </c>
      <c r="L33" s="97" t="s">
        <v>30330</v>
      </c>
      <c r="M33" s="106" t="s">
        <v>30329</v>
      </c>
      <c r="N33" s="97" t="s">
        <v>30328</v>
      </c>
      <c r="O33" s="97" t="s">
        <v>30327</v>
      </c>
      <c r="P33" s="114" t="s">
        <v>30326</v>
      </c>
      <c r="R33" s="123"/>
      <c r="S33" s="123"/>
      <c r="T33" s="123"/>
    </row>
    <row r="34" spans="1:20" ht="177.75" customHeight="1" x14ac:dyDescent="0.2">
      <c r="A34" s="120">
        <v>33</v>
      </c>
      <c r="B34" s="97" t="s">
        <v>332</v>
      </c>
      <c r="C34" s="97" t="s">
        <v>333</v>
      </c>
      <c r="D34" s="97">
        <v>2017</v>
      </c>
      <c r="E34" s="97" t="s">
        <v>334</v>
      </c>
      <c r="F34" s="105" t="s">
        <v>30325</v>
      </c>
      <c r="G34" s="97" t="s">
        <v>30324</v>
      </c>
      <c r="H34" s="97" t="s">
        <v>30323</v>
      </c>
      <c r="I34" s="97" t="s">
        <v>30322</v>
      </c>
      <c r="J34" s="97" t="s">
        <v>30321</v>
      </c>
      <c r="K34" s="97" t="str">
        <f>_xlfn.CONCAT([1]moderatori!A13, "(Prior co-investment experience between syndicate partners (found insignificant))")</f>
        <v>Investors experience, (Prior co-investment experience between syndicate partners (found insignificant))</v>
      </c>
      <c r="L34" s="97" t="s">
        <v>30320</v>
      </c>
      <c r="M34" s="97" t="s">
        <v>30319</v>
      </c>
      <c r="N34" s="97" t="s">
        <v>30318</v>
      </c>
      <c r="O34" s="97" t="s">
        <v>30317</v>
      </c>
      <c r="P34" s="114" t="s">
        <v>30316</v>
      </c>
      <c r="R34" s="123"/>
      <c r="S34" s="123"/>
      <c r="T34" s="123"/>
    </row>
    <row r="35" spans="1:20" ht="174.75" customHeight="1" x14ac:dyDescent="0.2">
      <c r="A35" s="120">
        <v>34</v>
      </c>
      <c r="B35" s="97" t="s">
        <v>341</v>
      </c>
      <c r="C35" s="97" t="s">
        <v>30315</v>
      </c>
      <c r="D35" s="97">
        <v>2017</v>
      </c>
      <c r="E35" s="97" t="s">
        <v>343</v>
      </c>
      <c r="F35" s="105" t="s">
        <v>176</v>
      </c>
      <c r="G35" s="97" t="s">
        <v>30314</v>
      </c>
      <c r="H35" s="97" t="s">
        <v>30313</v>
      </c>
      <c r="I35" s="97" t="s">
        <v>30312</v>
      </c>
      <c r="J35" s="107" t="s">
        <v>30311</v>
      </c>
      <c r="K35" s="97" t="str">
        <f>_xlfn.CONCAT([1]moderatori!A12,[1]moderatori!A23)</f>
        <v xml:space="preserve">Syndicate size, VC diversity/homophily, </v>
      </c>
      <c r="L35" s="97" t="s">
        <v>30310</v>
      </c>
      <c r="M35" s="97" t="s">
        <v>30309</v>
      </c>
      <c r="N35" s="97" t="s">
        <v>30308</v>
      </c>
      <c r="O35" s="97" t="s">
        <v>30307</v>
      </c>
      <c r="P35" s="114" t="s">
        <v>30306</v>
      </c>
      <c r="R35" s="123"/>
      <c r="S35" s="123"/>
      <c r="T35" s="123"/>
    </row>
    <row r="36" spans="1:20" ht="171" customHeight="1" x14ac:dyDescent="0.2">
      <c r="A36" s="120">
        <v>35</v>
      </c>
      <c r="B36" s="97" t="s">
        <v>348</v>
      </c>
      <c r="C36" s="97" t="s">
        <v>30305</v>
      </c>
      <c r="D36" s="97">
        <v>2017</v>
      </c>
      <c r="E36" s="97" t="s">
        <v>350</v>
      </c>
      <c r="F36" s="105" t="s">
        <v>351</v>
      </c>
      <c r="G36" s="107" t="s">
        <v>30304</v>
      </c>
      <c r="H36" s="97" t="s">
        <v>30303</v>
      </c>
      <c r="I36" s="97" t="s">
        <v>30302</v>
      </c>
      <c r="J36" s="107" t="s">
        <v>30301</v>
      </c>
      <c r="K36" s="102" t="str">
        <f>_xlfn.CONCAT([1]moderatori!A29)</f>
        <v xml:space="preserve">Investor type, </v>
      </c>
      <c r="L36" s="97" t="s">
        <v>30300</v>
      </c>
      <c r="M36" s="111" t="s">
        <v>30299</v>
      </c>
      <c r="N36" s="97" t="s">
        <v>30298</v>
      </c>
      <c r="O36" s="97" t="s">
        <v>30297</v>
      </c>
      <c r="P36" s="114" t="s">
        <v>30296</v>
      </c>
      <c r="R36" s="123"/>
      <c r="S36" s="123"/>
      <c r="T36" s="123"/>
    </row>
    <row r="37" spans="1:20" ht="171" customHeight="1" x14ac:dyDescent="0.2">
      <c r="A37" s="120">
        <v>36</v>
      </c>
      <c r="B37" s="97" t="s">
        <v>354</v>
      </c>
      <c r="C37" s="97" t="s">
        <v>355</v>
      </c>
      <c r="D37" s="97">
        <v>2016</v>
      </c>
      <c r="E37" s="97" t="s">
        <v>356</v>
      </c>
      <c r="F37" s="105" t="s">
        <v>357</v>
      </c>
      <c r="G37" s="107" t="s">
        <v>30295</v>
      </c>
      <c r="H37" s="97" t="s">
        <v>30294</v>
      </c>
      <c r="I37" s="97" t="s">
        <v>30293</v>
      </c>
      <c r="J37" s="107" t="s">
        <v>30292</v>
      </c>
      <c r="K37" s="102" t="str">
        <f>_xlfn.CONCAT([1]moderatori!A4,[1]moderatori!A22,[1]moderatori!A9,[1]moderatori!A3)</f>
        <v xml:space="preserve">Age of venture, Industry type, Reputation of investors, Country/location, </v>
      </c>
      <c r="L37" s="97" t="s">
        <v>30173</v>
      </c>
      <c r="M37" s="111" t="s">
        <v>30291</v>
      </c>
      <c r="N37" s="97" t="s">
        <v>30290</v>
      </c>
      <c r="O37" s="97" t="s">
        <v>30289</v>
      </c>
      <c r="P37" s="114" t="s">
        <v>30288</v>
      </c>
      <c r="R37" s="123"/>
      <c r="S37" s="123"/>
      <c r="T37" s="123"/>
    </row>
    <row r="38" spans="1:20" ht="250" customHeight="1" x14ac:dyDescent="0.2">
      <c r="A38" s="120">
        <v>37</v>
      </c>
      <c r="B38" s="97" t="s">
        <v>361</v>
      </c>
      <c r="C38" s="97" t="s">
        <v>362</v>
      </c>
      <c r="D38" s="97">
        <v>2013</v>
      </c>
      <c r="E38" s="97" t="s">
        <v>363</v>
      </c>
      <c r="F38" s="105" t="s">
        <v>364</v>
      </c>
      <c r="G38" s="107" t="s">
        <v>30287</v>
      </c>
      <c r="H38" s="97" t="s">
        <v>30286</v>
      </c>
      <c r="I38" s="97" t="s">
        <v>30285</v>
      </c>
      <c r="J38" s="107" t="s">
        <v>30284</v>
      </c>
      <c r="K38" s="102" t="str">
        <f>_xlfn.CONCAT([1]moderatori!A3,[1]moderatori!A29,[1]moderatori!A13,[1]moderatori!A22)</f>
        <v xml:space="preserve">Country/location, Investor type, Investors experience, Industry type, </v>
      </c>
      <c r="L38" s="97" t="s">
        <v>30283</v>
      </c>
      <c r="M38" s="111" t="s">
        <v>30282</v>
      </c>
      <c r="N38" s="97" t="s">
        <v>30281</v>
      </c>
      <c r="O38" s="97" t="s">
        <v>30280</v>
      </c>
      <c r="P38" s="114"/>
      <c r="R38" s="123"/>
      <c r="S38" s="123"/>
      <c r="T38" s="123"/>
    </row>
    <row r="39" spans="1:20" ht="205.5" customHeight="1" x14ac:dyDescent="0.2">
      <c r="A39" s="120">
        <v>38</v>
      </c>
      <c r="B39" s="97" t="s">
        <v>370</v>
      </c>
      <c r="C39" s="97" t="s">
        <v>371</v>
      </c>
      <c r="D39" s="97">
        <v>2014</v>
      </c>
      <c r="E39" s="97" t="s">
        <v>372</v>
      </c>
      <c r="F39" s="105" t="s">
        <v>30279</v>
      </c>
      <c r="G39" s="107" t="s">
        <v>30278</v>
      </c>
      <c r="H39" s="97" t="s">
        <v>30277</v>
      </c>
      <c r="I39" s="97" t="s">
        <v>30276</v>
      </c>
      <c r="J39" s="97" t="s">
        <v>30275</v>
      </c>
      <c r="K39" s="97" t="str">
        <f>_xlfn.CONCAT([1]moderatori!A2,[1]moderatori!A46,[1]moderatori!A3,[1]moderatori!A12,[1]moderatori!A29, [1]moderatori!A30)</f>
        <v xml:space="preserve">Geographical proximity, Market conditions, Country/location, Syndicate size, Investor type, Firm characteristics, </v>
      </c>
      <c r="L39" s="107" t="s">
        <v>30274</v>
      </c>
      <c r="M39" s="97" t="s">
        <v>30273</v>
      </c>
      <c r="N39" s="97" t="s">
        <v>30272</v>
      </c>
      <c r="O39" s="97" t="s">
        <v>30271</v>
      </c>
      <c r="P39" s="114" t="s">
        <v>30270</v>
      </c>
      <c r="R39" s="123"/>
      <c r="S39" s="123"/>
      <c r="T39" s="123"/>
    </row>
    <row r="40" spans="1:20" ht="205.5" customHeight="1" x14ac:dyDescent="0.2">
      <c r="A40" s="120">
        <v>39</v>
      </c>
      <c r="B40" s="97" t="s">
        <v>378</v>
      </c>
      <c r="C40" s="97" t="s">
        <v>379</v>
      </c>
      <c r="D40" s="97">
        <v>2016</v>
      </c>
      <c r="E40" s="97" t="s">
        <v>380</v>
      </c>
      <c r="F40" s="105" t="s">
        <v>381</v>
      </c>
      <c r="G40" s="107" t="s">
        <v>30269</v>
      </c>
      <c r="H40" s="97" t="s">
        <v>30268</v>
      </c>
      <c r="I40" s="97" t="s">
        <v>30267</v>
      </c>
      <c r="J40" s="97" t="s">
        <v>30266</v>
      </c>
      <c r="K40" s="97" t="str">
        <f>_xlfn.CONCAT([1]moderatori!A43,[1]moderatori!A12,[1]moderatori!A22)</f>
        <v xml:space="preserve">Investor foreigness, Syndicate size, Industry type, </v>
      </c>
      <c r="L40" s="107" t="s">
        <v>30265</v>
      </c>
      <c r="M40" s="97" t="s">
        <v>30264</v>
      </c>
      <c r="N40" s="97" t="s">
        <v>30263</v>
      </c>
      <c r="O40" s="97" t="s">
        <v>30262</v>
      </c>
      <c r="P40" s="114"/>
      <c r="R40" s="123"/>
      <c r="S40" s="123"/>
      <c r="T40" s="123"/>
    </row>
    <row r="41" spans="1:20" ht="278.5" customHeight="1" x14ac:dyDescent="0.2">
      <c r="A41" s="120">
        <v>40</v>
      </c>
      <c r="B41" s="97" t="s">
        <v>384</v>
      </c>
      <c r="C41" s="97" t="s">
        <v>385</v>
      </c>
      <c r="D41" s="97">
        <v>2014</v>
      </c>
      <c r="E41" s="97" t="s">
        <v>386</v>
      </c>
      <c r="F41" s="105" t="s">
        <v>287</v>
      </c>
      <c r="G41" s="107" t="s">
        <v>30261</v>
      </c>
      <c r="H41" s="97" t="s">
        <v>30260</v>
      </c>
      <c r="I41" s="97" t="s">
        <v>30259</v>
      </c>
      <c r="J41" s="97" t="s">
        <v>30258</v>
      </c>
      <c r="K41" s="97" t="str">
        <f>_xlfn.CONCAT([1]moderatori!A13,[1]moderatori!A9,[1]moderatori!A48,[1]moderatori!A46,[1]moderatori!A3,[1]moderatori!A12,[1]moderatori!A5)</f>
        <v xml:space="preserve">Investors experience, Reputation of investors, Investment amount, Market conditions, Country/location, Syndicate size, Age of investors fund, </v>
      </c>
      <c r="L41" s="107" t="s">
        <v>30257</v>
      </c>
      <c r="M41" s="97" t="s">
        <v>30256</v>
      </c>
      <c r="N41" s="97" t="s">
        <v>30255</v>
      </c>
      <c r="O41" s="97" t="s">
        <v>30254</v>
      </c>
      <c r="P41" s="114"/>
      <c r="R41" s="123"/>
      <c r="S41" s="123"/>
      <c r="T41" s="123"/>
    </row>
    <row r="42" spans="1:20" ht="174.5" customHeight="1" x14ac:dyDescent="0.2">
      <c r="A42" s="120">
        <v>41</v>
      </c>
      <c r="B42" s="97" t="s">
        <v>390</v>
      </c>
      <c r="C42" s="97" t="s">
        <v>391</v>
      </c>
      <c r="D42" s="97">
        <v>2016</v>
      </c>
      <c r="E42" s="97" t="s">
        <v>392</v>
      </c>
      <c r="F42" s="105" t="s">
        <v>30253</v>
      </c>
      <c r="G42" s="107" t="s">
        <v>30252</v>
      </c>
      <c r="H42" s="97" t="s">
        <v>30251</v>
      </c>
      <c r="I42" s="97" t="s">
        <v>30250</v>
      </c>
      <c r="J42" s="107" t="s">
        <v>30249</v>
      </c>
      <c r="K42" s="97" t="str">
        <f>_xlfn.CONCAT([1]moderatori!A43, [1]moderatori!A13, [1]moderatori!A3, [1]moderatori!A12)</f>
        <v xml:space="preserve">Investor foreigness, Investors experience, Country/location, Syndicate size, </v>
      </c>
      <c r="L42" s="97" t="s">
        <v>30248</v>
      </c>
      <c r="M42" s="97" t="s">
        <v>30247</v>
      </c>
      <c r="N42" s="97" t="s">
        <v>30246</v>
      </c>
      <c r="O42" s="97" t="s">
        <v>30245</v>
      </c>
      <c r="P42" s="114" t="s">
        <v>30244</v>
      </c>
      <c r="R42" s="123"/>
      <c r="S42" s="123"/>
      <c r="T42" s="123"/>
    </row>
    <row r="43" spans="1:20" ht="189.5" customHeight="1" x14ac:dyDescent="0.2">
      <c r="A43" s="120">
        <v>42</v>
      </c>
      <c r="B43" s="97" t="s">
        <v>396</v>
      </c>
      <c r="C43" s="97" t="s">
        <v>397</v>
      </c>
      <c r="D43" s="97">
        <v>2014</v>
      </c>
      <c r="E43" s="97" t="s">
        <v>398</v>
      </c>
      <c r="F43" s="105" t="s">
        <v>162</v>
      </c>
      <c r="G43" s="97" t="s">
        <v>30243</v>
      </c>
      <c r="H43" s="97" t="s">
        <v>30242</v>
      </c>
      <c r="I43" s="97" t="s">
        <v>30241</v>
      </c>
      <c r="J43" s="97" t="s">
        <v>30240</v>
      </c>
      <c r="K43" s="97" t="str">
        <f>_xlfn.CONCAT([1]moderatori!A29)</f>
        <v xml:space="preserve">Investor type, </v>
      </c>
      <c r="L43" s="97" t="s">
        <v>30239</v>
      </c>
      <c r="M43" s="97" t="s">
        <v>30238</v>
      </c>
      <c r="N43" s="97" t="s">
        <v>30237</v>
      </c>
      <c r="O43" s="97" t="s">
        <v>30236</v>
      </c>
      <c r="P43" s="114"/>
      <c r="R43" s="123"/>
      <c r="S43" s="123"/>
      <c r="T43" s="123"/>
    </row>
    <row r="44" spans="1:20" ht="201.5" customHeight="1" x14ac:dyDescent="0.2">
      <c r="A44" s="120">
        <v>43</v>
      </c>
      <c r="B44" s="97" t="s">
        <v>402</v>
      </c>
      <c r="C44" s="97" t="s">
        <v>403</v>
      </c>
      <c r="D44" s="97">
        <v>2011</v>
      </c>
      <c r="E44" s="97" t="s">
        <v>404</v>
      </c>
      <c r="F44" s="105" t="s">
        <v>30235</v>
      </c>
      <c r="G44" s="97" t="s">
        <v>30234</v>
      </c>
      <c r="H44" s="97" t="s">
        <v>30233</v>
      </c>
      <c r="I44" s="97" t="s">
        <v>30232</v>
      </c>
      <c r="J44" s="97" t="s">
        <v>30231</v>
      </c>
      <c r="K44" s="97" t="str">
        <f>_xlfn.CONCAT([1]moderatori!A22,[1]moderatori!A4,[1]moderatori!A46,[1]moderatori!A13,[1]moderatori!A29,[1]moderatori!A9)</f>
        <v xml:space="preserve">Industry type, Age of venture, Market conditions, Investors experience, Investor type, Reputation of investors, </v>
      </c>
      <c r="L44" s="97" t="s">
        <v>30230</v>
      </c>
      <c r="M44" s="97" t="s">
        <v>30229</v>
      </c>
      <c r="N44" s="97" t="s">
        <v>30228</v>
      </c>
      <c r="O44" s="97" t="s">
        <v>30227</v>
      </c>
      <c r="P44" s="114" t="s">
        <v>30226</v>
      </c>
      <c r="R44" s="123"/>
      <c r="S44" s="123"/>
      <c r="T44" s="123"/>
    </row>
    <row r="45" spans="1:20" ht="186.5" customHeight="1" x14ac:dyDescent="0.2">
      <c r="A45" s="120">
        <v>44</v>
      </c>
      <c r="B45" s="97" t="s">
        <v>409</v>
      </c>
      <c r="C45" s="97" t="s">
        <v>410</v>
      </c>
      <c r="D45" s="97">
        <v>2013</v>
      </c>
      <c r="E45" s="97" t="s">
        <v>411</v>
      </c>
      <c r="F45" s="105" t="s">
        <v>412</v>
      </c>
      <c r="G45" s="97" t="s">
        <v>30225</v>
      </c>
      <c r="H45" s="97" t="s">
        <v>30224</v>
      </c>
      <c r="I45" s="97" t="s">
        <v>30223</v>
      </c>
      <c r="J45" s="97" t="s">
        <v>30222</v>
      </c>
      <c r="K45" s="97" t="str">
        <f>_xlfn.CONCAT([1]moderatori!A50,[1]moderatori!A13)</f>
        <v xml:space="preserve">Investment duration,  Investors experience, </v>
      </c>
      <c r="L45" s="97" t="s">
        <v>30221</v>
      </c>
      <c r="M45" s="97" t="s">
        <v>30220</v>
      </c>
      <c r="N45" s="97" t="s">
        <v>30219</v>
      </c>
      <c r="O45" s="97" t="s">
        <v>30218</v>
      </c>
      <c r="P45" s="114"/>
      <c r="R45" s="123"/>
      <c r="S45" s="123"/>
      <c r="T45" s="123"/>
    </row>
    <row r="46" spans="1:20" ht="281.5" customHeight="1" x14ac:dyDescent="0.2">
      <c r="A46" s="120">
        <v>45</v>
      </c>
      <c r="B46" s="97" t="s">
        <v>414</v>
      </c>
      <c r="C46" s="97" t="s">
        <v>415</v>
      </c>
      <c r="D46" s="97">
        <v>2013</v>
      </c>
      <c r="E46" s="97" t="s">
        <v>416</v>
      </c>
      <c r="F46" s="105" t="s">
        <v>412</v>
      </c>
      <c r="G46" s="97" t="s">
        <v>30217</v>
      </c>
      <c r="H46" s="97" t="s">
        <v>30216</v>
      </c>
      <c r="I46" s="97" t="s">
        <v>30215</v>
      </c>
      <c r="J46" s="97" t="s">
        <v>30214</v>
      </c>
      <c r="K46" s="97" t="str">
        <f>_xlfn.CONCAT([1]moderatori!A50, "(short, medium and long term)")</f>
        <v>Investment duration,  (short, medium and long term)</v>
      </c>
      <c r="L46" s="97" t="s">
        <v>30213</v>
      </c>
      <c r="M46" s="97" t="s">
        <v>30212</v>
      </c>
      <c r="N46" s="97" t="s">
        <v>30211</v>
      </c>
      <c r="O46" s="97" t="s">
        <v>30210</v>
      </c>
      <c r="P46" s="114"/>
      <c r="R46" s="123"/>
      <c r="S46" s="123"/>
      <c r="T46" s="123"/>
    </row>
    <row r="47" spans="1:20" ht="188.5" customHeight="1" x14ac:dyDescent="0.2">
      <c r="A47" s="120">
        <v>46</v>
      </c>
      <c r="B47" s="97" t="s">
        <v>422</v>
      </c>
      <c r="C47" s="97" t="s">
        <v>423</v>
      </c>
      <c r="D47" s="97">
        <v>2011</v>
      </c>
      <c r="E47" s="97" t="s">
        <v>424</v>
      </c>
      <c r="F47" s="105" t="s">
        <v>425</v>
      </c>
      <c r="G47" s="97" t="s">
        <v>30209</v>
      </c>
      <c r="H47" s="97" t="s">
        <v>30208</v>
      </c>
      <c r="I47" s="97" t="s">
        <v>30207</v>
      </c>
      <c r="J47" s="97" t="s">
        <v>30206</v>
      </c>
      <c r="K47" s="97" t="s">
        <v>30205</v>
      </c>
      <c r="L47" s="97" t="s">
        <v>30204</v>
      </c>
      <c r="M47" s="97" t="s">
        <v>30203</v>
      </c>
      <c r="N47" s="97" t="s">
        <v>30202</v>
      </c>
      <c r="O47" s="97" t="s">
        <v>30201</v>
      </c>
      <c r="P47" s="114"/>
      <c r="R47" s="123"/>
      <c r="S47" s="123"/>
      <c r="T47" s="123"/>
    </row>
    <row r="48" spans="1:20" ht="181.5" customHeight="1" x14ac:dyDescent="0.2">
      <c r="A48" s="120">
        <v>47</v>
      </c>
      <c r="B48" s="97" t="s">
        <v>426</v>
      </c>
      <c r="C48" s="97" t="s">
        <v>427</v>
      </c>
      <c r="D48" s="97">
        <v>2013</v>
      </c>
      <c r="E48" s="97" t="s">
        <v>428</v>
      </c>
      <c r="F48" s="105" t="s">
        <v>429</v>
      </c>
      <c r="G48" s="97" t="s">
        <v>30200</v>
      </c>
      <c r="H48" s="97" t="s">
        <v>30199</v>
      </c>
      <c r="I48" s="97" t="s">
        <v>30198</v>
      </c>
      <c r="J48" s="97" t="s">
        <v>30197</v>
      </c>
      <c r="K48" s="97" t="str">
        <f>_xlfn.CONCAT([1]moderatori!A9,[1]moderatori!A12,[1]moderatori!A4)</f>
        <v xml:space="preserve">Reputation of investors, Syndicate size, Age of venture, </v>
      </c>
      <c r="L48" s="97" t="s">
        <v>431</v>
      </c>
      <c r="M48" s="97" t="s">
        <v>30196</v>
      </c>
      <c r="N48" s="97" t="s">
        <v>30195</v>
      </c>
      <c r="O48" s="97" t="s">
        <v>30194</v>
      </c>
      <c r="P48" s="114" t="s">
        <v>30193</v>
      </c>
      <c r="R48" s="123"/>
      <c r="S48" s="123"/>
      <c r="T48" s="123"/>
    </row>
    <row r="49" spans="1:24" ht="198.5" customHeight="1" x14ac:dyDescent="0.2">
      <c r="A49" s="120">
        <v>48</v>
      </c>
      <c r="B49" s="97" t="s">
        <v>432</v>
      </c>
      <c r="C49" s="97" t="s">
        <v>433</v>
      </c>
      <c r="D49" s="97">
        <v>2013</v>
      </c>
      <c r="E49" s="97" t="s">
        <v>434</v>
      </c>
      <c r="F49" s="105" t="s">
        <v>435</v>
      </c>
      <c r="G49" s="97" t="s">
        <v>30192</v>
      </c>
      <c r="H49" s="97" t="s">
        <v>30191</v>
      </c>
      <c r="I49" s="97" t="s">
        <v>30190</v>
      </c>
      <c r="J49" s="97" t="s">
        <v>30189</v>
      </c>
      <c r="K49" s="97" t="str">
        <f>_xlfn.CONCAT([1]moderatori!A43,[1]moderatori!A54,[1]moderatori!A4,[1]moderatori!A3)</f>
        <v xml:space="preserve">Investor foreigness, Initial firm performance, Age of venture, Country/location, </v>
      </c>
      <c r="L49" s="97" t="s">
        <v>30188</v>
      </c>
      <c r="M49" s="97" t="s">
        <v>30187</v>
      </c>
      <c r="N49" s="97" t="s">
        <v>30186</v>
      </c>
      <c r="O49" s="97" t="s">
        <v>30185</v>
      </c>
      <c r="P49" s="114"/>
      <c r="R49" s="123"/>
      <c r="S49" s="123"/>
      <c r="T49" s="123"/>
    </row>
    <row r="50" spans="1:24" ht="192.5" customHeight="1" x14ac:dyDescent="0.2">
      <c r="A50" s="120">
        <v>49</v>
      </c>
      <c r="B50" s="97" t="s">
        <v>440</v>
      </c>
      <c r="C50" s="97" t="s">
        <v>441</v>
      </c>
      <c r="D50" s="97">
        <v>2012</v>
      </c>
      <c r="E50" s="97" t="s">
        <v>442</v>
      </c>
      <c r="F50" s="105" t="s">
        <v>176</v>
      </c>
      <c r="G50" s="97" t="s">
        <v>30184</v>
      </c>
      <c r="H50" s="97" t="s">
        <v>30183</v>
      </c>
      <c r="I50" s="97" t="s">
        <v>30182</v>
      </c>
      <c r="J50" s="97" t="s">
        <v>30181</v>
      </c>
      <c r="K50" s="97" t="str">
        <f>_xlfn.CONCAT([1]moderatori!A3,[1]moderatori!A23)</f>
        <v xml:space="preserve">Country/location, VC diversity/homophily, </v>
      </c>
      <c r="L50" s="97" t="s">
        <v>30096</v>
      </c>
      <c r="M50" s="97" t="s">
        <v>30180</v>
      </c>
      <c r="N50" s="97" t="s">
        <v>30179</v>
      </c>
      <c r="O50" s="97" t="s">
        <v>30178</v>
      </c>
      <c r="P50" s="114"/>
      <c r="R50" s="123"/>
      <c r="S50" s="123"/>
      <c r="T50" s="123"/>
    </row>
    <row r="51" spans="1:24" ht="187.5" customHeight="1" x14ac:dyDescent="0.2">
      <c r="A51" s="120">
        <v>50</v>
      </c>
      <c r="B51" s="97" t="s">
        <v>447</v>
      </c>
      <c r="C51" s="97" t="s">
        <v>448</v>
      </c>
      <c r="D51" s="97">
        <v>2011</v>
      </c>
      <c r="E51" s="97" t="s">
        <v>449</v>
      </c>
      <c r="F51" s="105" t="s">
        <v>301</v>
      </c>
      <c r="G51" s="97" t="s">
        <v>30177</v>
      </c>
      <c r="H51" s="97" t="s">
        <v>30176</v>
      </c>
      <c r="I51" s="97" t="s">
        <v>30175</v>
      </c>
      <c r="J51" s="97" t="s">
        <v>30174</v>
      </c>
      <c r="K51" s="97" t="str">
        <f>_xlfn.CONCAT([1]moderatori!A55)</f>
        <v xml:space="preserve">Incremental (staged) financing, </v>
      </c>
      <c r="L51" s="97" t="s">
        <v>30173</v>
      </c>
      <c r="M51" s="97" t="s">
        <v>30172</v>
      </c>
      <c r="N51" s="97" t="s">
        <v>30171</v>
      </c>
      <c r="O51" s="97" t="s">
        <v>30170</v>
      </c>
      <c r="P51" s="114"/>
      <c r="R51" s="123"/>
      <c r="S51" s="123"/>
      <c r="T51" s="123"/>
    </row>
    <row r="52" spans="1:24" ht="216.5" customHeight="1" x14ac:dyDescent="0.2">
      <c r="A52" s="120">
        <v>51</v>
      </c>
      <c r="B52" s="97" t="s">
        <v>454</v>
      </c>
      <c r="C52" s="97" t="s">
        <v>455</v>
      </c>
      <c r="D52" s="97">
        <v>2011</v>
      </c>
      <c r="E52" s="97" t="s">
        <v>456</v>
      </c>
      <c r="F52" s="105" t="s">
        <v>457</v>
      </c>
      <c r="G52" s="97" t="s">
        <v>30169</v>
      </c>
      <c r="H52" s="97" t="s">
        <v>30168</v>
      </c>
      <c r="I52" s="97" t="s">
        <v>30167</v>
      </c>
      <c r="J52" s="97" t="s">
        <v>30166</v>
      </c>
      <c r="K52" s="97" t="str">
        <f>_xlfn.CONCAT([1]moderatori!A9,[1]moderatori!A13,[1]moderatori!A46)</f>
        <v xml:space="preserve">Reputation of investors, Investors experience, Market conditions, </v>
      </c>
      <c r="L52" s="97" t="s">
        <v>30165</v>
      </c>
      <c r="M52" s="97" t="s">
        <v>30164</v>
      </c>
      <c r="N52" s="97" t="s">
        <v>30163</v>
      </c>
      <c r="O52" s="97" t="s">
        <v>30162</v>
      </c>
      <c r="P52" s="114"/>
      <c r="R52" s="123"/>
      <c r="S52" s="123"/>
      <c r="T52" s="123"/>
    </row>
    <row r="53" spans="1:24" ht="197.5" customHeight="1" x14ac:dyDescent="0.2">
      <c r="A53" s="120">
        <v>52</v>
      </c>
      <c r="B53" s="97" t="s">
        <v>458</v>
      </c>
      <c r="C53" s="97" t="s">
        <v>459</v>
      </c>
      <c r="D53" s="97">
        <v>2011</v>
      </c>
      <c r="E53" s="97" t="s">
        <v>460</v>
      </c>
      <c r="F53" s="105" t="s">
        <v>201</v>
      </c>
      <c r="G53" s="97" t="s">
        <v>30161</v>
      </c>
      <c r="H53" s="97" t="s">
        <v>30160</v>
      </c>
      <c r="I53" s="97" t="s">
        <v>30159</v>
      </c>
      <c r="J53" s="97" t="s">
        <v>30158</v>
      </c>
      <c r="K53" s="97" t="str">
        <f>_xlfn.CONCAT([1]moderatori!A12,[1]moderatori!A9,[1]moderatori!A56)</f>
        <v xml:space="preserve">Syndicate size, Reputation of investors, Low-reputation lead underwriters, </v>
      </c>
      <c r="L53" s="97" t="s">
        <v>30157</v>
      </c>
      <c r="M53" s="97" t="s">
        <v>30156</v>
      </c>
      <c r="N53" s="97" t="s">
        <v>30155</v>
      </c>
      <c r="O53" s="97" t="s">
        <v>30154</v>
      </c>
      <c r="P53" s="114" t="s">
        <v>30153</v>
      </c>
      <c r="R53" s="123"/>
      <c r="S53" s="123"/>
      <c r="T53" s="123"/>
    </row>
    <row r="54" spans="1:24" ht="197.5" customHeight="1" x14ac:dyDescent="0.2">
      <c r="A54" s="120">
        <v>53</v>
      </c>
      <c r="B54" s="97" t="s">
        <v>463</v>
      </c>
      <c r="C54" s="97" t="s">
        <v>464</v>
      </c>
      <c r="D54" s="97">
        <v>2025</v>
      </c>
      <c r="E54" s="97" t="s">
        <v>465</v>
      </c>
      <c r="F54" s="105" t="s">
        <v>381</v>
      </c>
      <c r="G54" s="97" t="s">
        <v>30152</v>
      </c>
      <c r="H54" s="97" t="s">
        <v>30151</v>
      </c>
      <c r="I54" s="97" t="s">
        <v>30150</v>
      </c>
      <c r="J54" s="97" t="s">
        <v>30149</v>
      </c>
      <c r="K54" s="97" t="str">
        <f>_xlfn.CONCAT([1]moderatori!A9,[1]moderatori!A13)</f>
        <v xml:space="preserve">Reputation of investors, Investors experience, </v>
      </c>
      <c r="L54" s="97" t="s">
        <v>30148</v>
      </c>
      <c r="M54" s="97" t="s">
        <v>30147</v>
      </c>
      <c r="N54" s="97" t="s">
        <v>30146</v>
      </c>
      <c r="O54" s="97" t="s">
        <v>30145</v>
      </c>
      <c r="P54" s="114" t="s">
        <v>30144</v>
      </c>
      <c r="R54" s="123"/>
      <c r="S54" s="123"/>
      <c r="T54" s="123"/>
    </row>
    <row r="55" spans="1:24" ht="51" x14ac:dyDescent="0.2">
      <c r="A55" s="120">
        <v>54</v>
      </c>
      <c r="B55" s="97" t="s">
        <v>467</v>
      </c>
      <c r="C55" s="97" t="s">
        <v>468</v>
      </c>
      <c r="D55" s="97">
        <v>2007</v>
      </c>
      <c r="E55" s="97" t="s">
        <v>469</v>
      </c>
      <c r="F55" s="97" t="s">
        <v>470</v>
      </c>
      <c r="G55" s="97" t="s">
        <v>30143</v>
      </c>
      <c r="H55" s="97" t="s">
        <v>30142</v>
      </c>
      <c r="I55" s="97" t="s">
        <v>30141</v>
      </c>
      <c r="J55" s="97" t="s">
        <v>30140</v>
      </c>
      <c r="K55" s="97" t="str">
        <f>_xlfn.CONCAT([1]moderatori!A4,[1]moderatori!A12, [1]moderatori!A2,[1]moderatori!A19)</f>
        <v xml:space="preserve">Age of venture, Syndicate size, Geographical proximity, Number of rounds, </v>
      </c>
      <c r="L55" s="97" t="s">
        <v>30139</v>
      </c>
      <c r="M55" s="97" t="s">
        <v>30138</v>
      </c>
      <c r="N55" s="97" t="s">
        <v>30137</v>
      </c>
      <c r="O55" s="97" t="s">
        <v>30136</v>
      </c>
      <c r="P55" s="114" t="s">
        <v>30620</v>
      </c>
      <c r="R55" s="123"/>
      <c r="S55" s="123"/>
      <c r="T55" s="123"/>
    </row>
    <row r="56" spans="1:24" ht="85" x14ac:dyDescent="0.2">
      <c r="A56" s="120">
        <v>55</v>
      </c>
      <c r="B56" s="97" t="s">
        <v>473</v>
      </c>
      <c r="C56" s="97" t="s">
        <v>474</v>
      </c>
      <c r="D56" s="97">
        <v>2005</v>
      </c>
      <c r="E56" s="97" t="s">
        <v>475</v>
      </c>
      <c r="F56" s="97" t="s">
        <v>381</v>
      </c>
      <c r="G56" s="97" t="s">
        <v>30135</v>
      </c>
      <c r="H56" s="97" t="s">
        <v>30134</v>
      </c>
      <c r="I56" s="97" t="s">
        <v>30133</v>
      </c>
      <c r="J56" s="97" t="s">
        <v>30132</v>
      </c>
      <c r="K56" s="97" t="str">
        <f>[1]moderatori!A31</f>
        <v xml:space="preserve">Syndication, </v>
      </c>
      <c r="L56" s="97" t="s">
        <v>30087</v>
      </c>
      <c r="M56" s="97" t="s">
        <v>30131</v>
      </c>
      <c r="N56" s="97" t="s">
        <v>476</v>
      </c>
      <c r="O56" s="97" t="s">
        <v>30130</v>
      </c>
      <c r="P56" s="114" t="s">
        <v>30129</v>
      </c>
      <c r="R56" s="123"/>
      <c r="S56" s="123"/>
      <c r="T56" s="123"/>
      <c r="U56" s="126"/>
      <c r="V56" s="126"/>
      <c r="W56" s="126"/>
      <c r="X56" s="126"/>
    </row>
    <row r="57" spans="1:24" ht="102" x14ac:dyDescent="0.2">
      <c r="A57" s="120">
        <v>56</v>
      </c>
      <c r="B57" s="97" t="s">
        <v>477</v>
      </c>
      <c r="C57" s="97" t="s">
        <v>478</v>
      </c>
      <c r="D57" s="97">
        <v>2007</v>
      </c>
      <c r="E57" s="97" t="s">
        <v>479</v>
      </c>
      <c r="F57" s="97" t="s">
        <v>480</v>
      </c>
      <c r="G57" s="97" t="s">
        <v>30128</v>
      </c>
      <c r="H57" s="97" t="s">
        <v>30127</v>
      </c>
      <c r="I57" s="97" t="s">
        <v>30126</v>
      </c>
      <c r="J57" s="97" t="s">
        <v>30125</v>
      </c>
      <c r="K57" s="97" t="str">
        <f>_xlfn.CONCAT([1]moderatori!A11,[1]moderatori!A3, [1]moderatori!A9,[1]moderatori!A13,[1]moderatori!A19,[1]moderatori!A48)</f>
        <v xml:space="preserve">Industry proximity, Country/location, Reputation of investors, Investors experience, Number of rounds, Investment amount, </v>
      </c>
      <c r="L57" s="97" t="s">
        <v>30124</v>
      </c>
      <c r="M57" s="97" t="s">
        <v>30123</v>
      </c>
      <c r="N57" s="97" t="s">
        <v>30122</v>
      </c>
      <c r="O57" s="97" t="s">
        <v>30121</v>
      </c>
      <c r="P57" s="114" t="s">
        <v>30120</v>
      </c>
      <c r="R57" s="123"/>
      <c r="S57" s="123"/>
      <c r="T57" s="123"/>
    </row>
    <row r="58" spans="1:24" ht="102" x14ac:dyDescent="0.2">
      <c r="A58" s="120">
        <v>57</v>
      </c>
      <c r="B58" s="97" t="s">
        <v>482</v>
      </c>
      <c r="C58" s="97" t="s">
        <v>483</v>
      </c>
      <c r="D58" s="97">
        <v>2002</v>
      </c>
      <c r="E58" s="97" t="s">
        <v>484</v>
      </c>
      <c r="F58" s="97" t="s">
        <v>30119</v>
      </c>
      <c r="G58" s="97" t="s">
        <v>30118</v>
      </c>
      <c r="H58" s="97" t="s">
        <v>30117</v>
      </c>
      <c r="I58" s="97" t="s">
        <v>30116</v>
      </c>
      <c r="J58" s="97" t="s">
        <v>30115</v>
      </c>
      <c r="K58" s="97" t="str">
        <f>_xlfn.CONCAT([1]moderatori!A22,+[1]moderatori!A24)</f>
        <v xml:space="preserve">Industry type, Taxes, </v>
      </c>
      <c r="L58" s="97" t="s">
        <v>30114</v>
      </c>
      <c r="M58" s="97" t="s">
        <v>30113</v>
      </c>
      <c r="N58" s="97" t="s">
        <v>30112</v>
      </c>
      <c r="O58" s="97" t="s">
        <v>30111</v>
      </c>
      <c r="P58" s="114" t="s">
        <v>30110</v>
      </c>
      <c r="R58" s="123"/>
      <c r="S58" s="123"/>
      <c r="T58" s="123"/>
    </row>
    <row r="59" spans="1:24" ht="136" x14ac:dyDescent="0.2">
      <c r="A59" s="120">
        <v>58</v>
      </c>
      <c r="B59" s="97" t="s">
        <v>487</v>
      </c>
      <c r="C59" s="97" t="s">
        <v>488</v>
      </c>
      <c r="D59" s="97">
        <v>2006</v>
      </c>
      <c r="E59" s="97" t="s">
        <v>489</v>
      </c>
      <c r="F59" s="97" t="s">
        <v>412</v>
      </c>
      <c r="G59" s="97" t="s">
        <v>30109</v>
      </c>
      <c r="H59" s="97" t="s">
        <v>30108</v>
      </c>
      <c r="I59" s="97" t="s">
        <v>30107</v>
      </c>
      <c r="J59" s="97" t="s">
        <v>30106</v>
      </c>
      <c r="K59" s="97" t="str">
        <f>_xlfn.CONCAT([1]moderatori!A4,[1]moderatori!A22)</f>
        <v xml:space="preserve">Age of venture, Industry type, </v>
      </c>
      <c r="L59" s="97" t="s">
        <v>30105</v>
      </c>
      <c r="M59" s="97" t="s">
        <v>30104</v>
      </c>
      <c r="N59" s="97" t="s">
        <v>30103</v>
      </c>
      <c r="O59" s="97" t="s">
        <v>30102</v>
      </c>
      <c r="P59" s="114" t="s">
        <v>30101</v>
      </c>
      <c r="R59" s="123"/>
      <c r="S59" s="123"/>
      <c r="T59" s="123"/>
    </row>
    <row r="60" spans="1:24" ht="102" x14ac:dyDescent="0.2">
      <c r="A60" s="120">
        <v>59</v>
      </c>
      <c r="B60" s="97" t="s">
        <v>493</v>
      </c>
      <c r="C60" s="97" t="s">
        <v>494</v>
      </c>
      <c r="D60" s="97">
        <v>2017</v>
      </c>
      <c r="E60" s="97" t="s">
        <v>495</v>
      </c>
      <c r="F60" s="97" t="s">
        <v>496</v>
      </c>
      <c r="G60" s="97" t="s">
        <v>30100</v>
      </c>
      <c r="H60" s="97" t="s">
        <v>30099</v>
      </c>
      <c r="I60" s="97" t="s">
        <v>30098</v>
      </c>
      <c r="J60" s="97" t="s">
        <v>30097</v>
      </c>
      <c r="K60" s="97" t="str">
        <f>_xlfn.CONCAT([1]moderatori!A9,[1]moderatori!A3)</f>
        <v xml:space="preserve">Reputation of investors, Country/location, </v>
      </c>
      <c r="L60" s="97" t="s">
        <v>30096</v>
      </c>
      <c r="M60" s="97" t="s">
        <v>30095</v>
      </c>
      <c r="N60" s="97" t="s">
        <v>30094</v>
      </c>
      <c r="O60" s="97" t="s">
        <v>30093</v>
      </c>
      <c r="P60" s="114" t="s">
        <v>30092</v>
      </c>
      <c r="R60" s="123"/>
      <c r="S60" s="123"/>
      <c r="T60" s="123"/>
    </row>
    <row r="61" spans="1:24" ht="204" x14ac:dyDescent="0.2">
      <c r="A61" s="120">
        <v>60</v>
      </c>
      <c r="B61" s="97" t="s">
        <v>501</v>
      </c>
      <c r="C61" s="97" t="s">
        <v>502</v>
      </c>
      <c r="D61" s="97">
        <v>2019</v>
      </c>
      <c r="E61" s="97" t="s">
        <v>503</v>
      </c>
      <c r="F61" s="97" t="s">
        <v>504</v>
      </c>
      <c r="G61" s="97" t="s">
        <v>30091</v>
      </c>
      <c r="H61" s="97" t="s">
        <v>30090</v>
      </c>
      <c r="I61" s="97" t="s">
        <v>30089</v>
      </c>
      <c r="J61" s="97" t="s">
        <v>30088</v>
      </c>
      <c r="K61" s="97" t="str">
        <f>[1]moderatori!A31</f>
        <v xml:space="preserve">Syndication, </v>
      </c>
      <c r="L61" s="97" t="s">
        <v>30087</v>
      </c>
      <c r="M61" s="97" t="s">
        <v>30086</v>
      </c>
      <c r="N61" s="97" t="s">
        <v>30085</v>
      </c>
      <c r="O61" s="97" t="s">
        <v>30084</v>
      </c>
      <c r="P61" s="114" t="s">
        <v>30083</v>
      </c>
      <c r="R61" s="123"/>
      <c r="S61" s="123"/>
      <c r="T61" s="123"/>
    </row>
    <row r="62" spans="1:24" ht="102" x14ac:dyDescent="0.2">
      <c r="A62" s="120">
        <v>61</v>
      </c>
      <c r="B62" s="97" t="s">
        <v>508</v>
      </c>
      <c r="C62" s="97" t="s">
        <v>509</v>
      </c>
      <c r="D62" s="97"/>
      <c r="E62" s="97" t="s">
        <v>510</v>
      </c>
      <c r="F62" s="97" t="s">
        <v>511</v>
      </c>
      <c r="G62" s="97" t="s">
        <v>30082</v>
      </c>
      <c r="H62" s="97" t="s">
        <v>30081</v>
      </c>
      <c r="I62" s="97" t="s">
        <v>30080</v>
      </c>
      <c r="J62" s="97" t="s">
        <v>30079</v>
      </c>
      <c r="K62" s="97" t="str">
        <f>_xlfn.CONCAT([1]moderatori!A12, [1]moderatori!A32)</f>
        <v xml:space="preserve">Syndicate size, VC communication, </v>
      </c>
      <c r="L62" s="97" t="s">
        <v>30078</v>
      </c>
      <c r="M62" s="97" t="s">
        <v>30077</v>
      </c>
      <c r="N62" s="97" t="s">
        <v>30076</v>
      </c>
      <c r="O62" s="97" t="s">
        <v>30075</v>
      </c>
      <c r="P62" s="114" t="s">
        <v>30074</v>
      </c>
      <c r="R62" s="123"/>
      <c r="S62" s="123"/>
      <c r="T62" s="123"/>
    </row>
    <row r="63" spans="1:24" ht="102" x14ac:dyDescent="0.2">
      <c r="A63" s="120">
        <v>62</v>
      </c>
      <c r="B63" s="97" t="s">
        <v>514</v>
      </c>
      <c r="C63" s="97" t="s">
        <v>515</v>
      </c>
      <c r="D63" s="97">
        <v>2018</v>
      </c>
      <c r="E63" s="97" t="s">
        <v>516</v>
      </c>
      <c r="F63" s="97" t="s">
        <v>517</v>
      </c>
      <c r="G63" s="97" t="s">
        <v>30073</v>
      </c>
      <c r="H63" s="97" t="s">
        <v>30072</v>
      </c>
      <c r="I63" s="97" t="s">
        <v>30071</v>
      </c>
      <c r="J63" s="97" t="s">
        <v>30070</v>
      </c>
      <c r="K63" s="97" t="str">
        <f>_xlfn.CONCAT([1]moderatori!A9,[1]moderatori!A3)</f>
        <v xml:space="preserve">Reputation of investors, Country/location, </v>
      </c>
      <c r="L63" s="97" t="s">
        <v>30069</v>
      </c>
      <c r="M63" s="97" t="s">
        <v>30068</v>
      </c>
      <c r="N63" s="97" t="s">
        <v>30067</v>
      </c>
      <c r="O63" s="97" t="s">
        <v>30066</v>
      </c>
      <c r="P63" s="114" t="s">
        <v>30065</v>
      </c>
      <c r="R63" s="123"/>
      <c r="S63" s="123"/>
      <c r="T63" s="123"/>
    </row>
    <row r="64" spans="1:24" ht="102" x14ac:dyDescent="0.2">
      <c r="A64" s="120">
        <v>63</v>
      </c>
      <c r="B64" s="97" t="s">
        <v>521</v>
      </c>
      <c r="C64" s="97" t="s">
        <v>522</v>
      </c>
      <c r="D64" s="97">
        <v>2020</v>
      </c>
      <c r="E64" s="97" t="s">
        <v>523</v>
      </c>
      <c r="F64" s="97" t="s">
        <v>524</v>
      </c>
      <c r="G64" s="97" t="s">
        <v>30064</v>
      </c>
      <c r="H64" s="97" t="s">
        <v>30063</v>
      </c>
      <c r="I64" s="97" t="s">
        <v>30062</v>
      </c>
      <c r="J64" s="97" t="s">
        <v>30061</v>
      </c>
      <c r="K64" s="97" t="str">
        <f>_xlfn.CONCAT([1]moderatori!A31, [1]moderatori!A4,[1]moderatori!A3,[1]moderatori!A29,[1]moderatori!A2,[1]moderatori!A14,[1]moderatori!A22,[1]moderatori!A30,[1]moderatori!A13)</f>
        <v xml:space="preserve">Syndication, Age of venture, Country/location, Investor type, Geographical proximity, Firm experience, Industry type, Firm characteristics, Investors experience, </v>
      </c>
      <c r="L64" s="97" t="s">
        <v>30060</v>
      </c>
      <c r="M64" s="97" t="s">
        <v>30059</v>
      </c>
      <c r="N64" s="97" t="s">
        <v>30058</v>
      </c>
      <c r="O64" s="97" t="s">
        <v>30057</v>
      </c>
      <c r="P64" s="114" t="s">
        <v>30056</v>
      </c>
      <c r="R64" s="123"/>
      <c r="S64" s="123"/>
      <c r="T64" s="123"/>
    </row>
    <row r="65" spans="1:20" ht="85" x14ac:dyDescent="0.2">
      <c r="A65" s="120">
        <v>64</v>
      </c>
      <c r="B65" s="97" t="s">
        <v>528</v>
      </c>
      <c r="C65" s="97" t="s">
        <v>529</v>
      </c>
      <c r="D65" s="97"/>
      <c r="E65" s="97" t="s">
        <v>530</v>
      </c>
      <c r="F65" s="97" t="s">
        <v>531</v>
      </c>
      <c r="G65" s="97" t="s">
        <v>30055</v>
      </c>
      <c r="H65" s="97" t="s">
        <v>30054</v>
      </c>
      <c r="I65" s="97" t="s">
        <v>30053</v>
      </c>
      <c r="J65" s="97" t="s">
        <v>30052</v>
      </c>
      <c r="K65" s="97" t="str">
        <f>_xlfn.CONCAT([1]moderatori!A40, [1]moderatori!A4,[1]moderatori!A13,[1]moderatori!A12,[1]moderatori!A16, [1]moderatori!A2)</f>
        <v xml:space="preserve">Industry size, Age of venture, Investors experience, Syndicate size, Competition among syndicate partners, Geographical proximity, </v>
      </c>
      <c r="L65" s="97" t="s">
        <v>30051</v>
      </c>
      <c r="M65" s="97" t="s">
        <v>30050</v>
      </c>
      <c r="N65" s="97" t="s">
        <v>30049</v>
      </c>
      <c r="O65" s="97" t="s">
        <v>30048</v>
      </c>
      <c r="P65" s="114" t="s">
        <v>30047</v>
      </c>
      <c r="R65" s="123"/>
      <c r="S65" s="123"/>
      <c r="T65" s="123"/>
    </row>
    <row r="66" spans="1:20" ht="170" x14ac:dyDescent="0.2">
      <c r="A66" s="120">
        <v>65</v>
      </c>
      <c r="B66" s="97" t="s">
        <v>533</v>
      </c>
      <c r="C66" s="97" t="s">
        <v>535</v>
      </c>
      <c r="D66" s="97">
        <v>2019</v>
      </c>
      <c r="E66" s="97" t="s">
        <v>535</v>
      </c>
      <c r="F66" s="97" t="s">
        <v>534</v>
      </c>
      <c r="G66" s="97" t="s">
        <v>30046</v>
      </c>
      <c r="H66" s="97" t="s">
        <v>30045</v>
      </c>
      <c r="I66" s="97" t="s">
        <v>30044</v>
      </c>
      <c r="J66" s="97" t="s">
        <v>30043</v>
      </c>
      <c r="K66" s="97" t="str">
        <f>_xlfn.CONCAT([1]moderatori!A18,[1]moderatori!A13)</f>
        <v xml:space="preserve">Goal asymmetry, Investors experience, </v>
      </c>
      <c r="L66" s="97" t="s">
        <v>30042</v>
      </c>
      <c r="M66" s="97" t="s">
        <v>30041</v>
      </c>
      <c r="N66" s="97" t="s">
        <v>30040</v>
      </c>
      <c r="O66" s="97" t="s">
        <v>30039</v>
      </c>
      <c r="P66" s="114" t="s">
        <v>30038</v>
      </c>
      <c r="R66" s="123"/>
      <c r="S66" s="123"/>
      <c r="T66" s="123"/>
    </row>
    <row r="67" spans="1:20" ht="170" x14ac:dyDescent="0.2">
      <c r="A67" s="120">
        <v>66</v>
      </c>
      <c r="B67" s="95" t="s">
        <v>540</v>
      </c>
      <c r="C67" s="95" t="s">
        <v>541</v>
      </c>
      <c r="D67" s="95">
        <v>2023</v>
      </c>
      <c r="E67" s="95" t="s">
        <v>542</v>
      </c>
      <c r="F67" s="95" t="s">
        <v>543</v>
      </c>
      <c r="G67" s="95" t="s">
        <v>30037</v>
      </c>
      <c r="H67" s="95" t="s">
        <v>30036</v>
      </c>
      <c r="I67" s="95" t="s">
        <v>30035</v>
      </c>
      <c r="J67" s="95" t="s">
        <v>30034</v>
      </c>
      <c r="K67" s="95" t="str">
        <f>_xlfn.CONCAT([1]moderatori!A13,[1]moderatori!A4,[1]moderatori!A22,[1]moderatori!A3)</f>
        <v xml:space="preserve">Investors experience, Age of venture, Industry type, Country/location, </v>
      </c>
      <c r="L67" s="95" t="s">
        <v>30033</v>
      </c>
      <c r="M67" s="95" t="s">
        <v>30032</v>
      </c>
      <c r="N67" s="95" t="s">
        <v>30031</v>
      </c>
      <c r="O67" s="95" t="s">
        <v>30030</v>
      </c>
      <c r="P67" s="118" t="s">
        <v>30029</v>
      </c>
      <c r="R67" s="123"/>
      <c r="S67" s="123"/>
      <c r="T67" s="123"/>
    </row>
    <row r="68" spans="1:20" x14ac:dyDescent="0.2">
      <c r="R68" s="123"/>
      <c r="S68" s="123"/>
      <c r="T68" s="123"/>
    </row>
    <row r="69" spans="1:20" x14ac:dyDescent="0.2">
      <c r="R69" s="123"/>
      <c r="S69" s="123"/>
      <c r="T69" s="123"/>
    </row>
  </sheetData>
  <autoFilter ref="B1:P24" xr:uid="{00000000-0009-0000-0000-000000000000}"/>
  <mergeCells count="1">
    <mergeCell ref="U56:X56"/>
  </mergeCells>
  <hyperlinks>
    <hyperlink ref="F26" r:id="rId1" xr:uid="{8FA143F3-8F30-504D-86BD-DBBDCAC66874}"/>
    <hyperlink ref="F30" r:id="rId2" display="https://www-scopus-com.ezproxy.biblio.polito.it/pages/publications/85055698963?origin=resultslist" xr:uid="{DB43C0C6-AF13-5947-BC4F-FA13FF46E452}"/>
    <hyperlink ref="F31" r:id="rId3" display="_x000a_Journal of Banking and Finance" xr:uid="{A86A3F66-B9B0-7C49-9D42-88F09A48EE74}"/>
    <hyperlink ref="F28" r:id="rId4" display="_x000a_Journal of Banking and Finance" xr:uid="{B84918BB-85B0-F941-8834-BB4D22F0CF37}"/>
    <hyperlink ref="E32" r:id="rId5" display="_x000a_The Best of Both Worlds: The Benefits of Open-specialized and Closed-diverse Syndication Networks for New Ventures’ Success" xr:uid="{C34381D2-E529-B04C-9153-0CB73E4ABAF8}"/>
    <hyperlink ref="F32" r:id="rId6" display="_x000a_Administrative Science Quarterly, 61(3), pp. 393–432" xr:uid="{8EECD4A9-AB03-F340-9798-08E10DEF975C}"/>
    <hyperlink ref="F33" r:id="rId7" display="_x000a_Journal of Business Venturing, 31(5), pp. 573–594" xr:uid="{40C1230D-AAB8-CF4A-945F-CD2F5A6EE23F}"/>
  </hyperlinks>
  <pageMargins left="0.7" right="0.7" top="0.75" bottom="0.75" header="0.3" footer="0.3"/>
  <pageSetup paperSize="9"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ED123-1439-0845-94D8-630F4DCC7BF7}">
  <dimension ref="A1:AB2235"/>
  <sheetViews>
    <sheetView zoomScale="90" zoomScaleNormal="90" workbookViewId="0">
      <pane xSplit="5" ySplit="2" topLeftCell="F3" activePane="bottomRight" state="frozen"/>
      <selection pane="topRight" activeCell="F1" sqref="F1"/>
      <selection pane="bottomLeft" activeCell="A2" sqref="A2"/>
      <selection pane="bottomRight" activeCell="I2236" sqref="I2236"/>
    </sheetView>
  </sheetViews>
  <sheetFormatPr baseColWidth="10" defaultColWidth="10.83203125" defaultRowHeight="13" x14ac:dyDescent="0.2"/>
  <cols>
    <col min="1" max="2" width="10.83203125" style="33"/>
    <col min="3" max="3" width="11.83203125" style="33" customWidth="1"/>
    <col min="4" max="5" width="4.6640625" style="52" bestFit="1" customWidth="1"/>
    <col min="6" max="6" width="12.1640625" style="33" bestFit="1" customWidth="1"/>
    <col min="7" max="8" width="10.83203125" style="33"/>
    <col min="9" max="9" width="10.83203125" style="34"/>
    <col min="10" max="11" width="10.83203125" style="33"/>
    <col min="12" max="12" width="13.5" style="33" bestFit="1" customWidth="1"/>
    <col min="13" max="13" width="10.83203125" style="33"/>
    <col min="14" max="15" width="13.5" style="33" customWidth="1"/>
    <col min="16" max="16" width="11.5" style="33" bestFit="1" customWidth="1"/>
    <col min="17" max="17" width="10.83203125" style="33"/>
    <col min="18" max="18" width="14.1640625" style="33" customWidth="1"/>
    <col min="19" max="16384" width="10.83203125" style="33"/>
  </cols>
  <sheetData>
    <row r="1" spans="1:28" ht="16" customHeight="1" x14ac:dyDescent="0.2">
      <c r="A1" s="131" t="s">
        <v>5030</v>
      </c>
      <c r="B1" s="131" t="s">
        <v>2</v>
      </c>
      <c r="C1" s="133" t="s">
        <v>5029</v>
      </c>
      <c r="D1" s="135" t="s">
        <v>30018</v>
      </c>
      <c r="E1" s="135" t="s">
        <v>30019</v>
      </c>
      <c r="F1" s="127" t="s">
        <v>30017</v>
      </c>
      <c r="G1" s="127"/>
      <c r="H1" s="127"/>
      <c r="I1" s="127"/>
      <c r="M1" s="129" t="s">
        <v>30020</v>
      </c>
      <c r="N1" s="129"/>
      <c r="O1" s="129"/>
      <c r="P1" s="129"/>
    </row>
    <row r="2" spans="1:28" s="34" customFormat="1" ht="15" thickBot="1" x14ac:dyDescent="0.25">
      <c r="A2" s="132"/>
      <c r="B2" s="132"/>
      <c r="C2" s="134"/>
      <c r="D2" s="136"/>
      <c r="E2" s="136"/>
      <c r="F2" s="86" t="s">
        <v>5028</v>
      </c>
      <c r="G2" s="86" t="s">
        <v>5027</v>
      </c>
      <c r="H2" s="86" t="s">
        <v>5026</v>
      </c>
      <c r="I2" s="87" t="s">
        <v>5025</v>
      </c>
      <c r="K2" s="49"/>
      <c r="M2" s="88" t="s">
        <v>5028</v>
      </c>
      <c r="N2" s="130" t="s">
        <v>5024</v>
      </c>
      <c r="O2" s="130"/>
      <c r="P2" s="89" t="s">
        <v>5023</v>
      </c>
    </row>
    <row r="3" spans="1:28" s="34" customFormat="1" x14ac:dyDescent="0.2">
      <c r="A3" s="84" t="s">
        <v>60</v>
      </c>
      <c r="B3" s="85" t="s">
        <v>58</v>
      </c>
      <c r="C3" s="77" t="s">
        <v>2857</v>
      </c>
      <c r="D3" s="44" t="s">
        <v>564</v>
      </c>
      <c r="E3" s="44" t="s">
        <v>1933</v>
      </c>
      <c r="F3" s="77" t="s">
        <v>1093</v>
      </c>
      <c r="G3" s="77"/>
      <c r="H3" s="77"/>
      <c r="I3" s="77"/>
      <c r="M3" s="81" t="s">
        <v>1093</v>
      </c>
      <c r="N3" s="81">
        <v>1</v>
      </c>
      <c r="O3" s="43"/>
      <c r="P3" s="81" t="s">
        <v>30028</v>
      </c>
    </row>
    <row r="4" spans="1:28" s="34" customFormat="1" x14ac:dyDescent="0.2">
      <c r="A4" s="55" t="s">
        <v>5022</v>
      </c>
      <c r="B4" s="70" t="s">
        <v>5021</v>
      </c>
      <c r="C4" s="41" t="s">
        <v>2857</v>
      </c>
      <c r="D4" s="44" t="s">
        <v>564</v>
      </c>
      <c r="E4" s="44"/>
      <c r="F4" s="41" t="s">
        <v>554</v>
      </c>
      <c r="G4" s="41"/>
      <c r="H4" s="41" t="s">
        <v>553</v>
      </c>
      <c r="I4" s="41" t="s">
        <v>5020</v>
      </c>
    </row>
    <row r="5" spans="1:28" s="34" customFormat="1" x14ac:dyDescent="0.2">
      <c r="A5" s="55" t="s">
        <v>5019</v>
      </c>
      <c r="B5" s="70" t="s">
        <v>5018</v>
      </c>
      <c r="C5" s="41" t="s">
        <v>2857</v>
      </c>
      <c r="D5" s="44" t="s">
        <v>564</v>
      </c>
      <c r="E5" s="44" t="s">
        <v>1933</v>
      </c>
      <c r="F5" s="41" t="s">
        <v>1093</v>
      </c>
      <c r="G5" s="41"/>
      <c r="H5" s="41"/>
      <c r="I5" s="41" t="s">
        <v>5017</v>
      </c>
      <c r="M5" s="75" t="s">
        <v>554</v>
      </c>
      <c r="N5" s="63" t="s">
        <v>917</v>
      </c>
      <c r="O5" s="75"/>
      <c r="P5" s="63" t="s">
        <v>566</v>
      </c>
      <c r="V5" s="44"/>
      <c r="W5" s="44"/>
      <c r="X5" s="44"/>
      <c r="Y5" s="44"/>
      <c r="Z5" s="44"/>
      <c r="AA5" s="44"/>
      <c r="AB5" s="44"/>
    </row>
    <row r="6" spans="1:28" s="34" customFormat="1" ht="14.25" customHeight="1" x14ac:dyDescent="0.2">
      <c r="A6" s="55" t="s">
        <v>5016</v>
      </c>
      <c r="B6" s="70" t="s">
        <v>5015</v>
      </c>
      <c r="C6" s="41" t="s">
        <v>2857</v>
      </c>
      <c r="D6" s="44" t="s">
        <v>564</v>
      </c>
      <c r="E6" s="44" t="s">
        <v>1933</v>
      </c>
      <c r="F6" s="41" t="s">
        <v>1093</v>
      </c>
      <c r="G6" s="41"/>
      <c r="H6" s="41"/>
      <c r="I6" s="41" t="s">
        <v>68</v>
      </c>
      <c r="M6" s="75" t="s">
        <v>554</v>
      </c>
      <c r="N6" s="63" t="s">
        <v>5014</v>
      </c>
      <c r="O6" s="75"/>
      <c r="P6" s="63" t="s">
        <v>566</v>
      </c>
      <c r="R6" s="44"/>
      <c r="S6" s="44"/>
      <c r="T6" s="65"/>
      <c r="U6" s="78"/>
      <c r="V6" s="73"/>
      <c r="W6" s="44"/>
      <c r="X6" s="44"/>
      <c r="Y6" s="44"/>
      <c r="Z6" s="44"/>
      <c r="AA6" s="44"/>
      <c r="AB6" s="44"/>
    </row>
    <row r="7" spans="1:28" s="34" customFormat="1" ht="14.25" customHeight="1" x14ac:dyDescent="0.2">
      <c r="A7" s="55" t="s">
        <v>5013</v>
      </c>
      <c r="B7" s="70" t="s">
        <v>5012</v>
      </c>
      <c r="C7" s="41" t="s">
        <v>2857</v>
      </c>
      <c r="D7" s="44" t="s">
        <v>564</v>
      </c>
      <c r="E7" s="44" t="s">
        <v>1933</v>
      </c>
      <c r="F7" s="41" t="s">
        <v>1093</v>
      </c>
      <c r="G7" s="41"/>
      <c r="H7" s="41"/>
      <c r="I7" s="41" t="s">
        <v>68</v>
      </c>
      <c r="M7" s="75" t="s">
        <v>554</v>
      </c>
      <c r="N7" s="63" t="s">
        <v>917</v>
      </c>
      <c r="O7" s="75"/>
      <c r="P7" s="63" t="s">
        <v>566</v>
      </c>
      <c r="R7" s="44"/>
      <c r="S7" s="44"/>
      <c r="T7" s="65"/>
      <c r="U7" s="73"/>
      <c r="V7" s="73"/>
      <c r="W7" s="44"/>
      <c r="X7" s="44"/>
      <c r="Y7" s="44"/>
      <c r="Z7" s="44"/>
      <c r="AA7" s="44"/>
      <c r="AB7" s="65"/>
    </row>
    <row r="8" spans="1:28" s="34" customFormat="1" ht="13" customHeight="1" x14ac:dyDescent="0.2">
      <c r="A8" s="55" t="s">
        <v>5011</v>
      </c>
      <c r="B8" s="70" t="s">
        <v>5010</v>
      </c>
      <c r="C8" s="41" t="s">
        <v>2857</v>
      </c>
      <c r="D8" s="44" t="s">
        <v>564</v>
      </c>
      <c r="E8" s="44"/>
      <c r="F8" s="41" t="s">
        <v>554</v>
      </c>
      <c r="G8" s="41"/>
      <c r="H8" s="41" t="s">
        <v>553</v>
      </c>
      <c r="I8" s="63" t="s">
        <v>917</v>
      </c>
      <c r="L8" s="44"/>
    </row>
    <row r="9" spans="1:28" s="34" customFormat="1" ht="15" x14ac:dyDescent="0.2">
      <c r="A9" s="55" t="s">
        <v>5009</v>
      </c>
      <c r="B9" s="70" t="s">
        <v>5008</v>
      </c>
      <c r="C9" s="41" t="s">
        <v>2857</v>
      </c>
      <c r="D9" s="44" t="s">
        <v>564</v>
      </c>
      <c r="E9" s="44" t="s">
        <v>1933</v>
      </c>
      <c r="F9" s="41" t="s">
        <v>1093</v>
      </c>
      <c r="G9" s="41"/>
      <c r="H9" s="41"/>
      <c r="I9" s="41" t="s">
        <v>1415</v>
      </c>
      <c r="L9" s="44"/>
      <c r="M9" s="75" t="s">
        <v>554</v>
      </c>
      <c r="N9" s="63" t="s">
        <v>5007</v>
      </c>
      <c r="O9" s="75"/>
      <c r="P9" s="63" t="s">
        <v>566</v>
      </c>
      <c r="R9" s="44"/>
      <c r="S9" s="44"/>
      <c r="T9" s="65"/>
      <c r="U9" s="78"/>
      <c r="V9" s="73"/>
      <c r="W9" s="44"/>
      <c r="X9" s="44"/>
      <c r="Y9" s="44"/>
      <c r="Z9" s="44"/>
      <c r="AA9" s="44"/>
      <c r="AB9" s="44"/>
    </row>
    <row r="10" spans="1:28" s="34" customFormat="1" ht="13" customHeight="1" x14ac:dyDescent="0.2">
      <c r="A10" s="55" t="s">
        <v>5006</v>
      </c>
      <c r="B10" s="70" t="s">
        <v>5005</v>
      </c>
      <c r="C10" s="41" t="s">
        <v>2857</v>
      </c>
      <c r="D10" s="44" t="s">
        <v>564</v>
      </c>
      <c r="E10" s="44"/>
      <c r="F10" s="41" t="s">
        <v>554</v>
      </c>
      <c r="G10" s="41"/>
      <c r="H10" s="41" t="s">
        <v>553</v>
      </c>
      <c r="I10" s="41" t="s">
        <v>917</v>
      </c>
      <c r="L10" s="44"/>
      <c r="U10" s="48"/>
      <c r="V10" s="47"/>
    </row>
    <row r="11" spans="1:28" s="34" customFormat="1" ht="13" customHeight="1" x14ac:dyDescent="0.2">
      <c r="A11" s="55" t="s">
        <v>5004</v>
      </c>
      <c r="B11" s="70" t="s">
        <v>5003</v>
      </c>
      <c r="C11" s="41" t="s">
        <v>2857</v>
      </c>
      <c r="D11" s="44" t="s">
        <v>564</v>
      </c>
      <c r="E11" s="44"/>
      <c r="F11" s="41" t="s">
        <v>554</v>
      </c>
      <c r="G11" s="41"/>
      <c r="H11" s="41" t="s">
        <v>553</v>
      </c>
      <c r="I11" s="41" t="s">
        <v>552</v>
      </c>
      <c r="L11" s="44"/>
      <c r="U11" s="48"/>
      <c r="V11" s="47"/>
    </row>
    <row r="12" spans="1:28" s="34" customFormat="1" ht="13" customHeight="1" x14ac:dyDescent="0.2">
      <c r="A12" s="55" t="s">
        <v>5002</v>
      </c>
      <c r="B12" s="70" t="s">
        <v>5001</v>
      </c>
      <c r="C12" s="41" t="s">
        <v>2857</v>
      </c>
      <c r="D12" s="44" t="s">
        <v>564</v>
      </c>
      <c r="E12" s="44"/>
      <c r="F12" s="41" t="s">
        <v>554</v>
      </c>
      <c r="G12" s="41"/>
      <c r="H12" s="41" t="s">
        <v>553</v>
      </c>
      <c r="I12" s="41" t="s">
        <v>917</v>
      </c>
      <c r="U12" s="48"/>
      <c r="V12" s="47"/>
    </row>
    <row r="13" spans="1:28" s="34" customFormat="1" ht="13" customHeight="1" x14ac:dyDescent="0.2">
      <c r="A13" s="55" t="s">
        <v>5000</v>
      </c>
      <c r="B13" s="70" t="s">
        <v>4999</v>
      </c>
      <c r="C13" s="41" t="s">
        <v>2857</v>
      </c>
      <c r="D13" s="44" t="s">
        <v>564</v>
      </c>
      <c r="E13" s="44"/>
      <c r="F13" s="41" t="s">
        <v>554</v>
      </c>
      <c r="G13" s="41"/>
      <c r="H13" s="41" t="s">
        <v>553</v>
      </c>
      <c r="I13" s="63" t="s">
        <v>1732</v>
      </c>
      <c r="U13" s="48"/>
      <c r="V13" s="47"/>
    </row>
    <row r="14" spans="1:28" s="34" customFormat="1" ht="13" customHeight="1" x14ac:dyDescent="0.2">
      <c r="A14" s="55" t="s">
        <v>4998</v>
      </c>
      <c r="B14" s="70" t="s">
        <v>4997</v>
      </c>
      <c r="C14" s="41" t="s">
        <v>2857</v>
      </c>
      <c r="D14" s="44" t="s">
        <v>564</v>
      </c>
      <c r="E14" s="44"/>
      <c r="F14" s="41" t="s">
        <v>554</v>
      </c>
      <c r="G14" s="63" t="s">
        <v>553</v>
      </c>
      <c r="H14" s="41"/>
      <c r="I14" s="41" t="s">
        <v>552</v>
      </c>
      <c r="U14" s="48"/>
      <c r="V14" s="47"/>
    </row>
    <row r="15" spans="1:28" s="34" customFormat="1" ht="13" customHeight="1" x14ac:dyDescent="0.2">
      <c r="A15" s="55" t="s">
        <v>4996</v>
      </c>
      <c r="B15" s="70" t="s">
        <v>4995</v>
      </c>
      <c r="C15" s="41" t="s">
        <v>2857</v>
      </c>
      <c r="D15" s="44" t="s">
        <v>564</v>
      </c>
      <c r="E15" s="44"/>
      <c r="F15" s="41" t="s">
        <v>554</v>
      </c>
      <c r="G15" s="41"/>
      <c r="H15" s="41" t="s">
        <v>553</v>
      </c>
      <c r="I15" s="63" t="s">
        <v>1732</v>
      </c>
      <c r="U15" s="48"/>
      <c r="V15" s="47"/>
    </row>
    <row r="16" spans="1:28" s="34" customFormat="1" ht="13" customHeight="1" x14ac:dyDescent="0.2">
      <c r="A16" s="55" t="s">
        <v>4994</v>
      </c>
      <c r="B16" s="70" t="s">
        <v>4993</v>
      </c>
      <c r="C16" s="41" t="s">
        <v>2857</v>
      </c>
      <c r="D16" s="44" t="s">
        <v>564</v>
      </c>
      <c r="E16" s="44"/>
      <c r="F16" s="41" t="s">
        <v>554</v>
      </c>
      <c r="G16" s="41"/>
      <c r="H16" s="41" t="s">
        <v>553</v>
      </c>
      <c r="I16" s="41" t="s">
        <v>552</v>
      </c>
      <c r="U16" s="48"/>
      <c r="V16" s="47"/>
    </row>
    <row r="17" spans="1:28" s="34" customFormat="1" ht="15" x14ac:dyDescent="0.2">
      <c r="A17" s="55" t="s">
        <v>4992</v>
      </c>
      <c r="B17" s="70" t="s">
        <v>4991</v>
      </c>
      <c r="C17" s="41" t="s">
        <v>2857</v>
      </c>
      <c r="D17" s="44" t="s">
        <v>564</v>
      </c>
      <c r="E17" s="44" t="s">
        <v>1933</v>
      </c>
      <c r="F17" s="41" t="s">
        <v>1093</v>
      </c>
      <c r="G17" s="41"/>
      <c r="H17" s="41"/>
      <c r="I17" s="41" t="s">
        <v>68</v>
      </c>
      <c r="M17" s="75" t="s">
        <v>554</v>
      </c>
      <c r="N17" s="63" t="s">
        <v>4990</v>
      </c>
      <c r="O17" s="75"/>
      <c r="P17" s="63" t="s">
        <v>566</v>
      </c>
      <c r="R17" s="44"/>
      <c r="S17" s="44"/>
      <c r="T17" s="65"/>
      <c r="U17" s="73"/>
      <c r="V17" s="73"/>
      <c r="W17" s="44"/>
      <c r="X17" s="44"/>
      <c r="Y17" s="44"/>
      <c r="Z17" s="44"/>
      <c r="AA17" s="44"/>
      <c r="AB17" s="44"/>
    </row>
    <row r="18" spans="1:28" s="34" customFormat="1" ht="13" customHeight="1" x14ac:dyDescent="0.2">
      <c r="A18" s="55" t="s">
        <v>4989</v>
      </c>
      <c r="B18" s="68" t="s">
        <v>4988</v>
      </c>
      <c r="C18" s="41" t="s">
        <v>2857</v>
      </c>
      <c r="D18" s="44" t="s">
        <v>564</v>
      </c>
      <c r="E18" s="44"/>
      <c r="F18" s="41" t="s">
        <v>554</v>
      </c>
      <c r="G18" s="41"/>
      <c r="H18" s="41" t="s">
        <v>553</v>
      </c>
      <c r="I18" s="41" t="s">
        <v>917</v>
      </c>
    </row>
    <row r="19" spans="1:28" s="34" customFormat="1" x14ac:dyDescent="0.2">
      <c r="A19" s="55" t="s">
        <v>4987</v>
      </c>
      <c r="B19" s="68" t="s">
        <v>4986</v>
      </c>
      <c r="C19" s="41" t="s">
        <v>2857</v>
      </c>
      <c r="D19" s="44" t="s">
        <v>564</v>
      </c>
      <c r="E19" s="44" t="s">
        <v>1933</v>
      </c>
      <c r="F19" s="41" t="s">
        <v>1093</v>
      </c>
      <c r="G19" s="41"/>
      <c r="H19" s="41"/>
      <c r="I19" s="41" t="s">
        <v>68</v>
      </c>
      <c r="M19" s="75" t="s">
        <v>554</v>
      </c>
      <c r="N19" s="63" t="s">
        <v>4985</v>
      </c>
      <c r="O19" s="75"/>
      <c r="P19" s="63" t="s">
        <v>566</v>
      </c>
      <c r="R19" s="44"/>
      <c r="S19" s="44"/>
      <c r="T19" s="44"/>
      <c r="U19" s="44"/>
      <c r="V19" s="44"/>
      <c r="W19" s="44"/>
      <c r="X19" s="44"/>
      <c r="Y19" s="44"/>
      <c r="Z19" s="44"/>
      <c r="AA19" s="44"/>
      <c r="AB19" s="44"/>
    </row>
    <row r="20" spans="1:28" s="34" customFormat="1" ht="13" customHeight="1" x14ac:dyDescent="0.2">
      <c r="A20" s="55" t="s">
        <v>4984</v>
      </c>
      <c r="B20" s="68" t="s">
        <v>4983</v>
      </c>
      <c r="C20" s="41" t="s">
        <v>2857</v>
      </c>
      <c r="D20" s="44" t="s">
        <v>564</v>
      </c>
      <c r="E20" s="44"/>
      <c r="F20" s="41" t="s">
        <v>554</v>
      </c>
      <c r="G20" s="41"/>
      <c r="H20" s="41" t="s">
        <v>553</v>
      </c>
      <c r="I20" s="41" t="s">
        <v>917</v>
      </c>
    </row>
    <row r="21" spans="1:28" s="34" customFormat="1" ht="13" customHeight="1" x14ac:dyDescent="0.2">
      <c r="A21" s="55" t="s">
        <v>4982</v>
      </c>
      <c r="B21" s="68" t="s">
        <v>4981</v>
      </c>
      <c r="C21" s="41" t="s">
        <v>2857</v>
      </c>
      <c r="D21" s="44" t="s">
        <v>564</v>
      </c>
      <c r="E21" s="44"/>
      <c r="F21" s="41" t="s">
        <v>554</v>
      </c>
      <c r="G21" s="41"/>
      <c r="H21" s="41" t="s">
        <v>553</v>
      </c>
      <c r="I21" s="41" t="s">
        <v>552</v>
      </c>
    </row>
    <row r="22" spans="1:28" s="34" customFormat="1" x14ac:dyDescent="0.2">
      <c r="A22" s="55" t="s">
        <v>4980</v>
      </c>
      <c r="B22" s="68" t="s">
        <v>4979</v>
      </c>
      <c r="C22" s="41" t="s">
        <v>2857</v>
      </c>
      <c r="D22" s="44" t="s">
        <v>564</v>
      </c>
      <c r="E22" s="44" t="s">
        <v>1933</v>
      </c>
      <c r="F22" s="41" t="s">
        <v>1093</v>
      </c>
      <c r="G22" s="41"/>
      <c r="H22" s="41"/>
      <c r="I22" s="41" t="s">
        <v>68</v>
      </c>
      <c r="M22" s="75" t="s">
        <v>554</v>
      </c>
      <c r="N22" s="63" t="s">
        <v>4978</v>
      </c>
      <c r="O22" s="75"/>
      <c r="P22" s="63" t="s">
        <v>566</v>
      </c>
      <c r="R22" s="44"/>
      <c r="S22" s="79"/>
      <c r="T22" s="79"/>
      <c r="U22" s="44"/>
      <c r="V22" s="44"/>
      <c r="W22" s="44"/>
      <c r="X22" s="44"/>
      <c r="Y22" s="44"/>
      <c r="Z22" s="44"/>
      <c r="AA22" s="44"/>
      <c r="AB22" s="44"/>
    </row>
    <row r="23" spans="1:28" s="34" customFormat="1" x14ac:dyDescent="0.2">
      <c r="A23" s="55" t="s">
        <v>4977</v>
      </c>
      <c r="B23" s="68" t="s">
        <v>4976</v>
      </c>
      <c r="C23" s="41" t="s">
        <v>2857</v>
      </c>
      <c r="D23" s="44" t="s">
        <v>564</v>
      </c>
      <c r="E23" s="44" t="s">
        <v>1933</v>
      </c>
      <c r="F23" s="41" t="s">
        <v>1093</v>
      </c>
      <c r="G23" s="41"/>
      <c r="H23" s="41"/>
      <c r="I23" s="41" t="s">
        <v>4975</v>
      </c>
      <c r="M23" s="75" t="s">
        <v>554</v>
      </c>
      <c r="N23" s="63" t="s">
        <v>4974</v>
      </c>
      <c r="O23" s="75"/>
      <c r="P23" s="63" t="s">
        <v>566</v>
      </c>
      <c r="R23" s="44"/>
      <c r="S23" s="79"/>
      <c r="T23" s="79"/>
      <c r="U23" s="44"/>
      <c r="V23" s="44"/>
      <c r="W23" s="44"/>
      <c r="X23" s="44"/>
      <c r="Y23" s="44"/>
      <c r="Z23" s="44"/>
      <c r="AA23" s="44"/>
      <c r="AB23" s="44"/>
    </row>
    <row r="24" spans="1:28" s="34" customFormat="1" ht="13" customHeight="1" x14ac:dyDescent="0.2">
      <c r="A24" s="55" t="s">
        <v>4973</v>
      </c>
      <c r="B24" s="68" t="s">
        <v>4972</v>
      </c>
      <c r="C24" s="41" t="s">
        <v>2857</v>
      </c>
      <c r="D24" s="44" t="s">
        <v>564</v>
      </c>
      <c r="E24" s="44"/>
      <c r="F24" s="41" t="s">
        <v>554</v>
      </c>
      <c r="G24" s="41"/>
      <c r="H24" s="41" t="s">
        <v>553</v>
      </c>
      <c r="I24" s="41" t="s">
        <v>917</v>
      </c>
    </row>
    <row r="25" spans="1:28" s="34" customFormat="1" ht="13" customHeight="1" x14ac:dyDescent="0.2">
      <c r="A25" s="55" t="s">
        <v>4971</v>
      </c>
      <c r="B25" s="68" t="s">
        <v>4970</v>
      </c>
      <c r="C25" s="41" t="s">
        <v>2857</v>
      </c>
      <c r="D25" s="44" t="s">
        <v>564</v>
      </c>
      <c r="E25" s="44"/>
      <c r="F25" s="41" t="s">
        <v>554</v>
      </c>
      <c r="G25" s="41"/>
      <c r="H25" s="41" t="s">
        <v>553</v>
      </c>
      <c r="I25" s="41" t="s">
        <v>917</v>
      </c>
    </row>
    <row r="26" spans="1:28" s="34" customFormat="1" x14ac:dyDescent="0.2">
      <c r="A26" s="55" t="s">
        <v>4969</v>
      </c>
      <c r="B26" s="68" t="s">
        <v>4968</v>
      </c>
      <c r="C26" s="41" t="s">
        <v>2857</v>
      </c>
      <c r="D26" s="44" t="s">
        <v>564</v>
      </c>
      <c r="E26" s="44" t="s">
        <v>1933</v>
      </c>
      <c r="F26" s="41" t="s">
        <v>1093</v>
      </c>
      <c r="G26" s="41"/>
      <c r="H26" s="41"/>
      <c r="I26" s="41" t="s">
        <v>4967</v>
      </c>
      <c r="M26" s="75" t="s">
        <v>554</v>
      </c>
      <c r="N26" s="63" t="s">
        <v>4966</v>
      </c>
      <c r="O26" s="75"/>
      <c r="P26" s="63" t="s">
        <v>566</v>
      </c>
      <c r="R26" s="44"/>
      <c r="S26" s="79"/>
      <c r="T26" s="79"/>
      <c r="U26" s="44"/>
      <c r="V26" s="44"/>
      <c r="W26" s="44"/>
      <c r="X26" s="44"/>
      <c r="Y26" s="44"/>
      <c r="Z26" s="44"/>
      <c r="AA26" s="44"/>
      <c r="AB26" s="44"/>
    </row>
    <row r="27" spans="1:28" s="34" customFormat="1" ht="13" customHeight="1" x14ac:dyDescent="0.2">
      <c r="A27" s="55" t="s">
        <v>4965</v>
      </c>
      <c r="B27" s="68" t="s">
        <v>4964</v>
      </c>
      <c r="C27" s="41" t="s">
        <v>2857</v>
      </c>
      <c r="D27" s="44" t="s">
        <v>564</v>
      </c>
      <c r="E27" s="44"/>
      <c r="F27" s="41" t="s">
        <v>554</v>
      </c>
      <c r="G27" s="41"/>
      <c r="H27" s="41" t="s">
        <v>553</v>
      </c>
      <c r="I27" s="41" t="s">
        <v>917</v>
      </c>
    </row>
    <row r="28" spans="1:28" s="34" customFormat="1" ht="13" customHeight="1" x14ac:dyDescent="0.2">
      <c r="A28" s="55" t="s">
        <v>4963</v>
      </c>
      <c r="B28" s="68" t="s">
        <v>4962</v>
      </c>
      <c r="C28" s="41" t="s">
        <v>2857</v>
      </c>
      <c r="D28" s="44" t="s">
        <v>564</v>
      </c>
      <c r="E28" s="44"/>
      <c r="F28" s="41" t="s">
        <v>554</v>
      </c>
      <c r="G28" s="41"/>
      <c r="H28" s="41" t="s">
        <v>553</v>
      </c>
      <c r="I28" s="41" t="s">
        <v>917</v>
      </c>
    </row>
    <row r="29" spans="1:28" s="34" customFormat="1" x14ac:dyDescent="0.2">
      <c r="A29" s="55" t="s">
        <v>4961</v>
      </c>
      <c r="B29" s="68" t="s">
        <v>4960</v>
      </c>
      <c r="C29" s="41" t="s">
        <v>2857</v>
      </c>
      <c r="D29" s="44" t="s">
        <v>564</v>
      </c>
      <c r="E29" s="44" t="s">
        <v>1933</v>
      </c>
      <c r="F29" s="41" t="s">
        <v>1093</v>
      </c>
      <c r="G29" s="41"/>
      <c r="H29" s="41"/>
      <c r="I29" s="41" t="s">
        <v>68</v>
      </c>
      <c r="M29" s="75" t="s">
        <v>554</v>
      </c>
      <c r="N29" s="63" t="s">
        <v>4959</v>
      </c>
      <c r="O29" s="75"/>
      <c r="P29" s="63" t="s">
        <v>566</v>
      </c>
      <c r="R29" s="44"/>
      <c r="S29" s="79"/>
      <c r="T29" s="79"/>
      <c r="U29" s="44"/>
    </row>
    <row r="30" spans="1:28" s="34" customFormat="1" ht="13" customHeight="1" x14ac:dyDescent="0.2">
      <c r="A30" s="55" t="s">
        <v>4958</v>
      </c>
      <c r="B30" s="68" t="s">
        <v>4957</v>
      </c>
      <c r="C30" s="41" t="s">
        <v>2857</v>
      </c>
      <c r="D30" s="44" t="s">
        <v>564</v>
      </c>
      <c r="E30" s="44"/>
      <c r="F30" s="41" t="s">
        <v>554</v>
      </c>
      <c r="G30" s="41" t="s">
        <v>553</v>
      </c>
      <c r="H30" s="41"/>
      <c r="I30" s="41" t="s">
        <v>552</v>
      </c>
    </row>
    <row r="31" spans="1:28" s="34" customFormat="1" ht="13" customHeight="1" x14ac:dyDescent="0.2">
      <c r="A31" s="55" t="s">
        <v>4956</v>
      </c>
      <c r="B31" s="68" t="s">
        <v>4955</v>
      </c>
      <c r="C31" s="41" t="s">
        <v>2857</v>
      </c>
      <c r="D31" s="44" t="s">
        <v>564</v>
      </c>
      <c r="E31" s="44"/>
      <c r="F31" s="41" t="s">
        <v>554</v>
      </c>
      <c r="G31" s="41" t="s">
        <v>553</v>
      </c>
      <c r="H31" s="41"/>
      <c r="I31" s="41" t="s">
        <v>552</v>
      </c>
    </row>
    <row r="32" spans="1:28" s="34" customFormat="1" ht="13" customHeight="1" x14ac:dyDescent="0.2">
      <c r="A32" s="55" t="s">
        <v>4954</v>
      </c>
      <c r="B32" s="68" t="s">
        <v>4953</v>
      </c>
      <c r="C32" s="41" t="s">
        <v>2857</v>
      </c>
      <c r="D32" s="44" t="s">
        <v>564</v>
      </c>
      <c r="E32" s="44"/>
      <c r="F32" s="41" t="s">
        <v>554</v>
      </c>
      <c r="G32" s="41"/>
      <c r="H32" s="41" t="s">
        <v>553</v>
      </c>
      <c r="I32" s="63" t="s">
        <v>1732</v>
      </c>
    </row>
    <row r="33" spans="1:21" s="34" customFormat="1" ht="13" customHeight="1" x14ac:dyDescent="0.2">
      <c r="A33" s="55" t="s">
        <v>4952</v>
      </c>
      <c r="B33" s="68" t="s">
        <v>4951</v>
      </c>
      <c r="C33" s="41" t="s">
        <v>2857</v>
      </c>
      <c r="D33" s="44" t="s">
        <v>564</v>
      </c>
      <c r="E33" s="44"/>
      <c r="F33" s="41" t="s">
        <v>554</v>
      </c>
      <c r="G33" s="41"/>
      <c r="H33" s="41" t="s">
        <v>553</v>
      </c>
      <c r="I33" s="63" t="s">
        <v>1732</v>
      </c>
    </row>
    <row r="34" spans="1:21" s="34" customFormat="1" ht="13" customHeight="1" x14ac:dyDescent="0.2">
      <c r="A34" s="55" t="s">
        <v>4950</v>
      </c>
      <c r="B34" s="68" t="s">
        <v>71</v>
      </c>
      <c r="C34" s="41" t="s">
        <v>2857</v>
      </c>
      <c r="D34" s="44" t="s">
        <v>564</v>
      </c>
      <c r="E34" s="44" t="s">
        <v>1933</v>
      </c>
      <c r="F34" s="41" t="s">
        <v>1093</v>
      </c>
      <c r="G34" s="41"/>
      <c r="H34" s="41"/>
      <c r="I34" s="41" t="s">
        <v>4949</v>
      </c>
      <c r="M34" s="63" t="s">
        <v>1093</v>
      </c>
      <c r="N34" s="63">
        <v>2</v>
      </c>
      <c r="O34" s="43"/>
      <c r="P34" s="63" t="s">
        <v>30028</v>
      </c>
      <c r="S34" s="45"/>
      <c r="T34" s="45"/>
    </row>
    <row r="35" spans="1:21" s="34" customFormat="1" ht="13" customHeight="1" x14ac:dyDescent="0.2">
      <c r="A35" s="55" t="s">
        <v>4948</v>
      </c>
      <c r="B35" s="68" t="s">
        <v>4947</v>
      </c>
      <c r="C35" s="41" t="s">
        <v>2857</v>
      </c>
      <c r="D35" s="44" t="s">
        <v>564</v>
      </c>
      <c r="E35" s="44"/>
      <c r="F35" s="41" t="s">
        <v>554</v>
      </c>
      <c r="G35" s="41"/>
      <c r="H35" s="41" t="s">
        <v>553</v>
      </c>
      <c r="I35" s="41" t="s">
        <v>3199</v>
      </c>
    </row>
    <row r="36" spans="1:21" s="34" customFormat="1" ht="13" customHeight="1" x14ac:dyDescent="0.2">
      <c r="A36" s="55" t="s">
        <v>4946</v>
      </c>
      <c r="B36" s="68" t="s">
        <v>4945</v>
      </c>
      <c r="C36" s="41" t="s">
        <v>2857</v>
      </c>
      <c r="D36" s="44" t="s">
        <v>564</v>
      </c>
      <c r="E36" s="44"/>
      <c r="F36" s="41" t="s">
        <v>554</v>
      </c>
      <c r="G36" s="41"/>
      <c r="H36" s="41" t="s">
        <v>553</v>
      </c>
      <c r="I36" s="41" t="s">
        <v>917</v>
      </c>
    </row>
    <row r="37" spans="1:21" s="34" customFormat="1" ht="13" customHeight="1" x14ac:dyDescent="0.2">
      <c r="A37" s="55" t="s">
        <v>4944</v>
      </c>
      <c r="B37" s="68" t="s">
        <v>4943</v>
      </c>
      <c r="C37" s="41" t="s">
        <v>2857</v>
      </c>
      <c r="D37" s="44" t="s">
        <v>564</v>
      </c>
      <c r="E37" s="44"/>
      <c r="F37" s="41" t="s">
        <v>554</v>
      </c>
      <c r="G37" s="41"/>
      <c r="H37" s="41" t="s">
        <v>553</v>
      </c>
      <c r="I37" s="41" t="s">
        <v>917</v>
      </c>
    </row>
    <row r="38" spans="1:21" s="34" customFormat="1" ht="13" customHeight="1" x14ac:dyDescent="0.2">
      <c r="A38" s="55" t="s">
        <v>4942</v>
      </c>
      <c r="B38" s="68" t="s">
        <v>4941</v>
      </c>
      <c r="C38" s="41" t="s">
        <v>2857</v>
      </c>
      <c r="D38" s="44" t="s">
        <v>564</v>
      </c>
      <c r="E38" s="44"/>
      <c r="F38" s="41" t="s">
        <v>554</v>
      </c>
      <c r="G38" s="41"/>
      <c r="H38" s="41" t="s">
        <v>553</v>
      </c>
      <c r="I38" s="41" t="s">
        <v>917</v>
      </c>
    </row>
    <row r="39" spans="1:21" s="34" customFormat="1" ht="13" customHeight="1" x14ac:dyDescent="0.2">
      <c r="A39" s="55" t="s">
        <v>4940</v>
      </c>
      <c r="B39" s="68" t="s">
        <v>4939</v>
      </c>
      <c r="C39" s="41" t="s">
        <v>2857</v>
      </c>
      <c r="D39" s="44" t="s">
        <v>564</v>
      </c>
      <c r="E39" s="44"/>
      <c r="F39" s="41" t="s">
        <v>554</v>
      </c>
      <c r="G39" s="41" t="s">
        <v>553</v>
      </c>
      <c r="H39" s="41"/>
      <c r="I39" s="41" t="s">
        <v>552</v>
      </c>
    </row>
    <row r="40" spans="1:21" s="34" customFormat="1" x14ac:dyDescent="0.2">
      <c r="A40" s="55" t="s">
        <v>4938</v>
      </c>
      <c r="B40" s="68" t="s">
        <v>4937</v>
      </c>
      <c r="C40" s="41" t="s">
        <v>2857</v>
      </c>
      <c r="D40" s="44" t="s">
        <v>564</v>
      </c>
      <c r="E40" s="44" t="s">
        <v>1933</v>
      </c>
      <c r="F40" s="41" t="s">
        <v>1093</v>
      </c>
      <c r="G40" s="41"/>
      <c r="H40" s="41"/>
      <c r="I40" s="41" t="s">
        <v>68</v>
      </c>
      <c r="M40" s="75" t="s">
        <v>554</v>
      </c>
      <c r="N40" s="63" t="s">
        <v>4936</v>
      </c>
      <c r="O40" s="75"/>
      <c r="P40" s="63" t="s">
        <v>566</v>
      </c>
      <c r="R40" s="44"/>
      <c r="S40" s="79"/>
      <c r="T40" s="79"/>
      <c r="U40" s="44"/>
    </row>
    <row r="41" spans="1:21" s="34" customFormat="1" x14ac:dyDescent="0.2">
      <c r="A41" s="55" t="s">
        <v>4935</v>
      </c>
      <c r="B41" s="68" t="s">
        <v>4934</v>
      </c>
      <c r="C41" s="41" t="s">
        <v>2857</v>
      </c>
      <c r="D41" s="44" t="s">
        <v>564</v>
      </c>
      <c r="E41" s="44"/>
      <c r="F41" s="41" t="s">
        <v>554</v>
      </c>
      <c r="G41" s="41"/>
      <c r="H41" s="41" t="s">
        <v>553</v>
      </c>
      <c r="I41" s="41" t="s">
        <v>917</v>
      </c>
    </row>
    <row r="42" spans="1:21" s="34" customFormat="1" x14ac:dyDescent="0.2">
      <c r="A42" s="55" t="s">
        <v>4933</v>
      </c>
      <c r="B42" s="68" t="s">
        <v>4932</v>
      </c>
      <c r="C42" s="41" t="s">
        <v>2857</v>
      </c>
      <c r="D42" s="44" t="s">
        <v>564</v>
      </c>
      <c r="E42" s="44"/>
      <c r="F42" s="41" t="s">
        <v>554</v>
      </c>
      <c r="G42" s="41"/>
      <c r="H42" s="41" t="s">
        <v>553</v>
      </c>
      <c r="I42" s="41" t="s">
        <v>4931</v>
      </c>
    </row>
    <row r="43" spans="1:21" s="34" customFormat="1" x14ac:dyDescent="0.2">
      <c r="A43" s="55" t="s">
        <v>4930</v>
      </c>
      <c r="B43" s="68" t="s">
        <v>83</v>
      </c>
      <c r="C43" s="41" t="s">
        <v>2857</v>
      </c>
      <c r="D43" s="44" t="s">
        <v>564</v>
      </c>
      <c r="E43" s="44" t="s">
        <v>1933</v>
      </c>
      <c r="F43" s="41" t="s">
        <v>1093</v>
      </c>
      <c r="G43" s="41"/>
      <c r="H43" s="41"/>
      <c r="I43" s="41" t="s">
        <v>1415</v>
      </c>
      <c r="M43" s="63" t="s">
        <v>1093</v>
      </c>
      <c r="N43" s="63">
        <v>3</v>
      </c>
      <c r="O43" s="43"/>
      <c r="P43" s="63" t="s">
        <v>30028</v>
      </c>
      <c r="S43" s="46"/>
      <c r="T43" s="45"/>
    </row>
    <row r="44" spans="1:21" s="34" customFormat="1" x14ac:dyDescent="0.2">
      <c r="A44" s="55" t="s">
        <v>4929</v>
      </c>
      <c r="B44" s="68" t="s">
        <v>4928</v>
      </c>
      <c r="C44" s="41" t="s">
        <v>2857</v>
      </c>
      <c r="D44" s="44" t="s">
        <v>564</v>
      </c>
      <c r="E44" s="44"/>
      <c r="F44" s="41" t="s">
        <v>554</v>
      </c>
      <c r="G44" s="41"/>
      <c r="H44" s="41" t="s">
        <v>553</v>
      </c>
      <c r="I44" s="41" t="s">
        <v>917</v>
      </c>
    </row>
    <row r="45" spans="1:21" s="34" customFormat="1" x14ac:dyDescent="0.2">
      <c r="A45" s="55" t="s">
        <v>4927</v>
      </c>
      <c r="B45" s="68" t="s">
        <v>4926</v>
      </c>
      <c r="C45" s="41" t="s">
        <v>2857</v>
      </c>
      <c r="D45" s="44" t="s">
        <v>564</v>
      </c>
      <c r="E45" s="44"/>
      <c r="F45" s="41" t="s">
        <v>554</v>
      </c>
      <c r="G45" s="41"/>
      <c r="H45" s="41" t="s">
        <v>553</v>
      </c>
      <c r="I45" s="41" t="s">
        <v>552</v>
      </c>
    </row>
    <row r="46" spans="1:21" s="34" customFormat="1" x14ac:dyDescent="0.2">
      <c r="A46" s="55" t="s">
        <v>4925</v>
      </c>
      <c r="B46" s="68" t="s">
        <v>4924</v>
      </c>
      <c r="C46" s="41" t="s">
        <v>2857</v>
      </c>
      <c r="D46" s="44" t="s">
        <v>564</v>
      </c>
      <c r="E46" s="44"/>
      <c r="F46" s="41" t="s">
        <v>554</v>
      </c>
      <c r="G46" s="41"/>
      <c r="H46" s="41" t="s">
        <v>553</v>
      </c>
      <c r="I46" s="41" t="s">
        <v>552</v>
      </c>
    </row>
    <row r="47" spans="1:21" s="34" customFormat="1" x14ac:dyDescent="0.2">
      <c r="A47" s="55" t="s">
        <v>4923</v>
      </c>
      <c r="B47" s="68" t="s">
        <v>4922</v>
      </c>
      <c r="C47" s="41" t="s">
        <v>2857</v>
      </c>
      <c r="D47" s="44" t="s">
        <v>564</v>
      </c>
      <c r="E47" s="44"/>
      <c r="F47" s="41" t="s">
        <v>554</v>
      </c>
      <c r="G47" s="41"/>
      <c r="H47" s="41" t="s">
        <v>553</v>
      </c>
      <c r="I47" s="41" t="s">
        <v>4921</v>
      </c>
    </row>
    <row r="48" spans="1:21" s="34" customFormat="1" x14ac:dyDescent="0.2">
      <c r="A48" s="55" t="s">
        <v>4920</v>
      </c>
      <c r="B48" s="68" t="s">
        <v>4919</v>
      </c>
      <c r="C48" s="41" t="s">
        <v>2857</v>
      </c>
      <c r="D48" s="44" t="s">
        <v>564</v>
      </c>
      <c r="E48" s="44" t="s">
        <v>1933</v>
      </c>
      <c r="F48" s="41" t="s">
        <v>1093</v>
      </c>
      <c r="G48" s="41"/>
      <c r="H48" s="41"/>
      <c r="I48" s="41" t="s">
        <v>68</v>
      </c>
      <c r="M48" s="75" t="s">
        <v>554</v>
      </c>
      <c r="N48" s="63" t="s">
        <v>3199</v>
      </c>
      <c r="O48" s="75"/>
      <c r="P48" s="63" t="s">
        <v>566</v>
      </c>
    </row>
    <row r="49" spans="1:16" s="34" customFormat="1" x14ac:dyDescent="0.2">
      <c r="A49" s="55" t="s">
        <v>4918</v>
      </c>
      <c r="B49" s="68" t="s">
        <v>4917</v>
      </c>
      <c r="C49" s="41" t="s">
        <v>2857</v>
      </c>
      <c r="D49" s="44" t="s">
        <v>564</v>
      </c>
      <c r="E49" s="44"/>
      <c r="F49" s="41" t="s">
        <v>554</v>
      </c>
      <c r="G49" s="41"/>
      <c r="H49" s="41" t="s">
        <v>553</v>
      </c>
      <c r="I49" s="41" t="s">
        <v>4916</v>
      </c>
    </row>
    <row r="50" spans="1:16" s="34" customFormat="1" x14ac:dyDescent="0.2">
      <c r="A50" s="55" t="s">
        <v>4915</v>
      </c>
      <c r="B50" s="68" t="s">
        <v>4914</v>
      </c>
      <c r="C50" s="41" t="s">
        <v>2857</v>
      </c>
      <c r="D50" s="44" t="s">
        <v>564</v>
      </c>
      <c r="E50" s="44"/>
      <c r="F50" s="41" t="s">
        <v>554</v>
      </c>
      <c r="G50" s="41"/>
      <c r="H50" s="41" t="s">
        <v>553</v>
      </c>
      <c r="I50" s="41" t="s">
        <v>917</v>
      </c>
    </row>
    <row r="51" spans="1:16" s="34" customFormat="1" x14ac:dyDescent="0.2">
      <c r="A51" s="55" t="s">
        <v>4913</v>
      </c>
      <c r="B51" s="68" t="s">
        <v>4912</v>
      </c>
      <c r="C51" s="41" t="s">
        <v>2857</v>
      </c>
      <c r="D51" s="44" t="s">
        <v>564</v>
      </c>
      <c r="E51" s="44"/>
      <c r="F51" s="41" t="s">
        <v>554</v>
      </c>
      <c r="G51" s="41"/>
      <c r="H51" s="41" t="s">
        <v>553</v>
      </c>
      <c r="I51" s="41" t="s">
        <v>4870</v>
      </c>
    </row>
    <row r="52" spans="1:16" s="34" customFormat="1" x14ac:dyDescent="0.2">
      <c r="A52" s="55" t="s">
        <v>4911</v>
      </c>
      <c r="B52" s="68" t="s">
        <v>4910</v>
      </c>
      <c r="C52" s="41" t="s">
        <v>2857</v>
      </c>
      <c r="D52" s="44" t="s">
        <v>564</v>
      </c>
      <c r="E52" s="44"/>
      <c r="F52" s="41" t="s">
        <v>554</v>
      </c>
      <c r="G52" s="41"/>
      <c r="H52" s="41" t="s">
        <v>553</v>
      </c>
      <c r="I52" s="41" t="s">
        <v>4909</v>
      </c>
    </row>
    <row r="53" spans="1:16" s="34" customFormat="1" x14ac:dyDescent="0.2">
      <c r="A53" s="55" t="s">
        <v>4908</v>
      </c>
      <c r="B53" s="68" t="s">
        <v>4907</v>
      </c>
      <c r="C53" s="41" t="s">
        <v>2857</v>
      </c>
      <c r="D53" s="44" t="s">
        <v>564</v>
      </c>
      <c r="E53" s="44" t="s">
        <v>1933</v>
      </c>
      <c r="F53" s="41" t="s">
        <v>1093</v>
      </c>
      <c r="G53" s="41"/>
      <c r="H53" s="41"/>
      <c r="I53" s="41" t="s">
        <v>4906</v>
      </c>
      <c r="M53" s="75" t="s">
        <v>554</v>
      </c>
      <c r="N53" s="63" t="s">
        <v>4905</v>
      </c>
      <c r="O53" s="75"/>
      <c r="P53" s="63" t="s">
        <v>566</v>
      </c>
    </row>
    <row r="54" spans="1:16" s="34" customFormat="1" x14ac:dyDescent="0.2">
      <c r="A54" s="55" t="s">
        <v>4904</v>
      </c>
      <c r="B54" s="68" t="s">
        <v>4903</v>
      </c>
      <c r="C54" s="41" t="s">
        <v>2857</v>
      </c>
      <c r="D54" s="44" t="s">
        <v>564</v>
      </c>
      <c r="E54" s="44"/>
      <c r="F54" s="41" t="s">
        <v>554</v>
      </c>
      <c r="G54" s="41"/>
      <c r="H54" s="41" t="s">
        <v>553</v>
      </c>
      <c r="I54" s="41" t="s">
        <v>552</v>
      </c>
    </row>
    <row r="55" spans="1:16" s="34" customFormat="1" x14ac:dyDescent="0.2">
      <c r="A55" s="55" t="s">
        <v>4902</v>
      </c>
      <c r="B55" s="68" t="s">
        <v>4901</v>
      </c>
      <c r="C55" s="41" t="s">
        <v>2857</v>
      </c>
      <c r="D55" s="44" t="s">
        <v>564</v>
      </c>
      <c r="E55" s="44"/>
      <c r="F55" s="41" t="s">
        <v>554</v>
      </c>
      <c r="G55" s="41"/>
      <c r="H55" s="41" t="s">
        <v>553</v>
      </c>
      <c r="I55" s="41" t="s">
        <v>1732</v>
      </c>
    </row>
    <row r="56" spans="1:16" s="34" customFormat="1" x14ac:dyDescent="0.2">
      <c r="A56" s="55" t="s">
        <v>4900</v>
      </c>
      <c r="B56" s="68" t="s">
        <v>4899</v>
      </c>
      <c r="C56" s="41" t="s">
        <v>2857</v>
      </c>
      <c r="D56" s="44" t="s">
        <v>564</v>
      </c>
      <c r="E56" s="44"/>
      <c r="F56" s="41" t="s">
        <v>554</v>
      </c>
      <c r="G56" s="41"/>
      <c r="H56" s="41" t="s">
        <v>553</v>
      </c>
      <c r="I56" s="41" t="s">
        <v>917</v>
      </c>
    </row>
    <row r="57" spans="1:16" s="34" customFormat="1" x14ac:dyDescent="0.2">
      <c r="A57" s="55" t="s">
        <v>4898</v>
      </c>
      <c r="B57" s="68" t="s">
        <v>4897</v>
      </c>
      <c r="C57" s="41" t="s">
        <v>2857</v>
      </c>
      <c r="D57" s="44" t="s">
        <v>564</v>
      </c>
      <c r="E57" s="44"/>
      <c r="F57" s="41" t="s">
        <v>554</v>
      </c>
      <c r="G57" s="41"/>
      <c r="H57" s="41" t="s">
        <v>553</v>
      </c>
      <c r="I57" s="41" t="s">
        <v>4896</v>
      </c>
    </row>
    <row r="58" spans="1:16" s="34" customFormat="1" x14ac:dyDescent="0.2">
      <c r="A58" s="55" t="s">
        <v>4895</v>
      </c>
      <c r="B58" s="68" t="s">
        <v>4894</v>
      </c>
      <c r="C58" s="41" t="s">
        <v>2857</v>
      </c>
      <c r="D58" s="44" t="s">
        <v>564</v>
      </c>
      <c r="E58" s="44" t="s">
        <v>1933</v>
      </c>
      <c r="F58" s="41" t="s">
        <v>1093</v>
      </c>
      <c r="G58" s="41"/>
      <c r="H58" s="41"/>
      <c r="I58" s="41" t="s">
        <v>1415</v>
      </c>
      <c r="M58" s="75" t="s">
        <v>554</v>
      </c>
      <c r="N58" s="63" t="s">
        <v>4893</v>
      </c>
      <c r="O58" s="75"/>
      <c r="P58" s="63" t="s">
        <v>566</v>
      </c>
    </row>
    <row r="59" spans="1:16" s="34" customFormat="1" x14ac:dyDescent="0.2">
      <c r="A59" s="55" t="s">
        <v>4892</v>
      </c>
      <c r="B59" s="68" t="s">
        <v>4891</v>
      </c>
      <c r="C59" s="41" t="s">
        <v>2857</v>
      </c>
      <c r="D59" s="44" t="s">
        <v>564</v>
      </c>
      <c r="E59" s="44"/>
      <c r="F59" s="41" t="s">
        <v>554</v>
      </c>
      <c r="G59" s="41" t="s">
        <v>553</v>
      </c>
      <c r="H59" s="41"/>
      <c r="I59" s="41" t="s">
        <v>4890</v>
      </c>
    </row>
    <row r="60" spans="1:16" s="34" customFormat="1" x14ac:dyDescent="0.2">
      <c r="A60" s="55" t="s">
        <v>4889</v>
      </c>
      <c r="B60" s="68" t="s">
        <v>4888</v>
      </c>
      <c r="C60" s="41" t="s">
        <v>2857</v>
      </c>
      <c r="D60" s="44" t="s">
        <v>564</v>
      </c>
      <c r="E60" s="44"/>
      <c r="F60" s="41" t="s">
        <v>554</v>
      </c>
      <c r="G60" s="41"/>
      <c r="H60" s="41" t="s">
        <v>553</v>
      </c>
      <c r="I60" s="41" t="s">
        <v>3581</v>
      </c>
    </row>
    <row r="61" spans="1:16" s="34" customFormat="1" x14ac:dyDescent="0.2">
      <c r="A61" s="55" t="s">
        <v>4887</v>
      </c>
      <c r="B61" s="68" t="s">
        <v>4886</v>
      </c>
      <c r="C61" s="41" t="s">
        <v>2857</v>
      </c>
      <c r="D61" s="44" t="s">
        <v>564</v>
      </c>
      <c r="E61" s="44"/>
      <c r="F61" s="41" t="s">
        <v>554</v>
      </c>
      <c r="G61" s="41"/>
      <c r="H61" s="41" t="s">
        <v>553</v>
      </c>
      <c r="I61" s="41" t="s">
        <v>4885</v>
      </c>
    </row>
    <row r="62" spans="1:16" s="34" customFormat="1" x14ac:dyDescent="0.2">
      <c r="A62" s="55" t="s">
        <v>4884</v>
      </c>
      <c r="B62" s="68" t="s">
        <v>90</v>
      </c>
      <c r="C62" s="41" t="s">
        <v>2857</v>
      </c>
      <c r="D62" s="44" t="s">
        <v>564</v>
      </c>
      <c r="E62" s="44" t="s">
        <v>1933</v>
      </c>
      <c r="F62" s="41" t="s">
        <v>1093</v>
      </c>
      <c r="G62" s="41"/>
      <c r="H62" s="41"/>
      <c r="I62" s="41" t="s">
        <v>68</v>
      </c>
      <c r="M62" s="63" t="s">
        <v>1093</v>
      </c>
      <c r="N62" s="63">
        <v>6</v>
      </c>
      <c r="O62" s="43"/>
      <c r="P62" s="63" t="s">
        <v>30028</v>
      </c>
    </row>
    <row r="63" spans="1:16" s="34" customFormat="1" x14ac:dyDescent="0.2">
      <c r="A63" s="55" t="s">
        <v>4883</v>
      </c>
      <c r="B63" s="68" t="s">
        <v>4882</v>
      </c>
      <c r="C63" s="41" t="s">
        <v>2857</v>
      </c>
      <c r="D63" s="44" t="s">
        <v>564</v>
      </c>
      <c r="E63" s="44"/>
      <c r="F63" s="41" t="s">
        <v>554</v>
      </c>
      <c r="G63" s="41"/>
      <c r="H63" s="41" t="s">
        <v>553</v>
      </c>
      <c r="I63" s="41" t="s">
        <v>917</v>
      </c>
    </row>
    <row r="64" spans="1:16" s="34" customFormat="1" x14ac:dyDescent="0.2">
      <c r="A64" s="55" t="s">
        <v>4881</v>
      </c>
      <c r="B64" s="68" t="s">
        <v>4880</v>
      </c>
      <c r="C64" s="41" t="s">
        <v>2857</v>
      </c>
      <c r="D64" s="44" t="s">
        <v>564</v>
      </c>
      <c r="E64" s="44"/>
      <c r="F64" s="41" t="s">
        <v>554</v>
      </c>
      <c r="G64" s="41"/>
      <c r="H64" s="41" t="s">
        <v>553</v>
      </c>
      <c r="I64" s="41" t="s">
        <v>4870</v>
      </c>
    </row>
    <row r="65" spans="1:16" s="34" customFormat="1" x14ac:dyDescent="0.2">
      <c r="A65" s="41" t="s">
        <v>4879</v>
      </c>
      <c r="B65" s="70" t="s">
        <v>4878</v>
      </c>
      <c r="C65" s="41" t="s">
        <v>2857</v>
      </c>
      <c r="D65" s="44" t="s">
        <v>564</v>
      </c>
      <c r="E65" s="44"/>
      <c r="F65" s="41" t="s">
        <v>554</v>
      </c>
      <c r="G65" s="41"/>
      <c r="H65" s="41" t="s">
        <v>553</v>
      </c>
      <c r="I65" s="41" t="s">
        <v>552</v>
      </c>
    </row>
    <row r="66" spans="1:16" s="34" customFormat="1" x14ac:dyDescent="0.2">
      <c r="A66" s="55" t="s">
        <v>4877</v>
      </c>
      <c r="B66" s="68" t="s">
        <v>4876</v>
      </c>
      <c r="C66" s="41" t="s">
        <v>2857</v>
      </c>
      <c r="D66" s="44" t="s">
        <v>564</v>
      </c>
      <c r="E66" s="44"/>
      <c r="F66" s="41" t="s">
        <v>554</v>
      </c>
      <c r="G66" s="41"/>
      <c r="H66" s="41" t="s">
        <v>553</v>
      </c>
      <c r="I66" s="41" t="s">
        <v>4875</v>
      </c>
    </row>
    <row r="67" spans="1:16" s="34" customFormat="1" x14ac:dyDescent="0.2">
      <c r="A67" s="55" t="s">
        <v>4874</v>
      </c>
      <c r="B67" s="68" t="s">
        <v>4873</v>
      </c>
      <c r="C67" s="41" t="s">
        <v>2857</v>
      </c>
      <c r="D67" s="44" t="s">
        <v>564</v>
      </c>
      <c r="E67" s="44"/>
      <c r="F67" s="41" t="s">
        <v>554</v>
      </c>
      <c r="G67" s="41"/>
      <c r="H67" s="41" t="s">
        <v>553</v>
      </c>
      <c r="I67" s="41" t="s">
        <v>552</v>
      </c>
    </row>
    <row r="68" spans="1:16" s="34" customFormat="1" x14ac:dyDescent="0.2">
      <c r="A68" s="55" t="s">
        <v>4872</v>
      </c>
      <c r="B68" s="68" t="s">
        <v>4871</v>
      </c>
      <c r="C68" s="41" t="s">
        <v>2857</v>
      </c>
      <c r="D68" s="44" t="s">
        <v>564</v>
      </c>
      <c r="E68" s="44"/>
      <c r="F68" s="41" t="s">
        <v>554</v>
      </c>
      <c r="G68" s="41"/>
      <c r="H68" s="41" t="s">
        <v>553</v>
      </c>
      <c r="I68" s="41" t="s">
        <v>4870</v>
      </c>
    </row>
    <row r="69" spans="1:16" s="34" customFormat="1" x14ac:dyDescent="0.2">
      <c r="A69" s="55" t="s">
        <v>4869</v>
      </c>
      <c r="B69" s="68" t="s">
        <v>4868</v>
      </c>
      <c r="C69" s="41" t="s">
        <v>2857</v>
      </c>
      <c r="D69" s="44" t="s">
        <v>564</v>
      </c>
      <c r="E69" s="44"/>
      <c r="F69" s="41" t="s">
        <v>554</v>
      </c>
      <c r="G69" s="41"/>
      <c r="H69" s="41" t="s">
        <v>553</v>
      </c>
      <c r="I69" s="41" t="s">
        <v>552</v>
      </c>
    </row>
    <row r="70" spans="1:16" s="34" customFormat="1" x14ac:dyDescent="0.2">
      <c r="A70" s="41" t="s">
        <v>4867</v>
      </c>
      <c r="B70" s="68" t="s">
        <v>4866</v>
      </c>
      <c r="C70" s="41" t="s">
        <v>2857</v>
      </c>
      <c r="D70" s="44" t="s">
        <v>564</v>
      </c>
      <c r="E70" s="44"/>
      <c r="F70" s="41" t="s">
        <v>554</v>
      </c>
      <c r="G70" s="41"/>
      <c r="H70" s="41" t="s">
        <v>553</v>
      </c>
      <c r="I70" s="41" t="s">
        <v>917</v>
      </c>
    </row>
    <row r="71" spans="1:16" s="34" customFormat="1" x14ac:dyDescent="0.2">
      <c r="A71" s="55" t="s">
        <v>4865</v>
      </c>
      <c r="B71" s="68" t="s">
        <v>4864</v>
      </c>
      <c r="C71" s="41" t="s">
        <v>2857</v>
      </c>
      <c r="D71" s="44" t="s">
        <v>564</v>
      </c>
      <c r="E71" s="44" t="s">
        <v>1933</v>
      </c>
      <c r="F71" s="41" t="s">
        <v>1093</v>
      </c>
      <c r="G71" s="41"/>
      <c r="H71" s="41"/>
      <c r="I71" s="41" t="s">
        <v>1415</v>
      </c>
      <c r="M71" s="75" t="s">
        <v>554</v>
      </c>
      <c r="N71" s="63" t="s">
        <v>4863</v>
      </c>
      <c r="O71" s="75"/>
      <c r="P71" s="63" t="s">
        <v>566</v>
      </c>
    </row>
    <row r="72" spans="1:16" s="34" customFormat="1" x14ac:dyDescent="0.2">
      <c r="A72" s="55" t="s">
        <v>4862</v>
      </c>
      <c r="B72" s="68" t="s">
        <v>4861</v>
      </c>
      <c r="C72" s="41" t="s">
        <v>2857</v>
      </c>
      <c r="D72" s="44" t="s">
        <v>564</v>
      </c>
      <c r="E72" s="44"/>
      <c r="F72" s="41" t="s">
        <v>554</v>
      </c>
      <c r="G72" s="41"/>
      <c r="H72" s="41" t="s">
        <v>553</v>
      </c>
      <c r="I72" s="41" t="s">
        <v>1732</v>
      </c>
    </row>
    <row r="73" spans="1:16" s="34" customFormat="1" x14ac:dyDescent="0.2">
      <c r="A73" s="55" t="s">
        <v>4860</v>
      </c>
      <c r="B73" s="68" t="s">
        <v>4859</v>
      </c>
      <c r="C73" s="41" t="s">
        <v>2857</v>
      </c>
      <c r="D73" s="44" t="s">
        <v>564</v>
      </c>
      <c r="E73" s="44"/>
      <c r="F73" s="41" t="s">
        <v>554</v>
      </c>
      <c r="G73" s="41" t="s">
        <v>553</v>
      </c>
      <c r="H73" s="41"/>
      <c r="I73" s="41" t="s">
        <v>552</v>
      </c>
    </row>
    <row r="74" spans="1:16" s="34" customFormat="1" x14ac:dyDescent="0.2">
      <c r="A74" s="55" t="s">
        <v>4858</v>
      </c>
      <c r="B74" s="68" t="s">
        <v>4857</v>
      </c>
      <c r="C74" s="41" t="s">
        <v>2857</v>
      </c>
      <c r="D74" s="44" t="s">
        <v>564</v>
      </c>
      <c r="E74" s="44" t="s">
        <v>1933</v>
      </c>
      <c r="F74" s="41" t="s">
        <v>1093</v>
      </c>
      <c r="G74" s="41"/>
      <c r="H74" s="41"/>
      <c r="I74" s="41" t="s">
        <v>68</v>
      </c>
      <c r="M74" s="75" t="s">
        <v>554</v>
      </c>
      <c r="N74" s="63" t="s">
        <v>4856</v>
      </c>
      <c r="O74" s="75"/>
      <c r="P74" s="63" t="s">
        <v>566</v>
      </c>
    </row>
    <row r="75" spans="1:16" s="34" customFormat="1" x14ac:dyDescent="0.2">
      <c r="A75" s="55" t="s">
        <v>4855</v>
      </c>
      <c r="B75" s="68" t="s">
        <v>4854</v>
      </c>
      <c r="C75" s="41" t="s">
        <v>2857</v>
      </c>
      <c r="D75" s="44" t="s">
        <v>564</v>
      </c>
      <c r="E75" s="44"/>
      <c r="F75" s="41" t="s">
        <v>554</v>
      </c>
      <c r="G75" s="41"/>
      <c r="H75" s="41" t="s">
        <v>553</v>
      </c>
      <c r="I75" s="41" t="s">
        <v>552</v>
      </c>
    </row>
    <row r="76" spans="1:16" s="34" customFormat="1" x14ac:dyDescent="0.2">
      <c r="A76" s="55" t="s">
        <v>4853</v>
      </c>
      <c r="B76" s="68" t="s">
        <v>4852</v>
      </c>
      <c r="C76" s="41" t="s">
        <v>2857</v>
      </c>
      <c r="D76" s="44" t="s">
        <v>564</v>
      </c>
      <c r="E76" s="44"/>
      <c r="F76" s="41" t="s">
        <v>554</v>
      </c>
      <c r="G76" s="41"/>
      <c r="H76" s="41" t="s">
        <v>553</v>
      </c>
      <c r="I76" s="41" t="s">
        <v>552</v>
      </c>
    </row>
    <row r="77" spans="1:16" s="34" customFormat="1" x14ac:dyDescent="0.2">
      <c r="A77" s="55" t="s">
        <v>4851</v>
      </c>
      <c r="B77" s="70" t="s">
        <v>4850</v>
      </c>
      <c r="C77" s="41" t="s">
        <v>2857</v>
      </c>
      <c r="D77" s="44" t="s">
        <v>564</v>
      </c>
      <c r="E77" s="44"/>
      <c r="F77" s="41" t="s">
        <v>554</v>
      </c>
      <c r="G77" s="41"/>
      <c r="H77" s="41" t="s">
        <v>553</v>
      </c>
      <c r="I77" s="41" t="s">
        <v>552</v>
      </c>
    </row>
    <row r="78" spans="1:16" s="34" customFormat="1" x14ac:dyDescent="0.2">
      <c r="A78" s="55" t="s">
        <v>4849</v>
      </c>
      <c r="B78" s="70" t="s">
        <v>4848</v>
      </c>
      <c r="C78" s="41" t="s">
        <v>2857</v>
      </c>
      <c r="D78" s="44" t="s">
        <v>564</v>
      </c>
      <c r="E78" s="44"/>
      <c r="F78" s="41" t="s">
        <v>554</v>
      </c>
      <c r="G78" s="41"/>
      <c r="H78" s="41" t="s">
        <v>553</v>
      </c>
      <c r="I78" s="41" t="s">
        <v>917</v>
      </c>
    </row>
    <row r="79" spans="1:16" s="34" customFormat="1" x14ac:dyDescent="0.2">
      <c r="A79" s="55" t="s">
        <v>4847</v>
      </c>
      <c r="B79" s="70" t="s">
        <v>4846</v>
      </c>
      <c r="C79" s="41" t="s">
        <v>2857</v>
      </c>
      <c r="D79" s="44" t="s">
        <v>564</v>
      </c>
      <c r="E79" s="44"/>
      <c r="F79" s="41" t="s">
        <v>554</v>
      </c>
      <c r="G79" s="41"/>
      <c r="H79" s="41" t="s">
        <v>553</v>
      </c>
      <c r="I79" s="41" t="s">
        <v>917</v>
      </c>
    </row>
    <row r="80" spans="1:16" s="34" customFormat="1" x14ac:dyDescent="0.2">
      <c r="A80" s="55" t="s">
        <v>4845</v>
      </c>
      <c r="B80" s="70" t="s">
        <v>4844</v>
      </c>
      <c r="C80" s="41" t="s">
        <v>2857</v>
      </c>
      <c r="D80" s="44" t="s">
        <v>564</v>
      </c>
      <c r="E80" s="44"/>
      <c r="F80" s="41" t="s">
        <v>554</v>
      </c>
      <c r="G80" s="41"/>
      <c r="H80" s="41" t="s">
        <v>553</v>
      </c>
      <c r="I80" s="41" t="s">
        <v>917</v>
      </c>
    </row>
    <row r="81" spans="1:16" s="34" customFormat="1" x14ac:dyDescent="0.2">
      <c r="A81" s="55" t="s">
        <v>4843</v>
      </c>
      <c r="B81" s="70" t="s">
        <v>4842</v>
      </c>
      <c r="C81" s="41" t="s">
        <v>2857</v>
      </c>
      <c r="D81" s="44" t="s">
        <v>564</v>
      </c>
      <c r="E81" s="44"/>
      <c r="F81" s="41" t="s">
        <v>554</v>
      </c>
      <c r="G81" s="41"/>
      <c r="H81" s="41" t="s">
        <v>553</v>
      </c>
      <c r="I81" s="41" t="s">
        <v>1732</v>
      </c>
    </row>
    <row r="82" spans="1:16" s="34" customFormat="1" x14ac:dyDescent="0.2">
      <c r="A82" s="55" t="s">
        <v>4841</v>
      </c>
      <c r="B82" s="70" t="s">
        <v>4840</v>
      </c>
      <c r="C82" s="41" t="s">
        <v>2857</v>
      </c>
      <c r="D82" s="44" t="s">
        <v>564</v>
      </c>
      <c r="E82" s="44" t="s">
        <v>1933</v>
      </c>
      <c r="F82" s="41" t="s">
        <v>1093</v>
      </c>
      <c r="G82" s="41"/>
      <c r="H82" s="41"/>
      <c r="I82" s="41" t="s">
        <v>68</v>
      </c>
      <c r="M82" s="75" t="s">
        <v>554</v>
      </c>
      <c r="N82" s="63" t="s">
        <v>4839</v>
      </c>
      <c r="O82" s="75"/>
      <c r="P82" s="63" t="s">
        <v>566</v>
      </c>
    </row>
    <row r="83" spans="1:16" s="34" customFormat="1" x14ac:dyDescent="0.2">
      <c r="A83" s="55" t="s">
        <v>4838</v>
      </c>
      <c r="B83" s="70" t="s">
        <v>4837</v>
      </c>
      <c r="C83" s="41" t="s">
        <v>2857</v>
      </c>
      <c r="D83" s="44" t="s">
        <v>564</v>
      </c>
      <c r="E83" s="44"/>
      <c r="F83" s="41" t="s">
        <v>554</v>
      </c>
      <c r="G83" s="41"/>
      <c r="H83" s="41" t="s">
        <v>553</v>
      </c>
      <c r="I83" s="41" t="s">
        <v>917</v>
      </c>
    </row>
    <row r="84" spans="1:16" s="34" customFormat="1" x14ac:dyDescent="0.2">
      <c r="A84" s="55" t="s">
        <v>4836</v>
      </c>
      <c r="B84" s="70" t="s">
        <v>4835</v>
      </c>
      <c r="C84" s="41" t="s">
        <v>2857</v>
      </c>
      <c r="D84" s="44" t="s">
        <v>564</v>
      </c>
      <c r="E84" s="44"/>
      <c r="F84" s="41" t="s">
        <v>554</v>
      </c>
      <c r="G84" s="41"/>
      <c r="H84" s="41" t="s">
        <v>553</v>
      </c>
      <c r="I84" s="41" t="s">
        <v>1732</v>
      </c>
    </row>
    <row r="85" spans="1:16" s="34" customFormat="1" x14ac:dyDescent="0.2">
      <c r="A85" s="55" t="s">
        <v>4834</v>
      </c>
      <c r="B85" s="70" t="s">
        <v>4833</v>
      </c>
      <c r="C85" s="41" t="s">
        <v>2857</v>
      </c>
      <c r="D85" s="44" t="s">
        <v>564</v>
      </c>
      <c r="E85" s="44" t="s">
        <v>1933</v>
      </c>
      <c r="F85" s="41" t="s">
        <v>1093</v>
      </c>
      <c r="G85" s="41"/>
      <c r="H85" s="41"/>
      <c r="I85" s="41" t="s">
        <v>68</v>
      </c>
      <c r="M85" s="75" t="s">
        <v>554</v>
      </c>
      <c r="N85" s="63" t="s">
        <v>3478</v>
      </c>
      <c r="O85" s="75"/>
      <c r="P85" s="63" t="s">
        <v>566</v>
      </c>
    </row>
    <row r="86" spans="1:16" s="34" customFormat="1" x14ac:dyDescent="0.2">
      <c r="A86" s="55" t="s">
        <v>4832</v>
      </c>
      <c r="B86" s="70" t="s">
        <v>4831</v>
      </c>
      <c r="C86" s="41" t="s">
        <v>2857</v>
      </c>
      <c r="D86" s="44" t="s">
        <v>564</v>
      </c>
      <c r="E86" s="44" t="s">
        <v>1933</v>
      </c>
      <c r="F86" s="41" t="s">
        <v>1093</v>
      </c>
      <c r="G86" s="41"/>
      <c r="H86" s="41"/>
      <c r="I86" s="41" t="s">
        <v>68</v>
      </c>
      <c r="M86" s="75" t="s">
        <v>554</v>
      </c>
      <c r="N86" s="63" t="s">
        <v>571</v>
      </c>
      <c r="O86" s="75"/>
      <c r="P86" s="63" t="s">
        <v>566</v>
      </c>
    </row>
    <row r="87" spans="1:16" s="34" customFormat="1" x14ac:dyDescent="0.2">
      <c r="A87" s="55" t="s">
        <v>4830</v>
      </c>
      <c r="B87" s="70" t="s">
        <v>4829</v>
      </c>
      <c r="C87" s="41" t="s">
        <v>2857</v>
      </c>
      <c r="D87" s="44" t="s">
        <v>564</v>
      </c>
      <c r="E87" s="44"/>
      <c r="F87" s="41" t="s">
        <v>554</v>
      </c>
      <c r="G87" s="41"/>
      <c r="H87" s="41" t="s">
        <v>553</v>
      </c>
      <c r="I87" s="41" t="s">
        <v>1732</v>
      </c>
    </row>
    <row r="88" spans="1:16" s="34" customFormat="1" x14ac:dyDescent="0.2">
      <c r="A88" s="55" t="s">
        <v>4828</v>
      </c>
      <c r="B88" s="70" t="s">
        <v>4827</v>
      </c>
      <c r="C88" s="41" t="s">
        <v>2857</v>
      </c>
      <c r="D88" s="44" t="s">
        <v>564</v>
      </c>
      <c r="E88" s="44" t="s">
        <v>1933</v>
      </c>
      <c r="F88" s="41" t="s">
        <v>1093</v>
      </c>
      <c r="G88" s="41"/>
      <c r="H88" s="41"/>
      <c r="I88" s="41" t="s">
        <v>68</v>
      </c>
      <c r="M88" s="75" t="s">
        <v>554</v>
      </c>
      <c r="N88" s="63" t="s">
        <v>4826</v>
      </c>
      <c r="O88" s="75"/>
      <c r="P88" s="63" t="s">
        <v>566</v>
      </c>
    </row>
    <row r="89" spans="1:16" s="34" customFormat="1" x14ac:dyDescent="0.2">
      <c r="A89" s="55" t="s">
        <v>4825</v>
      </c>
      <c r="B89" s="70" t="s">
        <v>4824</v>
      </c>
      <c r="C89" s="41" t="s">
        <v>2857</v>
      </c>
      <c r="D89" s="44" t="s">
        <v>564</v>
      </c>
      <c r="E89" s="44"/>
      <c r="F89" s="41" t="s">
        <v>554</v>
      </c>
      <c r="G89" s="41"/>
      <c r="H89" s="41" t="s">
        <v>553</v>
      </c>
      <c r="I89" s="41" t="s">
        <v>552</v>
      </c>
    </row>
    <row r="90" spans="1:16" s="34" customFormat="1" x14ac:dyDescent="0.2">
      <c r="A90" s="55" t="s">
        <v>4823</v>
      </c>
      <c r="B90" s="70" t="s">
        <v>4822</v>
      </c>
      <c r="C90" s="41" t="s">
        <v>2857</v>
      </c>
      <c r="D90" s="44" t="s">
        <v>564</v>
      </c>
      <c r="E90" s="44"/>
      <c r="F90" s="41" t="s">
        <v>554</v>
      </c>
      <c r="G90" s="41"/>
      <c r="H90" s="41" t="s">
        <v>553</v>
      </c>
      <c r="I90" s="41" t="s">
        <v>1732</v>
      </c>
    </row>
    <row r="91" spans="1:16" s="34" customFormat="1" x14ac:dyDescent="0.2">
      <c r="A91" s="55" t="s">
        <v>4821</v>
      </c>
      <c r="B91" s="70" t="s">
        <v>4820</v>
      </c>
      <c r="C91" s="41" t="s">
        <v>2857</v>
      </c>
      <c r="D91" s="44" t="s">
        <v>564</v>
      </c>
      <c r="E91" s="44"/>
      <c r="F91" s="41" t="s">
        <v>554</v>
      </c>
      <c r="G91" s="41"/>
      <c r="H91" s="41" t="s">
        <v>553</v>
      </c>
      <c r="I91" s="41" t="s">
        <v>1732</v>
      </c>
    </row>
    <row r="92" spans="1:16" s="34" customFormat="1" x14ac:dyDescent="0.2">
      <c r="A92" s="55" t="s">
        <v>4819</v>
      </c>
      <c r="B92" s="70" t="s">
        <v>4818</v>
      </c>
      <c r="C92" s="41" t="s">
        <v>2857</v>
      </c>
      <c r="D92" s="44" t="s">
        <v>564</v>
      </c>
      <c r="E92" s="44"/>
      <c r="F92" s="41" t="s">
        <v>554</v>
      </c>
      <c r="G92" s="41"/>
      <c r="H92" s="41" t="s">
        <v>553</v>
      </c>
      <c r="I92" s="41" t="s">
        <v>917</v>
      </c>
    </row>
    <row r="93" spans="1:16" s="34" customFormat="1" x14ac:dyDescent="0.2">
      <c r="A93" s="55" t="s">
        <v>4817</v>
      </c>
      <c r="B93" s="70" t="s">
        <v>4816</v>
      </c>
      <c r="C93" s="41" t="s">
        <v>2857</v>
      </c>
      <c r="D93" s="44" t="s">
        <v>564</v>
      </c>
      <c r="E93" s="44"/>
      <c r="F93" s="41" t="s">
        <v>554</v>
      </c>
      <c r="G93" s="41"/>
      <c r="H93" s="41" t="s">
        <v>553</v>
      </c>
      <c r="I93" s="41" t="s">
        <v>1732</v>
      </c>
    </row>
    <row r="94" spans="1:16" s="34" customFormat="1" x14ac:dyDescent="0.2">
      <c r="A94" s="55" t="s">
        <v>4815</v>
      </c>
      <c r="B94" s="70" t="s">
        <v>4814</v>
      </c>
      <c r="C94" s="41" t="s">
        <v>2857</v>
      </c>
      <c r="D94" s="44" t="s">
        <v>564</v>
      </c>
      <c r="E94" s="44"/>
      <c r="F94" s="41" t="s">
        <v>554</v>
      </c>
      <c r="G94" s="41" t="s">
        <v>553</v>
      </c>
      <c r="H94" s="41"/>
      <c r="I94" s="41" t="s">
        <v>552</v>
      </c>
    </row>
    <row r="95" spans="1:16" s="34" customFormat="1" x14ac:dyDescent="0.2">
      <c r="A95" s="55" t="s">
        <v>4813</v>
      </c>
      <c r="B95" s="70" t="s">
        <v>4812</v>
      </c>
      <c r="C95" s="41" t="s">
        <v>2857</v>
      </c>
      <c r="D95" s="44" t="s">
        <v>564</v>
      </c>
      <c r="E95" s="44"/>
      <c r="F95" s="41" t="s">
        <v>554</v>
      </c>
      <c r="G95" s="41"/>
      <c r="H95" s="41" t="s">
        <v>553</v>
      </c>
      <c r="I95" s="41" t="s">
        <v>3581</v>
      </c>
    </row>
    <row r="96" spans="1:16" s="34" customFormat="1" x14ac:dyDescent="0.2">
      <c r="A96" s="55" t="s">
        <v>4811</v>
      </c>
      <c r="B96" s="70" t="s">
        <v>4810</v>
      </c>
      <c r="C96" s="41" t="s">
        <v>2857</v>
      </c>
      <c r="D96" s="44" t="s">
        <v>564</v>
      </c>
      <c r="E96" s="44"/>
      <c r="F96" s="41" t="s">
        <v>554</v>
      </c>
      <c r="G96" s="41"/>
      <c r="H96" s="41" t="s">
        <v>553</v>
      </c>
      <c r="I96" s="41" t="s">
        <v>917</v>
      </c>
    </row>
    <row r="97" spans="1:16" s="34" customFormat="1" x14ac:dyDescent="0.2">
      <c r="A97" s="55" t="s">
        <v>4809</v>
      </c>
      <c r="B97" s="70" t="s">
        <v>4808</v>
      </c>
      <c r="C97" s="41" t="s">
        <v>2857</v>
      </c>
      <c r="D97" s="44" t="s">
        <v>564</v>
      </c>
      <c r="E97" s="44"/>
      <c r="F97" s="41" t="s">
        <v>554</v>
      </c>
      <c r="G97" s="41"/>
      <c r="H97" s="41" t="s">
        <v>553</v>
      </c>
      <c r="I97" s="41" t="s">
        <v>552</v>
      </c>
    </row>
    <row r="98" spans="1:16" s="34" customFormat="1" x14ac:dyDescent="0.2">
      <c r="A98" s="55" t="s">
        <v>4807</v>
      </c>
      <c r="B98" s="70" t="s">
        <v>4806</v>
      </c>
      <c r="C98" s="41" t="s">
        <v>2857</v>
      </c>
      <c r="D98" s="44" t="s">
        <v>564</v>
      </c>
      <c r="E98" s="44" t="s">
        <v>1933</v>
      </c>
      <c r="F98" s="41" t="s">
        <v>1093</v>
      </c>
      <c r="G98" s="41"/>
      <c r="H98" s="41"/>
      <c r="I98" s="41" t="s">
        <v>68</v>
      </c>
      <c r="M98" s="75" t="s">
        <v>554</v>
      </c>
      <c r="N98" s="63" t="s">
        <v>4805</v>
      </c>
      <c r="O98" s="75"/>
      <c r="P98" s="63" t="s">
        <v>566</v>
      </c>
    </row>
    <row r="99" spans="1:16" s="34" customFormat="1" x14ac:dyDescent="0.2">
      <c r="A99" s="55" t="s">
        <v>4804</v>
      </c>
      <c r="B99" s="70" t="s">
        <v>100</v>
      </c>
      <c r="C99" s="41" t="s">
        <v>2857</v>
      </c>
      <c r="D99" s="44" t="s">
        <v>564</v>
      </c>
      <c r="E99" s="44" t="s">
        <v>1933</v>
      </c>
      <c r="F99" s="41" t="s">
        <v>1093</v>
      </c>
      <c r="G99" s="41"/>
      <c r="H99" s="41"/>
      <c r="I99" s="41" t="s">
        <v>68</v>
      </c>
      <c r="M99" s="63" t="s">
        <v>1093</v>
      </c>
      <c r="N99" s="81">
        <v>7</v>
      </c>
      <c r="O99" s="43"/>
      <c r="P99" s="63" t="s">
        <v>30028</v>
      </c>
    </row>
    <row r="100" spans="1:16" s="34" customFormat="1" x14ac:dyDescent="0.2">
      <c r="A100" s="55" t="s">
        <v>4803</v>
      </c>
      <c r="B100" s="70" t="s">
        <v>4802</v>
      </c>
      <c r="C100" s="41" t="s">
        <v>2857</v>
      </c>
      <c r="D100" s="44" t="s">
        <v>564</v>
      </c>
      <c r="E100" s="44"/>
      <c r="F100" s="41" t="s">
        <v>554</v>
      </c>
      <c r="G100" s="41"/>
      <c r="H100" s="41" t="s">
        <v>553</v>
      </c>
      <c r="I100" s="41" t="s">
        <v>3581</v>
      </c>
    </row>
    <row r="101" spans="1:16" s="34" customFormat="1" x14ac:dyDescent="0.2">
      <c r="A101" s="55" t="s">
        <v>4801</v>
      </c>
      <c r="B101" s="70" t="s">
        <v>4800</v>
      </c>
      <c r="C101" s="41" t="s">
        <v>2857</v>
      </c>
      <c r="D101" s="44" t="s">
        <v>564</v>
      </c>
      <c r="E101" s="44"/>
      <c r="F101" s="41" t="s">
        <v>554</v>
      </c>
      <c r="G101" s="41"/>
      <c r="H101" s="41" t="s">
        <v>553</v>
      </c>
      <c r="I101" s="41" t="s">
        <v>552</v>
      </c>
    </row>
    <row r="102" spans="1:16" s="34" customFormat="1" x14ac:dyDescent="0.2">
      <c r="A102" s="55" t="s">
        <v>4799</v>
      </c>
      <c r="B102" s="70" t="s">
        <v>4798</v>
      </c>
      <c r="C102" s="41" t="s">
        <v>2857</v>
      </c>
      <c r="D102" s="44" t="s">
        <v>564</v>
      </c>
      <c r="E102" s="44"/>
      <c r="F102" s="41" t="s">
        <v>554</v>
      </c>
      <c r="G102" s="41"/>
      <c r="H102" s="41" t="s">
        <v>553</v>
      </c>
      <c r="I102" s="41" t="s">
        <v>917</v>
      </c>
    </row>
    <row r="103" spans="1:16" s="34" customFormat="1" x14ac:dyDescent="0.2">
      <c r="A103" s="55" t="s">
        <v>4797</v>
      </c>
      <c r="B103" s="70" t="s">
        <v>4796</v>
      </c>
      <c r="C103" s="41" t="s">
        <v>2857</v>
      </c>
      <c r="D103" s="44" t="s">
        <v>564</v>
      </c>
      <c r="E103" s="44"/>
      <c r="F103" s="41" t="s">
        <v>554</v>
      </c>
      <c r="G103" s="41"/>
      <c r="H103" s="41" t="s">
        <v>553</v>
      </c>
      <c r="I103" s="41" t="s">
        <v>552</v>
      </c>
    </row>
    <row r="104" spans="1:16" s="34" customFormat="1" x14ac:dyDescent="0.2">
      <c r="A104" s="55" t="s">
        <v>4795</v>
      </c>
      <c r="B104" s="70" t="s">
        <v>4794</v>
      </c>
      <c r="C104" s="41" t="s">
        <v>2857</v>
      </c>
      <c r="D104" s="44" t="s">
        <v>564</v>
      </c>
      <c r="E104" s="44"/>
      <c r="F104" s="41" t="s">
        <v>554</v>
      </c>
      <c r="G104" s="41"/>
      <c r="H104" s="41" t="s">
        <v>553</v>
      </c>
      <c r="I104" s="41" t="s">
        <v>917</v>
      </c>
    </row>
    <row r="105" spans="1:16" s="34" customFormat="1" x14ac:dyDescent="0.2">
      <c r="A105" s="55" t="s">
        <v>4793</v>
      </c>
      <c r="B105" s="70" t="s">
        <v>4792</v>
      </c>
      <c r="C105" s="41" t="s">
        <v>2857</v>
      </c>
      <c r="D105" s="44" t="s">
        <v>564</v>
      </c>
      <c r="E105" s="44"/>
      <c r="F105" s="41" t="s">
        <v>554</v>
      </c>
      <c r="G105" s="41"/>
      <c r="H105" s="41" t="s">
        <v>553</v>
      </c>
      <c r="I105" s="41" t="s">
        <v>917</v>
      </c>
    </row>
    <row r="106" spans="1:16" s="34" customFormat="1" x14ac:dyDescent="0.2">
      <c r="A106" s="55" t="s">
        <v>4791</v>
      </c>
      <c r="B106" s="68"/>
      <c r="C106" s="41" t="s">
        <v>2857</v>
      </c>
      <c r="D106" s="44" t="s">
        <v>564</v>
      </c>
      <c r="E106" s="44"/>
      <c r="F106" s="41" t="s">
        <v>554</v>
      </c>
      <c r="G106" s="41"/>
      <c r="H106" s="41" t="s">
        <v>553</v>
      </c>
      <c r="I106" s="41" t="s">
        <v>1732</v>
      </c>
    </row>
    <row r="107" spans="1:16" s="34" customFormat="1" x14ac:dyDescent="0.2">
      <c r="A107" s="55" t="s">
        <v>4789</v>
      </c>
      <c r="B107" s="70" t="s">
        <v>4788</v>
      </c>
      <c r="C107" s="41" t="s">
        <v>2857</v>
      </c>
      <c r="D107" s="44" t="s">
        <v>564</v>
      </c>
      <c r="E107" s="44"/>
      <c r="F107" s="41" t="s">
        <v>554</v>
      </c>
      <c r="G107" s="41"/>
      <c r="H107" s="41" t="s">
        <v>553</v>
      </c>
      <c r="I107" s="41" t="s">
        <v>3581</v>
      </c>
    </row>
    <row r="108" spans="1:16" s="34" customFormat="1" x14ac:dyDescent="0.2">
      <c r="A108" s="55" t="s">
        <v>4787</v>
      </c>
      <c r="B108" s="70" t="s">
        <v>4786</v>
      </c>
      <c r="C108" s="41" t="s">
        <v>2857</v>
      </c>
      <c r="D108" s="44" t="s">
        <v>564</v>
      </c>
      <c r="E108" s="44"/>
      <c r="F108" s="41" t="s">
        <v>554</v>
      </c>
      <c r="G108" s="41"/>
      <c r="H108" s="41" t="s">
        <v>553</v>
      </c>
      <c r="I108" s="41" t="s">
        <v>3581</v>
      </c>
    </row>
    <row r="109" spans="1:16" s="34" customFormat="1" x14ac:dyDescent="0.2">
      <c r="A109" s="55" t="s">
        <v>4785</v>
      </c>
      <c r="B109" s="70" t="s">
        <v>4784</v>
      </c>
      <c r="C109" s="41" t="s">
        <v>2857</v>
      </c>
      <c r="D109" s="44" t="s">
        <v>564</v>
      </c>
      <c r="E109" s="44" t="s">
        <v>1933</v>
      </c>
      <c r="F109" s="41" t="s">
        <v>1093</v>
      </c>
      <c r="G109" s="41"/>
      <c r="H109" s="41"/>
      <c r="I109" s="41" t="s">
        <v>4783</v>
      </c>
      <c r="M109" s="75" t="s">
        <v>554</v>
      </c>
      <c r="N109" s="63" t="s">
        <v>3199</v>
      </c>
      <c r="O109" s="75"/>
      <c r="P109" s="63" t="s">
        <v>566</v>
      </c>
    </row>
    <row r="110" spans="1:16" s="34" customFormat="1" x14ac:dyDescent="0.2">
      <c r="A110" s="55" t="s">
        <v>4782</v>
      </c>
      <c r="B110" s="70" t="s">
        <v>4781</v>
      </c>
      <c r="C110" s="41" t="s">
        <v>2857</v>
      </c>
      <c r="D110" s="44" t="s">
        <v>564</v>
      </c>
      <c r="E110" s="44"/>
      <c r="F110" s="41" t="s">
        <v>554</v>
      </c>
      <c r="G110" s="41"/>
      <c r="H110" s="41" t="s">
        <v>553</v>
      </c>
      <c r="I110" s="41" t="s">
        <v>3581</v>
      </c>
    </row>
    <row r="111" spans="1:16" s="34" customFormat="1" x14ac:dyDescent="0.2">
      <c r="A111" s="55" t="s">
        <v>4780</v>
      </c>
      <c r="B111" s="70" t="s">
        <v>256</v>
      </c>
      <c r="C111" s="41" t="s">
        <v>2857</v>
      </c>
      <c r="D111" s="44" t="s">
        <v>564</v>
      </c>
      <c r="E111" s="44" t="s">
        <v>1933</v>
      </c>
      <c r="F111" s="41" t="s">
        <v>1093</v>
      </c>
      <c r="G111" s="41"/>
      <c r="H111" s="41"/>
      <c r="I111" s="41" t="s">
        <v>68</v>
      </c>
      <c r="M111" s="63" t="s">
        <v>1093</v>
      </c>
      <c r="N111" s="63">
        <v>27</v>
      </c>
      <c r="O111" s="43"/>
      <c r="P111" s="63" t="s">
        <v>30028</v>
      </c>
    </row>
    <row r="112" spans="1:16" s="34" customFormat="1" x14ac:dyDescent="0.2">
      <c r="A112" s="55" t="s">
        <v>4779</v>
      </c>
      <c r="B112" s="70" t="s">
        <v>4778</v>
      </c>
      <c r="C112" s="41" t="s">
        <v>2857</v>
      </c>
      <c r="D112" s="44" t="s">
        <v>564</v>
      </c>
      <c r="E112" s="44"/>
      <c r="F112" s="41" t="s">
        <v>554</v>
      </c>
      <c r="G112" s="41"/>
      <c r="H112" s="41" t="s">
        <v>553</v>
      </c>
      <c r="I112" s="41" t="s">
        <v>3581</v>
      </c>
    </row>
    <row r="113" spans="1:16" s="34" customFormat="1" x14ac:dyDescent="0.2">
      <c r="A113" s="55" t="s">
        <v>4777</v>
      </c>
      <c r="B113" s="68" t="s">
        <v>109</v>
      </c>
      <c r="C113" s="41" t="s">
        <v>2857</v>
      </c>
      <c r="D113" s="44" t="s">
        <v>564</v>
      </c>
      <c r="E113" s="44" t="s">
        <v>1933</v>
      </c>
      <c r="F113" s="41" t="s">
        <v>1093</v>
      </c>
      <c r="G113" s="41"/>
      <c r="H113" s="41"/>
      <c r="I113" s="41" t="s">
        <v>1415</v>
      </c>
      <c r="M113" s="63" t="s">
        <v>1093</v>
      </c>
      <c r="N113" s="63">
        <v>8</v>
      </c>
      <c r="O113" s="43"/>
      <c r="P113" s="63" t="s">
        <v>30028</v>
      </c>
    </row>
    <row r="114" spans="1:16" s="34" customFormat="1" x14ac:dyDescent="0.2">
      <c r="A114" s="55" t="s">
        <v>4776</v>
      </c>
      <c r="B114" s="68" t="s">
        <v>4775</v>
      </c>
      <c r="C114" s="41" t="s">
        <v>2857</v>
      </c>
      <c r="D114" s="44" t="s">
        <v>564</v>
      </c>
      <c r="E114" s="44"/>
      <c r="F114" s="41" t="s">
        <v>554</v>
      </c>
      <c r="G114" s="41"/>
      <c r="H114" s="41" t="s">
        <v>553</v>
      </c>
      <c r="I114" s="41" t="s">
        <v>1732</v>
      </c>
    </row>
    <row r="115" spans="1:16" s="34" customFormat="1" x14ac:dyDescent="0.2">
      <c r="A115" s="55" t="s">
        <v>4774</v>
      </c>
      <c r="B115" s="68" t="s">
        <v>4773</v>
      </c>
      <c r="C115" s="41" t="s">
        <v>2857</v>
      </c>
      <c r="D115" s="44" t="s">
        <v>564</v>
      </c>
      <c r="E115" s="44"/>
      <c r="F115" s="41" t="s">
        <v>554</v>
      </c>
      <c r="G115" s="41"/>
      <c r="H115" s="41" t="s">
        <v>553</v>
      </c>
      <c r="I115" s="41" t="s">
        <v>3581</v>
      </c>
    </row>
    <row r="116" spans="1:16" s="34" customFormat="1" x14ac:dyDescent="0.2">
      <c r="A116" s="55" t="s">
        <v>4772</v>
      </c>
      <c r="B116" s="68" t="s">
        <v>4771</v>
      </c>
      <c r="C116" s="41" t="s">
        <v>2857</v>
      </c>
      <c r="D116" s="44" t="s">
        <v>564</v>
      </c>
      <c r="E116" s="44"/>
      <c r="F116" s="63" t="s">
        <v>554</v>
      </c>
      <c r="G116" s="41"/>
      <c r="H116" s="41" t="s">
        <v>553</v>
      </c>
      <c r="I116" s="41" t="s">
        <v>4770</v>
      </c>
    </row>
    <row r="117" spans="1:16" s="34" customFormat="1" x14ac:dyDescent="0.2">
      <c r="A117" s="55" t="s">
        <v>4769</v>
      </c>
      <c r="B117" s="68" t="s">
        <v>4768</v>
      </c>
      <c r="C117" s="41" t="s">
        <v>2857</v>
      </c>
      <c r="D117" s="44" t="s">
        <v>564</v>
      </c>
      <c r="E117" s="44"/>
      <c r="F117" s="41" t="s">
        <v>554</v>
      </c>
      <c r="G117" s="41"/>
      <c r="H117" s="41" t="s">
        <v>553</v>
      </c>
      <c r="I117" s="41" t="s">
        <v>1732</v>
      </c>
    </row>
    <row r="118" spans="1:16" s="34" customFormat="1" x14ac:dyDescent="0.2">
      <c r="A118" s="55" t="s">
        <v>4767</v>
      </c>
      <c r="B118" s="68" t="s">
        <v>4766</v>
      </c>
      <c r="C118" s="41" t="s">
        <v>2857</v>
      </c>
      <c r="D118" s="44" t="s">
        <v>564</v>
      </c>
      <c r="E118" s="44"/>
      <c r="F118" s="41" t="s">
        <v>554</v>
      </c>
      <c r="G118" s="41"/>
      <c r="H118" s="41" t="s">
        <v>553</v>
      </c>
      <c r="I118" s="41" t="s">
        <v>552</v>
      </c>
    </row>
    <row r="119" spans="1:16" s="34" customFormat="1" x14ac:dyDescent="0.2">
      <c r="A119" s="55" t="s">
        <v>4765</v>
      </c>
      <c r="B119" s="68" t="s">
        <v>4764</v>
      </c>
      <c r="C119" s="41" t="s">
        <v>2857</v>
      </c>
      <c r="D119" s="44" t="s">
        <v>564</v>
      </c>
      <c r="E119" s="44"/>
      <c r="F119" s="63" t="s">
        <v>554</v>
      </c>
      <c r="G119" s="41"/>
      <c r="H119" s="41" t="s">
        <v>553</v>
      </c>
      <c r="I119" s="41" t="s">
        <v>3581</v>
      </c>
    </row>
    <row r="120" spans="1:16" s="34" customFormat="1" x14ac:dyDescent="0.2">
      <c r="A120" s="55" t="s">
        <v>4763</v>
      </c>
      <c r="B120" s="68" t="s">
        <v>4762</v>
      </c>
      <c r="C120" s="41" t="s">
        <v>2857</v>
      </c>
      <c r="D120" s="44" t="s">
        <v>564</v>
      </c>
      <c r="E120" s="44"/>
      <c r="F120" s="41" t="s">
        <v>554</v>
      </c>
      <c r="G120" s="41" t="s">
        <v>553</v>
      </c>
      <c r="H120" s="41"/>
      <c r="I120" s="41" t="s">
        <v>552</v>
      </c>
    </row>
    <row r="121" spans="1:16" s="34" customFormat="1" x14ac:dyDescent="0.2">
      <c r="A121" s="55" t="s">
        <v>4761</v>
      </c>
      <c r="B121" s="68" t="s">
        <v>4760</v>
      </c>
      <c r="C121" s="41" t="s">
        <v>2857</v>
      </c>
      <c r="D121" s="44" t="s">
        <v>564</v>
      </c>
      <c r="E121" s="44" t="s">
        <v>1933</v>
      </c>
      <c r="F121" s="41" t="s">
        <v>1093</v>
      </c>
      <c r="G121" s="41"/>
      <c r="H121" s="41"/>
      <c r="I121" s="41" t="s">
        <v>68</v>
      </c>
      <c r="M121" s="75" t="s">
        <v>554</v>
      </c>
      <c r="N121" s="63" t="s">
        <v>4759</v>
      </c>
      <c r="O121" s="75"/>
      <c r="P121" s="63" t="s">
        <v>566</v>
      </c>
    </row>
    <row r="122" spans="1:16" s="34" customFormat="1" x14ac:dyDescent="0.2">
      <c r="A122" s="55" t="s">
        <v>4758</v>
      </c>
      <c r="B122" s="68" t="s">
        <v>4757</v>
      </c>
      <c r="C122" s="41" t="s">
        <v>2857</v>
      </c>
      <c r="D122" s="44" t="s">
        <v>564</v>
      </c>
      <c r="E122" s="44"/>
      <c r="F122" s="41" t="s">
        <v>554</v>
      </c>
      <c r="G122" s="41"/>
      <c r="H122" s="41" t="s">
        <v>553</v>
      </c>
      <c r="I122" s="41" t="s">
        <v>1732</v>
      </c>
    </row>
    <row r="123" spans="1:16" s="34" customFormat="1" x14ac:dyDescent="0.2">
      <c r="A123" s="55" t="s">
        <v>4756</v>
      </c>
      <c r="B123" s="68" t="s">
        <v>4755</v>
      </c>
      <c r="C123" s="41" t="s">
        <v>2857</v>
      </c>
      <c r="D123" s="44" t="s">
        <v>564</v>
      </c>
      <c r="E123" s="44"/>
      <c r="F123" s="41" t="s">
        <v>554</v>
      </c>
      <c r="G123" s="41"/>
      <c r="H123" s="41" t="s">
        <v>553</v>
      </c>
      <c r="I123" s="41" t="s">
        <v>552</v>
      </c>
    </row>
    <row r="124" spans="1:16" s="34" customFormat="1" x14ac:dyDescent="0.2">
      <c r="A124" s="55" t="s">
        <v>4754</v>
      </c>
      <c r="B124" s="68" t="s">
        <v>4753</v>
      </c>
      <c r="C124" s="41" t="s">
        <v>2857</v>
      </c>
      <c r="D124" s="44" t="s">
        <v>564</v>
      </c>
      <c r="E124" s="44"/>
      <c r="F124" s="41" t="s">
        <v>554</v>
      </c>
      <c r="G124" s="41"/>
      <c r="H124" s="41" t="s">
        <v>553</v>
      </c>
      <c r="I124" s="41" t="s">
        <v>552</v>
      </c>
    </row>
    <row r="125" spans="1:16" s="34" customFormat="1" x14ac:dyDescent="0.2">
      <c r="A125" s="55" t="s">
        <v>4752</v>
      </c>
      <c r="B125" s="68" t="s">
        <v>4751</v>
      </c>
      <c r="C125" s="41" t="s">
        <v>2857</v>
      </c>
      <c r="D125" s="44" t="s">
        <v>564</v>
      </c>
      <c r="E125" s="44"/>
      <c r="F125" s="41" t="s">
        <v>554</v>
      </c>
      <c r="G125" s="41"/>
      <c r="H125" s="41" t="s">
        <v>553</v>
      </c>
      <c r="I125" s="41" t="s">
        <v>552</v>
      </c>
    </row>
    <row r="126" spans="1:16" s="34" customFormat="1" x14ac:dyDescent="0.2">
      <c r="A126" s="55" t="s">
        <v>4750</v>
      </c>
      <c r="B126" s="68" t="s">
        <v>4749</v>
      </c>
      <c r="C126" s="41" t="s">
        <v>2857</v>
      </c>
      <c r="D126" s="44" t="s">
        <v>564</v>
      </c>
      <c r="E126" s="44"/>
      <c r="F126" s="41" t="s">
        <v>554</v>
      </c>
      <c r="G126" s="41"/>
      <c r="H126" s="41" t="s">
        <v>553</v>
      </c>
      <c r="I126" s="41" t="s">
        <v>917</v>
      </c>
    </row>
    <row r="127" spans="1:16" s="34" customFormat="1" x14ac:dyDescent="0.2">
      <c r="A127" s="55" t="s">
        <v>4748</v>
      </c>
      <c r="B127" s="68" t="s">
        <v>4747</v>
      </c>
      <c r="C127" s="41" t="s">
        <v>2857</v>
      </c>
      <c r="D127" s="44" t="s">
        <v>564</v>
      </c>
      <c r="E127" s="44"/>
      <c r="F127" s="41" t="s">
        <v>554</v>
      </c>
      <c r="G127" s="41"/>
      <c r="H127" s="41" t="s">
        <v>553</v>
      </c>
      <c r="I127" s="41" t="s">
        <v>1732</v>
      </c>
    </row>
    <row r="128" spans="1:16" s="34" customFormat="1" x14ac:dyDescent="0.2">
      <c r="A128" s="55" t="s">
        <v>4746</v>
      </c>
      <c r="B128" s="68" t="s">
        <v>4745</v>
      </c>
      <c r="C128" s="41" t="s">
        <v>2857</v>
      </c>
      <c r="D128" s="44" t="s">
        <v>564</v>
      </c>
      <c r="E128" s="44"/>
      <c r="F128" s="41" t="s">
        <v>554</v>
      </c>
      <c r="G128" s="41"/>
      <c r="H128" s="41" t="s">
        <v>553</v>
      </c>
      <c r="I128" s="41" t="s">
        <v>1732</v>
      </c>
    </row>
    <row r="129" spans="1:16" s="34" customFormat="1" x14ac:dyDescent="0.2">
      <c r="A129" s="55" t="s">
        <v>4744</v>
      </c>
      <c r="B129" s="68" t="s">
        <v>4743</v>
      </c>
      <c r="C129" s="41" t="s">
        <v>2857</v>
      </c>
      <c r="D129" s="44" t="s">
        <v>564</v>
      </c>
      <c r="E129" s="44"/>
      <c r="F129" s="41" t="s">
        <v>554</v>
      </c>
      <c r="G129" s="41"/>
      <c r="H129" s="41" t="s">
        <v>553</v>
      </c>
      <c r="I129" s="41" t="s">
        <v>1732</v>
      </c>
    </row>
    <row r="130" spans="1:16" s="34" customFormat="1" x14ac:dyDescent="0.2">
      <c r="A130" s="41" t="s">
        <v>4742</v>
      </c>
      <c r="B130" s="70" t="s">
        <v>4741</v>
      </c>
      <c r="C130" s="41" t="s">
        <v>2857</v>
      </c>
      <c r="D130" s="44" t="s">
        <v>564</v>
      </c>
      <c r="E130" s="44"/>
      <c r="F130" s="41" t="s">
        <v>554</v>
      </c>
      <c r="G130" s="41" t="s">
        <v>553</v>
      </c>
      <c r="H130" s="41"/>
      <c r="I130" s="41" t="s">
        <v>552</v>
      </c>
    </row>
    <row r="131" spans="1:16" s="34" customFormat="1" x14ac:dyDescent="0.2">
      <c r="A131" s="55" t="s">
        <v>4740</v>
      </c>
      <c r="B131" s="68" t="s">
        <v>4739</v>
      </c>
      <c r="C131" s="41" t="s">
        <v>2857</v>
      </c>
      <c r="D131" s="44" t="s">
        <v>564</v>
      </c>
      <c r="E131" s="44"/>
      <c r="F131" s="41" t="s">
        <v>554</v>
      </c>
      <c r="G131" s="41"/>
      <c r="H131" s="41" t="s">
        <v>553</v>
      </c>
      <c r="I131" s="41" t="s">
        <v>3543</v>
      </c>
    </row>
    <row r="132" spans="1:16" s="34" customFormat="1" x14ac:dyDescent="0.2">
      <c r="A132" s="55" t="s">
        <v>4738</v>
      </c>
      <c r="B132" s="68" t="s">
        <v>4737</v>
      </c>
      <c r="C132" s="41" t="s">
        <v>2857</v>
      </c>
      <c r="D132" s="44" t="s">
        <v>564</v>
      </c>
      <c r="E132" s="44"/>
      <c r="F132" s="41" t="s">
        <v>554</v>
      </c>
      <c r="G132" s="41"/>
      <c r="H132" s="41" t="s">
        <v>553</v>
      </c>
      <c r="I132" s="41" t="s">
        <v>552</v>
      </c>
    </row>
    <row r="133" spans="1:16" s="34" customFormat="1" x14ac:dyDescent="0.2">
      <c r="A133" s="55" t="s">
        <v>4736</v>
      </c>
      <c r="B133" s="68" t="s">
        <v>4735</v>
      </c>
      <c r="C133" s="41" t="s">
        <v>2857</v>
      </c>
      <c r="D133" s="44" t="s">
        <v>564</v>
      </c>
      <c r="E133" s="44"/>
      <c r="F133" s="41" t="s">
        <v>554</v>
      </c>
      <c r="G133" s="41"/>
      <c r="H133" s="41" t="s">
        <v>553</v>
      </c>
      <c r="I133" s="41" t="s">
        <v>917</v>
      </c>
    </row>
    <row r="134" spans="1:16" s="34" customFormat="1" x14ac:dyDescent="0.2">
      <c r="A134" s="55" t="s">
        <v>4734</v>
      </c>
      <c r="B134" s="68" t="s">
        <v>4733</v>
      </c>
      <c r="C134" s="41" t="s">
        <v>2857</v>
      </c>
      <c r="D134" s="44" t="s">
        <v>564</v>
      </c>
      <c r="E134" s="44"/>
      <c r="F134" s="41" t="s">
        <v>554</v>
      </c>
      <c r="G134" s="41"/>
      <c r="H134" s="41" t="s">
        <v>553</v>
      </c>
      <c r="I134" s="41" t="s">
        <v>1732</v>
      </c>
    </row>
    <row r="135" spans="1:16" s="34" customFormat="1" x14ac:dyDescent="0.2">
      <c r="A135" s="55" t="s">
        <v>4732</v>
      </c>
      <c r="B135" s="68" t="s">
        <v>4731</v>
      </c>
      <c r="C135" s="41" t="s">
        <v>2857</v>
      </c>
      <c r="D135" s="44" t="s">
        <v>564</v>
      </c>
      <c r="E135" s="44"/>
      <c r="F135" s="41" t="s">
        <v>554</v>
      </c>
      <c r="G135" s="41" t="s">
        <v>553</v>
      </c>
      <c r="H135" s="41"/>
      <c r="I135" s="41" t="s">
        <v>552</v>
      </c>
    </row>
    <row r="136" spans="1:16" s="34" customFormat="1" x14ac:dyDescent="0.2">
      <c r="A136" s="55" t="s">
        <v>4730</v>
      </c>
      <c r="B136" s="68" t="s">
        <v>4729</v>
      </c>
      <c r="C136" s="41" t="s">
        <v>2857</v>
      </c>
      <c r="D136" s="44" t="s">
        <v>564</v>
      </c>
      <c r="E136" s="44"/>
      <c r="F136" s="41" t="s">
        <v>554</v>
      </c>
      <c r="G136" s="41" t="s">
        <v>553</v>
      </c>
      <c r="H136" s="41"/>
      <c r="I136" s="41" t="s">
        <v>552</v>
      </c>
    </row>
    <row r="137" spans="1:16" s="34" customFormat="1" x14ac:dyDescent="0.2">
      <c r="A137" s="55" t="s">
        <v>4728</v>
      </c>
      <c r="B137" s="68" t="s">
        <v>4727</v>
      </c>
      <c r="C137" s="41" t="s">
        <v>2857</v>
      </c>
      <c r="D137" s="44" t="s">
        <v>564</v>
      </c>
      <c r="E137" s="44"/>
      <c r="F137" s="41" t="s">
        <v>554</v>
      </c>
      <c r="G137" s="41"/>
      <c r="H137" s="41" t="s">
        <v>553</v>
      </c>
      <c r="I137" s="41" t="s">
        <v>917</v>
      </c>
    </row>
    <row r="138" spans="1:16" s="34" customFormat="1" x14ac:dyDescent="0.2">
      <c r="A138" s="55" t="s">
        <v>4726</v>
      </c>
      <c r="B138" s="68" t="s">
        <v>4725</v>
      </c>
      <c r="C138" s="41" t="s">
        <v>2857</v>
      </c>
      <c r="D138" s="44" t="s">
        <v>564</v>
      </c>
      <c r="E138" s="44" t="s">
        <v>1933</v>
      </c>
      <c r="F138" s="41" t="s">
        <v>1093</v>
      </c>
      <c r="G138" s="41"/>
      <c r="H138" s="41"/>
      <c r="I138" s="41" t="s">
        <v>68</v>
      </c>
      <c r="M138" s="75" t="s">
        <v>554</v>
      </c>
      <c r="N138" s="63" t="s">
        <v>4724</v>
      </c>
      <c r="O138" s="75"/>
      <c r="P138" s="63" t="s">
        <v>566</v>
      </c>
    </row>
    <row r="139" spans="1:16" s="34" customFormat="1" x14ac:dyDescent="0.2">
      <c r="A139" s="55" t="s">
        <v>4723</v>
      </c>
      <c r="B139" s="68" t="s">
        <v>4722</v>
      </c>
      <c r="C139" s="41" t="s">
        <v>2857</v>
      </c>
      <c r="D139" s="44" t="s">
        <v>564</v>
      </c>
      <c r="E139" s="44" t="s">
        <v>1933</v>
      </c>
      <c r="F139" s="41" t="s">
        <v>1093</v>
      </c>
      <c r="G139" s="41"/>
      <c r="H139" s="41"/>
      <c r="I139" s="41" t="s">
        <v>68</v>
      </c>
      <c r="M139" s="75" t="s">
        <v>554</v>
      </c>
      <c r="N139" s="63" t="s">
        <v>4470</v>
      </c>
      <c r="O139" s="75"/>
      <c r="P139" s="63" t="s">
        <v>566</v>
      </c>
    </row>
    <row r="140" spans="1:16" s="34" customFormat="1" x14ac:dyDescent="0.2">
      <c r="A140" s="55" t="s">
        <v>4721</v>
      </c>
      <c r="B140" s="68" t="s">
        <v>4720</v>
      </c>
      <c r="C140" s="41" t="s">
        <v>2857</v>
      </c>
      <c r="D140" s="44" t="s">
        <v>564</v>
      </c>
      <c r="E140" s="44" t="s">
        <v>1933</v>
      </c>
      <c r="F140" s="41" t="s">
        <v>1093</v>
      </c>
      <c r="G140" s="41"/>
      <c r="H140" s="41"/>
      <c r="I140" s="41" t="s">
        <v>68</v>
      </c>
      <c r="M140" s="75" t="s">
        <v>554</v>
      </c>
      <c r="N140" s="63" t="s">
        <v>4719</v>
      </c>
      <c r="O140" s="75"/>
      <c r="P140" s="63" t="s">
        <v>566</v>
      </c>
    </row>
    <row r="141" spans="1:16" s="34" customFormat="1" x14ac:dyDescent="0.2">
      <c r="A141" s="55" t="s">
        <v>4718</v>
      </c>
      <c r="B141" s="68" t="s">
        <v>4717</v>
      </c>
      <c r="C141" s="41" t="s">
        <v>2857</v>
      </c>
      <c r="D141" s="44" t="s">
        <v>564</v>
      </c>
      <c r="E141" s="44"/>
      <c r="F141" s="41" t="s">
        <v>554</v>
      </c>
      <c r="G141" s="41"/>
      <c r="H141" s="41" t="s">
        <v>553</v>
      </c>
      <c r="I141" s="41" t="s">
        <v>917</v>
      </c>
    </row>
    <row r="142" spans="1:16" ht="14" x14ac:dyDescent="0.2">
      <c r="A142" s="55" t="s">
        <v>4716</v>
      </c>
      <c r="B142" s="70" t="s">
        <v>4715</v>
      </c>
      <c r="C142" s="40" t="s">
        <v>2857</v>
      </c>
      <c r="D142" s="52" t="s">
        <v>564</v>
      </c>
      <c r="F142" s="41" t="s">
        <v>554</v>
      </c>
      <c r="G142" s="40" t="s">
        <v>553</v>
      </c>
      <c r="H142" s="40"/>
      <c r="I142" s="41" t="s">
        <v>552</v>
      </c>
    </row>
    <row r="143" spans="1:16" ht="14" x14ac:dyDescent="0.2">
      <c r="A143" s="55" t="s">
        <v>4714</v>
      </c>
      <c r="B143" s="70" t="s">
        <v>4713</v>
      </c>
      <c r="C143" s="40" t="s">
        <v>2857</v>
      </c>
      <c r="D143" s="52" t="s">
        <v>564</v>
      </c>
      <c r="F143" s="41" t="s">
        <v>554</v>
      </c>
      <c r="G143" s="40"/>
      <c r="H143" s="40" t="s">
        <v>553</v>
      </c>
      <c r="I143" s="41" t="s">
        <v>1732</v>
      </c>
    </row>
    <row r="144" spans="1:16" ht="14" x14ac:dyDescent="0.2">
      <c r="A144" s="55" t="s">
        <v>4712</v>
      </c>
      <c r="B144" s="70" t="s">
        <v>4711</v>
      </c>
      <c r="C144" s="40" t="s">
        <v>2857</v>
      </c>
      <c r="D144" s="52" t="s">
        <v>564</v>
      </c>
      <c r="F144" s="63" t="s">
        <v>554</v>
      </c>
      <c r="G144" s="40"/>
      <c r="H144" s="40" t="s">
        <v>553</v>
      </c>
      <c r="I144" s="41" t="s">
        <v>3581</v>
      </c>
    </row>
    <row r="145" spans="1:16" ht="14" x14ac:dyDescent="0.2">
      <c r="A145" s="55" t="s">
        <v>4710</v>
      </c>
      <c r="B145" s="70" t="s">
        <v>4709</v>
      </c>
      <c r="C145" s="40" t="s">
        <v>2857</v>
      </c>
      <c r="D145" s="52" t="s">
        <v>564</v>
      </c>
      <c r="F145" s="41" t="s">
        <v>554</v>
      </c>
      <c r="G145" s="40"/>
      <c r="H145" s="40" t="s">
        <v>553</v>
      </c>
      <c r="I145" s="41" t="s">
        <v>552</v>
      </c>
    </row>
    <row r="146" spans="1:16" ht="14" x14ac:dyDescent="0.2">
      <c r="A146" s="55" t="s">
        <v>4708</v>
      </c>
      <c r="B146" s="70" t="s">
        <v>121</v>
      </c>
      <c r="C146" s="40" t="s">
        <v>2857</v>
      </c>
      <c r="D146" s="52" t="s">
        <v>564</v>
      </c>
      <c r="E146" s="44" t="s">
        <v>1933</v>
      </c>
      <c r="F146" s="41" t="s">
        <v>1093</v>
      </c>
      <c r="G146" s="40"/>
      <c r="H146" s="40"/>
      <c r="I146" s="41" t="s">
        <v>1415</v>
      </c>
      <c r="M146" s="63" t="s">
        <v>1093</v>
      </c>
      <c r="N146" s="72">
        <v>9</v>
      </c>
      <c r="O146" s="74"/>
      <c r="P146" s="63" t="s">
        <v>30028</v>
      </c>
    </row>
    <row r="147" spans="1:16" ht="14" x14ac:dyDescent="0.2">
      <c r="A147" s="55" t="s">
        <v>4707</v>
      </c>
      <c r="B147" s="70" t="s">
        <v>4706</v>
      </c>
      <c r="C147" s="40" t="s">
        <v>2857</v>
      </c>
      <c r="D147" s="52" t="s">
        <v>564</v>
      </c>
      <c r="F147" s="41" t="s">
        <v>554</v>
      </c>
      <c r="G147" s="40"/>
      <c r="H147" s="40" t="s">
        <v>553</v>
      </c>
      <c r="I147" s="41" t="s">
        <v>552</v>
      </c>
    </row>
    <row r="148" spans="1:16" ht="14" x14ac:dyDescent="0.2">
      <c r="A148" s="55" t="s">
        <v>4705</v>
      </c>
      <c r="B148" s="70" t="s">
        <v>4704</v>
      </c>
      <c r="C148" s="40" t="s">
        <v>2857</v>
      </c>
      <c r="D148" s="52" t="s">
        <v>564</v>
      </c>
      <c r="F148" s="41" t="s">
        <v>554</v>
      </c>
      <c r="G148" s="40"/>
      <c r="H148" s="40" t="s">
        <v>553</v>
      </c>
      <c r="I148" s="41" t="s">
        <v>552</v>
      </c>
    </row>
    <row r="149" spans="1:16" ht="14" x14ac:dyDescent="0.2">
      <c r="A149" s="55" t="s">
        <v>4703</v>
      </c>
      <c r="B149" s="70" t="s">
        <v>4702</v>
      </c>
      <c r="C149" s="40" t="s">
        <v>2857</v>
      </c>
      <c r="D149" s="52" t="s">
        <v>564</v>
      </c>
      <c r="F149" s="41" t="s">
        <v>554</v>
      </c>
      <c r="G149" s="40"/>
      <c r="H149" s="40" t="s">
        <v>553</v>
      </c>
      <c r="I149" s="41" t="s">
        <v>917</v>
      </c>
    </row>
    <row r="150" spans="1:16" ht="14" x14ac:dyDescent="0.2">
      <c r="A150" s="55" t="s">
        <v>4701</v>
      </c>
      <c r="B150" s="70" t="s">
        <v>4700</v>
      </c>
      <c r="C150" s="40" t="s">
        <v>2857</v>
      </c>
      <c r="D150" s="52" t="s">
        <v>564</v>
      </c>
      <c r="F150" s="41" t="s">
        <v>554</v>
      </c>
      <c r="G150" s="40"/>
      <c r="H150" s="40" t="s">
        <v>553</v>
      </c>
      <c r="I150" s="41" t="s">
        <v>1732</v>
      </c>
    </row>
    <row r="151" spans="1:16" ht="14" x14ac:dyDescent="0.2">
      <c r="A151" s="55" t="s">
        <v>4699</v>
      </c>
      <c r="B151" s="70" t="s">
        <v>4698</v>
      </c>
      <c r="C151" s="40" t="s">
        <v>2857</v>
      </c>
      <c r="D151" s="52" t="s">
        <v>564</v>
      </c>
      <c r="F151" s="41" t="s">
        <v>554</v>
      </c>
      <c r="G151" s="40"/>
      <c r="H151" s="40" t="s">
        <v>553</v>
      </c>
      <c r="I151" s="41" t="s">
        <v>3581</v>
      </c>
    </row>
    <row r="152" spans="1:16" ht="14" x14ac:dyDescent="0.2">
      <c r="A152" s="55" t="s">
        <v>4697</v>
      </c>
      <c r="B152" s="70" t="s">
        <v>4696</v>
      </c>
      <c r="C152" s="40" t="s">
        <v>2857</v>
      </c>
      <c r="D152" s="52" t="s">
        <v>564</v>
      </c>
      <c r="E152" s="44" t="s">
        <v>1933</v>
      </c>
      <c r="F152" s="41" t="s">
        <v>1093</v>
      </c>
      <c r="G152" s="40"/>
      <c r="H152" s="40"/>
      <c r="I152" s="41" t="s">
        <v>68</v>
      </c>
      <c r="M152" s="76" t="s">
        <v>554</v>
      </c>
      <c r="N152" s="63" t="s">
        <v>30021</v>
      </c>
      <c r="O152" s="75"/>
      <c r="P152" s="63" t="s">
        <v>566</v>
      </c>
    </row>
    <row r="153" spans="1:16" ht="14" x14ac:dyDescent="0.2">
      <c r="A153" s="55" t="s">
        <v>4695</v>
      </c>
      <c r="B153" s="70" t="s">
        <v>4694</v>
      </c>
      <c r="C153" s="40" t="s">
        <v>2857</v>
      </c>
      <c r="D153" s="52" t="s">
        <v>564</v>
      </c>
      <c r="F153" s="41" t="s">
        <v>554</v>
      </c>
      <c r="G153" s="40"/>
      <c r="H153" s="40" t="s">
        <v>553</v>
      </c>
      <c r="I153" s="41" t="s">
        <v>3581</v>
      </c>
    </row>
    <row r="154" spans="1:16" ht="14" x14ac:dyDescent="0.2">
      <c r="A154" s="55" t="s">
        <v>4693</v>
      </c>
      <c r="B154" s="70" t="s">
        <v>4692</v>
      </c>
      <c r="C154" s="40" t="s">
        <v>2857</v>
      </c>
      <c r="D154" s="52" t="s">
        <v>564</v>
      </c>
      <c r="F154" s="41" t="s">
        <v>554</v>
      </c>
      <c r="G154" s="40"/>
      <c r="H154" s="40" t="s">
        <v>553</v>
      </c>
      <c r="I154" s="41" t="s">
        <v>1732</v>
      </c>
    </row>
    <row r="155" spans="1:16" ht="14" x14ac:dyDescent="0.2">
      <c r="A155" s="55" t="s">
        <v>4691</v>
      </c>
      <c r="B155" s="70" t="s">
        <v>4690</v>
      </c>
      <c r="C155" s="40" t="s">
        <v>2857</v>
      </c>
      <c r="D155" s="52" t="s">
        <v>564</v>
      </c>
      <c r="F155" s="41" t="s">
        <v>554</v>
      </c>
      <c r="G155" s="40"/>
      <c r="H155" s="40" t="s">
        <v>553</v>
      </c>
      <c r="I155" s="41" t="s">
        <v>3543</v>
      </c>
    </row>
    <row r="156" spans="1:16" ht="14" x14ac:dyDescent="0.2">
      <c r="A156" s="55" t="s">
        <v>4689</v>
      </c>
      <c r="B156" s="70" t="s">
        <v>4688</v>
      </c>
      <c r="C156" s="40" t="s">
        <v>2857</v>
      </c>
      <c r="D156" s="52" t="s">
        <v>564</v>
      </c>
      <c r="F156" s="41" t="s">
        <v>554</v>
      </c>
      <c r="G156" s="40" t="s">
        <v>553</v>
      </c>
      <c r="H156" s="40"/>
      <c r="I156" s="41" t="s">
        <v>552</v>
      </c>
    </row>
    <row r="157" spans="1:16" ht="14" x14ac:dyDescent="0.2">
      <c r="A157" s="55" t="s">
        <v>4687</v>
      </c>
      <c r="B157" s="70" t="s">
        <v>4686</v>
      </c>
      <c r="C157" s="40" t="s">
        <v>2857</v>
      </c>
      <c r="D157" s="52" t="s">
        <v>564</v>
      </c>
      <c r="F157" s="41" t="s">
        <v>554</v>
      </c>
      <c r="G157" s="40"/>
      <c r="H157" s="40" t="s">
        <v>553</v>
      </c>
      <c r="I157" s="41" t="s">
        <v>552</v>
      </c>
    </row>
    <row r="158" spans="1:16" ht="14" x14ac:dyDescent="0.2">
      <c r="A158" s="55" t="s">
        <v>4685</v>
      </c>
      <c r="B158" s="70" t="s">
        <v>4684</v>
      </c>
      <c r="C158" s="40" t="s">
        <v>2857</v>
      </c>
      <c r="D158" s="52" t="s">
        <v>564</v>
      </c>
      <c r="F158" s="41" t="s">
        <v>554</v>
      </c>
      <c r="G158" s="40"/>
      <c r="H158" s="40" t="s">
        <v>553</v>
      </c>
      <c r="I158" s="41" t="s">
        <v>3543</v>
      </c>
    </row>
    <row r="159" spans="1:16" ht="14" x14ac:dyDescent="0.2">
      <c r="A159" s="55" t="s">
        <v>4683</v>
      </c>
      <c r="B159" s="70" t="s">
        <v>4682</v>
      </c>
      <c r="C159" s="40" t="s">
        <v>2857</v>
      </c>
      <c r="D159" s="52" t="s">
        <v>564</v>
      </c>
      <c r="F159" s="41" t="s">
        <v>554</v>
      </c>
      <c r="G159" s="40"/>
      <c r="H159" s="40" t="s">
        <v>553</v>
      </c>
      <c r="I159" s="41" t="s">
        <v>552</v>
      </c>
    </row>
    <row r="160" spans="1:16" ht="14" x14ac:dyDescent="0.2">
      <c r="A160" s="55" t="s">
        <v>4681</v>
      </c>
      <c r="B160" s="70" t="s">
        <v>4680</v>
      </c>
      <c r="C160" s="40" t="s">
        <v>2857</v>
      </c>
      <c r="D160" s="52" t="s">
        <v>564</v>
      </c>
      <c r="F160" s="41" t="s">
        <v>554</v>
      </c>
      <c r="G160" s="40"/>
      <c r="H160" s="40" t="s">
        <v>553</v>
      </c>
      <c r="I160" s="41" t="s">
        <v>917</v>
      </c>
    </row>
    <row r="161" spans="1:16" ht="14" x14ac:dyDescent="0.2">
      <c r="A161" s="55" t="s">
        <v>4679</v>
      </c>
      <c r="B161" s="70" t="s">
        <v>4678</v>
      </c>
      <c r="C161" s="40" t="s">
        <v>2857</v>
      </c>
      <c r="D161" s="52" t="s">
        <v>564</v>
      </c>
      <c r="F161" s="41" t="s">
        <v>554</v>
      </c>
      <c r="G161" s="40"/>
      <c r="H161" s="40" t="s">
        <v>553</v>
      </c>
      <c r="I161" s="41" t="s">
        <v>1732</v>
      </c>
    </row>
    <row r="162" spans="1:16" ht="14" x14ac:dyDescent="0.2">
      <c r="A162" s="55" t="s">
        <v>4677</v>
      </c>
      <c r="B162" s="70" t="s">
        <v>4676</v>
      </c>
      <c r="C162" s="40" t="s">
        <v>2857</v>
      </c>
      <c r="D162" s="52" t="s">
        <v>564</v>
      </c>
      <c r="F162" s="41" t="s">
        <v>554</v>
      </c>
      <c r="G162" s="40"/>
      <c r="H162" s="40" t="s">
        <v>553</v>
      </c>
      <c r="I162" s="41" t="s">
        <v>1732</v>
      </c>
    </row>
    <row r="163" spans="1:16" ht="14" x14ac:dyDescent="0.2">
      <c r="A163" s="41" t="s">
        <v>542</v>
      </c>
      <c r="B163" s="70" t="s">
        <v>540</v>
      </c>
      <c r="C163" s="40" t="s">
        <v>2857</v>
      </c>
      <c r="D163" s="52" t="s">
        <v>564</v>
      </c>
      <c r="E163" s="44" t="s">
        <v>1933</v>
      </c>
      <c r="F163" s="41" t="s">
        <v>1093</v>
      </c>
      <c r="G163" s="40"/>
      <c r="H163" s="40"/>
      <c r="I163" s="41" t="s">
        <v>3307</v>
      </c>
      <c r="M163" s="72" t="s">
        <v>1093</v>
      </c>
      <c r="N163" s="72" t="s">
        <v>4675</v>
      </c>
      <c r="O163" s="74"/>
      <c r="P163" s="63" t="s">
        <v>30028</v>
      </c>
    </row>
    <row r="164" spans="1:16" ht="14" x14ac:dyDescent="0.2">
      <c r="A164" s="55" t="s">
        <v>4674</v>
      </c>
      <c r="B164" s="70" t="s">
        <v>4673</v>
      </c>
      <c r="C164" s="40" t="s">
        <v>2857</v>
      </c>
      <c r="D164" s="52" t="s">
        <v>564</v>
      </c>
      <c r="F164" s="41" t="s">
        <v>554</v>
      </c>
      <c r="G164" s="40"/>
      <c r="H164" s="40" t="s">
        <v>553</v>
      </c>
      <c r="I164" s="41" t="s">
        <v>917</v>
      </c>
    </row>
    <row r="165" spans="1:16" ht="14" x14ac:dyDescent="0.2">
      <c r="A165" s="55" t="s">
        <v>4672</v>
      </c>
      <c r="B165" s="70" t="s">
        <v>4671</v>
      </c>
      <c r="C165" s="40" t="s">
        <v>2857</v>
      </c>
      <c r="D165" s="52" t="s">
        <v>564</v>
      </c>
      <c r="F165" s="41" t="s">
        <v>554</v>
      </c>
      <c r="G165" s="40"/>
      <c r="H165" s="40" t="s">
        <v>553</v>
      </c>
      <c r="I165" s="41" t="s">
        <v>552</v>
      </c>
    </row>
    <row r="166" spans="1:16" ht="14" x14ac:dyDescent="0.2">
      <c r="A166" s="55" t="s">
        <v>4670</v>
      </c>
      <c r="B166" s="70" t="s">
        <v>4669</v>
      </c>
      <c r="C166" s="40" t="s">
        <v>2857</v>
      </c>
      <c r="D166" s="52" t="s">
        <v>564</v>
      </c>
      <c r="F166" s="41" t="s">
        <v>554</v>
      </c>
      <c r="G166" s="40" t="s">
        <v>553</v>
      </c>
      <c r="H166" s="40"/>
      <c r="I166" s="41" t="s">
        <v>552</v>
      </c>
    </row>
    <row r="167" spans="1:16" ht="14" x14ac:dyDescent="0.2">
      <c r="A167" s="55" t="s">
        <v>4668</v>
      </c>
      <c r="B167" s="70" t="s">
        <v>4667</v>
      </c>
      <c r="C167" s="40" t="s">
        <v>2857</v>
      </c>
      <c r="D167" s="52" t="s">
        <v>564</v>
      </c>
      <c r="F167" s="41" t="s">
        <v>554</v>
      </c>
      <c r="G167" s="40"/>
      <c r="H167" s="40" t="s">
        <v>553</v>
      </c>
      <c r="I167" s="41" t="s">
        <v>917</v>
      </c>
    </row>
    <row r="168" spans="1:16" ht="14" x14ac:dyDescent="0.2">
      <c r="A168" s="55" t="s">
        <v>4666</v>
      </c>
      <c r="B168" s="70" t="s">
        <v>4665</v>
      </c>
      <c r="C168" s="40" t="s">
        <v>2857</v>
      </c>
      <c r="D168" s="52" t="s">
        <v>564</v>
      </c>
      <c r="F168" s="41" t="s">
        <v>554</v>
      </c>
      <c r="G168" s="40"/>
      <c r="H168" s="40" t="s">
        <v>553</v>
      </c>
      <c r="I168" s="41" t="s">
        <v>552</v>
      </c>
    </row>
    <row r="169" spans="1:16" ht="14" x14ac:dyDescent="0.2">
      <c r="A169" s="55" t="s">
        <v>4664</v>
      </c>
      <c r="B169" s="70" t="s">
        <v>4663</v>
      </c>
      <c r="C169" s="40" t="s">
        <v>2857</v>
      </c>
      <c r="D169" s="52" t="s">
        <v>564</v>
      </c>
      <c r="F169" s="41" t="s">
        <v>554</v>
      </c>
      <c r="G169" s="40"/>
      <c r="H169" s="40" t="s">
        <v>553</v>
      </c>
      <c r="I169" s="41" t="s">
        <v>3581</v>
      </c>
    </row>
    <row r="170" spans="1:16" ht="14" x14ac:dyDescent="0.2">
      <c r="A170" s="55" t="s">
        <v>4662</v>
      </c>
      <c r="B170" s="70" t="s">
        <v>4661</v>
      </c>
      <c r="C170" s="40" t="s">
        <v>2857</v>
      </c>
      <c r="D170" s="52" t="s">
        <v>564</v>
      </c>
      <c r="F170" s="41" t="s">
        <v>554</v>
      </c>
      <c r="G170" s="40"/>
      <c r="H170" s="40" t="s">
        <v>553</v>
      </c>
      <c r="I170" s="41" t="s">
        <v>917</v>
      </c>
    </row>
    <row r="171" spans="1:16" ht="14" x14ac:dyDescent="0.2">
      <c r="A171" s="55" t="s">
        <v>4660</v>
      </c>
      <c r="B171" s="70" t="s">
        <v>4659</v>
      </c>
      <c r="C171" s="40" t="s">
        <v>2857</v>
      </c>
      <c r="D171" s="52" t="s">
        <v>564</v>
      </c>
      <c r="F171" s="41" t="s">
        <v>554</v>
      </c>
      <c r="G171" s="40"/>
      <c r="H171" s="40" t="s">
        <v>553</v>
      </c>
      <c r="I171" s="41" t="s">
        <v>552</v>
      </c>
    </row>
    <row r="172" spans="1:16" ht="14" x14ac:dyDescent="0.2">
      <c r="A172" s="55" t="s">
        <v>4658</v>
      </c>
      <c r="B172" s="70" t="s">
        <v>4657</v>
      </c>
      <c r="C172" s="40" t="s">
        <v>2857</v>
      </c>
      <c r="D172" s="52" t="s">
        <v>564</v>
      </c>
      <c r="F172" s="41" t="s">
        <v>554</v>
      </c>
      <c r="G172" s="40"/>
      <c r="H172" s="40" t="s">
        <v>553</v>
      </c>
      <c r="I172" s="41" t="s">
        <v>1732</v>
      </c>
    </row>
    <row r="173" spans="1:16" ht="14" x14ac:dyDescent="0.2">
      <c r="A173" s="55" t="s">
        <v>4656</v>
      </c>
      <c r="B173" s="70" t="s">
        <v>4655</v>
      </c>
      <c r="C173" s="40" t="s">
        <v>2857</v>
      </c>
      <c r="D173" s="52" t="s">
        <v>564</v>
      </c>
      <c r="F173" s="41" t="s">
        <v>554</v>
      </c>
      <c r="G173" s="40"/>
      <c r="H173" s="40" t="s">
        <v>553</v>
      </c>
      <c r="I173" s="41" t="s">
        <v>1732</v>
      </c>
    </row>
    <row r="174" spans="1:16" ht="14" x14ac:dyDescent="0.2">
      <c r="A174" s="55" t="s">
        <v>4654</v>
      </c>
      <c r="B174" s="70" t="s">
        <v>4653</v>
      </c>
      <c r="C174" s="40" t="s">
        <v>2857</v>
      </c>
      <c r="D174" s="52" t="s">
        <v>564</v>
      </c>
      <c r="F174" s="41" t="s">
        <v>554</v>
      </c>
      <c r="G174" s="40" t="s">
        <v>553</v>
      </c>
      <c r="H174" s="40"/>
      <c r="I174" s="41" t="s">
        <v>552</v>
      </c>
    </row>
    <row r="175" spans="1:16" ht="14" x14ac:dyDescent="0.2">
      <c r="A175" s="55" t="s">
        <v>4652</v>
      </c>
      <c r="B175" s="70" t="s">
        <v>4651</v>
      </c>
      <c r="C175" s="40" t="s">
        <v>2857</v>
      </c>
      <c r="D175" s="52" t="s">
        <v>564</v>
      </c>
      <c r="F175" s="41" t="s">
        <v>554</v>
      </c>
      <c r="G175" s="40"/>
      <c r="H175" s="40" t="s">
        <v>553</v>
      </c>
      <c r="I175" s="41" t="s">
        <v>552</v>
      </c>
    </row>
    <row r="176" spans="1:16" ht="14" x14ac:dyDescent="0.2">
      <c r="A176" s="55" t="s">
        <v>4650</v>
      </c>
      <c r="B176" s="70" t="s">
        <v>4649</v>
      </c>
      <c r="C176" s="40" t="s">
        <v>2857</v>
      </c>
      <c r="D176" s="52" t="s">
        <v>564</v>
      </c>
      <c r="F176" s="41" t="s">
        <v>554</v>
      </c>
      <c r="G176" s="40"/>
      <c r="H176" s="40" t="s">
        <v>553</v>
      </c>
      <c r="I176" s="41" t="s">
        <v>3581</v>
      </c>
    </row>
    <row r="177" spans="1:16" ht="14" x14ac:dyDescent="0.2">
      <c r="A177" s="55" t="s">
        <v>4648</v>
      </c>
      <c r="B177" s="70" t="s">
        <v>4647</v>
      </c>
      <c r="C177" s="40" t="s">
        <v>2857</v>
      </c>
      <c r="D177" s="52" t="s">
        <v>564</v>
      </c>
      <c r="F177" s="41" t="s">
        <v>554</v>
      </c>
      <c r="G177" s="40"/>
      <c r="H177" s="40" t="s">
        <v>553</v>
      </c>
      <c r="I177" s="41" t="s">
        <v>3543</v>
      </c>
    </row>
    <row r="178" spans="1:16" ht="14" x14ac:dyDescent="0.2">
      <c r="A178" s="55" t="s">
        <v>4646</v>
      </c>
      <c r="B178" s="70" t="s">
        <v>4645</v>
      </c>
      <c r="C178" s="40" t="s">
        <v>2857</v>
      </c>
      <c r="D178" s="52" t="s">
        <v>564</v>
      </c>
      <c r="F178" s="41" t="s">
        <v>554</v>
      </c>
      <c r="G178" s="40"/>
      <c r="H178" s="40" t="s">
        <v>553</v>
      </c>
      <c r="I178" s="41" t="s">
        <v>3543</v>
      </c>
    </row>
    <row r="179" spans="1:16" ht="14" x14ac:dyDescent="0.2">
      <c r="A179" s="55" t="s">
        <v>4644</v>
      </c>
      <c r="B179" s="70" t="s">
        <v>4643</v>
      </c>
      <c r="C179" s="40" t="s">
        <v>2857</v>
      </c>
      <c r="D179" s="52" t="s">
        <v>564</v>
      </c>
      <c r="F179" s="41" t="s">
        <v>554</v>
      </c>
      <c r="G179" s="40"/>
      <c r="H179" s="40" t="s">
        <v>553</v>
      </c>
      <c r="I179" s="41" t="s">
        <v>3581</v>
      </c>
    </row>
    <row r="180" spans="1:16" ht="14" x14ac:dyDescent="0.2">
      <c r="A180" s="55" t="s">
        <v>4642</v>
      </c>
      <c r="B180" s="70" t="s">
        <v>4641</v>
      </c>
      <c r="C180" s="40" t="s">
        <v>2857</v>
      </c>
      <c r="D180" s="52" t="s">
        <v>564</v>
      </c>
      <c r="F180" s="41" t="s">
        <v>554</v>
      </c>
      <c r="G180" s="40"/>
      <c r="H180" s="40" t="s">
        <v>553</v>
      </c>
      <c r="I180" s="41" t="s">
        <v>3543</v>
      </c>
    </row>
    <row r="181" spans="1:16" ht="14" x14ac:dyDescent="0.2">
      <c r="A181" s="55" t="s">
        <v>4640</v>
      </c>
      <c r="B181" s="70" t="s">
        <v>4639</v>
      </c>
      <c r="C181" s="40" t="s">
        <v>2857</v>
      </c>
      <c r="D181" s="52" t="s">
        <v>564</v>
      </c>
      <c r="E181" s="44" t="s">
        <v>1933</v>
      </c>
      <c r="F181" s="41" t="s">
        <v>1093</v>
      </c>
      <c r="G181" s="40"/>
      <c r="H181" s="40"/>
      <c r="I181" s="41" t="s">
        <v>68</v>
      </c>
      <c r="M181" s="82" t="s">
        <v>554</v>
      </c>
      <c r="N181" s="63" t="s">
        <v>4638</v>
      </c>
      <c r="O181" s="75"/>
      <c r="P181" s="63" t="s">
        <v>566</v>
      </c>
    </row>
    <row r="182" spans="1:16" ht="14" x14ac:dyDescent="0.2">
      <c r="A182" s="55" t="s">
        <v>4637</v>
      </c>
      <c r="B182" s="70" t="s">
        <v>4636</v>
      </c>
      <c r="C182" s="40" t="s">
        <v>2857</v>
      </c>
      <c r="D182" s="52" t="s">
        <v>564</v>
      </c>
      <c r="F182" s="41" t="s">
        <v>554</v>
      </c>
      <c r="G182" s="40"/>
      <c r="H182" s="40" t="s">
        <v>553</v>
      </c>
      <c r="I182" s="41" t="s">
        <v>552</v>
      </c>
    </row>
    <row r="183" spans="1:16" ht="14" x14ac:dyDescent="0.2">
      <c r="A183" s="55" t="s">
        <v>4635</v>
      </c>
      <c r="B183" s="70" t="s">
        <v>4634</v>
      </c>
      <c r="C183" s="40" t="s">
        <v>2857</v>
      </c>
      <c r="D183" s="52" t="s">
        <v>564</v>
      </c>
      <c r="F183" s="41" t="s">
        <v>554</v>
      </c>
      <c r="G183" s="40"/>
      <c r="H183" s="40" t="s">
        <v>553</v>
      </c>
      <c r="I183" s="41" t="s">
        <v>3581</v>
      </c>
    </row>
    <row r="184" spans="1:16" ht="14" x14ac:dyDescent="0.2">
      <c r="A184" s="55" t="s">
        <v>4633</v>
      </c>
      <c r="B184" s="70" t="s">
        <v>4632</v>
      </c>
      <c r="C184" s="40" t="s">
        <v>2857</v>
      </c>
      <c r="D184" s="52" t="s">
        <v>564</v>
      </c>
      <c r="E184" s="44" t="s">
        <v>1933</v>
      </c>
      <c r="F184" s="41" t="s">
        <v>1093</v>
      </c>
      <c r="G184" s="40"/>
      <c r="H184" s="40"/>
      <c r="I184" s="41" t="s">
        <v>68</v>
      </c>
      <c r="M184" s="76" t="s">
        <v>554</v>
      </c>
      <c r="N184" s="63" t="s">
        <v>571</v>
      </c>
      <c r="O184" s="75"/>
      <c r="P184" s="63" t="s">
        <v>566</v>
      </c>
    </row>
    <row r="185" spans="1:16" ht="14" x14ac:dyDescent="0.2">
      <c r="A185" s="55" t="s">
        <v>4631</v>
      </c>
      <c r="B185" s="70" t="s">
        <v>4630</v>
      </c>
      <c r="C185" s="40" t="s">
        <v>2857</v>
      </c>
      <c r="D185" s="52" t="s">
        <v>564</v>
      </c>
      <c r="F185" s="41" t="s">
        <v>554</v>
      </c>
      <c r="G185" s="40"/>
      <c r="H185" s="40" t="s">
        <v>553</v>
      </c>
      <c r="I185" s="41" t="s">
        <v>552</v>
      </c>
    </row>
    <row r="186" spans="1:16" ht="14" x14ac:dyDescent="0.2">
      <c r="A186" s="55" t="s">
        <v>4629</v>
      </c>
      <c r="B186" s="70" t="s">
        <v>4628</v>
      </c>
      <c r="C186" s="40" t="s">
        <v>2857</v>
      </c>
      <c r="D186" s="52" t="s">
        <v>564</v>
      </c>
      <c r="F186" s="41" t="s">
        <v>554</v>
      </c>
      <c r="G186" s="40"/>
      <c r="H186" s="40" t="s">
        <v>553</v>
      </c>
      <c r="I186" s="41" t="s">
        <v>552</v>
      </c>
    </row>
    <row r="187" spans="1:16" ht="14" x14ac:dyDescent="0.2">
      <c r="A187" s="55" t="s">
        <v>4627</v>
      </c>
      <c r="B187" s="70" t="s">
        <v>4626</v>
      </c>
      <c r="C187" s="40" t="s">
        <v>2857</v>
      </c>
      <c r="D187" s="52" t="s">
        <v>564</v>
      </c>
      <c r="F187" s="41" t="s">
        <v>554</v>
      </c>
      <c r="G187" s="40" t="s">
        <v>553</v>
      </c>
      <c r="H187" s="40"/>
      <c r="I187" s="41" t="s">
        <v>552</v>
      </c>
    </row>
    <row r="188" spans="1:16" ht="14" x14ac:dyDescent="0.2">
      <c r="A188" s="55" t="s">
        <v>4625</v>
      </c>
      <c r="B188" s="70" t="s">
        <v>4624</v>
      </c>
      <c r="C188" s="40" t="s">
        <v>2857</v>
      </c>
      <c r="D188" s="52" t="s">
        <v>564</v>
      </c>
      <c r="F188" s="41" t="s">
        <v>554</v>
      </c>
      <c r="G188" s="40"/>
      <c r="H188" s="40" t="s">
        <v>553</v>
      </c>
      <c r="I188" s="41" t="s">
        <v>3543</v>
      </c>
    </row>
    <row r="189" spans="1:16" ht="14" x14ac:dyDescent="0.2">
      <c r="A189" s="55" t="s">
        <v>4623</v>
      </c>
      <c r="B189" s="68"/>
      <c r="C189" s="40" t="s">
        <v>2857</v>
      </c>
      <c r="D189" s="52" t="s">
        <v>564</v>
      </c>
      <c r="F189" s="41" t="s">
        <v>554</v>
      </c>
      <c r="G189" s="40"/>
      <c r="H189" s="40" t="s">
        <v>553</v>
      </c>
      <c r="I189" s="41" t="s">
        <v>552</v>
      </c>
    </row>
    <row r="190" spans="1:16" ht="14" x14ac:dyDescent="0.2">
      <c r="A190" s="55" t="s">
        <v>4622</v>
      </c>
      <c r="B190" s="70" t="s">
        <v>4621</v>
      </c>
      <c r="C190" s="40" t="s">
        <v>2857</v>
      </c>
      <c r="D190" s="52" t="s">
        <v>564</v>
      </c>
      <c r="F190" s="41" t="s">
        <v>554</v>
      </c>
      <c r="G190" s="40"/>
      <c r="H190" s="40" t="s">
        <v>553</v>
      </c>
      <c r="I190" s="41" t="s">
        <v>552</v>
      </c>
    </row>
    <row r="191" spans="1:16" ht="14" x14ac:dyDescent="0.2">
      <c r="A191" s="55" t="s">
        <v>4620</v>
      </c>
      <c r="B191" s="70" t="s">
        <v>4619</v>
      </c>
      <c r="C191" s="40" t="s">
        <v>2857</v>
      </c>
      <c r="D191" s="52" t="s">
        <v>564</v>
      </c>
      <c r="F191" s="41" t="s">
        <v>554</v>
      </c>
      <c r="G191" s="40" t="s">
        <v>553</v>
      </c>
      <c r="H191" s="40"/>
      <c r="I191" s="41" t="s">
        <v>552</v>
      </c>
    </row>
    <row r="192" spans="1:16" ht="14" x14ac:dyDescent="0.2">
      <c r="A192" s="55" t="s">
        <v>4618</v>
      </c>
      <c r="B192" s="70" t="s">
        <v>4617</v>
      </c>
      <c r="C192" s="40" t="s">
        <v>2857</v>
      </c>
      <c r="D192" s="52" t="s">
        <v>564</v>
      </c>
      <c r="F192" s="41" t="s">
        <v>554</v>
      </c>
      <c r="G192" s="40"/>
      <c r="H192" s="40" t="s">
        <v>553</v>
      </c>
      <c r="I192" s="41" t="s">
        <v>552</v>
      </c>
    </row>
    <row r="193" spans="1:16" ht="14" x14ac:dyDescent="0.2">
      <c r="A193" s="55" t="s">
        <v>4616</v>
      </c>
      <c r="B193" s="70" t="s">
        <v>4615</v>
      </c>
      <c r="C193" s="40" t="s">
        <v>2857</v>
      </c>
      <c r="D193" s="52" t="s">
        <v>564</v>
      </c>
      <c r="E193" s="44" t="s">
        <v>1933</v>
      </c>
      <c r="F193" s="41" t="s">
        <v>1093</v>
      </c>
      <c r="G193" s="40"/>
      <c r="H193" s="40"/>
      <c r="I193" s="41" t="s">
        <v>3307</v>
      </c>
      <c r="M193" s="76" t="s">
        <v>554</v>
      </c>
      <c r="N193" s="63" t="s">
        <v>4614</v>
      </c>
      <c r="O193" s="75"/>
      <c r="P193" s="63" t="s">
        <v>566</v>
      </c>
    </row>
    <row r="194" spans="1:16" ht="14" x14ac:dyDescent="0.2">
      <c r="A194" s="55" t="s">
        <v>4613</v>
      </c>
      <c r="B194" s="70" t="s">
        <v>4612</v>
      </c>
      <c r="C194" s="40" t="s">
        <v>2857</v>
      </c>
      <c r="D194" s="52" t="s">
        <v>564</v>
      </c>
      <c r="F194" s="41" t="s">
        <v>554</v>
      </c>
      <c r="G194" s="40"/>
      <c r="H194" s="40" t="s">
        <v>553</v>
      </c>
      <c r="I194" s="41" t="s">
        <v>552</v>
      </c>
    </row>
    <row r="195" spans="1:16" ht="14" x14ac:dyDescent="0.2">
      <c r="A195" s="55" t="s">
        <v>4611</v>
      </c>
      <c r="B195" s="70" t="s">
        <v>4610</v>
      </c>
      <c r="C195" s="40" t="s">
        <v>2857</v>
      </c>
      <c r="D195" s="52" t="s">
        <v>564</v>
      </c>
      <c r="F195" s="41" t="s">
        <v>554</v>
      </c>
      <c r="G195" s="40"/>
      <c r="H195" s="40" t="s">
        <v>553</v>
      </c>
      <c r="I195" s="41" t="s">
        <v>552</v>
      </c>
    </row>
    <row r="196" spans="1:16" ht="14" x14ac:dyDescent="0.2">
      <c r="A196" s="55" t="s">
        <v>465</v>
      </c>
      <c r="B196" s="70" t="s">
        <v>463</v>
      </c>
      <c r="C196" s="40" t="s">
        <v>2857</v>
      </c>
      <c r="D196" s="52" t="s">
        <v>564</v>
      </c>
      <c r="E196" s="44" t="s">
        <v>1933</v>
      </c>
      <c r="F196" s="41" t="s">
        <v>1093</v>
      </c>
      <c r="G196" s="40"/>
      <c r="H196" s="40"/>
      <c r="I196" s="41" t="s">
        <v>68</v>
      </c>
      <c r="M196" s="72" t="s">
        <v>1093</v>
      </c>
      <c r="N196" s="63"/>
      <c r="O196" s="43"/>
      <c r="P196" s="63" t="s">
        <v>30028</v>
      </c>
    </row>
    <row r="197" spans="1:16" s="34" customFormat="1" x14ac:dyDescent="0.2">
      <c r="A197" s="55" t="s">
        <v>4609</v>
      </c>
      <c r="B197" s="68" t="s">
        <v>4608</v>
      </c>
      <c r="C197" s="41" t="s">
        <v>2857</v>
      </c>
      <c r="D197" s="44" t="s">
        <v>564</v>
      </c>
      <c r="E197" s="44"/>
      <c r="F197" s="41" t="s">
        <v>554</v>
      </c>
      <c r="G197" s="41"/>
      <c r="H197" s="41" t="s">
        <v>553</v>
      </c>
      <c r="I197" s="41" t="s">
        <v>552</v>
      </c>
    </row>
    <row r="198" spans="1:16" s="34" customFormat="1" x14ac:dyDescent="0.2">
      <c r="A198" s="55" t="s">
        <v>133</v>
      </c>
      <c r="B198" s="68" t="s">
        <v>131</v>
      </c>
      <c r="C198" s="41" t="s">
        <v>2857</v>
      </c>
      <c r="D198" s="44" t="s">
        <v>564</v>
      </c>
      <c r="E198" s="44" t="s">
        <v>1933</v>
      </c>
      <c r="F198" s="41" t="s">
        <v>1093</v>
      </c>
      <c r="G198" s="41"/>
      <c r="H198" s="41"/>
      <c r="I198" s="41" t="s">
        <v>68</v>
      </c>
      <c r="M198" s="63" t="s">
        <v>1093</v>
      </c>
      <c r="N198" s="63">
        <v>10</v>
      </c>
      <c r="O198" s="43"/>
      <c r="P198" s="63" t="s">
        <v>30028</v>
      </c>
    </row>
    <row r="199" spans="1:16" s="34" customFormat="1" x14ac:dyDescent="0.2">
      <c r="A199" s="55" t="s">
        <v>4607</v>
      </c>
      <c r="B199" s="68" t="s">
        <v>138</v>
      </c>
      <c r="C199" s="41" t="s">
        <v>2857</v>
      </c>
      <c r="D199" s="44" t="s">
        <v>564</v>
      </c>
      <c r="E199" s="44" t="s">
        <v>1933</v>
      </c>
      <c r="F199" s="41" t="s">
        <v>1093</v>
      </c>
      <c r="G199" s="41"/>
      <c r="H199" s="41"/>
      <c r="I199" s="41" t="s">
        <v>68</v>
      </c>
      <c r="M199" s="63" t="s">
        <v>1093</v>
      </c>
      <c r="N199" s="63">
        <v>11</v>
      </c>
      <c r="O199" s="43"/>
      <c r="P199" s="63" t="s">
        <v>30028</v>
      </c>
    </row>
    <row r="200" spans="1:16" s="34" customFormat="1" x14ac:dyDescent="0.2">
      <c r="A200" s="55" t="s">
        <v>146</v>
      </c>
      <c r="B200" s="68" t="s">
        <v>144</v>
      </c>
      <c r="C200" s="41" t="s">
        <v>2857</v>
      </c>
      <c r="D200" s="44" t="s">
        <v>564</v>
      </c>
      <c r="E200" s="44" t="s">
        <v>1933</v>
      </c>
      <c r="F200" s="41" t="s">
        <v>1093</v>
      </c>
      <c r="G200" s="41"/>
      <c r="H200" s="41"/>
      <c r="I200" s="41" t="s">
        <v>68</v>
      </c>
      <c r="M200" s="63" t="s">
        <v>1093</v>
      </c>
      <c r="N200" s="63">
        <v>12</v>
      </c>
      <c r="O200" s="43"/>
      <c r="P200" s="63" t="s">
        <v>30028</v>
      </c>
    </row>
    <row r="201" spans="1:16" s="34" customFormat="1" x14ac:dyDescent="0.2">
      <c r="A201" s="41" t="s">
        <v>4606</v>
      </c>
      <c r="B201" s="68"/>
      <c r="C201" s="41" t="s">
        <v>2857</v>
      </c>
      <c r="D201" s="44" t="s">
        <v>564</v>
      </c>
      <c r="E201" s="44"/>
      <c r="F201" s="41" t="s">
        <v>554</v>
      </c>
      <c r="G201" s="41"/>
      <c r="H201" s="41" t="s">
        <v>553</v>
      </c>
      <c r="I201" s="41" t="s">
        <v>552</v>
      </c>
    </row>
    <row r="202" spans="1:16" s="34" customFormat="1" x14ac:dyDescent="0.2">
      <c r="A202" s="55" t="s">
        <v>4605</v>
      </c>
      <c r="B202" s="68" t="s">
        <v>4604</v>
      </c>
      <c r="C202" s="41" t="s">
        <v>2857</v>
      </c>
      <c r="D202" s="44" t="s">
        <v>564</v>
      </c>
      <c r="E202" s="44"/>
      <c r="F202" s="41" t="s">
        <v>554</v>
      </c>
      <c r="G202" s="41"/>
      <c r="H202" s="41" t="s">
        <v>553</v>
      </c>
      <c r="I202" s="41" t="s">
        <v>1732</v>
      </c>
    </row>
    <row r="203" spans="1:16" s="34" customFormat="1" x14ac:dyDescent="0.2">
      <c r="A203" s="55" t="s">
        <v>4603</v>
      </c>
      <c r="B203" s="68" t="s">
        <v>4602</v>
      </c>
      <c r="C203" s="41" t="s">
        <v>2857</v>
      </c>
      <c r="D203" s="44" t="s">
        <v>564</v>
      </c>
      <c r="E203" s="44"/>
      <c r="F203" s="41" t="s">
        <v>554</v>
      </c>
      <c r="G203" s="41"/>
      <c r="H203" s="41" t="s">
        <v>553</v>
      </c>
      <c r="I203" s="41" t="s">
        <v>552</v>
      </c>
    </row>
    <row r="204" spans="1:16" s="34" customFormat="1" x14ac:dyDescent="0.2">
      <c r="A204" s="55" t="s">
        <v>4601</v>
      </c>
      <c r="B204" s="68" t="s">
        <v>4600</v>
      </c>
      <c r="C204" s="41" t="s">
        <v>2857</v>
      </c>
      <c r="D204" s="44" t="s">
        <v>564</v>
      </c>
      <c r="E204" s="44"/>
      <c r="F204" s="41" t="s">
        <v>554</v>
      </c>
      <c r="G204" s="41"/>
      <c r="H204" s="41" t="s">
        <v>553</v>
      </c>
      <c r="I204" s="41" t="s">
        <v>1732</v>
      </c>
    </row>
    <row r="205" spans="1:16" s="34" customFormat="1" x14ac:dyDescent="0.2">
      <c r="A205" s="55" t="s">
        <v>4599</v>
      </c>
      <c r="B205" s="68" t="s">
        <v>4598</v>
      </c>
      <c r="C205" s="41" t="s">
        <v>2857</v>
      </c>
      <c r="D205" s="44" t="s">
        <v>564</v>
      </c>
      <c r="E205" s="44"/>
      <c r="F205" s="41" t="s">
        <v>554</v>
      </c>
      <c r="G205" s="41"/>
      <c r="H205" s="41" t="s">
        <v>553</v>
      </c>
      <c r="I205" s="41" t="s">
        <v>3581</v>
      </c>
    </row>
    <row r="206" spans="1:16" s="34" customFormat="1" x14ac:dyDescent="0.2">
      <c r="A206" s="55" t="s">
        <v>4597</v>
      </c>
      <c r="B206" s="68" t="s">
        <v>4596</v>
      </c>
      <c r="C206" s="41" t="s">
        <v>2857</v>
      </c>
      <c r="D206" s="44" t="s">
        <v>564</v>
      </c>
      <c r="E206" s="44"/>
      <c r="F206" s="41" t="s">
        <v>554</v>
      </c>
      <c r="G206" s="41"/>
      <c r="H206" s="41" t="s">
        <v>553</v>
      </c>
      <c r="I206" s="41" t="s">
        <v>3543</v>
      </c>
    </row>
    <row r="207" spans="1:16" s="34" customFormat="1" x14ac:dyDescent="0.2">
      <c r="A207" s="55" t="s">
        <v>4595</v>
      </c>
      <c r="B207" s="68" t="s">
        <v>4594</v>
      </c>
      <c r="C207" s="41" t="s">
        <v>2857</v>
      </c>
      <c r="D207" s="44" t="s">
        <v>564</v>
      </c>
      <c r="E207" s="44"/>
      <c r="F207" s="41" t="s">
        <v>554</v>
      </c>
      <c r="G207" s="41"/>
      <c r="H207" s="41" t="s">
        <v>553</v>
      </c>
      <c r="I207" s="41" t="s">
        <v>552</v>
      </c>
    </row>
    <row r="208" spans="1:16" s="34" customFormat="1" x14ac:dyDescent="0.2">
      <c r="A208" s="55" t="s">
        <v>4593</v>
      </c>
      <c r="B208" s="68" t="s">
        <v>4592</v>
      </c>
      <c r="C208" s="41" t="s">
        <v>2857</v>
      </c>
      <c r="D208" s="44" t="s">
        <v>564</v>
      </c>
      <c r="E208" s="44"/>
      <c r="F208" s="41" t="s">
        <v>554</v>
      </c>
      <c r="G208" s="41"/>
      <c r="H208" s="41" t="s">
        <v>553</v>
      </c>
      <c r="I208" s="41" t="s">
        <v>1732</v>
      </c>
    </row>
    <row r="209" spans="1:16" s="34" customFormat="1" x14ac:dyDescent="0.2">
      <c r="A209" s="55" t="s">
        <v>4591</v>
      </c>
      <c r="B209" s="68" t="s">
        <v>4590</v>
      </c>
      <c r="C209" s="41" t="s">
        <v>2857</v>
      </c>
      <c r="D209" s="44" t="s">
        <v>564</v>
      </c>
      <c r="E209" s="44"/>
      <c r="F209" s="41" t="s">
        <v>554</v>
      </c>
      <c r="G209" s="41"/>
      <c r="H209" s="41" t="s">
        <v>553</v>
      </c>
      <c r="I209" s="41" t="s">
        <v>552</v>
      </c>
    </row>
    <row r="210" spans="1:16" s="34" customFormat="1" x14ac:dyDescent="0.2">
      <c r="A210" s="55" t="s">
        <v>4589</v>
      </c>
      <c r="B210" s="68" t="s">
        <v>4588</v>
      </c>
      <c r="C210" s="41" t="s">
        <v>2857</v>
      </c>
      <c r="D210" s="44" t="s">
        <v>564</v>
      </c>
      <c r="E210" s="44"/>
      <c r="F210" s="41" t="s">
        <v>554</v>
      </c>
      <c r="G210" s="41"/>
      <c r="H210" s="41" t="s">
        <v>553</v>
      </c>
      <c r="I210" s="41" t="s">
        <v>552</v>
      </c>
    </row>
    <row r="211" spans="1:16" s="34" customFormat="1" x14ac:dyDescent="0.2">
      <c r="A211" s="55" t="s">
        <v>4587</v>
      </c>
      <c r="B211" s="68" t="s">
        <v>4586</v>
      </c>
      <c r="C211" s="41" t="s">
        <v>2857</v>
      </c>
      <c r="D211" s="44" t="s">
        <v>564</v>
      </c>
      <c r="E211" s="44"/>
      <c r="F211" s="41" t="s">
        <v>554</v>
      </c>
      <c r="G211" s="41"/>
      <c r="H211" s="41" t="s">
        <v>553</v>
      </c>
      <c r="I211" s="41" t="s">
        <v>1732</v>
      </c>
    </row>
    <row r="212" spans="1:16" s="34" customFormat="1" x14ac:dyDescent="0.2">
      <c r="A212" s="55" t="s">
        <v>4585</v>
      </c>
      <c r="B212" s="68" t="s">
        <v>4584</v>
      </c>
      <c r="C212" s="41" t="s">
        <v>2857</v>
      </c>
      <c r="D212" s="44" t="s">
        <v>564</v>
      </c>
      <c r="E212" s="44"/>
      <c r="F212" s="41" t="s">
        <v>554</v>
      </c>
      <c r="G212" s="41"/>
      <c r="H212" s="41" t="s">
        <v>553</v>
      </c>
      <c r="I212" s="41" t="s">
        <v>1732</v>
      </c>
    </row>
    <row r="213" spans="1:16" s="34" customFormat="1" x14ac:dyDescent="0.2">
      <c r="A213" s="55" t="s">
        <v>4583</v>
      </c>
      <c r="B213" s="68" t="s">
        <v>4582</v>
      </c>
      <c r="C213" s="41" t="s">
        <v>2857</v>
      </c>
      <c r="D213" s="44" t="s">
        <v>564</v>
      </c>
      <c r="E213" s="44" t="s">
        <v>1933</v>
      </c>
      <c r="F213" s="41" t="s">
        <v>1093</v>
      </c>
      <c r="G213" s="41"/>
      <c r="H213" s="41"/>
      <c r="I213" s="41" t="s">
        <v>68</v>
      </c>
      <c r="M213" s="75" t="s">
        <v>554</v>
      </c>
      <c r="N213" s="63" t="s">
        <v>4581</v>
      </c>
      <c r="O213" s="75"/>
      <c r="P213" s="63" t="s">
        <v>566</v>
      </c>
    </row>
    <row r="214" spans="1:16" s="34" customFormat="1" x14ac:dyDescent="0.2">
      <c r="A214" s="55" t="s">
        <v>4580</v>
      </c>
      <c r="B214" s="68" t="s">
        <v>4579</v>
      </c>
      <c r="C214" s="41" t="s">
        <v>2857</v>
      </c>
      <c r="D214" s="44" t="s">
        <v>564</v>
      </c>
      <c r="E214" s="44"/>
      <c r="F214" s="41" t="s">
        <v>554</v>
      </c>
      <c r="G214" s="41"/>
      <c r="H214" s="41" t="s">
        <v>553</v>
      </c>
      <c r="I214" s="41" t="s">
        <v>552</v>
      </c>
    </row>
    <row r="215" spans="1:16" s="34" customFormat="1" x14ac:dyDescent="0.2">
      <c r="A215" s="55" t="s">
        <v>4578</v>
      </c>
      <c r="B215" s="68" t="s">
        <v>4577</v>
      </c>
      <c r="C215" s="41" t="s">
        <v>2857</v>
      </c>
      <c r="D215" s="44" t="s">
        <v>564</v>
      </c>
      <c r="E215" s="44"/>
      <c r="F215" s="41" t="s">
        <v>554</v>
      </c>
      <c r="G215" s="41"/>
      <c r="H215" s="41" t="s">
        <v>553</v>
      </c>
      <c r="I215" s="41" t="s">
        <v>3581</v>
      </c>
    </row>
    <row r="216" spans="1:16" s="34" customFormat="1" x14ac:dyDescent="0.2">
      <c r="A216" s="55" t="s">
        <v>4576</v>
      </c>
      <c r="B216" s="68" t="s">
        <v>4575</v>
      </c>
      <c r="C216" s="41" t="s">
        <v>2857</v>
      </c>
      <c r="D216" s="44" t="s">
        <v>564</v>
      </c>
      <c r="E216" s="44" t="s">
        <v>1933</v>
      </c>
      <c r="F216" s="41" t="s">
        <v>1093</v>
      </c>
      <c r="G216" s="41"/>
      <c r="H216" s="41"/>
      <c r="I216" s="41" t="s">
        <v>68</v>
      </c>
      <c r="M216" s="75" t="s">
        <v>554</v>
      </c>
      <c r="N216" s="63" t="s">
        <v>3478</v>
      </c>
      <c r="O216" s="75"/>
      <c r="P216" s="63" t="s">
        <v>566</v>
      </c>
    </row>
    <row r="217" spans="1:16" s="34" customFormat="1" x14ac:dyDescent="0.2">
      <c r="A217" s="55" t="s">
        <v>4574</v>
      </c>
      <c r="B217" s="68" t="s">
        <v>4573</v>
      </c>
      <c r="C217" s="41" t="s">
        <v>2857</v>
      </c>
      <c r="D217" s="44" t="s">
        <v>564</v>
      </c>
      <c r="E217" s="44"/>
      <c r="F217" s="41" t="s">
        <v>554</v>
      </c>
      <c r="G217" s="41"/>
      <c r="H217" s="41" t="s">
        <v>553</v>
      </c>
      <c r="I217" s="41" t="s">
        <v>552</v>
      </c>
    </row>
    <row r="218" spans="1:16" s="34" customFormat="1" x14ac:dyDescent="0.2">
      <c r="A218" s="55" t="s">
        <v>4572</v>
      </c>
      <c r="B218" s="68" t="s">
        <v>4571</v>
      </c>
      <c r="C218" s="41" t="s">
        <v>2857</v>
      </c>
      <c r="D218" s="44" t="s">
        <v>564</v>
      </c>
      <c r="E218" s="44"/>
      <c r="F218" s="41" t="s">
        <v>554</v>
      </c>
      <c r="G218" s="41"/>
      <c r="H218" s="41" t="s">
        <v>553</v>
      </c>
      <c r="I218" s="41" t="s">
        <v>3543</v>
      </c>
    </row>
    <row r="219" spans="1:16" s="34" customFormat="1" x14ac:dyDescent="0.2">
      <c r="A219" s="55" t="s">
        <v>4570</v>
      </c>
      <c r="B219" s="68" t="s">
        <v>4569</v>
      </c>
      <c r="C219" s="41" t="s">
        <v>2857</v>
      </c>
      <c r="D219" s="44" t="s">
        <v>564</v>
      </c>
      <c r="E219" s="44"/>
      <c r="F219" s="41" t="s">
        <v>554</v>
      </c>
      <c r="G219" s="41"/>
      <c r="H219" s="41" t="s">
        <v>553</v>
      </c>
      <c r="I219" s="41" t="s">
        <v>552</v>
      </c>
    </row>
    <row r="220" spans="1:16" s="34" customFormat="1" x14ac:dyDescent="0.2">
      <c r="A220" s="55" t="s">
        <v>4568</v>
      </c>
      <c r="B220" s="68" t="s">
        <v>4567</v>
      </c>
      <c r="C220" s="41" t="s">
        <v>2857</v>
      </c>
      <c r="D220" s="44" t="s">
        <v>564</v>
      </c>
      <c r="E220" s="44"/>
      <c r="F220" s="41" t="s">
        <v>554</v>
      </c>
      <c r="G220" s="41"/>
      <c r="H220" s="41" t="s">
        <v>553</v>
      </c>
      <c r="I220" s="41" t="s">
        <v>552</v>
      </c>
    </row>
    <row r="221" spans="1:16" s="34" customFormat="1" x14ac:dyDescent="0.2">
      <c r="A221" s="55" t="s">
        <v>4566</v>
      </c>
      <c r="B221" s="68" t="s">
        <v>4565</v>
      </c>
      <c r="C221" s="41" t="s">
        <v>2857</v>
      </c>
      <c r="D221" s="44" t="s">
        <v>564</v>
      </c>
      <c r="E221" s="44"/>
      <c r="F221" s="41" t="s">
        <v>554</v>
      </c>
      <c r="G221" s="41"/>
      <c r="H221" s="41" t="s">
        <v>553</v>
      </c>
      <c r="I221" s="41" t="s">
        <v>3581</v>
      </c>
    </row>
    <row r="222" spans="1:16" s="34" customFormat="1" x14ac:dyDescent="0.2">
      <c r="A222" s="55" t="s">
        <v>4564</v>
      </c>
      <c r="B222" s="68" t="s">
        <v>4563</v>
      </c>
      <c r="C222" s="41" t="s">
        <v>2857</v>
      </c>
      <c r="D222" s="44" t="s">
        <v>564</v>
      </c>
      <c r="E222" s="44"/>
      <c r="F222" s="41" t="s">
        <v>554</v>
      </c>
      <c r="G222" s="41"/>
      <c r="H222" s="41" t="s">
        <v>553</v>
      </c>
      <c r="I222" s="41" t="s">
        <v>917</v>
      </c>
    </row>
    <row r="223" spans="1:16" s="34" customFormat="1" x14ac:dyDescent="0.2">
      <c r="A223" s="55" t="s">
        <v>4562</v>
      </c>
      <c r="B223" s="68" t="s">
        <v>4561</v>
      </c>
      <c r="C223" s="41" t="s">
        <v>2857</v>
      </c>
      <c r="D223" s="44" t="s">
        <v>564</v>
      </c>
      <c r="E223" s="44"/>
      <c r="F223" s="41" t="s">
        <v>554</v>
      </c>
      <c r="G223" s="41"/>
      <c r="H223" s="41" t="s">
        <v>553</v>
      </c>
      <c r="I223" s="41" t="s">
        <v>552</v>
      </c>
    </row>
    <row r="224" spans="1:16" s="34" customFormat="1" x14ac:dyDescent="0.2">
      <c r="A224" s="55" t="s">
        <v>4560</v>
      </c>
      <c r="B224" s="68" t="s">
        <v>4559</v>
      </c>
      <c r="C224" s="41" t="s">
        <v>2857</v>
      </c>
      <c r="D224" s="44" t="s">
        <v>564</v>
      </c>
      <c r="E224" s="44"/>
      <c r="F224" s="41" t="s">
        <v>554</v>
      </c>
      <c r="G224" s="41"/>
      <c r="H224" s="41" t="s">
        <v>553</v>
      </c>
      <c r="I224" s="41" t="s">
        <v>917</v>
      </c>
    </row>
    <row r="225" spans="1:16" s="34" customFormat="1" x14ac:dyDescent="0.2">
      <c r="A225" s="55" t="s">
        <v>4558</v>
      </c>
      <c r="B225" s="68" t="s">
        <v>4557</v>
      </c>
      <c r="C225" s="41" t="s">
        <v>2857</v>
      </c>
      <c r="D225" s="44" t="s">
        <v>564</v>
      </c>
      <c r="E225" s="44"/>
      <c r="F225" s="41" t="s">
        <v>554</v>
      </c>
      <c r="G225" s="41"/>
      <c r="H225" s="41" t="s">
        <v>553</v>
      </c>
      <c r="I225" s="41" t="s">
        <v>552</v>
      </c>
    </row>
    <row r="226" spans="1:16" s="34" customFormat="1" x14ac:dyDescent="0.2">
      <c r="A226" s="55" t="s">
        <v>4556</v>
      </c>
      <c r="B226" s="68" t="s">
        <v>4555</v>
      </c>
      <c r="C226" s="41" t="s">
        <v>2857</v>
      </c>
      <c r="D226" s="44" t="s">
        <v>564</v>
      </c>
      <c r="E226" s="44"/>
      <c r="F226" s="41" t="s">
        <v>554</v>
      </c>
      <c r="G226" s="41"/>
      <c r="H226" s="41" t="s">
        <v>553</v>
      </c>
      <c r="I226" s="41" t="s">
        <v>552</v>
      </c>
    </row>
    <row r="227" spans="1:16" ht="14" x14ac:dyDescent="0.2">
      <c r="A227" s="55" t="s">
        <v>4554</v>
      </c>
      <c r="B227" s="70" t="s">
        <v>4553</v>
      </c>
      <c r="C227" s="40" t="s">
        <v>2857</v>
      </c>
      <c r="D227" s="52" t="s">
        <v>564</v>
      </c>
      <c r="F227" s="41" t="s">
        <v>554</v>
      </c>
      <c r="G227" s="40"/>
      <c r="H227" s="41" t="s">
        <v>553</v>
      </c>
      <c r="I227" s="41" t="s">
        <v>552</v>
      </c>
    </row>
    <row r="228" spans="1:16" ht="14" x14ac:dyDescent="0.2">
      <c r="A228" s="55" t="s">
        <v>4552</v>
      </c>
      <c r="B228" s="70" t="s">
        <v>4551</v>
      </c>
      <c r="C228" s="40" t="s">
        <v>2857</v>
      </c>
      <c r="D228" s="52" t="s">
        <v>564</v>
      </c>
      <c r="F228" s="41" t="s">
        <v>554</v>
      </c>
      <c r="G228" s="40"/>
      <c r="H228" s="41" t="s">
        <v>553</v>
      </c>
      <c r="I228" s="41" t="s">
        <v>552</v>
      </c>
    </row>
    <row r="229" spans="1:16" ht="14" x14ac:dyDescent="0.2">
      <c r="A229" s="55" t="s">
        <v>4550</v>
      </c>
      <c r="B229" s="70" t="s">
        <v>4549</v>
      </c>
      <c r="C229" s="40" t="s">
        <v>2857</v>
      </c>
      <c r="D229" s="52" t="s">
        <v>564</v>
      </c>
      <c r="F229" s="41" t="s">
        <v>554</v>
      </c>
      <c r="G229" s="40"/>
      <c r="H229" s="41" t="s">
        <v>553</v>
      </c>
      <c r="I229" s="41" t="s">
        <v>3581</v>
      </c>
    </row>
    <row r="230" spans="1:16" ht="14" x14ac:dyDescent="0.2">
      <c r="A230" s="55" t="s">
        <v>4548</v>
      </c>
      <c r="B230" s="70" t="s">
        <v>4547</v>
      </c>
      <c r="C230" s="40" t="s">
        <v>2857</v>
      </c>
      <c r="D230" s="52" t="s">
        <v>564</v>
      </c>
      <c r="F230" s="41" t="s">
        <v>554</v>
      </c>
      <c r="G230" s="40"/>
      <c r="H230" s="41" t="s">
        <v>553</v>
      </c>
      <c r="I230" s="41" t="s">
        <v>917</v>
      </c>
    </row>
    <row r="231" spans="1:16" ht="14" x14ac:dyDescent="0.2">
      <c r="A231" s="55" t="s">
        <v>4546</v>
      </c>
      <c r="B231" s="70" t="s">
        <v>4545</v>
      </c>
      <c r="C231" s="40" t="s">
        <v>2857</v>
      </c>
      <c r="D231" s="52" t="s">
        <v>564</v>
      </c>
      <c r="E231" s="44" t="s">
        <v>1933</v>
      </c>
      <c r="F231" s="41" t="s">
        <v>1093</v>
      </c>
      <c r="G231" s="40"/>
      <c r="H231" s="40"/>
      <c r="I231" s="41" t="s">
        <v>3307</v>
      </c>
      <c r="M231" s="75" t="s">
        <v>554</v>
      </c>
      <c r="N231" s="63" t="s">
        <v>4544</v>
      </c>
      <c r="O231" s="75"/>
      <c r="P231" s="63" t="s">
        <v>566</v>
      </c>
    </row>
    <row r="232" spans="1:16" ht="14" x14ac:dyDescent="0.2">
      <c r="A232" s="55" t="s">
        <v>4543</v>
      </c>
      <c r="B232" s="70" t="s">
        <v>4542</v>
      </c>
      <c r="C232" s="40" t="s">
        <v>2857</v>
      </c>
      <c r="D232" s="52" t="s">
        <v>564</v>
      </c>
      <c r="F232" s="41" t="s">
        <v>554</v>
      </c>
      <c r="G232" s="40"/>
      <c r="H232" s="41" t="s">
        <v>553</v>
      </c>
      <c r="I232" s="41" t="s">
        <v>552</v>
      </c>
    </row>
    <row r="233" spans="1:16" ht="14" x14ac:dyDescent="0.2">
      <c r="A233" s="55" t="s">
        <v>4541</v>
      </c>
      <c r="B233" s="70" t="s">
        <v>4540</v>
      </c>
      <c r="C233" s="40" t="s">
        <v>2857</v>
      </c>
      <c r="D233" s="52" t="s">
        <v>564</v>
      </c>
      <c r="F233" s="41" t="s">
        <v>554</v>
      </c>
      <c r="G233" s="40"/>
      <c r="H233" s="41" t="s">
        <v>553</v>
      </c>
      <c r="I233" s="41" t="s">
        <v>3581</v>
      </c>
    </row>
    <row r="234" spans="1:16" ht="14" x14ac:dyDescent="0.2">
      <c r="A234" s="55" t="s">
        <v>4539</v>
      </c>
      <c r="B234" s="70" t="s">
        <v>4538</v>
      </c>
      <c r="C234" s="40" t="s">
        <v>2857</v>
      </c>
      <c r="D234" s="52" t="s">
        <v>564</v>
      </c>
      <c r="F234" s="41" t="s">
        <v>554</v>
      </c>
      <c r="G234" s="40"/>
      <c r="H234" s="41" t="s">
        <v>553</v>
      </c>
      <c r="I234" s="41" t="s">
        <v>552</v>
      </c>
    </row>
    <row r="235" spans="1:16" ht="14" x14ac:dyDescent="0.2">
      <c r="A235" s="55" t="s">
        <v>4537</v>
      </c>
      <c r="B235" s="70" t="s">
        <v>4536</v>
      </c>
      <c r="C235" s="40" t="s">
        <v>2857</v>
      </c>
      <c r="D235" s="52" t="s">
        <v>564</v>
      </c>
      <c r="F235" s="41" t="s">
        <v>554</v>
      </c>
      <c r="G235" s="40"/>
      <c r="H235" s="41" t="s">
        <v>553</v>
      </c>
      <c r="I235" s="41" t="s">
        <v>552</v>
      </c>
    </row>
    <row r="236" spans="1:16" ht="14" x14ac:dyDescent="0.2">
      <c r="A236" s="55" t="s">
        <v>4535</v>
      </c>
      <c r="B236" s="70" t="s">
        <v>4534</v>
      </c>
      <c r="C236" s="40" t="s">
        <v>2857</v>
      </c>
      <c r="D236" s="52" t="s">
        <v>564</v>
      </c>
      <c r="F236" s="41" t="s">
        <v>554</v>
      </c>
      <c r="G236" s="40"/>
      <c r="H236" s="41" t="s">
        <v>553</v>
      </c>
      <c r="I236" s="41" t="s">
        <v>552</v>
      </c>
    </row>
    <row r="237" spans="1:16" ht="14" x14ac:dyDescent="0.2">
      <c r="A237" s="55" t="s">
        <v>4533</v>
      </c>
      <c r="B237" s="70" t="s">
        <v>4532</v>
      </c>
      <c r="C237" s="40" t="s">
        <v>2857</v>
      </c>
      <c r="D237" s="52" t="s">
        <v>564</v>
      </c>
      <c r="F237" s="41" t="s">
        <v>554</v>
      </c>
      <c r="G237" s="40"/>
      <c r="H237" s="41" t="s">
        <v>553</v>
      </c>
      <c r="I237" s="41" t="s">
        <v>552</v>
      </c>
    </row>
    <row r="238" spans="1:16" ht="14" x14ac:dyDescent="0.2">
      <c r="A238" s="55" t="s">
        <v>4531</v>
      </c>
      <c r="B238" s="70" t="s">
        <v>4530</v>
      </c>
      <c r="C238" s="40" t="s">
        <v>2857</v>
      </c>
      <c r="D238" s="52" t="s">
        <v>564</v>
      </c>
      <c r="F238" s="41" t="s">
        <v>554</v>
      </c>
      <c r="G238" s="40"/>
      <c r="H238" s="41" t="s">
        <v>553</v>
      </c>
      <c r="I238" s="41" t="s">
        <v>917</v>
      </c>
    </row>
    <row r="239" spans="1:16" ht="14" x14ac:dyDescent="0.2">
      <c r="A239" s="55" t="s">
        <v>4529</v>
      </c>
      <c r="B239" s="70" t="s">
        <v>4528</v>
      </c>
      <c r="C239" s="40" t="s">
        <v>2857</v>
      </c>
      <c r="D239" s="52" t="s">
        <v>564</v>
      </c>
      <c r="F239" s="41" t="s">
        <v>554</v>
      </c>
      <c r="G239" s="40"/>
      <c r="H239" s="41" t="s">
        <v>553</v>
      </c>
      <c r="I239" s="41" t="s">
        <v>1732</v>
      </c>
    </row>
    <row r="240" spans="1:16" ht="14" x14ac:dyDescent="0.2">
      <c r="A240" s="55" t="s">
        <v>4527</v>
      </c>
      <c r="B240" s="70" t="s">
        <v>4526</v>
      </c>
      <c r="C240" s="40" t="s">
        <v>2857</v>
      </c>
      <c r="D240" s="52" t="s">
        <v>564</v>
      </c>
      <c r="E240" s="44" t="s">
        <v>1933</v>
      </c>
      <c r="F240" s="41" t="s">
        <v>1093</v>
      </c>
      <c r="G240" s="40"/>
      <c r="H240" s="40"/>
      <c r="I240" s="41" t="s">
        <v>68</v>
      </c>
      <c r="M240" s="76" t="s">
        <v>554</v>
      </c>
      <c r="N240" s="63" t="s">
        <v>917</v>
      </c>
      <c r="O240" s="75"/>
      <c r="P240" s="63" t="s">
        <v>566</v>
      </c>
    </row>
    <row r="241" spans="1:16" ht="14" x14ac:dyDescent="0.2">
      <c r="A241" s="55" t="s">
        <v>4525</v>
      </c>
      <c r="B241" s="70" t="s">
        <v>4524</v>
      </c>
      <c r="C241" s="40" t="s">
        <v>2857</v>
      </c>
      <c r="D241" s="52" t="s">
        <v>564</v>
      </c>
      <c r="F241" s="41" t="s">
        <v>554</v>
      </c>
      <c r="G241" s="40"/>
      <c r="H241" s="41" t="s">
        <v>553</v>
      </c>
      <c r="I241" s="41" t="s">
        <v>552</v>
      </c>
    </row>
    <row r="242" spans="1:16" ht="14" x14ac:dyDescent="0.2">
      <c r="A242" s="55" t="s">
        <v>4523</v>
      </c>
      <c r="B242" s="70" t="s">
        <v>4522</v>
      </c>
      <c r="C242" s="40" t="s">
        <v>2857</v>
      </c>
      <c r="D242" s="52" t="s">
        <v>564</v>
      </c>
      <c r="F242" s="41" t="s">
        <v>554</v>
      </c>
      <c r="G242" s="40"/>
      <c r="H242" s="41" t="s">
        <v>553</v>
      </c>
      <c r="I242" s="41" t="s">
        <v>552</v>
      </c>
    </row>
    <row r="243" spans="1:16" ht="14" x14ac:dyDescent="0.2">
      <c r="A243" s="55" t="s">
        <v>4521</v>
      </c>
      <c r="B243" s="70" t="s">
        <v>4520</v>
      </c>
      <c r="C243" s="40" t="s">
        <v>2857</v>
      </c>
      <c r="D243" s="52" t="s">
        <v>564</v>
      </c>
      <c r="E243" s="44" t="s">
        <v>1933</v>
      </c>
      <c r="F243" s="41" t="s">
        <v>1093</v>
      </c>
      <c r="G243" s="40"/>
      <c r="H243" s="40"/>
      <c r="I243" s="41" t="s">
        <v>3307</v>
      </c>
      <c r="M243" s="75" t="s">
        <v>554</v>
      </c>
      <c r="N243" s="63" t="s">
        <v>4519</v>
      </c>
      <c r="O243" s="75"/>
      <c r="P243" s="63" t="s">
        <v>566</v>
      </c>
    </row>
    <row r="244" spans="1:16" ht="14" x14ac:dyDescent="0.2">
      <c r="A244" s="55" t="s">
        <v>4518</v>
      </c>
      <c r="B244" s="70" t="s">
        <v>4517</v>
      </c>
      <c r="C244" s="40" t="s">
        <v>2857</v>
      </c>
      <c r="D244" s="52" t="s">
        <v>564</v>
      </c>
      <c r="F244" s="41" t="s">
        <v>554</v>
      </c>
      <c r="G244" s="40"/>
      <c r="H244" s="41" t="s">
        <v>553</v>
      </c>
      <c r="I244" s="41" t="s">
        <v>1732</v>
      </c>
    </row>
    <row r="245" spans="1:16" ht="14" x14ac:dyDescent="0.2">
      <c r="A245" s="55" t="s">
        <v>4516</v>
      </c>
      <c r="B245" s="70" t="s">
        <v>4515</v>
      </c>
      <c r="C245" s="40" t="s">
        <v>2857</v>
      </c>
      <c r="D245" s="52" t="s">
        <v>564</v>
      </c>
      <c r="F245" s="41" t="s">
        <v>554</v>
      </c>
      <c r="G245" s="40"/>
      <c r="H245" s="41" t="s">
        <v>553</v>
      </c>
      <c r="I245" s="41" t="s">
        <v>3543</v>
      </c>
    </row>
    <row r="246" spans="1:16" ht="14" x14ac:dyDescent="0.2">
      <c r="A246" s="55" t="s">
        <v>4514</v>
      </c>
      <c r="B246" s="70" t="s">
        <v>4513</v>
      </c>
      <c r="C246" s="40" t="s">
        <v>2857</v>
      </c>
      <c r="D246" s="52" t="s">
        <v>564</v>
      </c>
      <c r="F246" s="41" t="s">
        <v>554</v>
      </c>
      <c r="G246" s="40"/>
      <c r="H246" s="41" t="s">
        <v>553</v>
      </c>
      <c r="I246" s="41" t="s">
        <v>3581</v>
      </c>
    </row>
    <row r="247" spans="1:16" ht="14" x14ac:dyDescent="0.2">
      <c r="A247" s="55" t="s">
        <v>4512</v>
      </c>
      <c r="B247" s="70" t="s">
        <v>4511</v>
      </c>
      <c r="C247" s="40" t="s">
        <v>2857</v>
      </c>
      <c r="D247" s="52" t="s">
        <v>564</v>
      </c>
      <c r="F247" s="41" t="s">
        <v>554</v>
      </c>
      <c r="G247" s="40"/>
      <c r="H247" s="41" t="s">
        <v>553</v>
      </c>
      <c r="I247" s="41" t="s">
        <v>552</v>
      </c>
    </row>
    <row r="248" spans="1:16" ht="14" x14ac:dyDescent="0.2">
      <c r="A248" s="55" t="s">
        <v>4510</v>
      </c>
      <c r="B248" s="68"/>
      <c r="C248" s="40" t="s">
        <v>2857</v>
      </c>
      <c r="D248" s="52" t="s">
        <v>564</v>
      </c>
      <c r="F248" s="41" t="s">
        <v>554</v>
      </c>
      <c r="G248" s="40"/>
      <c r="H248" s="41" t="s">
        <v>553</v>
      </c>
      <c r="I248" s="41" t="s">
        <v>552</v>
      </c>
    </row>
    <row r="249" spans="1:16" ht="14" x14ac:dyDescent="0.2">
      <c r="A249" s="55" t="s">
        <v>4509</v>
      </c>
      <c r="B249" s="70" t="s">
        <v>4508</v>
      </c>
      <c r="C249" s="40" t="s">
        <v>2857</v>
      </c>
      <c r="D249" s="52" t="s">
        <v>564</v>
      </c>
      <c r="F249" s="41" t="s">
        <v>554</v>
      </c>
      <c r="G249" s="40"/>
      <c r="H249" s="41" t="s">
        <v>553</v>
      </c>
      <c r="I249" s="41" t="s">
        <v>917</v>
      </c>
    </row>
    <row r="250" spans="1:16" ht="14" x14ac:dyDescent="0.2">
      <c r="A250" s="55" t="s">
        <v>4507</v>
      </c>
      <c r="B250" s="70" t="s">
        <v>4506</v>
      </c>
      <c r="C250" s="40" t="s">
        <v>2857</v>
      </c>
      <c r="D250" s="52" t="s">
        <v>564</v>
      </c>
      <c r="F250" s="41" t="s">
        <v>554</v>
      </c>
      <c r="G250" s="40"/>
      <c r="H250" s="41" t="s">
        <v>553</v>
      </c>
      <c r="I250" s="41" t="s">
        <v>3581</v>
      </c>
    </row>
    <row r="251" spans="1:16" ht="14" x14ac:dyDescent="0.2">
      <c r="A251" s="55" t="s">
        <v>4505</v>
      </c>
      <c r="B251" s="70" t="s">
        <v>4504</v>
      </c>
      <c r="C251" s="40" t="s">
        <v>2857</v>
      </c>
      <c r="D251" s="52" t="s">
        <v>564</v>
      </c>
      <c r="E251" s="44" t="s">
        <v>1933</v>
      </c>
      <c r="F251" s="41" t="s">
        <v>1093</v>
      </c>
      <c r="G251" s="40"/>
      <c r="H251" s="40"/>
      <c r="I251" s="41" t="s">
        <v>68</v>
      </c>
      <c r="M251" s="76" t="s">
        <v>554</v>
      </c>
      <c r="N251" s="63" t="s">
        <v>30022</v>
      </c>
      <c r="O251" s="75"/>
      <c r="P251" s="63" t="s">
        <v>566</v>
      </c>
    </row>
    <row r="252" spans="1:16" ht="14" x14ac:dyDescent="0.2">
      <c r="A252" s="55" t="s">
        <v>4503</v>
      </c>
      <c r="B252" s="70" t="s">
        <v>4502</v>
      </c>
      <c r="C252" s="40" t="s">
        <v>2857</v>
      </c>
      <c r="D252" s="52" t="s">
        <v>564</v>
      </c>
      <c r="F252" s="41" t="s">
        <v>554</v>
      </c>
      <c r="G252" s="40"/>
      <c r="H252" s="41" t="s">
        <v>553</v>
      </c>
      <c r="I252" s="41" t="s">
        <v>3543</v>
      </c>
    </row>
    <row r="253" spans="1:16" ht="14" x14ac:dyDescent="0.2">
      <c r="A253" s="55" t="s">
        <v>4501</v>
      </c>
      <c r="B253" s="70" t="s">
        <v>4500</v>
      </c>
      <c r="C253" s="40" t="s">
        <v>2857</v>
      </c>
      <c r="D253" s="52" t="s">
        <v>564</v>
      </c>
      <c r="F253" s="41" t="s">
        <v>554</v>
      </c>
      <c r="G253" s="40" t="s">
        <v>553</v>
      </c>
      <c r="H253" s="40"/>
      <c r="I253" s="41" t="s">
        <v>552</v>
      </c>
    </row>
    <row r="254" spans="1:16" ht="14" x14ac:dyDescent="0.2">
      <c r="A254" s="55" t="s">
        <v>4499</v>
      </c>
      <c r="B254" s="70" t="s">
        <v>4498</v>
      </c>
      <c r="C254" s="40" t="s">
        <v>2857</v>
      </c>
      <c r="D254" s="52" t="s">
        <v>564</v>
      </c>
      <c r="F254" s="41" t="s">
        <v>554</v>
      </c>
      <c r="G254" s="40"/>
      <c r="H254" s="41" t="s">
        <v>553</v>
      </c>
      <c r="I254" s="41" t="s">
        <v>552</v>
      </c>
    </row>
    <row r="255" spans="1:16" ht="14" x14ac:dyDescent="0.2">
      <c r="A255" s="55" t="s">
        <v>4497</v>
      </c>
      <c r="B255" s="70" t="s">
        <v>4496</v>
      </c>
      <c r="C255" s="40" t="s">
        <v>2857</v>
      </c>
      <c r="D255" s="52" t="s">
        <v>564</v>
      </c>
      <c r="E255" s="44" t="s">
        <v>1933</v>
      </c>
      <c r="F255" s="41" t="s">
        <v>1093</v>
      </c>
      <c r="G255" s="40"/>
      <c r="H255" s="40"/>
      <c r="I255" s="41" t="s">
        <v>68</v>
      </c>
      <c r="M255" s="72" t="s">
        <v>554</v>
      </c>
      <c r="N255" s="63" t="s">
        <v>3255</v>
      </c>
      <c r="O255" s="43"/>
      <c r="P255" s="72" t="s">
        <v>3966</v>
      </c>
    </row>
    <row r="256" spans="1:16" ht="14" x14ac:dyDescent="0.2">
      <c r="A256" s="55" t="s">
        <v>4495</v>
      </c>
      <c r="B256" s="70" t="s">
        <v>4494</v>
      </c>
      <c r="C256" s="40" t="s">
        <v>2857</v>
      </c>
      <c r="D256" s="52" t="s">
        <v>564</v>
      </c>
      <c r="F256" s="41" t="s">
        <v>554</v>
      </c>
      <c r="G256" s="40"/>
      <c r="H256" s="40" t="s">
        <v>553</v>
      </c>
      <c r="I256" s="41" t="s">
        <v>917</v>
      </c>
    </row>
    <row r="257" spans="1:16" ht="14" x14ac:dyDescent="0.2">
      <c r="A257" s="55" t="s">
        <v>4493</v>
      </c>
      <c r="B257" s="70" t="s">
        <v>4492</v>
      </c>
      <c r="C257" s="40" t="s">
        <v>2857</v>
      </c>
      <c r="D257" s="52" t="s">
        <v>564</v>
      </c>
      <c r="F257" s="41" t="s">
        <v>554</v>
      </c>
      <c r="G257" s="40"/>
      <c r="H257" s="40" t="s">
        <v>553</v>
      </c>
      <c r="I257" s="41" t="s">
        <v>1732</v>
      </c>
    </row>
    <row r="258" spans="1:16" ht="14" x14ac:dyDescent="0.2">
      <c r="A258" s="55" t="s">
        <v>4491</v>
      </c>
      <c r="B258" s="70" t="s">
        <v>4490</v>
      </c>
      <c r="C258" s="40" t="s">
        <v>2857</v>
      </c>
      <c r="D258" s="52" t="s">
        <v>564</v>
      </c>
      <c r="E258" s="44" t="s">
        <v>1933</v>
      </c>
      <c r="F258" s="41" t="s">
        <v>1093</v>
      </c>
      <c r="G258" s="40"/>
      <c r="H258" s="40"/>
      <c r="I258" s="41" t="s">
        <v>3307</v>
      </c>
      <c r="M258" s="75" t="s">
        <v>554</v>
      </c>
      <c r="N258" s="63" t="s">
        <v>4489</v>
      </c>
      <c r="O258" s="75"/>
      <c r="P258" s="63" t="s">
        <v>566</v>
      </c>
    </row>
    <row r="259" spans="1:16" ht="14" x14ac:dyDescent="0.2">
      <c r="A259" s="55" t="s">
        <v>4488</v>
      </c>
      <c r="B259" s="70" t="s">
        <v>4487</v>
      </c>
      <c r="C259" s="40" t="s">
        <v>2857</v>
      </c>
      <c r="D259" s="52" t="s">
        <v>564</v>
      </c>
      <c r="E259" s="44" t="s">
        <v>1933</v>
      </c>
      <c r="F259" s="41" t="s">
        <v>1093</v>
      </c>
      <c r="G259" s="40"/>
      <c r="H259" s="40"/>
      <c r="I259" s="41" t="s">
        <v>3307</v>
      </c>
      <c r="M259" s="76" t="s">
        <v>554</v>
      </c>
      <c r="N259" s="63" t="s">
        <v>4486</v>
      </c>
      <c r="O259" s="75"/>
      <c r="P259" s="63" t="s">
        <v>566</v>
      </c>
    </row>
    <row r="260" spans="1:16" ht="14" x14ac:dyDescent="0.2">
      <c r="A260" s="55" t="s">
        <v>4485</v>
      </c>
      <c r="B260" s="70" t="s">
        <v>4484</v>
      </c>
      <c r="C260" s="40" t="s">
        <v>2857</v>
      </c>
      <c r="D260" s="52" t="s">
        <v>564</v>
      </c>
      <c r="F260" s="41" t="s">
        <v>554</v>
      </c>
      <c r="G260" s="40"/>
      <c r="H260" s="40" t="s">
        <v>553</v>
      </c>
      <c r="I260" s="41" t="s">
        <v>3543</v>
      </c>
    </row>
    <row r="261" spans="1:16" ht="14" x14ac:dyDescent="0.2">
      <c r="A261" s="55" t="s">
        <v>4483</v>
      </c>
      <c r="B261" s="70" t="s">
        <v>4482</v>
      </c>
      <c r="C261" s="40" t="s">
        <v>2857</v>
      </c>
      <c r="D261" s="52" t="s">
        <v>564</v>
      </c>
      <c r="F261" s="41" t="s">
        <v>554</v>
      </c>
      <c r="G261" s="40"/>
      <c r="H261" s="40" t="s">
        <v>553</v>
      </c>
      <c r="I261" s="41" t="s">
        <v>552</v>
      </c>
    </row>
    <row r="262" spans="1:16" ht="14" x14ac:dyDescent="0.2">
      <c r="A262" s="55" t="s">
        <v>4481</v>
      </c>
      <c r="B262" s="70" t="s">
        <v>4480</v>
      </c>
      <c r="C262" s="40" t="s">
        <v>2857</v>
      </c>
      <c r="D262" s="52" t="s">
        <v>564</v>
      </c>
      <c r="F262" s="41" t="s">
        <v>554</v>
      </c>
      <c r="G262" s="40" t="s">
        <v>553</v>
      </c>
      <c r="H262" s="40"/>
      <c r="I262" s="41" t="s">
        <v>552</v>
      </c>
    </row>
    <row r="263" spans="1:16" ht="14" x14ac:dyDescent="0.2">
      <c r="A263" s="55" t="s">
        <v>4479</v>
      </c>
      <c r="B263" s="70" t="s">
        <v>4478</v>
      </c>
      <c r="C263" s="40" t="s">
        <v>2857</v>
      </c>
      <c r="D263" s="52" t="s">
        <v>564</v>
      </c>
      <c r="F263" s="41" t="s">
        <v>554</v>
      </c>
      <c r="G263" s="40"/>
      <c r="H263" s="40" t="s">
        <v>553</v>
      </c>
      <c r="I263" s="41" t="s">
        <v>552</v>
      </c>
    </row>
    <row r="264" spans="1:16" ht="14" x14ac:dyDescent="0.2">
      <c r="A264" s="55" t="s">
        <v>4477</v>
      </c>
      <c r="B264" s="70" t="s">
        <v>4476</v>
      </c>
      <c r="C264" s="40" t="s">
        <v>2857</v>
      </c>
      <c r="D264" s="52" t="s">
        <v>564</v>
      </c>
      <c r="F264" s="41" t="s">
        <v>554</v>
      </c>
      <c r="G264" s="40"/>
      <c r="H264" s="40" t="s">
        <v>553</v>
      </c>
      <c r="I264" s="41" t="s">
        <v>3543</v>
      </c>
    </row>
    <row r="265" spans="1:16" ht="14" x14ac:dyDescent="0.2">
      <c r="A265" s="55" t="s">
        <v>4475</v>
      </c>
      <c r="B265" s="70" t="s">
        <v>245</v>
      </c>
      <c r="C265" s="40" t="s">
        <v>2857</v>
      </c>
      <c r="D265" s="52" t="s">
        <v>564</v>
      </c>
      <c r="E265" s="44" t="s">
        <v>1933</v>
      </c>
      <c r="F265" s="41" t="s">
        <v>1093</v>
      </c>
      <c r="G265" s="40"/>
      <c r="H265" s="40"/>
      <c r="I265" s="41" t="s">
        <v>68</v>
      </c>
      <c r="M265" s="72" t="s">
        <v>1093</v>
      </c>
      <c r="N265" s="63">
        <v>26</v>
      </c>
      <c r="O265" s="43"/>
      <c r="P265" s="63" t="s">
        <v>30028</v>
      </c>
    </row>
    <row r="266" spans="1:16" ht="14" x14ac:dyDescent="0.2">
      <c r="A266" s="55" t="s">
        <v>4474</v>
      </c>
      <c r="B266" s="70" t="s">
        <v>4473</v>
      </c>
      <c r="C266" s="40" t="s">
        <v>2857</v>
      </c>
      <c r="D266" s="52" t="s">
        <v>564</v>
      </c>
      <c r="E266" s="44" t="s">
        <v>1933</v>
      </c>
      <c r="F266" s="41" t="s">
        <v>1093</v>
      </c>
      <c r="G266" s="40"/>
      <c r="H266" s="40"/>
      <c r="I266" s="41" t="s">
        <v>68</v>
      </c>
      <c r="M266" s="76" t="s">
        <v>554</v>
      </c>
      <c r="N266" s="63" t="s">
        <v>30023</v>
      </c>
      <c r="O266" s="75"/>
      <c r="P266" s="63" t="s">
        <v>566</v>
      </c>
    </row>
    <row r="267" spans="1:16" ht="14" x14ac:dyDescent="0.2">
      <c r="A267" s="55" t="s">
        <v>4472</v>
      </c>
      <c r="B267" s="70" t="s">
        <v>4471</v>
      </c>
      <c r="C267" s="40" t="s">
        <v>2857</v>
      </c>
      <c r="D267" s="52" t="s">
        <v>564</v>
      </c>
      <c r="E267" s="44" t="s">
        <v>1933</v>
      </c>
      <c r="F267" s="41" t="s">
        <v>1093</v>
      </c>
      <c r="G267" s="40"/>
      <c r="H267" s="40"/>
      <c r="I267" s="41" t="s">
        <v>68</v>
      </c>
      <c r="M267" s="76" t="s">
        <v>554</v>
      </c>
      <c r="N267" s="63" t="s">
        <v>917</v>
      </c>
      <c r="O267" s="75"/>
      <c r="P267" s="63" t="s">
        <v>566</v>
      </c>
    </row>
    <row r="268" spans="1:16" ht="14" x14ac:dyDescent="0.2">
      <c r="A268" s="55" t="s">
        <v>4469</v>
      </c>
      <c r="B268" s="70" t="s">
        <v>4468</v>
      </c>
      <c r="C268" s="40" t="s">
        <v>2857</v>
      </c>
      <c r="D268" s="52" t="s">
        <v>564</v>
      </c>
      <c r="E268" s="44" t="s">
        <v>1933</v>
      </c>
      <c r="F268" s="41" t="s">
        <v>1093</v>
      </c>
      <c r="G268" s="40"/>
      <c r="H268" s="40"/>
      <c r="I268" s="41" t="s">
        <v>3307</v>
      </c>
      <c r="M268" s="76" t="s">
        <v>554</v>
      </c>
      <c r="N268" s="63" t="s">
        <v>4467</v>
      </c>
      <c r="O268" s="75"/>
      <c r="P268" s="63" t="s">
        <v>566</v>
      </c>
    </row>
    <row r="269" spans="1:16" ht="14" x14ac:dyDescent="0.2">
      <c r="A269" s="55" t="s">
        <v>4466</v>
      </c>
      <c r="B269" s="70" t="s">
        <v>4465</v>
      </c>
      <c r="C269" s="40" t="s">
        <v>2857</v>
      </c>
      <c r="D269" s="52" t="s">
        <v>564</v>
      </c>
      <c r="F269" s="41" t="s">
        <v>554</v>
      </c>
      <c r="G269" s="40"/>
      <c r="H269" s="40" t="s">
        <v>553</v>
      </c>
      <c r="I269" s="41" t="s">
        <v>1732</v>
      </c>
    </row>
    <row r="270" spans="1:16" ht="14" x14ac:dyDescent="0.2">
      <c r="A270" s="55" t="s">
        <v>4464</v>
      </c>
      <c r="B270" s="70" t="s">
        <v>4463</v>
      </c>
      <c r="C270" s="40" t="s">
        <v>2857</v>
      </c>
      <c r="D270" s="52" t="s">
        <v>564</v>
      </c>
      <c r="F270" s="41" t="s">
        <v>554</v>
      </c>
      <c r="G270" s="40"/>
      <c r="H270" s="40" t="s">
        <v>553</v>
      </c>
      <c r="I270" s="41" t="s">
        <v>3581</v>
      </c>
    </row>
    <row r="271" spans="1:16" ht="14" x14ac:dyDescent="0.2">
      <c r="A271" s="55" t="s">
        <v>4462</v>
      </c>
      <c r="B271" s="70" t="s">
        <v>4461</v>
      </c>
      <c r="C271" s="40" t="s">
        <v>2857</v>
      </c>
      <c r="D271" s="52" t="s">
        <v>564</v>
      </c>
      <c r="F271" s="41" t="s">
        <v>554</v>
      </c>
      <c r="G271" s="40"/>
      <c r="H271" s="40" t="s">
        <v>553</v>
      </c>
      <c r="I271" s="41" t="s">
        <v>3543</v>
      </c>
    </row>
    <row r="272" spans="1:16" ht="14" x14ac:dyDescent="0.2">
      <c r="A272" s="55" t="s">
        <v>4460</v>
      </c>
      <c r="B272" s="70" t="s">
        <v>4459</v>
      </c>
      <c r="C272" s="40" t="s">
        <v>2857</v>
      </c>
      <c r="D272" s="52" t="s">
        <v>564</v>
      </c>
      <c r="F272" s="41" t="s">
        <v>554</v>
      </c>
      <c r="G272" s="40"/>
      <c r="H272" s="40" t="s">
        <v>553</v>
      </c>
      <c r="I272" s="41" t="s">
        <v>3581</v>
      </c>
    </row>
    <row r="273" spans="1:16" ht="14" x14ac:dyDescent="0.2">
      <c r="A273" s="55" t="s">
        <v>4458</v>
      </c>
      <c r="B273" s="70" t="s">
        <v>4457</v>
      </c>
      <c r="C273" s="40" t="s">
        <v>2857</v>
      </c>
      <c r="D273" s="52" t="s">
        <v>564</v>
      </c>
      <c r="F273" s="41" t="s">
        <v>554</v>
      </c>
      <c r="G273" s="40"/>
      <c r="H273" s="40" t="s">
        <v>553</v>
      </c>
      <c r="I273" s="41" t="s">
        <v>1732</v>
      </c>
    </row>
    <row r="274" spans="1:16" ht="14" x14ac:dyDescent="0.2">
      <c r="A274" s="55" t="s">
        <v>4456</v>
      </c>
      <c r="B274" s="70" t="s">
        <v>4455</v>
      </c>
      <c r="C274" s="40" t="s">
        <v>2857</v>
      </c>
      <c r="D274" s="52" t="s">
        <v>564</v>
      </c>
      <c r="E274" s="44" t="s">
        <v>1933</v>
      </c>
      <c r="F274" s="41" t="s">
        <v>1093</v>
      </c>
      <c r="G274" s="40"/>
      <c r="H274" s="40"/>
      <c r="I274" s="41" t="s">
        <v>68</v>
      </c>
      <c r="M274" s="75" t="s">
        <v>554</v>
      </c>
      <c r="N274" s="63" t="s">
        <v>4454</v>
      </c>
      <c r="O274" s="75"/>
      <c r="P274" s="63" t="s">
        <v>566</v>
      </c>
    </row>
    <row r="275" spans="1:16" ht="14" x14ac:dyDescent="0.2">
      <c r="A275" s="55" t="s">
        <v>4453</v>
      </c>
      <c r="B275" s="70" t="s">
        <v>4452</v>
      </c>
      <c r="C275" s="40" t="s">
        <v>2857</v>
      </c>
      <c r="D275" s="52" t="s">
        <v>564</v>
      </c>
      <c r="E275" s="44" t="s">
        <v>1933</v>
      </c>
      <c r="F275" s="41" t="s">
        <v>1093</v>
      </c>
      <c r="G275" s="40"/>
      <c r="H275" s="40"/>
      <c r="I275" s="41" t="s">
        <v>3307</v>
      </c>
      <c r="M275" s="75" t="s">
        <v>554</v>
      </c>
      <c r="N275" s="63" t="s">
        <v>4451</v>
      </c>
      <c r="O275" s="75"/>
      <c r="P275" s="63" t="s">
        <v>566</v>
      </c>
    </row>
    <row r="276" spans="1:16" ht="14" x14ac:dyDescent="0.2">
      <c r="A276" s="55" t="s">
        <v>4450</v>
      </c>
      <c r="B276" s="70" t="s">
        <v>153</v>
      </c>
      <c r="C276" s="40" t="s">
        <v>2857</v>
      </c>
      <c r="D276" s="52" t="s">
        <v>564</v>
      </c>
      <c r="E276" s="44" t="s">
        <v>1933</v>
      </c>
      <c r="F276" s="41" t="s">
        <v>1093</v>
      </c>
      <c r="G276" s="40"/>
      <c r="H276" s="40"/>
      <c r="I276" s="41" t="s">
        <v>1415</v>
      </c>
      <c r="M276" s="63" t="s">
        <v>1093</v>
      </c>
      <c r="N276" s="83">
        <v>13</v>
      </c>
      <c r="O276" s="74"/>
      <c r="P276" s="63" t="s">
        <v>30028</v>
      </c>
    </row>
    <row r="277" spans="1:16" ht="14" x14ac:dyDescent="0.2">
      <c r="A277" s="55" t="s">
        <v>4449</v>
      </c>
      <c r="B277" s="70" t="s">
        <v>4448</v>
      </c>
      <c r="C277" s="40" t="s">
        <v>2857</v>
      </c>
      <c r="D277" s="52" t="s">
        <v>564</v>
      </c>
      <c r="F277" s="41" t="s">
        <v>554</v>
      </c>
      <c r="G277" s="40"/>
      <c r="H277" s="40" t="s">
        <v>553</v>
      </c>
      <c r="I277" s="41" t="s">
        <v>552</v>
      </c>
    </row>
    <row r="278" spans="1:16" ht="14" x14ac:dyDescent="0.2">
      <c r="A278" s="55" t="s">
        <v>4447</v>
      </c>
      <c r="B278" s="70" t="s">
        <v>4446</v>
      </c>
      <c r="C278" s="40" t="s">
        <v>2857</v>
      </c>
      <c r="D278" s="52" t="s">
        <v>564</v>
      </c>
      <c r="F278" s="41" t="s">
        <v>554</v>
      </c>
      <c r="G278" s="40"/>
      <c r="H278" s="40" t="s">
        <v>553</v>
      </c>
      <c r="I278" s="41" t="s">
        <v>1732</v>
      </c>
    </row>
    <row r="279" spans="1:16" ht="14" x14ac:dyDescent="0.2">
      <c r="A279" s="55" t="s">
        <v>4445</v>
      </c>
      <c r="B279" s="70" t="s">
        <v>4444</v>
      </c>
      <c r="C279" s="40" t="s">
        <v>2857</v>
      </c>
      <c r="D279" s="52" t="s">
        <v>564</v>
      </c>
      <c r="F279" s="41" t="s">
        <v>554</v>
      </c>
      <c r="G279" s="40"/>
      <c r="H279" s="40" t="s">
        <v>553</v>
      </c>
      <c r="I279" s="41" t="s">
        <v>552</v>
      </c>
    </row>
    <row r="280" spans="1:16" ht="14" x14ac:dyDescent="0.2">
      <c r="A280" s="55" t="s">
        <v>4443</v>
      </c>
      <c r="B280" s="70" t="s">
        <v>4442</v>
      </c>
      <c r="C280" s="40" t="s">
        <v>2857</v>
      </c>
      <c r="D280" s="52" t="s">
        <v>564</v>
      </c>
      <c r="F280" s="41" t="s">
        <v>554</v>
      </c>
      <c r="G280" s="40"/>
      <c r="H280" s="40" t="s">
        <v>553</v>
      </c>
      <c r="I280" s="41" t="s">
        <v>552</v>
      </c>
    </row>
    <row r="281" spans="1:16" ht="14" x14ac:dyDescent="0.2">
      <c r="A281" s="55" t="s">
        <v>4441</v>
      </c>
      <c r="B281" s="70" t="s">
        <v>4440</v>
      </c>
      <c r="C281" s="40" t="s">
        <v>2857</v>
      </c>
      <c r="D281" s="52" t="s">
        <v>564</v>
      </c>
      <c r="F281" s="41" t="s">
        <v>554</v>
      </c>
      <c r="G281" s="40"/>
      <c r="H281" s="40" t="s">
        <v>553</v>
      </c>
      <c r="I281" s="41" t="s">
        <v>917</v>
      </c>
    </row>
    <row r="282" spans="1:16" ht="14" x14ac:dyDescent="0.2">
      <c r="A282" s="55" t="s">
        <v>4439</v>
      </c>
      <c r="B282" s="70" t="s">
        <v>4438</v>
      </c>
      <c r="C282" s="40" t="s">
        <v>2857</v>
      </c>
      <c r="D282" s="52" t="s">
        <v>564</v>
      </c>
      <c r="F282" s="41" t="s">
        <v>554</v>
      </c>
      <c r="G282" s="40"/>
      <c r="H282" s="40" t="s">
        <v>553</v>
      </c>
      <c r="I282" s="41" t="s">
        <v>552</v>
      </c>
    </row>
    <row r="283" spans="1:16" ht="14" x14ac:dyDescent="0.2">
      <c r="A283" s="55" t="s">
        <v>4437</v>
      </c>
      <c r="B283" s="70" t="s">
        <v>4436</v>
      </c>
      <c r="C283" s="40" t="s">
        <v>2857</v>
      </c>
      <c r="D283" s="52" t="s">
        <v>564</v>
      </c>
      <c r="E283" s="44" t="s">
        <v>1933</v>
      </c>
      <c r="F283" s="41" t="s">
        <v>1093</v>
      </c>
      <c r="G283" s="40"/>
      <c r="H283" s="40"/>
      <c r="I283" s="41" t="s">
        <v>3307</v>
      </c>
      <c r="M283" s="75" t="s">
        <v>554</v>
      </c>
      <c r="N283" s="63" t="s">
        <v>4435</v>
      </c>
      <c r="O283" s="75"/>
      <c r="P283" s="63" t="s">
        <v>566</v>
      </c>
    </row>
    <row r="284" spans="1:16" ht="14" x14ac:dyDescent="0.2">
      <c r="A284" s="55" t="s">
        <v>4434</v>
      </c>
      <c r="B284" s="70" t="s">
        <v>4433</v>
      </c>
      <c r="C284" s="40" t="s">
        <v>2857</v>
      </c>
      <c r="D284" s="52" t="s">
        <v>564</v>
      </c>
      <c r="F284" s="41" t="s">
        <v>554</v>
      </c>
      <c r="G284" s="40"/>
      <c r="H284" s="40" t="s">
        <v>553</v>
      </c>
      <c r="I284" s="41" t="s">
        <v>552</v>
      </c>
    </row>
    <row r="285" spans="1:16" ht="14" x14ac:dyDescent="0.2">
      <c r="A285" s="55" t="s">
        <v>4432</v>
      </c>
      <c r="B285" s="70" t="s">
        <v>4431</v>
      </c>
      <c r="C285" s="40" t="s">
        <v>2857</v>
      </c>
      <c r="D285" s="52" t="s">
        <v>564</v>
      </c>
      <c r="F285" s="41" t="s">
        <v>554</v>
      </c>
      <c r="G285" s="40"/>
      <c r="H285" s="40" t="s">
        <v>553</v>
      </c>
      <c r="I285" s="41" t="s">
        <v>1732</v>
      </c>
    </row>
    <row r="286" spans="1:16" ht="14" x14ac:dyDescent="0.2">
      <c r="A286" s="55" t="s">
        <v>4430</v>
      </c>
      <c r="B286" s="70" t="s">
        <v>4429</v>
      </c>
      <c r="C286" s="40" t="s">
        <v>2857</v>
      </c>
      <c r="D286" s="52" t="s">
        <v>564</v>
      </c>
      <c r="F286" s="41" t="s">
        <v>554</v>
      </c>
      <c r="G286" s="40"/>
      <c r="H286" s="40" t="s">
        <v>553</v>
      </c>
      <c r="I286" s="41" t="s">
        <v>1732</v>
      </c>
    </row>
    <row r="287" spans="1:16" ht="14" x14ac:dyDescent="0.2">
      <c r="A287" s="55" t="s">
        <v>4428</v>
      </c>
      <c r="B287" s="70" t="s">
        <v>4427</v>
      </c>
      <c r="C287" s="40" t="s">
        <v>2857</v>
      </c>
      <c r="D287" s="52" t="s">
        <v>564</v>
      </c>
      <c r="F287" s="41" t="s">
        <v>554</v>
      </c>
      <c r="G287" s="40"/>
      <c r="H287" s="40" t="s">
        <v>553</v>
      </c>
      <c r="I287" s="41" t="s">
        <v>552</v>
      </c>
    </row>
    <row r="288" spans="1:16" ht="14" x14ac:dyDescent="0.2">
      <c r="A288" s="55" t="s">
        <v>4426</v>
      </c>
      <c r="B288" s="70" t="s">
        <v>4425</v>
      </c>
      <c r="C288" s="40" t="s">
        <v>2857</v>
      </c>
      <c r="D288" s="52" t="s">
        <v>564</v>
      </c>
      <c r="F288" s="41" t="s">
        <v>554</v>
      </c>
      <c r="G288" s="40"/>
      <c r="H288" s="40" t="s">
        <v>553</v>
      </c>
      <c r="I288" s="41" t="s">
        <v>552</v>
      </c>
    </row>
    <row r="289" spans="1:16" ht="14" x14ac:dyDescent="0.2">
      <c r="A289" s="55" t="s">
        <v>4424</v>
      </c>
      <c r="B289" s="70" t="s">
        <v>4423</v>
      </c>
      <c r="C289" s="40" t="s">
        <v>2857</v>
      </c>
      <c r="D289" s="52" t="s">
        <v>564</v>
      </c>
      <c r="F289" s="41" t="s">
        <v>554</v>
      </c>
      <c r="G289" s="40"/>
      <c r="H289" s="40" t="s">
        <v>553</v>
      </c>
      <c r="I289" s="41" t="s">
        <v>1732</v>
      </c>
    </row>
    <row r="290" spans="1:16" ht="14" x14ac:dyDescent="0.2">
      <c r="A290" s="55" t="s">
        <v>4422</v>
      </c>
      <c r="B290" s="70" t="s">
        <v>4421</v>
      </c>
      <c r="C290" s="40" t="s">
        <v>2857</v>
      </c>
      <c r="D290" s="52" t="s">
        <v>564</v>
      </c>
      <c r="F290" s="41" t="s">
        <v>554</v>
      </c>
      <c r="G290" s="40"/>
      <c r="H290" s="40" t="s">
        <v>553</v>
      </c>
      <c r="I290" s="41" t="s">
        <v>3581</v>
      </c>
    </row>
    <row r="291" spans="1:16" ht="14" x14ac:dyDescent="0.2">
      <c r="A291" s="55" t="s">
        <v>4420</v>
      </c>
      <c r="B291" s="70" t="s">
        <v>4419</v>
      </c>
      <c r="C291" s="40" t="s">
        <v>2857</v>
      </c>
      <c r="D291" s="52" t="s">
        <v>564</v>
      </c>
      <c r="F291" s="41" t="s">
        <v>554</v>
      </c>
      <c r="G291" s="40"/>
      <c r="H291" s="40" t="s">
        <v>553</v>
      </c>
      <c r="I291" s="41" t="s">
        <v>917</v>
      </c>
    </row>
    <row r="292" spans="1:16" ht="14" x14ac:dyDescent="0.2">
      <c r="A292" s="55" t="s">
        <v>4418</v>
      </c>
      <c r="B292" s="70" t="s">
        <v>4417</v>
      </c>
      <c r="C292" s="40" t="s">
        <v>2857</v>
      </c>
      <c r="D292" s="52" t="s">
        <v>564</v>
      </c>
      <c r="F292" s="41" t="s">
        <v>554</v>
      </c>
      <c r="G292" s="40" t="s">
        <v>553</v>
      </c>
      <c r="H292" s="40"/>
      <c r="I292" s="41" t="s">
        <v>552</v>
      </c>
    </row>
    <row r="293" spans="1:16" ht="14" x14ac:dyDescent="0.2">
      <c r="A293" s="55" t="s">
        <v>4416</v>
      </c>
      <c r="B293" s="70" t="s">
        <v>4415</v>
      </c>
      <c r="C293" s="40" t="s">
        <v>2857</v>
      </c>
      <c r="D293" s="52" t="s">
        <v>564</v>
      </c>
      <c r="F293" s="41" t="s">
        <v>554</v>
      </c>
      <c r="G293" s="40"/>
      <c r="H293" s="40" t="s">
        <v>553</v>
      </c>
      <c r="I293" s="41" t="s">
        <v>1732</v>
      </c>
    </row>
    <row r="294" spans="1:16" ht="14" x14ac:dyDescent="0.2">
      <c r="A294" s="55" t="s">
        <v>4414</v>
      </c>
      <c r="B294" s="70" t="s">
        <v>4413</v>
      </c>
      <c r="C294" s="40" t="s">
        <v>2857</v>
      </c>
      <c r="D294" s="52" t="s">
        <v>564</v>
      </c>
      <c r="F294" s="41" t="s">
        <v>554</v>
      </c>
      <c r="G294" s="40"/>
      <c r="H294" s="40" t="s">
        <v>553</v>
      </c>
      <c r="I294" s="41" t="s">
        <v>3581</v>
      </c>
    </row>
    <row r="295" spans="1:16" ht="14" x14ac:dyDescent="0.2">
      <c r="A295" s="55" t="s">
        <v>4412</v>
      </c>
      <c r="B295" s="70" t="s">
        <v>4411</v>
      </c>
      <c r="C295" s="40" t="s">
        <v>2857</v>
      </c>
      <c r="D295" s="52" t="s">
        <v>564</v>
      </c>
      <c r="F295" s="41" t="s">
        <v>554</v>
      </c>
      <c r="G295" s="40"/>
      <c r="H295" s="40" t="s">
        <v>553</v>
      </c>
      <c r="I295" s="41" t="s">
        <v>552</v>
      </c>
    </row>
    <row r="296" spans="1:16" ht="14" x14ac:dyDescent="0.2">
      <c r="A296" s="55" t="s">
        <v>4410</v>
      </c>
      <c r="B296" s="70" t="s">
        <v>4409</v>
      </c>
      <c r="C296" s="40" t="s">
        <v>2857</v>
      </c>
      <c r="D296" s="52" t="s">
        <v>564</v>
      </c>
      <c r="E296" s="44" t="s">
        <v>1933</v>
      </c>
      <c r="F296" s="41" t="s">
        <v>1093</v>
      </c>
      <c r="G296" s="40"/>
      <c r="H296" s="40"/>
      <c r="I296" s="41" t="s">
        <v>68</v>
      </c>
      <c r="M296" s="75" t="s">
        <v>554</v>
      </c>
      <c r="N296" s="63" t="s">
        <v>4408</v>
      </c>
      <c r="O296" s="75"/>
      <c r="P296" s="63" t="s">
        <v>566</v>
      </c>
    </row>
    <row r="297" spans="1:16" ht="14" x14ac:dyDescent="0.2">
      <c r="A297" s="55" t="s">
        <v>4407</v>
      </c>
      <c r="B297" s="70" t="s">
        <v>4406</v>
      </c>
      <c r="C297" s="40" t="s">
        <v>2857</v>
      </c>
      <c r="D297" s="52" t="s">
        <v>564</v>
      </c>
      <c r="F297" s="41" t="s">
        <v>554</v>
      </c>
      <c r="G297" s="40"/>
      <c r="H297" s="40" t="s">
        <v>553</v>
      </c>
      <c r="I297" s="41" t="s">
        <v>552</v>
      </c>
    </row>
    <row r="298" spans="1:16" ht="14" x14ac:dyDescent="0.2">
      <c r="A298" s="55" t="s">
        <v>4405</v>
      </c>
      <c r="B298" s="70" t="s">
        <v>4404</v>
      </c>
      <c r="C298" s="40" t="s">
        <v>2857</v>
      </c>
      <c r="D298" s="52" t="s">
        <v>564</v>
      </c>
      <c r="F298" s="41" t="s">
        <v>554</v>
      </c>
      <c r="G298" s="40"/>
      <c r="H298" s="40" t="s">
        <v>553</v>
      </c>
      <c r="I298" s="41" t="s">
        <v>3581</v>
      </c>
    </row>
    <row r="299" spans="1:16" ht="14" x14ac:dyDescent="0.2">
      <c r="A299" s="55" t="s">
        <v>4403</v>
      </c>
      <c r="B299" s="70" t="s">
        <v>4402</v>
      </c>
      <c r="C299" s="40" t="s">
        <v>2857</v>
      </c>
      <c r="D299" s="52" t="s">
        <v>564</v>
      </c>
      <c r="F299" s="41" t="s">
        <v>554</v>
      </c>
      <c r="G299" s="40"/>
      <c r="H299" s="40" t="s">
        <v>553</v>
      </c>
      <c r="I299" s="41" t="s">
        <v>552</v>
      </c>
    </row>
    <row r="300" spans="1:16" ht="14" x14ac:dyDescent="0.2">
      <c r="A300" s="55" t="s">
        <v>4401</v>
      </c>
      <c r="B300" s="70" t="s">
        <v>4400</v>
      </c>
      <c r="C300" s="40" t="s">
        <v>2857</v>
      </c>
      <c r="D300" s="52" t="s">
        <v>564</v>
      </c>
      <c r="F300" s="41" t="s">
        <v>554</v>
      </c>
      <c r="G300" s="40"/>
      <c r="H300" s="40" t="s">
        <v>553</v>
      </c>
      <c r="I300" s="41" t="s">
        <v>552</v>
      </c>
    </row>
    <row r="301" spans="1:16" ht="14" x14ac:dyDescent="0.2">
      <c r="A301" s="55" t="s">
        <v>4399</v>
      </c>
      <c r="B301" s="70" t="s">
        <v>4398</v>
      </c>
      <c r="C301" s="40" t="s">
        <v>2857</v>
      </c>
      <c r="D301" s="52" t="s">
        <v>564</v>
      </c>
      <c r="E301" s="44" t="s">
        <v>1933</v>
      </c>
      <c r="F301" s="41" t="s">
        <v>1093</v>
      </c>
      <c r="G301" s="40"/>
      <c r="H301" s="40"/>
      <c r="I301" s="41" t="s">
        <v>4216</v>
      </c>
      <c r="M301" s="75" t="s">
        <v>554</v>
      </c>
      <c r="N301" s="63" t="s">
        <v>4397</v>
      </c>
      <c r="O301" s="75"/>
      <c r="P301" s="63" t="s">
        <v>566</v>
      </c>
    </row>
    <row r="302" spans="1:16" ht="14" x14ac:dyDescent="0.2">
      <c r="A302" s="55" t="s">
        <v>4396</v>
      </c>
      <c r="B302" s="70" t="s">
        <v>4395</v>
      </c>
      <c r="C302" s="40" t="s">
        <v>2857</v>
      </c>
      <c r="D302" s="52" t="s">
        <v>564</v>
      </c>
      <c r="F302" s="41" t="s">
        <v>554</v>
      </c>
      <c r="G302" s="40"/>
      <c r="H302" s="40" t="s">
        <v>553</v>
      </c>
      <c r="I302" s="41" t="s">
        <v>552</v>
      </c>
    </row>
    <row r="303" spans="1:16" ht="14" x14ac:dyDescent="0.2">
      <c r="A303" s="55" t="s">
        <v>4394</v>
      </c>
      <c r="B303" s="70" t="s">
        <v>4393</v>
      </c>
      <c r="C303" s="40" t="s">
        <v>2857</v>
      </c>
      <c r="D303" s="52" t="s">
        <v>564</v>
      </c>
      <c r="E303" s="44" t="s">
        <v>1933</v>
      </c>
      <c r="F303" s="41" t="s">
        <v>1093</v>
      </c>
      <c r="G303" s="40"/>
      <c r="H303" s="40"/>
      <c r="I303" s="41" t="s">
        <v>68</v>
      </c>
      <c r="M303" s="75" t="s">
        <v>554</v>
      </c>
      <c r="N303" s="63" t="s">
        <v>4392</v>
      </c>
      <c r="O303" s="75"/>
      <c r="P303" s="63" t="s">
        <v>566</v>
      </c>
    </row>
    <row r="304" spans="1:16" ht="14" x14ac:dyDescent="0.2">
      <c r="A304" s="55" t="s">
        <v>4391</v>
      </c>
      <c r="B304" s="70" t="s">
        <v>4390</v>
      </c>
      <c r="C304" s="40" t="s">
        <v>2857</v>
      </c>
      <c r="D304" s="52" t="s">
        <v>564</v>
      </c>
      <c r="F304" s="41" t="s">
        <v>554</v>
      </c>
      <c r="G304" s="40" t="s">
        <v>553</v>
      </c>
      <c r="H304" s="40"/>
      <c r="I304" s="41" t="s">
        <v>552</v>
      </c>
    </row>
    <row r="305" spans="1:16" ht="14" x14ac:dyDescent="0.2">
      <c r="A305" s="55" t="s">
        <v>4389</v>
      </c>
      <c r="B305" s="70" t="s">
        <v>4388</v>
      </c>
      <c r="C305" s="40" t="s">
        <v>2857</v>
      </c>
      <c r="D305" s="52" t="s">
        <v>564</v>
      </c>
      <c r="F305" s="41" t="s">
        <v>554</v>
      </c>
      <c r="G305" s="40"/>
      <c r="H305" s="40" t="s">
        <v>553</v>
      </c>
      <c r="I305" s="41" t="s">
        <v>3543</v>
      </c>
    </row>
    <row r="306" spans="1:16" ht="14" x14ac:dyDescent="0.2">
      <c r="A306" s="55" t="s">
        <v>4387</v>
      </c>
      <c r="B306" s="70" t="s">
        <v>4386</v>
      </c>
      <c r="C306" s="40" t="s">
        <v>2857</v>
      </c>
      <c r="D306" s="52" t="s">
        <v>564</v>
      </c>
      <c r="F306" s="41" t="s">
        <v>554</v>
      </c>
      <c r="G306" s="40"/>
      <c r="H306" s="40" t="s">
        <v>553</v>
      </c>
      <c r="I306" s="41" t="s">
        <v>1732</v>
      </c>
    </row>
    <row r="307" spans="1:16" ht="14" x14ac:dyDescent="0.2">
      <c r="A307" s="55" t="s">
        <v>4385</v>
      </c>
      <c r="B307" s="70" t="s">
        <v>4384</v>
      </c>
      <c r="C307" s="40" t="s">
        <v>2857</v>
      </c>
      <c r="D307" s="52" t="s">
        <v>564</v>
      </c>
      <c r="E307" s="44" t="s">
        <v>1933</v>
      </c>
      <c r="F307" s="41" t="s">
        <v>1093</v>
      </c>
      <c r="G307" s="40"/>
      <c r="H307" s="40"/>
      <c r="I307" s="41" t="s">
        <v>68</v>
      </c>
      <c r="M307" s="75" t="s">
        <v>554</v>
      </c>
      <c r="N307" s="63" t="s">
        <v>1953</v>
      </c>
      <c r="O307" s="75"/>
      <c r="P307" s="63" t="s">
        <v>566</v>
      </c>
    </row>
    <row r="308" spans="1:16" ht="14" x14ac:dyDescent="0.2">
      <c r="A308" s="55" t="s">
        <v>4383</v>
      </c>
      <c r="B308" s="70" t="s">
        <v>4382</v>
      </c>
      <c r="C308" s="40" t="s">
        <v>2857</v>
      </c>
      <c r="D308" s="52" t="s">
        <v>564</v>
      </c>
      <c r="F308" s="41" t="s">
        <v>554</v>
      </c>
      <c r="G308" s="40"/>
      <c r="H308" s="40" t="s">
        <v>553</v>
      </c>
      <c r="I308" s="41" t="s">
        <v>1732</v>
      </c>
    </row>
    <row r="309" spans="1:16" ht="14" x14ac:dyDescent="0.2">
      <c r="A309" s="55" t="s">
        <v>4381</v>
      </c>
      <c r="B309" s="70" t="s">
        <v>4380</v>
      </c>
      <c r="C309" s="40" t="s">
        <v>2857</v>
      </c>
      <c r="D309" s="52" t="s">
        <v>564</v>
      </c>
      <c r="F309" s="41" t="s">
        <v>554</v>
      </c>
      <c r="G309" s="40"/>
      <c r="H309" s="40" t="s">
        <v>553</v>
      </c>
      <c r="I309" s="41" t="s">
        <v>1732</v>
      </c>
    </row>
    <row r="310" spans="1:16" ht="14" x14ac:dyDescent="0.2">
      <c r="A310" s="55" t="s">
        <v>4379</v>
      </c>
      <c r="B310" s="70" t="s">
        <v>4378</v>
      </c>
      <c r="C310" s="40" t="s">
        <v>2857</v>
      </c>
      <c r="D310" s="52" t="s">
        <v>564</v>
      </c>
      <c r="F310" s="41" t="s">
        <v>554</v>
      </c>
      <c r="G310" s="40"/>
      <c r="H310" s="40" t="s">
        <v>553</v>
      </c>
      <c r="I310" s="41" t="s">
        <v>3581</v>
      </c>
    </row>
    <row r="311" spans="1:16" ht="14" x14ac:dyDescent="0.2">
      <c r="A311" s="55" t="s">
        <v>4377</v>
      </c>
      <c r="B311" s="70" t="s">
        <v>4376</v>
      </c>
      <c r="C311" s="40" t="s">
        <v>2857</v>
      </c>
      <c r="D311" s="52" t="s">
        <v>564</v>
      </c>
      <c r="E311" s="44" t="s">
        <v>1933</v>
      </c>
      <c r="F311" s="41" t="s">
        <v>1093</v>
      </c>
      <c r="G311" s="40"/>
      <c r="H311" s="40"/>
      <c r="I311" s="41" t="s">
        <v>4216</v>
      </c>
      <c r="M311" s="75" t="s">
        <v>554</v>
      </c>
      <c r="N311" s="63" t="s">
        <v>4375</v>
      </c>
      <c r="O311" s="75"/>
      <c r="P311" s="63" t="s">
        <v>566</v>
      </c>
    </row>
    <row r="312" spans="1:16" ht="14" x14ac:dyDescent="0.2">
      <c r="A312" s="55" t="s">
        <v>4374</v>
      </c>
      <c r="B312" s="70" t="s">
        <v>4373</v>
      </c>
      <c r="C312" s="40" t="s">
        <v>2857</v>
      </c>
      <c r="D312" s="52" t="s">
        <v>564</v>
      </c>
      <c r="E312" s="44" t="s">
        <v>1933</v>
      </c>
      <c r="F312" s="41" t="s">
        <v>1093</v>
      </c>
      <c r="G312" s="40"/>
      <c r="H312" s="40"/>
      <c r="I312" s="41" t="s">
        <v>68</v>
      </c>
      <c r="M312" s="75" t="s">
        <v>554</v>
      </c>
      <c r="N312" s="63" t="s">
        <v>4372</v>
      </c>
      <c r="O312" s="75"/>
      <c r="P312" s="63" t="s">
        <v>566</v>
      </c>
    </row>
    <row r="313" spans="1:16" ht="14" x14ac:dyDescent="0.2">
      <c r="A313" s="55" t="s">
        <v>4371</v>
      </c>
      <c r="B313" s="70" t="s">
        <v>4370</v>
      </c>
      <c r="C313" s="40" t="s">
        <v>2857</v>
      </c>
      <c r="D313" s="52" t="s">
        <v>564</v>
      </c>
      <c r="F313" s="41" t="s">
        <v>554</v>
      </c>
      <c r="G313" s="40"/>
      <c r="H313" s="40" t="s">
        <v>553</v>
      </c>
      <c r="I313" s="41" t="s">
        <v>552</v>
      </c>
    </row>
    <row r="314" spans="1:16" ht="14" x14ac:dyDescent="0.2">
      <c r="A314" s="55" t="s">
        <v>4369</v>
      </c>
      <c r="B314" s="70" t="s">
        <v>4368</v>
      </c>
      <c r="C314" s="40" t="s">
        <v>2857</v>
      </c>
      <c r="D314" s="52" t="s">
        <v>564</v>
      </c>
      <c r="F314" s="41" t="s">
        <v>554</v>
      </c>
      <c r="G314" s="40"/>
      <c r="H314" s="40" t="s">
        <v>553</v>
      </c>
      <c r="I314" s="41" t="s">
        <v>1732</v>
      </c>
    </row>
    <row r="315" spans="1:16" ht="14" x14ac:dyDescent="0.2">
      <c r="A315" s="55" t="s">
        <v>4367</v>
      </c>
      <c r="B315" s="70" t="s">
        <v>4366</v>
      </c>
      <c r="C315" s="40" t="s">
        <v>2857</v>
      </c>
      <c r="D315" s="52" t="s">
        <v>564</v>
      </c>
      <c r="F315" s="41" t="s">
        <v>554</v>
      </c>
      <c r="G315" s="40"/>
      <c r="H315" s="40" t="s">
        <v>553</v>
      </c>
      <c r="I315" s="41" t="s">
        <v>552</v>
      </c>
    </row>
    <row r="316" spans="1:16" ht="14" x14ac:dyDescent="0.2">
      <c r="A316" s="55" t="s">
        <v>4365</v>
      </c>
      <c r="B316" s="70" t="s">
        <v>4364</v>
      </c>
      <c r="C316" s="40" t="s">
        <v>2857</v>
      </c>
      <c r="D316" s="52" t="s">
        <v>564</v>
      </c>
      <c r="E316" s="44" t="s">
        <v>1933</v>
      </c>
      <c r="F316" s="41" t="s">
        <v>1093</v>
      </c>
      <c r="G316" s="40"/>
      <c r="H316" s="40"/>
      <c r="I316" s="41" t="s">
        <v>68</v>
      </c>
      <c r="M316" s="75" t="s">
        <v>554</v>
      </c>
      <c r="N316" s="63" t="s">
        <v>4363</v>
      </c>
      <c r="O316" s="75"/>
      <c r="P316" s="63" t="s">
        <v>566</v>
      </c>
    </row>
    <row r="317" spans="1:16" ht="14" x14ac:dyDescent="0.2">
      <c r="A317" s="55" t="s">
        <v>4362</v>
      </c>
      <c r="B317" s="70" t="s">
        <v>4361</v>
      </c>
      <c r="C317" s="40" t="s">
        <v>2857</v>
      </c>
      <c r="D317" s="52" t="s">
        <v>564</v>
      </c>
      <c r="E317" s="44" t="s">
        <v>1933</v>
      </c>
      <c r="F317" s="41" t="s">
        <v>1093</v>
      </c>
      <c r="G317" s="40"/>
      <c r="H317" s="40"/>
      <c r="I317" s="41" t="s">
        <v>4216</v>
      </c>
      <c r="M317" s="75" t="s">
        <v>554</v>
      </c>
      <c r="N317" s="63" t="s">
        <v>4360</v>
      </c>
      <c r="O317" s="75"/>
      <c r="P317" s="63" t="s">
        <v>566</v>
      </c>
    </row>
    <row r="318" spans="1:16" ht="14" x14ac:dyDescent="0.2">
      <c r="A318" s="55" t="s">
        <v>4359</v>
      </c>
      <c r="B318" s="70" t="s">
        <v>4358</v>
      </c>
      <c r="C318" s="40" t="s">
        <v>2857</v>
      </c>
      <c r="D318" s="52" t="s">
        <v>564</v>
      </c>
      <c r="F318" s="41" t="s">
        <v>554</v>
      </c>
      <c r="G318" s="40"/>
      <c r="H318" s="40" t="s">
        <v>553</v>
      </c>
      <c r="I318" s="41" t="s">
        <v>552</v>
      </c>
    </row>
    <row r="319" spans="1:16" ht="14" x14ac:dyDescent="0.2">
      <c r="A319" s="55" t="s">
        <v>4357</v>
      </c>
      <c r="B319" s="70" t="s">
        <v>4356</v>
      </c>
      <c r="C319" s="40" t="s">
        <v>2857</v>
      </c>
      <c r="D319" s="52" t="s">
        <v>564</v>
      </c>
      <c r="F319" s="41" t="s">
        <v>554</v>
      </c>
      <c r="G319" s="40"/>
      <c r="H319" s="40" t="s">
        <v>553</v>
      </c>
      <c r="I319" s="41" t="s">
        <v>1732</v>
      </c>
    </row>
    <row r="320" spans="1:16" ht="14" x14ac:dyDescent="0.2">
      <c r="A320" s="55" t="s">
        <v>4355</v>
      </c>
      <c r="B320" s="70" t="s">
        <v>4354</v>
      </c>
      <c r="C320" s="40" t="s">
        <v>2857</v>
      </c>
      <c r="D320" s="52" t="s">
        <v>564</v>
      </c>
      <c r="F320" s="41" t="s">
        <v>554</v>
      </c>
      <c r="G320" s="40" t="s">
        <v>553</v>
      </c>
      <c r="H320" s="40"/>
      <c r="I320" s="41" t="s">
        <v>552</v>
      </c>
    </row>
    <row r="321" spans="1:16" ht="14" x14ac:dyDescent="0.2">
      <c r="A321" s="55" t="s">
        <v>4353</v>
      </c>
      <c r="B321" s="70" t="s">
        <v>4352</v>
      </c>
      <c r="C321" s="40" t="s">
        <v>2857</v>
      </c>
      <c r="D321" s="52" t="s">
        <v>564</v>
      </c>
      <c r="E321" s="44" t="s">
        <v>1933</v>
      </c>
      <c r="F321" s="41" t="s">
        <v>1093</v>
      </c>
      <c r="G321" s="40"/>
      <c r="H321" s="40"/>
      <c r="I321" s="41" t="s">
        <v>68</v>
      </c>
      <c r="M321" s="75" t="s">
        <v>554</v>
      </c>
      <c r="N321" s="63" t="s">
        <v>4351</v>
      </c>
      <c r="O321" s="75"/>
      <c r="P321" s="63" t="s">
        <v>566</v>
      </c>
    </row>
    <row r="322" spans="1:16" ht="14" x14ac:dyDescent="0.2">
      <c r="A322" s="55" t="s">
        <v>4350</v>
      </c>
      <c r="B322" s="70" t="s">
        <v>4349</v>
      </c>
      <c r="C322" s="40" t="s">
        <v>2857</v>
      </c>
      <c r="D322" s="52" t="s">
        <v>564</v>
      </c>
      <c r="F322" s="41" t="s">
        <v>554</v>
      </c>
      <c r="G322" s="40"/>
      <c r="H322" s="40" t="s">
        <v>553</v>
      </c>
      <c r="I322" s="41" t="s">
        <v>552</v>
      </c>
    </row>
    <row r="323" spans="1:16" ht="14" x14ac:dyDescent="0.2">
      <c r="A323" s="55" t="s">
        <v>4348</v>
      </c>
      <c r="B323" s="70" t="s">
        <v>4347</v>
      </c>
      <c r="C323" s="40" t="s">
        <v>2857</v>
      </c>
      <c r="D323" s="52" t="s">
        <v>564</v>
      </c>
      <c r="F323" s="41" t="s">
        <v>554</v>
      </c>
      <c r="G323" s="40"/>
      <c r="H323" s="40" t="s">
        <v>553</v>
      </c>
      <c r="I323" s="41" t="s">
        <v>552</v>
      </c>
    </row>
    <row r="324" spans="1:16" ht="14" x14ac:dyDescent="0.2">
      <c r="A324" s="55" t="s">
        <v>4346</v>
      </c>
      <c r="B324" s="70" t="s">
        <v>4345</v>
      </c>
      <c r="C324" s="40" t="s">
        <v>2857</v>
      </c>
      <c r="D324" s="52" t="s">
        <v>564</v>
      </c>
      <c r="F324" s="41" t="s">
        <v>554</v>
      </c>
      <c r="G324" s="40"/>
      <c r="H324" s="40" t="s">
        <v>553</v>
      </c>
      <c r="I324" s="41" t="s">
        <v>3581</v>
      </c>
    </row>
    <row r="325" spans="1:16" ht="14" x14ac:dyDescent="0.2">
      <c r="A325" s="55" t="s">
        <v>4344</v>
      </c>
      <c r="B325" s="70" t="s">
        <v>4343</v>
      </c>
      <c r="C325" s="40" t="s">
        <v>2857</v>
      </c>
      <c r="D325" s="52" t="s">
        <v>564</v>
      </c>
      <c r="E325" s="44" t="s">
        <v>1933</v>
      </c>
      <c r="F325" s="41" t="s">
        <v>1093</v>
      </c>
      <c r="G325" s="40"/>
      <c r="H325" s="40"/>
      <c r="I325" s="41" t="s">
        <v>4168</v>
      </c>
      <c r="M325" s="75" t="s">
        <v>554</v>
      </c>
      <c r="N325" s="63" t="s">
        <v>4342</v>
      </c>
      <c r="O325" s="75"/>
      <c r="P325" s="63" t="s">
        <v>566</v>
      </c>
    </row>
    <row r="326" spans="1:16" ht="14" x14ac:dyDescent="0.2">
      <c r="A326" s="55" t="s">
        <v>4341</v>
      </c>
      <c r="B326" s="70" t="s">
        <v>4340</v>
      </c>
      <c r="C326" s="40" t="s">
        <v>2857</v>
      </c>
      <c r="D326" s="52" t="s">
        <v>564</v>
      </c>
      <c r="F326" s="41" t="s">
        <v>554</v>
      </c>
      <c r="G326" s="40"/>
      <c r="H326" s="40" t="s">
        <v>553</v>
      </c>
      <c r="I326" s="41" t="s">
        <v>3199</v>
      </c>
    </row>
    <row r="327" spans="1:16" ht="14" x14ac:dyDescent="0.2">
      <c r="A327" s="55" t="s">
        <v>4339</v>
      </c>
      <c r="B327" s="70" t="s">
        <v>4338</v>
      </c>
      <c r="C327" s="40" t="s">
        <v>2857</v>
      </c>
      <c r="D327" s="52" t="s">
        <v>564</v>
      </c>
      <c r="E327" s="44" t="s">
        <v>1933</v>
      </c>
      <c r="F327" s="41" t="s">
        <v>1093</v>
      </c>
      <c r="G327" s="40"/>
      <c r="H327" s="40"/>
      <c r="I327" s="41" t="s">
        <v>4168</v>
      </c>
      <c r="M327" s="75" t="s">
        <v>554</v>
      </c>
      <c r="N327" s="63" t="s">
        <v>4337</v>
      </c>
      <c r="O327" s="75"/>
      <c r="P327" s="63" t="s">
        <v>566</v>
      </c>
    </row>
    <row r="328" spans="1:16" ht="14" x14ac:dyDescent="0.2">
      <c r="A328" s="55" t="s">
        <v>4336</v>
      </c>
      <c r="B328" s="70" t="s">
        <v>4335</v>
      </c>
      <c r="C328" s="40" t="s">
        <v>2857</v>
      </c>
      <c r="D328" s="52" t="s">
        <v>564</v>
      </c>
      <c r="E328" s="44" t="s">
        <v>1933</v>
      </c>
      <c r="F328" s="41" t="s">
        <v>1093</v>
      </c>
      <c r="G328" s="40"/>
      <c r="H328" s="40"/>
      <c r="I328" s="41" t="s">
        <v>68</v>
      </c>
      <c r="M328" s="75" t="s">
        <v>554</v>
      </c>
      <c r="N328" s="63" t="s">
        <v>4334</v>
      </c>
      <c r="O328" s="75"/>
      <c r="P328" s="63" t="s">
        <v>566</v>
      </c>
    </row>
    <row r="329" spans="1:16" ht="14" x14ac:dyDescent="0.2">
      <c r="A329" s="55" t="s">
        <v>4333</v>
      </c>
      <c r="B329" s="70" t="s">
        <v>4332</v>
      </c>
      <c r="C329" s="40" t="s">
        <v>2857</v>
      </c>
      <c r="D329" s="52" t="s">
        <v>564</v>
      </c>
      <c r="F329" s="41" t="s">
        <v>554</v>
      </c>
      <c r="G329" s="40"/>
      <c r="H329" s="40" t="s">
        <v>553</v>
      </c>
      <c r="I329" s="41" t="s">
        <v>1732</v>
      </c>
    </row>
    <row r="330" spans="1:16" ht="14" x14ac:dyDescent="0.2">
      <c r="A330" s="55" t="s">
        <v>4331</v>
      </c>
      <c r="B330" s="70" t="s">
        <v>4330</v>
      </c>
      <c r="C330" s="40" t="s">
        <v>2857</v>
      </c>
      <c r="D330" s="52" t="s">
        <v>564</v>
      </c>
      <c r="F330" s="41" t="s">
        <v>554</v>
      </c>
      <c r="G330" s="40"/>
      <c r="H330" s="40" t="s">
        <v>553</v>
      </c>
      <c r="I330" s="41" t="s">
        <v>1732</v>
      </c>
    </row>
    <row r="331" spans="1:16" ht="14" x14ac:dyDescent="0.2">
      <c r="A331" s="55" t="s">
        <v>4329</v>
      </c>
      <c r="B331" s="70" t="s">
        <v>4328</v>
      </c>
      <c r="C331" s="40" t="s">
        <v>2857</v>
      </c>
      <c r="D331" s="52" t="s">
        <v>564</v>
      </c>
      <c r="F331" s="41" t="s">
        <v>554</v>
      </c>
      <c r="G331" s="40"/>
      <c r="H331" s="40" t="s">
        <v>553</v>
      </c>
      <c r="I331" s="41" t="s">
        <v>1732</v>
      </c>
    </row>
    <row r="332" spans="1:16" ht="14" x14ac:dyDescent="0.2">
      <c r="A332" s="55" t="s">
        <v>4327</v>
      </c>
      <c r="B332" s="70" t="s">
        <v>4326</v>
      </c>
      <c r="C332" s="40" t="s">
        <v>2857</v>
      </c>
      <c r="D332" s="52" t="s">
        <v>564</v>
      </c>
      <c r="F332" s="41" t="s">
        <v>554</v>
      </c>
      <c r="G332" s="40"/>
      <c r="H332" s="40" t="s">
        <v>553</v>
      </c>
      <c r="I332" s="41" t="s">
        <v>917</v>
      </c>
    </row>
    <row r="333" spans="1:16" ht="14" x14ac:dyDescent="0.2">
      <c r="A333" s="55" t="s">
        <v>4325</v>
      </c>
      <c r="B333" s="70" t="s">
        <v>4324</v>
      </c>
      <c r="C333" s="40" t="s">
        <v>2857</v>
      </c>
      <c r="D333" s="52" t="s">
        <v>564</v>
      </c>
      <c r="F333" s="41" t="s">
        <v>554</v>
      </c>
      <c r="G333" s="40"/>
      <c r="H333" s="40" t="s">
        <v>553</v>
      </c>
      <c r="I333" s="41" t="s">
        <v>552</v>
      </c>
    </row>
    <row r="334" spans="1:16" ht="14" x14ac:dyDescent="0.2">
      <c r="A334" s="55" t="s">
        <v>4323</v>
      </c>
      <c r="B334" s="70" t="s">
        <v>4322</v>
      </c>
      <c r="C334" s="40" t="s">
        <v>2857</v>
      </c>
      <c r="D334" s="52" t="s">
        <v>564</v>
      </c>
      <c r="F334" s="41" t="s">
        <v>554</v>
      </c>
      <c r="G334" s="40"/>
      <c r="H334" s="40" t="s">
        <v>553</v>
      </c>
      <c r="I334" s="41" t="s">
        <v>1732</v>
      </c>
    </row>
    <row r="335" spans="1:16" s="34" customFormat="1" x14ac:dyDescent="0.2">
      <c r="A335" s="55" t="s">
        <v>4321</v>
      </c>
      <c r="B335" s="70" t="s">
        <v>159</v>
      </c>
      <c r="C335" s="41" t="s">
        <v>2857</v>
      </c>
      <c r="D335" s="44" t="s">
        <v>564</v>
      </c>
      <c r="E335" s="44" t="s">
        <v>1933</v>
      </c>
      <c r="F335" s="41" t="s">
        <v>1093</v>
      </c>
      <c r="G335" s="41"/>
      <c r="H335" s="41"/>
      <c r="I335" s="41" t="s">
        <v>4168</v>
      </c>
      <c r="M335" s="63" t="s">
        <v>1093</v>
      </c>
      <c r="N335" s="63">
        <v>14</v>
      </c>
      <c r="O335" s="43"/>
      <c r="P335" s="63" t="s">
        <v>30028</v>
      </c>
    </row>
    <row r="336" spans="1:16" s="34" customFormat="1" x14ac:dyDescent="0.2">
      <c r="A336" s="55" t="s">
        <v>4320</v>
      </c>
      <c r="B336" s="68" t="s">
        <v>4319</v>
      </c>
      <c r="C336" s="41" t="s">
        <v>2857</v>
      </c>
      <c r="D336" s="44" t="s">
        <v>564</v>
      </c>
      <c r="E336" s="44" t="s">
        <v>1933</v>
      </c>
      <c r="F336" s="41" t="s">
        <v>1093</v>
      </c>
      <c r="G336" s="41"/>
      <c r="H336" s="41"/>
      <c r="I336" s="41" t="s">
        <v>68</v>
      </c>
      <c r="M336" s="75" t="s">
        <v>554</v>
      </c>
      <c r="N336" s="63" t="s">
        <v>4318</v>
      </c>
      <c r="O336" s="75"/>
      <c r="P336" s="63" t="s">
        <v>566</v>
      </c>
    </row>
    <row r="337" spans="1:16" s="34" customFormat="1" x14ac:dyDescent="0.2">
      <c r="A337" s="55" t="s">
        <v>4317</v>
      </c>
      <c r="B337" s="68" t="s">
        <v>166</v>
      </c>
      <c r="C337" s="41" t="s">
        <v>2857</v>
      </c>
      <c r="D337" s="44" t="s">
        <v>564</v>
      </c>
      <c r="E337" s="44" t="s">
        <v>1933</v>
      </c>
      <c r="F337" s="41" t="s">
        <v>1093</v>
      </c>
      <c r="G337" s="41"/>
      <c r="H337" s="41"/>
      <c r="I337" s="41" t="s">
        <v>68</v>
      </c>
      <c r="M337" s="63" t="s">
        <v>1093</v>
      </c>
      <c r="N337" s="81">
        <v>15</v>
      </c>
      <c r="O337" s="43"/>
      <c r="P337" s="63" t="s">
        <v>30028</v>
      </c>
    </row>
    <row r="338" spans="1:16" s="34" customFormat="1" x14ac:dyDescent="0.2">
      <c r="A338" s="55" t="s">
        <v>4316</v>
      </c>
      <c r="B338" s="68" t="s">
        <v>4315</v>
      </c>
      <c r="C338" s="41" t="s">
        <v>2857</v>
      </c>
      <c r="D338" s="44" t="s">
        <v>564</v>
      </c>
      <c r="E338" s="44"/>
      <c r="F338" s="41" t="s">
        <v>554</v>
      </c>
      <c r="G338" s="41"/>
      <c r="H338" s="41" t="s">
        <v>553</v>
      </c>
      <c r="I338" s="41" t="s">
        <v>1732</v>
      </c>
    </row>
    <row r="339" spans="1:16" s="34" customFormat="1" x14ac:dyDescent="0.2">
      <c r="A339" s="55" t="s">
        <v>4314</v>
      </c>
      <c r="B339" s="68" t="s">
        <v>4313</v>
      </c>
      <c r="C339" s="41" t="s">
        <v>2857</v>
      </c>
      <c r="D339" s="44" t="s">
        <v>564</v>
      </c>
      <c r="E339" s="44"/>
      <c r="F339" s="41" t="s">
        <v>554</v>
      </c>
      <c r="G339" s="41"/>
      <c r="H339" s="41" t="s">
        <v>553</v>
      </c>
      <c r="I339" s="41" t="s">
        <v>1732</v>
      </c>
    </row>
    <row r="340" spans="1:16" s="34" customFormat="1" x14ac:dyDescent="0.2">
      <c r="A340" s="55" t="s">
        <v>4312</v>
      </c>
      <c r="B340" s="68" t="s">
        <v>4311</v>
      </c>
      <c r="C340" s="41" t="s">
        <v>2857</v>
      </c>
      <c r="D340" s="44" t="s">
        <v>564</v>
      </c>
      <c r="E340" s="44"/>
      <c r="F340" s="41" t="s">
        <v>554</v>
      </c>
      <c r="G340" s="41"/>
      <c r="H340" s="41" t="s">
        <v>553</v>
      </c>
      <c r="I340" s="41" t="s">
        <v>1732</v>
      </c>
    </row>
    <row r="341" spans="1:16" s="34" customFormat="1" x14ac:dyDescent="0.2">
      <c r="A341" s="55" t="s">
        <v>4310</v>
      </c>
      <c r="B341" s="68" t="s">
        <v>4309</v>
      </c>
      <c r="C341" s="41" t="s">
        <v>2857</v>
      </c>
      <c r="D341" s="44" t="s">
        <v>564</v>
      </c>
      <c r="E341" s="44"/>
      <c r="F341" s="41" t="s">
        <v>554</v>
      </c>
      <c r="G341" s="41"/>
      <c r="H341" s="41" t="s">
        <v>553</v>
      </c>
      <c r="I341" s="41" t="s">
        <v>917</v>
      </c>
    </row>
    <row r="342" spans="1:16" s="34" customFormat="1" x14ac:dyDescent="0.2">
      <c r="A342" s="55" t="s">
        <v>4308</v>
      </c>
      <c r="B342" s="68" t="s">
        <v>4307</v>
      </c>
      <c r="C342" s="41" t="s">
        <v>2857</v>
      </c>
      <c r="D342" s="44" t="s">
        <v>564</v>
      </c>
      <c r="E342" s="44"/>
      <c r="F342" s="41" t="s">
        <v>554</v>
      </c>
      <c r="G342" s="41"/>
      <c r="H342" s="41" t="s">
        <v>553</v>
      </c>
      <c r="I342" s="41" t="s">
        <v>552</v>
      </c>
    </row>
    <row r="343" spans="1:16" s="34" customFormat="1" x14ac:dyDescent="0.2">
      <c r="A343" s="55" t="s">
        <v>4306</v>
      </c>
      <c r="B343" s="68" t="s">
        <v>4305</v>
      </c>
      <c r="C343" s="41" t="s">
        <v>2857</v>
      </c>
      <c r="D343" s="44" t="s">
        <v>564</v>
      </c>
      <c r="E343" s="44"/>
      <c r="F343" s="41" t="s">
        <v>554</v>
      </c>
      <c r="G343" s="41"/>
      <c r="H343" s="41" t="s">
        <v>553</v>
      </c>
      <c r="I343" s="41" t="s">
        <v>917</v>
      </c>
    </row>
    <row r="344" spans="1:16" s="34" customFormat="1" x14ac:dyDescent="0.2">
      <c r="A344" s="55" t="s">
        <v>4304</v>
      </c>
      <c r="B344" s="68" t="s">
        <v>4303</v>
      </c>
      <c r="C344" s="41" t="s">
        <v>2857</v>
      </c>
      <c r="D344" s="44" t="s">
        <v>564</v>
      </c>
      <c r="E344" s="44" t="s">
        <v>1933</v>
      </c>
      <c r="F344" s="41" t="s">
        <v>1093</v>
      </c>
      <c r="G344" s="41"/>
      <c r="H344" s="41"/>
      <c r="I344" s="41" t="s">
        <v>68</v>
      </c>
      <c r="M344" s="75" t="s">
        <v>554</v>
      </c>
      <c r="N344" s="63" t="s">
        <v>3199</v>
      </c>
      <c r="O344" s="75"/>
      <c r="P344" s="63" t="s">
        <v>566</v>
      </c>
    </row>
    <row r="345" spans="1:16" s="34" customFormat="1" x14ac:dyDescent="0.2">
      <c r="A345" s="55" t="s">
        <v>4302</v>
      </c>
      <c r="B345" s="68" t="s">
        <v>4301</v>
      </c>
      <c r="C345" s="41" t="s">
        <v>2857</v>
      </c>
      <c r="D345" s="44" t="s">
        <v>564</v>
      </c>
      <c r="E345" s="44" t="s">
        <v>1933</v>
      </c>
      <c r="F345" s="41" t="s">
        <v>1093</v>
      </c>
      <c r="G345" s="41"/>
      <c r="H345" s="41"/>
      <c r="I345" s="41" t="s">
        <v>68</v>
      </c>
      <c r="M345" s="75" t="s">
        <v>554</v>
      </c>
      <c r="N345" s="63" t="s">
        <v>4300</v>
      </c>
      <c r="O345" s="75"/>
      <c r="P345" s="63" t="s">
        <v>566</v>
      </c>
    </row>
    <row r="346" spans="1:16" s="34" customFormat="1" x14ac:dyDescent="0.2">
      <c r="A346" s="55" t="s">
        <v>4299</v>
      </c>
      <c r="B346" s="68" t="s">
        <v>4298</v>
      </c>
      <c r="C346" s="41" t="s">
        <v>2857</v>
      </c>
      <c r="D346" s="44" t="s">
        <v>564</v>
      </c>
      <c r="E346" s="44"/>
      <c r="F346" s="41" t="s">
        <v>554</v>
      </c>
      <c r="G346" s="41"/>
      <c r="H346" s="41" t="s">
        <v>553</v>
      </c>
      <c r="I346" s="41" t="s">
        <v>552</v>
      </c>
    </row>
    <row r="347" spans="1:16" s="34" customFormat="1" x14ac:dyDescent="0.2">
      <c r="A347" s="55" t="s">
        <v>4297</v>
      </c>
      <c r="B347" s="68" t="s">
        <v>4296</v>
      </c>
      <c r="C347" s="41" t="s">
        <v>2857</v>
      </c>
      <c r="D347" s="44" t="s">
        <v>564</v>
      </c>
      <c r="E347" s="44"/>
      <c r="F347" s="41" t="s">
        <v>554</v>
      </c>
      <c r="G347" s="41"/>
      <c r="H347" s="41" t="s">
        <v>553</v>
      </c>
      <c r="I347" s="41" t="s">
        <v>552</v>
      </c>
    </row>
    <row r="348" spans="1:16" s="34" customFormat="1" x14ac:dyDescent="0.2">
      <c r="A348" s="55" t="s">
        <v>4295</v>
      </c>
      <c r="B348" s="68" t="s">
        <v>4294</v>
      </c>
      <c r="C348" s="41" t="s">
        <v>2857</v>
      </c>
      <c r="D348" s="44" t="s">
        <v>564</v>
      </c>
      <c r="E348" s="44"/>
      <c r="F348" s="41" t="s">
        <v>554</v>
      </c>
      <c r="G348" s="41"/>
      <c r="H348" s="41" t="s">
        <v>553</v>
      </c>
      <c r="I348" s="41" t="s">
        <v>3543</v>
      </c>
    </row>
    <row r="349" spans="1:16" s="34" customFormat="1" x14ac:dyDescent="0.2">
      <c r="A349" s="55" t="s">
        <v>4293</v>
      </c>
      <c r="B349" s="68" t="s">
        <v>4292</v>
      </c>
      <c r="C349" s="41" t="s">
        <v>2857</v>
      </c>
      <c r="D349" s="44" t="s">
        <v>564</v>
      </c>
      <c r="E349" s="44" t="s">
        <v>1933</v>
      </c>
      <c r="F349" s="41" t="s">
        <v>1093</v>
      </c>
      <c r="G349" s="41"/>
      <c r="H349" s="41"/>
      <c r="I349" s="41" t="s">
        <v>68</v>
      </c>
      <c r="M349" s="75" t="s">
        <v>554</v>
      </c>
      <c r="N349" s="63" t="s">
        <v>4291</v>
      </c>
      <c r="O349" s="75"/>
      <c r="P349" s="63" t="s">
        <v>566</v>
      </c>
    </row>
    <row r="350" spans="1:16" s="34" customFormat="1" x14ac:dyDescent="0.2">
      <c r="A350" s="55" t="s">
        <v>4290</v>
      </c>
      <c r="B350" s="68" t="s">
        <v>4289</v>
      </c>
      <c r="C350" s="41" t="s">
        <v>2857</v>
      </c>
      <c r="D350" s="44" t="s">
        <v>564</v>
      </c>
      <c r="E350" s="44"/>
      <c r="F350" s="41" t="s">
        <v>554</v>
      </c>
      <c r="G350" s="41"/>
      <c r="H350" s="41" t="s">
        <v>553</v>
      </c>
      <c r="I350" s="41" t="s">
        <v>1732</v>
      </c>
    </row>
    <row r="351" spans="1:16" s="34" customFormat="1" x14ac:dyDescent="0.2">
      <c r="A351" s="55" t="s">
        <v>4288</v>
      </c>
      <c r="B351" s="68" t="s">
        <v>4287</v>
      </c>
      <c r="C351" s="41" t="s">
        <v>2857</v>
      </c>
      <c r="D351" s="44" t="s">
        <v>564</v>
      </c>
      <c r="E351" s="44"/>
      <c r="F351" s="41" t="s">
        <v>554</v>
      </c>
      <c r="G351" s="41"/>
      <c r="H351" s="41" t="s">
        <v>553</v>
      </c>
      <c r="I351" s="41" t="s">
        <v>1732</v>
      </c>
    </row>
    <row r="352" spans="1:16" s="34" customFormat="1" x14ac:dyDescent="0.2">
      <c r="A352" s="55" t="s">
        <v>4286</v>
      </c>
      <c r="B352" s="68" t="s">
        <v>4285</v>
      </c>
      <c r="C352" s="41" t="s">
        <v>2857</v>
      </c>
      <c r="D352" s="44" t="s">
        <v>564</v>
      </c>
      <c r="E352" s="44"/>
      <c r="F352" s="41" t="s">
        <v>554</v>
      </c>
      <c r="G352" s="41"/>
      <c r="H352" s="41" t="s">
        <v>553</v>
      </c>
      <c r="I352" s="41" t="s">
        <v>3581</v>
      </c>
    </row>
    <row r="353" spans="1:16" s="34" customFormat="1" x14ac:dyDescent="0.2">
      <c r="A353" s="55" t="s">
        <v>4284</v>
      </c>
      <c r="B353" s="68" t="s">
        <v>4283</v>
      </c>
      <c r="C353" s="41" t="s">
        <v>2857</v>
      </c>
      <c r="D353" s="44" t="s">
        <v>564</v>
      </c>
      <c r="E353" s="44"/>
      <c r="F353" s="41" t="s">
        <v>554</v>
      </c>
      <c r="G353" s="41" t="s">
        <v>553</v>
      </c>
      <c r="H353" s="41"/>
      <c r="I353" s="41" t="s">
        <v>552</v>
      </c>
    </row>
    <row r="354" spans="1:16" s="34" customFormat="1" x14ac:dyDescent="0.2">
      <c r="A354" s="55" t="s">
        <v>4282</v>
      </c>
      <c r="B354" s="68" t="s">
        <v>4281</v>
      </c>
      <c r="C354" s="41" t="s">
        <v>2857</v>
      </c>
      <c r="D354" s="44" t="s">
        <v>564</v>
      </c>
      <c r="E354" s="44" t="s">
        <v>1933</v>
      </c>
      <c r="F354" s="41" t="s">
        <v>1093</v>
      </c>
      <c r="G354" s="41"/>
      <c r="H354" s="41"/>
      <c r="I354" s="41" t="s">
        <v>68</v>
      </c>
      <c r="M354" s="75" t="s">
        <v>554</v>
      </c>
      <c r="N354" s="63" t="s">
        <v>4280</v>
      </c>
      <c r="O354" s="75"/>
      <c r="P354" s="63" t="s">
        <v>566</v>
      </c>
    </row>
    <row r="355" spans="1:16" s="34" customFormat="1" x14ac:dyDescent="0.2">
      <c r="A355" s="55" t="s">
        <v>4279</v>
      </c>
      <c r="B355" s="68" t="s">
        <v>4278</v>
      </c>
      <c r="C355" s="41" t="s">
        <v>2857</v>
      </c>
      <c r="D355" s="44" t="s">
        <v>564</v>
      </c>
      <c r="E355" s="44"/>
      <c r="F355" s="41" t="s">
        <v>554</v>
      </c>
      <c r="G355" s="41"/>
      <c r="H355" s="41" t="s">
        <v>553</v>
      </c>
      <c r="I355" s="41" t="s">
        <v>552</v>
      </c>
    </row>
    <row r="356" spans="1:16" s="34" customFormat="1" x14ac:dyDescent="0.2">
      <c r="A356" s="55" t="s">
        <v>4277</v>
      </c>
      <c r="B356" s="68" t="s">
        <v>4276</v>
      </c>
      <c r="C356" s="41" t="s">
        <v>2857</v>
      </c>
      <c r="D356" s="44" t="s">
        <v>564</v>
      </c>
      <c r="E356" s="44" t="s">
        <v>1933</v>
      </c>
      <c r="F356" s="41" t="s">
        <v>1093</v>
      </c>
      <c r="G356" s="41"/>
      <c r="H356" s="41"/>
      <c r="I356" s="41" t="s">
        <v>68</v>
      </c>
      <c r="M356" s="75" t="s">
        <v>554</v>
      </c>
      <c r="N356" s="63" t="s">
        <v>4269</v>
      </c>
      <c r="O356" s="75"/>
      <c r="P356" s="63" t="s">
        <v>566</v>
      </c>
    </row>
    <row r="357" spans="1:16" s="34" customFormat="1" x14ac:dyDescent="0.2">
      <c r="A357" s="55" t="s">
        <v>4275</v>
      </c>
      <c r="B357" s="68" t="s">
        <v>4274</v>
      </c>
      <c r="C357" s="41" t="s">
        <v>2857</v>
      </c>
      <c r="D357" s="44" t="s">
        <v>564</v>
      </c>
      <c r="E357" s="44"/>
      <c r="F357" s="41" t="s">
        <v>554</v>
      </c>
      <c r="G357" s="41"/>
      <c r="H357" s="41" t="s">
        <v>553</v>
      </c>
      <c r="I357" s="41" t="s">
        <v>552</v>
      </c>
    </row>
    <row r="358" spans="1:16" s="34" customFormat="1" x14ac:dyDescent="0.2">
      <c r="A358" s="55" t="s">
        <v>4273</v>
      </c>
      <c r="B358" s="68" t="s">
        <v>4272</v>
      </c>
      <c r="C358" s="41" t="s">
        <v>2857</v>
      </c>
      <c r="D358" s="44" t="s">
        <v>564</v>
      </c>
      <c r="E358" s="44"/>
      <c r="F358" s="41" t="s">
        <v>554</v>
      </c>
      <c r="G358" s="41" t="s">
        <v>553</v>
      </c>
      <c r="H358" s="41"/>
      <c r="I358" s="41" t="s">
        <v>552</v>
      </c>
    </row>
    <row r="359" spans="1:16" s="34" customFormat="1" x14ac:dyDescent="0.2">
      <c r="A359" s="55" t="s">
        <v>4271</v>
      </c>
      <c r="B359" s="68" t="s">
        <v>4270</v>
      </c>
      <c r="C359" s="41" t="s">
        <v>2857</v>
      </c>
      <c r="D359" s="44" t="s">
        <v>564</v>
      </c>
      <c r="E359" s="44" t="s">
        <v>1933</v>
      </c>
      <c r="F359" s="41" t="s">
        <v>1093</v>
      </c>
      <c r="G359" s="41"/>
      <c r="H359" s="41"/>
      <c r="I359" s="41" t="s">
        <v>68</v>
      </c>
      <c r="M359" s="75" t="s">
        <v>554</v>
      </c>
      <c r="N359" s="63" t="s">
        <v>4269</v>
      </c>
      <c r="O359" s="75"/>
      <c r="P359" s="63" t="s">
        <v>566</v>
      </c>
    </row>
    <row r="360" spans="1:16" s="34" customFormat="1" x14ac:dyDescent="0.2">
      <c r="A360" s="55" t="s">
        <v>4268</v>
      </c>
      <c r="B360" s="68" t="s">
        <v>4267</v>
      </c>
      <c r="C360" s="41" t="s">
        <v>2857</v>
      </c>
      <c r="D360" s="44" t="s">
        <v>564</v>
      </c>
      <c r="E360" s="44"/>
      <c r="F360" s="41" t="s">
        <v>554</v>
      </c>
      <c r="G360" s="41"/>
      <c r="H360" s="41" t="s">
        <v>553</v>
      </c>
      <c r="I360" s="41" t="s">
        <v>917</v>
      </c>
    </row>
    <row r="361" spans="1:16" s="34" customFormat="1" x14ac:dyDescent="0.2">
      <c r="A361" s="55" t="s">
        <v>4266</v>
      </c>
      <c r="B361" s="68" t="s">
        <v>4265</v>
      </c>
      <c r="C361" s="41" t="s">
        <v>2857</v>
      </c>
      <c r="D361" s="44" t="s">
        <v>564</v>
      </c>
      <c r="E361" s="44"/>
      <c r="F361" s="41" t="s">
        <v>554</v>
      </c>
      <c r="G361" s="41"/>
      <c r="H361" s="41" t="s">
        <v>553</v>
      </c>
      <c r="I361" s="41" t="s">
        <v>552</v>
      </c>
    </row>
    <row r="362" spans="1:16" s="34" customFormat="1" x14ac:dyDescent="0.2">
      <c r="A362" s="55" t="s">
        <v>4264</v>
      </c>
      <c r="B362" s="68" t="s">
        <v>4263</v>
      </c>
      <c r="C362" s="41" t="s">
        <v>2857</v>
      </c>
      <c r="D362" s="44" t="s">
        <v>564</v>
      </c>
      <c r="E362" s="44"/>
      <c r="F362" s="41" t="s">
        <v>554</v>
      </c>
      <c r="G362" s="41"/>
      <c r="H362" s="41" t="s">
        <v>553</v>
      </c>
      <c r="I362" s="41" t="s">
        <v>552</v>
      </c>
    </row>
    <row r="363" spans="1:16" s="34" customFormat="1" x14ac:dyDescent="0.2">
      <c r="A363" s="55" t="s">
        <v>4262</v>
      </c>
      <c r="B363" s="68" t="s">
        <v>4261</v>
      </c>
      <c r="C363" s="41" t="s">
        <v>2857</v>
      </c>
      <c r="D363" s="44" t="s">
        <v>564</v>
      </c>
      <c r="E363" s="44" t="s">
        <v>1933</v>
      </c>
      <c r="F363" s="41" t="s">
        <v>1093</v>
      </c>
      <c r="G363" s="41"/>
      <c r="H363" s="41"/>
      <c r="I363" s="41" t="s">
        <v>68</v>
      </c>
      <c r="M363" s="75" t="s">
        <v>554</v>
      </c>
      <c r="N363" s="63" t="s">
        <v>4260</v>
      </c>
      <c r="O363" s="75"/>
      <c r="P363" s="63" t="s">
        <v>566</v>
      </c>
    </row>
    <row r="364" spans="1:16" s="34" customFormat="1" x14ac:dyDescent="0.2">
      <c r="A364" s="55" t="s">
        <v>4259</v>
      </c>
      <c r="B364" s="68" t="s">
        <v>4258</v>
      </c>
      <c r="C364" s="41" t="s">
        <v>2857</v>
      </c>
      <c r="D364" s="44" t="s">
        <v>564</v>
      </c>
      <c r="E364" s="44"/>
      <c r="F364" s="41" t="s">
        <v>554</v>
      </c>
      <c r="G364" s="41"/>
      <c r="H364" s="41" t="s">
        <v>553</v>
      </c>
      <c r="I364" s="41" t="s">
        <v>552</v>
      </c>
    </row>
    <row r="365" spans="1:16" s="34" customFormat="1" x14ac:dyDescent="0.2">
      <c r="A365" s="55" t="s">
        <v>4257</v>
      </c>
      <c r="B365" s="68" t="s">
        <v>4256</v>
      </c>
      <c r="C365" s="41" t="s">
        <v>2857</v>
      </c>
      <c r="D365" s="44" t="s">
        <v>564</v>
      </c>
      <c r="E365" s="44"/>
      <c r="F365" s="41" t="s">
        <v>554</v>
      </c>
      <c r="G365" s="41"/>
      <c r="H365" s="41" t="s">
        <v>553</v>
      </c>
      <c r="I365" s="41" t="s">
        <v>917</v>
      </c>
    </row>
    <row r="366" spans="1:16" s="34" customFormat="1" x14ac:dyDescent="0.2">
      <c r="A366" s="55" t="s">
        <v>4255</v>
      </c>
      <c r="B366" s="68" t="s">
        <v>4254</v>
      </c>
      <c r="C366" s="41" t="s">
        <v>2857</v>
      </c>
      <c r="D366" s="44" t="s">
        <v>564</v>
      </c>
      <c r="E366" s="44" t="s">
        <v>1933</v>
      </c>
      <c r="F366" s="41" t="s">
        <v>1093</v>
      </c>
      <c r="G366" s="41"/>
      <c r="H366" s="41"/>
      <c r="I366" s="41" t="s">
        <v>68</v>
      </c>
      <c r="M366" s="75" t="s">
        <v>554</v>
      </c>
      <c r="N366" s="63" t="s">
        <v>4253</v>
      </c>
      <c r="O366" s="75"/>
      <c r="P366" s="63" t="s">
        <v>566</v>
      </c>
    </row>
    <row r="367" spans="1:16" s="34" customFormat="1" x14ac:dyDescent="0.2">
      <c r="A367" s="55" t="s">
        <v>4252</v>
      </c>
      <c r="B367" s="68" t="s">
        <v>173</v>
      </c>
      <c r="C367" s="41" t="s">
        <v>2857</v>
      </c>
      <c r="D367" s="44" t="s">
        <v>564</v>
      </c>
      <c r="E367" s="44" t="s">
        <v>1933</v>
      </c>
      <c r="F367" s="41" t="s">
        <v>1093</v>
      </c>
      <c r="G367" s="41"/>
      <c r="H367" s="41"/>
      <c r="I367" s="41" t="s">
        <v>68</v>
      </c>
      <c r="M367" s="63" t="s">
        <v>1093</v>
      </c>
      <c r="N367" s="81">
        <v>17</v>
      </c>
      <c r="O367" s="43"/>
      <c r="P367" s="63" t="s">
        <v>30028</v>
      </c>
    </row>
    <row r="368" spans="1:16" s="34" customFormat="1" x14ac:dyDescent="0.2">
      <c r="A368" s="55" t="s">
        <v>4251</v>
      </c>
      <c r="B368" s="68" t="s">
        <v>4250</v>
      </c>
      <c r="C368" s="41" t="s">
        <v>2857</v>
      </c>
      <c r="D368" s="44" t="s">
        <v>564</v>
      </c>
      <c r="E368" s="44"/>
      <c r="F368" s="41" t="s">
        <v>554</v>
      </c>
      <c r="G368" s="41"/>
      <c r="H368" s="41" t="s">
        <v>553</v>
      </c>
      <c r="I368" s="41" t="s">
        <v>1732</v>
      </c>
    </row>
    <row r="369" spans="1:16" s="34" customFormat="1" x14ac:dyDescent="0.2">
      <c r="A369" s="55" t="s">
        <v>4249</v>
      </c>
      <c r="B369" s="68" t="s">
        <v>4248</v>
      </c>
      <c r="C369" s="41" t="s">
        <v>2857</v>
      </c>
      <c r="D369" s="44" t="s">
        <v>564</v>
      </c>
      <c r="E369" s="44"/>
      <c r="F369" s="41" t="s">
        <v>554</v>
      </c>
      <c r="G369" s="41"/>
      <c r="H369" s="41" t="s">
        <v>553</v>
      </c>
      <c r="I369" s="41" t="s">
        <v>1732</v>
      </c>
    </row>
    <row r="370" spans="1:16" s="34" customFormat="1" x14ac:dyDescent="0.2">
      <c r="A370" s="55" t="s">
        <v>4247</v>
      </c>
      <c r="B370" s="68" t="s">
        <v>4246</v>
      </c>
      <c r="C370" s="41" t="s">
        <v>2857</v>
      </c>
      <c r="D370" s="44" t="s">
        <v>564</v>
      </c>
      <c r="E370" s="44" t="s">
        <v>1933</v>
      </c>
      <c r="F370" s="41" t="s">
        <v>1093</v>
      </c>
      <c r="G370" s="41"/>
      <c r="H370" s="41"/>
      <c r="I370" s="41" t="s">
        <v>68</v>
      </c>
      <c r="M370" s="75" t="s">
        <v>554</v>
      </c>
      <c r="N370" s="63" t="s">
        <v>4245</v>
      </c>
      <c r="O370" s="75"/>
      <c r="P370" s="63" t="s">
        <v>566</v>
      </c>
    </row>
    <row r="371" spans="1:16" s="34" customFormat="1" x14ac:dyDescent="0.2">
      <c r="A371" s="55" t="s">
        <v>4244</v>
      </c>
      <c r="B371" s="68" t="s">
        <v>4243</v>
      </c>
      <c r="C371" s="41" t="s">
        <v>2857</v>
      </c>
      <c r="D371" s="44" t="s">
        <v>564</v>
      </c>
      <c r="E371" s="44" t="s">
        <v>1933</v>
      </c>
      <c r="F371" s="41" t="s">
        <v>1093</v>
      </c>
      <c r="G371" s="41"/>
      <c r="H371" s="41"/>
      <c r="I371" s="41" t="s">
        <v>68</v>
      </c>
      <c r="M371" s="75" t="s">
        <v>554</v>
      </c>
      <c r="N371" s="63" t="s">
        <v>4242</v>
      </c>
      <c r="O371" s="75"/>
      <c r="P371" s="63" t="s">
        <v>566</v>
      </c>
    </row>
    <row r="372" spans="1:16" s="34" customFormat="1" x14ac:dyDescent="0.2">
      <c r="A372" s="55" t="s">
        <v>4241</v>
      </c>
      <c r="B372" s="68" t="s">
        <v>4240</v>
      </c>
      <c r="C372" s="41" t="s">
        <v>2857</v>
      </c>
      <c r="D372" s="44" t="s">
        <v>564</v>
      </c>
      <c r="E372" s="44"/>
      <c r="F372" s="41" t="s">
        <v>554</v>
      </c>
      <c r="G372" s="41"/>
      <c r="H372" s="41" t="s">
        <v>553</v>
      </c>
      <c r="I372" s="41" t="s">
        <v>1732</v>
      </c>
    </row>
    <row r="373" spans="1:16" s="34" customFormat="1" x14ac:dyDescent="0.2">
      <c r="A373" s="55" t="s">
        <v>4239</v>
      </c>
      <c r="B373" s="68" t="s">
        <v>4238</v>
      </c>
      <c r="C373" s="41" t="s">
        <v>2857</v>
      </c>
      <c r="D373" s="44" t="s">
        <v>564</v>
      </c>
      <c r="E373" s="44"/>
      <c r="F373" s="41" t="s">
        <v>554</v>
      </c>
      <c r="G373" s="41"/>
      <c r="H373" s="41" t="s">
        <v>553</v>
      </c>
      <c r="I373" s="41" t="s">
        <v>552</v>
      </c>
    </row>
    <row r="374" spans="1:16" s="34" customFormat="1" x14ac:dyDescent="0.2">
      <c r="A374" s="55" t="s">
        <v>4237</v>
      </c>
      <c r="B374" s="68" t="s">
        <v>4236</v>
      </c>
      <c r="C374" s="41" t="s">
        <v>2857</v>
      </c>
      <c r="D374" s="44" t="s">
        <v>564</v>
      </c>
      <c r="E374" s="44"/>
      <c r="F374" s="41" t="s">
        <v>554</v>
      </c>
      <c r="G374" s="41"/>
      <c r="H374" s="41" t="s">
        <v>553</v>
      </c>
      <c r="I374" s="41" t="s">
        <v>552</v>
      </c>
    </row>
    <row r="375" spans="1:16" s="34" customFormat="1" ht="15" customHeight="1" x14ac:dyDescent="0.2">
      <c r="A375" s="55" t="s">
        <v>4235</v>
      </c>
      <c r="B375" s="68" t="s">
        <v>4234</v>
      </c>
      <c r="C375" s="41" t="s">
        <v>2857</v>
      </c>
      <c r="D375" s="44" t="s">
        <v>564</v>
      </c>
      <c r="E375" s="44" t="s">
        <v>1933</v>
      </c>
      <c r="F375" s="41" t="s">
        <v>1093</v>
      </c>
      <c r="G375" s="41"/>
      <c r="H375" s="41"/>
      <c r="I375" s="41" t="s">
        <v>1415</v>
      </c>
      <c r="M375" s="75" t="s">
        <v>554</v>
      </c>
      <c r="N375" s="63" t="s">
        <v>4233</v>
      </c>
      <c r="O375" s="34" t="s">
        <v>4215</v>
      </c>
      <c r="P375" s="63" t="s">
        <v>566</v>
      </c>
    </row>
    <row r="376" spans="1:16" s="34" customFormat="1" ht="13" customHeight="1" x14ac:dyDescent="0.2">
      <c r="A376" s="55" t="s">
        <v>4232</v>
      </c>
      <c r="B376" s="68" t="s">
        <v>4231</v>
      </c>
      <c r="C376" s="41" t="s">
        <v>2857</v>
      </c>
      <c r="D376" s="44" t="s">
        <v>564</v>
      </c>
      <c r="E376" s="44"/>
      <c r="F376" s="41" t="s">
        <v>554</v>
      </c>
      <c r="G376" s="41"/>
      <c r="H376" s="41" t="s">
        <v>553</v>
      </c>
      <c r="I376" s="41" t="s">
        <v>552</v>
      </c>
    </row>
    <row r="377" spans="1:16" s="34" customFormat="1" ht="13" customHeight="1" x14ac:dyDescent="0.2">
      <c r="A377" s="55" t="s">
        <v>4230</v>
      </c>
      <c r="B377" s="68" t="s">
        <v>4229</v>
      </c>
      <c r="C377" s="41" t="s">
        <v>2857</v>
      </c>
      <c r="D377" s="44" t="s">
        <v>564</v>
      </c>
      <c r="E377" s="44"/>
      <c r="F377" s="41" t="s">
        <v>554</v>
      </c>
      <c r="G377" s="41"/>
      <c r="H377" s="41" t="s">
        <v>553</v>
      </c>
      <c r="I377" s="41" t="s">
        <v>917</v>
      </c>
    </row>
    <row r="378" spans="1:16" s="34" customFormat="1" ht="13" customHeight="1" x14ac:dyDescent="0.2">
      <c r="A378" s="55" t="s">
        <v>4228</v>
      </c>
      <c r="B378" s="68" t="s">
        <v>4227</v>
      </c>
      <c r="C378" s="41" t="s">
        <v>2857</v>
      </c>
      <c r="D378" s="44" t="s">
        <v>564</v>
      </c>
      <c r="E378" s="44"/>
      <c r="F378" s="41" t="s">
        <v>554</v>
      </c>
      <c r="G378" s="41"/>
      <c r="H378" s="41" t="s">
        <v>553</v>
      </c>
      <c r="I378" s="41" t="s">
        <v>552</v>
      </c>
    </row>
    <row r="379" spans="1:16" s="34" customFormat="1" ht="13" customHeight="1" x14ac:dyDescent="0.2">
      <c r="A379" s="55" t="s">
        <v>4226</v>
      </c>
      <c r="B379" s="68" t="s">
        <v>4225</v>
      </c>
      <c r="C379" s="41" t="s">
        <v>2857</v>
      </c>
      <c r="D379" s="44" t="s">
        <v>564</v>
      </c>
      <c r="E379" s="44"/>
      <c r="F379" s="41" t="s">
        <v>554</v>
      </c>
      <c r="G379" s="41"/>
      <c r="H379" s="41" t="s">
        <v>553</v>
      </c>
      <c r="I379" s="41" t="s">
        <v>552</v>
      </c>
    </row>
    <row r="380" spans="1:16" s="34" customFormat="1" ht="13" customHeight="1" x14ac:dyDescent="0.2">
      <c r="A380" s="55" t="s">
        <v>4224</v>
      </c>
      <c r="B380" s="68" t="s">
        <v>4223</v>
      </c>
      <c r="C380" s="41" t="s">
        <v>2857</v>
      </c>
      <c r="D380" s="44" t="s">
        <v>564</v>
      </c>
      <c r="E380" s="44"/>
      <c r="F380" s="41" t="s">
        <v>554</v>
      </c>
      <c r="G380" s="41"/>
      <c r="H380" s="41" t="s">
        <v>553</v>
      </c>
      <c r="I380" s="41" t="s">
        <v>1732</v>
      </c>
    </row>
    <row r="381" spans="1:16" s="34" customFormat="1" ht="13" customHeight="1" x14ac:dyDescent="0.2">
      <c r="A381" s="55" t="s">
        <v>4222</v>
      </c>
      <c r="B381" s="68" t="s">
        <v>4221</v>
      </c>
      <c r="C381" s="41" t="s">
        <v>2857</v>
      </c>
      <c r="D381" s="44" t="s">
        <v>564</v>
      </c>
      <c r="E381" s="44"/>
      <c r="F381" s="41" t="s">
        <v>554</v>
      </c>
      <c r="G381" s="41"/>
      <c r="H381" s="41" t="s">
        <v>553</v>
      </c>
      <c r="I381" s="41" t="s">
        <v>3581</v>
      </c>
    </row>
    <row r="382" spans="1:16" s="34" customFormat="1" ht="13" customHeight="1" x14ac:dyDescent="0.2">
      <c r="A382" s="55" t="s">
        <v>4220</v>
      </c>
      <c r="B382" s="68" t="s">
        <v>4219</v>
      </c>
      <c r="C382" s="41" t="s">
        <v>2857</v>
      </c>
      <c r="D382" s="44" t="s">
        <v>564</v>
      </c>
      <c r="E382" s="44"/>
      <c r="F382" s="41" t="s">
        <v>554</v>
      </c>
      <c r="G382" s="41"/>
      <c r="H382" s="41" t="s">
        <v>553</v>
      </c>
      <c r="I382" s="41" t="s">
        <v>1732</v>
      </c>
    </row>
    <row r="383" spans="1:16" s="34" customFormat="1" ht="13" customHeight="1" x14ac:dyDescent="0.2">
      <c r="A383" s="55" t="s">
        <v>4218</v>
      </c>
      <c r="B383" s="68" t="s">
        <v>4217</v>
      </c>
      <c r="C383" s="41" t="s">
        <v>2857</v>
      </c>
      <c r="D383" s="44" t="s">
        <v>564</v>
      </c>
      <c r="E383" s="44"/>
      <c r="F383" s="41" t="s">
        <v>554</v>
      </c>
      <c r="G383" s="41"/>
      <c r="H383" s="41" t="s">
        <v>553</v>
      </c>
      <c r="I383" s="41" t="s">
        <v>1732</v>
      </c>
    </row>
    <row r="384" spans="1:16" s="34" customFormat="1" ht="13" customHeight="1" x14ac:dyDescent="0.2">
      <c r="A384" s="55" t="s">
        <v>185</v>
      </c>
      <c r="B384" s="68" t="s">
        <v>183</v>
      </c>
      <c r="C384" s="41" t="s">
        <v>2857</v>
      </c>
      <c r="D384" s="44" t="s">
        <v>564</v>
      </c>
      <c r="E384" s="44" t="s">
        <v>1933</v>
      </c>
      <c r="F384" s="41" t="s">
        <v>1093</v>
      </c>
      <c r="G384" s="41"/>
      <c r="H384" s="41"/>
      <c r="I384" s="41" t="s">
        <v>68</v>
      </c>
      <c r="M384" s="63" t="s">
        <v>1093</v>
      </c>
      <c r="N384" s="63">
        <v>18</v>
      </c>
      <c r="O384" s="43"/>
      <c r="P384" s="63" t="s">
        <v>30028</v>
      </c>
    </row>
    <row r="385" spans="1:16" s="34" customFormat="1" ht="13" customHeight="1" x14ac:dyDescent="0.2">
      <c r="A385" s="55" t="s">
        <v>194</v>
      </c>
      <c r="B385" s="68" t="s">
        <v>192</v>
      </c>
      <c r="C385" s="41" t="s">
        <v>2857</v>
      </c>
      <c r="D385" s="44" t="s">
        <v>564</v>
      </c>
      <c r="E385" s="44" t="s">
        <v>1933</v>
      </c>
      <c r="F385" s="41" t="s">
        <v>1093</v>
      </c>
      <c r="G385" s="41"/>
      <c r="H385" s="41"/>
      <c r="I385" s="41" t="s">
        <v>4216</v>
      </c>
      <c r="M385" s="63" t="s">
        <v>1093</v>
      </c>
      <c r="N385" s="63">
        <v>19</v>
      </c>
      <c r="O385" s="43"/>
      <c r="P385" s="63" t="s">
        <v>30028</v>
      </c>
    </row>
    <row r="386" spans="1:16" s="34" customFormat="1" x14ac:dyDescent="0.2">
      <c r="A386" s="55" t="s">
        <v>4214</v>
      </c>
      <c r="B386" s="68" t="s">
        <v>4213</v>
      </c>
      <c r="C386" s="41" t="s">
        <v>2857</v>
      </c>
      <c r="D386" s="44" t="s">
        <v>564</v>
      </c>
      <c r="E386" s="44" t="s">
        <v>1933</v>
      </c>
      <c r="F386" s="41" t="s">
        <v>1093</v>
      </c>
      <c r="G386" s="41"/>
      <c r="H386" s="41"/>
      <c r="I386" s="41" t="s">
        <v>4168</v>
      </c>
      <c r="M386" s="75" t="s">
        <v>554</v>
      </c>
      <c r="N386" s="63" t="s">
        <v>4212</v>
      </c>
      <c r="O386" s="75"/>
      <c r="P386" s="63" t="s">
        <v>566</v>
      </c>
    </row>
    <row r="387" spans="1:16" s="34" customFormat="1" ht="13" customHeight="1" x14ac:dyDescent="0.2">
      <c r="A387" s="55" t="s">
        <v>4211</v>
      </c>
      <c r="B387" s="68" t="s">
        <v>4210</v>
      </c>
      <c r="C387" s="41" t="s">
        <v>2857</v>
      </c>
      <c r="D387" s="44" t="s">
        <v>564</v>
      </c>
      <c r="E387" s="44"/>
      <c r="F387" s="41" t="s">
        <v>554</v>
      </c>
      <c r="G387" s="41"/>
      <c r="H387" s="41" t="s">
        <v>553</v>
      </c>
      <c r="I387" s="41" t="s">
        <v>1732</v>
      </c>
    </row>
    <row r="388" spans="1:16" s="34" customFormat="1" ht="13" customHeight="1" x14ac:dyDescent="0.2">
      <c r="A388" s="55" t="s">
        <v>4209</v>
      </c>
      <c r="B388" s="68" t="s">
        <v>4208</v>
      </c>
      <c r="C388" s="41" t="s">
        <v>2857</v>
      </c>
      <c r="D388" s="44" t="s">
        <v>564</v>
      </c>
      <c r="E388" s="44"/>
      <c r="F388" s="41" t="s">
        <v>554</v>
      </c>
      <c r="G388" s="41"/>
      <c r="H388" s="41" t="s">
        <v>553</v>
      </c>
      <c r="I388" s="41" t="s">
        <v>552</v>
      </c>
    </row>
    <row r="389" spans="1:16" s="34" customFormat="1" x14ac:dyDescent="0.2">
      <c r="A389" s="55" t="s">
        <v>4207</v>
      </c>
      <c r="B389" s="68" t="s">
        <v>4206</v>
      </c>
      <c r="C389" s="41" t="s">
        <v>2857</v>
      </c>
      <c r="D389" s="44" t="s">
        <v>564</v>
      </c>
      <c r="E389" s="44" t="s">
        <v>1933</v>
      </c>
      <c r="F389" s="41" t="s">
        <v>1093</v>
      </c>
      <c r="G389" s="41"/>
      <c r="H389" s="41"/>
      <c r="I389" s="41" t="s">
        <v>4168</v>
      </c>
      <c r="M389" s="75" t="s">
        <v>554</v>
      </c>
      <c r="N389" s="63" t="s">
        <v>4205</v>
      </c>
      <c r="O389" s="75"/>
      <c r="P389" s="63" t="s">
        <v>566</v>
      </c>
    </row>
    <row r="390" spans="1:16" s="34" customFormat="1" ht="13" customHeight="1" x14ac:dyDescent="0.2">
      <c r="A390" s="55" t="s">
        <v>4204</v>
      </c>
      <c r="B390" s="68" t="s">
        <v>4203</v>
      </c>
      <c r="C390" s="41" t="s">
        <v>2857</v>
      </c>
      <c r="D390" s="44" t="s">
        <v>564</v>
      </c>
      <c r="E390" s="44"/>
      <c r="F390" s="41" t="s">
        <v>554</v>
      </c>
      <c r="G390" s="41"/>
      <c r="H390" s="41" t="s">
        <v>553</v>
      </c>
      <c r="I390" s="41" t="s">
        <v>552</v>
      </c>
    </row>
    <row r="391" spans="1:16" s="34" customFormat="1" ht="13" customHeight="1" x14ac:dyDescent="0.2">
      <c r="A391" s="55" t="s">
        <v>4202</v>
      </c>
      <c r="B391" s="68" t="s">
        <v>4201</v>
      </c>
      <c r="C391" s="41" t="s">
        <v>2857</v>
      </c>
      <c r="D391" s="44" t="s">
        <v>564</v>
      </c>
      <c r="E391" s="44"/>
      <c r="F391" s="41" t="s">
        <v>554</v>
      </c>
      <c r="G391" s="41"/>
      <c r="H391" s="41" t="s">
        <v>553</v>
      </c>
      <c r="I391" s="41" t="s">
        <v>552</v>
      </c>
    </row>
    <row r="392" spans="1:16" s="34" customFormat="1" ht="13" customHeight="1" x14ac:dyDescent="0.2">
      <c r="A392" s="55" t="s">
        <v>4200</v>
      </c>
      <c r="B392" s="68" t="s">
        <v>4199</v>
      </c>
      <c r="C392" s="41" t="s">
        <v>2857</v>
      </c>
      <c r="D392" s="44" t="s">
        <v>564</v>
      </c>
      <c r="E392" s="44"/>
      <c r="F392" s="41" t="s">
        <v>554</v>
      </c>
      <c r="G392" s="41"/>
      <c r="H392" s="41" t="s">
        <v>553</v>
      </c>
      <c r="I392" s="41" t="s">
        <v>552</v>
      </c>
    </row>
    <row r="393" spans="1:16" s="34" customFormat="1" ht="13" customHeight="1" x14ac:dyDescent="0.2">
      <c r="A393" s="55" t="s">
        <v>4198</v>
      </c>
      <c r="B393" s="68" t="s">
        <v>4197</v>
      </c>
      <c r="C393" s="41" t="s">
        <v>2857</v>
      </c>
      <c r="D393" s="44" t="s">
        <v>564</v>
      </c>
      <c r="E393" s="44"/>
      <c r="F393" s="41" t="s">
        <v>554</v>
      </c>
      <c r="G393" s="41"/>
      <c r="H393" s="41" t="s">
        <v>553</v>
      </c>
      <c r="I393" s="41" t="s">
        <v>552</v>
      </c>
    </row>
    <row r="394" spans="1:16" s="34" customFormat="1" x14ac:dyDescent="0.2">
      <c r="A394" s="55" t="s">
        <v>4196</v>
      </c>
      <c r="B394" s="68" t="s">
        <v>4195</v>
      </c>
      <c r="C394" s="41" t="s">
        <v>2857</v>
      </c>
      <c r="D394" s="44" t="s">
        <v>564</v>
      </c>
      <c r="E394" s="44" t="s">
        <v>1933</v>
      </c>
      <c r="F394" s="41" t="s">
        <v>1093</v>
      </c>
      <c r="G394" s="41"/>
      <c r="H394" s="41"/>
      <c r="I394" s="41" t="s">
        <v>68</v>
      </c>
      <c r="M394" s="75" t="s">
        <v>554</v>
      </c>
      <c r="N394" s="63" t="s">
        <v>4194</v>
      </c>
      <c r="O394" s="75"/>
      <c r="P394" s="63" t="s">
        <v>566</v>
      </c>
    </row>
    <row r="395" spans="1:16" s="34" customFormat="1" ht="13" customHeight="1" x14ac:dyDescent="0.2">
      <c r="A395" s="55" t="s">
        <v>4193</v>
      </c>
      <c r="B395" s="68" t="s">
        <v>4192</v>
      </c>
      <c r="C395" s="41" t="s">
        <v>2857</v>
      </c>
      <c r="D395" s="44" t="s">
        <v>564</v>
      </c>
      <c r="E395" s="44"/>
      <c r="F395" s="41" t="s">
        <v>554</v>
      </c>
      <c r="G395" s="41"/>
      <c r="H395" s="41" t="s">
        <v>553</v>
      </c>
      <c r="I395" s="41" t="s">
        <v>552</v>
      </c>
    </row>
    <row r="396" spans="1:16" s="34" customFormat="1" ht="13" customHeight="1" x14ac:dyDescent="0.2">
      <c r="A396" s="55" t="s">
        <v>4191</v>
      </c>
      <c r="B396" s="68" t="s">
        <v>4190</v>
      </c>
      <c r="C396" s="41" t="s">
        <v>2857</v>
      </c>
      <c r="D396" s="44" t="s">
        <v>564</v>
      </c>
      <c r="E396" s="44"/>
      <c r="F396" s="41" t="s">
        <v>554</v>
      </c>
      <c r="G396" s="41"/>
      <c r="H396" s="41" t="s">
        <v>553</v>
      </c>
      <c r="I396" s="41" t="s">
        <v>1732</v>
      </c>
    </row>
    <row r="397" spans="1:16" s="34" customFormat="1" ht="13" customHeight="1" x14ac:dyDescent="0.2">
      <c r="A397" s="55" t="s">
        <v>4189</v>
      </c>
      <c r="B397" s="68" t="s">
        <v>4188</v>
      </c>
      <c r="C397" s="41" t="s">
        <v>2857</v>
      </c>
      <c r="D397" s="44" t="s">
        <v>564</v>
      </c>
      <c r="E397" s="44"/>
      <c r="F397" s="41" t="s">
        <v>554</v>
      </c>
      <c r="G397" s="41"/>
      <c r="H397" s="41" t="s">
        <v>553</v>
      </c>
      <c r="I397" s="41" t="s">
        <v>552</v>
      </c>
    </row>
    <row r="398" spans="1:16" s="34" customFormat="1" x14ac:dyDescent="0.2">
      <c r="A398" s="55" t="s">
        <v>4187</v>
      </c>
      <c r="B398" s="68" t="s">
        <v>4186</v>
      </c>
      <c r="C398" s="41" t="s">
        <v>2857</v>
      </c>
      <c r="D398" s="44" t="s">
        <v>564</v>
      </c>
      <c r="E398" s="44" t="s">
        <v>1933</v>
      </c>
      <c r="F398" s="41" t="s">
        <v>1093</v>
      </c>
      <c r="G398" s="41"/>
      <c r="H398" s="41"/>
      <c r="I398" s="41" t="s">
        <v>68</v>
      </c>
      <c r="M398" s="75" t="s">
        <v>554</v>
      </c>
      <c r="N398" s="63" t="s">
        <v>1953</v>
      </c>
      <c r="O398" s="75"/>
      <c r="P398" s="63" t="s">
        <v>566</v>
      </c>
    </row>
    <row r="399" spans="1:16" s="34" customFormat="1" ht="13" customHeight="1" x14ac:dyDescent="0.2">
      <c r="A399" s="55" t="s">
        <v>4185</v>
      </c>
      <c r="B399" s="68" t="s">
        <v>4184</v>
      </c>
      <c r="C399" s="41" t="s">
        <v>2857</v>
      </c>
      <c r="D399" s="44" t="s">
        <v>564</v>
      </c>
      <c r="E399" s="44"/>
      <c r="F399" s="41" t="s">
        <v>554</v>
      </c>
      <c r="G399" s="41"/>
      <c r="H399" s="41" t="s">
        <v>553</v>
      </c>
      <c r="I399" s="41" t="s">
        <v>917</v>
      </c>
    </row>
    <row r="400" spans="1:16" s="34" customFormat="1" ht="13" customHeight="1" x14ac:dyDescent="0.2">
      <c r="A400" s="55" t="s">
        <v>4183</v>
      </c>
      <c r="B400" s="68" t="s">
        <v>198</v>
      </c>
      <c r="C400" s="41" t="s">
        <v>2857</v>
      </c>
      <c r="D400" s="44" t="s">
        <v>564</v>
      </c>
      <c r="E400" s="44" t="s">
        <v>1933</v>
      </c>
      <c r="F400" s="41" t="s">
        <v>1093</v>
      </c>
      <c r="G400" s="41"/>
      <c r="H400" s="41"/>
      <c r="I400" s="41" t="s">
        <v>68</v>
      </c>
      <c r="M400" s="63" t="s">
        <v>1093</v>
      </c>
      <c r="N400" s="63">
        <v>20</v>
      </c>
      <c r="O400" s="43"/>
      <c r="P400" s="63" t="s">
        <v>30028</v>
      </c>
    </row>
    <row r="401" spans="1:16" s="34" customFormat="1" ht="13" customHeight="1" x14ac:dyDescent="0.2">
      <c r="A401" s="55" t="s">
        <v>4182</v>
      </c>
      <c r="B401" s="68" t="s">
        <v>4181</v>
      </c>
      <c r="C401" s="41" t="s">
        <v>2857</v>
      </c>
      <c r="D401" s="44" t="s">
        <v>564</v>
      </c>
      <c r="E401" s="44"/>
      <c r="F401" s="41" t="s">
        <v>554</v>
      </c>
      <c r="G401" s="41"/>
      <c r="H401" s="41" t="s">
        <v>553</v>
      </c>
      <c r="I401" s="41" t="s">
        <v>917</v>
      </c>
    </row>
    <row r="402" spans="1:16" s="34" customFormat="1" ht="13" customHeight="1" x14ac:dyDescent="0.2">
      <c r="A402" s="55" t="s">
        <v>4180</v>
      </c>
      <c r="B402" s="68" t="s">
        <v>4179</v>
      </c>
      <c r="C402" s="41" t="s">
        <v>2857</v>
      </c>
      <c r="D402" s="44" t="s">
        <v>564</v>
      </c>
      <c r="E402" s="44"/>
      <c r="F402" s="41" t="s">
        <v>554</v>
      </c>
      <c r="G402" s="41"/>
      <c r="H402" s="41" t="s">
        <v>553</v>
      </c>
      <c r="I402" s="41" t="s">
        <v>1732</v>
      </c>
    </row>
    <row r="403" spans="1:16" s="34" customFormat="1" x14ac:dyDescent="0.2">
      <c r="A403" s="55" t="s">
        <v>4178</v>
      </c>
      <c r="B403" s="68" t="s">
        <v>4177</v>
      </c>
      <c r="C403" s="41" t="s">
        <v>2857</v>
      </c>
      <c r="D403" s="44" t="s">
        <v>564</v>
      </c>
      <c r="E403" s="44" t="s">
        <v>1933</v>
      </c>
      <c r="F403" s="41" t="s">
        <v>1093</v>
      </c>
      <c r="G403" s="41"/>
      <c r="H403" s="41"/>
      <c r="I403" s="41" t="s">
        <v>68</v>
      </c>
      <c r="M403" s="75" t="s">
        <v>554</v>
      </c>
      <c r="N403" s="63" t="s">
        <v>1953</v>
      </c>
      <c r="O403" s="75"/>
      <c r="P403" s="63" t="s">
        <v>566</v>
      </c>
    </row>
    <row r="404" spans="1:16" s="34" customFormat="1" x14ac:dyDescent="0.2">
      <c r="A404" s="55" t="s">
        <v>4176</v>
      </c>
      <c r="B404" s="68" t="s">
        <v>4175</v>
      </c>
      <c r="C404" s="41" t="s">
        <v>2857</v>
      </c>
      <c r="D404" s="44" t="s">
        <v>564</v>
      </c>
      <c r="E404" s="44" t="s">
        <v>1933</v>
      </c>
      <c r="F404" s="41" t="s">
        <v>1093</v>
      </c>
      <c r="G404" s="41"/>
      <c r="H404" s="41"/>
      <c r="I404" s="41" t="s">
        <v>68</v>
      </c>
      <c r="M404" s="75" t="s">
        <v>554</v>
      </c>
      <c r="N404" s="63" t="s">
        <v>4174</v>
      </c>
      <c r="O404" s="75"/>
      <c r="P404" s="63" t="s">
        <v>566</v>
      </c>
    </row>
    <row r="405" spans="1:16" s="34" customFormat="1" ht="13" customHeight="1" x14ac:dyDescent="0.2">
      <c r="A405" s="41" t="s">
        <v>4173</v>
      </c>
      <c r="B405" s="68"/>
      <c r="C405" s="41" t="s">
        <v>2857</v>
      </c>
      <c r="D405" s="44" t="s">
        <v>564</v>
      </c>
      <c r="E405" s="44"/>
      <c r="F405" s="41" t="s">
        <v>554</v>
      </c>
      <c r="G405" s="41"/>
      <c r="H405" s="41" t="s">
        <v>553</v>
      </c>
      <c r="I405" s="41" t="s">
        <v>552</v>
      </c>
    </row>
    <row r="406" spans="1:16" s="34" customFormat="1" ht="13" customHeight="1" x14ac:dyDescent="0.2">
      <c r="A406" s="55" t="s">
        <v>4172</v>
      </c>
      <c r="B406" s="68" t="s">
        <v>4171</v>
      </c>
      <c r="C406" s="41" t="s">
        <v>2857</v>
      </c>
      <c r="D406" s="44" t="s">
        <v>564</v>
      </c>
      <c r="E406" s="44"/>
      <c r="F406" s="41" t="s">
        <v>554</v>
      </c>
      <c r="G406" s="41"/>
      <c r="H406" s="41" t="s">
        <v>553</v>
      </c>
      <c r="I406" s="41" t="s">
        <v>917</v>
      </c>
    </row>
    <row r="407" spans="1:16" s="34" customFormat="1" x14ac:dyDescent="0.2">
      <c r="A407" s="55" t="s">
        <v>4170</v>
      </c>
      <c r="B407" s="68" t="s">
        <v>4169</v>
      </c>
      <c r="C407" s="41" t="s">
        <v>2857</v>
      </c>
      <c r="D407" s="44" t="s">
        <v>564</v>
      </c>
      <c r="E407" s="44" t="s">
        <v>1933</v>
      </c>
      <c r="F407" s="41" t="s">
        <v>1093</v>
      </c>
      <c r="G407" s="41"/>
      <c r="H407" s="41"/>
      <c r="I407" s="41" t="s">
        <v>4168</v>
      </c>
      <c r="M407" s="75" t="s">
        <v>554</v>
      </c>
      <c r="N407" s="63" t="s">
        <v>3199</v>
      </c>
      <c r="O407" s="75"/>
      <c r="P407" s="63" t="s">
        <v>566</v>
      </c>
    </row>
    <row r="408" spans="1:16" s="34" customFormat="1" ht="13" customHeight="1" x14ac:dyDescent="0.2">
      <c r="A408" s="55" t="s">
        <v>4167</v>
      </c>
      <c r="B408" s="68" t="s">
        <v>4166</v>
      </c>
      <c r="C408" s="41" t="s">
        <v>2857</v>
      </c>
      <c r="D408" s="44" t="s">
        <v>564</v>
      </c>
      <c r="E408" s="44"/>
      <c r="F408" s="41" t="s">
        <v>554</v>
      </c>
      <c r="G408" s="41"/>
      <c r="H408" s="41" t="s">
        <v>553</v>
      </c>
      <c r="I408" s="41" t="s">
        <v>1732</v>
      </c>
    </row>
    <row r="409" spans="1:16" s="34" customFormat="1" ht="13" customHeight="1" x14ac:dyDescent="0.2">
      <c r="A409" s="55" t="s">
        <v>208</v>
      </c>
      <c r="B409" s="68" t="s">
        <v>206</v>
      </c>
      <c r="C409" s="41" t="s">
        <v>2857</v>
      </c>
      <c r="D409" s="44" t="s">
        <v>564</v>
      </c>
      <c r="E409" s="44" t="s">
        <v>1933</v>
      </c>
      <c r="F409" s="41" t="s">
        <v>1093</v>
      </c>
      <c r="G409" s="41"/>
      <c r="H409" s="41"/>
      <c r="I409" s="41" t="s">
        <v>68</v>
      </c>
      <c r="M409" s="63" t="s">
        <v>1093</v>
      </c>
      <c r="N409" s="63">
        <v>21</v>
      </c>
      <c r="O409" s="43"/>
      <c r="P409" s="63" t="s">
        <v>30028</v>
      </c>
    </row>
    <row r="410" spans="1:16" s="34" customFormat="1" ht="13" customHeight="1" x14ac:dyDescent="0.2">
      <c r="A410" s="55" t="s">
        <v>4165</v>
      </c>
      <c r="B410" s="68" t="s">
        <v>4164</v>
      </c>
      <c r="C410" s="41" t="s">
        <v>2857</v>
      </c>
      <c r="D410" s="44" t="s">
        <v>564</v>
      </c>
      <c r="E410" s="44"/>
      <c r="F410" s="41" t="s">
        <v>554</v>
      </c>
      <c r="G410" s="41" t="s">
        <v>553</v>
      </c>
      <c r="H410" s="41"/>
      <c r="I410" s="41" t="s">
        <v>552</v>
      </c>
    </row>
    <row r="411" spans="1:16" s="34" customFormat="1" ht="13" customHeight="1" x14ac:dyDescent="0.2">
      <c r="A411" s="41" t="s">
        <v>4163</v>
      </c>
      <c r="B411" s="68"/>
      <c r="C411" s="41" t="s">
        <v>2857</v>
      </c>
      <c r="D411" s="44" t="s">
        <v>564</v>
      </c>
      <c r="E411" s="44"/>
      <c r="F411" s="41" t="s">
        <v>554</v>
      </c>
      <c r="G411" s="41"/>
      <c r="H411" s="41" t="s">
        <v>553</v>
      </c>
      <c r="I411" s="41" t="s">
        <v>552</v>
      </c>
    </row>
    <row r="412" spans="1:16" s="34" customFormat="1" ht="13" customHeight="1" x14ac:dyDescent="0.2">
      <c r="A412" s="55" t="s">
        <v>4162</v>
      </c>
      <c r="B412" s="68" t="s">
        <v>4161</v>
      </c>
      <c r="C412" s="41" t="s">
        <v>2857</v>
      </c>
      <c r="D412" s="44" t="s">
        <v>564</v>
      </c>
      <c r="E412" s="44"/>
      <c r="F412" s="41" t="s">
        <v>554</v>
      </c>
      <c r="G412" s="41"/>
      <c r="H412" s="41" t="s">
        <v>553</v>
      </c>
      <c r="I412" s="41" t="s">
        <v>917</v>
      </c>
    </row>
    <row r="413" spans="1:16" s="34" customFormat="1" ht="13" customHeight="1" x14ac:dyDescent="0.2">
      <c r="A413" s="55" t="s">
        <v>4160</v>
      </c>
      <c r="B413" s="68" t="s">
        <v>4159</v>
      </c>
      <c r="C413" s="41" t="s">
        <v>2857</v>
      </c>
      <c r="D413" s="44" t="s">
        <v>564</v>
      </c>
      <c r="E413" s="44"/>
      <c r="F413" s="41" t="s">
        <v>554</v>
      </c>
      <c r="G413" s="41"/>
      <c r="H413" s="41" t="s">
        <v>553</v>
      </c>
      <c r="I413" s="41" t="s">
        <v>552</v>
      </c>
    </row>
    <row r="414" spans="1:16" s="34" customFormat="1" ht="13" customHeight="1" x14ac:dyDescent="0.2">
      <c r="A414" s="55" t="s">
        <v>4158</v>
      </c>
      <c r="B414" s="68" t="s">
        <v>4157</v>
      </c>
      <c r="C414" s="41" t="s">
        <v>2857</v>
      </c>
      <c r="D414" s="44" t="s">
        <v>564</v>
      </c>
      <c r="E414" s="44"/>
      <c r="F414" s="41" t="s">
        <v>554</v>
      </c>
      <c r="G414" s="41"/>
      <c r="H414" s="41" t="s">
        <v>553</v>
      </c>
      <c r="I414" s="41" t="s">
        <v>552</v>
      </c>
    </row>
    <row r="415" spans="1:16" s="34" customFormat="1" x14ac:dyDescent="0.2">
      <c r="A415" s="55" t="s">
        <v>4156</v>
      </c>
      <c r="B415" s="68" t="s">
        <v>4155</v>
      </c>
      <c r="C415" s="41" t="s">
        <v>2857</v>
      </c>
      <c r="D415" s="44" t="s">
        <v>564</v>
      </c>
      <c r="E415" s="44" t="s">
        <v>1933</v>
      </c>
      <c r="F415" s="41" t="s">
        <v>1093</v>
      </c>
      <c r="G415" s="41"/>
      <c r="H415" s="41"/>
      <c r="I415" s="41" t="s">
        <v>68</v>
      </c>
      <c r="M415" s="75" t="s">
        <v>554</v>
      </c>
      <c r="N415" s="63" t="s">
        <v>3199</v>
      </c>
      <c r="O415" s="75"/>
      <c r="P415" s="63" t="s">
        <v>566</v>
      </c>
    </row>
    <row r="416" spans="1:16" s="34" customFormat="1" ht="13" customHeight="1" x14ac:dyDescent="0.2">
      <c r="A416" s="55" t="s">
        <v>4154</v>
      </c>
      <c r="B416" s="68" t="s">
        <v>4153</v>
      </c>
      <c r="C416" s="41" t="s">
        <v>2857</v>
      </c>
      <c r="D416" s="44" t="s">
        <v>564</v>
      </c>
      <c r="E416" s="44"/>
      <c r="F416" s="41" t="s">
        <v>554</v>
      </c>
      <c r="G416" s="41"/>
      <c r="H416" s="41" t="s">
        <v>553</v>
      </c>
      <c r="I416" s="41" t="s">
        <v>917</v>
      </c>
    </row>
    <row r="417" spans="1:16" s="34" customFormat="1" x14ac:dyDescent="0.2">
      <c r="A417" s="55" t="s">
        <v>4152</v>
      </c>
      <c r="B417" s="68" t="s">
        <v>4151</v>
      </c>
      <c r="C417" s="41" t="s">
        <v>2857</v>
      </c>
      <c r="D417" s="44" t="s">
        <v>564</v>
      </c>
      <c r="E417" s="44" t="s">
        <v>1933</v>
      </c>
      <c r="F417" s="41" t="s">
        <v>1093</v>
      </c>
      <c r="G417" s="41"/>
      <c r="H417" s="41"/>
      <c r="I417" s="41" t="s">
        <v>68</v>
      </c>
      <c r="M417" s="75" t="s">
        <v>554</v>
      </c>
      <c r="N417" s="63" t="s">
        <v>4150</v>
      </c>
      <c r="O417" s="75"/>
      <c r="P417" s="63" t="s">
        <v>566</v>
      </c>
    </row>
    <row r="418" spans="1:16" s="34" customFormat="1" ht="13" customHeight="1" x14ac:dyDescent="0.2">
      <c r="A418" s="55" t="s">
        <v>4149</v>
      </c>
      <c r="B418" s="68" t="s">
        <v>4148</v>
      </c>
      <c r="C418" s="41" t="s">
        <v>2857</v>
      </c>
      <c r="D418" s="44" t="s">
        <v>564</v>
      </c>
      <c r="E418" s="44"/>
      <c r="F418" s="41" t="s">
        <v>554</v>
      </c>
      <c r="G418" s="41"/>
      <c r="H418" s="41" t="s">
        <v>553</v>
      </c>
      <c r="I418" s="41" t="s">
        <v>1732</v>
      </c>
    </row>
    <row r="419" spans="1:16" s="34" customFormat="1" ht="13" customHeight="1" x14ac:dyDescent="0.2">
      <c r="A419" s="55" t="s">
        <v>4147</v>
      </c>
      <c r="B419" s="68" t="s">
        <v>4146</v>
      </c>
      <c r="C419" s="41" t="s">
        <v>2857</v>
      </c>
      <c r="D419" s="44" t="s">
        <v>564</v>
      </c>
      <c r="E419" s="44"/>
      <c r="F419" s="41" t="s">
        <v>554</v>
      </c>
      <c r="G419" s="41"/>
      <c r="H419" s="41" t="s">
        <v>553</v>
      </c>
      <c r="I419" s="41" t="s">
        <v>3543</v>
      </c>
    </row>
    <row r="420" spans="1:16" s="34" customFormat="1" ht="13" customHeight="1" x14ac:dyDescent="0.2">
      <c r="A420" s="55" t="s">
        <v>4145</v>
      </c>
      <c r="B420" s="68" t="s">
        <v>4144</v>
      </c>
      <c r="C420" s="41" t="s">
        <v>2857</v>
      </c>
      <c r="D420" s="44" t="s">
        <v>564</v>
      </c>
      <c r="E420" s="44"/>
      <c r="F420" s="41" t="s">
        <v>554</v>
      </c>
      <c r="G420" s="41"/>
      <c r="H420" s="41" t="s">
        <v>553</v>
      </c>
      <c r="I420" s="41" t="s">
        <v>917</v>
      </c>
    </row>
    <row r="421" spans="1:16" s="34" customFormat="1" ht="13" customHeight="1" x14ac:dyDescent="0.2">
      <c r="A421" s="55" t="s">
        <v>4143</v>
      </c>
      <c r="B421" s="68" t="s">
        <v>4142</v>
      </c>
      <c r="C421" s="41" t="s">
        <v>2857</v>
      </c>
      <c r="D421" s="44" t="s">
        <v>564</v>
      </c>
      <c r="E421" s="44"/>
      <c r="F421" s="41" t="s">
        <v>554</v>
      </c>
      <c r="G421" s="41"/>
      <c r="H421" s="41" t="s">
        <v>553</v>
      </c>
      <c r="I421" s="41" t="s">
        <v>3543</v>
      </c>
    </row>
    <row r="422" spans="1:16" s="34" customFormat="1" ht="13" customHeight="1" x14ac:dyDescent="0.2">
      <c r="A422" s="55" t="s">
        <v>4141</v>
      </c>
      <c r="B422" s="68" t="s">
        <v>4140</v>
      </c>
      <c r="C422" s="41" t="s">
        <v>2857</v>
      </c>
      <c r="D422" s="44" t="s">
        <v>564</v>
      </c>
      <c r="E422" s="44"/>
      <c r="F422" s="41" t="s">
        <v>554</v>
      </c>
      <c r="G422" s="41"/>
      <c r="H422" s="41" t="s">
        <v>553</v>
      </c>
      <c r="I422" s="41" t="s">
        <v>552</v>
      </c>
    </row>
    <row r="423" spans="1:16" s="34" customFormat="1" ht="13" customHeight="1" x14ac:dyDescent="0.2">
      <c r="A423" s="55" t="s">
        <v>4139</v>
      </c>
      <c r="B423" s="68" t="s">
        <v>4138</v>
      </c>
      <c r="C423" s="41" t="s">
        <v>2857</v>
      </c>
      <c r="D423" s="44" t="s">
        <v>564</v>
      </c>
      <c r="E423" s="44"/>
      <c r="F423" s="41" t="s">
        <v>554</v>
      </c>
      <c r="G423" s="41"/>
      <c r="H423" s="41" t="s">
        <v>553</v>
      </c>
      <c r="I423" s="41" t="s">
        <v>552</v>
      </c>
    </row>
    <row r="424" spans="1:16" s="34" customFormat="1" ht="13" customHeight="1" x14ac:dyDescent="0.2">
      <c r="A424" s="55" t="s">
        <v>4137</v>
      </c>
      <c r="B424" s="68" t="s">
        <v>4136</v>
      </c>
      <c r="C424" s="41" t="s">
        <v>2857</v>
      </c>
      <c r="D424" s="44" t="s">
        <v>564</v>
      </c>
      <c r="E424" s="44"/>
      <c r="F424" s="41" t="s">
        <v>554</v>
      </c>
      <c r="G424" s="41"/>
      <c r="H424" s="41" t="s">
        <v>553</v>
      </c>
      <c r="I424" s="41" t="s">
        <v>1732</v>
      </c>
    </row>
    <row r="425" spans="1:16" s="34" customFormat="1" ht="13" customHeight="1" x14ac:dyDescent="0.2">
      <c r="A425" s="55" t="s">
        <v>4135</v>
      </c>
      <c r="B425" s="68" t="s">
        <v>4134</v>
      </c>
      <c r="C425" s="41" t="s">
        <v>2857</v>
      </c>
      <c r="D425" s="44" t="s">
        <v>564</v>
      </c>
      <c r="E425" s="44"/>
      <c r="F425" s="41" t="s">
        <v>554</v>
      </c>
      <c r="G425" s="41"/>
      <c r="H425" s="41" t="s">
        <v>553</v>
      </c>
      <c r="I425" s="41" t="s">
        <v>552</v>
      </c>
    </row>
    <row r="426" spans="1:16" s="34" customFormat="1" ht="13" customHeight="1" x14ac:dyDescent="0.2">
      <c r="A426" s="55" t="s">
        <v>4133</v>
      </c>
      <c r="B426" s="68" t="s">
        <v>4132</v>
      </c>
      <c r="C426" s="41" t="s">
        <v>2857</v>
      </c>
      <c r="D426" s="44" t="s">
        <v>564</v>
      </c>
      <c r="E426" s="44"/>
      <c r="F426" s="41" t="s">
        <v>554</v>
      </c>
      <c r="G426" s="41"/>
      <c r="H426" s="41" t="s">
        <v>553</v>
      </c>
      <c r="I426" s="41" t="s">
        <v>552</v>
      </c>
    </row>
    <row r="427" spans="1:16" s="34" customFormat="1" ht="13" customHeight="1" x14ac:dyDescent="0.2">
      <c r="A427" s="55" t="s">
        <v>4131</v>
      </c>
      <c r="B427" s="68" t="s">
        <v>4130</v>
      </c>
      <c r="C427" s="41" t="s">
        <v>2857</v>
      </c>
      <c r="D427" s="44" t="s">
        <v>564</v>
      </c>
      <c r="E427" s="44"/>
      <c r="F427" s="41" t="s">
        <v>554</v>
      </c>
      <c r="G427" s="41"/>
      <c r="H427" s="41" t="s">
        <v>553</v>
      </c>
      <c r="I427" s="41" t="s">
        <v>552</v>
      </c>
    </row>
    <row r="428" spans="1:16" s="34" customFormat="1" ht="13" customHeight="1" x14ac:dyDescent="0.2">
      <c r="A428" s="55" t="s">
        <v>4129</v>
      </c>
      <c r="B428" s="68" t="s">
        <v>4128</v>
      </c>
      <c r="C428" s="41" t="s">
        <v>2857</v>
      </c>
      <c r="D428" s="44" t="s">
        <v>564</v>
      </c>
      <c r="E428" s="44"/>
      <c r="F428" s="41" t="s">
        <v>554</v>
      </c>
      <c r="G428" s="41"/>
      <c r="H428" s="41" t="s">
        <v>553</v>
      </c>
      <c r="I428" s="41" t="s">
        <v>917</v>
      </c>
    </row>
    <row r="429" spans="1:16" s="34" customFormat="1" ht="13" customHeight="1" x14ac:dyDescent="0.2">
      <c r="A429" s="55" t="s">
        <v>4127</v>
      </c>
      <c r="B429" s="68" t="s">
        <v>4126</v>
      </c>
      <c r="C429" s="41" t="s">
        <v>2857</v>
      </c>
      <c r="D429" s="44" t="s">
        <v>564</v>
      </c>
      <c r="E429" s="44"/>
      <c r="F429" s="41" t="s">
        <v>554</v>
      </c>
      <c r="G429" s="41"/>
      <c r="H429" s="41" t="s">
        <v>553</v>
      </c>
      <c r="I429" s="41" t="s">
        <v>552</v>
      </c>
    </row>
    <row r="430" spans="1:16" s="34" customFormat="1" ht="13" customHeight="1" x14ac:dyDescent="0.2">
      <c r="A430" s="55" t="s">
        <v>4125</v>
      </c>
      <c r="B430" s="68" t="s">
        <v>4124</v>
      </c>
      <c r="C430" s="41" t="s">
        <v>2857</v>
      </c>
      <c r="D430" s="44" t="s">
        <v>564</v>
      </c>
      <c r="E430" s="44"/>
      <c r="F430" s="41" t="s">
        <v>554</v>
      </c>
      <c r="G430" s="41"/>
      <c r="H430" s="41" t="s">
        <v>553</v>
      </c>
      <c r="I430" s="41" t="s">
        <v>552</v>
      </c>
    </row>
    <row r="431" spans="1:16" s="34" customFormat="1" ht="13" customHeight="1" x14ac:dyDescent="0.2">
      <c r="A431" s="55" t="s">
        <v>4123</v>
      </c>
      <c r="B431" s="68" t="s">
        <v>4122</v>
      </c>
      <c r="C431" s="41" t="s">
        <v>2857</v>
      </c>
      <c r="D431" s="44" t="s">
        <v>564</v>
      </c>
      <c r="E431" s="44"/>
      <c r="F431" s="41" t="s">
        <v>554</v>
      </c>
      <c r="G431" s="41"/>
      <c r="H431" s="41" t="s">
        <v>553</v>
      </c>
      <c r="I431" s="41" t="s">
        <v>1732</v>
      </c>
    </row>
    <row r="432" spans="1:16" s="34" customFormat="1" ht="13" customHeight="1" x14ac:dyDescent="0.2">
      <c r="A432" s="55" t="s">
        <v>4121</v>
      </c>
      <c r="B432" s="68" t="s">
        <v>4120</v>
      </c>
      <c r="C432" s="41" t="s">
        <v>2857</v>
      </c>
      <c r="D432" s="44" t="s">
        <v>564</v>
      </c>
      <c r="E432" s="44"/>
      <c r="F432" s="41" t="s">
        <v>554</v>
      </c>
      <c r="G432" s="41"/>
      <c r="H432" s="41" t="s">
        <v>553</v>
      </c>
      <c r="I432" s="41" t="s">
        <v>1732</v>
      </c>
    </row>
    <row r="433" spans="1:16" s="34" customFormat="1" ht="13" customHeight="1" x14ac:dyDescent="0.2">
      <c r="A433" s="55" t="s">
        <v>4119</v>
      </c>
      <c r="B433" s="68" t="s">
        <v>4118</v>
      </c>
      <c r="C433" s="41" t="s">
        <v>2857</v>
      </c>
      <c r="D433" s="44" t="s">
        <v>564</v>
      </c>
      <c r="E433" s="44"/>
      <c r="F433" s="41" t="s">
        <v>554</v>
      </c>
      <c r="G433" s="41"/>
      <c r="H433" s="41" t="s">
        <v>553</v>
      </c>
      <c r="I433" s="41" t="s">
        <v>3543</v>
      </c>
    </row>
    <row r="434" spans="1:16" s="34" customFormat="1" ht="13" customHeight="1" x14ac:dyDescent="0.2">
      <c r="A434" s="55" t="s">
        <v>4117</v>
      </c>
      <c r="B434" s="68" t="s">
        <v>4116</v>
      </c>
      <c r="C434" s="41" t="s">
        <v>2857</v>
      </c>
      <c r="D434" s="44" t="s">
        <v>564</v>
      </c>
      <c r="E434" s="44"/>
      <c r="F434" s="41" t="s">
        <v>554</v>
      </c>
      <c r="G434" s="41"/>
      <c r="H434" s="41" t="s">
        <v>553</v>
      </c>
      <c r="I434" s="41" t="s">
        <v>917</v>
      </c>
    </row>
    <row r="435" spans="1:16" s="34" customFormat="1" ht="13" customHeight="1" x14ac:dyDescent="0.2">
      <c r="A435" s="55" t="s">
        <v>4115</v>
      </c>
      <c r="B435" s="68" t="s">
        <v>4114</v>
      </c>
      <c r="C435" s="41" t="s">
        <v>2857</v>
      </c>
      <c r="D435" s="44" t="s">
        <v>564</v>
      </c>
      <c r="E435" s="44"/>
      <c r="F435" s="41" t="s">
        <v>554</v>
      </c>
      <c r="G435" s="41"/>
      <c r="H435" s="41" t="s">
        <v>553</v>
      </c>
      <c r="I435" s="41" t="s">
        <v>552</v>
      </c>
    </row>
    <row r="436" spans="1:16" s="34" customFormat="1" ht="13" customHeight="1" x14ac:dyDescent="0.2">
      <c r="A436" s="55" t="s">
        <v>4113</v>
      </c>
      <c r="B436" s="68" t="s">
        <v>4112</v>
      </c>
      <c r="C436" s="41" t="s">
        <v>2857</v>
      </c>
      <c r="D436" s="44" t="s">
        <v>564</v>
      </c>
      <c r="E436" s="44"/>
      <c r="F436" s="41" t="s">
        <v>554</v>
      </c>
      <c r="G436" s="41"/>
      <c r="H436" s="41" t="s">
        <v>553</v>
      </c>
      <c r="I436" s="41" t="s">
        <v>1732</v>
      </c>
    </row>
    <row r="437" spans="1:16" s="34" customFormat="1" ht="13" customHeight="1" x14ac:dyDescent="0.2">
      <c r="A437" s="55" t="s">
        <v>4111</v>
      </c>
      <c r="B437" s="68" t="s">
        <v>4110</v>
      </c>
      <c r="C437" s="41" t="s">
        <v>2857</v>
      </c>
      <c r="D437" s="44" t="s">
        <v>564</v>
      </c>
      <c r="E437" s="44"/>
      <c r="F437" s="41" t="s">
        <v>554</v>
      </c>
      <c r="G437" s="41"/>
      <c r="H437" s="41" t="s">
        <v>553</v>
      </c>
      <c r="I437" s="41" t="s">
        <v>3543</v>
      </c>
    </row>
    <row r="438" spans="1:16" s="34" customFormat="1" ht="13" customHeight="1" x14ac:dyDescent="0.2">
      <c r="A438" s="55" t="s">
        <v>4109</v>
      </c>
      <c r="B438" s="68" t="s">
        <v>4108</v>
      </c>
      <c r="C438" s="41" t="s">
        <v>2857</v>
      </c>
      <c r="D438" s="44" t="s">
        <v>564</v>
      </c>
      <c r="E438" s="44"/>
      <c r="F438" s="41" t="s">
        <v>554</v>
      </c>
      <c r="G438" s="41"/>
      <c r="H438" s="41" t="s">
        <v>553</v>
      </c>
      <c r="I438" s="41" t="s">
        <v>552</v>
      </c>
    </row>
    <row r="439" spans="1:16" s="34" customFormat="1" ht="13" customHeight="1" x14ac:dyDescent="0.2">
      <c r="A439" s="55" t="s">
        <v>4107</v>
      </c>
      <c r="B439" s="68" t="s">
        <v>4106</v>
      </c>
      <c r="C439" s="41" t="s">
        <v>2857</v>
      </c>
      <c r="D439" s="44" t="s">
        <v>564</v>
      </c>
      <c r="E439" s="44"/>
      <c r="F439" s="41" t="s">
        <v>554</v>
      </c>
      <c r="G439" s="41"/>
      <c r="H439" s="41" t="s">
        <v>553</v>
      </c>
      <c r="I439" s="41" t="s">
        <v>3581</v>
      </c>
    </row>
    <row r="440" spans="1:16" s="34" customFormat="1" ht="13" customHeight="1" x14ac:dyDescent="0.2">
      <c r="A440" s="55" t="s">
        <v>4105</v>
      </c>
      <c r="B440" s="68" t="s">
        <v>4104</v>
      </c>
      <c r="C440" s="41" t="s">
        <v>2857</v>
      </c>
      <c r="D440" s="44" t="s">
        <v>564</v>
      </c>
      <c r="E440" s="44"/>
      <c r="F440" s="41" t="s">
        <v>554</v>
      </c>
      <c r="G440" s="41"/>
      <c r="H440" s="41" t="s">
        <v>553</v>
      </c>
      <c r="I440" s="41" t="s">
        <v>552</v>
      </c>
    </row>
    <row r="441" spans="1:16" s="34" customFormat="1" ht="13" customHeight="1" x14ac:dyDescent="0.2">
      <c r="A441" s="55" t="s">
        <v>4103</v>
      </c>
      <c r="B441" s="68" t="s">
        <v>4102</v>
      </c>
      <c r="C441" s="41" t="s">
        <v>2857</v>
      </c>
      <c r="D441" s="44" t="s">
        <v>564</v>
      </c>
      <c r="E441" s="44"/>
      <c r="F441" s="41" t="s">
        <v>554</v>
      </c>
      <c r="G441" s="41"/>
      <c r="H441" s="41" t="s">
        <v>553</v>
      </c>
      <c r="I441" s="41" t="s">
        <v>1732</v>
      </c>
    </row>
    <row r="442" spans="1:16" s="34" customFormat="1" ht="13" customHeight="1" x14ac:dyDescent="0.2">
      <c r="A442" s="55" t="s">
        <v>4101</v>
      </c>
      <c r="B442" s="68" t="s">
        <v>4100</v>
      </c>
      <c r="C442" s="41" t="s">
        <v>2857</v>
      </c>
      <c r="D442" s="44" t="s">
        <v>564</v>
      </c>
      <c r="E442" s="44"/>
      <c r="F442" s="41" t="s">
        <v>554</v>
      </c>
      <c r="G442" s="41"/>
      <c r="H442" s="41" t="s">
        <v>553</v>
      </c>
      <c r="I442" s="41" t="s">
        <v>552</v>
      </c>
    </row>
    <row r="443" spans="1:16" s="34" customFormat="1" x14ac:dyDescent="0.2">
      <c r="A443" s="55" t="s">
        <v>4099</v>
      </c>
      <c r="B443" s="68" t="s">
        <v>4098</v>
      </c>
      <c r="C443" s="41" t="s">
        <v>2857</v>
      </c>
      <c r="D443" s="44" t="s">
        <v>564</v>
      </c>
      <c r="E443" s="44" t="s">
        <v>1933</v>
      </c>
      <c r="F443" s="41" t="s">
        <v>1093</v>
      </c>
      <c r="G443" s="41"/>
      <c r="H443" s="41"/>
      <c r="I443" s="41" t="s">
        <v>68</v>
      </c>
      <c r="M443" s="75" t="s">
        <v>554</v>
      </c>
      <c r="N443" s="63" t="s">
        <v>4097</v>
      </c>
      <c r="O443" s="75"/>
      <c r="P443" s="63" t="s">
        <v>566</v>
      </c>
    </row>
    <row r="444" spans="1:16" s="34" customFormat="1" x14ac:dyDescent="0.2">
      <c r="A444" s="55" t="s">
        <v>4096</v>
      </c>
      <c r="B444" s="68" t="s">
        <v>4095</v>
      </c>
      <c r="C444" s="41" t="s">
        <v>2857</v>
      </c>
      <c r="D444" s="44" t="s">
        <v>564</v>
      </c>
      <c r="E444" s="44"/>
      <c r="F444" s="41" t="s">
        <v>554</v>
      </c>
      <c r="G444" s="41"/>
      <c r="H444" s="41" t="s">
        <v>553</v>
      </c>
      <c r="I444" s="41" t="s">
        <v>1732</v>
      </c>
    </row>
    <row r="445" spans="1:16" s="34" customFormat="1" x14ac:dyDescent="0.2">
      <c r="A445" s="55" t="s">
        <v>4094</v>
      </c>
      <c r="B445" s="68" t="s">
        <v>4093</v>
      </c>
      <c r="C445" s="41" t="s">
        <v>2857</v>
      </c>
      <c r="D445" s="44" t="s">
        <v>564</v>
      </c>
      <c r="E445" s="44"/>
      <c r="F445" s="41" t="s">
        <v>554</v>
      </c>
      <c r="G445" s="41"/>
      <c r="H445" s="41" t="s">
        <v>553</v>
      </c>
      <c r="I445" s="41" t="s">
        <v>552</v>
      </c>
    </row>
    <row r="446" spans="1:16" s="34" customFormat="1" x14ac:dyDescent="0.2">
      <c r="A446" s="55" t="s">
        <v>4092</v>
      </c>
      <c r="B446" s="68" t="s">
        <v>4091</v>
      </c>
      <c r="C446" s="41" t="s">
        <v>2857</v>
      </c>
      <c r="D446" s="44" t="s">
        <v>564</v>
      </c>
      <c r="E446" s="44"/>
      <c r="F446" s="41" t="s">
        <v>554</v>
      </c>
      <c r="G446" s="41"/>
      <c r="H446" s="41" t="s">
        <v>553</v>
      </c>
      <c r="I446" s="41" t="s">
        <v>552</v>
      </c>
    </row>
    <row r="447" spans="1:16" s="34" customFormat="1" x14ac:dyDescent="0.2">
      <c r="A447" s="55" t="s">
        <v>4090</v>
      </c>
      <c r="B447" s="68" t="s">
        <v>4089</v>
      </c>
      <c r="C447" s="41" t="s">
        <v>2857</v>
      </c>
      <c r="D447" s="44" t="s">
        <v>564</v>
      </c>
      <c r="E447" s="44"/>
      <c r="F447" s="41" t="s">
        <v>554</v>
      </c>
      <c r="G447" s="41"/>
      <c r="H447" s="41" t="s">
        <v>553</v>
      </c>
      <c r="I447" s="41" t="s">
        <v>552</v>
      </c>
    </row>
    <row r="448" spans="1:16" s="34" customFormat="1" x14ac:dyDescent="0.2">
      <c r="A448" s="55" t="s">
        <v>4088</v>
      </c>
      <c r="B448" s="68" t="s">
        <v>4087</v>
      </c>
      <c r="C448" s="41" t="s">
        <v>2857</v>
      </c>
      <c r="D448" s="44" t="s">
        <v>564</v>
      </c>
      <c r="E448" s="44"/>
      <c r="F448" s="41" t="s">
        <v>554</v>
      </c>
      <c r="G448" s="41"/>
      <c r="H448" s="41" t="s">
        <v>553</v>
      </c>
      <c r="I448" s="41" t="s">
        <v>1732</v>
      </c>
    </row>
    <row r="449" spans="1:16" s="34" customFormat="1" x14ac:dyDescent="0.2">
      <c r="A449" s="55" t="s">
        <v>4086</v>
      </c>
      <c r="B449" s="70" t="s">
        <v>4085</v>
      </c>
      <c r="C449" s="41" t="s">
        <v>2857</v>
      </c>
      <c r="D449" s="44" t="s">
        <v>564</v>
      </c>
      <c r="E449" s="44"/>
      <c r="F449" s="41" t="s">
        <v>554</v>
      </c>
      <c r="G449" s="41"/>
      <c r="H449" s="41" t="s">
        <v>553</v>
      </c>
      <c r="I449" s="41" t="s">
        <v>552</v>
      </c>
    </row>
    <row r="450" spans="1:16" s="34" customFormat="1" x14ac:dyDescent="0.2">
      <c r="A450" s="55" t="s">
        <v>4084</v>
      </c>
      <c r="B450" s="68" t="s">
        <v>4083</v>
      </c>
      <c r="C450" s="41" t="s">
        <v>2857</v>
      </c>
      <c r="D450" s="44" t="s">
        <v>564</v>
      </c>
      <c r="E450" s="44"/>
      <c r="F450" s="41" t="s">
        <v>554</v>
      </c>
      <c r="G450" s="41"/>
      <c r="H450" s="41" t="s">
        <v>553</v>
      </c>
      <c r="I450" s="41" t="s">
        <v>3581</v>
      </c>
    </row>
    <row r="451" spans="1:16" s="34" customFormat="1" x14ac:dyDescent="0.2">
      <c r="A451" s="41" t="s">
        <v>4082</v>
      </c>
      <c r="B451" s="68"/>
      <c r="C451" s="41" t="s">
        <v>2857</v>
      </c>
      <c r="D451" s="44" t="s">
        <v>564</v>
      </c>
      <c r="E451" s="44"/>
      <c r="F451" s="41" t="s">
        <v>554</v>
      </c>
      <c r="G451" s="41"/>
      <c r="H451" s="41" t="s">
        <v>553</v>
      </c>
      <c r="I451" s="41" t="s">
        <v>1732</v>
      </c>
    </row>
    <row r="452" spans="1:16" s="34" customFormat="1" x14ac:dyDescent="0.2">
      <c r="A452" s="55" t="s">
        <v>4081</v>
      </c>
      <c r="B452" s="68" t="s">
        <v>4080</v>
      </c>
      <c r="C452" s="41" t="s">
        <v>2857</v>
      </c>
      <c r="D452" s="44" t="s">
        <v>564</v>
      </c>
      <c r="E452" s="44"/>
      <c r="F452" s="41" t="s">
        <v>554</v>
      </c>
      <c r="G452" s="41"/>
      <c r="H452" s="41" t="s">
        <v>553</v>
      </c>
      <c r="I452" s="41" t="s">
        <v>3581</v>
      </c>
    </row>
    <row r="453" spans="1:16" s="34" customFormat="1" x14ac:dyDescent="0.2">
      <c r="A453" s="55" t="s">
        <v>4079</v>
      </c>
      <c r="B453" s="68" t="s">
        <v>4078</v>
      </c>
      <c r="C453" s="41" t="s">
        <v>2857</v>
      </c>
      <c r="D453" s="44" t="s">
        <v>564</v>
      </c>
      <c r="E453" s="44"/>
      <c r="F453" s="41" t="s">
        <v>554</v>
      </c>
      <c r="G453" s="41"/>
      <c r="H453" s="41" t="s">
        <v>553</v>
      </c>
      <c r="I453" s="41" t="s">
        <v>1732</v>
      </c>
    </row>
    <row r="454" spans="1:16" s="34" customFormat="1" x14ac:dyDescent="0.2">
      <c r="A454" s="55" t="s">
        <v>4077</v>
      </c>
      <c r="B454" s="68" t="s">
        <v>218</v>
      </c>
      <c r="C454" s="41" t="s">
        <v>2857</v>
      </c>
      <c r="D454" s="44" t="s">
        <v>564</v>
      </c>
      <c r="E454" s="44" t="s">
        <v>1933</v>
      </c>
      <c r="F454" s="41" t="s">
        <v>1093</v>
      </c>
      <c r="G454" s="41"/>
      <c r="H454" s="41"/>
      <c r="I454" s="41" t="s">
        <v>68</v>
      </c>
      <c r="M454" s="63" t="s">
        <v>1093</v>
      </c>
      <c r="N454" s="63">
        <v>22</v>
      </c>
      <c r="O454" s="43"/>
      <c r="P454" s="63" t="s">
        <v>30028</v>
      </c>
    </row>
    <row r="455" spans="1:16" s="34" customFormat="1" x14ac:dyDescent="0.2">
      <c r="A455" s="55" t="s">
        <v>4076</v>
      </c>
      <c r="B455" s="68" t="s">
        <v>4075</v>
      </c>
      <c r="C455" s="41" t="s">
        <v>2857</v>
      </c>
      <c r="D455" s="44" t="s">
        <v>564</v>
      </c>
      <c r="E455" s="44"/>
      <c r="F455" s="41" t="s">
        <v>554</v>
      </c>
      <c r="G455" s="41"/>
      <c r="H455" s="41" t="s">
        <v>553</v>
      </c>
      <c r="I455" s="41" t="s">
        <v>3581</v>
      </c>
    </row>
    <row r="456" spans="1:16" s="34" customFormat="1" x14ac:dyDescent="0.2">
      <c r="A456" s="55" t="s">
        <v>4074</v>
      </c>
      <c r="B456" s="68" t="s">
        <v>4073</v>
      </c>
      <c r="C456" s="41" t="s">
        <v>2857</v>
      </c>
      <c r="D456" s="44" t="s">
        <v>564</v>
      </c>
      <c r="E456" s="44"/>
      <c r="F456" s="41" t="s">
        <v>554</v>
      </c>
      <c r="G456" s="41"/>
      <c r="H456" s="41" t="s">
        <v>553</v>
      </c>
      <c r="I456" s="41" t="s">
        <v>552</v>
      </c>
    </row>
    <row r="457" spans="1:16" s="34" customFormat="1" x14ac:dyDescent="0.2">
      <c r="A457" s="55" t="s">
        <v>4072</v>
      </c>
      <c r="B457" s="68" t="s">
        <v>224</v>
      </c>
      <c r="C457" s="41" t="s">
        <v>2857</v>
      </c>
      <c r="D457" s="44" t="s">
        <v>564</v>
      </c>
      <c r="E457" s="44" t="s">
        <v>1933</v>
      </c>
      <c r="F457" s="41" t="s">
        <v>1093</v>
      </c>
      <c r="G457" s="41"/>
      <c r="H457" s="41"/>
      <c r="I457" s="41" t="s">
        <v>68</v>
      </c>
      <c r="M457" s="63" t="s">
        <v>1093</v>
      </c>
      <c r="N457" s="63">
        <v>23</v>
      </c>
      <c r="O457" s="43"/>
      <c r="P457" s="63" t="s">
        <v>30028</v>
      </c>
    </row>
    <row r="458" spans="1:16" s="34" customFormat="1" x14ac:dyDescent="0.2">
      <c r="A458" s="55" t="s">
        <v>4071</v>
      </c>
      <c r="B458" s="68" t="s">
        <v>4070</v>
      </c>
      <c r="C458" s="41" t="s">
        <v>2857</v>
      </c>
      <c r="D458" s="44" t="s">
        <v>564</v>
      </c>
      <c r="E458" s="44"/>
      <c r="F458" s="41" t="s">
        <v>554</v>
      </c>
      <c r="G458" s="41"/>
      <c r="H458" s="41" t="s">
        <v>553</v>
      </c>
      <c r="I458" s="41" t="s">
        <v>917</v>
      </c>
    </row>
    <row r="459" spans="1:16" s="34" customFormat="1" x14ac:dyDescent="0.2">
      <c r="A459" s="55" t="s">
        <v>4069</v>
      </c>
      <c r="B459" s="68" t="s">
        <v>4068</v>
      </c>
      <c r="C459" s="41" t="s">
        <v>2857</v>
      </c>
      <c r="D459" s="44" t="s">
        <v>564</v>
      </c>
      <c r="E459" s="44"/>
      <c r="F459" s="41" t="s">
        <v>554</v>
      </c>
      <c r="G459" s="41"/>
      <c r="H459" s="41" t="s">
        <v>553</v>
      </c>
      <c r="I459" s="41" t="s">
        <v>1732</v>
      </c>
      <c r="O459" s="35"/>
    </row>
    <row r="460" spans="1:16" s="34" customFormat="1" x14ac:dyDescent="0.2">
      <c r="A460" s="55" t="s">
        <v>4067</v>
      </c>
      <c r="B460" s="68" t="s">
        <v>230</v>
      </c>
      <c r="C460" s="41" t="s">
        <v>2857</v>
      </c>
      <c r="D460" s="44" t="s">
        <v>564</v>
      </c>
      <c r="E460" s="44" t="s">
        <v>1933</v>
      </c>
      <c r="F460" s="41" t="s">
        <v>1093</v>
      </c>
      <c r="G460" s="41"/>
      <c r="H460" s="41"/>
      <c r="I460" s="41" t="s">
        <v>68</v>
      </c>
      <c r="M460" s="63" t="s">
        <v>1093</v>
      </c>
      <c r="N460" s="63">
        <v>24</v>
      </c>
      <c r="O460" s="43"/>
      <c r="P460" s="63" t="s">
        <v>30028</v>
      </c>
    </row>
    <row r="461" spans="1:16" s="34" customFormat="1" x14ac:dyDescent="0.2">
      <c r="A461" s="55" t="s">
        <v>240</v>
      </c>
      <c r="B461" s="68" t="s">
        <v>238</v>
      </c>
      <c r="C461" s="41" t="s">
        <v>2857</v>
      </c>
      <c r="D461" s="44" t="s">
        <v>564</v>
      </c>
      <c r="E461" s="44" t="s">
        <v>1933</v>
      </c>
      <c r="F461" s="41" t="s">
        <v>1093</v>
      </c>
      <c r="G461" s="41"/>
      <c r="H461" s="41"/>
      <c r="I461" s="41" t="s">
        <v>68</v>
      </c>
      <c r="M461" s="63" t="s">
        <v>1093</v>
      </c>
      <c r="N461" s="63">
        <v>25</v>
      </c>
      <c r="O461" s="43"/>
      <c r="P461" s="63" t="s">
        <v>30028</v>
      </c>
    </row>
    <row r="462" spans="1:16" s="34" customFormat="1" x14ac:dyDescent="0.2">
      <c r="A462" s="55" t="s">
        <v>4066</v>
      </c>
      <c r="B462" s="68" t="s">
        <v>4065</v>
      </c>
      <c r="C462" s="41" t="s">
        <v>2857</v>
      </c>
      <c r="D462" s="44" t="s">
        <v>564</v>
      </c>
      <c r="E462" s="44"/>
      <c r="F462" s="41" t="s">
        <v>554</v>
      </c>
      <c r="G462" s="41"/>
      <c r="H462" s="41" t="s">
        <v>553</v>
      </c>
      <c r="I462" s="41" t="s">
        <v>552</v>
      </c>
      <c r="O462" s="35"/>
    </row>
    <row r="463" spans="1:16" s="34" customFormat="1" x14ac:dyDescent="0.2">
      <c r="A463" s="55" t="s">
        <v>4064</v>
      </c>
      <c r="B463" s="68" t="s">
        <v>4063</v>
      </c>
      <c r="C463" s="41" t="s">
        <v>2857</v>
      </c>
      <c r="D463" s="44" t="s">
        <v>564</v>
      </c>
      <c r="E463" s="44"/>
      <c r="F463" s="41" t="s">
        <v>554</v>
      </c>
      <c r="G463" s="41"/>
      <c r="H463" s="41" t="s">
        <v>553</v>
      </c>
      <c r="I463" s="41" t="s">
        <v>552</v>
      </c>
      <c r="O463" s="35"/>
    </row>
    <row r="464" spans="1:16" s="34" customFormat="1" x14ac:dyDescent="0.2">
      <c r="A464" s="55" t="s">
        <v>4062</v>
      </c>
      <c r="B464" s="68" t="s">
        <v>4061</v>
      </c>
      <c r="C464" s="41" t="s">
        <v>2857</v>
      </c>
      <c r="D464" s="44" t="s">
        <v>564</v>
      </c>
      <c r="E464" s="44"/>
      <c r="F464" s="41" t="s">
        <v>554</v>
      </c>
      <c r="G464" s="41"/>
      <c r="H464" s="41" t="s">
        <v>553</v>
      </c>
      <c r="I464" s="41" t="s">
        <v>1732</v>
      </c>
    </row>
    <row r="465" spans="1:16" s="34" customFormat="1" x14ac:dyDescent="0.2">
      <c r="A465" s="55" t="s">
        <v>4060</v>
      </c>
      <c r="B465" s="68" t="s">
        <v>4059</v>
      </c>
      <c r="C465" s="41" t="s">
        <v>2857</v>
      </c>
      <c r="D465" s="44" t="s">
        <v>564</v>
      </c>
      <c r="E465" s="44"/>
      <c r="F465" s="41" t="s">
        <v>554</v>
      </c>
      <c r="G465" s="41"/>
      <c r="H465" s="41" t="s">
        <v>553</v>
      </c>
      <c r="I465" s="41" t="s">
        <v>552</v>
      </c>
    </row>
    <row r="466" spans="1:16" s="34" customFormat="1" x14ac:dyDescent="0.2">
      <c r="A466" s="55" t="s">
        <v>4058</v>
      </c>
      <c r="B466" s="68" t="s">
        <v>4057</v>
      </c>
      <c r="C466" s="41" t="s">
        <v>2857</v>
      </c>
      <c r="D466" s="44" t="s">
        <v>564</v>
      </c>
      <c r="E466" s="44"/>
      <c r="F466" s="41" t="s">
        <v>554</v>
      </c>
      <c r="G466" s="41"/>
      <c r="H466" s="41" t="s">
        <v>553</v>
      </c>
      <c r="I466" s="41" t="s">
        <v>1732</v>
      </c>
    </row>
    <row r="467" spans="1:16" s="34" customFormat="1" x14ac:dyDescent="0.2">
      <c r="A467" s="55" t="s">
        <v>4056</v>
      </c>
      <c r="B467" s="68" t="s">
        <v>4055</v>
      </c>
      <c r="C467" s="41" t="s">
        <v>2857</v>
      </c>
      <c r="D467" s="44" t="s">
        <v>564</v>
      </c>
      <c r="E467" s="44"/>
      <c r="F467" s="41" t="s">
        <v>554</v>
      </c>
      <c r="G467" s="41"/>
      <c r="H467" s="41" t="s">
        <v>553</v>
      </c>
      <c r="I467" s="41" t="s">
        <v>1732</v>
      </c>
    </row>
    <row r="468" spans="1:16" s="34" customFormat="1" x14ac:dyDescent="0.2">
      <c r="A468" s="55" t="s">
        <v>4054</v>
      </c>
      <c r="B468" s="68" t="s">
        <v>4053</v>
      </c>
      <c r="C468" s="41" t="s">
        <v>2857</v>
      </c>
      <c r="D468" s="44" t="s">
        <v>564</v>
      </c>
      <c r="E468" s="44"/>
      <c r="F468" s="41" t="s">
        <v>554</v>
      </c>
      <c r="G468" s="41"/>
      <c r="H468" s="41" t="s">
        <v>553</v>
      </c>
      <c r="I468" s="41" t="s">
        <v>552</v>
      </c>
    </row>
    <row r="469" spans="1:16" s="34" customFormat="1" x14ac:dyDescent="0.2">
      <c r="A469" s="55" t="s">
        <v>4052</v>
      </c>
      <c r="B469" s="68" t="s">
        <v>4051</v>
      </c>
      <c r="C469" s="41" t="s">
        <v>2857</v>
      </c>
      <c r="D469" s="44" t="s">
        <v>564</v>
      </c>
      <c r="E469" s="44"/>
      <c r="F469" s="41" t="s">
        <v>554</v>
      </c>
      <c r="G469" s="41"/>
      <c r="H469" s="41" t="s">
        <v>553</v>
      </c>
      <c r="I469" s="41" t="s">
        <v>1732</v>
      </c>
    </row>
    <row r="470" spans="1:16" s="34" customFormat="1" ht="14" x14ac:dyDescent="0.2">
      <c r="A470" s="55" t="s">
        <v>268</v>
      </c>
      <c r="B470" s="68" t="s">
        <v>266</v>
      </c>
      <c r="C470" s="41" t="s">
        <v>2857</v>
      </c>
      <c r="D470" s="44" t="s">
        <v>564</v>
      </c>
      <c r="E470" s="44" t="s">
        <v>555</v>
      </c>
      <c r="F470" s="41" t="s">
        <v>1093</v>
      </c>
      <c r="G470" s="41"/>
      <c r="H470" s="41"/>
      <c r="I470" s="41" t="s">
        <v>68</v>
      </c>
      <c r="M470" s="72" t="s">
        <v>1093</v>
      </c>
      <c r="N470" s="63" t="s">
        <v>4050</v>
      </c>
      <c r="O470" s="43"/>
      <c r="P470" s="63" t="s">
        <v>30028</v>
      </c>
    </row>
    <row r="471" spans="1:16" s="34" customFormat="1" x14ac:dyDescent="0.2">
      <c r="A471" s="55" t="s">
        <v>4049</v>
      </c>
      <c r="B471" s="68" t="s">
        <v>4048</v>
      </c>
      <c r="C471" s="41" t="s">
        <v>2857</v>
      </c>
      <c r="D471" s="44" t="s">
        <v>564</v>
      </c>
      <c r="E471" s="44"/>
      <c r="F471" s="41" t="s">
        <v>554</v>
      </c>
      <c r="G471" s="41"/>
      <c r="H471" s="41" t="s">
        <v>553</v>
      </c>
      <c r="I471" s="41" t="s">
        <v>552</v>
      </c>
    </row>
    <row r="472" spans="1:16" s="34" customFormat="1" x14ac:dyDescent="0.2">
      <c r="A472" s="55" t="s">
        <v>4047</v>
      </c>
      <c r="B472" s="68" t="s">
        <v>4046</v>
      </c>
      <c r="C472" s="41" t="s">
        <v>2857</v>
      </c>
      <c r="D472" s="44" t="s">
        <v>564</v>
      </c>
      <c r="E472" s="44"/>
      <c r="F472" s="41" t="s">
        <v>554</v>
      </c>
      <c r="G472" s="41"/>
      <c r="H472" s="41" t="s">
        <v>553</v>
      </c>
      <c r="I472" s="41" t="s">
        <v>1732</v>
      </c>
    </row>
    <row r="473" spans="1:16" s="34" customFormat="1" x14ac:dyDescent="0.2">
      <c r="A473" s="55" t="s">
        <v>4045</v>
      </c>
      <c r="B473" s="68" t="s">
        <v>4044</v>
      </c>
      <c r="C473" s="41" t="s">
        <v>2857</v>
      </c>
      <c r="D473" s="44" t="s">
        <v>564</v>
      </c>
      <c r="E473" s="44"/>
      <c r="F473" s="41" t="s">
        <v>554</v>
      </c>
      <c r="G473" s="41"/>
      <c r="H473" s="63" t="s">
        <v>553</v>
      </c>
      <c r="I473" s="41" t="s">
        <v>3543</v>
      </c>
    </row>
    <row r="474" spans="1:16" s="34" customFormat="1" x14ac:dyDescent="0.2">
      <c r="A474" s="55" t="s">
        <v>4043</v>
      </c>
      <c r="B474" s="68" t="s">
        <v>4042</v>
      </c>
      <c r="C474" s="41" t="s">
        <v>2857</v>
      </c>
      <c r="D474" s="44" t="s">
        <v>564</v>
      </c>
      <c r="E474" s="44"/>
      <c r="F474" s="41" t="s">
        <v>554</v>
      </c>
      <c r="G474" s="41"/>
      <c r="H474" s="63" t="s">
        <v>553</v>
      </c>
      <c r="I474" s="41" t="s">
        <v>552</v>
      </c>
    </row>
    <row r="475" spans="1:16" s="34" customFormat="1" x14ac:dyDescent="0.2">
      <c r="A475" s="55" t="s">
        <v>4041</v>
      </c>
      <c r="B475" s="68" t="s">
        <v>4040</v>
      </c>
      <c r="C475" s="41" t="s">
        <v>2857</v>
      </c>
      <c r="D475" s="44" t="s">
        <v>564</v>
      </c>
      <c r="E475" s="44"/>
      <c r="F475" s="41" t="s">
        <v>554</v>
      </c>
      <c r="G475" s="41"/>
      <c r="H475" s="63" t="s">
        <v>553</v>
      </c>
      <c r="I475" s="41" t="s">
        <v>3543</v>
      </c>
    </row>
    <row r="476" spans="1:16" s="34" customFormat="1" x14ac:dyDescent="0.2">
      <c r="A476" s="55" t="s">
        <v>4039</v>
      </c>
      <c r="B476" s="68" t="s">
        <v>4038</v>
      </c>
      <c r="C476" s="41" t="s">
        <v>2857</v>
      </c>
      <c r="D476" s="44" t="s">
        <v>564</v>
      </c>
      <c r="E476" s="44"/>
      <c r="F476" s="41" t="s">
        <v>554</v>
      </c>
      <c r="G476" s="41"/>
      <c r="H476" s="63" t="s">
        <v>553</v>
      </c>
      <c r="I476" s="41" t="s">
        <v>552</v>
      </c>
    </row>
    <row r="477" spans="1:16" s="34" customFormat="1" x14ac:dyDescent="0.2">
      <c r="A477" s="55" t="s">
        <v>4037</v>
      </c>
      <c r="B477" s="68" t="s">
        <v>4036</v>
      </c>
      <c r="C477" s="41" t="s">
        <v>2857</v>
      </c>
      <c r="D477" s="44" t="s">
        <v>564</v>
      </c>
      <c r="E477" s="44"/>
      <c r="F477" s="41" t="s">
        <v>554</v>
      </c>
      <c r="G477" s="41" t="s">
        <v>553</v>
      </c>
      <c r="H477" s="41"/>
      <c r="I477" s="41" t="s">
        <v>552</v>
      </c>
    </row>
    <row r="478" spans="1:16" s="34" customFormat="1" x14ac:dyDescent="0.2">
      <c r="A478" s="55" t="s">
        <v>4035</v>
      </c>
      <c r="B478" s="68" t="s">
        <v>4034</v>
      </c>
      <c r="C478" s="41" t="s">
        <v>2857</v>
      </c>
      <c r="D478" s="44" t="s">
        <v>564</v>
      </c>
      <c r="E478" s="44"/>
      <c r="F478" s="41" t="s">
        <v>554</v>
      </c>
      <c r="G478" s="41"/>
      <c r="H478" s="41" t="s">
        <v>553</v>
      </c>
      <c r="I478" s="41" t="s">
        <v>552</v>
      </c>
    </row>
    <row r="479" spans="1:16" s="34" customFormat="1" x14ac:dyDescent="0.2">
      <c r="A479" s="55" t="s">
        <v>4033</v>
      </c>
      <c r="B479" s="68" t="s">
        <v>4032</v>
      </c>
      <c r="C479" s="41" t="s">
        <v>2857</v>
      </c>
      <c r="D479" s="44" t="s">
        <v>564</v>
      </c>
      <c r="E479" s="44"/>
      <c r="F479" s="41" t="s">
        <v>554</v>
      </c>
      <c r="G479" s="41"/>
      <c r="H479" s="41" t="s">
        <v>553</v>
      </c>
      <c r="I479" s="41" t="s">
        <v>1732</v>
      </c>
    </row>
    <row r="480" spans="1:16" s="34" customFormat="1" x14ac:dyDescent="0.2">
      <c r="A480" s="55" t="s">
        <v>4031</v>
      </c>
      <c r="B480" s="68" t="s">
        <v>4030</v>
      </c>
      <c r="C480" s="41" t="s">
        <v>2857</v>
      </c>
      <c r="D480" s="44" t="s">
        <v>564</v>
      </c>
      <c r="E480" s="44"/>
      <c r="F480" s="41" t="s">
        <v>554</v>
      </c>
      <c r="G480" s="41"/>
      <c r="H480" s="41" t="s">
        <v>553</v>
      </c>
      <c r="I480" s="41" t="s">
        <v>1732</v>
      </c>
    </row>
    <row r="481" spans="1:16" s="34" customFormat="1" x14ac:dyDescent="0.2">
      <c r="A481" s="55" t="s">
        <v>4029</v>
      </c>
      <c r="B481" s="68" t="s">
        <v>4028</v>
      </c>
      <c r="C481" s="41" t="s">
        <v>2857</v>
      </c>
      <c r="D481" s="44" t="s">
        <v>564</v>
      </c>
      <c r="E481" s="44"/>
      <c r="F481" s="41" t="s">
        <v>554</v>
      </c>
      <c r="G481" s="41"/>
      <c r="H481" s="41" t="s">
        <v>553</v>
      </c>
      <c r="I481" s="41" t="s">
        <v>3543</v>
      </c>
    </row>
    <row r="482" spans="1:16" s="34" customFormat="1" x14ac:dyDescent="0.2">
      <c r="A482" s="55" t="s">
        <v>4027</v>
      </c>
      <c r="B482" s="68" t="s">
        <v>4026</v>
      </c>
      <c r="C482" s="41" t="s">
        <v>2857</v>
      </c>
      <c r="D482" s="44" t="s">
        <v>564</v>
      </c>
      <c r="E482" s="44"/>
      <c r="F482" s="41" t="s">
        <v>554</v>
      </c>
      <c r="G482" s="41"/>
      <c r="H482" s="41" t="s">
        <v>553</v>
      </c>
      <c r="I482" s="41" t="s">
        <v>1732</v>
      </c>
    </row>
    <row r="483" spans="1:16" s="34" customFormat="1" x14ac:dyDescent="0.2">
      <c r="A483" s="55" t="s">
        <v>273</v>
      </c>
      <c r="B483" s="68" t="s">
        <v>271</v>
      </c>
      <c r="C483" s="41" t="s">
        <v>2857</v>
      </c>
      <c r="D483" s="44" t="s">
        <v>564</v>
      </c>
      <c r="E483" s="44" t="s">
        <v>555</v>
      </c>
      <c r="F483" s="41" t="s">
        <v>1093</v>
      </c>
      <c r="G483" s="41"/>
      <c r="H483" s="41"/>
      <c r="I483" s="41" t="s">
        <v>68</v>
      </c>
      <c r="M483" s="63" t="s">
        <v>1093</v>
      </c>
      <c r="N483" s="63" t="s">
        <v>4025</v>
      </c>
      <c r="O483" s="43"/>
      <c r="P483" s="63" t="s">
        <v>30028</v>
      </c>
    </row>
    <row r="484" spans="1:16" s="34" customFormat="1" x14ac:dyDescent="0.2">
      <c r="A484" s="55" t="s">
        <v>280</v>
      </c>
      <c r="B484" s="68" t="s">
        <v>278</v>
      </c>
      <c r="C484" s="41" t="s">
        <v>2857</v>
      </c>
      <c r="D484" s="44" t="s">
        <v>564</v>
      </c>
      <c r="E484" s="44" t="s">
        <v>555</v>
      </c>
      <c r="F484" s="41" t="s">
        <v>1093</v>
      </c>
      <c r="G484" s="41"/>
      <c r="H484" s="41"/>
      <c r="I484" s="41" t="s">
        <v>1415</v>
      </c>
      <c r="M484" s="63" t="s">
        <v>1093</v>
      </c>
      <c r="N484" s="63" t="s">
        <v>4024</v>
      </c>
      <c r="O484" s="43"/>
      <c r="P484" s="63" t="s">
        <v>30028</v>
      </c>
    </row>
    <row r="485" spans="1:16" s="34" customFormat="1" x14ac:dyDescent="0.2">
      <c r="A485" s="55" t="s">
        <v>4023</v>
      </c>
      <c r="B485" s="68" t="s">
        <v>4022</v>
      </c>
      <c r="C485" s="41" t="s">
        <v>2857</v>
      </c>
      <c r="D485" s="44" t="s">
        <v>564</v>
      </c>
      <c r="E485" s="44"/>
      <c r="F485" s="41" t="s">
        <v>554</v>
      </c>
      <c r="G485" s="41"/>
      <c r="H485" s="41" t="s">
        <v>553</v>
      </c>
      <c r="I485" s="41" t="s">
        <v>1732</v>
      </c>
    </row>
    <row r="486" spans="1:16" s="34" customFormat="1" x14ac:dyDescent="0.2">
      <c r="A486" s="55" t="s">
        <v>4021</v>
      </c>
      <c r="B486" s="68" t="s">
        <v>4020</v>
      </c>
      <c r="C486" s="41" t="s">
        <v>2857</v>
      </c>
      <c r="D486" s="44" t="s">
        <v>564</v>
      </c>
      <c r="E486" s="44"/>
      <c r="F486" s="41" t="s">
        <v>554</v>
      </c>
      <c r="G486" s="41"/>
      <c r="H486" s="41" t="s">
        <v>553</v>
      </c>
      <c r="I486" s="41" t="s">
        <v>552</v>
      </c>
    </row>
    <row r="487" spans="1:16" s="34" customFormat="1" x14ac:dyDescent="0.2">
      <c r="A487" s="55" t="s">
        <v>4019</v>
      </c>
      <c r="B487" s="68" t="s">
        <v>4018</v>
      </c>
      <c r="C487" s="41" t="s">
        <v>2857</v>
      </c>
      <c r="D487" s="44" t="s">
        <v>564</v>
      </c>
      <c r="E487" s="44"/>
      <c r="F487" s="41" t="s">
        <v>554</v>
      </c>
      <c r="G487" s="41"/>
      <c r="H487" s="41" t="s">
        <v>553</v>
      </c>
      <c r="I487" s="41" t="s">
        <v>552</v>
      </c>
    </row>
    <row r="488" spans="1:16" s="34" customFormat="1" x14ac:dyDescent="0.2">
      <c r="A488" s="55" t="s">
        <v>286</v>
      </c>
      <c r="B488" s="68" t="s">
        <v>284</v>
      </c>
      <c r="C488" s="41" t="s">
        <v>2857</v>
      </c>
      <c r="D488" s="44" t="s">
        <v>564</v>
      </c>
      <c r="E488" s="44" t="s">
        <v>555</v>
      </c>
      <c r="F488" s="41" t="s">
        <v>1093</v>
      </c>
      <c r="G488" s="41"/>
      <c r="H488" s="41"/>
      <c r="I488" s="41" t="s">
        <v>68</v>
      </c>
      <c r="M488" s="63" t="s">
        <v>1093</v>
      </c>
      <c r="N488" s="63" t="s">
        <v>4017</v>
      </c>
      <c r="O488" s="43"/>
      <c r="P488" s="63" t="s">
        <v>30028</v>
      </c>
    </row>
    <row r="489" spans="1:16" s="34" customFormat="1" x14ac:dyDescent="0.2">
      <c r="A489" s="55" t="s">
        <v>4016</v>
      </c>
      <c r="B489" s="68" t="s">
        <v>4015</v>
      </c>
      <c r="C489" s="41" t="s">
        <v>2857</v>
      </c>
      <c r="D489" s="44" t="s">
        <v>564</v>
      </c>
      <c r="E489" s="44"/>
      <c r="F489" s="41" t="s">
        <v>554</v>
      </c>
      <c r="G489" s="41"/>
      <c r="H489" s="41" t="s">
        <v>553</v>
      </c>
      <c r="I489" s="41" t="s">
        <v>1732</v>
      </c>
    </row>
    <row r="490" spans="1:16" s="34" customFormat="1" x14ac:dyDescent="0.2">
      <c r="A490" s="55" t="s">
        <v>4014</v>
      </c>
      <c r="B490" s="68" t="s">
        <v>4013</v>
      </c>
      <c r="C490" s="41" t="s">
        <v>2857</v>
      </c>
      <c r="D490" s="44" t="s">
        <v>564</v>
      </c>
      <c r="E490" s="44"/>
      <c r="F490" s="41" t="s">
        <v>554</v>
      </c>
      <c r="G490" s="41"/>
      <c r="H490" s="41" t="s">
        <v>553</v>
      </c>
      <c r="I490" s="41" t="s">
        <v>1732</v>
      </c>
    </row>
    <row r="491" spans="1:16" s="34" customFormat="1" x14ac:dyDescent="0.2">
      <c r="A491" s="55" t="s">
        <v>300</v>
      </c>
      <c r="B491" s="68" t="s">
        <v>298</v>
      </c>
      <c r="C491" s="41" t="s">
        <v>2857</v>
      </c>
      <c r="D491" s="44" t="s">
        <v>564</v>
      </c>
      <c r="E491" s="44" t="s">
        <v>555</v>
      </c>
      <c r="F491" s="41" t="s">
        <v>1093</v>
      </c>
      <c r="G491" s="41"/>
      <c r="H491" s="41"/>
      <c r="I491" s="41" t="s">
        <v>68</v>
      </c>
      <c r="M491" s="63" t="s">
        <v>1093</v>
      </c>
      <c r="N491" s="63" t="s">
        <v>4012</v>
      </c>
      <c r="O491" s="43"/>
      <c r="P491" s="63" t="s">
        <v>30028</v>
      </c>
    </row>
    <row r="492" spans="1:16" s="34" customFormat="1" x14ac:dyDescent="0.2">
      <c r="A492" s="55" t="s">
        <v>4011</v>
      </c>
      <c r="B492" s="68" t="s">
        <v>4010</v>
      </c>
      <c r="C492" s="41" t="s">
        <v>2857</v>
      </c>
      <c r="D492" s="44" t="s">
        <v>564</v>
      </c>
      <c r="E492" s="44"/>
      <c r="F492" s="41" t="s">
        <v>554</v>
      </c>
      <c r="G492" s="41"/>
      <c r="H492" s="41" t="s">
        <v>553</v>
      </c>
      <c r="I492" s="41" t="s">
        <v>1732</v>
      </c>
    </row>
    <row r="493" spans="1:16" s="34" customFormat="1" x14ac:dyDescent="0.2">
      <c r="A493" s="55" t="s">
        <v>4009</v>
      </c>
      <c r="B493" s="68" t="s">
        <v>4008</v>
      </c>
      <c r="C493" s="41" t="s">
        <v>2857</v>
      </c>
      <c r="D493" s="44" t="s">
        <v>564</v>
      </c>
      <c r="E493" s="44" t="s">
        <v>555</v>
      </c>
      <c r="F493" s="41" t="s">
        <v>1093</v>
      </c>
      <c r="G493" s="41"/>
      <c r="H493" s="41"/>
      <c r="I493" s="41" t="s">
        <v>3307</v>
      </c>
      <c r="M493" s="75" t="s">
        <v>554</v>
      </c>
      <c r="N493" s="63" t="s">
        <v>4007</v>
      </c>
      <c r="O493" s="75"/>
      <c r="P493" s="63" t="s">
        <v>566</v>
      </c>
    </row>
    <row r="494" spans="1:16" s="34" customFormat="1" x14ac:dyDescent="0.2">
      <c r="A494" s="55" t="s">
        <v>4006</v>
      </c>
      <c r="B494" s="68" t="s">
        <v>4005</v>
      </c>
      <c r="C494" s="41" t="s">
        <v>2857</v>
      </c>
      <c r="D494" s="44" t="s">
        <v>564</v>
      </c>
      <c r="E494" s="44"/>
      <c r="F494" s="41" t="s">
        <v>554</v>
      </c>
      <c r="G494" s="41"/>
      <c r="H494" s="41" t="s">
        <v>553</v>
      </c>
      <c r="I494" s="41" t="s">
        <v>552</v>
      </c>
    </row>
    <row r="495" spans="1:16" s="34" customFormat="1" x14ac:dyDescent="0.2">
      <c r="A495" s="55" t="s">
        <v>4004</v>
      </c>
      <c r="B495" s="68" t="s">
        <v>4003</v>
      </c>
      <c r="C495" s="41" t="s">
        <v>2857</v>
      </c>
      <c r="D495" s="44" t="s">
        <v>564</v>
      </c>
      <c r="E495" s="44"/>
      <c r="F495" s="41" t="s">
        <v>554</v>
      </c>
      <c r="G495" s="41"/>
      <c r="H495" s="41" t="s">
        <v>553</v>
      </c>
      <c r="I495" s="41" t="s">
        <v>552</v>
      </c>
    </row>
    <row r="496" spans="1:16" s="34" customFormat="1" x14ac:dyDescent="0.2">
      <c r="A496" s="41" t="s">
        <v>4002</v>
      </c>
      <c r="B496" s="68"/>
      <c r="C496" s="41" t="s">
        <v>2857</v>
      </c>
      <c r="D496" s="44" t="s">
        <v>564</v>
      </c>
      <c r="E496" s="44"/>
      <c r="F496" s="41" t="s">
        <v>554</v>
      </c>
      <c r="G496" s="41" t="s">
        <v>553</v>
      </c>
      <c r="H496" s="41"/>
      <c r="I496" s="41" t="s">
        <v>552</v>
      </c>
    </row>
    <row r="497" spans="1:16" s="34" customFormat="1" x14ac:dyDescent="0.2">
      <c r="A497" s="55" t="s">
        <v>4001</v>
      </c>
      <c r="B497" s="68" t="s">
        <v>4000</v>
      </c>
      <c r="C497" s="41" t="s">
        <v>2857</v>
      </c>
      <c r="D497" s="44" t="s">
        <v>564</v>
      </c>
      <c r="E497" s="44"/>
      <c r="F497" s="41" t="s">
        <v>554</v>
      </c>
      <c r="G497" s="41"/>
      <c r="H497" s="41" t="s">
        <v>553</v>
      </c>
      <c r="I497" s="41" t="s">
        <v>917</v>
      </c>
    </row>
    <row r="498" spans="1:16" s="34" customFormat="1" x14ac:dyDescent="0.2">
      <c r="A498" s="55" t="s">
        <v>3999</v>
      </c>
      <c r="B498" s="68" t="s">
        <v>3998</v>
      </c>
      <c r="C498" s="41" t="s">
        <v>2857</v>
      </c>
      <c r="D498" s="44" t="s">
        <v>564</v>
      </c>
      <c r="E498" s="44"/>
      <c r="F498" s="41" t="s">
        <v>554</v>
      </c>
      <c r="G498" s="41"/>
      <c r="H498" s="41" t="s">
        <v>553</v>
      </c>
      <c r="I498" s="41" t="s">
        <v>1732</v>
      </c>
    </row>
    <row r="499" spans="1:16" s="34" customFormat="1" x14ac:dyDescent="0.2">
      <c r="A499" s="55" t="s">
        <v>3997</v>
      </c>
      <c r="B499" s="68" t="s">
        <v>3996</v>
      </c>
      <c r="C499" s="41" t="s">
        <v>2857</v>
      </c>
      <c r="D499" s="44" t="s">
        <v>564</v>
      </c>
      <c r="E499" s="44" t="s">
        <v>555</v>
      </c>
      <c r="F499" s="41" t="s">
        <v>1093</v>
      </c>
      <c r="G499" s="41"/>
      <c r="H499" s="41"/>
      <c r="I499" s="41" t="s">
        <v>68</v>
      </c>
      <c r="M499" s="63" t="s">
        <v>554</v>
      </c>
      <c r="N499" s="63" t="s">
        <v>3995</v>
      </c>
      <c r="O499" s="43"/>
      <c r="P499" s="63" t="s">
        <v>566</v>
      </c>
    </row>
    <row r="500" spans="1:16" s="34" customFormat="1" x14ac:dyDescent="0.2">
      <c r="A500" s="55" t="s">
        <v>3994</v>
      </c>
      <c r="B500" s="68" t="s">
        <v>3993</v>
      </c>
      <c r="C500" s="41" t="s">
        <v>2857</v>
      </c>
      <c r="D500" s="44" t="s">
        <v>564</v>
      </c>
      <c r="E500" s="44"/>
      <c r="F500" s="41" t="s">
        <v>554</v>
      </c>
      <c r="G500" s="41"/>
      <c r="H500" s="41" t="s">
        <v>553</v>
      </c>
      <c r="I500" s="41" t="s">
        <v>1732</v>
      </c>
    </row>
    <row r="501" spans="1:16" s="34" customFormat="1" x14ac:dyDescent="0.2">
      <c r="A501" s="55" t="s">
        <v>3992</v>
      </c>
      <c r="B501" s="68" t="s">
        <v>3991</v>
      </c>
      <c r="C501" s="41" t="s">
        <v>2857</v>
      </c>
      <c r="D501" s="44" t="s">
        <v>564</v>
      </c>
      <c r="E501" s="44"/>
      <c r="F501" s="41" t="s">
        <v>554</v>
      </c>
      <c r="G501" s="41"/>
      <c r="H501" s="41" t="s">
        <v>553</v>
      </c>
      <c r="I501" s="41" t="s">
        <v>552</v>
      </c>
    </row>
    <row r="502" spans="1:16" s="34" customFormat="1" x14ac:dyDescent="0.2">
      <c r="A502" s="55" t="s">
        <v>3990</v>
      </c>
      <c r="B502" s="68" t="s">
        <v>3989</v>
      </c>
      <c r="C502" s="41" t="s">
        <v>2857</v>
      </c>
      <c r="D502" s="44" t="s">
        <v>564</v>
      </c>
      <c r="E502" s="44"/>
      <c r="F502" s="41" t="s">
        <v>554</v>
      </c>
      <c r="G502" s="41"/>
      <c r="H502" s="41" t="s">
        <v>553</v>
      </c>
      <c r="I502" s="41" t="s">
        <v>552</v>
      </c>
    </row>
    <row r="503" spans="1:16" s="34" customFormat="1" x14ac:dyDescent="0.2">
      <c r="A503" s="55" t="s">
        <v>3988</v>
      </c>
      <c r="B503" s="68" t="s">
        <v>3987</v>
      </c>
      <c r="C503" s="41" t="s">
        <v>2857</v>
      </c>
      <c r="D503" s="44" t="s">
        <v>564</v>
      </c>
      <c r="E503" s="44"/>
      <c r="F503" s="41" t="s">
        <v>554</v>
      </c>
      <c r="G503" s="41"/>
      <c r="H503" s="41" t="s">
        <v>553</v>
      </c>
      <c r="I503" s="41" t="s">
        <v>3543</v>
      </c>
    </row>
    <row r="504" spans="1:16" s="34" customFormat="1" x14ac:dyDescent="0.2">
      <c r="A504" s="55" t="s">
        <v>3986</v>
      </c>
      <c r="B504" s="68" t="s">
        <v>3985</v>
      </c>
      <c r="C504" s="41" t="s">
        <v>2857</v>
      </c>
      <c r="D504" s="44" t="s">
        <v>564</v>
      </c>
      <c r="E504" s="44"/>
      <c r="F504" s="41" t="s">
        <v>554</v>
      </c>
      <c r="G504" s="41"/>
      <c r="H504" s="41" t="s">
        <v>553</v>
      </c>
      <c r="I504" s="41" t="s">
        <v>552</v>
      </c>
    </row>
    <row r="505" spans="1:16" s="34" customFormat="1" ht="12.75" customHeight="1" x14ac:dyDescent="0.2">
      <c r="A505" s="55" t="s">
        <v>306</v>
      </c>
      <c r="B505" s="68" t="s">
        <v>304</v>
      </c>
      <c r="C505" s="41" t="s">
        <v>2857</v>
      </c>
      <c r="D505" s="44" t="s">
        <v>564</v>
      </c>
      <c r="E505" s="44" t="s">
        <v>555</v>
      </c>
      <c r="F505" s="41" t="s">
        <v>1093</v>
      </c>
      <c r="G505" s="41"/>
      <c r="H505" s="41"/>
      <c r="I505" s="41" t="s">
        <v>3307</v>
      </c>
      <c r="M505" s="63" t="s">
        <v>1093</v>
      </c>
      <c r="N505" s="63" t="s">
        <v>3984</v>
      </c>
      <c r="O505" s="43"/>
      <c r="P505" s="63" t="s">
        <v>30028</v>
      </c>
    </row>
    <row r="506" spans="1:16" s="34" customFormat="1" x14ac:dyDescent="0.2">
      <c r="A506" s="55" t="s">
        <v>3983</v>
      </c>
      <c r="B506" s="68" t="s">
        <v>3982</v>
      </c>
      <c r="C506" s="41" t="s">
        <v>2857</v>
      </c>
      <c r="D506" s="44" t="s">
        <v>564</v>
      </c>
      <c r="E506" s="44"/>
      <c r="F506" s="41" t="s">
        <v>554</v>
      </c>
      <c r="G506" s="41" t="s">
        <v>553</v>
      </c>
      <c r="H506" s="41"/>
      <c r="I506" s="41" t="s">
        <v>552</v>
      </c>
    </row>
    <row r="507" spans="1:16" ht="14" x14ac:dyDescent="0.2">
      <c r="A507" s="55" t="s">
        <v>3981</v>
      </c>
      <c r="B507" s="70" t="s">
        <v>3980</v>
      </c>
      <c r="C507" s="40" t="s">
        <v>2857</v>
      </c>
      <c r="D507" s="52" t="s">
        <v>564</v>
      </c>
      <c r="F507" s="41" t="s">
        <v>554</v>
      </c>
      <c r="G507" s="40"/>
      <c r="H507" s="41" t="s">
        <v>553</v>
      </c>
      <c r="I507" s="41" t="s">
        <v>1732</v>
      </c>
    </row>
    <row r="508" spans="1:16" ht="14" x14ac:dyDescent="0.2">
      <c r="A508" s="55" t="s">
        <v>3979</v>
      </c>
      <c r="B508" s="70" t="s">
        <v>3978</v>
      </c>
      <c r="C508" s="40" t="s">
        <v>2857</v>
      </c>
      <c r="D508" s="52" t="s">
        <v>564</v>
      </c>
      <c r="F508" s="41" t="s">
        <v>554</v>
      </c>
      <c r="G508" s="40"/>
      <c r="H508" s="41" t="s">
        <v>553</v>
      </c>
      <c r="I508" s="41" t="s">
        <v>552</v>
      </c>
    </row>
    <row r="509" spans="1:16" ht="14" x14ac:dyDescent="0.2">
      <c r="A509" s="55" t="s">
        <v>3977</v>
      </c>
      <c r="B509" s="70" t="s">
        <v>3976</v>
      </c>
      <c r="C509" s="40" t="s">
        <v>2857</v>
      </c>
      <c r="D509" s="52" t="s">
        <v>564</v>
      </c>
      <c r="F509" s="41" t="s">
        <v>554</v>
      </c>
      <c r="G509" s="40"/>
      <c r="H509" s="41" t="s">
        <v>553</v>
      </c>
      <c r="I509" s="41" t="s">
        <v>1732</v>
      </c>
    </row>
    <row r="510" spans="1:16" ht="14" x14ac:dyDescent="0.2">
      <c r="A510" s="55" t="s">
        <v>3975</v>
      </c>
      <c r="B510" s="70" t="s">
        <v>3974</v>
      </c>
      <c r="C510" s="40" t="s">
        <v>2857</v>
      </c>
      <c r="D510" s="52" t="s">
        <v>564</v>
      </c>
      <c r="F510" s="41" t="s">
        <v>554</v>
      </c>
      <c r="G510" s="40" t="s">
        <v>553</v>
      </c>
      <c r="H510" s="40"/>
      <c r="I510" s="41" t="s">
        <v>552</v>
      </c>
    </row>
    <row r="511" spans="1:16" ht="14" x14ac:dyDescent="0.2">
      <c r="A511" s="55" t="s">
        <v>3973</v>
      </c>
      <c r="B511" s="70" t="s">
        <v>3972</v>
      </c>
      <c r="C511" s="40" t="s">
        <v>2857</v>
      </c>
      <c r="D511" s="52" t="s">
        <v>564</v>
      </c>
      <c r="F511" s="41" t="s">
        <v>554</v>
      </c>
      <c r="G511" s="40"/>
      <c r="H511" s="41" t="s">
        <v>553</v>
      </c>
      <c r="I511" s="41" t="s">
        <v>3543</v>
      </c>
    </row>
    <row r="512" spans="1:16" ht="14" x14ac:dyDescent="0.2">
      <c r="A512" s="55" t="s">
        <v>3971</v>
      </c>
      <c r="B512" s="70" t="s">
        <v>3970</v>
      </c>
      <c r="C512" s="40" t="s">
        <v>2857</v>
      </c>
      <c r="D512" s="52" t="s">
        <v>564</v>
      </c>
      <c r="F512" s="41" t="s">
        <v>554</v>
      </c>
      <c r="G512" s="40"/>
      <c r="H512" s="41" t="s">
        <v>553</v>
      </c>
      <c r="I512" s="41" t="s">
        <v>3543</v>
      </c>
    </row>
    <row r="513" spans="1:16" ht="14" x14ac:dyDescent="0.2">
      <c r="A513" s="55" t="s">
        <v>3969</v>
      </c>
      <c r="B513" s="68"/>
      <c r="C513" s="40" t="s">
        <v>2857</v>
      </c>
      <c r="D513" s="52" t="s">
        <v>564</v>
      </c>
      <c r="F513" s="41" t="s">
        <v>554</v>
      </c>
      <c r="G513" s="40"/>
      <c r="H513" s="41" t="s">
        <v>553</v>
      </c>
      <c r="I513" s="41" t="s">
        <v>3543</v>
      </c>
    </row>
    <row r="514" spans="1:16" ht="14" x14ac:dyDescent="0.2">
      <c r="A514" s="55" t="s">
        <v>3968</v>
      </c>
      <c r="B514" s="70" t="s">
        <v>3967</v>
      </c>
      <c r="C514" s="40" t="s">
        <v>2857</v>
      </c>
      <c r="D514" s="52" t="s">
        <v>564</v>
      </c>
      <c r="F514" s="41" t="s">
        <v>554</v>
      </c>
      <c r="G514" s="40"/>
      <c r="H514" s="41" t="s">
        <v>553</v>
      </c>
      <c r="I514" s="41" t="s">
        <v>552</v>
      </c>
    </row>
    <row r="515" spans="1:16" ht="14" x14ac:dyDescent="0.2">
      <c r="A515" s="55" t="s">
        <v>310</v>
      </c>
      <c r="B515" s="70" t="s">
        <v>308</v>
      </c>
      <c r="C515" s="40" t="s">
        <v>2857</v>
      </c>
      <c r="D515" s="52" t="s">
        <v>564</v>
      </c>
      <c r="E515" s="44" t="s">
        <v>555</v>
      </c>
      <c r="F515" s="41" t="s">
        <v>1093</v>
      </c>
      <c r="G515" s="40"/>
      <c r="H515" s="40"/>
      <c r="I515" s="41" t="s">
        <v>68</v>
      </c>
      <c r="M515" s="72" t="s">
        <v>1093</v>
      </c>
      <c r="N515" s="63" t="s">
        <v>3965</v>
      </c>
      <c r="O515" s="43"/>
      <c r="P515" s="63" t="s">
        <v>30028</v>
      </c>
    </row>
    <row r="516" spans="1:16" ht="14" x14ac:dyDescent="0.2">
      <c r="A516" s="55" t="s">
        <v>3964</v>
      </c>
      <c r="B516" s="70" t="s">
        <v>3963</v>
      </c>
      <c r="C516" s="40" t="s">
        <v>2857</v>
      </c>
      <c r="D516" s="52" t="s">
        <v>564</v>
      </c>
      <c r="F516" s="41" t="s">
        <v>554</v>
      </c>
      <c r="G516" s="40"/>
      <c r="H516" s="41" t="s">
        <v>553</v>
      </c>
      <c r="I516" s="41" t="s">
        <v>552</v>
      </c>
    </row>
    <row r="517" spans="1:16" ht="14" x14ac:dyDescent="0.2">
      <c r="A517" s="55" t="s">
        <v>3962</v>
      </c>
      <c r="B517" s="70" t="s">
        <v>3961</v>
      </c>
      <c r="C517" s="40" t="s">
        <v>2857</v>
      </c>
      <c r="D517" s="52" t="s">
        <v>564</v>
      </c>
      <c r="E517" s="44" t="s">
        <v>555</v>
      </c>
      <c r="F517" s="41" t="s">
        <v>1093</v>
      </c>
      <c r="G517" s="40"/>
      <c r="H517" s="40"/>
      <c r="I517" s="41" t="s">
        <v>3307</v>
      </c>
      <c r="M517" s="72" t="s">
        <v>554</v>
      </c>
      <c r="N517" s="63" t="s">
        <v>3255</v>
      </c>
      <c r="O517" s="43"/>
      <c r="P517" s="72" t="s">
        <v>580</v>
      </c>
    </row>
    <row r="518" spans="1:16" ht="14" x14ac:dyDescent="0.2">
      <c r="A518" s="55" t="s">
        <v>3960</v>
      </c>
      <c r="B518" s="70" t="s">
        <v>3959</v>
      </c>
      <c r="C518" s="40" t="s">
        <v>2857</v>
      </c>
      <c r="D518" s="52" t="s">
        <v>564</v>
      </c>
      <c r="F518" s="41" t="s">
        <v>554</v>
      </c>
      <c r="G518" s="40"/>
      <c r="H518" s="41" t="s">
        <v>553</v>
      </c>
      <c r="I518" s="41" t="s">
        <v>1732</v>
      </c>
    </row>
    <row r="519" spans="1:16" ht="14" x14ac:dyDescent="0.2">
      <c r="A519" s="55" t="s">
        <v>317</v>
      </c>
      <c r="B519" s="70" t="s">
        <v>315</v>
      </c>
      <c r="C519" s="40" t="s">
        <v>2857</v>
      </c>
      <c r="D519" s="52" t="s">
        <v>564</v>
      </c>
      <c r="E519" s="44" t="s">
        <v>555</v>
      </c>
      <c r="F519" s="41" t="s">
        <v>1093</v>
      </c>
      <c r="G519" s="40"/>
      <c r="H519" s="40"/>
      <c r="I519" s="41" t="s">
        <v>68</v>
      </c>
      <c r="M519" s="72" t="s">
        <v>1093</v>
      </c>
      <c r="N519" s="63" t="s">
        <v>3958</v>
      </c>
      <c r="O519" s="43"/>
      <c r="P519" s="63" t="s">
        <v>30028</v>
      </c>
    </row>
    <row r="520" spans="1:16" ht="14" x14ac:dyDescent="0.2">
      <c r="A520" s="55" t="s">
        <v>3957</v>
      </c>
      <c r="B520" s="70" t="s">
        <v>3956</v>
      </c>
      <c r="C520" s="40" t="s">
        <v>2857</v>
      </c>
      <c r="D520" s="52" t="s">
        <v>564</v>
      </c>
      <c r="F520" s="41" t="s">
        <v>554</v>
      </c>
      <c r="G520" s="40"/>
      <c r="H520" s="40" t="s">
        <v>553</v>
      </c>
      <c r="I520" s="41" t="s">
        <v>552</v>
      </c>
    </row>
    <row r="521" spans="1:16" ht="14" x14ac:dyDescent="0.2">
      <c r="A521" s="55" t="s">
        <v>3955</v>
      </c>
      <c r="B521" s="70" t="s">
        <v>3954</v>
      </c>
      <c r="C521" s="40" t="s">
        <v>2857</v>
      </c>
      <c r="D521" s="52" t="s">
        <v>564</v>
      </c>
      <c r="F521" s="41" t="s">
        <v>554</v>
      </c>
      <c r="G521" s="40"/>
      <c r="H521" s="40" t="s">
        <v>553</v>
      </c>
      <c r="I521" s="41" t="s">
        <v>1732</v>
      </c>
    </row>
    <row r="522" spans="1:16" ht="14" x14ac:dyDescent="0.2">
      <c r="A522" s="55" t="s">
        <v>3953</v>
      </c>
      <c r="B522" s="70" t="s">
        <v>3952</v>
      </c>
      <c r="C522" s="40" t="s">
        <v>2857</v>
      </c>
      <c r="D522" s="52" t="s">
        <v>564</v>
      </c>
      <c r="F522" s="41" t="s">
        <v>554</v>
      </c>
      <c r="G522" s="40" t="s">
        <v>553</v>
      </c>
      <c r="H522" s="40"/>
      <c r="I522" s="41" t="s">
        <v>552</v>
      </c>
    </row>
    <row r="523" spans="1:16" ht="14" x14ac:dyDescent="0.2">
      <c r="A523" s="55" t="s">
        <v>3951</v>
      </c>
      <c r="B523" s="70" t="s">
        <v>3950</v>
      </c>
      <c r="C523" s="40" t="s">
        <v>2857</v>
      </c>
      <c r="D523" s="52" t="s">
        <v>564</v>
      </c>
      <c r="E523" s="44" t="s">
        <v>555</v>
      </c>
      <c r="F523" s="41" t="s">
        <v>554</v>
      </c>
      <c r="G523" s="40"/>
      <c r="H523" s="40" t="s">
        <v>553</v>
      </c>
      <c r="I523" s="41" t="s">
        <v>3543</v>
      </c>
      <c r="M523" s="33" t="s">
        <v>1093</v>
      </c>
      <c r="N523" s="42" t="s">
        <v>3949</v>
      </c>
      <c r="O523" s="42"/>
      <c r="P523" s="33" t="s">
        <v>566</v>
      </c>
    </row>
    <row r="524" spans="1:16" ht="14" x14ac:dyDescent="0.2">
      <c r="A524" s="55" t="s">
        <v>3948</v>
      </c>
      <c r="B524" s="70" t="s">
        <v>3947</v>
      </c>
      <c r="C524" s="40" t="s">
        <v>2857</v>
      </c>
      <c r="D524" s="52" t="s">
        <v>564</v>
      </c>
      <c r="F524" s="41" t="s">
        <v>554</v>
      </c>
      <c r="G524" s="40"/>
      <c r="H524" s="40" t="s">
        <v>553</v>
      </c>
      <c r="I524" s="41" t="s">
        <v>552</v>
      </c>
    </row>
    <row r="525" spans="1:16" ht="14" x14ac:dyDescent="0.2">
      <c r="A525" s="55" t="s">
        <v>334</v>
      </c>
      <c r="B525" s="70" t="s">
        <v>332</v>
      </c>
      <c r="C525" s="40" t="s">
        <v>2857</v>
      </c>
      <c r="D525" s="52" t="s">
        <v>564</v>
      </c>
      <c r="E525" s="44" t="s">
        <v>555</v>
      </c>
      <c r="F525" s="41" t="s">
        <v>1093</v>
      </c>
      <c r="G525" s="40"/>
      <c r="H525" s="40"/>
      <c r="I525" s="41" t="s">
        <v>68</v>
      </c>
      <c r="M525" s="72" t="s">
        <v>1093</v>
      </c>
      <c r="N525" s="63" t="s">
        <v>3946</v>
      </c>
      <c r="O525" s="43"/>
      <c r="P525" s="63" t="s">
        <v>30028</v>
      </c>
    </row>
    <row r="526" spans="1:16" ht="13" customHeight="1" x14ac:dyDescent="0.2">
      <c r="A526" s="55" t="s">
        <v>3945</v>
      </c>
      <c r="B526" s="70" t="s">
        <v>3944</v>
      </c>
      <c r="C526" s="40" t="s">
        <v>2857</v>
      </c>
      <c r="D526" s="52" t="s">
        <v>564</v>
      </c>
      <c r="E526" s="44" t="s">
        <v>555</v>
      </c>
      <c r="F526" s="41" t="s">
        <v>1093</v>
      </c>
      <c r="G526" s="40"/>
      <c r="H526" s="40"/>
      <c r="I526" s="41" t="s">
        <v>68</v>
      </c>
      <c r="M526" s="72" t="s">
        <v>554</v>
      </c>
      <c r="N526" s="72" t="s">
        <v>3943</v>
      </c>
      <c r="O526" s="74"/>
      <c r="P526" s="72" t="s">
        <v>580</v>
      </c>
    </row>
    <row r="527" spans="1:16" ht="13" customHeight="1" x14ac:dyDescent="0.2">
      <c r="A527" s="55" t="s">
        <v>3942</v>
      </c>
      <c r="B527" s="70" t="s">
        <v>3941</v>
      </c>
      <c r="C527" s="40" t="s">
        <v>2857</v>
      </c>
      <c r="D527" s="52" t="s">
        <v>564</v>
      </c>
      <c r="E527" s="44" t="s">
        <v>555</v>
      </c>
      <c r="F527" s="41" t="s">
        <v>1093</v>
      </c>
      <c r="G527" s="40"/>
      <c r="H527" s="40"/>
      <c r="I527" s="41" t="s">
        <v>68</v>
      </c>
      <c r="M527" s="72" t="s">
        <v>554</v>
      </c>
      <c r="N527" s="72" t="s">
        <v>3940</v>
      </c>
      <c r="O527" s="74"/>
      <c r="P527" s="72" t="s">
        <v>566</v>
      </c>
    </row>
    <row r="528" spans="1:16" ht="14" x14ac:dyDescent="0.2">
      <c r="A528" s="55" t="s">
        <v>3939</v>
      </c>
      <c r="B528" s="70" t="s">
        <v>3938</v>
      </c>
      <c r="C528" s="40" t="s">
        <v>2857</v>
      </c>
      <c r="D528" s="52" t="s">
        <v>564</v>
      </c>
      <c r="F528" s="41" t="s">
        <v>554</v>
      </c>
      <c r="G528" s="40"/>
      <c r="H528" s="40" t="s">
        <v>553</v>
      </c>
      <c r="I528" s="41" t="s">
        <v>1732</v>
      </c>
    </row>
    <row r="529" spans="1:16" ht="14" x14ac:dyDescent="0.2">
      <c r="A529" s="55" t="s">
        <v>3937</v>
      </c>
      <c r="B529" s="70" t="s">
        <v>3936</v>
      </c>
      <c r="C529" s="40" t="s">
        <v>2857</v>
      </c>
      <c r="D529" s="52" t="s">
        <v>564</v>
      </c>
      <c r="F529" s="41" t="s">
        <v>554</v>
      </c>
      <c r="G529" s="40"/>
      <c r="H529" s="40" t="s">
        <v>553</v>
      </c>
      <c r="I529" s="41" t="s">
        <v>552</v>
      </c>
    </row>
    <row r="530" spans="1:16" ht="14" x14ac:dyDescent="0.2">
      <c r="A530" s="55" t="s">
        <v>3935</v>
      </c>
      <c r="B530" s="70" t="s">
        <v>3934</v>
      </c>
      <c r="C530" s="40" t="s">
        <v>2857</v>
      </c>
      <c r="D530" s="52" t="s">
        <v>564</v>
      </c>
      <c r="F530" s="41" t="s">
        <v>554</v>
      </c>
      <c r="G530" s="40"/>
      <c r="H530" s="40" t="s">
        <v>553</v>
      </c>
      <c r="I530" s="41" t="s">
        <v>1732</v>
      </c>
    </row>
    <row r="531" spans="1:16" ht="14" x14ac:dyDescent="0.2">
      <c r="A531" s="55" t="s">
        <v>3933</v>
      </c>
      <c r="B531" s="70" t="s">
        <v>3932</v>
      </c>
      <c r="C531" s="40" t="s">
        <v>2857</v>
      </c>
      <c r="D531" s="52" t="s">
        <v>564</v>
      </c>
      <c r="F531" s="41" t="s">
        <v>554</v>
      </c>
      <c r="G531" s="40"/>
      <c r="H531" s="40" t="s">
        <v>553</v>
      </c>
      <c r="I531" s="41" t="s">
        <v>552</v>
      </c>
    </row>
    <row r="532" spans="1:16" ht="14" x14ac:dyDescent="0.2">
      <c r="A532" s="55" t="s">
        <v>3931</v>
      </c>
      <c r="B532" s="70" t="s">
        <v>3930</v>
      </c>
      <c r="C532" s="40" t="s">
        <v>2857</v>
      </c>
      <c r="D532" s="52" t="s">
        <v>564</v>
      </c>
      <c r="F532" s="41" t="s">
        <v>554</v>
      </c>
      <c r="G532" s="40"/>
      <c r="H532" s="40" t="s">
        <v>553</v>
      </c>
      <c r="I532" s="41" t="s">
        <v>552</v>
      </c>
    </row>
    <row r="533" spans="1:16" ht="14" x14ac:dyDescent="0.2">
      <c r="A533" s="55" t="s">
        <v>343</v>
      </c>
      <c r="B533" s="70" t="s">
        <v>341</v>
      </c>
      <c r="C533" s="40" t="s">
        <v>2857</v>
      </c>
      <c r="D533" s="52" t="s">
        <v>564</v>
      </c>
      <c r="E533" s="44" t="s">
        <v>555</v>
      </c>
      <c r="F533" s="41" t="s">
        <v>1093</v>
      </c>
      <c r="G533" s="40"/>
      <c r="H533" s="40"/>
      <c r="I533" s="41" t="s">
        <v>68</v>
      </c>
      <c r="M533" s="72" t="s">
        <v>1093</v>
      </c>
      <c r="N533" s="72" t="s">
        <v>3929</v>
      </c>
      <c r="O533" s="74"/>
      <c r="P533" s="63" t="s">
        <v>30028</v>
      </c>
    </row>
    <row r="534" spans="1:16" ht="14" x14ac:dyDescent="0.2">
      <c r="A534" s="55" t="s">
        <v>3928</v>
      </c>
      <c r="B534" s="70" t="s">
        <v>3927</v>
      </c>
      <c r="C534" s="40" t="s">
        <v>2857</v>
      </c>
      <c r="D534" s="52" t="s">
        <v>564</v>
      </c>
      <c r="F534" s="41" t="s">
        <v>554</v>
      </c>
      <c r="G534" s="40"/>
      <c r="H534" s="40" t="s">
        <v>553</v>
      </c>
      <c r="I534" s="41" t="s">
        <v>1732</v>
      </c>
    </row>
    <row r="535" spans="1:16" ht="14" x14ac:dyDescent="0.2">
      <c r="A535" s="55" t="s">
        <v>3926</v>
      </c>
      <c r="B535" s="70" t="s">
        <v>3925</v>
      </c>
      <c r="C535" s="40" t="s">
        <v>2857</v>
      </c>
      <c r="D535" s="52" t="s">
        <v>564</v>
      </c>
      <c r="F535" s="41" t="s">
        <v>554</v>
      </c>
      <c r="G535" s="40"/>
      <c r="H535" s="40" t="s">
        <v>553</v>
      </c>
      <c r="I535" s="41" t="s">
        <v>1732</v>
      </c>
    </row>
    <row r="536" spans="1:16" ht="14" x14ac:dyDescent="0.2">
      <c r="A536" s="55" t="s">
        <v>3924</v>
      </c>
      <c r="B536" s="70" t="s">
        <v>3923</v>
      </c>
      <c r="C536" s="40" t="s">
        <v>2857</v>
      </c>
      <c r="D536" s="52" t="s">
        <v>564</v>
      </c>
      <c r="F536" s="41" t="s">
        <v>554</v>
      </c>
      <c r="G536" s="40"/>
      <c r="H536" s="40" t="s">
        <v>553</v>
      </c>
      <c r="I536" s="41" t="s">
        <v>1732</v>
      </c>
    </row>
    <row r="537" spans="1:16" ht="14" x14ac:dyDescent="0.2">
      <c r="A537" s="55" t="s">
        <v>3922</v>
      </c>
      <c r="B537" s="70" t="s">
        <v>3921</v>
      </c>
      <c r="C537" s="40" t="s">
        <v>2857</v>
      </c>
      <c r="D537" s="52" t="s">
        <v>564</v>
      </c>
      <c r="F537" s="41" t="s">
        <v>554</v>
      </c>
      <c r="G537" s="40"/>
      <c r="H537" s="40" t="s">
        <v>553</v>
      </c>
      <c r="I537" s="41" t="s">
        <v>3581</v>
      </c>
    </row>
    <row r="538" spans="1:16" ht="14" x14ac:dyDescent="0.2">
      <c r="A538" s="55" t="s">
        <v>3920</v>
      </c>
      <c r="B538" s="70" t="s">
        <v>3919</v>
      </c>
      <c r="C538" s="40" t="s">
        <v>2857</v>
      </c>
      <c r="D538" s="52" t="s">
        <v>564</v>
      </c>
      <c r="E538" s="44" t="s">
        <v>555</v>
      </c>
      <c r="F538" s="41" t="s">
        <v>1093</v>
      </c>
      <c r="G538" s="40"/>
      <c r="H538" s="40"/>
      <c r="I538" s="41" t="s">
        <v>1415</v>
      </c>
      <c r="M538" s="72" t="s">
        <v>554</v>
      </c>
      <c r="N538" s="63" t="s">
        <v>3672</v>
      </c>
      <c r="O538" s="43"/>
      <c r="P538" s="72" t="s">
        <v>566</v>
      </c>
    </row>
    <row r="539" spans="1:16" ht="14" x14ac:dyDescent="0.2">
      <c r="A539" s="55" t="s">
        <v>3918</v>
      </c>
      <c r="B539" s="70" t="s">
        <v>3917</v>
      </c>
      <c r="C539" s="40" t="s">
        <v>2857</v>
      </c>
      <c r="D539" s="52" t="s">
        <v>564</v>
      </c>
      <c r="F539" s="41" t="s">
        <v>554</v>
      </c>
      <c r="G539" s="40"/>
      <c r="H539" s="40" t="s">
        <v>553</v>
      </c>
      <c r="I539" s="41" t="s">
        <v>552</v>
      </c>
    </row>
    <row r="540" spans="1:16" ht="14" x14ac:dyDescent="0.2">
      <c r="A540" s="55" t="s">
        <v>3916</v>
      </c>
      <c r="B540" s="70" t="s">
        <v>3915</v>
      </c>
      <c r="C540" s="40" t="s">
        <v>2857</v>
      </c>
      <c r="D540" s="52" t="s">
        <v>564</v>
      </c>
      <c r="F540" s="41" t="s">
        <v>554</v>
      </c>
      <c r="G540" s="40"/>
      <c r="H540" s="40" t="s">
        <v>553</v>
      </c>
      <c r="I540" s="41" t="s">
        <v>552</v>
      </c>
    </row>
    <row r="541" spans="1:16" ht="14" x14ac:dyDescent="0.2">
      <c r="A541" s="55" t="s">
        <v>3914</v>
      </c>
      <c r="B541" s="70" t="s">
        <v>3913</v>
      </c>
      <c r="C541" s="40" t="s">
        <v>2857</v>
      </c>
      <c r="D541" s="52" t="s">
        <v>564</v>
      </c>
      <c r="F541" s="41" t="s">
        <v>554</v>
      </c>
      <c r="G541" s="40"/>
      <c r="H541" s="40" t="s">
        <v>553</v>
      </c>
      <c r="I541" s="41" t="s">
        <v>3581</v>
      </c>
    </row>
    <row r="542" spans="1:16" ht="14" x14ac:dyDescent="0.2">
      <c r="A542" s="55" t="s">
        <v>3912</v>
      </c>
      <c r="B542" s="70" t="s">
        <v>3911</v>
      </c>
      <c r="C542" s="40" t="s">
        <v>2857</v>
      </c>
      <c r="D542" s="52" t="s">
        <v>564</v>
      </c>
      <c r="F542" s="41" t="s">
        <v>554</v>
      </c>
      <c r="G542" s="40"/>
      <c r="H542" s="40" t="s">
        <v>553</v>
      </c>
      <c r="I542" s="41" t="s">
        <v>1732</v>
      </c>
    </row>
    <row r="543" spans="1:16" ht="14" x14ac:dyDescent="0.2">
      <c r="A543" s="55" t="s">
        <v>3910</v>
      </c>
      <c r="B543" s="70" t="s">
        <v>3909</v>
      </c>
      <c r="C543" s="40" t="s">
        <v>2857</v>
      </c>
      <c r="D543" s="52" t="s">
        <v>564</v>
      </c>
      <c r="F543" s="41" t="s">
        <v>554</v>
      </c>
      <c r="G543" s="40"/>
      <c r="H543" s="40" t="s">
        <v>553</v>
      </c>
      <c r="I543" s="41" t="s">
        <v>917</v>
      </c>
    </row>
    <row r="544" spans="1:16" ht="14" x14ac:dyDescent="0.2">
      <c r="A544" s="55" t="s">
        <v>3908</v>
      </c>
      <c r="B544" s="70" t="s">
        <v>3907</v>
      </c>
      <c r="C544" s="40" t="s">
        <v>2857</v>
      </c>
      <c r="D544" s="52" t="s">
        <v>564</v>
      </c>
      <c r="F544" s="41" t="s">
        <v>554</v>
      </c>
      <c r="G544" s="40"/>
      <c r="H544" s="40" t="s">
        <v>553</v>
      </c>
      <c r="I544" s="41" t="s">
        <v>552</v>
      </c>
    </row>
    <row r="545" spans="1:16" ht="14" x14ac:dyDescent="0.2">
      <c r="A545" s="55" t="s">
        <v>3906</v>
      </c>
      <c r="B545" s="70" t="s">
        <v>3905</v>
      </c>
      <c r="C545" s="40" t="s">
        <v>2857</v>
      </c>
      <c r="D545" s="52" t="s">
        <v>564</v>
      </c>
      <c r="F545" s="41" t="s">
        <v>554</v>
      </c>
      <c r="G545" s="40"/>
      <c r="H545" s="40" t="s">
        <v>553</v>
      </c>
      <c r="I545" s="41" t="s">
        <v>1732</v>
      </c>
    </row>
    <row r="546" spans="1:16" ht="14" x14ac:dyDescent="0.2">
      <c r="A546" s="55" t="s">
        <v>3904</v>
      </c>
      <c r="B546" s="70" t="s">
        <v>3903</v>
      </c>
      <c r="C546" s="40" t="s">
        <v>2857</v>
      </c>
      <c r="D546" s="52" t="s">
        <v>564</v>
      </c>
      <c r="F546" s="41" t="s">
        <v>554</v>
      </c>
      <c r="G546" s="40"/>
      <c r="H546" s="40" t="s">
        <v>553</v>
      </c>
      <c r="I546" s="41" t="s">
        <v>1732</v>
      </c>
    </row>
    <row r="547" spans="1:16" ht="12" customHeight="1" x14ac:dyDescent="0.2">
      <c r="A547" s="55" t="s">
        <v>350</v>
      </c>
      <c r="B547" s="70" t="s">
        <v>348</v>
      </c>
      <c r="C547" s="40" t="s">
        <v>2857</v>
      </c>
      <c r="D547" s="52" t="s">
        <v>564</v>
      </c>
      <c r="E547" s="44" t="s">
        <v>555</v>
      </c>
      <c r="F547" s="41" t="s">
        <v>1093</v>
      </c>
      <c r="G547" s="40"/>
      <c r="H547" s="40"/>
      <c r="I547" s="41" t="s">
        <v>68</v>
      </c>
      <c r="M547" s="72" t="s">
        <v>1093</v>
      </c>
      <c r="N547" s="72" t="s">
        <v>3902</v>
      </c>
      <c r="O547" s="74"/>
      <c r="P547" s="63" t="s">
        <v>30028</v>
      </c>
    </row>
    <row r="548" spans="1:16" ht="12" customHeight="1" x14ac:dyDescent="0.2">
      <c r="A548" s="55" t="s">
        <v>3901</v>
      </c>
      <c r="B548" s="70" t="s">
        <v>3900</v>
      </c>
      <c r="C548" s="40" t="s">
        <v>2857</v>
      </c>
      <c r="D548" s="52" t="s">
        <v>564</v>
      </c>
      <c r="E548" s="44" t="s">
        <v>555</v>
      </c>
      <c r="F548" s="41" t="s">
        <v>1093</v>
      </c>
      <c r="G548" s="40"/>
      <c r="H548" s="40"/>
      <c r="I548" s="41" t="s">
        <v>1415</v>
      </c>
      <c r="M548" s="72" t="s">
        <v>554</v>
      </c>
      <c r="N548" s="72" t="s">
        <v>3879</v>
      </c>
      <c r="O548" s="74"/>
      <c r="P548" s="72" t="s">
        <v>566</v>
      </c>
    </row>
    <row r="549" spans="1:16" ht="14" x14ac:dyDescent="0.2">
      <c r="A549" s="55" t="s">
        <v>356</v>
      </c>
      <c r="B549" s="70" t="s">
        <v>354</v>
      </c>
      <c r="C549" s="40" t="s">
        <v>2857</v>
      </c>
      <c r="D549" s="52" t="s">
        <v>564</v>
      </c>
      <c r="E549" s="44" t="s">
        <v>555</v>
      </c>
      <c r="F549" s="41" t="s">
        <v>1093</v>
      </c>
      <c r="G549" s="40"/>
      <c r="H549" s="40"/>
      <c r="I549" s="41" t="s">
        <v>1415</v>
      </c>
      <c r="M549" s="72" t="s">
        <v>1093</v>
      </c>
      <c r="N549" s="63" t="s">
        <v>3899</v>
      </c>
      <c r="O549" s="43"/>
      <c r="P549" s="63" t="s">
        <v>30028</v>
      </c>
    </row>
    <row r="550" spans="1:16" ht="14" x14ac:dyDescent="0.2">
      <c r="A550" s="55" t="s">
        <v>3898</v>
      </c>
      <c r="B550" s="70" t="s">
        <v>3897</v>
      </c>
      <c r="C550" s="40" t="s">
        <v>2857</v>
      </c>
      <c r="D550" s="52" t="s">
        <v>564</v>
      </c>
      <c r="F550" s="41" t="s">
        <v>554</v>
      </c>
      <c r="G550" s="40"/>
      <c r="H550" s="40" t="s">
        <v>553</v>
      </c>
      <c r="I550" s="41" t="s">
        <v>552</v>
      </c>
    </row>
    <row r="551" spans="1:16" ht="14" x14ac:dyDescent="0.2">
      <c r="A551" s="55" t="s">
        <v>3896</v>
      </c>
      <c r="B551" s="70" t="s">
        <v>3895</v>
      </c>
      <c r="C551" s="40" t="s">
        <v>2857</v>
      </c>
      <c r="D551" s="52" t="s">
        <v>564</v>
      </c>
      <c r="F551" s="41" t="s">
        <v>554</v>
      </c>
      <c r="G551" s="40"/>
      <c r="H551" s="40" t="s">
        <v>553</v>
      </c>
      <c r="I551" s="41" t="s">
        <v>1732</v>
      </c>
    </row>
    <row r="552" spans="1:16" ht="14" x14ac:dyDescent="0.2">
      <c r="A552" s="55" t="s">
        <v>3894</v>
      </c>
      <c r="B552" s="70" t="s">
        <v>3893</v>
      </c>
      <c r="C552" s="40" t="s">
        <v>2857</v>
      </c>
      <c r="D552" s="52" t="s">
        <v>564</v>
      </c>
      <c r="F552" s="41" t="s">
        <v>554</v>
      </c>
      <c r="G552" s="40"/>
      <c r="H552" s="40" t="s">
        <v>553</v>
      </c>
      <c r="I552" s="41" t="s">
        <v>552</v>
      </c>
    </row>
    <row r="553" spans="1:16" ht="14" x14ac:dyDescent="0.2">
      <c r="A553" s="55" t="s">
        <v>3892</v>
      </c>
      <c r="B553" s="70" t="s">
        <v>3891</v>
      </c>
      <c r="C553" s="40" t="s">
        <v>2857</v>
      </c>
      <c r="D553" s="52" t="s">
        <v>564</v>
      </c>
      <c r="F553" s="41" t="s">
        <v>554</v>
      </c>
      <c r="G553" s="40"/>
      <c r="H553" s="40" t="s">
        <v>553</v>
      </c>
      <c r="I553" s="41" t="s">
        <v>552</v>
      </c>
    </row>
    <row r="554" spans="1:16" ht="13.5" customHeight="1" x14ac:dyDescent="0.2">
      <c r="A554" s="55" t="s">
        <v>3890</v>
      </c>
      <c r="B554" s="70" t="s">
        <v>3889</v>
      </c>
      <c r="C554" s="40" t="s">
        <v>2857</v>
      </c>
      <c r="D554" s="52" t="s">
        <v>564</v>
      </c>
      <c r="E554" s="44" t="s">
        <v>555</v>
      </c>
      <c r="F554" s="41" t="s">
        <v>1093</v>
      </c>
      <c r="G554" s="40"/>
      <c r="H554" s="40"/>
      <c r="I554" s="41" t="s">
        <v>3751</v>
      </c>
      <c r="M554" s="72" t="s">
        <v>554</v>
      </c>
      <c r="N554" s="72" t="s">
        <v>3879</v>
      </c>
      <c r="O554" s="74"/>
      <c r="P554" s="72" t="s">
        <v>566</v>
      </c>
    </row>
    <row r="555" spans="1:16" ht="14" x14ac:dyDescent="0.2">
      <c r="A555" s="55" t="s">
        <v>3888</v>
      </c>
      <c r="B555" s="70" t="s">
        <v>3887</v>
      </c>
      <c r="C555" s="40" t="s">
        <v>2857</v>
      </c>
      <c r="D555" s="52" t="s">
        <v>564</v>
      </c>
      <c r="F555" s="41" t="s">
        <v>554</v>
      </c>
      <c r="G555" s="40"/>
      <c r="H555" s="40" t="s">
        <v>553</v>
      </c>
      <c r="I555" s="41" t="s">
        <v>1732</v>
      </c>
    </row>
    <row r="556" spans="1:16" ht="14" x14ac:dyDescent="0.2">
      <c r="A556" s="55" t="s">
        <v>3886</v>
      </c>
      <c r="B556" s="70" t="s">
        <v>3885</v>
      </c>
      <c r="C556" s="40" t="s">
        <v>2857</v>
      </c>
      <c r="D556" s="52" t="s">
        <v>564</v>
      </c>
      <c r="F556" s="41" t="s">
        <v>554</v>
      </c>
      <c r="G556" s="40"/>
      <c r="H556" s="40" t="s">
        <v>553</v>
      </c>
      <c r="I556" s="41" t="s">
        <v>3581</v>
      </c>
    </row>
    <row r="557" spans="1:16" ht="14" x14ac:dyDescent="0.2">
      <c r="A557" s="55" t="s">
        <v>3884</v>
      </c>
      <c r="B557" s="68"/>
      <c r="C557" s="40" t="s">
        <v>2857</v>
      </c>
      <c r="D557" s="52" t="s">
        <v>564</v>
      </c>
      <c r="F557" s="41" t="s">
        <v>554</v>
      </c>
      <c r="G557" s="40"/>
      <c r="H557" s="40" t="s">
        <v>553</v>
      </c>
      <c r="I557" s="41" t="s">
        <v>552</v>
      </c>
    </row>
    <row r="558" spans="1:16" ht="14" x14ac:dyDescent="0.2">
      <c r="A558" s="55" t="s">
        <v>3883</v>
      </c>
      <c r="B558" s="70" t="s">
        <v>3882</v>
      </c>
      <c r="C558" s="40" t="s">
        <v>2857</v>
      </c>
      <c r="D558" s="52" t="s">
        <v>564</v>
      </c>
      <c r="F558" s="41" t="s">
        <v>554</v>
      </c>
      <c r="G558" s="40"/>
      <c r="H558" s="40" t="s">
        <v>553</v>
      </c>
      <c r="I558" s="41" t="s">
        <v>1732</v>
      </c>
    </row>
    <row r="559" spans="1:16" ht="12" customHeight="1" x14ac:dyDescent="0.2">
      <c r="A559" s="55" t="s">
        <v>3881</v>
      </c>
      <c r="B559" s="70" t="s">
        <v>3880</v>
      </c>
      <c r="C559" s="40" t="s">
        <v>2857</v>
      </c>
      <c r="D559" s="52" t="s">
        <v>564</v>
      </c>
      <c r="E559" s="44" t="s">
        <v>555</v>
      </c>
      <c r="F559" s="41" t="s">
        <v>1093</v>
      </c>
      <c r="G559" s="40"/>
      <c r="H559" s="40"/>
      <c r="I559" s="41" t="s">
        <v>68</v>
      </c>
      <c r="M559" s="72" t="s">
        <v>554</v>
      </c>
      <c r="N559" s="72" t="s">
        <v>3879</v>
      </c>
      <c r="O559" s="74"/>
      <c r="P559" s="72" t="s">
        <v>566</v>
      </c>
    </row>
    <row r="560" spans="1:16" ht="14" x14ac:dyDescent="0.2">
      <c r="A560" s="55" t="s">
        <v>3878</v>
      </c>
      <c r="B560" s="70" t="s">
        <v>3877</v>
      </c>
      <c r="C560" s="40" t="s">
        <v>2857</v>
      </c>
      <c r="D560" s="52" t="s">
        <v>564</v>
      </c>
      <c r="F560" s="41" t="s">
        <v>554</v>
      </c>
      <c r="G560" s="40"/>
      <c r="H560" s="40" t="s">
        <v>553</v>
      </c>
      <c r="I560" s="41" t="s">
        <v>552</v>
      </c>
    </row>
    <row r="561" spans="1:16" ht="14" x14ac:dyDescent="0.2">
      <c r="A561" s="55" t="s">
        <v>3876</v>
      </c>
      <c r="B561" s="70" t="s">
        <v>3875</v>
      </c>
      <c r="C561" s="40" t="s">
        <v>2857</v>
      </c>
      <c r="D561" s="52" t="s">
        <v>564</v>
      </c>
      <c r="F561" s="41" t="s">
        <v>554</v>
      </c>
      <c r="G561" s="40" t="s">
        <v>553</v>
      </c>
      <c r="H561" s="40"/>
      <c r="I561" s="41" t="s">
        <v>552</v>
      </c>
    </row>
    <row r="562" spans="1:16" ht="14" x14ac:dyDescent="0.2">
      <c r="A562" s="55" t="s">
        <v>3874</v>
      </c>
      <c r="B562" s="70" t="s">
        <v>3873</v>
      </c>
      <c r="C562" s="40" t="s">
        <v>2857</v>
      </c>
      <c r="D562" s="52" t="s">
        <v>564</v>
      </c>
      <c r="F562" s="41" t="s">
        <v>554</v>
      </c>
      <c r="G562" s="40"/>
      <c r="H562" s="40" t="s">
        <v>553</v>
      </c>
      <c r="I562" s="41" t="s">
        <v>1732</v>
      </c>
    </row>
    <row r="563" spans="1:16" ht="14" x14ac:dyDescent="0.2">
      <c r="A563" s="55" t="s">
        <v>3872</v>
      </c>
      <c r="B563" s="70" t="s">
        <v>3871</v>
      </c>
      <c r="C563" s="40" t="s">
        <v>2857</v>
      </c>
      <c r="D563" s="52" t="s">
        <v>564</v>
      </c>
      <c r="F563" s="41" t="s">
        <v>554</v>
      </c>
      <c r="G563" s="40"/>
      <c r="H563" s="40" t="s">
        <v>553</v>
      </c>
      <c r="I563" s="41" t="s">
        <v>552</v>
      </c>
    </row>
    <row r="564" spans="1:16" ht="14" x14ac:dyDescent="0.2">
      <c r="A564" s="55" t="s">
        <v>3870</v>
      </c>
      <c r="B564" s="70" t="s">
        <v>3869</v>
      </c>
      <c r="C564" s="40" t="s">
        <v>2857</v>
      </c>
      <c r="D564" s="52" t="s">
        <v>564</v>
      </c>
      <c r="F564" s="41" t="s">
        <v>554</v>
      </c>
      <c r="G564" s="40"/>
      <c r="H564" s="40" t="s">
        <v>553</v>
      </c>
      <c r="I564" s="41" t="s">
        <v>552</v>
      </c>
    </row>
    <row r="565" spans="1:16" ht="14" x14ac:dyDescent="0.2">
      <c r="A565" s="55" t="s">
        <v>3868</v>
      </c>
      <c r="B565" s="70" t="s">
        <v>3867</v>
      </c>
      <c r="C565" s="40" t="s">
        <v>2857</v>
      </c>
      <c r="D565" s="52" t="s">
        <v>564</v>
      </c>
      <c r="F565" s="41" t="s">
        <v>554</v>
      </c>
      <c r="G565" s="40"/>
      <c r="H565" s="40" t="s">
        <v>553</v>
      </c>
      <c r="I565" s="41" t="s">
        <v>552</v>
      </c>
    </row>
    <row r="566" spans="1:16" ht="14" x14ac:dyDescent="0.2">
      <c r="A566" s="55" t="s">
        <v>3866</v>
      </c>
      <c r="B566" s="68"/>
      <c r="C566" s="40" t="s">
        <v>2857</v>
      </c>
      <c r="D566" s="52" t="s">
        <v>564</v>
      </c>
      <c r="F566" s="41" t="s">
        <v>554</v>
      </c>
      <c r="G566" s="40"/>
      <c r="H566" s="40" t="s">
        <v>553</v>
      </c>
      <c r="I566" s="41" t="s">
        <v>552</v>
      </c>
    </row>
    <row r="567" spans="1:16" ht="14" x14ac:dyDescent="0.2">
      <c r="A567" s="55" t="s">
        <v>3865</v>
      </c>
      <c r="B567" s="70" t="s">
        <v>3864</v>
      </c>
      <c r="C567" s="40" t="s">
        <v>2857</v>
      </c>
      <c r="D567" s="52" t="s">
        <v>564</v>
      </c>
      <c r="F567" s="41" t="s">
        <v>554</v>
      </c>
      <c r="G567" s="40" t="s">
        <v>553</v>
      </c>
      <c r="H567" s="40"/>
      <c r="I567" s="41" t="s">
        <v>552</v>
      </c>
    </row>
    <row r="568" spans="1:16" ht="14" x14ac:dyDescent="0.2">
      <c r="A568" s="55" t="s">
        <v>3863</v>
      </c>
      <c r="B568" s="70" t="s">
        <v>3862</v>
      </c>
      <c r="C568" s="40" t="s">
        <v>2857</v>
      </c>
      <c r="D568" s="52" t="s">
        <v>564</v>
      </c>
      <c r="F568" s="41" t="s">
        <v>554</v>
      </c>
      <c r="G568" s="40"/>
      <c r="H568" s="40" t="s">
        <v>553</v>
      </c>
      <c r="I568" s="41" t="s">
        <v>552</v>
      </c>
    </row>
    <row r="569" spans="1:16" ht="12" customHeight="1" x14ac:dyDescent="0.2">
      <c r="A569" s="55" t="s">
        <v>3861</v>
      </c>
      <c r="B569" s="70" t="s">
        <v>3860</v>
      </c>
      <c r="C569" s="40" t="s">
        <v>2857</v>
      </c>
      <c r="D569" s="52" t="s">
        <v>564</v>
      </c>
      <c r="E569" s="44" t="s">
        <v>555</v>
      </c>
      <c r="F569" s="41" t="s">
        <v>1093</v>
      </c>
      <c r="G569" s="40"/>
      <c r="H569" s="40"/>
      <c r="I569" s="41" t="s">
        <v>68</v>
      </c>
      <c r="M569" s="72" t="s">
        <v>554</v>
      </c>
      <c r="N569" s="72" t="s">
        <v>3790</v>
      </c>
      <c r="O569" s="74"/>
      <c r="P569" s="72" t="s">
        <v>566</v>
      </c>
    </row>
    <row r="570" spans="1:16" ht="14" x14ac:dyDescent="0.2">
      <c r="A570" s="55" t="s">
        <v>3859</v>
      </c>
      <c r="B570" s="70" t="s">
        <v>3858</v>
      </c>
      <c r="C570" s="40" t="s">
        <v>2857</v>
      </c>
      <c r="D570" s="52" t="s">
        <v>564</v>
      </c>
      <c r="F570" s="41" t="s">
        <v>554</v>
      </c>
      <c r="G570" s="40"/>
      <c r="H570" s="40" t="s">
        <v>553</v>
      </c>
      <c r="I570" s="41" t="s">
        <v>552</v>
      </c>
    </row>
    <row r="571" spans="1:16" ht="13.5" customHeight="1" x14ac:dyDescent="0.2">
      <c r="A571" s="55" t="s">
        <v>3857</v>
      </c>
      <c r="B571" s="70" t="s">
        <v>3856</v>
      </c>
      <c r="C571" s="40" t="s">
        <v>2857</v>
      </c>
      <c r="D571" s="52" t="s">
        <v>564</v>
      </c>
      <c r="E571" s="44" t="s">
        <v>555</v>
      </c>
      <c r="F571" s="41" t="s">
        <v>1093</v>
      </c>
      <c r="G571" s="40"/>
      <c r="H571" s="40"/>
      <c r="I571" s="41" t="s">
        <v>68</v>
      </c>
      <c r="M571" s="72" t="s">
        <v>554</v>
      </c>
      <c r="N571" s="72" t="s">
        <v>3790</v>
      </c>
      <c r="O571" s="74"/>
      <c r="P571" s="72" t="s">
        <v>566</v>
      </c>
    </row>
    <row r="572" spans="1:16" ht="14" x14ac:dyDescent="0.2">
      <c r="A572" s="55" t="s">
        <v>3855</v>
      </c>
      <c r="B572" s="70" t="s">
        <v>3854</v>
      </c>
      <c r="C572" s="40" t="s">
        <v>2857</v>
      </c>
      <c r="D572" s="52" t="s">
        <v>564</v>
      </c>
      <c r="F572" s="41" t="s">
        <v>554</v>
      </c>
      <c r="G572" s="40"/>
      <c r="H572" s="40" t="s">
        <v>553</v>
      </c>
      <c r="I572" s="41" t="s">
        <v>3543</v>
      </c>
    </row>
    <row r="573" spans="1:16" ht="14" x14ac:dyDescent="0.2">
      <c r="A573" s="55" t="s">
        <v>3853</v>
      </c>
      <c r="B573" s="70" t="s">
        <v>3852</v>
      </c>
      <c r="C573" s="40" t="s">
        <v>2857</v>
      </c>
      <c r="D573" s="52" t="s">
        <v>564</v>
      </c>
      <c r="F573" s="41" t="s">
        <v>554</v>
      </c>
      <c r="G573" s="40"/>
      <c r="H573" s="40" t="s">
        <v>553</v>
      </c>
      <c r="I573" s="41" t="s">
        <v>552</v>
      </c>
    </row>
    <row r="574" spans="1:16" ht="14" x14ac:dyDescent="0.2">
      <c r="A574" s="55" t="s">
        <v>3851</v>
      </c>
      <c r="B574" s="70" t="s">
        <v>3850</v>
      </c>
      <c r="C574" s="40" t="s">
        <v>2857</v>
      </c>
      <c r="D574" s="52" t="s">
        <v>564</v>
      </c>
      <c r="F574" s="41" t="s">
        <v>554</v>
      </c>
      <c r="G574" s="40" t="s">
        <v>553</v>
      </c>
      <c r="H574" s="40"/>
      <c r="I574" s="41" t="s">
        <v>552</v>
      </c>
    </row>
    <row r="575" spans="1:16" ht="14" x14ac:dyDescent="0.2">
      <c r="A575" s="55" t="s">
        <v>3849</v>
      </c>
      <c r="B575" s="68"/>
      <c r="C575" s="40" t="s">
        <v>2857</v>
      </c>
      <c r="D575" s="52" t="s">
        <v>564</v>
      </c>
      <c r="F575" s="41" t="s">
        <v>554</v>
      </c>
      <c r="G575" s="40" t="s">
        <v>553</v>
      </c>
      <c r="H575" s="40"/>
      <c r="I575" s="41" t="s">
        <v>552</v>
      </c>
    </row>
    <row r="576" spans="1:16" ht="14" x14ac:dyDescent="0.2">
      <c r="A576" s="55" t="s">
        <v>3848</v>
      </c>
      <c r="B576" s="70" t="s">
        <v>3847</v>
      </c>
      <c r="C576" s="40" t="s">
        <v>2857</v>
      </c>
      <c r="D576" s="52" t="s">
        <v>564</v>
      </c>
      <c r="F576" s="41" t="s">
        <v>554</v>
      </c>
      <c r="G576" s="40"/>
      <c r="H576" s="40" t="s">
        <v>553</v>
      </c>
      <c r="I576" s="41" t="s">
        <v>3581</v>
      </c>
    </row>
    <row r="577" spans="1:16" ht="14" x14ac:dyDescent="0.2">
      <c r="A577" s="55" t="s">
        <v>3846</v>
      </c>
      <c r="B577" s="70" t="s">
        <v>3845</v>
      </c>
      <c r="C577" s="40" t="s">
        <v>2857</v>
      </c>
      <c r="D577" s="52" t="s">
        <v>564</v>
      </c>
      <c r="F577" s="41" t="s">
        <v>554</v>
      </c>
      <c r="G577" s="40"/>
      <c r="H577" s="40" t="s">
        <v>553</v>
      </c>
      <c r="I577" s="41" t="s">
        <v>3543</v>
      </c>
    </row>
    <row r="578" spans="1:16" ht="14" x14ac:dyDescent="0.2">
      <c r="A578" s="55" t="s">
        <v>3844</v>
      </c>
      <c r="B578" s="70" t="s">
        <v>3843</v>
      </c>
      <c r="C578" s="40" t="s">
        <v>2857</v>
      </c>
      <c r="D578" s="52" t="s">
        <v>564</v>
      </c>
      <c r="F578" s="41" t="s">
        <v>554</v>
      </c>
      <c r="G578" s="40"/>
      <c r="H578" s="40" t="s">
        <v>553</v>
      </c>
      <c r="I578" s="41" t="s">
        <v>552</v>
      </c>
    </row>
    <row r="579" spans="1:16" ht="14" x14ac:dyDescent="0.2">
      <c r="A579" s="55" t="s">
        <v>3842</v>
      </c>
      <c r="B579" s="70" t="s">
        <v>3841</v>
      </c>
      <c r="C579" s="40" t="s">
        <v>2857</v>
      </c>
      <c r="D579" s="52" t="s">
        <v>564</v>
      </c>
      <c r="F579" s="41" t="s">
        <v>554</v>
      </c>
      <c r="G579" s="40"/>
      <c r="H579" s="40" t="s">
        <v>553</v>
      </c>
      <c r="I579" s="41" t="s">
        <v>1732</v>
      </c>
    </row>
    <row r="580" spans="1:16" ht="12.75" customHeight="1" x14ac:dyDescent="0.2">
      <c r="A580" s="55" t="s">
        <v>3840</v>
      </c>
      <c r="B580" s="70" t="s">
        <v>3839</v>
      </c>
      <c r="C580" s="40" t="s">
        <v>2857</v>
      </c>
      <c r="D580" s="52" t="s">
        <v>564</v>
      </c>
      <c r="E580" s="44" t="s">
        <v>555</v>
      </c>
      <c r="F580" s="41" t="s">
        <v>1093</v>
      </c>
      <c r="G580" s="40"/>
      <c r="H580" s="40"/>
      <c r="I580" s="41" t="s">
        <v>68</v>
      </c>
      <c r="M580" s="72" t="s">
        <v>554</v>
      </c>
      <c r="N580" s="72" t="s">
        <v>3790</v>
      </c>
      <c r="O580" s="74"/>
      <c r="P580" s="72" t="s">
        <v>566</v>
      </c>
    </row>
    <row r="581" spans="1:16" ht="14" x14ac:dyDescent="0.2">
      <c r="A581" s="55" t="s">
        <v>3838</v>
      </c>
      <c r="B581" s="70" t="s">
        <v>3837</v>
      </c>
      <c r="C581" s="40" t="s">
        <v>2857</v>
      </c>
      <c r="D581" s="52" t="s">
        <v>564</v>
      </c>
      <c r="F581" s="41" t="s">
        <v>554</v>
      </c>
      <c r="G581" s="40"/>
      <c r="H581" s="40" t="s">
        <v>553</v>
      </c>
      <c r="I581" s="41" t="s">
        <v>552</v>
      </c>
    </row>
    <row r="582" spans="1:16" ht="14" x14ac:dyDescent="0.2">
      <c r="A582" s="55" t="s">
        <v>3836</v>
      </c>
      <c r="B582" s="70" t="s">
        <v>3835</v>
      </c>
      <c r="C582" s="40" t="s">
        <v>2857</v>
      </c>
      <c r="D582" s="52" t="s">
        <v>564</v>
      </c>
      <c r="F582" s="41" t="s">
        <v>554</v>
      </c>
      <c r="G582" s="40"/>
      <c r="H582" s="40" t="s">
        <v>553</v>
      </c>
      <c r="I582" s="41" t="s">
        <v>552</v>
      </c>
    </row>
    <row r="583" spans="1:16" ht="14" x14ac:dyDescent="0.2">
      <c r="A583" s="55" t="s">
        <v>3834</v>
      </c>
      <c r="B583" s="70" t="s">
        <v>3833</v>
      </c>
      <c r="C583" s="40" t="s">
        <v>2857</v>
      </c>
      <c r="D583" s="52" t="s">
        <v>564</v>
      </c>
      <c r="F583" s="41" t="s">
        <v>554</v>
      </c>
      <c r="G583" s="40"/>
      <c r="H583" s="40" t="s">
        <v>553</v>
      </c>
      <c r="I583" s="41" t="s">
        <v>552</v>
      </c>
    </row>
    <row r="584" spans="1:16" ht="14" x14ac:dyDescent="0.2">
      <c r="A584" s="55" t="s">
        <v>3832</v>
      </c>
      <c r="B584" s="70" t="s">
        <v>3831</v>
      </c>
      <c r="C584" s="40" t="s">
        <v>2857</v>
      </c>
      <c r="D584" s="52" t="s">
        <v>564</v>
      </c>
      <c r="F584" s="41" t="s">
        <v>554</v>
      </c>
      <c r="G584" s="40"/>
      <c r="H584" s="40" t="s">
        <v>553</v>
      </c>
      <c r="I584" s="41" t="s">
        <v>3581</v>
      </c>
    </row>
    <row r="585" spans="1:16" ht="14" x14ac:dyDescent="0.2">
      <c r="A585" s="55" t="s">
        <v>3830</v>
      </c>
      <c r="B585" s="70" t="s">
        <v>3829</v>
      </c>
      <c r="C585" s="40" t="s">
        <v>2857</v>
      </c>
      <c r="D585" s="52" t="s">
        <v>564</v>
      </c>
      <c r="F585" s="41" t="s">
        <v>554</v>
      </c>
      <c r="G585" s="40" t="s">
        <v>553</v>
      </c>
      <c r="H585" s="40"/>
      <c r="I585" s="41" t="s">
        <v>552</v>
      </c>
    </row>
    <row r="586" spans="1:16" ht="14" x14ac:dyDescent="0.2">
      <c r="A586" s="55" t="s">
        <v>3828</v>
      </c>
      <c r="B586" s="70" t="s">
        <v>3827</v>
      </c>
      <c r="C586" s="40" t="s">
        <v>2857</v>
      </c>
      <c r="D586" s="52" t="s">
        <v>564</v>
      </c>
      <c r="F586" s="41" t="s">
        <v>554</v>
      </c>
      <c r="G586" s="40"/>
      <c r="H586" s="40" t="s">
        <v>553</v>
      </c>
      <c r="I586" s="41" t="s">
        <v>1732</v>
      </c>
    </row>
    <row r="587" spans="1:16" ht="14" x14ac:dyDescent="0.2">
      <c r="A587" s="55" t="s">
        <v>3826</v>
      </c>
      <c r="B587" s="70" t="s">
        <v>3825</v>
      </c>
      <c r="C587" s="40" t="s">
        <v>2857</v>
      </c>
      <c r="D587" s="52" t="s">
        <v>564</v>
      </c>
      <c r="F587" s="41" t="s">
        <v>554</v>
      </c>
      <c r="G587" s="40"/>
      <c r="H587" s="40" t="s">
        <v>553</v>
      </c>
      <c r="I587" s="41" t="s">
        <v>1732</v>
      </c>
    </row>
    <row r="588" spans="1:16" ht="14" x14ac:dyDescent="0.2">
      <c r="A588" s="55" t="s">
        <v>3824</v>
      </c>
      <c r="B588" s="70" t="s">
        <v>3823</v>
      </c>
      <c r="C588" s="40" t="s">
        <v>2857</v>
      </c>
      <c r="D588" s="52" t="s">
        <v>564</v>
      </c>
      <c r="F588" s="41" t="s">
        <v>554</v>
      </c>
      <c r="G588" s="40"/>
      <c r="H588" s="40" t="s">
        <v>553</v>
      </c>
      <c r="I588" s="41" t="s">
        <v>917</v>
      </c>
    </row>
    <row r="589" spans="1:16" ht="14" x14ac:dyDescent="0.2">
      <c r="A589" s="55" t="s">
        <v>3822</v>
      </c>
      <c r="B589" s="70" t="s">
        <v>3821</v>
      </c>
      <c r="C589" s="40" t="s">
        <v>2857</v>
      </c>
      <c r="D589" s="52" t="s">
        <v>564</v>
      </c>
      <c r="F589" s="41" t="s">
        <v>554</v>
      </c>
      <c r="G589" s="40"/>
      <c r="H589" s="40" t="s">
        <v>553</v>
      </c>
      <c r="I589" s="41" t="s">
        <v>552</v>
      </c>
    </row>
    <row r="590" spans="1:16" ht="14" x14ac:dyDescent="0.2">
      <c r="A590" s="55" t="s">
        <v>3820</v>
      </c>
      <c r="B590" s="70" t="s">
        <v>3819</v>
      </c>
      <c r="C590" s="40" t="s">
        <v>2857</v>
      </c>
      <c r="D590" s="52" t="s">
        <v>564</v>
      </c>
      <c r="F590" s="41" t="s">
        <v>554</v>
      </c>
      <c r="G590" s="40"/>
      <c r="H590" s="40" t="s">
        <v>553</v>
      </c>
      <c r="I590" s="41" t="s">
        <v>1732</v>
      </c>
    </row>
    <row r="591" spans="1:16" ht="14" x14ac:dyDescent="0.2">
      <c r="A591" s="55" t="s">
        <v>3818</v>
      </c>
      <c r="B591" s="70" t="s">
        <v>3817</v>
      </c>
      <c r="C591" s="40" t="s">
        <v>2857</v>
      </c>
      <c r="D591" s="52" t="s">
        <v>564</v>
      </c>
      <c r="F591" s="41" t="s">
        <v>554</v>
      </c>
      <c r="G591" s="40"/>
      <c r="H591" s="40" t="s">
        <v>553</v>
      </c>
      <c r="I591" s="41" t="s">
        <v>1732</v>
      </c>
    </row>
    <row r="592" spans="1:16" ht="14" x14ac:dyDescent="0.2">
      <c r="A592" s="55" t="s">
        <v>3816</v>
      </c>
      <c r="B592" s="70" t="s">
        <v>3815</v>
      </c>
      <c r="C592" s="40" t="s">
        <v>2857</v>
      </c>
      <c r="D592" s="52" t="s">
        <v>564</v>
      </c>
      <c r="F592" s="41" t="s">
        <v>554</v>
      </c>
      <c r="G592" s="40"/>
      <c r="H592" s="40" t="s">
        <v>553</v>
      </c>
      <c r="I592" s="41" t="s">
        <v>3543</v>
      </c>
    </row>
    <row r="593" spans="1:16" ht="14" x14ac:dyDescent="0.2">
      <c r="A593" s="55" t="s">
        <v>3814</v>
      </c>
      <c r="B593" s="70" t="s">
        <v>3813</v>
      </c>
      <c r="C593" s="40" t="s">
        <v>2857</v>
      </c>
      <c r="D593" s="52" t="s">
        <v>564</v>
      </c>
      <c r="F593" s="41" t="s">
        <v>554</v>
      </c>
      <c r="G593" s="40"/>
      <c r="H593" s="40" t="s">
        <v>553</v>
      </c>
      <c r="I593" s="41" t="s">
        <v>552</v>
      </c>
    </row>
    <row r="594" spans="1:16" ht="14" x14ac:dyDescent="0.2">
      <c r="A594" s="55" t="s">
        <v>3812</v>
      </c>
      <c r="B594" s="70" t="s">
        <v>3811</v>
      </c>
      <c r="C594" s="40" t="s">
        <v>2857</v>
      </c>
      <c r="D594" s="52" t="s">
        <v>564</v>
      </c>
      <c r="F594" s="41" t="s">
        <v>554</v>
      </c>
      <c r="G594" s="40"/>
      <c r="H594" s="40" t="s">
        <v>553</v>
      </c>
      <c r="I594" s="41" t="s">
        <v>552</v>
      </c>
    </row>
    <row r="595" spans="1:16" ht="14" x14ac:dyDescent="0.2">
      <c r="A595" s="55" t="s">
        <v>3810</v>
      </c>
      <c r="B595" s="70" t="s">
        <v>3809</v>
      </c>
      <c r="C595" s="40" t="s">
        <v>2857</v>
      </c>
      <c r="D595" s="52" t="s">
        <v>564</v>
      </c>
      <c r="F595" s="41" t="s">
        <v>554</v>
      </c>
      <c r="G595" s="40" t="s">
        <v>553</v>
      </c>
      <c r="H595" s="40"/>
      <c r="I595" s="41" t="s">
        <v>552</v>
      </c>
    </row>
    <row r="596" spans="1:16" ht="14" x14ac:dyDescent="0.2">
      <c r="A596" s="55" t="s">
        <v>3808</v>
      </c>
      <c r="B596" s="70" t="s">
        <v>3807</v>
      </c>
      <c r="C596" s="40" t="s">
        <v>2857</v>
      </c>
      <c r="D596" s="52" t="s">
        <v>564</v>
      </c>
      <c r="F596" s="41" t="s">
        <v>554</v>
      </c>
      <c r="G596" s="40"/>
      <c r="H596" s="40" t="s">
        <v>553</v>
      </c>
      <c r="I596" s="41" t="s">
        <v>552</v>
      </c>
    </row>
    <row r="597" spans="1:16" ht="14" x14ac:dyDescent="0.2">
      <c r="A597" s="55" t="s">
        <v>3806</v>
      </c>
      <c r="B597" s="68"/>
      <c r="C597" s="40" t="s">
        <v>2857</v>
      </c>
      <c r="D597" s="52" t="s">
        <v>564</v>
      </c>
      <c r="F597" s="41" t="s">
        <v>554</v>
      </c>
      <c r="G597" s="40"/>
      <c r="H597" s="40" t="s">
        <v>553</v>
      </c>
      <c r="I597" s="41" t="s">
        <v>552</v>
      </c>
    </row>
    <row r="598" spans="1:16" ht="14" x14ac:dyDescent="0.2">
      <c r="A598" s="55" t="s">
        <v>3805</v>
      </c>
      <c r="B598" s="70" t="s">
        <v>3804</v>
      </c>
      <c r="C598" s="40" t="s">
        <v>2857</v>
      </c>
      <c r="D598" s="52" t="s">
        <v>564</v>
      </c>
      <c r="F598" s="41" t="s">
        <v>554</v>
      </c>
      <c r="G598" s="40"/>
      <c r="H598" s="40" t="s">
        <v>553</v>
      </c>
      <c r="I598" s="41" t="s">
        <v>1732</v>
      </c>
    </row>
    <row r="599" spans="1:16" ht="14" x14ac:dyDescent="0.2">
      <c r="A599" s="55" t="s">
        <v>3803</v>
      </c>
      <c r="B599" s="70" t="s">
        <v>3802</v>
      </c>
      <c r="C599" s="40" t="s">
        <v>2857</v>
      </c>
      <c r="D599" s="52" t="s">
        <v>564</v>
      </c>
      <c r="F599" s="41" t="s">
        <v>554</v>
      </c>
      <c r="G599" s="40" t="s">
        <v>553</v>
      </c>
      <c r="H599" s="40"/>
      <c r="I599" s="41" t="s">
        <v>552</v>
      </c>
    </row>
    <row r="600" spans="1:16" ht="14" x14ac:dyDescent="0.2">
      <c r="A600" s="55" t="s">
        <v>3801</v>
      </c>
      <c r="B600" s="70" t="s">
        <v>3800</v>
      </c>
      <c r="C600" s="40" t="s">
        <v>2857</v>
      </c>
      <c r="D600" s="52" t="s">
        <v>564</v>
      </c>
      <c r="F600" s="41" t="s">
        <v>554</v>
      </c>
      <c r="G600" s="40" t="s">
        <v>553</v>
      </c>
      <c r="H600" s="40"/>
      <c r="I600" s="41" t="s">
        <v>552</v>
      </c>
    </row>
    <row r="601" spans="1:16" ht="14" x14ac:dyDescent="0.2">
      <c r="A601" s="55" t="s">
        <v>3799</v>
      </c>
      <c r="B601" s="70" t="s">
        <v>3798</v>
      </c>
      <c r="C601" s="40" t="s">
        <v>2857</v>
      </c>
      <c r="D601" s="52" t="s">
        <v>564</v>
      </c>
      <c r="F601" s="41" t="s">
        <v>554</v>
      </c>
      <c r="G601" s="40"/>
      <c r="H601" s="40" t="s">
        <v>553</v>
      </c>
      <c r="I601" s="41" t="s">
        <v>1732</v>
      </c>
    </row>
    <row r="602" spans="1:16" ht="14" x14ac:dyDescent="0.2">
      <c r="A602" s="55" t="s">
        <v>3797</v>
      </c>
      <c r="B602" s="70" t="s">
        <v>3796</v>
      </c>
      <c r="C602" s="40" t="s">
        <v>2857</v>
      </c>
      <c r="D602" s="52" t="s">
        <v>564</v>
      </c>
      <c r="F602" s="41" t="s">
        <v>554</v>
      </c>
      <c r="G602" s="40"/>
      <c r="H602" s="40" t="s">
        <v>553</v>
      </c>
      <c r="I602" s="41" t="s">
        <v>552</v>
      </c>
    </row>
    <row r="603" spans="1:16" ht="12.75" customHeight="1" x14ac:dyDescent="0.2">
      <c r="A603" s="55" t="s">
        <v>363</v>
      </c>
      <c r="B603" s="70" t="s">
        <v>361</v>
      </c>
      <c r="C603" s="40" t="s">
        <v>2857</v>
      </c>
      <c r="D603" s="52" t="s">
        <v>564</v>
      </c>
      <c r="E603" s="44" t="s">
        <v>555</v>
      </c>
      <c r="F603" s="41" t="s">
        <v>1093</v>
      </c>
      <c r="G603" s="40"/>
      <c r="H603" s="40"/>
      <c r="I603" s="41" t="s">
        <v>68</v>
      </c>
      <c r="M603" s="72" t="s">
        <v>1093</v>
      </c>
      <c r="N603" s="63" t="s">
        <v>3795</v>
      </c>
      <c r="O603" s="43"/>
      <c r="P603" s="63" t="s">
        <v>30028</v>
      </c>
    </row>
    <row r="604" spans="1:16" ht="14" x14ac:dyDescent="0.2">
      <c r="A604" s="55" t="s">
        <v>3794</v>
      </c>
      <c r="B604" s="70" t="s">
        <v>3793</v>
      </c>
      <c r="C604" s="40" t="s">
        <v>2857</v>
      </c>
      <c r="D604" s="52" t="s">
        <v>564</v>
      </c>
      <c r="F604" s="41" t="s">
        <v>554</v>
      </c>
      <c r="G604" s="40"/>
      <c r="H604" s="40" t="s">
        <v>553</v>
      </c>
      <c r="I604" s="41" t="s">
        <v>1732</v>
      </c>
    </row>
    <row r="605" spans="1:16" ht="13.5" customHeight="1" x14ac:dyDescent="0.2">
      <c r="A605" s="55" t="s">
        <v>3792</v>
      </c>
      <c r="B605" s="70" t="s">
        <v>3791</v>
      </c>
      <c r="C605" s="40" t="s">
        <v>2857</v>
      </c>
      <c r="D605" s="52" t="s">
        <v>564</v>
      </c>
      <c r="E605" s="44" t="s">
        <v>555</v>
      </c>
      <c r="F605" s="41" t="s">
        <v>1093</v>
      </c>
      <c r="G605" s="40"/>
      <c r="H605" s="40"/>
      <c r="I605" s="41" t="s">
        <v>68</v>
      </c>
      <c r="M605" s="72" t="s">
        <v>554</v>
      </c>
      <c r="N605" s="72" t="s">
        <v>3790</v>
      </c>
      <c r="O605" s="74"/>
      <c r="P605" s="72" t="s">
        <v>566</v>
      </c>
    </row>
    <row r="606" spans="1:16" ht="14" x14ac:dyDescent="0.2">
      <c r="A606" s="55" t="s">
        <v>3789</v>
      </c>
      <c r="B606" s="70" t="s">
        <v>3788</v>
      </c>
      <c r="C606" s="40" t="s">
        <v>2857</v>
      </c>
      <c r="D606" s="52" t="s">
        <v>564</v>
      </c>
      <c r="F606" s="41" t="s">
        <v>554</v>
      </c>
      <c r="G606" s="40"/>
      <c r="H606" s="40" t="s">
        <v>553</v>
      </c>
      <c r="I606" s="41" t="s">
        <v>3543</v>
      </c>
    </row>
    <row r="607" spans="1:16" ht="14" x14ac:dyDescent="0.2">
      <c r="A607" s="55" t="s">
        <v>3787</v>
      </c>
      <c r="B607" s="70" t="s">
        <v>3786</v>
      </c>
      <c r="C607" s="40" t="s">
        <v>2857</v>
      </c>
      <c r="D607" s="52" t="s">
        <v>564</v>
      </c>
      <c r="F607" s="41" t="s">
        <v>554</v>
      </c>
      <c r="G607" s="40"/>
      <c r="H607" s="40" t="s">
        <v>553</v>
      </c>
      <c r="I607" s="41" t="s">
        <v>552</v>
      </c>
    </row>
    <row r="608" spans="1:16" ht="14" x14ac:dyDescent="0.2">
      <c r="A608" s="55" t="s">
        <v>3785</v>
      </c>
      <c r="B608" s="70" t="s">
        <v>3784</v>
      </c>
      <c r="C608" s="40" t="s">
        <v>2857</v>
      </c>
      <c r="D608" s="52" t="s">
        <v>564</v>
      </c>
      <c r="E608" s="44" t="s">
        <v>555</v>
      </c>
      <c r="F608" s="41" t="s">
        <v>1093</v>
      </c>
      <c r="G608" s="40"/>
      <c r="H608" s="40"/>
      <c r="I608" s="41" t="s">
        <v>3578</v>
      </c>
      <c r="M608" s="72" t="s">
        <v>554</v>
      </c>
      <c r="N608" s="63" t="s">
        <v>3672</v>
      </c>
      <c r="O608" s="43"/>
      <c r="P608" s="72" t="s">
        <v>566</v>
      </c>
    </row>
    <row r="609" spans="1:16" ht="14" x14ac:dyDescent="0.2">
      <c r="A609" s="55" t="s">
        <v>3783</v>
      </c>
      <c r="B609" s="70" t="s">
        <v>3782</v>
      </c>
      <c r="C609" s="40" t="s">
        <v>2857</v>
      </c>
      <c r="D609" s="52" t="s">
        <v>564</v>
      </c>
      <c r="F609" s="41" t="s">
        <v>554</v>
      </c>
      <c r="G609" s="40"/>
      <c r="H609" s="40" t="s">
        <v>553</v>
      </c>
      <c r="I609" s="41" t="s">
        <v>917</v>
      </c>
    </row>
    <row r="610" spans="1:16" ht="14" x14ac:dyDescent="0.2">
      <c r="A610" s="55" t="s">
        <v>3781</v>
      </c>
      <c r="B610" s="70" t="s">
        <v>3780</v>
      </c>
      <c r="C610" s="40" t="s">
        <v>2857</v>
      </c>
      <c r="D610" s="52" t="s">
        <v>564</v>
      </c>
      <c r="F610" s="41" t="s">
        <v>554</v>
      </c>
      <c r="G610" s="40"/>
      <c r="H610" s="40" t="s">
        <v>553</v>
      </c>
      <c r="I610" s="41" t="s">
        <v>552</v>
      </c>
    </row>
    <row r="611" spans="1:16" ht="14" x14ac:dyDescent="0.2">
      <c r="A611" s="55" t="s">
        <v>3779</v>
      </c>
      <c r="B611" s="70" t="s">
        <v>3778</v>
      </c>
      <c r="C611" s="40" t="s">
        <v>2857</v>
      </c>
      <c r="D611" s="52" t="s">
        <v>564</v>
      </c>
      <c r="F611" s="41" t="s">
        <v>554</v>
      </c>
      <c r="G611" s="40"/>
      <c r="H611" s="40" t="s">
        <v>553</v>
      </c>
      <c r="I611" s="41" t="s">
        <v>552</v>
      </c>
    </row>
    <row r="612" spans="1:16" ht="14" x14ac:dyDescent="0.2">
      <c r="A612" s="55" t="s">
        <v>3777</v>
      </c>
      <c r="B612" s="70" t="s">
        <v>3776</v>
      </c>
      <c r="C612" s="40" t="s">
        <v>2857</v>
      </c>
      <c r="D612" s="52" t="s">
        <v>564</v>
      </c>
      <c r="F612" s="41" t="s">
        <v>554</v>
      </c>
      <c r="G612" s="40"/>
      <c r="H612" s="40" t="s">
        <v>553</v>
      </c>
      <c r="I612" s="41" t="s">
        <v>552</v>
      </c>
    </row>
    <row r="613" spans="1:16" ht="14" x14ac:dyDescent="0.2">
      <c r="A613" s="55" t="s">
        <v>3775</v>
      </c>
      <c r="B613" s="70" t="s">
        <v>3774</v>
      </c>
      <c r="C613" s="40" t="s">
        <v>2857</v>
      </c>
      <c r="D613" s="52" t="s">
        <v>564</v>
      </c>
      <c r="F613" s="41" t="s">
        <v>554</v>
      </c>
      <c r="G613" s="40"/>
      <c r="H613" s="40" t="s">
        <v>553</v>
      </c>
      <c r="I613" s="41" t="s">
        <v>3543</v>
      </c>
    </row>
    <row r="614" spans="1:16" ht="12" customHeight="1" x14ac:dyDescent="0.2">
      <c r="A614" s="55" t="s">
        <v>3773</v>
      </c>
      <c r="B614" s="70" t="s">
        <v>3772</v>
      </c>
      <c r="C614" s="40" t="s">
        <v>2857</v>
      </c>
      <c r="D614" s="52" t="s">
        <v>564</v>
      </c>
      <c r="E614" s="44" t="s">
        <v>555</v>
      </c>
      <c r="F614" s="41" t="s">
        <v>1093</v>
      </c>
      <c r="G614" s="40"/>
      <c r="H614" s="40"/>
      <c r="I614" s="41" t="s">
        <v>3751</v>
      </c>
      <c r="M614" s="72" t="s">
        <v>554</v>
      </c>
      <c r="N614" s="72" t="s">
        <v>3771</v>
      </c>
      <c r="O614" s="74"/>
      <c r="P614" s="72" t="s">
        <v>566</v>
      </c>
    </row>
    <row r="615" spans="1:16" ht="14" x14ac:dyDescent="0.2">
      <c r="A615" s="55" t="s">
        <v>3770</v>
      </c>
      <c r="B615" s="70" t="s">
        <v>3769</v>
      </c>
      <c r="C615" s="40" t="s">
        <v>2857</v>
      </c>
      <c r="D615" s="52" t="s">
        <v>564</v>
      </c>
      <c r="F615" s="41" t="s">
        <v>554</v>
      </c>
      <c r="G615" s="40"/>
      <c r="H615" s="40" t="s">
        <v>553</v>
      </c>
      <c r="I615" s="41" t="s">
        <v>552</v>
      </c>
    </row>
    <row r="616" spans="1:16" ht="14" x14ac:dyDescent="0.2">
      <c r="A616" s="55" t="s">
        <v>3768</v>
      </c>
      <c r="B616" s="70" t="s">
        <v>3767</v>
      </c>
      <c r="C616" s="40" t="s">
        <v>2857</v>
      </c>
      <c r="D616" s="52" t="s">
        <v>564</v>
      </c>
      <c r="F616" s="41" t="s">
        <v>554</v>
      </c>
      <c r="G616" s="40"/>
      <c r="H616" s="40" t="s">
        <v>553</v>
      </c>
      <c r="I616" s="41" t="s">
        <v>1732</v>
      </c>
    </row>
    <row r="617" spans="1:16" ht="14" x14ac:dyDescent="0.2">
      <c r="A617" s="55" t="s">
        <v>3766</v>
      </c>
      <c r="B617" s="70" t="s">
        <v>3765</v>
      </c>
      <c r="C617" s="40" t="s">
        <v>2857</v>
      </c>
      <c r="D617" s="52" t="s">
        <v>564</v>
      </c>
      <c r="F617" s="41" t="s">
        <v>554</v>
      </c>
      <c r="G617" s="40"/>
      <c r="H617" s="40" t="s">
        <v>553</v>
      </c>
      <c r="I617" s="41" t="s">
        <v>917</v>
      </c>
    </row>
    <row r="618" spans="1:16" ht="14" x14ac:dyDescent="0.2">
      <c r="A618" s="55" t="s">
        <v>3764</v>
      </c>
      <c r="B618" s="70" t="s">
        <v>3763</v>
      </c>
      <c r="C618" s="40" t="s">
        <v>2857</v>
      </c>
      <c r="D618" s="52" t="s">
        <v>564</v>
      </c>
      <c r="F618" s="41" t="s">
        <v>554</v>
      </c>
      <c r="G618" s="40"/>
      <c r="H618" s="40" t="s">
        <v>553</v>
      </c>
      <c r="I618" s="41" t="s">
        <v>3543</v>
      </c>
    </row>
    <row r="619" spans="1:16" ht="14" x14ac:dyDescent="0.2">
      <c r="A619" s="55" t="s">
        <v>3762</v>
      </c>
      <c r="B619" s="70" t="s">
        <v>3761</v>
      </c>
      <c r="C619" s="40" t="s">
        <v>2857</v>
      </c>
      <c r="D619" s="52" t="s">
        <v>564</v>
      </c>
      <c r="F619" s="41" t="s">
        <v>554</v>
      </c>
      <c r="G619" s="40"/>
      <c r="H619" s="40" t="s">
        <v>553</v>
      </c>
      <c r="I619" s="41" t="s">
        <v>1732</v>
      </c>
    </row>
    <row r="620" spans="1:16" ht="14" x14ac:dyDescent="0.2">
      <c r="A620" s="55" t="s">
        <v>3760</v>
      </c>
      <c r="B620" s="70" t="s">
        <v>3759</v>
      </c>
      <c r="C620" s="40" t="s">
        <v>2857</v>
      </c>
      <c r="D620" s="52" t="s">
        <v>564</v>
      </c>
      <c r="F620" s="41" t="s">
        <v>554</v>
      </c>
      <c r="G620" s="40"/>
      <c r="H620" s="40" t="s">
        <v>553</v>
      </c>
      <c r="I620" s="41" t="s">
        <v>552</v>
      </c>
    </row>
    <row r="621" spans="1:16" ht="14" x14ac:dyDescent="0.2">
      <c r="A621" s="55" t="s">
        <v>372</v>
      </c>
      <c r="B621" s="70" t="s">
        <v>370</v>
      </c>
      <c r="C621" s="40" t="s">
        <v>2857</v>
      </c>
      <c r="D621" s="52" t="s">
        <v>564</v>
      </c>
      <c r="E621" s="44" t="s">
        <v>555</v>
      </c>
      <c r="F621" s="41" t="s">
        <v>1093</v>
      </c>
      <c r="G621" s="40"/>
      <c r="H621" s="40"/>
      <c r="I621" s="41" t="s">
        <v>68</v>
      </c>
      <c r="M621" s="72" t="s">
        <v>1093</v>
      </c>
      <c r="N621" s="72" t="s">
        <v>3758</v>
      </c>
      <c r="O621" s="74"/>
      <c r="P621" s="63" t="s">
        <v>30028</v>
      </c>
    </row>
    <row r="622" spans="1:16" ht="14" x14ac:dyDescent="0.2">
      <c r="A622" s="55" t="s">
        <v>3757</v>
      </c>
      <c r="B622" s="70" t="s">
        <v>3756</v>
      </c>
      <c r="C622" s="40" t="s">
        <v>2857</v>
      </c>
      <c r="D622" s="52" t="s">
        <v>564</v>
      </c>
      <c r="F622" s="41" t="s">
        <v>554</v>
      </c>
      <c r="G622" s="40"/>
      <c r="H622" s="40" t="s">
        <v>553</v>
      </c>
      <c r="I622" s="41" t="s">
        <v>552</v>
      </c>
    </row>
    <row r="623" spans="1:16" ht="14" x14ac:dyDescent="0.2">
      <c r="A623" s="55" t="s">
        <v>3755</v>
      </c>
      <c r="B623" s="70" t="s">
        <v>3754</v>
      </c>
      <c r="C623" s="40" t="s">
        <v>2857</v>
      </c>
      <c r="D623" s="52" t="s">
        <v>564</v>
      </c>
      <c r="F623" s="41" t="s">
        <v>554</v>
      </c>
      <c r="G623" s="40"/>
      <c r="H623" s="40" t="s">
        <v>553</v>
      </c>
      <c r="I623" s="41" t="s">
        <v>917</v>
      </c>
    </row>
    <row r="624" spans="1:16" ht="14" x14ac:dyDescent="0.2">
      <c r="A624" s="55" t="s">
        <v>3753</v>
      </c>
      <c r="B624" s="70" t="s">
        <v>3752</v>
      </c>
      <c r="C624" s="40" t="s">
        <v>2857</v>
      </c>
      <c r="D624" s="52" t="s">
        <v>564</v>
      </c>
      <c r="F624" s="41" t="s">
        <v>554</v>
      </c>
      <c r="G624" s="40"/>
      <c r="H624" s="40" t="s">
        <v>553</v>
      </c>
      <c r="I624" s="41" t="s">
        <v>552</v>
      </c>
    </row>
    <row r="625" spans="1:16" ht="14" x14ac:dyDescent="0.2">
      <c r="A625" s="55" t="s">
        <v>380</v>
      </c>
      <c r="B625" s="70" t="s">
        <v>378</v>
      </c>
      <c r="C625" s="40" t="s">
        <v>2857</v>
      </c>
      <c r="D625" s="52" t="s">
        <v>564</v>
      </c>
      <c r="E625" s="44" t="s">
        <v>555</v>
      </c>
      <c r="F625" s="41" t="s">
        <v>1093</v>
      </c>
      <c r="G625" s="40"/>
      <c r="H625" s="40"/>
      <c r="I625" s="41" t="s">
        <v>3751</v>
      </c>
      <c r="M625" s="72" t="s">
        <v>1093</v>
      </c>
      <c r="N625" s="63" t="s">
        <v>3750</v>
      </c>
      <c r="O625" s="43"/>
      <c r="P625" s="63" t="s">
        <v>30028</v>
      </c>
    </row>
    <row r="626" spans="1:16" ht="14" x14ac:dyDescent="0.2">
      <c r="A626" s="55" t="s">
        <v>3749</v>
      </c>
      <c r="B626" s="70" t="s">
        <v>3748</v>
      </c>
      <c r="C626" s="40" t="s">
        <v>2857</v>
      </c>
      <c r="D626" s="52" t="s">
        <v>564</v>
      </c>
      <c r="F626" s="41" t="s">
        <v>554</v>
      </c>
      <c r="G626" s="40"/>
      <c r="H626" s="40" t="s">
        <v>553</v>
      </c>
      <c r="I626" s="41" t="s">
        <v>552</v>
      </c>
    </row>
    <row r="627" spans="1:16" ht="14" x14ac:dyDescent="0.2">
      <c r="A627" s="55" t="s">
        <v>3747</v>
      </c>
      <c r="B627" s="70" t="s">
        <v>3746</v>
      </c>
      <c r="C627" s="40" t="s">
        <v>2857</v>
      </c>
      <c r="D627" s="52" t="s">
        <v>564</v>
      </c>
      <c r="F627" s="41" t="s">
        <v>554</v>
      </c>
      <c r="G627" s="40"/>
      <c r="H627" s="40" t="s">
        <v>553</v>
      </c>
      <c r="I627" s="41" t="s">
        <v>552</v>
      </c>
    </row>
    <row r="628" spans="1:16" ht="14" x14ac:dyDescent="0.2">
      <c r="A628" s="55" t="s">
        <v>3745</v>
      </c>
      <c r="B628" s="70" t="s">
        <v>3744</v>
      </c>
      <c r="C628" s="40" t="s">
        <v>2857</v>
      </c>
      <c r="D628" s="52" t="s">
        <v>564</v>
      </c>
      <c r="F628" s="41" t="s">
        <v>554</v>
      </c>
      <c r="G628" s="40"/>
      <c r="H628" s="40" t="s">
        <v>553</v>
      </c>
      <c r="I628" s="41" t="s">
        <v>3543</v>
      </c>
    </row>
    <row r="629" spans="1:16" ht="14" x14ac:dyDescent="0.2">
      <c r="A629" s="55" t="s">
        <v>3743</v>
      </c>
      <c r="B629" s="70" t="s">
        <v>3742</v>
      </c>
      <c r="C629" s="40" t="s">
        <v>2857</v>
      </c>
      <c r="D629" s="52" t="s">
        <v>564</v>
      </c>
      <c r="F629" s="41" t="s">
        <v>554</v>
      </c>
      <c r="G629" s="40"/>
      <c r="H629" s="40" t="s">
        <v>553</v>
      </c>
      <c r="I629" s="41" t="s">
        <v>3543</v>
      </c>
    </row>
    <row r="630" spans="1:16" ht="14" x14ac:dyDescent="0.2">
      <c r="A630" s="55" t="s">
        <v>3741</v>
      </c>
      <c r="B630" s="70" t="s">
        <v>3740</v>
      </c>
      <c r="C630" s="40" t="s">
        <v>2857</v>
      </c>
      <c r="D630" s="52" t="s">
        <v>564</v>
      </c>
      <c r="F630" s="41" t="s">
        <v>554</v>
      </c>
      <c r="G630" s="40"/>
      <c r="H630" s="40" t="s">
        <v>553</v>
      </c>
      <c r="I630" s="41" t="s">
        <v>552</v>
      </c>
    </row>
    <row r="631" spans="1:16" ht="14" x14ac:dyDescent="0.2">
      <c r="A631" s="55" t="s">
        <v>3739</v>
      </c>
      <c r="B631" s="70" t="s">
        <v>3738</v>
      </c>
      <c r="C631" s="40" t="s">
        <v>2857</v>
      </c>
      <c r="D631" s="52" t="s">
        <v>564</v>
      </c>
      <c r="F631" s="41" t="s">
        <v>554</v>
      </c>
      <c r="G631" s="40"/>
      <c r="H631" s="40" t="s">
        <v>553</v>
      </c>
      <c r="I631" s="41" t="s">
        <v>552</v>
      </c>
    </row>
    <row r="632" spans="1:16" ht="14" x14ac:dyDescent="0.2">
      <c r="A632" s="55" t="s">
        <v>3737</v>
      </c>
      <c r="B632" s="70" t="s">
        <v>3736</v>
      </c>
      <c r="C632" s="40" t="s">
        <v>2857</v>
      </c>
      <c r="D632" s="52" t="s">
        <v>564</v>
      </c>
      <c r="F632" s="41" t="s">
        <v>554</v>
      </c>
      <c r="G632" s="40"/>
      <c r="H632" s="40" t="s">
        <v>553</v>
      </c>
      <c r="I632" s="41" t="s">
        <v>552</v>
      </c>
    </row>
    <row r="633" spans="1:16" ht="14" x14ac:dyDescent="0.2">
      <c r="A633" s="55" t="s">
        <v>3735</v>
      </c>
      <c r="B633" s="70" t="s">
        <v>3734</v>
      </c>
      <c r="C633" s="40" t="s">
        <v>2857</v>
      </c>
      <c r="D633" s="52" t="s">
        <v>564</v>
      </c>
      <c r="F633" s="41" t="s">
        <v>554</v>
      </c>
      <c r="G633" s="40"/>
      <c r="H633" s="40" t="s">
        <v>553</v>
      </c>
      <c r="I633" s="41" t="s">
        <v>3543</v>
      </c>
    </row>
    <row r="634" spans="1:16" ht="14" x14ac:dyDescent="0.2">
      <c r="A634" s="55" t="s">
        <v>3733</v>
      </c>
      <c r="B634" s="68"/>
      <c r="C634" s="40" t="s">
        <v>2857</v>
      </c>
      <c r="D634" s="52" t="s">
        <v>564</v>
      </c>
      <c r="F634" s="41" t="s">
        <v>554</v>
      </c>
      <c r="G634" s="40"/>
      <c r="H634" s="40" t="s">
        <v>553</v>
      </c>
      <c r="I634" s="41" t="s">
        <v>552</v>
      </c>
    </row>
    <row r="635" spans="1:16" ht="14" x14ac:dyDescent="0.2">
      <c r="A635" s="55" t="s">
        <v>3732</v>
      </c>
      <c r="B635" s="70" t="s">
        <v>3731</v>
      </c>
      <c r="C635" s="40" t="s">
        <v>2857</v>
      </c>
      <c r="D635" s="52" t="s">
        <v>564</v>
      </c>
      <c r="F635" s="41" t="s">
        <v>554</v>
      </c>
      <c r="G635" s="40"/>
      <c r="H635" s="40" t="s">
        <v>553</v>
      </c>
      <c r="I635" s="41" t="s">
        <v>552</v>
      </c>
    </row>
    <row r="636" spans="1:16" ht="14" x14ac:dyDescent="0.2">
      <c r="A636" s="55" t="s">
        <v>3730</v>
      </c>
      <c r="B636" s="70" t="s">
        <v>3729</v>
      </c>
      <c r="C636" s="40" t="s">
        <v>2857</v>
      </c>
      <c r="D636" s="52" t="s">
        <v>564</v>
      </c>
      <c r="F636" s="41" t="s">
        <v>554</v>
      </c>
      <c r="G636" s="40"/>
      <c r="H636" s="40" t="s">
        <v>553</v>
      </c>
      <c r="I636" s="41" t="s">
        <v>917</v>
      </c>
    </row>
    <row r="637" spans="1:16" ht="14" x14ac:dyDescent="0.2">
      <c r="A637" s="55" t="s">
        <v>3728</v>
      </c>
      <c r="B637" s="70" t="s">
        <v>3727</v>
      </c>
      <c r="C637" s="40" t="s">
        <v>2857</v>
      </c>
      <c r="D637" s="52" t="s">
        <v>564</v>
      </c>
      <c r="F637" s="41" t="s">
        <v>554</v>
      </c>
      <c r="G637" s="40"/>
      <c r="H637" s="40" t="s">
        <v>553</v>
      </c>
      <c r="I637" s="41" t="s">
        <v>3543</v>
      </c>
    </row>
    <row r="638" spans="1:16" ht="14" x14ac:dyDescent="0.2">
      <c r="A638" s="55" t="s">
        <v>3726</v>
      </c>
      <c r="B638" s="68"/>
      <c r="C638" s="40" t="s">
        <v>2857</v>
      </c>
      <c r="D638" s="52" t="s">
        <v>564</v>
      </c>
      <c r="F638" s="41" t="s">
        <v>554</v>
      </c>
      <c r="G638" s="40"/>
      <c r="H638" s="40" t="s">
        <v>553</v>
      </c>
      <c r="I638" s="41" t="s">
        <v>552</v>
      </c>
    </row>
    <row r="639" spans="1:16" ht="14" x14ac:dyDescent="0.2">
      <c r="A639" s="55" t="s">
        <v>3725</v>
      </c>
      <c r="B639" s="70" t="s">
        <v>3724</v>
      </c>
      <c r="C639" s="40" t="s">
        <v>2857</v>
      </c>
      <c r="D639" s="52" t="s">
        <v>564</v>
      </c>
      <c r="F639" s="41" t="s">
        <v>554</v>
      </c>
      <c r="G639" s="40"/>
      <c r="H639" s="40" t="s">
        <v>553</v>
      </c>
      <c r="I639" s="41" t="s">
        <v>1732</v>
      </c>
    </row>
    <row r="640" spans="1:16" ht="14" x14ac:dyDescent="0.2">
      <c r="A640" s="55" t="s">
        <v>3723</v>
      </c>
      <c r="B640" s="70" t="s">
        <v>3722</v>
      </c>
      <c r="C640" s="40" t="s">
        <v>2857</v>
      </c>
      <c r="D640" s="52" t="s">
        <v>564</v>
      </c>
      <c r="F640" s="41" t="s">
        <v>554</v>
      </c>
      <c r="G640" s="40"/>
      <c r="H640" s="40" t="s">
        <v>553</v>
      </c>
      <c r="I640" s="41" t="s">
        <v>552</v>
      </c>
    </row>
    <row r="641" spans="1:16" ht="14" x14ac:dyDescent="0.2">
      <c r="A641" s="55" t="s">
        <v>3721</v>
      </c>
      <c r="B641" s="70" t="s">
        <v>3720</v>
      </c>
      <c r="C641" s="40" t="s">
        <v>2857</v>
      </c>
      <c r="D641" s="52" t="s">
        <v>564</v>
      </c>
      <c r="F641" s="41" t="s">
        <v>554</v>
      </c>
      <c r="G641" s="40"/>
      <c r="H641" s="40" t="s">
        <v>553</v>
      </c>
      <c r="I641" s="41" t="s">
        <v>552</v>
      </c>
    </row>
    <row r="642" spans="1:16" ht="14" x14ac:dyDescent="0.2">
      <c r="A642" s="55" t="s">
        <v>3719</v>
      </c>
      <c r="B642" s="70" t="s">
        <v>3718</v>
      </c>
      <c r="C642" s="40" t="s">
        <v>2857</v>
      </c>
      <c r="D642" s="52" t="s">
        <v>564</v>
      </c>
      <c r="F642" s="41" t="s">
        <v>554</v>
      </c>
      <c r="G642" s="40"/>
      <c r="H642" s="40" t="s">
        <v>553</v>
      </c>
      <c r="I642" s="41" t="s">
        <v>917</v>
      </c>
    </row>
    <row r="643" spans="1:16" ht="14" x14ac:dyDescent="0.2">
      <c r="A643" s="55" t="s">
        <v>3717</v>
      </c>
      <c r="B643" s="70" t="s">
        <v>3716</v>
      </c>
      <c r="C643" s="40" t="s">
        <v>2857</v>
      </c>
      <c r="D643" s="52" t="s">
        <v>564</v>
      </c>
      <c r="F643" s="41" t="s">
        <v>554</v>
      </c>
      <c r="G643" s="40"/>
      <c r="H643" s="40" t="s">
        <v>553</v>
      </c>
      <c r="I643" s="41" t="s">
        <v>552</v>
      </c>
    </row>
    <row r="644" spans="1:16" ht="14" x14ac:dyDescent="0.2">
      <c r="A644" s="55" t="s">
        <v>3715</v>
      </c>
      <c r="B644" s="70" t="s">
        <v>3714</v>
      </c>
      <c r="C644" s="40" t="s">
        <v>2857</v>
      </c>
      <c r="D644" s="52" t="s">
        <v>564</v>
      </c>
      <c r="F644" s="41" t="s">
        <v>554</v>
      </c>
      <c r="G644" s="40"/>
      <c r="H644" s="40" t="s">
        <v>553</v>
      </c>
      <c r="I644" s="41" t="s">
        <v>1732</v>
      </c>
    </row>
    <row r="645" spans="1:16" ht="14" x14ac:dyDescent="0.2">
      <c r="A645" s="55" t="s">
        <v>3713</v>
      </c>
      <c r="B645" s="70" t="s">
        <v>3712</v>
      </c>
      <c r="C645" s="40" t="s">
        <v>2857</v>
      </c>
      <c r="D645" s="52" t="s">
        <v>564</v>
      </c>
      <c r="F645" s="41" t="s">
        <v>554</v>
      </c>
      <c r="G645" s="40"/>
      <c r="H645" s="40" t="s">
        <v>553</v>
      </c>
      <c r="I645" s="41" t="s">
        <v>552</v>
      </c>
    </row>
    <row r="646" spans="1:16" ht="13" customHeight="1" x14ac:dyDescent="0.2">
      <c r="A646" s="55" t="s">
        <v>3711</v>
      </c>
      <c r="B646" s="70" t="s">
        <v>3710</v>
      </c>
      <c r="C646" s="40" t="s">
        <v>2857</v>
      </c>
      <c r="D646" s="52" t="s">
        <v>564</v>
      </c>
      <c r="E646" s="44" t="s">
        <v>555</v>
      </c>
      <c r="F646" s="41" t="s">
        <v>1093</v>
      </c>
      <c r="G646" s="40"/>
      <c r="H646" s="40"/>
      <c r="I646" s="41" t="s">
        <v>68</v>
      </c>
      <c r="M646" s="72" t="s">
        <v>554</v>
      </c>
      <c r="N646" s="72" t="s">
        <v>1218</v>
      </c>
      <c r="O646" s="74"/>
      <c r="P646" s="72" t="s">
        <v>566</v>
      </c>
    </row>
    <row r="647" spans="1:16" ht="14" x14ac:dyDescent="0.2">
      <c r="A647" s="55" t="s">
        <v>3709</v>
      </c>
      <c r="B647" s="70" t="s">
        <v>3708</v>
      </c>
      <c r="C647" s="40" t="s">
        <v>2857</v>
      </c>
      <c r="D647" s="52" t="s">
        <v>564</v>
      </c>
      <c r="F647" s="41" t="s">
        <v>554</v>
      </c>
      <c r="G647" s="40"/>
      <c r="H647" s="40" t="s">
        <v>553</v>
      </c>
      <c r="I647" s="41" t="s">
        <v>552</v>
      </c>
    </row>
    <row r="648" spans="1:16" ht="14" x14ac:dyDescent="0.2">
      <c r="A648" s="55" t="s">
        <v>3707</v>
      </c>
      <c r="B648" s="70" t="s">
        <v>3706</v>
      </c>
      <c r="C648" s="40" t="s">
        <v>2857</v>
      </c>
      <c r="D648" s="52" t="s">
        <v>564</v>
      </c>
      <c r="F648" s="41" t="s">
        <v>554</v>
      </c>
      <c r="G648" s="40"/>
      <c r="H648" s="40" t="s">
        <v>553</v>
      </c>
      <c r="I648" s="41" t="s">
        <v>552</v>
      </c>
    </row>
    <row r="649" spans="1:16" ht="14" x14ac:dyDescent="0.2">
      <c r="A649" s="55" t="s">
        <v>3705</v>
      </c>
      <c r="B649" s="70" t="s">
        <v>3704</v>
      </c>
      <c r="C649" s="40" t="s">
        <v>2857</v>
      </c>
      <c r="D649" s="52" t="s">
        <v>564</v>
      </c>
      <c r="F649" s="41" t="s">
        <v>554</v>
      </c>
      <c r="G649" s="40"/>
      <c r="H649" s="40" t="s">
        <v>553</v>
      </c>
      <c r="I649" s="41" t="s">
        <v>1732</v>
      </c>
    </row>
    <row r="650" spans="1:16" ht="14" x14ac:dyDescent="0.2">
      <c r="A650" s="55" t="s">
        <v>3703</v>
      </c>
      <c r="B650" s="70" t="s">
        <v>3702</v>
      </c>
      <c r="C650" s="40" t="s">
        <v>2857</v>
      </c>
      <c r="D650" s="52" t="s">
        <v>564</v>
      </c>
      <c r="F650" s="41" t="s">
        <v>554</v>
      </c>
      <c r="G650" s="40"/>
      <c r="H650" s="40" t="s">
        <v>553</v>
      </c>
      <c r="I650" s="41" t="s">
        <v>552</v>
      </c>
    </row>
    <row r="651" spans="1:16" ht="14" x14ac:dyDescent="0.2">
      <c r="A651" s="55" t="s">
        <v>3701</v>
      </c>
      <c r="B651" s="70" t="s">
        <v>3700</v>
      </c>
      <c r="C651" s="40" t="s">
        <v>2857</v>
      </c>
      <c r="D651" s="52" t="s">
        <v>564</v>
      </c>
      <c r="F651" s="41" t="s">
        <v>554</v>
      </c>
      <c r="G651" s="40"/>
      <c r="H651" s="40" t="s">
        <v>553</v>
      </c>
      <c r="I651" s="41" t="s">
        <v>552</v>
      </c>
    </row>
    <row r="652" spans="1:16" ht="14" x14ac:dyDescent="0.2">
      <c r="A652" s="55" t="s">
        <v>3699</v>
      </c>
      <c r="B652" s="70" t="s">
        <v>3698</v>
      </c>
      <c r="C652" s="40" t="s">
        <v>2857</v>
      </c>
      <c r="D652" s="52" t="s">
        <v>564</v>
      </c>
      <c r="F652" s="41" t="s">
        <v>554</v>
      </c>
      <c r="G652" s="40"/>
      <c r="H652" s="40" t="s">
        <v>553</v>
      </c>
      <c r="I652" s="41" t="s">
        <v>1732</v>
      </c>
    </row>
    <row r="653" spans="1:16" ht="14" x14ac:dyDescent="0.2">
      <c r="A653" s="55" t="s">
        <v>3697</v>
      </c>
      <c r="B653" s="70" t="s">
        <v>3696</v>
      </c>
      <c r="C653" s="40" t="s">
        <v>2857</v>
      </c>
      <c r="D653" s="52" t="s">
        <v>564</v>
      </c>
      <c r="F653" s="41" t="s">
        <v>554</v>
      </c>
      <c r="G653" s="40"/>
      <c r="H653" s="40" t="s">
        <v>553</v>
      </c>
      <c r="I653" s="41" t="s">
        <v>3543</v>
      </c>
    </row>
    <row r="654" spans="1:16" ht="14" x14ac:dyDescent="0.2">
      <c r="A654" s="55" t="s">
        <v>3695</v>
      </c>
      <c r="B654" s="70" t="s">
        <v>3694</v>
      </c>
      <c r="C654" s="40" t="s">
        <v>2857</v>
      </c>
      <c r="D654" s="52" t="s">
        <v>564</v>
      </c>
      <c r="F654" s="41" t="s">
        <v>554</v>
      </c>
      <c r="G654" s="40"/>
      <c r="H654" s="40" t="s">
        <v>553</v>
      </c>
      <c r="I654" s="41" t="s">
        <v>3543</v>
      </c>
    </row>
    <row r="655" spans="1:16" ht="14" x14ac:dyDescent="0.2">
      <c r="A655" s="55" t="s">
        <v>3693</v>
      </c>
      <c r="B655" s="70" t="s">
        <v>3692</v>
      </c>
      <c r="C655" s="40" t="s">
        <v>2857</v>
      </c>
      <c r="D655" s="52" t="s">
        <v>564</v>
      </c>
      <c r="F655" s="41" t="s">
        <v>554</v>
      </c>
      <c r="G655" s="40"/>
      <c r="H655" s="40" t="s">
        <v>553</v>
      </c>
      <c r="I655" s="41" t="s">
        <v>3543</v>
      </c>
    </row>
    <row r="656" spans="1:16" ht="14" x14ac:dyDescent="0.2">
      <c r="A656" s="55" t="s">
        <v>3691</v>
      </c>
      <c r="B656" s="70" t="s">
        <v>3690</v>
      </c>
      <c r="C656" s="40" t="s">
        <v>2857</v>
      </c>
      <c r="D656" s="52" t="s">
        <v>564</v>
      </c>
      <c r="F656" s="41" t="s">
        <v>554</v>
      </c>
      <c r="G656" s="40"/>
      <c r="H656" s="40" t="s">
        <v>553</v>
      </c>
      <c r="I656" s="41" t="s">
        <v>552</v>
      </c>
    </row>
    <row r="657" spans="1:16" ht="14" x14ac:dyDescent="0.2">
      <c r="A657" s="55" t="s">
        <v>3689</v>
      </c>
      <c r="B657" s="70" t="s">
        <v>384</v>
      </c>
      <c r="C657" s="40" t="s">
        <v>2857</v>
      </c>
      <c r="D657" s="52" t="s">
        <v>564</v>
      </c>
      <c r="E657" s="44" t="s">
        <v>555</v>
      </c>
      <c r="F657" s="41" t="s">
        <v>554</v>
      </c>
      <c r="G657" s="40"/>
      <c r="H657" s="40" t="s">
        <v>553</v>
      </c>
      <c r="I657" s="41" t="s">
        <v>3688</v>
      </c>
      <c r="M657" s="33" t="s">
        <v>1093</v>
      </c>
      <c r="N657" s="39" t="s">
        <v>3687</v>
      </c>
      <c r="O657" s="39"/>
      <c r="P657" s="33" t="s">
        <v>566</v>
      </c>
    </row>
    <row r="658" spans="1:16" ht="14" x14ac:dyDescent="0.2">
      <c r="A658" s="55" t="s">
        <v>3686</v>
      </c>
      <c r="B658" s="70" t="s">
        <v>3685</v>
      </c>
      <c r="C658" s="40" t="s">
        <v>2857</v>
      </c>
      <c r="D658" s="52" t="s">
        <v>564</v>
      </c>
      <c r="F658" s="41" t="s">
        <v>554</v>
      </c>
      <c r="G658" s="40"/>
      <c r="H658" s="40" t="s">
        <v>553</v>
      </c>
      <c r="I658" s="41" t="s">
        <v>552</v>
      </c>
    </row>
    <row r="659" spans="1:16" ht="14" x14ac:dyDescent="0.2">
      <c r="A659" s="55" t="s">
        <v>3684</v>
      </c>
      <c r="B659" s="70" t="s">
        <v>3683</v>
      </c>
      <c r="C659" s="40" t="s">
        <v>2857</v>
      </c>
      <c r="D659" s="52" t="s">
        <v>564</v>
      </c>
      <c r="F659" s="41" t="s">
        <v>554</v>
      </c>
      <c r="G659" s="40"/>
      <c r="H659" s="40" t="s">
        <v>553</v>
      </c>
      <c r="I659" s="41" t="s">
        <v>552</v>
      </c>
    </row>
    <row r="660" spans="1:16" ht="14" x14ac:dyDescent="0.2">
      <c r="A660" s="55" t="s">
        <v>3682</v>
      </c>
      <c r="B660" s="68"/>
      <c r="C660" s="40" t="s">
        <v>2857</v>
      </c>
      <c r="D660" s="52" t="s">
        <v>564</v>
      </c>
      <c r="F660" s="41" t="s">
        <v>554</v>
      </c>
      <c r="G660" s="40"/>
      <c r="H660" s="40" t="s">
        <v>553</v>
      </c>
      <c r="I660" s="41" t="s">
        <v>552</v>
      </c>
    </row>
    <row r="661" spans="1:16" ht="14" x14ac:dyDescent="0.2">
      <c r="A661" s="55" t="s">
        <v>3681</v>
      </c>
      <c r="B661" s="70" t="s">
        <v>3680</v>
      </c>
      <c r="C661" s="40" t="s">
        <v>2857</v>
      </c>
      <c r="D661" s="52" t="s">
        <v>564</v>
      </c>
      <c r="F661" s="41" t="s">
        <v>554</v>
      </c>
      <c r="G661" s="40"/>
      <c r="H661" s="40" t="s">
        <v>553</v>
      </c>
      <c r="I661" s="41" t="s">
        <v>552</v>
      </c>
    </row>
    <row r="662" spans="1:16" ht="14" x14ac:dyDescent="0.2">
      <c r="A662" s="55" t="s">
        <v>3679</v>
      </c>
      <c r="B662" s="70" t="s">
        <v>3678</v>
      </c>
      <c r="C662" s="40" t="s">
        <v>2857</v>
      </c>
      <c r="D662" s="52" t="s">
        <v>564</v>
      </c>
      <c r="F662" s="41" t="s">
        <v>554</v>
      </c>
      <c r="G662" s="40"/>
      <c r="H662" s="40" t="s">
        <v>553</v>
      </c>
      <c r="I662" s="41" t="s">
        <v>552</v>
      </c>
    </row>
    <row r="663" spans="1:16" ht="14" x14ac:dyDescent="0.2">
      <c r="A663" s="55" t="s">
        <v>3677</v>
      </c>
      <c r="B663" s="70" t="s">
        <v>3676</v>
      </c>
      <c r="C663" s="40" t="s">
        <v>2857</v>
      </c>
      <c r="D663" s="52" t="s">
        <v>564</v>
      </c>
      <c r="E663" s="44" t="s">
        <v>555</v>
      </c>
      <c r="F663" s="41" t="s">
        <v>1093</v>
      </c>
      <c r="G663" s="40"/>
      <c r="H663" s="40"/>
      <c r="I663" s="41" t="s">
        <v>68</v>
      </c>
      <c r="M663" s="72" t="s">
        <v>1093</v>
      </c>
      <c r="N663" s="63" t="s">
        <v>3675</v>
      </c>
      <c r="O663" s="43"/>
      <c r="P663" s="63" t="s">
        <v>30028</v>
      </c>
    </row>
    <row r="664" spans="1:16" ht="13" customHeight="1" x14ac:dyDescent="0.2">
      <c r="A664" s="55" t="s">
        <v>3674</v>
      </c>
      <c r="B664" s="70" t="s">
        <v>3673</v>
      </c>
      <c r="C664" s="40" t="s">
        <v>2857</v>
      </c>
      <c r="D664" s="52" t="s">
        <v>564</v>
      </c>
      <c r="E664" s="44" t="s">
        <v>555</v>
      </c>
      <c r="F664" s="41" t="s">
        <v>1093</v>
      </c>
      <c r="G664" s="40"/>
      <c r="H664" s="40"/>
      <c r="I664" s="41" t="s">
        <v>3518</v>
      </c>
      <c r="M664" s="72" t="s">
        <v>554</v>
      </c>
      <c r="N664" s="72" t="s">
        <v>3672</v>
      </c>
      <c r="O664" s="74"/>
      <c r="P664" s="72" t="s">
        <v>566</v>
      </c>
    </row>
    <row r="665" spans="1:16" ht="14" x14ac:dyDescent="0.2">
      <c r="A665" s="55" t="s">
        <v>3671</v>
      </c>
      <c r="B665" s="70" t="s">
        <v>3670</v>
      </c>
      <c r="C665" s="40" t="s">
        <v>2857</v>
      </c>
      <c r="D665" s="52" t="s">
        <v>564</v>
      </c>
      <c r="F665" s="41" t="s">
        <v>554</v>
      </c>
      <c r="G665" s="40"/>
      <c r="H665" s="40" t="s">
        <v>553</v>
      </c>
      <c r="I665" s="41" t="s">
        <v>552</v>
      </c>
    </row>
    <row r="666" spans="1:16" ht="14" x14ac:dyDescent="0.2">
      <c r="A666" s="55" t="s">
        <v>392</v>
      </c>
      <c r="B666" s="70" t="s">
        <v>390</v>
      </c>
      <c r="C666" s="40" t="s">
        <v>2857</v>
      </c>
      <c r="D666" s="52" t="s">
        <v>564</v>
      </c>
      <c r="E666" s="44" t="s">
        <v>555</v>
      </c>
      <c r="F666" s="41" t="s">
        <v>1093</v>
      </c>
      <c r="G666" s="40"/>
      <c r="H666" s="40"/>
      <c r="I666" s="41" t="s">
        <v>68</v>
      </c>
      <c r="M666" s="72" t="s">
        <v>1093</v>
      </c>
      <c r="N666" s="72" t="s">
        <v>3669</v>
      </c>
      <c r="O666" s="74"/>
      <c r="P666" s="63" t="s">
        <v>30028</v>
      </c>
    </row>
    <row r="667" spans="1:16" ht="13" customHeight="1" x14ac:dyDescent="0.2">
      <c r="A667" s="55" t="s">
        <v>3668</v>
      </c>
      <c r="B667" s="70" t="s">
        <v>3667</v>
      </c>
      <c r="C667" s="40" t="s">
        <v>2857</v>
      </c>
      <c r="D667" s="52" t="s">
        <v>564</v>
      </c>
      <c r="E667" s="44" t="s">
        <v>555</v>
      </c>
      <c r="F667" s="41" t="s">
        <v>1093</v>
      </c>
      <c r="G667" s="40"/>
      <c r="H667" s="40"/>
      <c r="I667" s="41" t="s">
        <v>68</v>
      </c>
      <c r="M667" s="72" t="s">
        <v>554</v>
      </c>
      <c r="N667" s="72" t="s">
        <v>3242</v>
      </c>
      <c r="O667" s="74"/>
      <c r="P667" s="72" t="s">
        <v>566</v>
      </c>
    </row>
    <row r="668" spans="1:16" ht="12" customHeight="1" x14ac:dyDescent="0.2">
      <c r="A668" s="55" t="s">
        <v>3666</v>
      </c>
      <c r="B668" s="70" t="s">
        <v>3665</v>
      </c>
      <c r="C668" s="40" t="s">
        <v>2857</v>
      </c>
      <c r="D668" s="52" t="s">
        <v>564</v>
      </c>
      <c r="E668" s="44" t="s">
        <v>555</v>
      </c>
      <c r="F668" s="41" t="s">
        <v>1093</v>
      </c>
      <c r="G668" s="40"/>
      <c r="H668" s="40"/>
      <c r="I668" s="41" t="s">
        <v>68</v>
      </c>
      <c r="M668" s="72" t="s">
        <v>554</v>
      </c>
      <c r="N668" s="72" t="s">
        <v>3242</v>
      </c>
      <c r="O668" s="74"/>
      <c r="P668" s="72" t="s">
        <v>566</v>
      </c>
    </row>
    <row r="669" spans="1:16" ht="14" x14ac:dyDescent="0.2">
      <c r="A669" s="55" t="s">
        <v>3664</v>
      </c>
      <c r="B669" s="70" t="s">
        <v>3663</v>
      </c>
      <c r="C669" s="40" t="s">
        <v>2857</v>
      </c>
      <c r="D669" s="52" t="s">
        <v>564</v>
      </c>
      <c r="F669" s="41" t="s">
        <v>554</v>
      </c>
      <c r="G669" s="40"/>
      <c r="H669" s="40" t="s">
        <v>553</v>
      </c>
      <c r="I669" s="41" t="s">
        <v>552</v>
      </c>
    </row>
    <row r="670" spans="1:16" ht="12.75" customHeight="1" x14ac:dyDescent="0.2">
      <c r="A670" s="55" t="s">
        <v>3662</v>
      </c>
      <c r="B670" s="70" t="s">
        <v>3661</v>
      </c>
      <c r="C670" s="40" t="s">
        <v>2857</v>
      </c>
      <c r="D670" s="52" t="s">
        <v>564</v>
      </c>
      <c r="E670" s="44" t="s">
        <v>555</v>
      </c>
      <c r="F670" s="41" t="s">
        <v>1093</v>
      </c>
      <c r="G670" s="40"/>
      <c r="H670" s="40"/>
      <c r="I670" s="41" t="s">
        <v>68</v>
      </c>
      <c r="M670" s="72" t="s">
        <v>554</v>
      </c>
      <c r="N670" s="72" t="s">
        <v>3242</v>
      </c>
      <c r="O670" s="74"/>
      <c r="P670" s="72" t="s">
        <v>566</v>
      </c>
    </row>
    <row r="671" spans="1:16" ht="12" customHeight="1" x14ac:dyDescent="0.2">
      <c r="A671" s="55" t="s">
        <v>3660</v>
      </c>
      <c r="B671" s="70" t="s">
        <v>3659</v>
      </c>
      <c r="C671" s="40" t="s">
        <v>2857</v>
      </c>
      <c r="D671" s="52" t="s">
        <v>564</v>
      </c>
      <c r="E671" s="44" t="s">
        <v>555</v>
      </c>
      <c r="F671" s="41" t="s">
        <v>1093</v>
      </c>
      <c r="G671" s="40"/>
      <c r="H671" s="40"/>
      <c r="I671" s="41" t="s">
        <v>68</v>
      </c>
      <c r="M671" s="72" t="s">
        <v>554</v>
      </c>
      <c r="N671" s="72" t="s">
        <v>3242</v>
      </c>
      <c r="O671" s="74"/>
      <c r="P671" s="72" t="s">
        <v>566</v>
      </c>
    </row>
    <row r="672" spans="1:16" ht="12" customHeight="1" x14ac:dyDescent="0.2">
      <c r="A672" s="55" t="s">
        <v>3658</v>
      </c>
      <c r="B672" s="70" t="s">
        <v>3657</v>
      </c>
      <c r="C672" s="40" t="s">
        <v>2857</v>
      </c>
      <c r="D672" s="52" t="s">
        <v>564</v>
      </c>
      <c r="E672" s="44" t="s">
        <v>555</v>
      </c>
      <c r="F672" s="41" t="s">
        <v>1093</v>
      </c>
      <c r="G672" s="40"/>
      <c r="H672" s="40"/>
      <c r="I672" s="41" t="s">
        <v>68</v>
      </c>
      <c r="M672" s="72" t="s">
        <v>554</v>
      </c>
      <c r="N672" s="72" t="s">
        <v>3242</v>
      </c>
      <c r="O672" s="74"/>
      <c r="P672" s="72" t="s">
        <v>566</v>
      </c>
    </row>
    <row r="673" spans="1:16" ht="14" x14ac:dyDescent="0.2">
      <c r="A673" s="55" t="s">
        <v>3656</v>
      </c>
      <c r="B673" s="70" t="s">
        <v>3655</v>
      </c>
      <c r="C673" s="40" t="s">
        <v>2857</v>
      </c>
      <c r="D673" s="52" t="s">
        <v>564</v>
      </c>
      <c r="F673" s="41" t="s">
        <v>554</v>
      </c>
      <c r="G673" s="40"/>
      <c r="H673" s="40" t="s">
        <v>553</v>
      </c>
      <c r="I673" s="41" t="s">
        <v>1732</v>
      </c>
    </row>
    <row r="674" spans="1:16" ht="14" x14ac:dyDescent="0.2">
      <c r="A674" s="55" t="s">
        <v>3654</v>
      </c>
      <c r="B674" s="70" t="s">
        <v>3653</v>
      </c>
      <c r="C674" s="40" t="s">
        <v>2857</v>
      </c>
      <c r="D674" s="52" t="s">
        <v>564</v>
      </c>
      <c r="E674" s="44" t="s">
        <v>555</v>
      </c>
      <c r="F674" s="41" t="s">
        <v>1093</v>
      </c>
      <c r="G674" s="40"/>
      <c r="H674" s="40"/>
      <c r="I674" s="41" t="s">
        <v>68</v>
      </c>
      <c r="M674" s="72" t="s">
        <v>554</v>
      </c>
      <c r="N674" s="72" t="s">
        <v>571</v>
      </c>
      <c r="O674" s="74"/>
      <c r="P674" s="72" t="s">
        <v>566</v>
      </c>
    </row>
    <row r="675" spans="1:16" ht="14" x14ac:dyDescent="0.2">
      <c r="A675" s="55" t="s">
        <v>3652</v>
      </c>
      <c r="B675" s="70" t="s">
        <v>3651</v>
      </c>
      <c r="C675" s="40" t="s">
        <v>2857</v>
      </c>
      <c r="D675" s="52" t="s">
        <v>564</v>
      </c>
      <c r="F675" s="41" t="s">
        <v>554</v>
      </c>
      <c r="G675" s="40"/>
      <c r="H675" s="40" t="s">
        <v>553</v>
      </c>
      <c r="I675" s="41" t="s">
        <v>917</v>
      </c>
    </row>
    <row r="676" spans="1:16" ht="14" x14ac:dyDescent="0.2">
      <c r="A676" s="55" t="s">
        <v>3650</v>
      </c>
      <c r="B676" s="70" t="s">
        <v>3649</v>
      </c>
      <c r="C676" s="40" t="s">
        <v>2857</v>
      </c>
      <c r="D676" s="52" t="s">
        <v>564</v>
      </c>
      <c r="F676" s="41" t="s">
        <v>554</v>
      </c>
      <c r="G676" s="40"/>
      <c r="H676" s="40" t="s">
        <v>553</v>
      </c>
      <c r="I676" s="41" t="s">
        <v>1732</v>
      </c>
    </row>
    <row r="677" spans="1:16" ht="14" x14ac:dyDescent="0.2">
      <c r="A677" s="55" t="s">
        <v>3648</v>
      </c>
      <c r="B677" s="70" t="s">
        <v>3647</v>
      </c>
      <c r="C677" s="40" t="s">
        <v>2857</v>
      </c>
      <c r="D677" s="52" t="s">
        <v>564</v>
      </c>
      <c r="F677" s="41" t="s">
        <v>554</v>
      </c>
      <c r="G677" s="40"/>
      <c r="H677" s="40" t="s">
        <v>553</v>
      </c>
      <c r="I677" s="41" t="s">
        <v>1732</v>
      </c>
    </row>
    <row r="678" spans="1:16" ht="14" x14ac:dyDescent="0.2">
      <c r="A678" s="55" t="s">
        <v>3646</v>
      </c>
      <c r="B678" s="70" t="s">
        <v>3645</v>
      </c>
      <c r="C678" s="40" t="s">
        <v>2857</v>
      </c>
      <c r="D678" s="52" t="s">
        <v>564</v>
      </c>
      <c r="F678" s="41" t="s">
        <v>554</v>
      </c>
      <c r="G678" s="40"/>
      <c r="H678" s="40" t="s">
        <v>553</v>
      </c>
      <c r="I678" s="41" t="s">
        <v>1732</v>
      </c>
    </row>
    <row r="679" spans="1:16" ht="14" x14ac:dyDescent="0.2">
      <c r="A679" s="55" t="s">
        <v>398</v>
      </c>
      <c r="B679" s="70" t="s">
        <v>396</v>
      </c>
      <c r="C679" s="40" t="s">
        <v>2857</v>
      </c>
      <c r="D679" s="52" t="s">
        <v>564</v>
      </c>
      <c r="E679" s="44" t="s">
        <v>555</v>
      </c>
      <c r="F679" s="41" t="s">
        <v>1093</v>
      </c>
      <c r="G679" s="40"/>
      <c r="H679" s="40"/>
      <c r="I679" s="41" t="s">
        <v>68</v>
      </c>
      <c r="M679" s="72" t="s">
        <v>1093</v>
      </c>
      <c r="N679" s="72" t="s">
        <v>3644</v>
      </c>
      <c r="O679" s="74"/>
      <c r="P679" s="63" t="s">
        <v>30028</v>
      </c>
    </row>
    <row r="680" spans="1:16" ht="14" x14ac:dyDescent="0.2">
      <c r="A680" s="55" t="s">
        <v>3643</v>
      </c>
      <c r="B680" s="70" t="s">
        <v>3642</v>
      </c>
      <c r="C680" s="40" t="s">
        <v>2857</v>
      </c>
      <c r="D680" s="52" t="s">
        <v>564</v>
      </c>
      <c r="F680" s="41" t="s">
        <v>554</v>
      </c>
      <c r="G680" s="40"/>
      <c r="H680" s="40" t="s">
        <v>553</v>
      </c>
      <c r="I680" s="41" t="s">
        <v>1732</v>
      </c>
    </row>
    <row r="681" spans="1:16" ht="14" x14ac:dyDescent="0.2">
      <c r="A681" s="55" t="s">
        <v>3641</v>
      </c>
      <c r="B681" s="70" t="s">
        <v>3640</v>
      </c>
      <c r="C681" s="40" t="s">
        <v>2857</v>
      </c>
      <c r="D681" s="52" t="s">
        <v>564</v>
      </c>
      <c r="F681" s="41" t="s">
        <v>554</v>
      </c>
      <c r="G681" s="40"/>
      <c r="H681" s="40" t="s">
        <v>553</v>
      </c>
      <c r="I681" s="41" t="s">
        <v>552</v>
      </c>
    </row>
    <row r="682" spans="1:16" ht="14" x14ac:dyDescent="0.2">
      <c r="A682" s="55" t="s">
        <v>3639</v>
      </c>
      <c r="B682" s="70" t="s">
        <v>3638</v>
      </c>
      <c r="C682" s="40" t="s">
        <v>2857</v>
      </c>
      <c r="D682" s="52" t="s">
        <v>564</v>
      </c>
      <c r="F682" s="41" t="s">
        <v>554</v>
      </c>
      <c r="G682" s="40"/>
      <c r="H682" s="40" t="s">
        <v>553</v>
      </c>
      <c r="I682" s="41" t="s">
        <v>552</v>
      </c>
    </row>
    <row r="683" spans="1:16" ht="14" x14ac:dyDescent="0.2">
      <c r="A683" s="55" t="s">
        <v>3637</v>
      </c>
      <c r="B683" s="70" t="s">
        <v>3636</v>
      </c>
      <c r="C683" s="40" t="s">
        <v>2857</v>
      </c>
      <c r="D683" s="52" t="s">
        <v>564</v>
      </c>
      <c r="F683" s="41" t="s">
        <v>554</v>
      </c>
      <c r="G683" s="40"/>
      <c r="H683" s="40" t="s">
        <v>553</v>
      </c>
      <c r="I683" s="41" t="s">
        <v>552</v>
      </c>
    </row>
    <row r="684" spans="1:16" ht="14" x14ac:dyDescent="0.2">
      <c r="A684" s="55" t="s">
        <v>3635</v>
      </c>
      <c r="B684" s="70" t="s">
        <v>3634</v>
      </c>
      <c r="C684" s="40" t="s">
        <v>2857</v>
      </c>
      <c r="D684" s="52" t="s">
        <v>564</v>
      </c>
      <c r="E684" s="44" t="s">
        <v>555</v>
      </c>
      <c r="F684" s="41" t="s">
        <v>1093</v>
      </c>
      <c r="G684" s="40"/>
      <c r="H684" s="40"/>
      <c r="I684" s="41" t="s">
        <v>68</v>
      </c>
      <c r="M684" s="76" t="s">
        <v>554</v>
      </c>
      <c r="N684" s="72" t="s">
        <v>571</v>
      </c>
      <c r="O684" s="76"/>
      <c r="P684" s="63" t="s">
        <v>566</v>
      </c>
    </row>
    <row r="685" spans="1:16" ht="14" x14ac:dyDescent="0.2">
      <c r="A685" s="55" t="s">
        <v>3633</v>
      </c>
      <c r="B685" s="70" t="s">
        <v>3632</v>
      </c>
      <c r="C685" s="40" t="s">
        <v>2857</v>
      </c>
      <c r="D685" s="52" t="s">
        <v>564</v>
      </c>
      <c r="F685" s="41" t="s">
        <v>554</v>
      </c>
      <c r="G685" s="40"/>
      <c r="H685" s="40" t="s">
        <v>553</v>
      </c>
      <c r="I685" s="41" t="s">
        <v>1732</v>
      </c>
    </row>
    <row r="686" spans="1:16" ht="14" x14ac:dyDescent="0.2">
      <c r="A686" s="55" t="s">
        <v>3631</v>
      </c>
      <c r="B686" s="70" t="s">
        <v>3630</v>
      </c>
      <c r="C686" s="40" t="s">
        <v>2857</v>
      </c>
      <c r="D686" s="52" t="s">
        <v>564</v>
      </c>
      <c r="F686" s="41" t="s">
        <v>554</v>
      </c>
      <c r="G686" s="40"/>
      <c r="H686" s="40" t="s">
        <v>553</v>
      </c>
      <c r="I686" s="41" t="s">
        <v>552</v>
      </c>
    </row>
    <row r="687" spans="1:16" ht="14" x14ac:dyDescent="0.2">
      <c r="A687" s="55" t="s">
        <v>3629</v>
      </c>
      <c r="B687" s="70" t="s">
        <v>3628</v>
      </c>
      <c r="C687" s="40" t="s">
        <v>2857</v>
      </c>
      <c r="D687" s="52" t="s">
        <v>564</v>
      </c>
      <c r="F687" s="41" t="s">
        <v>554</v>
      </c>
      <c r="G687" s="40"/>
      <c r="H687" s="40" t="s">
        <v>553</v>
      </c>
      <c r="I687" s="41" t="s">
        <v>3543</v>
      </c>
    </row>
    <row r="688" spans="1:16" ht="14" x14ac:dyDescent="0.2">
      <c r="A688" s="55" t="s">
        <v>3627</v>
      </c>
      <c r="B688" s="70" t="s">
        <v>3626</v>
      </c>
      <c r="C688" s="40" t="s">
        <v>2857</v>
      </c>
      <c r="D688" s="52" t="s">
        <v>564</v>
      </c>
      <c r="F688" s="41" t="s">
        <v>554</v>
      </c>
      <c r="G688" s="40" t="s">
        <v>553</v>
      </c>
      <c r="H688" s="40"/>
      <c r="I688" s="41" t="s">
        <v>552</v>
      </c>
    </row>
    <row r="689" spans="1:16" ht="14" x14ac:dyDescent="0.2">
      <c r="A689" s="55" t="s">
        <v>3625</v>
      </c>
      <c r="B689" s="70" t="s">
        <v>3624</v>
      </c>
      <c r="C689" s="40" t="s">
        <v>2857</v>
      </c>
      <c r="D689" s="52" t="s">
        <v>564</v>
      </c>
      <c r="F689" s="41" t="s">
        <v>554</v>
      </c>
      <c r="G689" s="40"/>
      <c r="H689" s="40" t="s">
        <v>553</v>
      </c>
      <c r="I689" s="41" t="s">
        <v>552</v>
      </c>
    </row>
    <row r="690" spans="1:16" ht="14" x14ac:dyDescent="0.2">
      <c r="A690" s="55" t="s">
        <v>3623</v>
      </c>
      <c r="B690" s="70" t="s">
        <v>3622</v>
      </c>
      <c r="C690" s="40" t="s">
        <v>2857</v>
      </c>
      <c r="D690" s="52" t="s">
        <v>564</v>
      </c>
      <c r="F690" s="41" t="s">
        <v>554</v>
      </c>
      <c r="G690" s="40"/>
      <c r="H690" s="40" t="s">
        <v>553</v>
      </c>
      <c r="I690" s="41" t="s">
        <v>1732</v>
      </c>
    </row>
    <row r="691" spans="1:16" ht="14" x14ac:dyDescent="0.2">
      <c r="A691" s="55" t="s">
        <v>3621</v>
      </c>
      <c r="B691" s="70" t="s">
        <v>3620</v>
      </c>
      <c r="C691" s="40" t="s">
        <v>2857</v>
      </c>
      <c r="D691" s="52" t="s">
        <v>564</v>
      </c>
      <c r="F691" s="41" t="s">
        <v>554</v>
      </c>
      <c r="G691" s="40"/>
      <c r="H691" s="40" t="s">
        <v>553</v>
      </c>
      <c r="I691" s="41" t="s">
        <v>3543</v>
      </c>
    </row>
    <row r="692" spans="1:16" ht="14" x14ac:dyDescent="0.2">
      <c r="A692" s="55" t="s">
        <v>3619</v>
      </c>
      <c r="B692" s="70" t="s">
        <v>3618</v>
      </c>
      <c r="C692" s="40" t="s">
        <v>2857</v>
      </c>
      <c r="D692" s="52" t="s">
        <v>564</v>
      </c>
      <c r="F692" s="41" t="s">
        <v>554</v>
      </c>
      <c r="G692" s="40"/>
      <c r="H692" s="40" t="s">
        <v>553</v>
      </c>
      <c r="I692" s="41" t="s">
        <v>1732</v>
      </c>
    </row>
    <row r="693" spans="1:16" ht="14" x14ac:dyDescent="0.2">
      <c r="A693" s="55" t="s">
        <v>3617</v>
      </c>
      <c r="B693" s="70" t="s">
        <v>3616</v>
      </c>
      <c r="C693" s="40" t="s">
        <v>2857</v>
      </c>
      <c r="D693" s="52" t="s">
        <v>564</v>
      </c>
      <c r="F693" s="41" t="s">
        <v>554</v>
      </c>
      <c r="G693" s="40"/>
      <c r="H693" s="40" t="s">
        <v>553</v>
      </c>
      <c r="I693" s="41" t="s">
        <v>3543</v>
      </c>
    </row>
    <row r="694" spans="1:16" ht="14" x14ac:dyDescent="0.2">
      <c r="A694" s="55" t="s">
        <v>3615</v>
      </c>
      <c r="B694" s="70" t="s">
        <v>3614</v>
      </c>
      <c r="C694" s="40" t="s">
        <v>2857</v>
      </c>
      <c r="D694" s="52" t="s">
        <v>564</v>
      </c>
      <c r="F694" s="41" t="s">
        <v>554</v>
      </c>
      <c r="G694" s="40"/>
      <c r="H694" s="40" t="s">
        <v>553</v>
      </c>
      <c r="I694" s="41" t="s">
        <v>552</v>
      </c>
    </row>
    <row r="695" spans="1:16" ht="14" x14ac:dyDescent="0.2">
      <c r="A695" s="55" t="s">
        <v>3613</v>
      </c>
      <c r="B695" s="70" t="s">
        <v>3612</v>
      </c>
      <c r="C695" s="40" t="s">
        <v>2857</v>
      </c>
      <c r="D695" s="52" t="s">
        <v>564</v>
      </c>
      <c r="F695" s="41" t="s">
        <v>554</v>
      </c>
      <c r="G695" s="40"/>
      <c r="H695" s="40" t="s">
        <v>553</v>
      </c>
      <c r="I695" s="41" t="s">
        <v>552</v>
      </c>
    </row>
    <row r="696" spans="1:16" ht="14" x14ac:dyDescent="0.2">
      <c r="A696" s="55" t="s">
        <v>3611</v>
      </c>
      <c r="B696" s="70" t="s">
        <v>3610</v>
      </c>
      <c r="C696" s="40" t="s">
        <v>2857</v>
      </c>
      <c r="D696" s="52" t="s">
        <v>564</v>
      </c>
      <c r="F696" s="41" t="s">
        <v>554</v>
      </c>
      <c r="G696" s="40"/>
      <c r="H696" s="40" t="s">
        <v>553</v>
      </c>
      <c r="I696" s="41" t="s">
        <v>1732</v>
      </c>
    </row>
    <row r="697" spans="1:16" ht="14" x14ac:dyDescent="0.2">
      <c r="A697" s="55" t="s">
        <v>3609</v>
      </c>
      <c r="B697" s="70" t="s">
        <v>3608</v>
      </c>
      <c r="C697" s="40" t="s">
        <v>2857</v>
      </c>
      <c r="D697" s="52" t="s">
        <v>564</v>
      </c>
      <c r="F697" s="41" t="s">
        <v>554</v>
      </c>
      <c r="G697" s="40"/>
      <c r="H697" s="40" t="s">
        <v>553</v>
      </c>
      <c r="I697" s="41" t="s">
        <v>1732</v>
      </c>
    </row>
    <row r="698" spans="1:16" ht="14" x14ac:dyDescent="0.2">
      <c r="A698" s="55" t="s">
        <v>3607</v>
      </c>
      <c r="B698" s="70" t="s">
        <v>3606</v>
      </c>
      <c r="C698" s="40" t="s">
        <v>2857</v>
      </c>
      <c r="D698" s="52" t="s">
        <v>564</v>
      </c>
      <c r="F698" s="41" t="s">
        <v>554</v>
      </c>
      <c r="G698" s="40" t="s">
        <v>553</v>
      </c>
      <c r="H698" s="40"/>
      <c r="I698" s="41" t="s">
        <v>552</v>
      </c>
    </row>
    <row r="699" spans="1:16" ht="14" x14ac:dyDescent="0.2">
      <c r="A699" s="55" t="s">
        <v>3605</v>
      </c>
      <c r="B699" s="70" t="s">
        <v>3604</v>
      </c>
      <c r="C699" s="40" t="s">
        <v>2857</v>
      </c>
      <c r="D699" s="52" t="s">
        <v>564</v>
      </c>
      <c r="F699" s="41" t="s">
        <v>554</v>
      </c>
      <c r="G699" s="40"/>
      <c r="H699" s="40" t="s">
        <v>553</v>
      </c>
      <c r="I699" s="41" t="s">
        <v>1732</v>
      </c>
    </row>
    <row r="700" spans="1:16" ht="14" x14ac:dyDescent="0.2">
      <c r="A700" s="55" t="s">
        <v>3603</v>
      </c>
      <c r="B700" s="70" t="s">
        <v>3602</v>
      </c>
      <c r="C700" s="40" t="s">
        <v>2857</v>
      </c>
      <c r="D700" s="52" t="s">
        <v>564</v>
      </c>
      <c r="E700" s="44" t="s">
        <v>555</v>
      </c>
      <c r="F700" s="41" t="s">
        <v>554</v>
      </c>
      <c r="G700" s="40"/>
      <c r="H700" s="40" t="s">
        <v>553</v>
      </c>
      <c r="I700" s="41" t="s">
        <v>3601</v>
      </c>
      <c r="M700" s="33" t="s">
        <v>1093</v>
      </c>
      <c r="N700" s="39" t="s">
        <v>3600</v>
      </c>
      <c r="O700" s="39"/>
      <c r="P700" s="33" t="s">
        <v>566</v>
      </c>
    </row>
    <row r="701" spans="1:16" ht="14" x14ac:dyDescent="0.2">
      <c r="A701" s="55" t="s">
        <v>3599</v>
      </c>
      <c r="B701" s="70" t="s">
        <v>3598</v>
      </c>
      <c r="C701" s="40" t="s">
        <v>2857</v>
      </c>
      <c r="D701" s="52" t="s">
        <v>564</v>
      </c>
      <c r="F701" s="41" t="s">
        <v>554</v>
      </c>
      <c r="G701" s="40"/>
      <c r="H701" s="40" t="s">
        <v>553</v>
      </c>
      <c r="I701" s="41" t="s">
        <v>917</v>
      </c>
    </row>
    <row r="702" spans="1:16" ht="14" x14ac:dyDescent="0.2">
      <c r="A702" s="55" t="s">
        <v>3597</v>
      </c>
      <c r="B702" s="70" t="s">
        <v>3596</v>
      </c>
      <c r="C702" s="40" t="s">
        <v>2857</v>
      </c>
      <c r="D702" s="52" t="s">
        <v>564</v>
      </c>
      <c r="F702" s="41" t="s">
        <v>554</v>
      </c>
      <c r="G702" s="40"/>
      <c r="H702" s="40" t="s">
        <v>553</v>
      </c>
      <c r="I702" s="41" t="s">
        <v>917</v>
      </c>
    </row>
    <row r="703" spans="1:16" ht="14" x14ac:dyDescent="0.2">
      <c r="A703" s="55" t="s">
        <v>3595</v>
      </c>
      <c r="B703" s="70" t="s">
        <v>3594</v>
      </c>
      <c r="C703" s="40" t="s">
        <v>2857</v>
      </c>
      <c r="D703" s="52" t="s">
        <v>564</v>
      </c>
      <c r="F703" s="41" t="s">
        <v>554</v>
      </c>
      <c r="G703" s="40"/>
      <c r="H703" s="40" t="s">
        <v>553</v>
      </c>
      <c r="I703" s="41" t="s">
        <v>552</v>
      </c>
    </row>
    <row r="704" spans="1:16" ht="14" x14ac:dyDescent="0.2">
      <c r="A704" s="55" t="s">
        <v>3593</v>
      </c>
      <c r="B704" s="70" t="s">
        <v>3592</v>
      </c>
      <c r="C704" s="40" t="s">
        <v>2857</v>
      </c>
      <c r="D704" s="52" t="s">
        <v>564</v>
      </c>
      <c r="F704" s="41" t="s">
        <v>554</v>
      </c>
      <c r="G704" s="40"/>
      <c r="H704" s="40" t="s">
        <v>553</v>
      </c>
      <c r="I704" s="41" t="s">
        <v>552</v>
      </c>
    </row>
    <row r="705" spans="1:16" ht="14" x14ac:dyDescent="0.2">
      <c r="A705" s="55" t="s">
        <v>3591</v>
      </c>
      <c r="B705" s="70" t="s">
        <v>402</v>
      </c>
      <c r="C705" s="40" t="s">
        <v>2857</v>
      </c>
      <c r="D705" s="52" t="s">
        <v>564</v>
      </c>
      <c r="E705" s="44" t="s">
        <v>555</v>
      </c>
      <c r="F705" s="41" t="s">
        <v>1093</v>
      </c>
      <c r="G705" s="40"/>
      <c r="H705" s="40"/>
      <c r="I705" s="41" t="s">
        <v>1415</v>
      </c>
      <c r="M705" s="72" t="s">
        <v>1093</v>
      </c>
      <c r="N705" s="72" t="s">
        <v>3590</v>
      </c>
      <c r="O705" s="74"/>
      <c r="P705" s="63" t="s">
        <v>30028</v>
      </c>
    </row>
    <row r="706" spans="1:16" ht="14" x14ac:dyDescent="0.2">
      <c r="A706" s="55" t="s">
        <v>3589</v>
      </c>
      <c r="B706" s="70" t="s">
        <v>3588</v>
      </c>
      <c r="C706" s="40" t="s">
        <v>2857</v>
      </c>
      <c r="D706" s="52" t="s">
        <v>564</v>
      </c>
      <c r="F706" s="41" t="s">
        <v>554</v>
      </c>
      <c r="G706" s="40"/>
      <c r="H706" s="40" t="s">
        <v>553</v>
      </c>
      <c r="I706" s="41" t="s">
        <v>3543</v>
      </c>
    </row>
    <row r="707" spans="1:16" ht="14" x14ac:dyDescent="0.2">
      <c r="A707" s="55" t="s">
        <v>3587</v>
      </c>
      <c r="B707" s="70" t="s">
        <v>3586</v>
      </c>
      <c r="C707" s="40" t="s">
        <v>2857</v>
      </c>
      <c r="D707" s="52" t="s">
        <v>564</v>
      </c>
      <c r="E707" s="44" t="s">
        <v>555</v>
      </c>
      <c r="F707" s="41" t="s">
        <v>1093</v>
      </c>
      <c r="G707" s="40"/>
      <c r="H707" s="40"/>
      <c r="I707" s="41" t="s">
        <v>1415</v>
      </c>
      <c r="M707" s="72" t="s">
        <v>554</v>
      </c>
      <c r="N707" s="72" t="s">
        <v>3255</v>
      </c>
      <c r="O707" s="74"/>
      <c r="P707" s="72" t="s">
        <v>580</v>
      </c>
    </row>
    <row r="708" spans="1:16" ht="14" x14ac:dyDescent="0.2">
      <c r="A708" s="55" t="s">
        <v>3585</v>
      </c>
      <c r="B708" s="70" t="s">
        <v>3584</v>
      </c>
      <c r="C708" s="40" t="s">
        <v>2857</v>
      </c>
      <c r="D708" s="52" t="s">
        <v>564</v>
      </c>
      <c r="F708" s="41" t="s">
        <v>554</v>
      </c>
      <c r="G708" s="40"/>
      <c r="H708" s="40" t="s">
        <v>553</v>
      </c>
      <c r="I708" s="41" t="s">
        <v>1732</v>
      </c>
    </row>
    <row r="709" spans="1:16" ht="14" x14ac:dyDescent="0.2">
      <c r="A709" s="55" t="s">
        <v>3583</v>
      </c>
      <c r="B709" s="70" t="s">
        <v>3582</v>
      </c>
      <c r="C709" s="40" t="s">
        <v>2857</v>
      </c>
      <c r="D709" s="52" t="s">
        <v>564</v>
      </c>
      <c r="F709" s="41" t="s">
        <v>554</v>
      </c>
      <c r="G709" s="40"/>
      <c r="H709" s="40" t="s">
        <v>553</v>
      </c>
      <c r="I709" s="41" t="s">
        <v>3581</v>
      </c>
    </row>
    <row r="710" spans="1:16" ht="13.5" customHeight="1" x14ac:dyDescent="0.2">
      <c r="A710" s="55" t="s">
        <v>3580</v>
      </c>
      <c r="B710" s="70" t="s">
        <v>3579</v>
      </c>
      <c r="C710" s="40" t="s">
        <v>2857</v>
      </c>
      <c r="D710" s="52" t="s">
        <v>564</v>
      </c>
      <c r="E710" s="44" t="s">
        <v>555</v>
      </c>
      <c r="F710" s="41" t="s">
        <v>1093</v>
      </c>
      <c r="G710" s="40"/>
      <c r="H710" s="40"/>
      <c r="I710" s="41" t="s">
        <v>3578</v>
      </c>
      <c r="M710" s="72" t="s">
        <v>554</v>
      </c>
      <c r="N710" s="72" t="s">
        <v>3242</v>
      </c>
      <c r="O710" s="74"/>
      <c r="P710" s="72" t="s">
        <v>566</v>
      </c>
    </row>
    <row r="711" spans="1:16" ht="14" x14ac:dyDescent="0.2">
      <c r="A711" s="55" t="s">
        <v>3577</v>
      </c>
      <c r="B711" s="70" t="s">
        <v>3576</v>
      </c>
      <c r="C711" s="40" t="s">
        <v>2857</v>
      </c>
      <c r="D711" s="52" t="s">
        <v>564</v>
      </c>
      <c r="F711" s="41" t="s">
        <v>554</v>
      </c>
      <c r="G711" s="40"/>
      <c r="H711" s="40" t="s">
        <v>553</v>
      </c>
      <c r="I711" s="41" t="s">
        <v>1732</v>
      </c>
    </row>
    <row r="712" spans="1:16" ht="14" x14ac:dyDescent="0.2">
      <c r="A712" s="55" t="s">
        <v>3575</v>
      </c>
      <c r="B712" s="70" t="s">
        <v>3574</v>
      </c>
      <c r="C712" s="40" t="s">
        <v>2857</v>
      </c>
      <c r="D712" s="52" t="s">
        <v>564</v>
      </c>
      <c r="F712" s="41" t="s">
        <v>554</v>
      </c>
      <c r="G712" s="40"/>
      <c r="H712" s="40" t="s">
        <v>553</v>
      </c>
      <c r="I712" s="41" t="s">
        <v>552</v>
      </c>
    </row>
    <row r="713" spans="1:16" ht="14" x14ac:dyDescent="0.2">
      <c r="A713" s="55" t="s">
        <v>3573</v>
      </c>
      <c r="B713" s="70" t="s">
        <v>3572</v>
      </c>
      <c r="C713" s="40" t="s">
        <v>2857</v>
      </c>
      <c r="D713" s="52" t="s">
        <v>564</v>
      </c>
      <c r="F713" s="41" t="s">
        <v>554</v>
      </c>
      <c r="G713" s="40"/>
      <c r="H713" s="40" t="s">
        <v>553</v>
      </c>
      <c r="I713" s="41" t="s">
        <v>1732</v>
      </c>
    </row>
    <row r="714" spans="1:16" ht="14" x14ac:dyDescent="0.2">
      <c r="A714" s="55" t="s">
        <v>3571</v>
      </c>
      <c r="B714" s="68"/>
      <c r="C714" s="40" t="s">
        <v>2857</v>
      </c>
      <c r="D714" s="52" t="s">
        <v>564</v>
      </c>
      <c r="F714" s="41" t="s">
        <v>554</v>
      </c>
      <c r="G714" s="40"/>
      <c r="H714" s="40" t="s">
        <v>553</v>
      </c>
      <c r="I714" s="41" t="s">
        <v>552</v>
      </c>
    </row>
    <row r="715" spans="1:16" ht="14" x14ac:dyDescent="0.2">
      <c r="A715" s="55" t="s">
        <v>3570</v>
      </c>
      <c r="B715" s="70" t="s">
        <v>409</v>
      </c>
      <c r="C715" s="40" t="s">
        <v>2857</v>
      </c>
      <c r="D715" s="52" t="s">
        <v>564</v>
      </c>
      <c r="E715" s="44" t="s">
        <v>555</v>
      </c>
      <c r="F715" s="41" t="s">
        <v>1093</v>
      </c>
      <c r="G715" s="40"/>
      <c r="H715" s="40"/>
      <c r="I715" s="41" t="s">
        <v>68</v>
      </c>
      <c r="M715" s="72" t="s">
        <v>1093</v>
      </c>
      <c r="N715" s="72" t="s">
        <v>3569</v>
      </c>
      <c r="O715" s="74"/>
      <c r="P715" s="63" t="s">
        <v>30028</v>
      </c>
    </row>
    <row r="716" spans="1:16" ht="14" x14ac:dyDescent="0.2">
      <c r="A716" s="55" t="s">
        <v>3568</v>
      </c>
      <c r="B716" s="70" t="s">
        <v>3567</v>
      </c>
      <c r="C716" s="40" t="s">
        <v>2857</v>
      </c>
      <c r="D716" s="52" t="s">
        <v>564</v>
      </c>
      <c r="F716" s="41" t="s">
        <v>554</v>
      </c>
      <c r="G716" s="40"/>
      <c r="H716" s="40" t="s">
        <v>553</v>
      </c>
      <c r="I716" s="41" t="s">
        <v>552</v>
      </c>
    </row>
    <row r="717" spans="1:16" ht="14" x14ac:dyDescent="0.2">
      <c r="A717" s="55" t="s">
        <v>3566</v>
      </c>
      <c r="B717" s="70" t="s">
        <v>3565</v>
      </c>
      <c r="C717" s="40" t="s">
        <v>2857</v>
      </c>
      <c r="D717" s="52" t="s">
        <v>564</v>
      </c>
      <c r="E717" s="44" t="s">
        <v>555</v>
      </c>
      <c r="F717" s="41" t="s">
        <v>554</v>
      </c>
      <c r="G717" s="40"/>
      <c r="H717" s="40" t="s">
        <v>553</v>
      </c>
      <c r="I717" s="41" t="s">
        <v>3564</v>
      </c>
      <c r="M717" s="33" t="s">
        <v>1093</v>
      </c>
      <c r="N717" s="39" t="s">
        <v>3563</v>
      </c>
      <c r="O717" s="39"/>
      <c r="P717" s="33" t="s">
        <v>566</v>
      </c>
    </row>
    <row r="718" spans="1:16" ht="14" x14ac:dyDescent="0.2">
      <c r="A718" s="55" t="s">
        <v>3562</v>
      </c>
      <c r="B718" s="70" t="s">
        <v>3561</v>
      </c>
      <c r="C718" s="40" t="s">
        <v>2857</v>
      </c>
      <c r="D718" s="52" t="s">
        <v>564</v>
      </c>
      <c r="F718" s="41" t="s">
        <v>554</v>
      </c>
      <c r="G718" s="40"/>
      <c r="H718" s="40" t="s">
        <v>553</v>
      </c>
      <c r="I718" s="41" t="s">
        <v>1732</v>
      </c>
    </row>
    <row r="719" spans="1:16" ht="14" x14ac:dyDescent="0.2">
      <c r="A719" s="55" t="s">
        <v>416</v>
      </c>
      <c r="B719" s="70" t="s">
        <v>414</v>
      </c>
      <c r="C719" s="40" t="s">
        <v>2857</v>
      </c>
      <c r="D719" s="52" t="s">
        <v>564</v>
      </c>
      <c r="E719" s="44" t="s">
        <v>555</v>
      </c>
      <c r="F719" s="41" t="s">
        <v>1093</v>
      </c>
      <c r="G719" s="40"/>
      <c r="H719" s="40"/>
      <c r="I719" s="41" t="s">
        <v>68</v>
      </c>
      <c r="M719" s="72" t="s">
        <v>1093</v>
      </c>
      <c r="N719" s="72" t="s">
        <v>3560</v>
      </c>
      <c r="O719" s="74"/>
      <c r="P719" s="63" t="s">
        <v>30028</v>
      </c>
    </row>
    <row r="720" spans="1:16" ht="14.25" customHeight="1" x14ac:dyDescent="0.2">
      <c r="A720" s="55" t="s">
        <v>3559</v>
      </c>
      <c r="B720" s="70" t="s">
        <v>3558</v>
      </c>
      <c r="C720" s="40" t="s">
        <v>2857</v>
      </c>
      <c r="D720" s="52" t="s">
        <v>564</v>
      </c>
      <c r="E720" s="44" t="s">
        <v>555</v>
      </c>
      <c r="F720" s="41" t="s">
        <v>1093</v>
      </c>
      <c r="G720" s="40"/>
      <c r="H720" s="40"/>
      <c r="I720" s="41" t="s">
        <v>3557</v>
      </c>
      <c r="M720" s="72" t="s">
        <v>554</v>
      </c>
      <c r="N720" s="72" t="s">
        <v>3242</v>
      </c>
      <c r="O720" s="74"/>
      <c r="P720" s="72" t="s">
        <v>566</v>
      </c>
    </row>
    <row r="721" spans="1:16" ht="14" x14ac:dyDescent="0.2">
      <c r="A721" s="55" t="s">
        <v>3556</v>
      </c>
      <c r="B721" s="70" t="s">
        <v>3555</v>
      </c>
      <c r="C721" s="40" t="s">
        <v>2857</v>
      </c>
      <c r="D721" s="52" t="s">
        <v>564</v>
      </c>
      <c r="F721" s="41" t="s">
        <v>554</v>
      </c>
      <c r="G721" s="40"/>
      <c r="H721" s="40" t="s">
        <v>553</v>
      </c>
      <c r="I721" s="41" t="s">
        <v>3543</v>
      </c>
    </row>
    <row r="722" spans="1:16" ht="14" x14ac:dyDescent="0.2">
      <c r="A722" s="55" t="s">
        <v>3554</v>
      </c>
      <c r="B722" s="68"/>
      <c r="C722" s="40" t="s">
        <v>2857</v>
      </c>
      <c r="D722" s="52" t="s">
        <v>564</v>
      </c>
      <c r="F722" s="41" t="s">
        <v>554</v>
      </c>
      <c r="G722" s="40" t="s">
        <v>553</v>
      </c>
      <c r="H722" s="40"/>
      <c r="I722" s="41" t="s">
        <v>552</v>
      </c>
    </row>
    <row r="723" spans="1:16" ht="14" x14ac:dyDescent="0.2">
      <c r="A723" s="55" t="s">
        <v>3553</v>
      </c>
      <c r="B723" s="70" t="s">
        <v>3552</v>
      </c>
      <c r="C723" s="40" t="s">
        <v>2857</v>
      </c>
      <c r="D723" s="52" t="s">
        <v>564</v>
      </c>
      <c r="F723" s="41" t="s">
        <v>554</v>
      </c>
      <c r="G723" s="40"/>
      <c r="H723" s="40" t="s">
        <v>553</v>
      </c>
      <c r="I723" s="41" t="s">
        <v>1732</v>
      </c>
    </row>
    <row r="724" spans="1:16" ht="14" x14ac:dyDescent="0.2">
      <c r="A724" s="55" t="s">
        <v>3551</v>
      </c>
      <c r="B724" s="70" t="s">
        <v>3550</v>
      </c>
      <c r="C724" s="40" t="s">
        <v>2857</v>
      </c>
      <c r="D724" s="52" t="s">
        <v>564</v>
      </c>
      <c r="F724" s="41" t="s">
        <v>554</v>
      </c>
      <c r="G724" s="40"/>
      <c r="H724" s="40" t="s">
        <v>553</v>
      </c>
      <c r="I724" s="41" t="s">
        <v>552</v>
      </c>
    </row>
    <row r="725" spans="1:16" ht="14" x14ac:dyDescent="0.2">
      <c r="A725" s="55" t="s">
        <v>3549</v>
      </c>
      <c r="B725" s="70" t="s">
        <v>3548</v>
      </c>
      <c r="C725" s="40" t="s">
        <v>2857</v>
      </c>
      <c r="D725" s="52" t="s">
        <v>564</v>
      </c>
      <c r="F725" s="41" t="s">
        <v>554</v>
      </c>
      <c r="G725" s="40"/>
      <c r="H725" s="40" t="s">
        <v>553</v>
      </c>
      <c r="I725" s="41" t="s">
        <v>552</v>
      </c>
    </row>
    <row r="726" spans="1:16" ht="14" x14ac:dyDescent="0.2">
      <c r="A726" s="55" t="s">
        <v>3547</v>
      </c>
      <c r="B726" s="70" t="s">
        <v>3546</v>
      </c>
      <c r="C726" s="40" t="s">
        <v>2857</v>
      </c>
      <c r="D726" s="52" t="s">
        <v>564</v>
      </c>
      <c r="F726" s="41" t="s">
        <v>554</v>
      </c>
      <c r="G726" s="40"/>
      <c r="H726" s="40" t="s">
        <v>553</v>
      </c>
      <c r="I726" s="41" t="s">
        <v>1732</v>
      </c>
    </row>
    <row r="727" spans="1:16" ht="14" x14ac:dyDescent="0.2">
      <c r="A727" s="55" t="s">
        <v>3545</v>
      </c>
      <c r="B727" s="70" t="s">
        <v>3544</v>
      </c>
      <c r="C727" s="40" t="s">
        <v>2857</v>
      </c>
      <c r="D727" s="52" t="s">
        <v>564</v>
      </c>
      <c r="F727" s="41" t="s">
        <v>554</v>
      </c>
      <c r="G727" s="40"/>
      <c r="H727" s="40" t="s">
        <v>553</v>
      </c>
      <c r="I727" s="41" t="s">
        <v>3543</v>
      </c>
    </row>
    <row r="728" spans="1:16" ht="14.25" customHeight="1" x14ac:dyDescent="0.2">
      <c r="A728" s="55" t="s">
        <v>3542</v>
      </c>
      <c r="B728" s="70" t="s">
        <v>3541</v>
      </c>
      <c r="C728" s="40" t="s">
        <v>2857</v>
      </c>
      <c r="D728" s="52" t="s">
        <v>564</v>
      </c>
      <c r="E728" s="44" t="s">
        <v>555</v>
      </c>
      <c r="F728" s="41" t="s">
        <v>1093</v>
      </c>
      <c r="G728" s="40"/>
      <c r="H728" s="40"/>
      <c r="I728" s="41" t="s">
        <v>68</v>
      </c>
      <c r="M728" s="72" t="s">
        <v>554</v>
      </c>
      <c r="N728" s="72" t="s">
        <v>1218</v>
      </c>
      <c r="O728" s="74"/>
      <c r="P728" s="72" t="s">
        <v>566</v>
      </c>
    </row>
    <row r="729" spans="1:16" ht="14" x14ac:dyDescent="0.2">
      <c r="A729" s="55" t="s">
        <v>3540</v>
      </c>
      <c r="B729" s="70" t="s">
        <v>3539</v>
      </c>
      <c r="C729" s="40" t="s">
        <v>2857</v>
      </c>
      <c r="D729" s="52" t="s">
        <v>564</v>
      </c>
      <c r="F729" s="41" t="s">
        <v>554</v>
      </c>
      <c r="G729" s="40"/>
      <c r="H729" s="40" t="s">
        <v>553</v>
      </c>
      <c r="I729" s="41" t="s">
        <v>552</v>
      </c>
    </row>
    <row r="730" spans="1:16" ht="14" x14ac:dyDescent="0.2">
      <c r="A730" s="55" t="s">
        <v>3538</v>
      </c>
      <c r="B730" s="70" t="s">
        <v>3537</v>
      </c>
      <c r="C730" s="40" t="s">
        <v>2857</v>
      </c>
      <c r="D730" s="52" t="s">
        <v>564</v>
      </c>
      <c r="F730" s="41" t="s">
        <v>554</v>
      </c>
      <c r="G730" s="40"/>
      <c r="H730" s="40" t="s">
        <v>553</v>
      </c>
      <c r="I730" s="41" t="s">
        <v>552</v>
      </c>
    </row>
    <row r="731" spans="1:16" ht="14" x14ac:dyDescent="0.2">
      <c r="A731" s="55" t="s">
        <v>3536</v>
      </c>
      <c r="B731" s="70" t="s">
        <v>3535</v>
      </c>
      <c r="C731" s="40" t="s">
        <v>2857</v>
      </c>
      <c r="D731" s="52" t="s">
        <v>564</v>
      </c>
      <c r="F731" s="41" t="s">
        <v>554</v>
      </c>
      <c r="G731" s="40"/>
      <c r="H731" s="40" t="s">
        <v>553</v>
      </c>
      <c r="I731" s="41" t="s">
        <v>552</v>
      </c>
    </row>
    <row r="732" spans="1:16" ht="14" x14ac:dyDescent="0.2">
      <c r="A732" s="55" t="s">
        <v>3534</v>
      </c>
      <c r="B732" s="70" t="s">
        <v>3533</v>
      </c>
      <c r="C732" s="40" t="s">
        <v>2857</v>
      </c>
      <c r="D732" s="52" t="s">
        <v>564</v>
      </c>
      <c r="F732" s="41" t="s">
        <v>554</v>
      </c>
      <c r="G732" s="40"/>
      <c r="H732" s="40" t="s">
        <v>553</v>
      </c>
      <c r="I732" s="41" t="s">
        <v>1732</v>
      </c>
    </row>
    <row r="733" spans="1:16" ht="14" x14ac:dyDescent="0.2">
      <c r="A733" s="55" t="s">
        <v>3532</v>
      </c>
      <c r="B733" s="70" t="s">
        <v>3531</v>
      </c>
      <c r="C733" s="40" t="s">
        <v>2857</v>
      </c>
      <c r="D733" s="52" t="s">
        <v>564</v>
      </c>
      <c r="F733" s="41" t="s">
        <v>554</v>
      </c>
      <c r="G733" s="40"/>
      <c r="H733" s="40" t="s">
        <v>553</v>
      </c>
      <c r="I733" s="41" t="s">
        <v>552</v>
      </c>
    </row>
    <row r="734" spans="1:16" ht="14" x14ac:dyDescent="0.2">
      <c r="A734" s="55" t="s">
        <v>3530</v>
      </c>
      <c r="B734" s="70" t="s">
        <v>3529</v>
      </c>
      <c r="C734" s="40" t="s">
        <v>2857</v>
      </c>
      <c r="D734" s="52" t="s">
        <v>564</v>
      </c>
      <c r="F734" s="41" t="s">
        <v>554</v>
      </c>
      <c r="G734" s="40" t="s">
        <v>553</v>
      </c>
      <c r="H734" s="40"/>
      <c r="I734" s="41" t="s">
        <v>552</v>
      </c>
    </row>
    <row r="735" spans="1:16" ht="14" x14ac:dyDescent="0.2">
      <c r="A735" s="55" t="s">
        <v>3528</v>
      </c>
      <c r="B735" s="70" t="s">
        <v>3527</v>
      </c>
      <c r="C735" s="40" t="s">
        <v>2857</v>
      </c>
      <c r="D735" s="52" t="s">
        <v>564</v>
      </c>
      <c r="F735" s="41" t="s">
        <v>554</v>
      </c>
      <c r="G735" s="40"/>
      <c r="H735" s="40" t="s">
        <v>553</v>
      </c>
      <c r="I735" s="41" t="s">
        <v>1732</v>
      </c>
    </row>
    <row r="736" spans="1:16" ht="14" x14ac:dyDescent="0.2">
      <c r="A736" s="55" t="s">
        <v>3526</v>
      </c>
      <c r="B736" s="70" t="s">
        <v>3525</v>
      </c>
      <c r="C736" s="40" t="s">
        <v>2857</v>
      </c>
      <c r="D736" s="52" t="s">
        <v>564</v>
      </c>
      <c r="F736" s="41" t="s">
        <v>554</v>
      </c>
      <c r="G736" s="40"/>
      <c r="H736" s="40" t="s">
        <v>553</v>
      </c>
      <c r="I736" s="41" t="s">
        <v>552</v>
      </c>
    </row>
    <row r="737" spans="1:16" ht="14" x14ac:dyDescent="0.2">
      <c r="A737" s="55" t="s">
        <v>3524</v>
      </c>
      <c r="B737" s="70" t="s">
        <v>3523</v>
      </c>
      <c r="C737" s="40" t="s">
        <v>2857</v>
      </c>
      <c r="D737" s="52" t="s">
        <v>564</v>
      </c>
      <c r="F737" s="41" t="s">
        <v>554</v>
      </c>
      <c r="G737" s="40"/>
      <c r="H737" s="40" t="s">
        <v>553</v>
      </c>
      <c r="I737" s="41" t="s">
        <v>552</v>
      </c>
    </row>
    <row r="738" spans="1:16" ht="14" x14ac:dyDescent="0.2">
      <c r="A738" s="55" t="s">
        <v>3522</v>
      </c>
      <c r="B738" s="70" t="s">
        <v>3521</v>
      </c>
      <c r="C738" s="40" t="s">
        <v>2857</v>
      </c>
      <c r="D738" s="52" t="s">
        <v>564</v>
      </c>
      <c r="F738" s="41" t="s">
        <v>554</v>
      </c>
      <c r="G738" s="40"/>
      <c r="H738" s="40" t="s">
        <v>553</v>
      </c>
      <c r="I738" s="41" t="s">
        <v>552</v>
      </c>
    </row>
    <row r="739" spans="1:16" ht="14.25" customHeight="1" x14ac:dyDescent="0.2">
      <c r="A739" s="55" t="s">
        <v>3520</v>
      </c>
      <c r="B739" s="70" t="s">
        <v>3519</v>
      </c>
      <c r="C739" s="40" t="s">
        <v>2857</v>
      </c>
      <c r="D739" s="52" t="s">
        <v>564</v>
      </c>
      <c r="E739" s="44" t="s">
        <v>555</v>
      </c>
      <c r="F739" s="41" t="s">
        <v>1093</v>
      </c>
      <c r="G739" s="40"/>
      <c r="H739" s="40"/>
      <c r="I739" s="41" t="s">
        <v>3518</v>
      </c>
      <c r="M739" s="72" t="s">
        <v>554</v>
      </c>
      <c r="N739" s="72" t="s">
        <v>3242</v>
      </c>
      <c r="O739" s="74"/>
      <c r="P739" s="72" t="s">
        <v>566</v>
      </c>
    </row>
    <row r="740" spans="1:16" ht="14" x14ac:dyDescent="0.2">
      <c r="A740" s="55" t="s">
        <v>3517</v>
      </c>
      <c r="B740" s="70" t="s">
        <v>3516</v>
      </c>
      <c r="C740" s="40" t="s">
        <v>2857</v>
      </c>
      <c r="D740" s="52" t="s">
        <v>564</v>
      </c>
      <c r="F740" s="41" t="s">
        <v>554</v>
      </c>
      <c r="G740" s="40"/>
      <c r="H740" s="40" t="s">
        <v>553</v>
      </c>
      <c r="I740" s="41" t="s">
        <v>552</v>
      </c>
    </row>
    <row r="741" spans="1:16" ht="14" x14ac:dyDescent="0.2">
      <c r="A741" s="55" t="s">
        <v>3515</v>
      </c>
      <c r="B741" s="70" t="s">
        <v>3514</v>
      </c>
      <c r="C741" s="40" t="s">
        <v>2857</v>
      </c>
      <c r="D741" s="52" t="s">
        <v>564</v>
      </c>
      <c r="F741" s="41" t="s">
        <v>554</v>
      </c>
      <c r="G741" s="40"/>
      <c r="H741" s="40" t="s">
        <v>553</v>
      </c>
      <c r="I741" s="41" t="s">
        <v>1732</v>
      </c>
    </row>
    <row r="742" spans="1:16" ht="14" x14ac:dyDescent="0.2">
      <c r="A742" s="55" t="s">
        <v>3513</v>
      </c>
      <c r="B742" s="70" t="s">
        <v>3512</v>
      </c>
      <c r="C742" s="40" t="s">
        <v>2857</v>
      </c>
      <c r="D742" s="52" t="s">
        <v>564</v>
      </c>
      <c r="F742" s="41" t="s">
        <v>554</v>
      </c>
      <c r="G742" s="40"/>
      <c r="H742" s="40" t="s">
        <v>553</v>
      </c>
      <c r="I742" s="41" t="s">
        <v>552</v>
      </c>
    </row>
    <row r="743" spans="1:16" ht="15" x14ac:dyDescent="0.2">
      <c r="A743" s="55" t="s">
        <v>3511</v>
      </c>
      <c r="B743" s="70" t="s">
        <v>3510</v>
      </c>
      <c r="C743" s="40" t="s">
        <v>2857</v>
      </c>
      <c r="D743" s="52" t="s">
        <v>564</v>
      </c>
      <c r="F743" s="41" t="s">
        <v>554</v>
      </c>
      <c r="G743" s="40"/>
      <c r="H743" s="40" t="s">
        <v>553</v>
      </c>
      <c r="I743" s="41" t="s">
        <v>552</v>
      </c>
      <c r="M743" s="52"/>
      <c r="N743" s="52"/>
      <c r="O743" s="52"/>
      <c r="P743" s="66"/>
    </row>
    <row r="744" spans="1:16" ht="15" x14ac:dyDescent="0.2">
      <c r="A744" s="55" t="s">
        <v>3509</v>
      </c>
      <c r="B744" s="70" t="s">
        <v>3508</v>
      </c>
      <c r="C744" s="40" t="s">
        <v>2857</v>
      </c>
      <c r="D744" s="52" t="s">
        <v>1933</v>
      </c>
      <c r="F744" s="40" t="s">
        <v>554</v>
      </c>
      <c r="G744" s="40"/>
      <c r="H744" s="40" t="s">
        <v>553</v>
      </c>
      <c r="I744" s="41" t="s">
        <v>3507</v>
      </c>
      <c r="M744" s="52"/>
      <c r="N744" s="52"/>
      <c r="O744" s="52"/>
      <c r="P744" s="66"/>
    </row>
    <row r="745" spans="1:16" ht="15" x14ac:dyDescent="0.2">
      <c r="A745" s="55" t="s">
        <v>3506</v>
      </c>
      <c r="B745" s="70" t="s">
        <v>3505</v>
      </c>
      <c r="C745" s="40" t="s">
        <v>2857</v>
      </c>
      <c r="D745" s="52" t="s">
        <v>1933</v>
      </c>
      <c r="F745" s="40" t="s">
        <v>554</v>
      </c>
      <c r="G745" s="40"/>
      <c r="H745" s="40" t="s">
        <v>553</v>
      </c>
      <c r="I745" s="41" t="s">
        <v>3504</v>
      </c>
      <c r="M745" s="67"/>
      <c r="N745" s="52"/>
      <c r="O745" s="52"/>
      <c r="P745" s="66"/>
    </row>
    <row r="746" spans="1:16" ht="14" x14ac:dyDescent="0.2">
      <c r="A746" s="55" t="s">
        <v>3502</v>
      </c>
      <c r="B746" s="70" t="s">
        <v>3501</v>
      </c>
      <c r="C746" s="40" t="s">
        <v>2857</v>
      </c>
      <c r="D746" s="52" t="s">
        <v>1933</v>
      </c>
      <c r="F746" s="40" t="s">
        <v>554</v>
      </c>
      <c r="G746" s="40"/>
      <c r="H746" s="40" t="s">
        <v>553</v>
      </c>
      <c r="I746" s="41" t="s">
        <v>3500</v>
      </c>
    </row>
    <row r="747" spans="1:16" ht="14" x14ac:dyDescent="0.2">
      <c r="A747" s="55" t="s">
        <v>3499</v>
      </c>
      <c r="B747" s="70" t="s">
        <v>3498</v>
      </c>
      <c r="C747" s="40" t="s">
        <v>2857</v>
      </c>
      <c r="D747" s="52" t="s">
        <v>1933</v>
      </c>
      <c r="E747" s="44" t="s">
        <v>555</v>
      </c>
      <c r="F747" s="40" t="s">
        <v>1093</v>
      </c>
      <c r="G747" s="40"/>
      <c r="H747" s="40"/>
      <c r="I747" s="41"/>
      <c r="M747" s="72" t="s">
        <v>554</v>
      </c>
      <c r="N747" s="72" t="s">
        <v>571</v>
      </c>
      <c r="O747" s="74"/>
      <c r="P747" s="72" t="s">
        <v>566</v>
      </c>
    </row>
    <row r="748" spans="1:16" ht="14" x14ac:dyDescent="0.2">
      <c r="A748" s="55" t="s">
        <v>3497</v>
      </c>
      <c r="B748" s="70" t="s">
        <v>3496</v>
      </c>
      <c r="C748" s="40" t="s">
        <v>2857</v>
      </c>
      <c r="D748" s="52" t="s">
        <v>1933</v>
      </c>
      <c r="F748" s="40" t="s">
        <v>554</v>
      </c>
      <c r="G748" s="40" t="s">
        <v>553</v>
      </c>
      <c r="H748" s="40"/>
      <c r="I748" s="41" t="s">
        <v>552</v>
      </c>
    </row>
    <row r="749" spans="1:16" ht="14" x14ac:dyDescent="0.2">
      <c r="A749" s="55" t="s">
        <v>3495</v>
      </c>
      <c r="B749" s="70" t="s">
        <v>3494</v>
      </c>
      <c r="C749" s="40" t="s">
        <v>2857</v>
      </c>
      <c r="D749" s="52" t="s">
        <v>1933</v>
      </c>
      <c r="F749" s="40" t="s">
        <v>554</v>
      </c>
      <c r="G749" s="40" t="s">
        <v>553</v>
      </c>
      <c r="H749" s="40"/>
      <c r="I749" s="41" t="s">
        <v>552</v>
      </c>
    </row>
    <row r="750" spans="1:16" ht="14" x14ac:dyDescent="0.2">
      <c r="A750" s="55" t="s">
        <v>3493</v>
      </c>
      <c r="B750" s="68" t="s">
        <v>3492</v>
      </c>
      <c r="C750" s="40" t="s">
        <v>2857</v>
      </c>
      <c r="D750" s="52" t="s">
        <v>1933</v>
      </c>
      <c r="E750" s="44" t="s">
        <v>555</v>
      </c>
      <c r="F750" s="40" t="s">
        <v>1093</v>
      </c>
      <c r="G750" s="40"/>
      <c r="H750" s="40"/>
      <c r="I750" s="41"/>
      <c r="M750" s="72" t="s">
        <v>554</v>
      </c>
      <c r="N750" s="63" t="s">
        <v>30025</v>
      </c>
      <c r="O750" s="43"/>
      <c r="P750" s="72" t="s">
        <v>566</v>
      </c>
    </row>
    <row r="751" spans="1:16" ht="14" x14ac:dyDescent="0.2">
      <c r="A751" s="55" t="s">
        <v>3491</v>
      </c>
      <c r="B751" s="70" t="s">
        <v>3490</v>
      </c>
      <c r="C751" s="40" t="s">
        <v>2857</v>
      </c>
      <c r="D751" s="52" t="s">
        <v>1933</v>
      </c>
      <c r="F751" s="40" t="s">
        <v>554</v>
      </c>
      <c r="G751" s="40"/>
      <c r="H751" s="40" t="s">
        <v>553</v>
      </c>
      <c r="I751" s="41" t="s">
        <v>3489</v>
      </c>
    </row>
    <row r="752" spans="1:16" ht="14.5" customHeight="1" x14ac:dyDescent="0.2">
      <c r="A752" s="55" t="s">
        <v>3488</v>
      </c>
      <c r="B752" s="70" t="s">
        <v>3487</v>
      </c>
      <c r="C752" s="40" t="s">
        <v>2857</v>
      </c>
      <c r="D752" s="52" t="s">
        <v>1933</v>
      </c>
      <c r="E752" s="44" t="s">
        <v>555</v>
      </c>
      <c r="F752" s="40" t="s">
        <v>1093</v>
      </c>
      <c r="G752" s="40"/>
      <c r="H752" s="40"/>
      <c r="I752" s="41"/>
      <c r="M752" s="72" t="s">
        <v>554</v>
      </c>
      <c r="N752" s="72" t="s">
        <v>3242</v>
      </c>
      <c r="O752" s="74"/>
      <c r="P752" s="72" t="s">
        <v>566</v>
      </c>
    </row>
    <row r="753" spans="1:16" ht="14" x14ac:dyDescent="0.2">
      <c r="A753" s="55" t="s">
        <v>3486</v>
      </c>
      <c r="B753" s="70" t="s">
        <v>422</v>
      </c>
      <c r="C753" s="40" t="s">
        <v>2857</v>
      </c>
      <c r="D753" s="52" t="s">
        <v>1933</v>
      </c>
      <c r="E753" s="44" t="s">
        <v>555</v>
      </c>
      <c r="F753" s="40" t="s">
        <v>1093</v>
      </c>
      <c r="G753" s="40"/>
      <c r="H753" s="40"/>
      <c r="I753" s="41"/>
      <c r="M753" s="72" t="s">
        <v>1093</v>
      </c>
      <c r="N753" s="72" t="s">
        <v>3485</v>
      </c>
      <c r="O753" s="74"/>
      <c r="P753" s="63" t="s">
        <v>30028</v>
      </c>
    </row>
    <row r="754" spans="1:16" ht="14" x14ac:dyDescent="0.2">
      <c r="A754" s="55" t="s">
        <v>3484</v>
      </c>
      <c r="B754" s="70" t="s">
        <v>3483</v>
      </c>
      <c r="C754" s="40" t="s">
        <v>2857</v>
      </c>
      <c r="D754" s="52" t="s">
        <v>1933</v>
      </c>
      <c r="E754" s="44" t="s">
        <v>555</v>
      </c>
      <c r="F754" s="40" t="s">
        <v>1093</v>
      </c>
      <c r="G754" s="40"/>
      <c r="H754" s="40"/>
      <c r="I754" s="41"/>
      <c r="M754" s="72" t="s">
        <v>554</v>
      </c>
      <c r="N754" s="72" t="s">
        <v>571</v>
      </c>
      <c r="O754" s="74"/>
      <c r="P754" s="72" t="s">
        <v>566</v>
      </c>
    </row>
    <row r="755" spans="1:16" ht="13" customHeight="1" x14ac:dyDescent="0.2">
      <c r="A755" s="55" t="s">
        <v>3482</v>
      </c>
      <c r="B755" s="70" t="s">
        <v>3481</v>
      </c>
      <c r="C755" s="40" t="s">
        <v>2857</v>
      </c>
      <c r="D755" s="52" t="s">
        <v>1933</v>
      </c>
      <c r="E755" s="44" t="s">
        <v>555</v>
      </c>
      <c r="F755" s="40" t="s">
        <v>1093</v>
      </c>
      <c r="G755" s="40"/>
      <c r="H755" s="40"/>
      <c r="I755" s="41"/>
      <c r="M755" s="72" t="s">
        <v>554</v>
      </c>
      <c r="N755" s="72" t="s">
        <v>921</v>
      </c>
      <c r="O755" s="74"/>
      <c r="P755" s="72" t="s">
        <v>566</v>
      </c>
    </row>
    <row r="756" spans="1:16" ht="14" x14ac:dyDescent="0.2">
      <c r="A756" s="55" t="s">
        <v>3480</v>
      </c>
      <c r="B756" s="70" t="s">
        <v>3479</v>
      </c>
      <c r="C756" s="40" t="s">
        <v>2857</v>
      </c>
      <c r="D756" s="52" t="s">
        <v>1933</v>
      </c>
      <c r="E756" s="44" t="s">
        <v>555</v>
      </c>
      <c r="F756" s="40" t="s">
        <v>1093</v>
      </c>
      <c r="G756" s="40"/>
      <c r="H756" s="40"/>
      <c r="I756" s="41"/>
      <c r="M756" s="72" t="s">
        <v>554</v>
      </c>
      <c r="N756" s="63" t="s">
        <v>3478</v>
      </c>
      <c r="O756" s="43"/>
      <c r="P756" s="72" t="s">
        <v>566</v>
      </c>
    </row>
    <row r="757" spans="1:16" ht="14" x14ac:dyDescent="0.2">
      <c r="A757" s="55" t="s">
        <v>3477</v>
      </c>
      <c r="B757" s="70" t="s">
        <v>3476</v>
      </c>
      <c r="C757" s="40" t="s">
        <v>2857</v>
      </c>
      <c r="D757" s="52" t="s">
        <v>1933</v>
      </c>
      <c r="F757" s="40" t="s">
        <v>554</v>
      </c>
      <c r="G757" s="40" t="s">
        <v>553</v>
      </c>
      <c r="H757" s="40"/>
      <c r="I757" s="41" t="s">
        <v>552</v>
      </c>
    </row>
    <row r="758" spans="1:16" ht="14" x14ac:dyDescent="0.2">
      <c r="A758" s="55" t="s">
        <v>428</v>
      </c>
      <c r="B758" s="70" t="s">
        <v>426</v>
      </c>
      <c r="C758" s="40" t="s">
        <v>2857</v>
      </c>
      <c r="D758" s="52" t="s">
        <v>1933</v>
      </c>
      <c r="E758" s="44" t="s">
        <v>555</v>
      </c>
      <c r="F758" s="40" t="s">
        <v>1093</v>
      </c>
      <c r="G758" s="40"/>
      <c r="H758" s="40"/>
      <c r="I758" s="41"/>
      <c r="M758" s="72" t="s">
        <v>1093</v>
      </c>
      <c r="N758" s="72" t="s">
        <v>3475</v>
      </c>
      <c r="O758" s="33" t="s">
        <v>3474</v>
      </c>
      <c r="P758" s="63" t="s">
        <v>30028</v>
      </c>
    </row>
    <row r="759" spans="1:16" ht="12" customHeight="1" x14ac:dyDescent="0.2">
      <c r="A759" s="55" t="s">
        <v>3473</v>
      </c>
      <c r="B759" s="70" t="s">
        <v>3472</v>
      </c>
      <c r="C759" s="40" t="s">
        <v>2857</v>
      </c>
      <c r="D759" s="52" t="s">
        <v>1933</v>
      </c>
      <c r="E759" s="44" t="s">
        <v>555</v>
      </c>
      <c r="F759" s="40" t="s">
        <v>1093</v>
      </c>
      <c r="G759" s="40"/>
      <c r="H759" s="40"/>
      <c r="I759" s="41"/>
      <c r="M759" s="72" t="s">
        <v>554</v>
      </c>
      <c r="N759" s="72" t="s">
        <v>3242</v>
      </c>
      <c r="O759" s="74"/>
      <c r="P759" s="72" t="s">
        <v>566</v>
      </c>
    </row>
    <row r="760" spans="1:16" ht="14" x14ac:dyDescent="0.2">
      <c r="A760" s="55" t="s">
        <v>3471</v>
      </c>
      <c r="B760" s="70" t="s">
        <v>3470</v>
      </c>
      <c r="C760" s="40" t="s">
        <v>2857</v>
      </c>
      <c r="D760" s="52" t="s">
        <v>1933</v>
      </c>
      <c r="F760" s="40" t="s">
        <v>554</v>
      </c>
      <c r="G760" s="40"/>
      <c r="H760" s="40" t="s">
        <v>553</v>
      </c>
      <c r="I760" s="41" t="s">
        <v>3469</v>
      </c>
    </row>
    <row r="761" spans="1:16" ht="14.5" customHeight="1" x14ac:dyDescent="0.2">
      <c r="A761" s="55" t="s">
        <v>3468</v>
      </c>
      <c r="B761" s="70" t="s">
        <v>3467</v>
      </c>
      <c r="C761" s="40" t="s">
        <v>2857</v>
      </c>
      <c r="D761" s="52" t="s">
        <v>1933</v>
      </c>
      <c r="E761" s="44" t="s">
        <v>555</v>
      </c>
      <c r="F761" s="40" t="s">
        <v>1093</v>
      </c>
      <c r="G761" s="40"/>
      <c r="H761" s="40"/>
      <c r="I761" s="41"/>
      <c r="M761" s="72" t="s">
        <v>554</v>
      </c>
      <c r="N761" s="72" t="s">
        <v>3242</v>
      </c>
      <c r="O761" s="74"/>
      <c r="P761" s="72" t="s">
        <v>566</v>
      </c>
    </row>
    <row r="762" spans="1:16" ht="14" x14ac:dyDescent="0.2">
      <c r="A762" s="55" t="s">
        <v>3466</v>
      </c>
      <c r="B762" s="70" t="s">
        <v>3465</v>
      </c>
      <c r="C762" s="40" t="s">
        <v>2857</v>
      </c>
      <c r="D762" s="52" t="s">
        <v>1933</v>
      </c>
      <c r="F762" s="40" t="s">
        <v>554</v>
      </c>
      <c r="G762" s="40"/>
      <c r="H762" s="40" t="s">
        <v>553</v>
      </c>
      <c r="I762" s="41" t="s">
        <v>3464</v>
      </c>
    </row>
    <row r="763" spans="1:16" ht="15" customHeight="1" x14ac:dyDescent="0.2">
      <c r="A763" s="55" t="s">
        <v>3463</v>
      </c>
      <c r="B763" s="70" t="s">
        <v>3462</v>
      </c>
      <c r="C763" s="40" t="s">
        <v>2857</v>
      </c>
      <c r="D763" s="52" t="s">
        <v>1933</v>
      </c>
      <c r="E763" s="44" t="s">
        <v>555</v>
      </c>
      <c r="F763" s="40" t="s">
        <v>1093</v>
      </c>
      <c r="G763" s="40"/>
      <c r="H763" s="40"/>
      <c r="I763" s="41"/>
      <c r="M763" s="72" t="s">
        <v>554</v>
      </c>
      <c r="N763" s="72" t="s">
        <v>921</v>
      </c>
      <c r="O763" s="74"/>
      <c r="P763" s="72" t="s">
        <v>566</v>
      </c>
    </row>
    <row r="764" spans="1:16" ht="14" x14ac:dyDescent="0.2">
      <c r="A764" s="55" t="s">
        <v>3461</v>
      </c>
      <c r="B764" s="70" t="s">
        <v>3460</v>
      </c>
      <c r="C764" s="40" t="s">
        <v>2857</v>
      </c>
      <c r="D764" s="52" t="s">
        <v>1933</v>
      </c>
      <c r="E764" s="44" t="s">
        <v>555</v>
      </c>
      <c r="F764" s="40" t="s">
        <v>1093</v>
      </c>
      <c r="G764" s="40"/>
      <c r="H764" s="40"/>
      <c r="I764" s="41"/>
      <c r="M764" s="72" t="s">
        <v>554</v>
      </c>
      <c r="N764" s="72" t="s">
        <v>571</v>
      </c>
      <c r="O764" s="74"/>
      <c r="P764" s="72" t="s">
        <v>566</v>
      </c>
    </row>
    <row r="765" spans="1:16" ht="14" x14ac:dyDescent="0.2">
      <c r="A765" s="55" t="s">
        <v>3459</v>
      </c>
      <c r="B765" s="70" t="s">
        <v>3458</v>
      </c>
      <c r="C765" s="40" t="s">
        <v>2857</v>
      </c>
      <c r="D765" s="52" t="s">
        <v>1933</v>
      </c>
      <c r="F765" s="40" t="s">
        <v>554</v>
      </c>
      <c r="G765" s="40"/>
      <c r="H765" s="40" t="s">
        <v>553</v>
      </c>
      <c r="I765" s="41" t="s">
        <v>3457</v>
      </c>
    </row>
    <row r="766" spans="1:16" ht="14" x14ac:dyDescent="0.2">
      <c r="A766" s="55" t="s">
        <v>3456</v>
      </c>
      <c r="B766" s="70" t="s">
        <v>3455</v>
      </c>
      <c r="C766" s="40" t="s">
        <v>2857</v>
      </c>
      <c r="D766" s="52" t="s">
        <v>1933</v>
      </c>
      <c r="F766" s="40" t="s">
        <v>554</v>
      </c>
      <c r="G766" s="40" t="s">
        <v>553</v>
      </c>
      <c r="H766" s="40"/>
      <c r="I766" s="41" t="s">
        <v>552</v>
      </c>
    </row>
    <row r="767" spans="1:16" ht="14" x14ac:dyDescent="0.2">
      <c r="A767" s="55" t="s">
        <v>3454</v>
      </c>
      <c r="B767" s="68"/>
      <c r="C767" s="40" t="s">
        <v>2857</v>
      </c>
      <c r="D767" s="52" t="s">
        <v>1933</v>
      </c>
      <c r="F767" s="40" t="s">
        <v>554</v>
      </c>
      <c r="G767" s="40" t="s">
        <v>553</v>
      </c>
      <c r="H767" s="40"/>
      <c r="I767" s="41" t="s">
        <v>552</v>
      </c>
    </row>
    <row r="768" spans="1:16" ht="14" x14ac:dyDescent="0.2">
      <c r="A768" s="55" t="s">
        <v>3453</v>
      </c>
      <c r="B768" s="70" t="s">
        <v>3452</v>
      </c>
      <c r="C768" s="40" t="s">
        <v>2857</v>
      </c>
      <c r="D768" s="52" t="s">
        <v>1933</v>
      </c>
      <c r="F768" s="40" t="s">
        <v>554</v>
      </c>
      <c r="G768" s="40" t="s">
        <v>553</v>
      </c>
      <c r="H768" s="40"/>
      <c r="I768" s="41" t="s">
        <v>552</v>
      </c>
    </row>
    <row r="769" spans="1:16" ht="14" x14ac:dyDescent="0.2">
      <c r="A769" s="55" t="s">
        <v>3451</v>
      </c>
      <c r="B769" s="70" t="s">
        <v>3450</v>
      </c>
      <c r="C769" s="40" t="s">
        <v>2857</v>
      </c>
      <c r="D769" s="52" t="s">
        <v>1933</v>
      </c>
      <c r="F769" s="40" t="s">
        <v>554</v>
      </c>
      <c r="G769" s="40"/>
      <c r="H769" s="40" t="s">
        <v>553</v>
      </c>
      <c r="I769" s="41" t="s">
        <v>1976</v>
      </c>
    </row>
    <row r="770" spans="1:16" ht="14" x14ac:dyDescent="0.2">
      <c r="A770" s="55" t="s">
        <v>434</v>
      </c>
      <c r="B770" s="70" t="s">
        <v>432</v>
      </c>
      <c r="C770" s="40" t="s">
        <v>2857</v>
      </c>
      <c r="D770" s="52" t="s">
        <v>1933</v>
      </c>
      <c r="E770" s="44" t="s">
        <v>555</v>
      </c>
      <c r="F770" s="40" t="s">
        <v>1093</v>
      </c>
      <c r="G770" s="40"/>
      <c r="H770" s="40"/>
      <c r="I770" s="41"/>
      <c r="M770" s="72" t="s">
        <v>1093</v>
      </c>
      <c r="N770" s="72" t="s">
        <v>3449</v>
      </c>
      <c r="O770" s="74"/>
      <c r="P770" s="63" t="s">
        <v>30028</v>
      </c>
    </row>
    <row r="771" spans="1:16" ht="14" x14ac:dyDescent="0.2">
      <c r="A771" s="55" t="s">
        <v>3448</v>
      </c>
      <c r="B771" s="70" t="s">
        <v>3447</v>
      </c>
      <c r="C771" s="40" t="s">
        <v>2857</v>
      </c>
      <c r="D771" s="52" t="s">
        <v>1933</v>
      </c>
      <c r="E771" s="44" t="s">
        <v>555</v>
      </c>
      <c r="F771" s="40" t="s">
        <v>1093</v>
      </c>
      <c r="G771" s="40"/>
      <c r="H771" s="40"/>
      <c r="I771" s="41"/>
      <c r="M771" s="72" t="s">
        <v>554</v>
      </c>
      <c r="N771" s="72" t="s">
        <v>3255</v>
      </c>
      <c r="O771" s="74"/>
      <c r="P771" s="72" t="s">
        <v>566</v>
      </c>
    </row>
    <row r="772" spans="1:16" ht="13.5" customHeight="1" x14ac:dyDescent="0.2">
      <c r="A772" s="55" t="s">
        <v>3446</v>
      </c>
      <c r="B772" s="70" t="s">
        <v>3445</v>
      </c>
      <c r="C772" s="40" t="s">
        <v>2857</v>
      </c>
      <c r="D772" s="52" t="s">
        <v>1933</v>
      </c>
      <c r="E772" s="44" t="s">
        <v>555</v>
      </c>
      <c r="F772" s="40" t="s">
        <v>1093</v>
      </c>
      <c r="G772" s="40"/>
      <c r="H772" s="40"/>
      <c r="I772" s="41"/>
      <c r="M772" s="72" t="s">
        <v>554</v>
      </c>
      <c r="N772" s="72" t="s">
        <v>3242</v>
      </c>
      <c r="O772" s="74"/>
      <c r="P772" s="72" t="s">
        <v>566</v>
      </c>
    </row>
    <row r="773" spans="1:16" ht="14" x14ac:dyDescent="0.2">
      <c r="A773" s="55" t="s">
        <v>3444</v>
      </c>
      <c r="B773" s="70" t="s">
        <v>3443</v>
      </c>
      <c r="C773" s="40" t="s">
        <v>2857</v>
      </c>
      <c r="D773" s="52" t="s">
        <v>1933</v>
      </c>
      <c r="E773" s="44" t="s">
        <v>555</v>
      </c>
      <c r="F773" s="40" t="s">
        <v>1093</v>
      </c>
      <c r="G773" s="40"/>
      <c r="H773" s="40"/>
      <c r="I773" s="41"/>
      <c r="M773" s="72" t="s">
        <v>554</v>
      </c>
      <c r="N773" s="72" t="s">
        <v>571</v>
      </c>
      <c r="O773" s="74"/>
      <c r="P773" s="72" t="s">
        <v>566</v>
      </c>
    </row>
    <row r="774" spans="1:16" ht="14" x14ac:dyDescent="0.2">
      <c r="A774" s="55" t="s">
        <v>3442</v>
      </c>
      <c r="B774" s="70" t="s">
        <v>3441</v>
      </c>
      <c r="C774" s="40" t="s">
        <v>2857</v>
      </c>
      <c r="D774" s="52" t="s">
        <v>1933</v>
      </c>
      <c r="F774" s="40" t="s">
        <v>554</v>
      </c>
      <c r="G774" s="40" t="s">
        <v>553</v>
      </c>
      <c r="H774" s="40"/>
      <c r="I774" s="41" t="s">
        <v>552</v>
      </c>
    </row>
    <row r="775" spans="1:16" ht="14" x14ac:dyDescent="0.2">
      <c r="A775" s="55" t="s">
        <v>3440</v>
      </c>
      <c r="B775" s="70" t="s">
        <v>3439</v>
      </c>
      <c r="C775" s="40" t="s">
        <v>2857</v>
      </c>
      <c r="D775" s="52" t="s">
        <v>1933</v>
      </c>
      <c r="F775" s="40" t="s">
        <v>554</v>
      </c>
      <c r="G775" s="40"/>
      <c r="H775" s="40" t="s">
        <v>553</v>
      </c>
      <c r="I775" s="41" t="s">
        <v>552</v>
      </c>
    </row>
    <row r="776" spans="1:16" ht="14" x14ac:dyDescent="0.2">
      <c r="A776" s="55" t="s">
        <v>3438</v>
      </c>
      <c r="B776" s="70" t="s">
        <v>3437</v>
      </c>
      <c r="C776" s="40" t="s">
        <v>2857</v>
      </c>
      <c r="D776" s="52" t="s">
        <v>1933</v>
      </c>
      <c r="F776" s="40" t="s">
        <v>554</v>
      </c>
      <c r="G776" s="40"/>
      <c r="H776" s="40" t="s">
        <v>553</v>
      </c>
      <c r="I776" s="41" t="s">
        <v>552</v>
      </c>
    </row>
    <row r="777" spans="1:16" ht="13.5" customHeight="1" x14ac:dyDescent="0.2">
      <c r="A777" s="55" t="s">
        <v>3436</v>
      </c>
      <c r="B777" s="70" t="s">
        <v>3435</v>
      </c>
      <c r="C777" s="40" t="s">
        <v>2857</v>
      </c>
      <c r="D777" s="52" t="s">
        <v>1933</v>
      </c>
      <c r="E777" s="44" t="s">
        <v>555</v>
      </c>
      <c r="F777" s="40" t="s">
        <v>1093</v>
      </c>
      <c r="G777" s="40"/>
      <c r="H777" s="40"/>
      <c r="I777" s="41"/>
      <c r="M777" s="72" t="s">
        <v>554</v>
      </c>
      <c r="N777" s="72" t="s">
        <v>3242</v>
      </c>
      <c r="O777" s="74"/>
      <c r="P777" s="72" t="s">
        <v>566</v>
      </c>
    </row>
    <row r="778" spans="1:16" ht="14" x14ac:dyDescent="0.2">
      <c r="A778" s="55" t="s">
        <v>3434</v>
      </c>
      <c r="B778" s="70" t="s">
        <v>3433</v>
      </c>
      <c r="C778" s="40" t="s">
        <v>2857</v>
      </c>
      <c r="D778" s="52" t="s">
        <v>1933</v>
      </c>
      <c r="E778" s="44" t="s">
        <v>555</v>
      </c>
      <c r="F778" s="40" t="s">
        <v>1093</v>
      </c>
      <c r="G778" s="40"/>
      <c r="H778" s="40"/>
      <c r="I778" s="41"/>
      <c r="M778" s="72" t="s">
        <v>554</v>
      </c>
      <c r="N778" s="72" t="s">
        <v>3255</v>
      </c>
      <c r="O778" s="74"/>
      <c r="P778" s="72" t="s">
        <v>580</v>
      </c>
    </row>
    <row r="779" spans="1:16" ht="14" x14ac:dyDescent="0.2">
      <c r="A779" s="55" t="s">
        <v>3432</v>
      </c>
      <c r="B779" s="70" t="s">
        <v>3431</v>
      </c>
      <c r="C779" s="40" t="s">
        <v>2857</v>
      </c>
      <c r="D779" s="52" t="s">
        <v>1933</v>
      </c>
      <c r="F779" s="40" t="s">
        <v>554</v>
      </c>
      <c r="G779" s="40"/>
      <c r="H779" s="40" t="s">
        <v>553</v>
      </c>
      <c r="I779" s="41" t="s">
        <v>3430</v>
      </c>
    </row>
    <row r="780" spans="1:16" ht="14" x14ac:dyDescent="0.2">
      <c r="A780" s="55" t="s">
        <v>3429</v>
      </c>
      <c r="B780" s="70" t="s">
        <v>3428</v>
      </c>
      <c r="C780" s="40" t="s">
        <v>2857</v>
      </c>
      <c r="D780" s="52" t="s">
        <v>1933</v>
      </c>
      <c r="F780" s="40" t="s">
        <v>554</v>
      </c>
      <c r="G780" s="40"/>
      <c r="H780" s="40" t="s">
        <v>553</v>
      </c>
      <c r="I780" s="41" t="s">
        <v>552</v>
      </c>
    </row>
    <row r="781" spans="1:16" ht="14" x14ac:dyDescent="0.2">
      <c r="A781" s="55" t="s">
        <v>3427</v>
      </c>
      <c r="B781" s="70" t="s">
        <v>3426</v>
      </c>
      <c r="C781" s="40" t="s">
        <v>2857</v>
      </c>
      <c r="D781" s="52" t="s">
        <v>1933</v>
      </c>
      <c r="F781" s="40" t="s">
        <v>554</v>
      </c>
      <c r="G781" s="40" t="s">
        <v>553</v>
      </c>
      <c r="H781" s="40"/>
      <c r="I781" s="41" t="s">
        <v>552</v>
      </c>
    </row>
    <row r="782" spans="1:16" ht="14" x14ac:dyDescent="0.2">
      <c r="A782" s="55" t="s">
        <v>3425</v>
      </c>
      <c r="B782" s="70" t="s">
        <v>3424</v>
      </c>
      <c r="C782" s="40" t="s">
        <v>2857</v>
      </c>
      <c r="D782" s="52" t="s">
        <v>1933</v>
      </c>
      <c r="F782" s="40" t="s">
        <v>554</v>
      </c>
      <c r="G782" s="40"/>
      <c r="H782" s="40" t="s">
        <v>553</v>
      </c>
      <c r="I782" s="41" t="s">
        <v>552</v>
      </c>
    </row>
    <row r="783" spans="1:16" ht="14.25" customHeight="1" x14ac:dyDescent="0.2">
      <c r="A783" s="55" t="s">
        <v>3423</v>
      </c>
      <c r="B783" s="70" t="s">
        <v>3422</v>
      </c>
      <c r="C783" s="40" t="s">
        <v>2857</v>
      </c>
      <c r="D783" s="52" t="s">
        <v>1933</v>
      </c>
      <c r="E783" s="44" t="s">
        <v>555</v>
      </c>
      <c r="F783" s="40" t="s">
        <v>1093</v>
      </c>
      <c r="G783" s="40"/>
      <c r="H783" s="40"/>
      <c r="I783" s="41"/>
      <c r="M783" s="72" t="s">
        <v>554</v>
      </c>
      <c r="N783" s="72" t="s">
        <v>3421</v>
      </c>
      <c r="O783" s="74"/>
      <c r="P783" s="72" t="s">
        <v>580</v>
      </c>
    </row>
    <row r="784" spans="1:16" ht="14" x14ac:dyDescent="0.2">
      <c r="A784" s="55" t="s">
        <v>3420</v>
      </c>
      <c r="B784" s="70" t="s">
        <v>3419</v>
      </c>
      <c r="C784" s="40" t="s">
        <v>2857</v>
      </c>
      <c r="D784" s="52" t="s">
        <v>1933</v>
      </c>
      <c r="F784" s="40" t="s">
        <v>554</v>
      </c>
      <c r="G784" s="40" t="s">
        <v>553</v>
      </c>
      <c r="H784" s="40"/>
      <c r="I784" s="41" t="s">
        <v>571</v>
      </c>
    </row>
    <row r="785" spans="1:16" ht="13" customHeight="1" x14ac:dyDescent="0.2">
      <c r="A785" s="55" t="s">
        <v>3418</v>
      </c>
      <c r="B785" s="70" t="s">
        <v>3417</v>
      </c>
      <c r="C785" s="40" t="s">
        <v>2857</v>
      </c>
      <c r="D785" s="52" t="s">
        <v>1933</v>
      </c>
      <c r="E785" s="44" t="s">
        <v>555</v>
      </c>
      <c r="F785" s="40" t="s">
        <v>1093</v>
      </c>
      <c r="G785" s="40"/>
      <c r="H785" s="40"/>
      <c r="I785" s="41"/>
      <c r="M785" s="72" t="s">
        <v>554</v>
      </c>
      <c r="N785" s="72" t="s">
        <v>3242</v>
      </c>
      <c r="O785" s="74"/>
      <c r="P785" s="72" t="s">
        <v>566</v>
      </c>
    </row>
    <row r="786" spans="1:16" ht="14" x14ac:dyDescent="0.2">
      <c r="A786" s="55" t="s">
        <v>3416</v>
      </c>
      <c r="B786" s="70" t="s">
        <v>3415</v>
      </c>
      <c r="C786" s="40" t="s">
        <v>2857</v>
      </c>
      <c r="D786" s="52" t="s">
        <v>1933</v>
      </c>
      <c r="F786" s="40" t="s">
        <v>554</v>
      </c>
      <c r="G786" s="40"/>
      <c r="H786" s="40" t="s">
        <v>553</v>
      </c>
      <c r="I786" s="41" t="s">
        <v>552</v>
      </c>
    </row>
    <row r="787" spans="1:16" ht="14" x14ac:dyDescent="0.2">
      <c r="A787" s="55" t="s">
        <v>3414</v>
      </c>
      <c r="B787" s="70" t="s">
        <v>3413</v>
      </c>
      <c r="C787" s="40" t="s">
        <v>2857</v>
      </c>
      <c r="D787" s="52" t="s">
        <v>1933</v>
      </c>
      <c r="F787" s="40" t="s">
        <v>554</v>
      </c>
      <c r="G787" s="40" t="s">
        <v>553</v>
      </c>
      <c r="H787" s="40"/>
      <c r="I787" s="41" t="s">
        <v>552</v>
      </c>
    </row>
    <row r="788" spans="1:16" ht="14.25" customHeight="1" x14ac:dyDescent="0.2">
      <c r="A788" s="55" t="s">
        <v>3412</v>
      </c>
      <c r="B788" s="70" t="s">
        <v>3411</v>
      </c>
      <c r="C788" s="40" t="s">
        <v>2857</v>
      </c>
      <c r="D788" s="52" t="s">
        <v>1933</v>
      </c>
      <c r="E788" s="44" t="s">
        <v>555</v>
      </c>
      <c r="F788" s="40" t="s">
        <v>1093</v>
      </c>
      <c r="G788" s="40"/>
      <c r="H788" s="40"/>
      <c r="I788" s="41"/>
      <c r="M788" s="72" t="s">
        <v>554</v>
      </c>
      <c r="N788" s="72" t="s">
        <v>3242</v>
      </c>
      <c r="O788" s="74"/>
      <c r="P788" s="72" t="s">
        <v>566</v>
      </c>
    </row>
    <row r="789" spans="1:16" ht="14" x14ac:dyDescent="0.2">
      <c r="A789" s="55" t="s">
        <v>3410</v>
      </c>
      <c r="B789" s="70" t="s">
        <v>3409</v>
      </c>
      <c r="C789" s="40" t="s">
        <v>2857</v>
      </c>
      <c r="D789" s="52" t="s">
        <v>1933</v>
      </c>
      <c r="F789" s="40" t="s">
        <v>554</v>
      </c>
      <c r="G789" s="40" t="s">
        <v>553</v>
      </c>
      <c r="H789" s="40"/>
      <c r="I789" s="41" t="s">
        <v>552</v>
      </c>
    </row>
    <row r="790" spans="1:16" ht="14" x14ac:dyDescent="0.2">
      <c r="A790" s="55" t="s">
        <v>3408</v>
      </c>
      <c r="B790" s="70" t="s">
        <v>3407</v>
      </c>
      <c r="C790" s="40" t="s">
        <v>2857</v>
      </c>
      <c r="D790" s="52" t="s">
        <v>1933</v>
      </c>
      <c r="F790" s="40" t="s">
        <v>554</v>
      </c>
      <c r="G790" s="40" t="s">
        <v>553</v>
      </c>
      <c r="H790" s="40"/>
      <c r="I790" s="41" t="s">
        <v>552</v>
      </c>
    </row>
    <row r="791" spans="1:16" ht="14" x14ac:dyDescent="0.2">
      <c r="A791" s="55" t="s">
        <v>3406</v>
      </c>
      <c r="B791" s="70" t="s">
        <v>3405</v>
      </c>
      <c r="C791" s="40" t="s">
        <v>2857</v>
      </c>
      <c r="D791" s="52" t="s">
        <v>1933</v>
      </c>
      <c r="F791" s="40" t="s">
        <v>554</v>
      </c>
      <c r="G791" s="40" t="s">
        <v>553</v>
      </c>
      <c r="H791" s="40"/>
      <c r="I791" s="41" t="s">
        <v>552</v>
      </c>
    </row>
    <row r="792" spans="1:16" ht="14" x14ac:dyDescent="0.2">
      <c r="A792" s="55" t="s">
        <v>3404</v>
      </c>
      <c r="B792" s="70" t="s">
        <v>3403</v>
      </c>
      <c r="C792" s="40" t="s">
        <v>2857</v>
      </c>
      <c r="D792" s="52" t="s">
        <v>1933</v>
      </c>
      <c r="F792" s="40" t="s">
        <v>554</v>
      </c>
      <c r="G792" s="40"/>
      <c r="H792" s="40" t="s">
        <v>553</v>
      </c>
      <c r="I792" s="41" t="s">
        <v>1976</v>
      </c>
    </row>
    <row r="793" spans="1:16" ht="14" x14ac:dyDescent="0.2">
      <c r="A793" s="55" t="s">
        <v>3402</v>
      </c>
      <c r="B793" s="70" t="s">
        <v>3401</v>
      </c>
      <c r="C793" s="40" t="s">
        <v>2857</v>
      </c>
      <c r="D793" s="52" t="s">
        <v>1933</v>
      </c>
      <c r="F793" s="40" t="s">
        <v>554</v>
      </c>
      <c r="G793" s="40" t="s">
        <v>553</v>
      </c>
      <c r="H793" s="40"/>
      <c r="I793" s="41" t="s">
        <v>552</v>
      </c>
    </row>
    <row r="794" spans="1:16" ht="14" x14ac:dyDescent="0.2">
      <c r="A794" s="55" t="s">
        <v>3400</v>
      </c>
      <c r="B794" s="70" t="s">
        <v>3399</v>
      </c>
      <c r="C794" s="40" t="s">
        <v>2857</v>
      </c>
      <c r="D794" s="52" t="s">
        <v>1933</v>
      </c>
      <c r="F794" s="40" t="s">
        <v>554</v>
      </c>
      <c r="G794" s="40"/>
      <c r="H794" s="40" t="s">
        <v>553</v>
      </c>
      <c r="I794" s="41" t="s">
        <v>552</v>
      </c>
    </row>
    <row r="795" spans="1:16" ht="14" x14ac:dyDescent="0.2">
      <c r="A795" s="55" t="s">
        <v>3398</v>
      </c>
      <c r="B795" s="70" t="s">
        <v>3397</v>
      </c>
      <c r="C795" s="40" t="s">
        <v>2857</v>
      </c>
      <c r="D795" s="52" t="s">
        <v>1933</v>
      </c>
      <c r="F795" s="40" t="s">
        <v>554</v>
      </c>
      <c r="G795" s="40"/>
      <c r="H795" s="40" t="s">
        <v>553</v>
      </c>
      <c r="I795" s="41" t="s">
        <v>571</v>
      </c>
    </row>
    <row r="796" spans="1:16" ht="14" x14ac:dyDescent="0.2">
      <c r="A796" s="55" t="s">
        <v>3396</v>
      </c>
      <c r="B796" s="70" t="s">
        <v>3395</v>
      </c>
      <c r="C796" s="40" t="s">
        <v>2857</v>
      </c>
      <c r="D796" s="52" t="s">
        <v>1933</v>
      </c>
      <c r="F796" s="40" t="s">
        <v>554</v>
      </c>
      <c r="G796" s="40"/>
      <c r="H796" s="40" t="s">
        <v>553</v>
      </c>
      <c r="I796" s="41" t="s">
        <v>1976</v>
      </c>
    </row>
    <row r="797" spans="1:16" ht="14" x14ac:dyDescent="0.2">
      <c r="A797" s="55" t="s">
        <v>3394</v>
      </c>
      <c r="B797" s="70" t="s">
        <v>3393</v>
      </c>
      <c r="C797" s="40" t="s">
        <v>2857</v>
      </c>
      <c r="D797" s="52" t="s">
        <v>1933</v>
      </c>
      <c r="F797" s="40" t="s">
        <v>554</v>
      </c>
      <c r="G797" s="40" t="s">
        <v>553</v>
      </c>
      <c r="H797" s="40"/>
      <c r="I797" s="41" t="s">
        <v>571</v>
      </c>
    </row>
    <row r="798" spans="1:16" ht="14.5" customHeight="1" x14ac:dyDescent="0.2">
      <c r="A798" s="55" t="s">
        <v>3392</v>
      </c>
      <c r="B798" s="70" t="s">
        <v>3391</v>
      </c>
      <c r="C798" s="40" t="s">
        <v>2857</v>
      </c>
      <c r="D798" s="52" t="s">
        <v>1933</v>
      </c>
      <c r="E798" s="44" t="s">
        <v>555</v>
      </c>
      <c r="F798" s="40" t="s">
        <v>1093</v>
      </c>
      <c r="G798" s="40"/>
      <c r="H798" s="40"/>
      <c r="I798" s="41"/>
      <c r="M798" s="72" t="s">
        <v>554</v>
      </c>
      <c r="N798" s="72" t="s">
        <v>1732</v>
      </c>
      <c r="O798" s="74"/>
      <c r="P798" s="72" t="s">
        <v>566</v>
      </c>
    </row>
    <row r="799" spans="1:16" ht="14" x14ac:dyDescent="0.2">
      <c r="A799" s="55" t="s">
        <v>442</v>
      </c>
      <c r="B799" s="70" t="s">
        <v>440</v>
      </c>
      <c r="C799" s="40" t="s">
        <v>2857</v>
      </c>
      <c r="D799" s="52" t="s">
        <v>1933</v>
      </c>
      <c r="E799" s="44" t="s">
        <v>555</v>
      </c>
      <c r="F799" s="40" t="s">
        <v>1093</v>
      </c>
      <c r="G799" s="40"/>
      <c r="H799" s="40"/>
      <c r="I799" s="41"/>
      <c r="M799" s="72" t="s">
        <v>1093</v>
      </c>
      <c r="N799" s="72" t="s">
        <v>3390</v>
      </c>
      <c r="O799" s="74"/>
      <c r="P799" s="63" t="s">
        <v>30028</v>
      </c>
    </row>
    <row r="800" spans="1:16" ht="14" x14ac:dyDescent="0.2">
      <c r="A800" s="55" t="s">
        <v>3389</v>
      </c>
      <c r="B800" s="70" t="s">
        <v>3388</v>
      </c>
      <c r="C800" s="40" t="s">
        <v>2857</v>
      </c>
      <c r="D800" s="52" t="s">
        <v>1933</v>
      </c>
      <c r="F800" s="40" t="s">
        <v>554</v>
      </c>
      <c r="G800" s="40" t="s">
        <v>553</v>
      </c>
      <c r="H800" s="40"/>
      <c r="I800" s="41" t="s">
        <v>552</v>
      </c>
    </row>
    <row r="801" spans="1:16" ht="14" x14ac:dyDescent="0.2">
      <c r="A801" s="55" t="s">
        <v>3387</v>
      </c>
      <c r="B801" s="70" t="s">
        <v>3386</v>
      </c>
      <c r="C801" s="40" t="s">
        <v>2857</v>
      </c>
      <c r="D801" s="52" t="s">
        <v>1933</v>
      </c>
      <c r="F801" s="40" t="s">
        <v>554</v>
      </c>
      <c r="G801" s="40" t="s">
        <v>553</v>
      </c>
      <c r="H801" s="40"/>
      <c r="I801" s="41" t="s">
        <v>552</v>
      </c>
    </row>
    <row r="802" spans="1:16" ht="14" x14ac:dyDescent="0.2">
      <c r="A802" s="55" t="s">
        <v>3385</v>
      </c>
      <c r="B802" s="70" t="s">
        <v>3384</v>
      </c>
      <c r="C802" s="40" t="s">
        <v>2857</v>
      </c>
      <c r="D802" s="52" t="s">
        <v>1933</v>
      </c>
      <c r="F802" s="40" t="s">
        <v>554</v>
      </c>
      <c r="G802" s="40"/>
      <c r="H802" s="40" t="s">
        <v>553</v>
      </c>
      <c r="I802" s="41" t="s">
        <v>571</v>
      </c>
    </row>
    <row r="803" spans="1:16" ht="14.25" customHeight="1" x14ac:dyDescent="0.2">
      <c r="A803" s="55" t="s">
        <v>3383</v>
      </c>
      <c r="B803" s="70" t="s">
        <v>3382</v>
      </c>
      <c r="C803" s="40" t="s">
        <v>2857</v>
      </c>
      <c r="D803" s="52" t="s">
        <v>1933</v>
      </c>
      <c r="E803" s="44" t="s">
        <v>555</v>
      </c>
      <c r="F803" s="40" t="s">
        <v>1093</v>
      </c>
      <c r="G803" s="40"/>
      <c r="H803" s="40"/>
      <c r="I803" s="41"/>
      <c r="M803" s="72" t="s">
        <v>554</v>
      </c>
      <c r="N803" s="72" t="s">
        <v>3242</v>
      </c>
      <c r="O803" s="74"/>
      <c r="P803" s="72" t="s">
        <v>566</v>
      </c>
    </row>
    <row r="804" spans="1:16" ht="13" customHeight="1" x14ac:dyDescent="0.2">
      <c r="A804" s="55" t="s">
        <v>3381</v>
      </c>
      <c r="B804" s="70" t="s">
        <v>3380</v>
      </c>
      <c r="C804" s="40" t="s">
        <v>2857</v>
      </c>
      <c r="D804" s="52" t="s">
        <v>1933</v>
      </c>
      <c r="E804" s="44" t="s">
        <v>555</v>
      </c>
      <c r="F804" s="40" t="s">
        <v>1093</v>
      </c>
      <c r="G804" s="40"/>
      <c r="H804" s="40"/>
      <c r="I804" s="41"/>
      <c r="M804" s="72" t="s">
        <v>554</v>
      </c>
      <c r="N804" s="72" t="s">
        <v>1732</v>
      </c>
      <c r="O804" s="74"/>
      <c r="P804" s="72" t="s">
        <v>566</v>
      </c>
    </row>
    <row r="805" spans="1:16" ht="12" customHeight="1" x14ac:dyDescent="0.2">
      <c r="A805" s="55" t="s">
        <v>3379</v>
      </c>
      <c r="B805" s="70" t="s">
        <v>3378</v>
      </c>
      <c r="C805" s="40" t="s">
        <v>2857</v>
      </c>
      <c r="D805" s="52" t="s">
        <v>1933</v>
      </c>
      <c r="E805" s="44" t="s">
        <v>555</v>
      </c>
      <c r="F805" s="40" t="s">
        <v>1093</v>
      </c>
      <c r="G805" s="40"/>
      <c r="H805" s="40"/>
      <c r="I805" s="41"/>
      <c r="M805" s="72" t="s">
        <v>554</v>
      </c>
      <c r="N805" s="72" t="s">
        <v>3242</v>
      </c>
      <c r="O805" s="74"/>
      <c r="P805" s="72" t="s">
        <v>566</v>
      </c>
    </row>
    <row r="806" spans="1:16" ht="14.25" customHeight="1" x14ac:dyDescent="0.2">
      <c r="A806" s="55" t="s">
        <v>3377</v>
      </c>
      <c r="B806" s="70" t="s">
        <v>3376</v>
      </c>
      <c r="C806" s="40" t="s">
        <v>2857</v>
      </c>
      <c r="D806" s="52" t="s">
        <v>1933</v>
      </c>
      <c r="E806" s="44" t="s">
        <v>555</v>
      </c>
      <c r="F806" s="40" t="s">
        <v>1093</v>
      </c>
      <c r="G806" s="40"/>
      <c r="H806" s="40"/>
      <c r="I806" s="41"/>
      <c r="M806" s="72" t="s">
        <v>554</v>
      </c>
      <c r="N806" s="72" t="s">
        <v>3242</v>
      </c>
      <c r="O806" s="74"/>
      <c r="P806" s="72" t="s">
        <v>566</v>
      </c>
    </row>
    <row r="807" spans="1:16" ht="14" x14ac:dyDescent="0.2">
      <c r="A807" s="55" t="s">
        <v>3375</v>
      </c>
      <c r="B807" s="70" t="s">
        <v>3374</v>
      </c>
      <c r="C807" s="40" t="s">
        <v>2857</v>
      </c>
      <c r="D807" s="52" t="s">
        <v>1933</v>
      </c>
      <c r="F807" s="40" t="s">
        <v>554</v>
      </c>
      <c r="G807" s="40"/>
      <c r="H807" s="40" t="s">
        <v>553</v>
      </c>
      <c r="I807" s="41" t="s">
        <v>1976</v>
      </c>
    </row>
    <row r="808" spans="1:16" ht="14" x14ac:dyDescent="0.2">
      <c r="A808" s="55" t="s">
        <v>3373</v>
      </c>
      <c r="B808" s="70" t="s">
        <v>3372</v>
      </c>
      <c r="C808" s="40" t="s">
        <v>2857</v>
      </c>
      <c r="D808" s="52" t="s">
        <v>1933</v>
      </c>
      <c r="F808" s="40" t="s">
        <v>554</v>
      </c>
      <c r="G808" s="40" t="s">
        <v>553</v>
      </c>
      <c r="H808" s="40"/>
      <c r="I808" s="41" t="s">
        <v>552</v>
      </c>
    </row>
    <row r="809" spans="1:16" ht="14" x14ac:dyDescent="0.2">
      <c r="A809" s="55" t="s">
        <v>3371</v>
      </c>
      <c r="B809" s="70" t="s">
        <v>3370</v>
      </c>
      <c r="C809" s="40" t="s">
        <v>2857</v>
      </c>
      <c r="D809" s="52" t="s">
        <v>1933</v>
      </c>
      <c r="F809" s="40" t="s">
        <v>554</v>
      </c>
      <c r="G809" s="40" t="s">
        <v>553</v>
      </c>
      <c r="H809" s="40"/>
      <c r="I809" s="41" t="s">
        <v>552</v>
      </c>
    </row>
    <row r="810" spans="1:16" ht="14" x14ac:dyDescent="0.2">
      <c r="A810" s="55" t="s">
        <v>3369</v>
      </c>
      <c r="B810" s="70" t="s">
        <v>3368</v>
      </c>
      <c r="C810" s="40" t="s">
        <v>2857</v>
      </c>
      <c r="D810" s="52" t="s">
        <v>1933</v>
      </c>
      <c r="F810" s="40" t="s">
        <v>554</v>
      </c>
      <c r="G810" s="40" t="s">
        <v>553</v>
      </c>
      <c r="H810" s="40"/>
      <c r="I810" s="41" t="s">
        <v>552</v>
      </c>
    </row>
    <row r="811" spans="1:16" ht="14" x14ac:dyDescent="0.2">
      <c r="A811" s="55" t="s">
        <v>3367</v>
      </c>
      <c r="B811" s="70" t="s">
        <v>3366</v>
      </c>
      <c r="C811" s="40" t="s">
        <v>2857</v>
      </c>
      <c r="D811" s="52" t="s">
        <v>1933</v>
      </c>
      <c r="F811" s="40" t="s">
        <v>554</v>
      </c>
      <c r="G811" s="40"/>
      <c r="H811" s="40" t="s">
        <v>553</v>
      </c>
      <c r="I811" s="41" t="s">
        <v>552</v>
      </c>
    </row>
    <row r="812" spans="1:16" ht="14.5" customHeight="1" x14ac:dyDescent="0.2">
      <c r="A812" s="55" t="s">
        <v>3365</v>
      </c>
      <c r="B812" s="70" t="s">
        <v>3364</v>
      </c>
      <c r="C812" s="40" t="s">
        <v>2857</v>
      </c>
      <c r="D812" s="52" t="s">
        <v>1933</v>
      </c>
      <c r="E812" s="44" t="s">
        <v>555</v>
      </c>
      <c r="F812" s="40" t="s">
        <v>1093</v>
      </c>
      <c r="G812" s="40"/>
      <c r="H812" s="40"/>
      <c r="I812" s="41"/>
      <c r="M812" s="72" t="s">
        <v>554</v>
      </c>
      <c r="N812" s="72" t="s">
        <v>3242</v>
      </c>
      <c r="O812" s="74"/>
      <c r="P812" s="72" t="s">
        <v>566</v>
      </c>
    </row>
    <row r="813" spans="1:16" ht="13" customHeight="1" x14ac:dyDescent="0.2">
      <c r="A813" s="55" t="s">
        <v>3363</v>
      </c>
      <c r="B813" s="70" t="s">
        <v>3362</v>
      </c>
      <c r="C813" s="40" t="s">
        <v>2857</v>
      </c>
      <c r="D813" s="52" t="s">
        <v>1933</v>
      </c>
      <c r="E813" s="44" t="s">
        <v>555</v>
      </c>
      <c r="F813" s="40" t="s">
        <v>1093</v>
      </c>
      <c r="G813" s="40"/>
      <c r="H813" s="40"/>
      <c r="I813" s="41"/>
      <c r="M813" s="72" t="s">
        <v>554</v>
      </c>
      <c r="N813" s="72" t="s">
        <v>1732</v>
      </c>
      <c r="O813" s="74"/>
      <c r="P813" s="72" t="s">
        <v>566</v>
      </c>
    </row>
    <row r="814" spans="1:16" ht="13" customHeight="1" x14ac:dyDescent="0.2">
      <c r="A814" s="55" t="s">
        <v>3361</v>
      </c>
      <c r="B814" s="70" t="s">
        <v>3360</v>
      </c>
      <c r="C814" s="40" t="s">
        <v>2857</v>
      </c>
      <c r="D814" s="52" t="s">
        <v>1933</v>
      </c>
      <c r="E814" s="44" t="s">
        <v>555</v>
      </c>
      <c r="F814" s="40" t="s">
        <v>1093</v>
      </c>
      <c r="G814" s="40"/>
      <c r="H814" s="40"/>
      <c r="I814" s="34" t="s">
        <v>3359</v>
      </c>
      <c r="M814" s="72" t="s">
        <v>554</v>
      </c>
      <c r="N814" s="72" t="s">
        <v>3242</v>
      </c>
      <c r="O814" s="74"/>
      <c r="P814" s="72" t="s">
        <v>566</v>
      </c>
    </row>
    <row r="815" spans="1:16" ht="14" x14ac:dyDescent="0.2">
      <c r="A815" s="55" t="s">
        <v>3358</v>
      </c>
      <c r="B815" s="70" t="s">
        <v>3357</v>
      </c>
      <c r="C815" s="40" t="s">
        <v>2857</v>
      </c>
      <c r="D815" s="52" t="s">
        <v>1933</v>
      </c>
      <c r="F815" s="40" t="s">
        <v>554</v>
      </c>
      <c r="G815" s="40"/>
      <c r="H815" s="40" t="s">
        <v>553</v>
      </c>
      <c r="I815" s="41" t="s">
        <v>3356</v>
      </c>
    </row>
    <row r="816" spans="1:16" ht="14" x14ac:dyDescent="0.2">
      <c r="A816" s="55" t="s">
        <v>3355</v>
      </c>
      <c r="B816" s="70" t="s">
        <v>3354</v>
      </c>
      <c r="C816" s="40" t="s">
        <v>2857</v>
      </c>
      <c r="D816" s="52" t="s">
        <v>1933</v>
      </c>
      <c r="F816" s="40" t="s">
        <v>554</v>
      </c>
      <c r="G816" s="40" t="s">
        <v>553</v>
      </c>
      <c r="H816" s="40"/>
      <c r="I816" s="41" t="s">
        <v>552</v>
      </c>
    </row>
    <row r="817" spans="1:16" ht="14" x14ac:dyDescent="0.2">
      <c r="A817" s="55" t="s">
        <v>3353</v>
      </c>
      <c r="B817" s="68"/>
      <c r="C817" s="40" t="s">
        <v>2857</v>
      </c>
      <c r="D817" s="52" t="s">
        <v>1933</v>
      </c>
      <c r="F817" s="40" t="s">
        <v>554</v>
      </c>
      <c r="G817" s="40" t="s">
        <v>553</v>
      </c>
      <c r="H817" s="40"/>
      <c r="I817" s="41" t="s">
        <v>552</v>
      </c>
    </row>
    <row r="818" spans="1:16" ht="14" x14ac:dyDescent="0.2">
      <c r="A818" s="55" t="s">
        <v>449</v>
      </c>
      <c r="B818" s="70" t="s">
        <v>447</v>
      </c>
      <c r="C818" s="40" t="s">
        <v>2857</v>
      </c>
      <c r="D818" s="52" t="s">
        <v>1933</v>
      </c>
      <c r="E818" s="44" t="s">
        <v>555</v>
      </c>
      <c r="F818" s="40" t="s">
        <v>1093</v>
      </c>
      <c r="G818" s="40"/>
      <c r="H818" s="40"/>
      <c r="I818" s="41"/>
      <c r="M818" s="72" t="s">
        <v>1093</v>
      </c>
      <c r="N818" s="72" t="s">
        <v>3352</v>
      </c>
      <c r="O818" s="74"/>
      <c r="P818" s="63" t="s">
        <v>30028</v>
      </c>
    </row>
    <row r="819" spans="1:16" ht="14" x14ac:dyDescent="0.2">
      <c r="A819" s="55" t="s">
        <v>3351</v>
      </c>
      <c r="B819" s="70" t="s">
        <v>3350</v>
      </c>
      <c r="C819" s="40" t="s">
        <v>2857</v>
      </c>
      <c r="D819" s="52" t="s">
        <v>1933</v>
      </c>
      <c r="F819" s="40" t="s">
        <v>554</v>
      </c>
      <c r="G819" s="40" t="s">
        <v>553</v>
      </c>
      <c r="H819" s="40"/>
      <c r="I819" s="41" t="s">
        <v>552</v>
      </c>
    </row>
    <row r="820" spans="1:16" ht="14" x14ac:dyDescent="0.2">
      <c r="A820" s="55" t="s">
        <v>3349</v>
      </c>
      <c r="B820" s="70" t="s">
        <v>3348</v>
      </c>
      <c r="C820" s="40" t="s">
        <v>2857</v>
      </c>
      <c r="D820" s="52" t="s">
        <v>1933</v>
      </c>
      <c r="F820" s="40" t="s">
        <v>554</v>
      </c>
      <c r="G820" s="40"/>
      <c r="H820" s="40" t="s">
        <v>553</v>
      </c>
      <c r="I820" s="41" t="s">
        <v>552</v>
      </c>
    </row>
    <row r="821" spans="1:16" ht="14" x14ac:dyDescent="0.2">
      <c r="A821" s="55" t="s">
        <v>3347</v>
      </c>
      <c r="B821" s="70" t="s">
        <v>3346</v>
      </c>
      <c r="C821" s="40" t="s">
        <v>2857</v>
      </c>
      <c r="D821" s="52" t="s">
        <v>1933</v>
      </c>
      <c r="F821" s="40" t="s">
        <v>554</v>
      </c>
      <c r="G821" s="40" t="s">
        <v>553</v>
      </c>
      <c r="H821" s="40"/>
      <c r="I821" s="41" t="s">
        <v>552</v>
      </c>
    </row>
    <row r="822" spans="1:16" ht="14" x14ac:dyDescent="0.2">
      <c r="A822" s="55" t="s">
        <v>3345</v>
      </c>
      <c r="B822" s="70" t="s">
        <v>3344</v>
      </c>
      <c r="C822" s="40" t="s">
        <v>2857</v>
      </c>
      <c r="D822" s="52" t="s">
        <v>1933</v>
      </c>
      <c r="F822" s="40" t="s">
        <v>554</v>
      </c>
      <c r="G822" s="40"/>
      <c r="H822" s="40" t="s">
        <v>553</v>
      </c>
      <c r="I822" s="41" t="s">
        <v>552</v>
      </c>
    </row>
    <row r="823" spans="1:16" ht="14" x14ac:dyDescent="0.2">
      <c r="A823" s="55" t="s">
        <v>456</v>
      </c>
      <c r="B823" s="70" t="s">
        <v>454</v>
      </c>
      <c r="C823" s="40" t="s">
        <v>2857</v>
      </c>
      <c r="D823" s="52" t="s">
        <v>1933</v>
      </c>
      <c r="E823" s="44" t="s">
        <v>555</v>
      </c>
      <c r="F823" s="40" t="s">
        <v>1093</v>
      </c>
      <c r="G823" s="40"/>
      <c r="H823" s="40"/>
      <c r="I823" s="41"/>
      <c r="M823" s="72" t="s">
        <v>1093</v>
      </c>
      <c r="N823" s="72" t="s">
        <v>3343</v>
      </c>
      <c r="O823" s="74"/>
      <c r="P823" s="63" t="s">
        <v>30028</v>
      </c>
    </row>
    <row r="824" spans="1:16" ht="14" x14ac:dyDescent="0.2">
      <c r="A824" s="55" t="s">
        <v>3342</v>
      </c>
      <c r="B824" s="70" t="s">
        <v>3341</v>
      </c>
      <c r="C824" s="40" t="s">
        <v>2857</v>
      </c>
      <c r="D824" s="52" t="s">
        <v>1933</v>
      </c>
      <c r="F824" s="40" t="s">
        <v>554</v>
      </c>
      <c r="G824" s="40"/>
      <c r="H824" s="40" t="s">
        <v>553</v>
      </c>
      <c r="I824" s="41" t="s">
        <v>3340</v>
      </c>
    </row>
    <row r="825" spans="1:16" ht="14" x14ac:dyDescent="0.2">
      <c r="A825" s="55" t="s">
        <v>3339</v>
      </c>
      <c r="B825" s="70" t="s">
        <v>3338</v>
      </c>
      <c r="C825" s="40" t="s">
        <v>2857</v>
      </c>
      <c r="D825" s="52" t="s">
        <v>1933</v>
      </c>
      <c r="F825" s="40" t="s">
        <v>554</v>
      </c>
      <c r="G825" s="40"/>
      <c r="H825" s="40" t="s">
        <v>553</v>
      </c>
      <c r="I825" s="41" t="s">
        <v>3337</v>
      </c>
    </row>
    <row r="826" spans="1:16" ht="14" x14ac:dyDescent="0.2">
      <c r="A826" s="55" t="s">
        <v>3336</v>
      </c>
      <c r="B826" s="70" t="s">
        <v>3335</v>
      </c>
      <c r="C826" s="40" t="s">
        <v>2857</v>
      </c>
      <c r="D826" s="52" t="s">
        <v>1933</v>
      </c>
      <c r="F826" s="40" t="s">
        <v>554</v>
      </c>
      <c r="G826" s="40"/>
      <c r="H826" s="40" t="s">
        <v>2554</v>
      </c>
      <c r="I826" s="41" t="s">
        <v>3334</v>
      </c>
    </row>
    <row r="827" spans="1:16" ht="13" customHeight="1" x14ac:dyDescent="0.2">
      <c r="A827" s="55" t="s">
        <v>3333</v>
      </c>
      <c r="B827" s="70" t="s">
        <v>3332</v>
      </c>
      <c r="C827" s="40" t="s">
        <v>2857</v>
      </c>
      <c r="D827" s="52" t="s">
        <v>1933</v>
      </c>
      <c r="E827" s="44" t="s">
        <v>555</v>
      </c>
      <c r="F827" s="40" t="s">
        <v>1093</v>
      </c>
      <c r="G827" s="40"/>
      <c r="H827" s="40"/>
      <c r="I827" s="41"/>
      <c r="M827" s="72" t="s">
        <v>554</v>
      </c>
      <c r="N827" s="72" t="s">
        <v>1732</v>
      </c>
      <c r="O827" s="74"/>
      <c r="P827" s="72" t="s">
        <v>566</v>
      </c>
    </row>
    <row r="828" spans="1:16" ht="13" customHeight="1" x14ac:dyDescent="0.2">
      <c r="A828" s="55" t="s">
        <v>3331</v>
      </c>
      <c r="B828" s="70" t="s">
        <v>3330</v>
      </c>
      <c r="C828" s="40" t="s">
        <v>2857</v>
      </c>
      <c r="D828" s="52" t="s">
        <v>1933</v>
      </c>
      <c r="E828" s="44" t="s">
        <v>555</v>
      </c>
      <c r="F828" s="40" t="s">
        <v>1093</v>
      </c>
      <c r="G828" s="40"/>
      <c r="H828" s="40"/>
      <c r="I828" s="41"/>
      <c r="M828" s="72" t="s">
        <v>554</v>
      </c>
      <c r="N828" s="72" t="s">
        <v>3242</v>
      </c>
      <c r="O828" s="74"/>
      <c r="P828" s="72" t="s">
        <v>566</v>
      </c>
    </row>
    <row r="829" spans="1:16" ht="14" x14ac:dyDescent="0.2">
      <c r="A829" s="55" t="s">
        <v>3329</v>
      </c>
      <c r="B829" s="70" t="s">
        <v>3328</v>
      </c>
      <c r="C829" s="40" t="s">
        <v>2857</v>
      </c>
      <c r="D829" s="52" t="s">
        <v>1933</v>
      </c>
      <c r="F829" s="40" t="s">
        <v>554</v>
      </c>
      <c r="G829" s="40" t="s">
        <v>553</v>
      </c>
      <c r="H829" s="40"/>
      <c r="I829" s="41" t="s">
        <v>3327</v>
      </c>
    </row>
    <row r="830" spans="1:16" ht="14.5" customHeight="1" x14ac:dyDescent="0.2">
      <c r="A830" s="55" t="s">
        <v>3326</v>
      </c>
      <c r="B830" s="70" t="s">
        <v>3325</v>
      </c>
      <c r="C830" s="40" t="s">
        <v>2857</v>
      </c>
      <c r="D830" s="52" t="s">
        <v>1933</v>
      </c>
      <c r="E830" s="44" t="s">
        <v>555</v>
      </c>
      <c r="F830" s="40" t="s">
        <v>1093</v>
      </c>
      <c r="G830" s="40"/>
      <c r="H830" s="40"/>
      <c r="I830" s="41"/>
      <c r="M830" s="72" t="s">
        <v>554</v>
      </c>
      <c r="N830" s="72" t="s">
        <v>3242</v>
      </c>
      <c r="O830" s="74"/>
      <c r="P830" s="72" t="s">
        <v>566</v>
      </c>
    </row>
    <row r="831" spans="1:16" ht="14" x14ac:dyDescent="0.2">
      <c r="A831" s="55" t="s">
        <v>3324</v>
      </c>
      <c r="B831" s="70" t="s">
        <v>3323</v>
      </c>
      <c r="C831" s="40" t="s">
        <v>2857</v>
      </c>
      <c r="D831" s="52" t="s">
        <v>1933</v>
      </c>
      <c r="F831" s="40" t="s">
        <v>554</v>
      </c>
      <c r="G831" s="40"/>
      <c r="H831" s="40" t="s">
        <v>553</v>
      </c>
      <c r="I831" s="41" t="s">
        <v>3322</v>
      </c>
    </row>
    <row r="832" spans="1:16" ht="12" customHeight="1" x14ac:dyDescent="0.2">
      <c r="A832" s="55" t="s">
        <v>3321</v>
      </c>
      <c r="B832" s="70" t="s">
        <v>3320</v>
      </c>
      <c r="C832" s="40" t="s">
        <v>2857</v>
      </c>
      <c r="D832" s="52" t="s">
        <v>1933</v>
      </c>
      <c r="E832" s="44" t="s">
        <v>555</v>
      </c>
      <c r="F832" s="40" t="s">
        <v>1093</v>
      </c>
      <c r="G832" s="40"/>
      <c r="H832" s="40"/>
      <c r="I832" s="41"/>
      <c r="M832" s="72" t="s">
        <v>554</v>
      </c>
      <c r="N832" s="72" t="s">
        <v>3242</v>
      </c>
      <c r="O832" s="74"/>
      <c r="P832" s="72" t="s">
        <v>566</v>
      </c>
    </row>
    <row r="833" spans="1:16" ht="14" x14ac:dyDescent="0.2">
      <c r="A833" s="55" t="s">
        <v>3319</v>
      </c>
      <c r="B833" s="70" t="s">
        <v>3318</v>
      </c>
      <c r="C833" s="40" t="s">
        <v>2857</v>
      </c>
      <c r="D833" s="52" t="s">
        <v>1933</v>
      </c>
      <c r="F833" s="40" t="s">
        <v>554</v>
      </c>
      <c r="G833" s="40"/>
      <c r="H833" s="40" t="s">
        <v>553</v>
      </c>
      <c r="I833" s="41" t="s">
        <v>3317</v>
      </c>
    </row>
    <row r="834" spans="1:16" ht="14" x14ac:dyDescent="0.2">
      <c r="A834" s="55" t="s">
        <v>3316</v>
      </c>
      <c r="B834" s="70" t="s">
        <v>3315</v>
      </c>
      <c r="C834" s="40" t="s">
        <v>2857</v>
      </c>
      <c r="D834" s="52" t="s">
        <v>1933</v>
      </c>
      <c r="F834" s="40" t="s">
        <v>554</v>
      </c>
      <c r="G834" s="40"/>
      <c r="H834" s="40" t="s">
        <v>553</v>
      </c>
      <c r="I834" s="41" t="s">
        <v>3314</v>
      </c>
    </row>
    <row r="835" spans="1:16" ht="14.25" customHeight="1" x14ac:dyDescent="0.2">
      <c r="A835" s="55" t="s">
        <v>3313</v>
      </c>
      <c r="B835" s="70" t="s">
        <v>3312</v>
      </c>
      <c r="C835" s="40" t="s">
        <v>2857</v>
      </c>
      <c r="D835" s="52" t="s">
        <v>1933</v>
      </c>
      <c r="E835" s="44" t="s">
        <v>555</v>
      </c>
      <c r="F835" s="40" t="s">
        <v>1093</v>
      </c>
      <c r="G835" s="40"/>
      <c r="H835" s="40"/>
      <c r="I835" s="41"/>
      <c r="M835" s="72" t="s">
        <v>554</v>
      </c>
      <c r="N835" s="72" t="s">
        <v>1732</v>
      </c>
      <c r="O835" s="74"/>
      <c r="P835" s="72" t="s">
        <v>566</v>
      </c>
    </row>
    <row r="836" spans="1:16" ht="14" x14ac:dyDescent="0.2">
      <c r="A836" s="55" t="s">
        <v>3311</v>
      </c>
      <c r="B836" s="70" t="s">
        <v>3310</v>
      </c>
      <c r="C836" s="40" t="s">
        <v>2857</v>
      </c>
      <c r="D836" s="52" t="s">
        <v>1933</v>
      </c>
      <c r="F836" s="40" t="s">
        <v>554</v>
      </c>
      <c r="G836" s="40" t="s">
        <v>553</v>
      </c>
      <c r="H836" s="40"/>
      <c r="I836" s="41" t="s">
        <v>552</v>
      </c>
    </row>
    <row r="837" spans="1:16" ht="14" x14ac:dyDescent="0.2">
      <c r="A837" s="55" t="s">
        <v>3309</v>
      </c>
      <c r="B837" s="70" t="s">
        <v>458</v>
      </c>
      <c r="C837" s="40" t="s">
        <v>2857</v>
      </c>
      <c r="D837" s="52" t="s">
        <v>1933</v>
      </c>
      <c r="E837" s="44" t="s">
        <v>555</v>
      </c>
      <c r="F837" s="40" t="s">
        <v>1093</v>
      </c>
      <c r="G837" s="40"/>
      <c r="H837" s="40"/>
      <c r="I837" s="41"/>
      <c r="M837" s="72" t="s">
        <v>1093</v>
      </c>
      <c r="N837" s="72" t="s">
        <v>3308</v>
      </c>
      <c r="O837" s="74"/>
      <c r="P837" s="63" t="s">
        <v>30028</v>
      </c>
    </row>
    <row r="838" spans="1:16" ht="14" x14ac:dyDescent="0.2">
      <c r="A838" s="55" t="s">
        <v>3306</v>
      </c>
      <c r="B838" s="70" t="s">
        <v>3305</v>
      </c>
      <c r="C838" s="40" t="s">
        <v>2857</v>
      </c>
      <c r="D838" s="52" t="s">
        <v>1933</v>
      </c>
      <c r="F838" s="40" t="s">
        <v>554</v>
      </c>
      <c r="G838" s="40" t="s">
        <v>553</v>
      </c>
      <c r="H838" s="40"/>
      <c r="I838" s="41" t="s">
        <v>3304</v>
      </c>
    </row>
    <row r="839" spans="1:16" ht="14" x14ac:dyDescent="0.2">
      <c r="A839" s="55" t="s">
        <v>3303</v>
      </c>
      <c r="B839" s="70" t="s">
        <v>3302</v>
      </c>
      <c r="C839" s="40" t="s">
        <v>2857</v>
      </c>
      <c r="D839" s="52" t="s">
        <v>1933</v>
      </c>
      <c r="F839" s="40" t="s">
        <v>554</v>
      </c>
      <c r="G839" s="40"/>
      <c r="H839" s="40" t="s">
        <v>553</v>
      </c>
      <c r="I839" s="41" t="s">
        <v>552</v>
      </c>
    </row>
    <row r="840" spans="1:16" ht="14" x14ac:dyDescent="0.2">
      <c r="A840" s="55" t="s">
        <v>3301</v>
      </c>
      <c r="B840" s="70" t="s">
        <v>3300</v>
      </c>
      <c r="C840" s="40" t="s">
        <v>2857</v>
      </c>
      <c r="D840" s="52" t="s">
        <v>1933</v>
      </c>
      <c r="F840" s="40" t="s">
        <v>554</v>
      </c>
      <c r="G840" s="40"/>
      <c r="H840" s="40" t="s">
        <v>553</v>
      </c>
      <c r="I840" s="41" t="s">
        <v>552</v>
      </c>
    </row>
    <row r="841" spans="1:16" ht="12" customHeight="1" x14ac:dyDescent="0.2">
      <c r="A841" s="55" t="s">
        <v>3299</v>
      </c>
      <c r="B841" s="70" t="s">
        <v>3298</v>
      </c>
      <c r="C841" s="40" t="s">
        <v>2857</v>
      </c>
      <c r="D841" s="52" t="s">
        <v>1933</v>
      </c>
      <c r="E841" s="44" t="s">
        <v>555</v>
      </c>
      <c r="F841" s="40" t="s">
        <v>1093</v>
      </c>
      <c r="G841" s="40"/>
      <c r="H841" s="40"/>
      <c r="I841" s="41"/>
      <c r="M841" s="72" t="s">
        <v>554</v>
      </c>
      <c r="N841" s="72" t="s">
        <v>3242</v>
      </c>
      <c r="O841" s="74"/>
      <c r="P841" s="72" t="s">
        <v>566</v>
      </c>
    </row>
    <row r="842" spans="1:16" ht="12.75" customHeight="1" x14ac:dyDescent="0.2">
      <c r="A842" s="55" t="s">
        <v>3297</v>
      </c>
      <c r="B842" s="70" t="s">
        <v>3296</v>
      </c>
      <c r="C842" s="40" t="s">
        <v>2857</v>
      </c>
      <c r="D842" s="52" t="s">
        <v>1933</v>
      </c>
      <c r="E842" s="44" t="s">
        <v>555</v>
      </c>
      <c r="F842" s="40" t="s">
        <v>1093</v>
      </c>
      <c r="G842" s="40"/>
      <c r="H842" s="40"/>
      <c r="I842" s="41" t="s">
        <v>3295</v>
      </c>
      <c r="M842" s="72" t="s">
        <v>554</v>
      </c>
      <c r="N842" s="72" t="s">
        <v>3294</v>
      </c>
      <c r="O842" s="74"/>
      <c r="P842" s="72" t="s">
        <v>566</v>
      </c>
    </row>
    <row r="843" spans="1:16" ht="14" x14ac:dyDescent="0.2">
      <c r="A843" s="55" t="s">
        <v>3293</v>
      </c>
      <c r="B843" s="70" t="s">
        <v>3292</v>
      </c>
      <c r="C843" s="40" t="s">
        <v>2857</v>
      </c>
      <c r="D843" s="52" t="s">
        <v>1933</v>
      </c>
      <c r="F843" s="40" t="s">
        <v>554</v>
      </c>
      <c r="G843" s="40"/>
      <c r="H843" s="40" t="s">
        <v>553</v>
      </c>
      <c r="I843" s="41" t="s">
        <v>552</v>
      </c>
    </row>
    <row r="844" spans="1:16" ht="14" x14ac:dyDescent="0.2">
      <c r="A844" s="55" t="s">
        <v>3291</v>
      </c>
      <c r="B844" s="70" t="s">
        <v>3290</v>
      </c>
      <c r="C844" s="40" t="s">
        <v>2857</v>
      </c>
      <c r="D844" s="52" t="s">
        <v>1933</v>
      </c>
      <c r="F844" s="40" t="s">
        <v>554</v>
      </c>
      <c r="G844" s="40" t="s">
        <v>553</v>
      </c>
      <c r="H844" s="40"/>
      <c r="I844" s="41" t="s">
        <v>552</v>
      </c>
    </row>
    <row r="845" spans="1:16" ht="14" x14ac:dyDescent="0.2">
      <c r="A845" s="55" t="s">
        <v>3289</v>
      </c>
      <c r="B845" s="70" t="s">
        <v>3288</v>
      </c>
      <c r="C845" s="40" t="s">
        <v>2857</v>
      </c>
      <c r="D845" s="52" t="s">
        <v>1933</v>
      </c>
      <c r="F845" s="40" t="s">
        <v>554</v>
      </c>
      <c r="G845" s="40"/>
      <c r="H845" s="40" t="s">
        <v>553</v>
      </c>
      <c r="I845" s="41" t="s">
        <v>571</v>
      </c>
    </row>
    <row r="846" spans="1:16" ht="14.5" customHeight="1" x14ac:dyDescent="0.2">
      <c r="A846" s="55" t="s">
        <v>3287</v>
      </c>
      <c r="B846" s="70" t="s">
        <v>3286</v>
      </c>
      <c r="C846" s="40" t="s">
        <v>2857</v>
      </c>
      <c r="D846" s="52" t="s">
        <v>1933</v>
      </c>
      <c r="E846" s="44" t="s">
        <v>555</v>
      </c>
      <c r="F846" s="40" t="s">
        <v>1093</v>
      </c>
      <c r="G846" s="40"/>
      <c r="H846" s="40"/>
      <c r="I846" s="34" t="s">
        <v>3285</v>
      </c>
      <c r="M846" s="72" t="s">
        <v>554</v>
      </c>
      <c r="N846" s="72" t="s">
        <v>3242</v>
      </c>
      <c r="O846" s="74"/>
      <c r="P846" s="72" t="s">
        <v>566</v>
      </c>
    </row>
    <row r="847" spans="1:16" ht="14" x14ac:dyDescent="0.2">
      <c r="A847" s="55" t="s">
        <v>3284</v>
      </c>
      <c r="B847" s="70" t="s">
        <v>3283</v>
      </c>
      <c r="C847" s="40" t="s">
        <v>2857</v>
      </c>
      <c r="D847" s="52" t="s">
        <v>1933</v>
      </c>
      <c r="F847" s="40" t="s">
        <v>554</v>
      </c>
      <c r="G847" s="40"/>
      <c r="H847" s="40" t="s">
        <v>553</v>
      </c>
      <c r="I847" s="41" t="s">
        <v>571</v>
      </c>
    </row>
    <row r="848" spans="1:16" ht="14" x14ac:dyDescent="0.2">
      <c r="A848" s="55" t="s">
        <v>3282</v>
      </c>
      <c r="B848" s="70" t="s">
        <v>3281</v>
      </c>
      <c r="C848" s="40" t="s">
        <v>2857</v>
      </c>
      <c r="D848" s="52" t="s">
        <v>1933</v>
      </c>
      <c r="F848" s="40" t="s">
        <v>554</v>
      </c>
      <c r="G848" s="40" t="s">
        <v>553</v>
      </c>
      <c r="H848" s="40"/>
      <c r="I848" s="41" t="s">
        <v>552</v>
      </c>
    </row>
    <row r="849" spans="1:16" ht="14" x14ac:dyDescent="0.2">
      <c r="A849" s="55" t="s">
        <v>3280</v>
      </c>
      <c r="B849" s="70" t="s">
        <v>3279</v>
      </c>
      <c r="C849" s="40" t="s">
        <v>2857</v>
      </c>
      <c r="D849" s="52" t="s">
        <v>1933</v>
      </c>
      <c r="F849" s="40" t="s">
        <v>554</v>
      </c>
      <c r="G849" s="40" t="s">
        <v>553</v>
      </c>
      <c r="H849" s="40"/>
      <c r="I849" s="41" t="s">
        <v>552</v>
      </c>
    </row>
    <row r="850" spans="1:16" ht="14" x14ac:dyDescent="0.2">
      <c r="A850" s="55" t="s">
        <v>3278</v>
      </c>
      <c r="B850" s="70" t="s">
        <v>3277</v>
      </c>
      <c r="C850" s="40" t="s">
        <v>2857</v>
      </c>
      <c r="D850" s="52" t="s">
        <v>1933</v>
      </c>
      <c r="F850" s="40" t="s">
        <v>554</v>
      </c>
      <c r="G850" s="40" t="s">
        <v>553</v>
      </c>
      <c r="H850" s="40"/>
      <c r="I850" s="41" t="s">
        <v>552</v>
      </c>
    </row>
    <row r="851" spans="1:16" ht="15" customHeight="1" x14ac:dyDescent="0.2">
      <c r="A851" s="55" t="s">
        <v>3276</v>
      </c>
      <c r="B851" s="70" t="s">
        <v>3275</v>
      </c>
      <c r="C851" s="40" t="s">
        <v>2857</v>
      </c>
      <c r="D851" s="52" t="s">
        <v>1933</v>
      </c>
      <c r="E851" s="44" t="s">
        <v>555</v>
      </c>
      <c r="F851" s="40" t="s">
        <v>1093</v>
      </c>
      <c r="G851" s="40"/>
      <c r="H851" s="40"/>
      <c r="I851" s="41"/>
      <c r="M851" s="72" t="s">
        <v>554</v>
      </c>
      <c r="N851" s="72" t="s">
        <v>3242</v>
      </c>
      <c r="O851" s="74"/>
      <c r="P851" s="72" t="s">
        <v>566</v>
      </c>
    </row>
    <row r="852" spans="1:16" ht="14" x14ac:dyDescent="0.2">
      <c r="A852" s="55" t="s">
        <v>3274</v>
      </c>
      <c r="B852" s="70" t="s">
        <v>3273</v>
      </c>
      <c r="C852" s="40" t="s">
        <v>2857</v>
      </c>
      <c r="D852" s="52" t="s">
        <v>1933</v>
      </c>
      <c r="F852" s="40" t="s">
        <v>554</v>
      </c>
      <c r="G852" s="40"/>
      <c r="H852" s="40" t="s">
        <v>553</v>
      </c>
      <c r="I852" s="41" t="s">
        <v>552</v>
      </c>
    </row>
    <row r="853" spans="1:16" ht="14" x14ac:dyDescent="0.2">
      <c r="A853" s="55" t="s">
        <v>3272</v>
      </c>
      <c r="B853" s="68"/>
      <c r="C853" s="40" t="s">
        <v>2857</v>
      </c>
      <c r="D853" s="52" t="s">
        <v>1933</v>
      </c>
      <c r="F853" s="40" t="s">
        <v>554</v>
      </c>
      <c r="G853" s="40"/>
      <c r="H853" s="40" t="s">
        <v>553</v>
      </c>
      <c r="I853" s="41" t="s">
        <v>3271</v>
      </c>
    </row>
    <row r="854" spans="1:16" ht="14" x14ac:dyDescent="0.2">
      <c r="A854" s="55" t="s">
        <v>3270</v>
      </c>
      <c r="B854" s="70" t="s">
        <v>3269</v>
      </c>
      <c r="C854" s="40" t="s">
        <v>2857</v>
      </c>
      <c r="D854" s="52" t="s">
        <v>1933</v>
      </c>
      <c r="F854" s="40" t="s">
        <v>554</v>
      </c>
      <c r="G854" s="40"/>
      <c r="H854" s="40" t="s">
        <v>553</v>
      </c>
      <c r="I854" s="41" t="s">
        <v>3268</v>
      </c>
    </row>
    <row r="855" spans="1:16" ht="13.5" customHeight="1" x14ac:dyDescent="0.2">
      <c r="A855" s="55" t="s">
        <v>3267</v>
      </c>
      <c r="B855" s="70" t="s">
        <v>3266</v>
      </c>
      <c r="C855" s="40" t="s">
        <v>2857</v>
      </c>
      <c r="D855" s="52" t="s">
        <v>1933</v>
      </c>
      <c r="E855" s="44" t="s">
        <v>555</v>
      </c>
      <c r="F855" s="40" t="s">
        <v>1093</v>
      </c>
      <c r="G855" s="40"/>
      <c r="H855" s="40"/>
      <c r="I855" s="41"/>
      <c r="M855" s="72" t="s">
        <v>554</v>
      </c>
      <c r="N855" s="72" t="s">
        <v>3242</v>
      </c>
      <c r="O855" s="74"/>
      <c r="P855" s="72" t="s">
        <v>566</v>
      </c>
    </row>
    <row r="856" spans="1:16" ht="14" x14ac:dyDescent="0.2">
      <c r="A856" s="55" t="s">
        <v>3265</v>
      </c>
      <c r="B856" s="70" t="s">
        <v>3264</v>
      </c>
      <c r="C856" s="40" t="s">
        <v>2857</v>
      </c>
      <c r="D856" s="52" t="s">
        <v>1933</v>
      </c>
      <c r="F856" s="40" t="s">
        <v>554</v>
      </c>
      <c r="G856" s="40" t="s">
        <v>553</v>
      </c>
      <c r="H856" s="40"/>
      <c r="I856" s="41" t="s">
        <v>552</v>
      </c>
    </row>
    <row r="857" spans="1:16" ht="14" x14ac:dyDescent="0.2">
      <c r="A857" s="55" t="s">
        <v>3263</v>
      </c>
      <c r="B857" s="70" t="s">
        <v>3262</v>
      </c>
      <c r="C857" s="40" t="s">
        <v>2857</v>
      </c>
      <c r="D857" s="52" t="s">
        <v>1933</v>
      </c>
      <c r="F857" s="40" t="s">
        <v>554</v>
      </c>
      <c r="G857" s="40"/>
      <c r="H857" s="40" t="s">
        <v>553</v>
      </c>
      <c r="I857" s="41" t="s">
        <v>917</v>
      </c>
    </row>
    <row r="858" spans="1:16" ht="13.5" customHeight="1" x14ac:dyDescent="0.2">
      <c r="A858" s="55" t="s">
        <v>3261</v>
      </c>
      <c r="B858" s="70" t="s">
        <v>3260</v>
      </c>
      <c r="C858" s="40" t="s">
        <v>2857</v>
      </c>
      <c r="D858" s="52" t="s">
        <v>1933</v>
      </c>
      <c r="E858" s="44" t="s">
        <v>555</v>
      </c>
      <c r="F858" s="40" t="s">
        <v>1093</v>
      </c>
      <c r="G858" s="40"/>
      <c r="H858" s="40"/>
      <c r="I858" s="41"/>
      <c r="M858" s="72" t="s">
        <v>554</v>
      </c>
      <c r="N858" s="72" t="s">
        <v>685</v>
      </c>
      <c r="O858" s="74"/>
      <c r="P858" s="72" t="s">
        <v>566</v>
      </c>
    </row>
    <row r="859" spans="1:16" ht="14" x14ac:dyDescent="0.2">
      <c r="A859" s="55" t="s">
        <v>3259</v>
      </c>
      <c r="B859" s="70" t="s">
        <v>3258</v>
      </c>
      <c r="C859" s="40" t="s">
        <v>2857</v>
      </c>
      <c r="D859" s="52" t="s">
        <v>1933</v>
      </c>
      <c r="F859" s="40" t="s">
        <v>554</v>
      </c>
      <c r="G859" s="40"/>
      <c r="H859" s="40" t="s">
        <v>553</v>
      </c>
      <c r="I859" s="41" t="s">
        <v>552</v>
      </c>
    </row>
    <row r="860" spans="1:16" ht="14.5" customHeight="1" x14ac:dyDescent="0.2">
      <c r="A860" s="55" t="s">
        <v>3257</v>
      </c>
      <c r="B860" s="70" t="s">
        <v>3256</v>
      </c>
      <c r="C860" s="40" t="s">
        <v>2857</v>
      </c>
      <c r="D860" s="52" t="s">
        <v>1933</v>
      </c>
      <c r="E860" s="44" t="s">
        <v>555</v>
      </c>
      <c r="F860" s="40" t="s">
        <v>1093</v>
      </c>
      <c r="G860" s="40"/>
      <c r="H860" s="40"/>
      <c r="I860" s="41"/>
      <c r="M860" s="72" t="s">
        <v>554</v>
      </c>
      <c r="N860" s="72" t="s">
        <v>3255</v>
      </c>
      <c r="O860" s="74"/>
      <c r="P860" s="72" t="s">
        <v>580</v>
      </c>
    </row>
    <row r="861" spans="1:16" ht="14" x14ac:dyDescent="0.2">
      <c r="A861" s="55" t="s">
        <v>3254</v>
      </c>
      <c r="B861" s="70" t="s">
        <v>3253</v>
      </c>
      <c r="C861" s="40" t="s">
        <v>2857</v>
      </c>
      <c r="D861" s="52" t="s">
        <v>1933</v>
      </c>
      <c r="F861" s="40" t="s">
        <v>554</v>
      </c>
      <c r="G861" s="40" t="s">
        <v>553</v>
      </c>
      <c r="H861" s="40"/>
      <c r="I861" s="41" t="s">
        <v>552</v>
      </c>
    </row>
    <row r="862" spans="1:16" ht="14" x14ac:dyDescent="0.2">
      <c r="A862" s="55" t="s">
        <v>3252</v>
      </c>
      <c r="B862" s="70" t="s">
        <v>3251</v>
      </c>
      <c r="C862" s="40" t="s">
        <v>2857</v>
      </c>
      <c r="D862" s="52" t="s">
        <v>1933</v>
      </c>
      <c r="F862" s="40" t="s">
        <v>554</v>
      </c>
      <c r="G862" s="40" t="s">
        <v>553</v>
      </c>
      <c r="H862" s="40"/>
      <c r="I862" s="41" t="s">
        <v>552</v>
      </c>
    </row>
    <row r="863" spans="1:16" ht="14.25" customHeight="1" x14ac:dyDescent="0.2">
      <c r="A863" s="55" t="s">
        <v>3250</v>
      </c>
      <c r="B863" s="70" t="s">
        <v>3249</v>
      </c>
      <c r="C863" s="40" t="s">
        <v>2857</v>
      </c>
      <c r="D863" s="52" t="s">
        <v>1933</v>
      </c>
      <c r="E863" s="44" t="s">
        <v>555</v>
      </c>
      <c r="F863" s="40" t="s">
        <v>1093</v>
      </c>
      <c r="G863" s="40"/>
      <c r="H863" s="40"/>
      <c r="I863" s="41"/>
      <c r="M863" s="72" t="s">
        <v>554</v>
      </c>
      <c r="N863" s="72" t="s">
        <v>3242</v>
      </c>
      <c r="O863" s="74"/>
      <c r="P863" s="72" t="s">
        <v>566</v>
      </c>
    </row>
    <row r="864" spans="1:16" ht="14" x14ac:dyDescent="0.2">
      <c r="A864" s="55" t="s">
        <v>3248</v>
      </c>
      <c r="B864" s="70" t="s">
        <v>3247</v>
      </c>
      <c r="C864" s="40" t="s">
        <v>2857</v>
      </c>
      <c r="D864" s="52" t="s">
        <v>1933</v>
      </c>
      <c r="F864" s="40" t="s">
        <v>554</v>
      </c>
      <c r="G864" s="40"/>
      <c r="H864" s="40" t="s">
        <v>553</v>
      </c>
      <c r="I864" s="41" t="s">
        <v>552</v>
      </c>
    </row>
    <row r="865" spans="1:16" ht="14" x14ac:dyDescent="0.2">
      <c r="A865" s="55" t="s">
        <v>3246</v>
      </c>
      <c r="B865" s="70" t="s">
        <v>3245</v>
      </c>
      <c r="C865" s="40" t="s">
        <v>2857</v>
      </c>
      <c r="D865" s="52" t="s">
        <v>1933</v>
      </c>
      <c r="F865" s="40" t="s">
        <v>554</v>
      </c>
      <c r="G865" s="40" t="s">
        <v>553</v>
      </c>
      <c r="H865" s="40"/>
      <c r="I865" s="41" t="s">
        <v>552</v>
      </c>
    </row>
    <row r="866" spans="1:16" ht="13.5" customHeight="1" x14ac:dyDescent="0.2">
      <c r="A866" s="55" t="s">
        <v>3244</v>
      </c>
      <c r="B866" s="70" t="s">
        <v>3243</v>
      </c>
      <c r="C866" s="40" t="s">
        <v>2857</v>
      </c>
      <c r="D866" s="52" t="s">
        <v>1933</v>
      </c>
      <c r="E866" s="44" t="s">
        <v>555</v>
      </c>
      <c r="F866" s="40" t="s">
        <v>1093</v>
      </c>
      <c r="G866" s="40"/>
      <c r="H866" s="40"/>
      <c r="I866" s="41"/>
      <c r="M866" s="72" t="s">
        <v>554</v>
      </c>
      <c r="N866" s="72" t="s">
        <v>3242</v>
      </c>
      <c r="O866" s="74"/>
      <c r="P866" s="72" t="s">
        <v>566</v>
      </c>
    </row>
    <row r="867" spans="1:16" ht="14" x14ac:dyDescent="0.2">
      <c r="A867" s="55" t="s">
        <v>3241</v>
      </c>
      <c r="B867" s="70" t="s">
        <v>3240</v>
      </c>
      <c r="C867" s="40" t="s">
        <v>2857</v>
      </c>
      <c r="D867" s="52" t="s">
        <v>1933</v>
      </c>
      <c r="F867" s="40" t="s">
        <v>554</v>
      </c>
      <c r="G867" s="40"/>
      <c r="H867" s="40" t="s">
        <v>553</v>
      </c>
      <c r="I867" s="41" t="s">
        <v>552</v>
      </c>
    </row>
    <row r="868" spans="1:16" ht="14.25" customHeight="1" x14ac:dyDescent="0.2">
      <c r="A868" s="55" t="s">
        <v>3239</v>
      </c>
      <c r="B868" s="70" t="s">
        <v>3238</v>
      </c>
      <c r="C868" s="40" t="s">
        <v>2857</v>
      </c>
      <c r="D868" s="52" t="s">
        <v>1933</v>
      </c>
      <c r="E868" s="44" t="s">
        <v>555</v>
      </c>
      <c r="F868" s="40" t="s">
        <v>1093</v>
      </c>
      <c r="G868" s="40"/>
      <c r="H868" s="40"/>
      <c r="I868" s="41"/>
      <c r="M868" s="72" t="s">
        <v>554</v>
      </c>
      <c r="N868" s="72" t="s">
        <v>1732</v>
      </c>
      <c r="O868" s="74"/>
      <c r="P868" s="72" t="s">
        <v>566</v>
      </c>
    </row>
    <row r="869" spans="1:16" ht="14" x14ac:dyDescent="0.2">
      <c r="A869" s="55" t="s">
        <v>3237</v>
      </c>
      <c r="B869" s="70" t="s">
        <v>3236</v>
      </c>
      <c r="C869" s="40" t="s">
        <v>2857</v>
      </c>
      <c r="D869" s="52" t="s">
        <v>1933</v>
      </c>
      <c r="F869" s="40" t="s">
        <v>554</v>
      </c>
      <c r="G869" s="40"/>
      <c r="H869" s="40" t="s">
        <v>553</v>
      </c>
      <c r="I869" s="41" t="s">
        <v>3235</v>
      </c>
    </row>
    <row r="870" spans="1:16" ht="13.5" customHeight="1" x14ac:dyDescent="0.2">
      <c r="A870" s="55" t="s">
        <v>3234</v>
      </c>
      <c r="B870" s="70" t="s">
        <v>3233</v>
      </c>
      <c r="C870" s="40" t="s">
        <v>2857</v>
      </c>
      <c r="D870" s="52" t="s">
        <v>1933</v>
      </c>
      <c r="E870" s="44" t="s">
        <v>555</v>
      </c>
      <c r="F870" s="40" t="s">
        <v>1093</v>
      </c>
      <c r="G870" s="40"/>
      <c r="H870" s="40"/>
      <c r="I870" s="41"/>
      <c r="M870" s="72" t="s">
        <v>554</v>
      </c>
      <c r="N870" s="72" t="s">
        <v>1732</v>
      </c>
      <c r="O870" s="74"/>
      <c r="P870" s="72" t="s">
        <v>566</v>
      </c>
    </row>
    <row r="871" spans="1:16" ht="14" x14ac:dyDescent="0.2">
      <c r="A871" s="55" t="s">
        <v>3232</v>
      </c>
      <c r="B871" s="70" t="s">
        <v>3231</v>
      </c>
      <c r="C871" s="40" t="s">
        <v>2857</v>
      </c>
      <c r="D871" s="52" t="s">
        <v>1933</v>
      </c>
      <c r="F871" s="40" t="s">
        <v>554</v>
      </c>
      <c r="G871" s="40"/>
      <c r="H871" s="40" t="s">
        <v>553</v>
      </c>
      <c r="I871" s="41" t="s">
        <v>552</v>
      </c>
    </row>
    <row r="872" spans="1:16" ht="14" x14ac:dyDescent="0.2">
      <c r="A872" s="55" t="s">
        <v>3230</v>
      </c>
      <c r="B872" s="70" t="s">
        <v>3229</v>
      </c>
      <c r="C872" s="40" t="s">
        <v>2857</v>
      </c>
      <c r="D872" s="52" t="s">
        <v>1933</v>
      </c>
      <c r="F872" s="40" t="s">
        <v>554</v>
      </c>
      <c r="G872" s="40"/>
      <c r="H872" s="40" t="s">
        <v>2554</v>
      </c>
      <c r="I872" s="41" t="s">
        <v>3228</v>
      </c>
    </row>
    <row r="873" spans="1:16" ht="14" x14ac:dyDescent="0.2">
      <c r="A873" s="55" t="s">
        <v>3227</v>
      </c>
      <c r="B873" s="70" t="s">
        <v>3226</v>
      </c>
      <c r="C873" s="40" t="s">
        <v>2857</v>
      </c>
      <c r="D873" s="52" t="s">
        <v>1933</v>
      </c>
      <c r="F873" s="40" t="s">
        <v>554</v>
      </c>
      <c r="G873" s="40" t="s">
        <v>553</v>
      </c>
      <c r="H873" s="40"/>
      <c r="I873" s="41" t="s">
        <v>552</v>
      </c>
    </row>
    <row r="874" spans="1:16" ht="14" x14ac:dyDescent="0.2">
      <c r="A874" s="55" t="s">
        <v>3225</v>
      </c>
      <c r="B874" s="70" t="s">
        <v>3224</v>
      </c>
      <c r="C874" s="40" t="s">
        <v>2857</v>
      </c>
      <c r="D874" s="52" t="s">
        <v>1933</v>
      </c>
      <c r="F874" s="40" t="s">
        <v>554</v>
      </c>
      <c r="G874" s="40"/>
      <c r="H874" s="40" t="s">
        <v>553</v>
      </c>
      <c r="I874" s="41" t="s">
        <v>552</v>
      </c>
    </row>
    <row r="875" spans="1:16" ht="14" x14ac:dyDescent="0.2">
      <c r="A875" s="55" t="s">
        <v>3223</v>
      </c>
      <c r="B875" s="70" t="s">
        <v>3222</v>
      </c>
      <c r="C875" s="40" t="s">
        <v>2857</v>
      </c>
      <c r="D875" s="52" t="s">
        <v>1933</v>
      </c>
      <c r="F875" s="40" t="s">
        <v>554</v>
      </c>
      <c r="G875" s="40" t="s">
        <v>553</v>
      </c>
      <c r="H875" s="40"/>
      <c r="I875" s="41" t="s">
        <v>552</v>
      </c>
    </row>
    <row r="876" spans="1:16" ht="14" x14ac:dyDescent="0.2">
      <c r="A876" s="55" t="s">
        <v>3221</v>
      </c>
      <c r="B876" s="70" t="s">
        <v>3220</v>
      </c>
      <c r="C876" s="40" t="s">
        <v>2857</v>
      </c>
      <c r="D876" s="52" t="s">
        <v>1933</v>
      </c>
      <c r="F876" s="40" t="s">
        <v>554</v>
      </c>
      <c r="G876" s="40"/>
      <c r="H876" s="40" t="s">
        <v>553</v>
      </c>
      <c r="I876" s="41" t="s">
        <v>552</v>
      </c>
    </row>
    <row r="877" spans="1:16" ht="14" x14ac:dyDescent="0.2">
      <c r="A877" s="55" t="s">
        <v>3219</v>
      </c>
      <c r="B877" s="70" t="s">
        <v>3218</v>
      </c>
      <c r="C877" s="40" t="s">
        <v>2857</v>
      </c>
      <c r="D877" s="52" t="s">
        <v>1933</v>
      </c>
      <c r="F877" s="40" t="s">
        <v>554</v>
      </c>
      <c r="G877" s="40"/>
      <c r="H877" s="40" t="s">
        <v>553</v>
      </c>
      <c r="I877" s="41" t="s">
        <v>3217</v>
      </c>
    </row>
    <row r="878" spans="1:16" ht="14" x14ac:dyDescent="0.2">
      <c r="A878" s="55" t="s">
        <v>3216</v>
      </c>
      <c r="B878" s="70" t="s">
        <v>3215</v>
      </c>
      <c r="C878" s="40" t="s">
        <v>2857</v>
      </c>
      <c r="D878" s="52" t="s">
        <v>1933</v>
      </c>
      <c r="F878" s="40" t="s">
        <v>554</v>
      </c>
      <c r="G878" s="40" t="s">
        <v>553</v>
      </c>
      <c r="H878" s="40"/>
      <c r="I878" s="41" t="s">
        <v>3214</v>
      </c>
    </row>
    <row r="879" spans="1:16" ht="14.5" customHeight="1" x14ac:dyDescent="0.2">
      <c r="A879" s="55" t="s">
        <v>3213</v>
      </c>
      <c r="B879" s="70" t="s">
        <v>3212</v>
      </c>
      <c r="C879" s="40" t="s">
        <v>2857</v>
      </c>
      <c r="D879" s="52" t="s">
        <v>1933</v>
      </c>
      <c r="E879" s="44" t="s">
        <v>555</v>
      </c>
      <c r="F879" s="40" t="s">
        <v>1093</v>
      </c>
      <c r="G879" s="40"/>
      <c r="H879" s="40"/>
      <c r="I879" s="41"/>
      <c r="M879" s="72" t="s">
        <v>554</v>
      </c>
      <c r="N879" s="72" t="s">
        <v>1732</v>
      </c>
      <c r="O879" s="74"/>
      <c r="P879" s="72" t="s">
        <v>566</v>
      </c>
    </row>
    <row r="880" spans="1:16" ht="14" x14ac:dyDescent="0.2">
      <c r="A880" s="55" t="s">
        <v>3211</v>
      </c>
      <c r="B880" s="70" t="s">
        <v>3210</v>
      </c>
      <c r="C880" s="40" t="s">
        <v>2857</v>
      </c>
      <c r="D880" s="52" t="s">
        <v>1933</v>
      </c>
      <c r="F880" s="40" t="s">
        <v>554</v>
      </c>
      <c r="G880" s="40"/>
      <c r="H880" s="40" t="s">
        <v>553</v>
      </c>
      <c r="I880" s="41" t="s">
        <v>3209</v>
      </c>
    </row>
    <row r="881" spans="1:16" ht="14.5" customHeight="1" x14ac:dyDescent="0.2">
      <c r="A881" s="55" t="s">
        <v>3208</v>
      </c>
      <c r="B881" s="70" t="s">
        <v>3207</v>
      </c>
      <c r="C881" s="40" t="s">
        <v>2857</v>
      </c>
      <c r="D881" s="52" t="s">
        <v>1933</v>
      </c>
      <c r="E881" s="44" t="s">
        <v>555</v>
      </c>
      <c r="F881" s="40" t="s">
        <v>1093</v>
      </c>
      <c r="G881" s="40"/>
      <c r="H881" s="40"/>
      <c r="I881" s="41"/>
      <c r="M881" s="72" t="s">
        <v>554</v>
      </c>
      <c r="N881" s="72" t="s">
        <v>1732</v>
      </c>
      <c r="O881" s="74"/>
      <c r="P881" s="72" t="s">
        <v>566</v>
      </c>
    </row>
    <row r="882" spans="1:16" ht="14" x14ac:dyDescent="0.2">
      <c r="A882" s="55" t="s">
        <v>3206</v>
      </c>
      <c r="B882" s="70" t="s">
        <v>3205</v>
      </c>
      <c r="C882" s="40" t="s">
        <v>2857</v>
      </c>
      <c r="D882" s="52" t="s">
        <v>1933</v>
      </c>
      <c r="F882" s="40" t="s">
        <v>554</v>
      </c>
      <c r="G882" s="40"/>
      <c r="H882" s="40" t="s">
        <v>553</v>
      </c>
      <c r="I882" s="41" t="s">
        <v>3204</v>
      </c>
    </row>
    <row r="883" spans="1:16" ht="14" x14ac:dyDescent="0.2">
      <c r="A883" s="55" t="s">
        <v>3203</v>
      </c>
      <c r="B883" s="70" t="s">
        <v>3202</v>
      </c>
      <c r="C883" s="40" t="s">
        <v>2857</v>
      </c>
      <c r="D883" s="52" t="s">
        <v>1933</v>
      </c>
      <c r="F883" s="40" t="s">
        <v>554</v>
      </c>
      <c r="G883" s="40" t="s">
        <v>553</v>
      </c>
      <c r="H883" s="40"/>
      <c r="I883" s="41" t="s">
        <v>552</v>
      </c>
    </row>
    <row r="884" spans="1:16" ht="14" x14ac:dyDescent="0.2">
      <c r="A884" s="55" t="s">
        <v>3201</v>
      </c>
      <c r="B884" s="70" t="s">
        <v>3200</v>
      </c>
      <c r="C884" s="40" t="s">
        <v>2857</v>
      </c>
      <c r="D884" s="52" t="s">
        <v>1933</v>
      </c>
      <c r="E884" s="44" t="s">
        <v>564</v>
      </c>
      <c r="F884" s="40" t="s">
        <v>1093</v>
      </c>
      <c r="G884" s="40"/>
      <c r="H884" s="40"/>
      <c r="I884" s="41"/>
      <c r="M884" s="72" t="s">
        <v>554</v>
      </c>
      <c r="N884" s="72" t="s">
        <v>3199</v>
      </c>
      <c r="O884" s="74"/>
      <c r="P884" s="72" t="s">
        <v>580</v>
      </c>
    </row>
    <row r="885" spans="1:16" ht="14" x14ac:dyDescent="0.2">
      <c r="A885" s="55" t="s">
        <v>3198</v>
      </c>
      <c r="B885" s="68"/>
      <c r="C885" s="40" t="s">
        <v>2857</v>
      </c>
      <c r="D885" s="52" t="s">
        <v>1933</v>
      </c>
      <c r="F885" s="40" t="s">
        <v>554</v>
      </c>
      <c r="G885" s="40" t="s">
        <v>553</v>
      </c>
      <c r="H885" s="40"/>
      <c r="I885" s="41" t="s">
        <v>552</v>
      </c>
    </row>
    <row r="886" spans="1:16" ht="14" x14ac:dyDescent="0.2">
      <c r="A886" s="55" t="s">
        <v>3197</v>
      </c>
      <c r="B886" s="70" t="s">
        <v>3196</v>
      </c>
      <c r="C886" s="40" t="s">
        <v>2857</v>
      </c>
      <c r="D886" s="52" t="s">
        <v>1933</v>
      </c>
      <c r="F886" s="40" t="s">
        <v>554</v>
      </c>
      <c r="G886" s="40"/>
      <c r="H886" s="40" t="s">
        <v>553</v>
      </c>
      <c r="I886" s="41" t="s">
        <v>917</v>
      </c>
    </row>
    <row r="887" spans="1:16" ht="14" x14ac:dyDescent="0.2">
      <c r="A887" s="55" t="s">
        <v>3195</v>
      </c>
      <c r="B887" s="70" t="s">
        <v>3194</v>
      </c>
      <c r="C887" s="40" t="s">
        <v>2857</v>
      </c>
      <c r="D887" s="52" t="s">
        <v>1933</v>
      </c>
      <c r="F887" s="40" t="s">
        <v>554</v>
      </c>
      <c r="G887" s="40"/>
      <c r="H887" s="40" t="s">
        <v>553</v>
      </c>
      <c r="I887" s="41" t="s">
        <v>571</v>
      </c>
    </row>
    <row r="888" spans="1:16" ht="14" x14ac:dyDescent="0.2">
      <c r="A888" s="55" t="s">
        <v>3193</v>
      </c>
      <c r="B888" s="70" t="s">
        <v>3192</v>
      </c>
      <c r="C888" s="40" t="s">
        <v>2857</v>
      </c>
      <c r="D888" s="52" t="s">
        <v>1933</v>
      </c>
      <c r="F888" s="40" t="s">
        <v>554</v>
      </c>
      <c r="G888" s="40" t="s">
        <v>553</v>
      </c>
      <c r="H888" s="40"/>
      <c r="I888" s="41"/>
    </row>
    <row r="889" spans="1:16" s="34" customFormat="1" x14ac:dyDescent="0.2">
      <c r="A889" s="55" t="s">
        <v>3191</v>
      </c>
      <c r="B889" s="70" t="s">
        <v>3190</v>
      </c>
      <c r="C889" s="41" t="s">
        <v>2857</v>
      </c>
      <c r="D889" s="44" t="s">
        <v>1933</v>
      </c>
      <c r="E889" s="44" t="s">
        <v>564</v>
      </c>
      <c r="F889" s="41" t="s">
        <v>1093</v>
      </c>
      <c r="G889" s="41"/>
      <c r="H889" s="41"/>
      <c r="I889" s="41" t="s">
        <v>3189</v>
      </c>
      <c r="M889" s="75" t="s">
        <v>554</v>
      </c>
      <c r="N889" s="63" t="s">
        <v>3188</v>
      </c>
      <c r="O889" s="75"/>
      <c r="P889" s="63" t="s">
        <v>566</v>
      </c>
    </row>
    <row r="890" spans="1:16" s="34" customFormat="1" x14ac:dyDescent="0.2">
      <c r="A890" s="55" t="s">
        <v>3187</v>
      </c>
      <c r="B890" s="68" t="s">
        <v>3186</v>
      </c>
      <c r="C890" s="41" t="s">
        <v>2857</v>
      </c>
      <c r="D890" s="44" t="s">
        <v>1933</v>
      </c>
      <c r="E890" s="44" t="s">
        <v>564</v>
      </c>
      <c r="F890" s="41" t="s">
        <v>1093</v>
      </c>
      <c r="G890" s="41"/>
      <c r="H890" s="41"/>
      <c r="I890" s="41"/>
      <c r="M890" s="63" t="s">
        <v>554</v>
      </c>
      <c r="N890" s="81" t="s">
        <v>3185</v>
      </c>
      <c r="O890" s="43"/>
      <c r="P890" s="63" t="s">
        <v>580</v>
      </c>
    </row>
    <row r="891" spans="1:16" ht="14" x14ac:dyDescent="0.2">
      <c r="A891" s="55" t="s">
        <v>3184</v>
      </c>
      <c r="B891" s="70" t="s">
        <v>3183</v>
      </c>
      <c r="C891" s="40" t="s">
        <v>2857</v>
      </c>
      <c r="D891" s="52" t="s">
        <v>1933</v>
      </c>
      <c r="F891" s="40" t="s">
        <v>554</v>
      </c>
      <c r="G891" s="40"/>
      <c r="H891" s="40" t="s">
        <v>553</v>
      </c>
      <c r="I891" s="41" t="s">
        <v>917</v>
      </c>
    </row>
    <row r="892" spans="1:16" ht="14" x14ac:dyDescent="0.2">
      <c r="A892" s="55" t="s">
        <v>3182</v>
      </c>
      <c r="B892" s="70" t="s">
        <v>3181</v>
      </c>
      <c r="C892" s="40" t="s">
        <v>2857</v>
      </c>
      <c r="D892" s="52" t="s">
        <v>1933</v>
      </c>
      <c r="F892" s="40" t="s">
        <v>554</v>
      </c>
      <c r="G892" s="40"/>
      <c r="H892" s="40" t="s">
        <v>553</v>
      </c>
      <c r="I892" s="41" t="s">
        <v>552</v>
      </c>
    </row>
    <row r="893" spans="1:16" ht="14" x14ac:dyDescent="0.2">
      <c r="A893" s="55" t="s">
        <v>3180</v>
      </c>
      <c r="B893" s="70" t="s">
        <v>3179</v>
      </c>
      <c r="C893" s="40" t="s">
        <v>2857</v>
      </c>
      <c r="D893" s="52" t="s">
        <v>1933</v>
      </c>
      <c r="F893" s="40" t="s">
        <v>554</v>
      </c>
      <c r="G893" s="40"/>
      <c r="H893" s="40" t="s">
        <v>553</v>
      </c>
      <c r="I893" s="41" t="s">
        <v>552</v>
      </c>
    </row>
    <row r="894" spans="1:16" s="34" customFormat="1" x14ac:dyDescent="0.2">
      <c r="A894" s="55" t="s">
        <v>3178</v>
      </c>
      <c r="B894" s="68" t="s">
        <v>3177</v>
      </c>
      <c r="C894" s="41" t="s">
        <v>2857</v>
      </c>
      <c r="D894" s="44" t="s">
        <v>1933</v>
      </c>
      <c r="E894" s="44" t="s">
        <v>564</v>
      </c>
      <c r="F894" s="41" t="s">
        <v>1093</v>
      </c>
      <c r="G894" s="41"/>
      <c r="H894" s="41"/>
      <c r="I894" s="41"/>
      <c r="M894" s="75" t="s">
        <v>554</v>
      </c>
      <c r="N894" s="63" t="s">
        <v>3176</v>
      </c>
      <c r="O894" s="75"/>
      <c r="P894" s="63" t="s">
        <v>566</v>
      </c>
    </row>
    <row r="895" spans="1:16" ht="14" x14ac:dyDescent="0.2">
      <c r="A895" s="55" t="s">
        <v>3175</v>
      </c>
      <c r="B895" s="70" t="s">
        <v>3174</v>
      </c>
      <c r="C895" s="40" t="s">
        <v>2857</v>
      </c>
      <c r="D895" s="52" t="s">
        <v>1933</v>
      </c>
      <c r="F895" s="40" t="s">
        <v>554</v>
      </c>
      <c r="G895" s="40" t="s">
        <v>553</v>
      </c>
      <c r="H895" s="40"/>
      <c r="I895" s="41" t="s">
        <v>552</v>
      </c>
    </row>
    <row r="896" spans="1:16" ht="14" x14ac:dyDescent="0.2">
      <c r="A896" s="55" t="s">
        <v>3173</v>
      </c>
      <c r="B896" s="70" t="s">
        <v>3172</v>
      </c>
      <c r="C896" s="40" t="s">
        <v>2857</v>
      </c>
      <c r="D896" s="52" t="s">
        <v>1933</v>
      </c>
      <c r="F896" s="40" t="s">
        <v>554</v>
      </c>
      <c r="G896" s="40"/>
      <c r="H896" s="40" t="s">
        <v>553</v>
      </c>
      <c r="I896" s="41" t="s">
        <v>552</v>
      </c>
    </row>
    <row r="897" spans="1:16" ht="14" x14ac:dyDescent="0.2">
      <c r="A897" s="55" t="s">
        <v>3171</v>
      </c>
      <c r="B897" s="70" t="s">
        <v>3170</v>
      </c>
      <c r="C897" s="40" t="s">
        <v>2857</v>
      </c>
      <c r="D897" s="52" t="s">
        <v>1933</v>
      </c>
      <c r="F897" s="40" t="s">
        <v>554</v>
      </c>
      <c r="G897" s="40"/>
      <c r="H897" s="40" t="s">
        <v>553</v>
      </c>
      <c r="I897" s="41" t="s">
        <v>3169</v>
      </c>
    </row>
    <row r="898" spans="1:16" ht="14" x14ac:dyDescent="0.2">
      <c r="A898" s="55" t="s">
        <v>3168</v>
      </c>
      <c r="B898" s="70" t="s">
        <v>3167</v>
      </c>
      <c r="C898" s="40" t="s">
        <v>2857</v>
      </c>
      <c r="D898" s="52" t="s">
        <v>1933</v>
      </c>
      <c r="F898" s="40" t="s">
        <v>554</v>
      </c>
      <c r="G898" s="40"/>
      <c r="H898" s="40" t="s">
        <v>553</v>
      </c>
      <c r="I898" s="41" t="s">
        <v>1976</v>
      </c>
    </row>
    <row r="899" spans="1:16" s="34" customFormat="1" x14ac:dyDescent="0.2">
      <c r="A899" s="55" t="s">
        <v>3166</v>
      </c>
      <c r="B899" s="68" t="s">
        <v>3165</v>
      </c>
      <c r="C899" s="41" t="s">
        <v>2857</v>
      </c>
      <c r="D899" s="44" t="s">
        <v>1933</v>
      </c>
      <c r="E899" s="44" t="s">
        <v>564</v>
      </c>
      <c r="F899" s="41" t="s">
        <v>1093</v>
      </c>
      <c r="G899" s="41"/>
      <c r="H899" s="41"/>
      <c r="I899" s="41" t="s">
        <v>3164</v>
      </c>
      <c r="M899" s="75" t="s">
        <v>554</v>
      </c>
      <c r="N899" s="63" t="s">
        <v>702</v>
      </c>
      <c r="O899" s="75"/>
      <c r="P899" s="63" t="s">
        <v>566</v>
      </c>
    </row>
    <row r="900" spans="1:16" ht="14" x14ac:dyDescent="0.2">
      <c r="A900" s="55" t="s">
        <v>3163</v>
      </c>
      <c r="B900" s="70" t="s">
        <v>3162</v>
      </c>
      <c r="C900" s="40" t="s">
        <v>2857</v>
      </c>
      <c r="D900" s="52" t="s">
        <v>1933</v>
      </c>
      <c r="F900" s="40" t="s">
        <v>554</v>
      </c>
      <c r="G900" s="40"/>
      <c r="H900" s="40" t="s">
        <v>553</v>
      </c>
      <c r="I900" s="41" t="s">
        <v>552</v>
      </c>
    </row>
    <row r="901" spans="1:16" s="34" customFormat="1" x14ac:dyDescent="0.2">
      <c r="A901" s="55" t="s">
        <v>3161</v>
      </c>
      <c r="B901" s="68" t="s">
        <v>3160</v>
      </c>
      <c r="C901" s="41" t="s">
        <v>2857</v>
      </c>
      <c r="D901" s="44" t="s">
        <v>1933</v>
      </c>
      <c r="E901" s="44" t="s">
        <v>564</v>
      </c>
      <c r="F901" s="41" t="s">
        <v>1093</v>
      </c>
      <c r="G901" s="41"/>
      <c r="H901" s="41"/>
      <c r="I901" s="41"/>
      <c r="M901" s="75" t="s">
        <v>554</v>
      </c>
      <c r="N901" s="63" t="s">
        <v>3159</v>
      </c>
      <c r="O901" s="75"/>
      <c r="P901" s="63" t="s">
        <v>566</v>
      </c>
    </row>
    <row r="902" spans="1:16" ht="14" x14ac:dyDescent="0.2">
      <c r="A902" s="55" t="s">
        <v>3158</v>
      </c>
      <c r="B902" s="68"/>
      <c r="C902" s="40" t="s">
        <v>2857</v>
      </c>
      <c r="D902" s="52" t="s">
        <v>1933</v>
      </c>
      <c r="F902" s="40" t="s">
        <v>554</v>
      </c>
      <c r="G902" s="40" t="s">
        <v>553</v>
      </c>
      <c r="H902" s="40"/>
      <c r="I902" s="41" t="s">
        <v>552</v>
      </c>
    </row>
    <row r="903" spans="1:16" ht="14" x14ac:dyDescent="0.2">
      <c r="A903" s="55" t="s">
        <v>3157</v>
      </c>
      <c r="B903" s="70" t="s">
        <v>3156</v>
      </c>
      <c r="C903" s="40" t="s">
        <v>2857</v>
      </c>
      <c r="D903" s="52" t="s">
        <v>1933</v>
      </c>
      <c r="F903" s="40" t="s">
        <v>554</v>
      </c>
      <c r="G903" s="40"/>
      <c r="H903" s="40" t="s">
        <v>553</v>
      </c>
      <c r="I903" s="41" t="s">
        <v>552</v>
      </c>
    </row>
    <row r="904" spans="1:16" ht="14" x14ac:dyDescent="0.2">
      <c r="A904" s="55" t="s">
        <v>3155</v>
      </c>
      <c r="B904" s="70" t="s">
        <v>3154</v>
      </c>
      <c r="C904" s="40" t="s">
        <v>2857</v>
      </c>
      <c r="D904" s="52" t="s">
        <v>1933</v>
      </c>
      <c r="F904" s="40" t="s">
        <v>554</v>
      </c>
      <c r="G904" s="40"/>
      <c r="H904" s="40" t="s">
        <v>553</v>
      </c>
      <c r="I904" s="41" t="s">
        <v>917</v>
      </c>
    </row>
    <row r="905" spans="1:16" ht="14" x14ac:dyDescent="0.2">
      <c r="A905" s="55" t="s">
        <v>3153</v>
      </c>
      <c r="B905" s="70" t="s">
        <v>3152</v>
      </c>
      <c r="C905" s="40" t="s">
        <v>2857</v>
      </c>
      <c r="D905" s="52" t="s">
        <v>1933</v>
      </c>
      <c r="F905" s="40" t="s">
        <v>554</v>
      </c>
      <c r="G905" s="40"/>
      <c r="H905" s="40" t="s">
        <v>553</v>
      </c>
      <c r="I905" s="41" t="s">
        <v>917</v>
      </c>
    </row>
    <row r="906" spans="1:16" ht="14" x14ac:dyDescent="0.2">
      <c r="A906" s="55" t="s">
        <v>3151</v>
      </c>
      <c r="B906" s="70" t="s">
        <v>3150</v>
      </c>
      <c r="C906" s="40" t="s">
        <v>2857</v>
      </c>
      <c r="D906" s="52" t="s">
        <v>1933</v>
      </c>
      <c r="F906" s="40" t="s">
        <v>554</v>
      </c>
      <c r="G906" s="40"/>
      <c r="H906" s="40" t="s">
        <v>553</v>
      </c>
      <c r="I906" s="41" t="s">
        <v>917</v>
      </c>
    </row>
    <row r="907" spans="1:16" ht="14" x14ac:dyDescent="0.2">
      <c r="A907" s="55" t="s">
        <v>3149</v>
      </c>
      <c r="B907" s="70" t="s">
        <v>3148</v>
      </c>
      <c r="C907" s="40" t="s">
        <v>2857</v>
      </c>
      <c r="D907" s="52" t="s">
        <v>1933</v>
      </c>
      <c r="F907" s="40" t="s">
        <v>554</v>
      </c>
      <c r="G907" s="40"/>
      <c r="H907" s="40" t="s">
        <v>553</v>
      </c>
      <c r="I907" s="41" t="s">
        <v>3147</v>
      </c>
    </row>
    <row r="908" spans="1:16" ht="14" x14ac:dyDescent="0.2">
      <c r="A908" s="55" t="s">
        <v>3146</v>
      </c>
      <c r="B908" s="70" t="s">
        <v>3145</v>
      </c>
      <c r="C908" s="40" t="s">
        <v>2857</v>
      </c>
      <c r="D908" s="52" t="s">
        <v>1933</v>
      </c>
      <c r="F908" s="40" t="s">
        <v>554</v>
      </c>
      <c r="G908" s="40" t="s">
        <v>553</v>
      </c>
      <c r="H908" s="40"/>
      <c r="I908" s="41" t="s">
        <v>552</v>
      </c>
    </row>
    <row r="909" spans="1:16" s="34" customFormat="1" x14ac:dyDescent="0.2">
      <c r="A909" s="55" t="s">
        <v>3144</v>
      </c>
      <c r="B909" s="68" t="s">
        <v>3143</v>
      </c>
      <c r="C909" s="41" t="s">
        <v>2857</v>
      </c>
      <c r="D909" s="44" t="s">
        <v>1933</v>
      </c>
      <c r="E909" s="44" t="s">
        <v>564</v>
      </c>
      <c r="F909" s="41" t="s">
        <v>1093</v>
      </c>
      <c r="G909" s="41"/>
      <c r="H909" s="41"/>
      <c r="I909" s="41" t="s">
        <v>3142</v>
      </c>
      <c r="M909" s="75" t="s">
        <v>554</v>
      </c>
      <c r="N909" s="63" t="s">
        <v>3141</v>
      </c>
      <c r="O909" s="75"/>
      <c r="P909" s="63" t="s">
        <v>566</v>
      </c>
    </row>
    <row r="910" spans="1:16" ht="14" x14ac:dyDescent="0.2">
      <c r="A910" s="55" t="s">
        <v>3140</v>
      </c>
      <c r="B910" s="70" t="s">
        <v>3139</v>
      </c>
      <c r="C910" s="40" t="s">
        <v>2857</v>
      </c>
      <c r="D910" s="52" t="s">
        <v>1933</v>
      </c>
      <c r="F910" s="40" t="s">
        <v>554</v>
      </c>
      <c r="G910" s="40" t="s">
        <v>553</v>
      </c>
      <c r="H910" s="40"/>
      <c r="I910" s="41" t="s">
        <v>552</v>
      </c>
    </row>
    <row r="911" spans="1:16" ht="14" x14ac:dyDescent="0.2">
      <c r="A911" s="55" t="s">
        <v>3138</v>
      </c>
      <c r="B911" s="70" t="s">
        <v>3137</v>
      </c>
      <c r="C911" s="40" t="s">
        <v>2857</v>
      </c>
      <c r="D911" s="52" t="s">
        <v>1933</v>
      </c>
      <c r="F911" s="40" t="s">
        <v>554</v>
      </c>
      <c r="G911" s="40" t="s">
        <v>553</v>
      </c>
      <c r="H911" s="40"/>
      <c r="I911" s="41" t="s">
        <v>552</v>
      </c>
    </row>
    <row r="912" spans="1:16" ht="14" x14ac:dyDescent="0.2">
      <c r="A912" s="55" t="s">
        <v>3136</v>
      </c>
      <c r="B912" s="70" t="s">
        <v>3135</v>
      </c>
      <c r="C912" s="40" t="s">
        <v>2857</v>
      </c>
      <c r="D912" s="52" t="s">
        <v>1933</v>
      </c>
      <c r="F912" s="40" t="s">
        <v>554</v>
      </c>
      <c r="G912" s="40"/>
      <c r="H912" s="40" t="s">
        <v>553</v>
      </c>
      <c r="I912" s="41" t="s">
        <v>917</v>
      </c>
    </row>
    <row r="913" spans="1:16" s="34" customFormat="1" x14ac:dyDescent="0.2">
      <c r="A913" s="55" t="s">
        <v>3134</v>
      </c>
      <c r="B913" s="68" t="s">
        <v>3133</v>
      </c>
      <c r="C913" s="41" t="s">
        <v>2857</v>
      </c>
      <c r="D913" s="44" t="s">
        <v>1933</v>
      </c>
      <c r="E913" s="44" t="s">
        <v>564</v>
      </c>
      <c r="F913" s="41" t="s">
        <v>1093</v>
      </c>
      <c r="G913" s="41"/>
      <c r="H913" s="41"/>
      <c r="I913" s="41"/>
      <c r="M913" s="75" t="s">
        <v>554</v>
      </c>
      <c r="N913" s="63" t="s">
        <v>3132</v>
      </c>
      <c r="O913" s="75"/>
      <c r="P913" s="63" t="s">
        <v>566</v>
      </c>
    </row>
    <row r="914" spans="1:16" ht="14" x14ac:dyDescent="0.2">
      <c r="A914" s="55" t="s">
        <v>2129</v>
      </c>
      <c r="B914" s="70" t="s">
        <v>3131</v>
      </c>
      <c r="C914" s="40" t="s">
        <v>2857</v>
      </c>
      <c r="D914" s="52" t="s">
        <v>1933</v>
      </c>
      <c r="F914" s="40" t="s">
        <v>554</v>
      </c>
      <c r="G914" s="40" t="s">
        <v>553</v>
      </c>
      <c r="H914" s="40"/>
      <c r="I914" s="41" t="s">
        <v>552</v>
      </c>
    </row>
    <row r="915" spans="1:16" ht="14" x14ac:dyDescent="0.2">
      <c r="A915" s="55" t="s">
        <v>3130</v>
      </c>
      <c r="B915" s="70" t="s">
        <v>3129</v>
      </c>
      <c r="C915" s="40" t="s">
        <v>2857</v>
      </c>
      <c r="D915" s="52" t="s">
        <v>1933</v>
      </c>
      <c r="F915" s="40" t="s">
        <v>554</v>
      </c>
      <c r="G915" s="40"/>
      <c r="H915" s="40" t="s">
        <v>553</v>
      </c>
      <c r="I915" s="41" t="s">
        <v>552</v>
      </c>
    </row>
    <row r="916" spans="1:16" ht="14" x14ac:dyDescent="0.2">
      <c r="A916" s="55" t="s">
        <v>3128</v>
      </c>
      <c r="B916" s="70" t="s">
        <v>3127</v>
      </c>
      <c r="C916" s="40" t="s">
        <v>2857</v>
      </c>
      <c r="D916" s="52" t="s">
        <v>1933</v>
      </c>
      <c r="F916" s="40" t="s">
        <v>554</v>
      </c>
      <c r="G916" s="40"/>
      <c r="H916" s="40" t="s">
        <v>553</v>
      </c>
      <c r="I916" s="41" t="s">
        <v>552</v>
      </c>
    </row>
    <row r="917" spans="1:16" s="34" customFormat="1" x14ac:dyDescent="0.2">
      <c r="A917" s="55" t="s">
        <v>3126</v>
      </c>
      <c r="B917" s="68" t="s">
        <v>3125</v>
      </c>
      <c r="C917" s="41" t="s">
        <v>2857</v>
      </c>
      <c r="D917" s="44" t="s">
        <v>1933</v>
      </c>
      <c r="E917" s="44" t="s">
        <v>564</v>
      </c>
      <c r="F917" s="41" t="s">
        <v>1093</v>
      </c>
      <c r="G917" s="41"/>
      <c r="H917" s="41"/>
      <c r="I917" s="41"/>
      <c r="M917" s="75" t="s">
        <v>554</v>
      </c>
      <c r="N917" s="63" t="s">
        <v>2864</v>
      </c>
      <c r="O917" s="75"/>
      <c r="P917" s="63" t="s">
        <v>566</v>
      </c>
    </row>
    <row r="918" spans="1:16" ht="14" x14ac:dyDescent="0.2">
      <c r="A918" s="55" t="s">
        <v>3124</v>
      </c>
      <c r="B918" s="70" t="s">
        <v>3123</v>
      </c>
      <c r="C918" s="40" t="s">
        <v>2857</v>
      </c>
      <c r="D918" s="52" t="s">
        <v>1933</v>
      </c>
      <c r="F918" s="40" t="s">
        <v>554</v>
      </c>
      <c r="G918" s="40"/>
      <c r="H918" s="40" t="s">
        <v>553</v>
      </c>
      <c r="I918" s="41" t="s">
        <v>3107</v>
      </c>
    </row>
    <row r="919" spans="1:16" s="34" customFormat="1" x14ac:dyDescent="0.2">
      <c r="A919" s="55" t="s">
        <v>3122</v>
      </c>
      <c r="B919" s="68" t="s">
        <v>3121</v>
      </c>
      <c r="C919" s="41" t="s">
        <v>2857</v>
      </c>
      <c r="D919" s="44" t="s">
        <v>1933</v>
      </c>
      <c r="E919" s="44" t="s">
        <v>564</v>
      </c>
      <c r="F919" s="41" t="s">
        <v>1093</v>
      </c>
      <c r="G919" s="41"/>
      <c r="H919" s="41"/>
      <c r="I919" s="34" t="s">
        <v>3120</v>
      </c>
      <c r="M919" s="75" t="s">
        <v>554</v>
      </c>
      <c r="N919" s="63" t="s">
        <v>2864</v>
      </c>
      <c r="O919" s="75"/>
      <c r="P919" s="63" t="s">
        <v>566</v>
      </c>
    </row>
    <row r="920" spans="1:16" ht="14" x14ac:dyDescent="0.2">
      <c r="A920" s="55" t="s">
        <v>3119</v>
      </c>
      <c r="B920" s="68"/>
      <c r="C920" s="40" t="s">
        <v>2857</v>
      </c>
      <c r="D920" s="52" t="s">
        <v>1933</v>
      </c>
      <c r="F920" s="40" t="s">
        <v>554</v>
      </c>
      <c r="G920" s="40" t="s">
        <v>553</v>
      </c>
      <c r="H920" s="40"/>
      <c r="I920" s="41" t="s">
        <v>552</v>
      </c>
    </row>
    <row r="921" spans="1:16" ht="14" x14ac:dyDescent="0.2">
      <c r="A921" s="55" t="s">
        <v>3118</v>
      </c>
      <c r="B921" s="70" t="s">
        <v>3117</v>
      </c>
      <c r="C921" s="40" t="s">
        <v>2857</v>
      </c>
      <c r="D921" s="52" t="s">
        <v>1933</v>
      </c>
      <c r="F921" s="40" t="s">
        <v>554</v>
      </c>
      <c r="G921" s="40" t="s">
        <v>553</v>
      </c>
      <c r="H921" s="40"/>
      <c r="I921" s="41" t="s">
        <v>552</v>
      </c>
    </row>
    <row r="922" spans="1:16" ht="14" x14ac:dyDescent="0.2">
      <c r="A922" s="55" t="s">
        <v>3116</v>
      </c>
      <c r="B922" s="70" t="s">
        <v>3115</v>
      </c>
      <c r="C922" s="40" t="s">
        <v>2857</v>
      </c>
      <c r="D922" s="52" t="s">
        <v>1933</v>
      </c>
      <c r="F922" s="40" t="s">
        <v>554</v>
      </c>
      <c r="G922" s="40" t="s">
        <v>553</v>
      </c>
      <c r="H922" s="40"/>
      <c r="I922" s="41" t="s">
        <v>552</v>
      </c>
    </row>
    <row r="923" spans="1:16" ht="14" x14ac:dyDescent="0.2">
      <c r="A923" s="55" t="s">
        <v>3114</v>
      </c>
      <c r="B923" s="68"/>
      <c r="C923" s="40" t="s">
        <v>2857</v>
      </c>
      <c r="D923" s="52" t="s">
        <v>1933</v>
      </c>
      <c r="F923" s="40" t="s">
        <v>554</v>
      </c>
      <c r="G923" s="40" t="s">
        <v>553</v>
      </c>
      <c r="H923" s="40"/>
      <c r="I923" s="41" t="s">
        <v>552</v>
      </c>
    </row>
    <row r="924" spans="1:16" ht="14" x14ac:dyDescent="0.2">
      <c r="A924" s="55" t="s">
        <v>3113</v>
      </c>
      <c r="B924" s="70" t="s">
        <v>3112</v>
      </c>
      <c r="C924" s="40" t="s">
        <v>2857</v>
      </c>
      <c r="D924" s="52" t="s">
        <v>1933</v>
      </c>
      <c r="F924" s="40" t="s">
        <v>554</v>
      </c>
      <c r="G924" s="40"/>
      <c r="H924" s="40" t="s">
        <v>553</v>
      </c>
      <c r="I924" s="41" t="s">
        <v>3107</v>
      </c>
    </row>
    <row r="925" spans="1:16" s="34" customFormat="1" x14ac:dyDescent="0.2">
      <c r="A925" s="55" t="s">
        <v>3111</v>
      </c>
      <c r="B925" s="68" t="s">
        <v>3110</v>
      </c>
      <c r="C925" s="41" t="s">
        <v>2857</v>
      </c>
      <c r="D925" s="44" t="s">
        <v>1933</v>
      </c>
      <c r="E925" s="44" t="s">
        <v>564</v>
      </c>
      <c r="F925" s="41" t="s">
        <v>1093</v>
      </c>
      <c r="G925" s="41"/>
      <c r="H925" s="41"/>
      <c r="I925" s="41"/>
      <c r="M925" s="75" t="s">
        <v>554</v>
      </c>
      <c r="N925" s="63" t="s">
        <v>2864</v>
      </c>
      <c r="O925" s="75"/>
      <c r="P925" s="63" t="s">
        <v>566</v>
      </c>
    </row>
    <row r="926" spans="1:16" ht="14" x14ac:dyDescent="0.2">
      <c r="A926" s="55" t="s">
        <v>3109</v>
      </c>
      <c r="B926" s="70" t="s">
        <v>3108</v>
      </c>
      <c r="C926" s="40" t="s">
        <v>2857</v>
      </c>
      <c r="D926" s="52" t="s">
        <v>1933</v>
      </c>
      <c r="F926" s="40" t="s">
        <v>554</v>
      </c>
      <c r="G926" s="40"/>
      <c r="H926" s="40" t="s">
        <v>553</v>
      </c>
      <c r="I926" s="41" t="s">
        <v>3107</v>
      </c>
    </row>
    <row r="927" spans="1:16" ht="14" x14ac:dyDescent="0.2">
      <c r="A927" s="55" t="s">
        <v>3106</v>
      </c>
      <c r="B927" s="70" t="s">
        <v>3105</v>
      </c>
      <c r="C927" s="40" t="s">
        <v>2857</v>
      </c>
      <c r="D927" s="52" t="s">
        <v>1933</v>
      </c>
      <c r="F927" s="40" t="s">
        <v>554</v>
      </c>
      <c r="G927" s="40"/>
      <c r="H927" s="40" t="s">
        <v>553</v>
      </c>
      <c r="I927" s="41" t="s">
        <v>552</v>
      </c>
    </row>
    <row r="928" spans="1:16" ht="14" x14ac:dyDescent="0.2">
      <c r="A928" s="55" t="s">
        <v>3104</v>
      </c>
      <c r="B928" s="70" t="s">
        <v>3103</v>
      </c>
      <c r="C928" s="40" t="s">
        <v>2857</v>
      </c>
      <c r="D928" s="52" t="s">
        <v>1933</v>
      </c>
      <c r="F928" s="40" t="s">
        <v>554</v>
      </c>
      <c r="G928" s="40"/>
      <c r="H928" s="40" t="s">
        <v>553</v>
      </c>
      <c r="I928" s="41" t="s">
        <v>552</v>
      </c>
    </row>
    <row r="929" spans="1:16" s="34" customFormat="1" x14ac:dyDescent="0.2">
      <c r="A929" s="55" t="s">
        <v>3102</v>
      </c>
      <c r="B929" s="68" t="s">
        <v>3101</v>
      </c>
      <c r="C929" s="41" t="s">
        <v>2857</v>
      </c>
      <c r="D929" s="44" t="s">
        <v>1933</v>
      </c>
      <c r="E929" s="44" t="s">
        <v>564</v>
      </c>
      <c r="F929" s="41" t="s">
        <v>1093</v>
      </c>
      <c r="G929" s="41"/>
      <c r="H929" s="41"/>
      <c r="I929" s="41"/>
      <c r="M929" s="75" t="s">
        <v>554</v>
      </c>
      <c r="N929" s="63" t="s">
        <v>3100</v>
      </c>
      <c r="O929" s="75"/>
      <c r="P929" s="63" t="s">
        <v>566</v>
      </c>
    </row>
    <row r="930" spans="1:16" ht="14" x14ac:dyDescent="0.2">
      <c r="A930" s="55" t="s">
        <v>3099</v>
      </c>
      <c r="B930" s="70" t="s">
        <v>3098</v>
      </c>
      <c r="C930" s="40" t="s">
        <v>2857</v>
      </c>
      <c r="D930" s="52" t="s">
        <v>1933</v>
      </c>
      <c r="F930" s="40" t="s">
        <v>554</v>
      </c>
      <c r="G930" s="40"/>
      <c r="H930" s="40" t="s">
        <v>553</v>
      </c>
      <c r="I930" s="41" t="s">
        <v>552</v>
      </c>
    </row>
    <row r="931" spans="1:16" ht="14" x14ac:dyDescent="0.2">
      <c r="A931" s="55" t="s">
        <v>3097</v>
      </c>
      <c r="B931" s="70" t="s">
        <v>3096</v>
      </c>
      <c r="C931" s="40" t="s">
        <v>2857</v>
      </c>
      <c r="D931" s="52" t="s">
        <v>1933</v>
      </c>
      <c r="F931" s="40" t="s">
        <v>554</v>
      </c>
      <c r="G931" s="40"/>
      <c r="H931" s="40" t="s">
        <v>553</v>
      </c>
      <c r="I931" s="41" t="s">
        <v>552</v>
      </c>
    </row>
    <row r="932" spans="1:16" ht="14" x14ac:dyDescent="0.2">
      <c r="A932" s="55" t="s">
        <v>3095</v>
      </c>
      <c r="B932" s="70" t="s">
        <v>3094</v>
      </c>
      <c r="C932" s="40" t="s">
        <v>2857</v>
      </c>
      <c r="D932" s="52" t="s">
        <v>1933</v>
      </c>
      <c r="F932" s="40" t="s">
        <v>554</v>
      </c>
      <c r="G932" s="40" t="s">
        <v>553</v>
      </c>
      <c r="H932" s="40"/>
      <c r="I932" s="41" t="s">
        <v>552</v>
      </c>
    </row>
    <row r="933" spans="1:16" s="34" customFormat="1" x14ac:dyDescent="0.2">
      <c r="A933" s="55" t="s">
        <v>3093</v>
      </c>
      <c r="B933" s="68" t="s">
        <v>3092</v>
      </c>
      <c r="C933" s="41" t="s">
        <v>2857</v>
      </c>
      <c r="D933" s="44" t="s">
        <v>1933</v>
      </c>
      <c r="E933" s="44" t="s">
        <v>564</v>
      </c>
      <c r="F933" s="41" t="s">
        <v>1093</v>
      </c>
      <c r="G933" s="41"/>
      <c r="H933" s="41"/>
      <c r="I933" s="41"/>
      <c r="M933" s="75" t="s">
        <v>554</v>
      </c>
      <c r="N933" s="63" t="s">
        <v>2864</v>
      </c>
      <c r="O933" s="75"/>
      <c r="P933" s="63" t="s">
        <v>566</v>
      </c>
    </row>
    <row r="934" spans="1:16" ht="14" x14ac:dyDescent="0.2">
      <c r="A934" s="55" t="s">
        <v>2353</v>
      </c>
      <c r="B934" s="70" t="s">
        <v>3091</v>
      </c>
      <c r="C934" s="40" t="s">
        <v>2857</v>
      </c>
      <c r="D934" s="52" t="s">
        <v>1933</v>
      </c>
      <c r="F934" s="40" t="s">
        <v>554</v>
      </c>
      <c r="G934" s="40"/>
      <c r="H934" s="40" t="s">
        <v>553</v>
      </c>
      <c r="I934" s="41" t="s">
        <v>552</v>
      </c>
    </row>
    <row r="935" spans="1:16" ht="14" x14ac:dyDescent="0.2">
      <c r="A935" s="55" t="s">
        <v>3090</v>
      </c>
      <c r="B935" s="68"/>
      <c r="C935" s="40" t="s">
        <v>2857</v>
      </c>
      <c r="D935" s="52" t="s">
        <v>1933</v>
      </c>
      <c r="F935" s="40" t="s">
        <v>554</v>
      </c>
      <c r="G935" s="40" t="s">
        <v>553</v>
      </c>
      <c r="H935" s="40"/>
      <c r="I935" s="41" t="s">
        <v>552</v>
      </c>
    </row>
    <row r="936" spans="1:16" s="34" customFormat="1" x14ac:dyDescent="0.2">
      <c r="A936" s="55" t="s">
        <v>3089</v>
      </c>
      <c r="B936" s="68" t="s">
        <v>3088</v>
      </c>
      <c r="C936" s="41" t="s">
        <v>2857</v>
      </c>
      <c r="D936" s="44" t="s">
        <v>1933</v>
      </c>
      <c r="E936" s="44" t="s">
        <v>564</v>
      </c>
      <c r="F936" s="41" t="s">
        <v>1093</v>
      </c>
      <c r="G936" s="41"/>
      <c r="H936" s="41"/>
      <c r="I936" s="41"/>
      <c r="M936" s="75" t="s">
        <v>554</v>
      </c>
      <c r="N936" s="63" t="s">
        <v>3087</v>
      </c>
      <c r="O936" s="75"/>
      <c r="P936" s="63" t="s">
        <v>566</v>
      </c>
    </row>
    <row r="937" spans="1:16" s="34" customFormat="1" x14ac:dyDescent="0.2">
      <c r="A937" s="41" t="s">
        <v>469</v>
      </c>
      <c r="B937" s="68" t="s">
        <v>467</v>
      </c>
      <c r="C937" s="41" t="s">
        <v>2857</v>
      </c>
      <c r="D937" s="44" t="s">
        <v>1933</v>
      </c>
      <c r="E937" s="44" t="s">
        <v>564</v>
      </c>
      <c r="F937" s="41" t="s">
        <v>1093</v>
      </c>
      <c r="G937" s="41"/>
      <c r="H937" s="41"/>
      <c r="I937" s="41"/>
      <c r="M937" s="63" t="s">
        <v>1093</v>
      </c>
      <c r="N937" s="81" t="s">
        <v>3086</v>
      </c>
      <c r="O937" s="43"/>
      <c r="P937" s="63" t="s">
        <v>30028</v>
      </c>
    </row>
    <row r="938" spans="1:16" ht="14" x14ac:dyDescent="0.2">
      <c r="A938" s="55" t="s">
        <v>3085</v>
      </c>
      <c r="B938" s="68"/>
      <c r="C938" s="40" t="s">
        <v>2857</v>
      </c>
      <c r="D938" s="52" t="s">
        <v>1933</v>
      </c>
      <c r="F938" s="40" t="s">
        <v>554</v>
      </c>
      <c r="G938" s="40" t="s">
        <v>553</v>
      </c>
      <c r="H938" s="40"/>
      <c r="I938" s="41" t="s">
        <v>552</v>
      </c>
    </row>
    <row r="939" spans="1:16" s="34" customFormat="1" x14ac:dyDescent="0.2">
      <c r="A939" s="55" t="s">
        <v>475</v>
      </c>
      <c r="B939" s="68" t="s">
        <v>473</v>
      </c>
      <c r="C939" s="41" t="s">
        <v>2857</v>
      </c>
      <c r="D939" s="44" t="s">
        <v>1933</v>
      </c>
      <c r="E939" s="44" t="s">
        <v>564</v>
      </c>
      <c r="F939" s="41" t="s">
        <v>1093</v>
      </c>
      <c r="G939" s="41"/>
      <c r="H939" s="41"/>
      <c r="I939" s="41"/>
      <c r="M939" s="63" t="s">
        <v>1093</v>
      </c>
      <c r="N939" s="63" t="s">
        <v>3084</v>
      </c>
      <c r="O939" s="43"/>
      <c r="P939" s="63" t="s">
        <v>30028</v>
      </c>
    </row>
    <row r="940" spans="1:16" ht="14" x14ac:dyDescent="0.2">
      <c r="A940" s="55" t="s">
        <v>3083</v>
      </c>
      <c r="B940" s="70" t="s">
        <v>3082</v>
      </c>
      <c r="C940" s="40" t="s">
        <v>2857</v>
      </c>
      <c r="D940" s="52" t="s">
        <v>1933</v>
      </c>
      <c r="F940" s="40" t="s">
        <v>554</v>
      </c>
      <c r="G940" s="40" t="s">
        <v>553</v>
      </c>
      <c r="H940" s="40"/>
      <c r="I940" s="41" t="s">
        <v>552</v>
      </c>
    </row>
    <row r="941" spans="1:16" s="34" customFormat="1" x14ac:dyDescent="0.2">
      <c r="A941" s="55" t="s">
        <v>3081</v>
      </c>
      <c r="B941" s="68" t="s">
        <v>3080</v>
      </c>
      <c r="C941" s="41" t="s">
        <v>2857</v>
      </c>
      <c r="D941" s="44" t="s">
        <v>1933</v>
      </c>
      <c r="E941" s="44" t="s">
        <v>564</v>
      </c>
      <c r="F941" s="41" t="s">
        <v>563</v>
      </c>
      <c r="G941" s="41"/>
      <c r="H941" s="41"/>
      <c r="I941" s="34" t="s">
        <v>3079</v>
      </c>
      <c r="M941" s="75" t="s">
        <v>554</v>
      </c>
      <c r="N941" s="63" t="s">
        <v>3078</v>
      </c>
      <c r="O941" s="75"/>
      <c r="P941" s="63" t="s">
        <v>566</v>
      </c>
    </row>
    <row r="942" spans="1:16" ht="14" x14ac:dyDescent="0.2">
      <c r="A942" s="55" t="s">
        <v>3077</v>
      </c>
      <c r="B942" s="70" t="s">
        <v>3076</v>
      </c>
      <c r="C942" s="40" t="s">
        <v>2857</v>
      </c>
      <c r="D942" s="52" t="s">
        <v>1933</v>
      </c>
      <c r="F942" s="40" t="s">
        <v>554</v>
      </c>
      <c r="G942" s="40" t="s">
        <v>553</v>
      </c>
      <c r="H942" s="40"/>
      <c r="I942" s="41" t="s">
        <v>552</v>
      </c>
    </row>
    <row r="943" spans="1:16" s="34" customFormat="1" x14ac:dyDescent="0.2">
      <c r="A943" s="41" t="s">
        <v>479</v>
      </c>
      <c r="B943" s="68" t="s">
        <v>477</v>
      </c>
      <c r="C943" s="41" t="s">
        <v>2857</v>
      </c>
      <c r="D943" s="44" t="s">
        <v>1933</v>
      </c>
      <c r="E943" s="44" t="s">
        <v>564</v>
      </c>
      <c r="F943" s="41" t="s">
        <v>1093</v>
      </c>
      <c r="G943" s="41"/>
      <c r="H943" s="41"/>
      <c r="I943" s="41" t="s">
        <v>3075</v>
      </c>
      <c r="M943" s="63" t="s">
        <v>1093</v>
      </c>
      <c r="N943" s="63" t="s">
        <v>3074</v>
      </c>
      <c r="O943" s="43"/>
      <c r="P943" s="63" t="s">
        <v>30028</v>
      </c>
    </row>
    <row r="944" spans="1:16" s="34" customFormat="1" x14ac:dyDescent="0.2">
      <c r="A944" s="41" t="s">
        <v>3073</v>
      </c>
      <c r="B944" s="68" t="s">
        <v>3072</v>
      </c>
      <c r="C944" s="41" t="s">
        <v>2857</v>
      </c>
      <c r="D944" s="44" t="s">
        <v>1933</v>
      </c>
      <c r="E944" s="44" t="s">
        <v>564</v>
      </c>
      <c r="F944" s="41" t="s">
        <v>1093</v>
      </c>
      <c r="G944" s="41"/>
      <c r="H944" s="41"/>
      <c r="I944" s="41"/>
      <c r="M944" s="75" t="s">
        <v>554</v>
      </c>
      <c r="N944" s="63" t="s">
        <v>3071</v>
      </c>
      <c r="O944" s="75"/>
      <c r="P944" s="63" t="s">
        <v>566</v>
      </c>
    </row>
    <row r="945" spans="1:16" ht="14" x14ac:dyDescent="0.2">
      <c r="A945" s="55" t="s">
        <v>3070</v>
      </c>
      <c r="B945" s="70" t="s">
        <v>3069</v>
      </c>
      <c r="C945" s="40" t="s">
        <v>2857</v>
      </c>
      <c r="D945" s="52" t="s">
        <v>1933</v>
      </c>
      <c r="F945" s="40" t="s">
        <v>554</v>
      </c>
      <c r="G945" s="40" t="s">
        <v>553</v>
      </c>
      <c r="H945" s="40"/>
      <c r="I945" s="41" t="s">
        <v>552</v>
      </c>
    </row>
    <row r="946" spans="1:16" ht="14" x14ac:dyDescent="0.2">
      <c r="A946" s="55" t="s">
        <v>3068</v>
      </c>
      <c r="B946" s="70" t="s">
        <v>3067</v>
      </c>
      <c r="C946" s="40" t="s">
        <v>2857</v>
      </c>
      <c r="D946" s="52" t="s">
        <v>1933</v>
      </c>
      <c r="F946" s="40" t="s">
        <v>554</v>
      </c>
      <c r="G946" s="40" t="s">
        <v>553</v>
      </c>
      <c r="H946" s="40"/>
      <c r="I946" s="41" t="s">
        <v>552</v>
      </c>
    </row>
    <row r="947" spans="1:16" ht="14" x14ac:dyDescent="0.2">
      <c r="A947" s="55" t="s">
        <v>3066</v>
      </c>
      <c r="B947" s="70" t="s">
        <v>3065</v>
      </c>
      <c r="C947" s="40" t="s">
        <v>2857</v>
      </c>
      <c r="D947" s="52" t="s">
        <v>1933</v>
      </c>
      <c r="F947" s="40" t="s">
        <v>554</v>
      </c>
      <c r="G947" s="40"/>
      <c r="H947" s="40" t="s">
        <v>553</v>
      </c>
      <c r="I947" s="41" t="s">
        <v>3064</v>
      </c>
    </row>
    <row r="948" spans="1:16" ht="14" x14ac:dyDescent="0.2">
      <c r="A948" s="55" t="s">
        <v>3063</v>
      </c>
      <c r="B948" s="70" t="s">
        <v>3062</v>
      </c>
      <c r="C948" s="40" t="s">
        <v>2857</v>
      </c>
      <c r="D948" s="52" t="s">
        <v>1933</v>
      </c>
      <c r="F948" s="40" t="s">
        <v>554</v>
      </c>
      <c r="G948" s="40" t="s">
        <v>553</v>
      </c>
      <c r="H948" s="40"/>
      <c r="I948" s="41" t="s">
        <v>552</v>
      </c>
    </row>
    <row r="949" spans="1:16" ht="14" x14ac:dyDescent="0.2">
      <c r="A949" s="55" t="s">
        <v>3061</v>
      </c>
      <c r="B949" s="70" t="s">
        <v>3060</v>
      </c>
      <c r="C949" s="40" t="s">
        <v>2857</v>
      </c>
      <c r="D949" s="52" t="s">
        <v>1933</v>
      </c>
      <c r="F949" s="40" t="s">
        <v>554</v>
      </c>
      <c r="G949" s="40"/>
      <c r="H949" s="40" t="s">
        <v>553</v>
      </c>
      <c r="I949" s="41" t="s">
        <v>917</v>
      </c>
    </row>
    <row r="950" spans="1:16" s="34" customFormat="1" x14ac:dyDescent="0.2">
      <c r="A950" s="55" t="s">
        <v>3059</v>
      </c>
      <c r="B950" s="68" t="s">
        <v>3058</v>
      </c>
      <c r="C950" s="41" t="s">
        <v>2857</v>
      </c>
      <c r="D950" s="44" t="s">
        <v>1933</v>
      </c>
      <c r="E950" s="44" t="s">
        <v>564</v>
      </c>
      <c r="F950" s="41" t="s">
        <v>1093</v>
      </c>
      <c r="G950" s="41"/>
      <c r="H950" s="41"/>
      <c r="I950" s="41"/>
      <c r="M950" s="63" t="s">
        <v>554</v>
      </c>
      <c r="N950" s="63" t="s">
        <v>1311</v>
      </c>
      <c r="O950" s="43"/>
      <c r="P950" s="63" t="s">
        <v>580</v>
      </c>
    </row>
    <row r="951" spans="1:16" s="34" customFormat="1" x14ac:dyDescent="0.2">
      <c r="A951" s="55" t="s">
        <v>3057</v>
      </c>
      <c r="B951" s="68" t="s">
        <v>3056</v>
      </c>
      <c r="C951" s="41" t="s">
        <v>2857</v>
      </c>
      <c r="D951" s="44" t="s">
        <v>1933</v>
      </c>
      <c r="E951" s="44" t="s">
        <v>564</v>
      </c>
      <c r="F951" s="41" t="s">
        <v>1093</v>
      </c>
      <c r="G951" s="41"/>
      <c r="H951" s="41"/>
      <c r="I951" s="41"/>
      <c r="M951" s="75" t="s">
        <v>554</v>
      </c>
      <c r="N951" s="63" t="s">
        <v>3019</v>
      </c>
      <c r="O951" s="75"/>
      <c r="P951" s="63" t="s">
        <v>566</v>
      </c>
    </row>
    <row r="952" spans="1:16" ht="14" x14ac:dyDescent="0.2">
      <c r="A952" s="55" t="s">
        <v>3055</v>
      </c>
      <c r="B952" s="70" t="s">
        <v>3054</v>
      </c>
      <c r="C952" s="40" t="s">
        <v>2857</v>
      </c>
      <c r="D952" s="52" t="s">
        <v>1933</v>
      </c>
      <c r="F952" s="40" t="s">
        <v>554</v>
      </c>
      <c r="G952" s="40"/>
      <c r="H952" s="40" t="s">
        <v>553</v>
      </c>
      <c r="I952" s="41" t="s">
        <v>3053</v>
      </c>
    </row>
    <row r="953" spans="1:16" ht="14" x14ac:dyDescent="0.2">
      <c r="A953" s="55" t="s">
        <v>3052</v>
      </c>
      <c r="B953" s="68"/>
      <c r="C953" s="40" t="s">
        <v>2857</v>
      </c>
      <c r="D953" s="52" t="s">
        <v>1933</v>
      </c>
      <c r="F953" s="40" t="s">
        <v>554</v>
      </c>
      <c r="G953" s="40" t="s">
        <v>553</v>
      </c>
      <c r="H953" s="40"/>
      <c r="I953" s="41" t="s">
        <v>3049</v>
      </c>
    </row>
    <row r="954" spans="1:16" ht="14" x14ac:dyDescent="0.2">
      <c r="A954" s="55" t="s">
        <v>3051</v>
      </c>
      <c r="B954" s="70" t="s">
        <v>3050</v>
      </c>
      <c r="C954" s="40" t="s">
        <v>2857</v>
      </c>
      <c r="D954" s="52" t="s">
        <v>1933</v>
      </c>
      <c r="F954" s="40" t="s">
        <v>554</v>
      </c>
      <c r="G954" s="40" t="s">
        <v>553</v>
      </c>
      <c r="H954" s="40"/>
      <c r="I954" s="41" t="s">
        <v>3049</v>
      </c>
    </row>
    <row r="955" spans="1:16" ht="14" x14ac:dyDescent="0.2">
      <c r="A955" s="55" t="s">
        <v>3048</v>
      </c>
      <c r="B955" s="70" t="s">
        <v>3047</v>
      </c>
      <c r="C955" s="40" t="s">
        <v>2857</v>
      </c>
      <c r="D955" s="52" t="s">
        <v>1933</v>
      </c>
      <c r="F955" s="40" t="s">
        <v>554</v>
      </c>
      <c r="G955" s="40"/>
      <c r="H955" s="40" t="s">
        <v>553</v>
      </c>
      <c r="I955" s="41" t="s">
        <v>2975</v>
      </c>
    </row>
    <row r="956" spans="1:16" ht="14" x14ac:dyDescent="0.2">
      <c r="A956" s="55" t="s">
        <v>3046</v>
      </c>
      <c r="B956" s="70" t="s">
        <v>3045</v>
      </c>
      <c r="C956" s="40" t="s">
        <v>2857</v>
      </c>
      <c r="D956" s="52" t="s">
        <v>1933</v>
      </c>
      <c r="F956" s="40" t="s">
        <v>554</v>
      </c>
      <c r="G956" s="40" t="s">
        <v>553</v>
      </c>
      <c r="H956" s="40"/>
      <c r="I956" s="41" t="s">
        <v>552</v>
      </c>
    </row>
    <row r="957" spans="1:16" ht="14" x14ac:dyDescent="0.2">
      <c r="A957" s="55" t="s">
        <v>3044</v>
      </c>
      <c r="B957" s="70" t="s">
        <v>3043</v>
      </c>
      <c r="C957" s="40" t="s">
        <v>2857</v>
      </c>
      <c r="D957" s="52" t="s">
        <v>1933</v>
      </c>
      <c r="F957" s="40" t="s">
        <v>554</v>
      </c>
      <c r="G957" s="40"/>
      <c r="H957" s="40" t="s">
        <v>553</v>
      </c>
      <c r="I957" s="41" t="s">
        <v>917</v>
      </c>
    </row>
    <row r="958" spans="1:16" ht="14" x14ac:dyDescent="0.2">
      <c r="A958" s="55" t="s">
        <v>3042</v>
      </c>
      <c r="B958" s="70" t="s">
        <v>3041</v>
      </c>
      <c r="C958" s="40" t="s">
        <v>2857</v>
      </c>
      <c r="D958" s="52" t="s">
        <v>1933</v>
      </c>
      <c r="F958" s="40" t="s">
        <v>554</v>
      </c>
      <c r="G958" s="40" t="s">
        <v>553</v>
      </c>
      <c r="H958" s="40"/>
      <c r="I958" s="41" t="s">
        <v>552</v>
      </c>
    </row>
    <row r="959" spans="1:16" s="34" customFormat="1" x14ac:dyDescent="0.2">
      <c r="A959" s="55" t="s">
        <v>3040</v>
      </c>
      <c r="B959" s="68" t="s">
        <v>3039</v>
      </c>
      <c r="C959" s="41" t="s">
        <v>2857</v>
      </c>
      <c r="D959" s="44" t="s">
        <v>1933</v>
      </c>
      <c r="E959" s="44" t="s">
        <v>564</v>
      </c>
      <c r="F959" s="41" t="s">
        <v>1093</v>
      </c>
      <c r="G959" s="41"/>
      <c r="H959" s="41"/>
      <c r="I959" s="34" t="s">
        <v>3038</v>
      </c>
      <c r="M959" s="75" t="s">
        <v>554</v>
      </c>
      <c r="N959" s="63" t="s">
        <v>3037</v>
      </c>
      <c r="O959" s="75"/>
      <c r="P959" s="63" t="s">
        <v>566</v>
      </c>
    </row>
    <row r="960" spans="1:16" s="34" customFormat="1" x14ac:dyDescent="0.2">
      <c r="A960" s="55" t="s">
        <v>3036</v>
      </c>
      <c r="B960" s="68" t="s">
        <v>3035</v>
      </c>
      <c r="C960" s="41" t="s">
        <v>2857</v>
      </c>
      <c r="D960" s="44" t="s">
        <v>1933</v>
      </c>
      <c r="E960" s="44" t="s">
        <v>564</v>
      </c>
      <c r="F960" s="41" t="s">
        <v>1093</v>
      </c>
      <c r="G960" s="41"/>
      <c r="H960" s="41"/>
      <c r="I960" s="41"/>
      <c r="M960" s="75" t="s">
        <v>554</v>
      </c>
      <c r="N960" s="63" t="s">
        <v>2670</v>
      </c>
      <c r="O960" s="75"/>
      <c r="P960" s="63" t="s">
        <v>566</v>
      </c>
    </row>
    <row r="961" spans="1:16" s="34" customFormat="1" x14ac:dyDescent="0.2">
      <c r="A961" s="55" t="s">
        <v>3034</v>
      </c>
      <c r="B961" s="68" t="s">
        <v>3033</v>
      </c>
      <c r="C961" s="41" t="s">
        <v>2857</v>
      </c>
      <c r="D961" s="44" t="s">
        <v>1933</v>
      </c>
      <c r="E961" s="44" t="s">
        <v>564</v>
      </c>
      <c r="F961" s="41" t="s">
        <v>1093</v>
      </c>
      <c r="G961" s="41"/>
      <c r="H961" s="41"/>
      <c r="I961" s="41"/>
      <c r="M961" s="63" t="s">
        <v>554</v>
      </c>
      <c r="N961" s="81" t="s">
        <v>3032</v>
      </c>
      <c r="O961" s="43"/>
      <c r="P961" s="63" t="s">
        <v>580</v>
      </c>
    </row>
    <row r="962" spans="1:16" s="34" customFormat="1" x14ac:dyDescent="0.2">
      <c r="A962" s="41" t="s">
        <v>3031</v>
      </c>
      <c r="B962" s="68"/>
      <c r="C962" s="41" t="s">
        <v>2857</v>
      </c>
      <c r="D962" s="44" t="s">
        <v>1933</v>
      </c>
      <c r="E962" s="44" t="s">
        <v>564</v>
      </c>
      <c r="F962" s="41" t="s">
        <v>1093</v>
      </c>
      <c r="G962" s="41"/>
      <c r="H962" s="41"/>
      <c r="I962" s="41" t="s">
        <v>2865</v>
      </c>
      <c r="M962" s="75" t="s">
        <v>554</v>
      </c>
      <c r="N962" s="63" t="s">
        <v>571</v>
      </c>
      <c r="O962" s="75"/>
      <c r="P962" s="63" t="s">
        <v>566</v>
      </c>
    </row>
    <row r="963" spans="1:16" ht="14" x14ac:dyDescent="0.2">
      <c r="A963" s="55" t="s">
        <v>3030</v>
      </c>
      <c r="B963" s="70" t="s">
        <v>3029</v>
      </c>
      <c r="C963" s="40" t="s">
        <v>2857</v>
      </c>
      <c r="D963" s="52" t="s">
        <v>1933</v>
      </c>
      <c r="F963" s="40" t="s">
        <v>554</v>
      </c>
      <c r="G963" s="40" t="s">
        <v>553</v>
      </c>
      <c r="H963" s="40"/>
      <c r="I963" s="41" t="s">
        <v>571</v>
      </c>
    </row>
    <row r="964" spans="1:16" ht="14" x14ac:dyDescent="0.2">
      <c r="A964" s="55" t="s">
        <v>3028</v>
      </c>
      <c r="B964" s="70" t="s">
        <v>3027</v>
      </c>
      <c r="C964" s="40" t="s">
        <v>2857</v>
      </c>
      <c r="D964" s="52" t="s">
        <v>1933</v>
      </c>
      <c r="F964" s="40" t="s">
        <v>554</v>
      </c>
      <c r="G964" s="40" t="s">
        <v>553</v>
      </c>
      <c r="H964" s="40"/>
      <c r="I964" s="41" t="s">
        <v>552</v>
      </c>
    </row>
    <row r="965" spans="1:16" ht="14" x14ac:dyDescent="0.2">
      <c r="A965" s="55" t="s">
        <v>3026</v>
      </c>
      <c r="B965" s="70" t="s">
        <v>3025</v>
      </c>
      <c r="C965" s="40" t="s">
        <v>2857</v>
      </c>
      <c r="D965" s="52" t="s">
        <v>1933</v>
      </c>
      <c r="F965" s="40" t="s">
        <v>554</v>
      </c>
      <c r="G965" s="40"/>
      <c r="H965" s="40" t="s">
        <v>553</v>
      </c>
      <c r="I965" s="41" t="s">
        <v>917</v>
      </c>
    </row>
    <row r="966" spans="1:16" ht="14" x14ac:dyDescent="0.2">
      <c r="A966" s="55" t="s">
        <v>3024</v>
      </c>
      <c r="B966" s="70" t="s">
        <v>3023</v>
      </c>
      <c r="C966" s="40" t="s">
        <v>2857</v>
      </c>
      <c r="D966" s="52" t="s">
        <v>1933</v>
      </c>
      <c r="F966" s="40" t="s">
        <v>554</v>
      </c>
      <c r="G966" s="40"/>
      <c r="H966" s="40" t="s">
        <v>553</v>
      </c>
      <c r="I966" s="41" t="s">
        <v>552</v>
      </c>
    </row>
    <row r="967" spans="1:16" s="34" customFormat="1" x14ac:dyDescent="0.2">
      <c r="A967" s="55" t="s">
        <v>3022</v>
      </c>
      <c r="B967" s="68" t="s">
        <v>3021</v>
      </c>
      <c r="C967" s="41" t="s">
        <v>2857</v>
      </c>
      <c r="D967" s="44" t="s">
        <v>1933</v>
      </c>
      <c r="E967" s="44" t="s">
        <v>564</v>
      </c>
      <c r="F967" s="41" t="s">
        <v>1093</v>
      </c>
      <c r="G967" s="41"/>
      <c r="H967" s="41"/>
      <c r="I967" s="34" t="s">
        <v>3020</v>
      </c>
      <c r="M967" s="75" t="s">
        <v>554</v>
      </c>
      <c r="N967" s="63" t="s">
        <v>3019</v>
      </c>
      <c r="O967" s="75"/>
      <c r="P967" s="63" t="s">
        <v>566</v>
      </c>
    </row>
    <row r="968" spans="1:16" ht="14" x14ac:dyDescent="0.2">
      <c r="A968" s="55" t="s">
        <v>3018</v>
      </c>
      <c r="B968" s="70" t="s">
        <v>3017</v>
      </c>
      <c r="C968" s="40" t="s">
        <v>2857</v>
      </c>
      <c r="D968" s="52" t="s">
        <v>1933</v>
      </c>
      <c r="F968" s="40" t="s">
        <v>554</v>
      </c>
      <c r="G968" s="40"/>
      <c r="H968" s="40" t="s">
        <v>553</v>
      </c>
      <c r="I968" s="41" t="s">
        <v>552</v>
      </c>
    </row>
    <row r="969" spans="1:16" s="34" customFormat="1" x14ac:dyDescent="0.2">
      <c r="A969" s="55" t="s">
        <v>3016</v>
      </c>
      <c r="B969" s="68" t="s">
        <v>3015</v>
      </c>
      <c r="C969" s="41" t="s">
        <v>2857</v>
      </c>
      <c r="D969" s="44" t="s">
        <v>1933</v>
      </c>
      <c r="E969" s="44" t="s">
        <v>564</v>
      </c>
      <c r="F969" s="41" t="s">
        <v>1093</v>
      </c>
      <c r="G969" s="41"/>
      <c r="H969" s="41"/>
      <c r="I969" s="41"/>
      <c r="M969" s="75" t="s">
        <v>554</v>
      </c>
      <c r="N969" s="63" t="s">
        <v>2670</v>
      </c>
      <c r="O969" s="75"/>
      <c r="P969" s="63" t="s">
        <v>566</v>
      </c>
    </row>
    <row r="970" spans="1:16" s="34" customFormat="1" x14ac:dyDescent="0.2">
      <c r="A970" s="55" t="s">
        <v>3014</v>
      </c>
      <c r="B970" s="68" t="s">
        <v>3013</v>
      </c>
      <c r="C970" s="41" t="s">
        <v>2857</v>
      </c>
      <c r="D970" s="44" t="s">
        <v>1933</v>
      </c>
      <c r="E970" s="44" t="s">
        <v>564</v>
      </c>
      <c r="F970" s="41" t="s">
        <v>1093</v>
      </c>
      <c r="G970" s="41"/>
      <c r="H970" s="41"/>
      <c r="I970" s="41"/>
      <c r="M970" s="75" t="s">
        <v>554</v>
      </c>
      <c r="N970" s="63" t="s">
        <v>2864</v>
      </c>
      <c r="O970" s="75"/>
      <c r="P970" s="63" t="s">
        <v>566</v>
      </c>
    </row>
    <row r="971" spans="1:16" ht="14" x14ac:dyDescent="0.2">
      <c r="A971" s="55" t="s">
        <v>3012</v>
      </c>
      <c r="B971" s="70" t="s">
        <v>3011</v>
      </c>
      <c r="C971" s="40" t="s">
        <v>2857</v>
      </c>
      <c r="D971" s="52" t="s">
        <v>1933</v>
      </c>
      <c r="F971" s="40" t="s">
        <v>554</v>
      </c>
      <c r="G971" s="40" t="s">
        <v>553</v>
      </c>
      <c r="H971" s="40"/>
      <c r="I971" s="41" t="s">
        <v>552</v>
      </c>
    </row>
    <row r="972" spans="1:16" ht="14" x14ac:dyDescent="0.2">
      <c r="A972" s="55" t="s">
        <v>3010</v>
      </c>
      <c r="B972" s="70" t="s">
        <v>3009</v>
      </c>
      <c r="C972" s="40" t="s">
        <v>2857</v>
      </c>
      <c r="D972" s="52" t="s">
        <v>1933</v>
      </c>
      <c r="F972" s="40" t="s">
        <v>554</v>
      </c>
      <c r="G972" s="40"/>
      <c r="H972" s="40" t="s">
        <v>553</v>
      </c>
      <c r="I972" s="41" t="s">
        <v>552</v>
      </c>
    </row>
    <row r="973" spans="1:16" ht="14" x14ac:dyDescent="0.2">
      <c r="A973" s="55" t="s">
        <v>3008</v>
      </c>
      <c r="B973" s="70" t="s">
        <v>3007</v>
      </c>
      <c r="C973" s="40" t="s">
        <v>2857</v>
      </c>
      <c r="D973" s="52" t="s">
        <v>1933</v>
      </c>
      <c r="F973" s="40" t="s">
        <v>554</v>
      </c>
      <c r="G973" s="40"/>
      <c r="H973" s="40" t="s">
        <v>553</v>
      </c>
      <c r="I973" s="41" t="s">
        <v>917</v>
      </c>
    </row>
    <row r="974" spans="1:16" ht="14" x14ac:dyDescent="0.2">
      <c r="A974" s="55" t="s">
        <v>3006</v>
      </c>
      <c r="B974" s="70" t="s">
        <v>3005</v>
      </c>
      <c r="C974" s="40" t="s">
        <v>2857</v>
      </c>
      <c r="D974" s="52" t="s">
        <v>1933</v>
      </c>
      <c r="F974" s="40" t="s">
        <v>554</v>
      </c>
      <c r="G974" s="40"/>
      <c r="H974" s="40" t="s">
        <v>553</v>
      </c>
      <c r="I974" s="41" t="s">
        <v>917</v>
      </c>
    </row>
    <row r="975" spans="1:16" ht="14" x14ac:dyDescent="0.2">
      <c r="A975" s="55" t="s">
        <v>3004</v>
      </c>
      <c r="B975" s="70" t="s">
        <v>3003</v>
      </c>
      <c r="C975" s="40" t="s">
        <v>2857</v>
      </c>
      <c r="D975" s="52" t="s">
        <v>1933</v>
      </c>
      <c r="F975" s="40" t="s">
        <v>554</v>
      </c>
      <c r="G975" s="40" t="s">
        <v>553</v>
      </c>
      <c r="H975" s="40"/>
      <c r="I975" s="41" t="s">
        <v>552</v>
      </c>
    </row>
    <row r="976" spans="1:16" ht="14" x14ac:dyDescent="0.2">
      <c r="A976" s="55" t="s">
        <v>3002</v>
      </c>
      <c r="B976" s="70" t="s">
        <v>3001</v>
      </c>
      <c r="C976" s="40" t="s">
        <v>2857</v>
      </c>
      <c r="D976" s="52" t="s">
        <v>1933</v>
      </c>
      <c r="F976" s="40" t="s">
        <v>554</v>
      </c>
      <c r="G976" s="40" t="s">
        <v>553</v>
      </c>
      <c r="H976" s="40"/>
      <c r="I976" s="41" t="s">
        <v>552</v>
      </c>
    </row>
    <row r="977" spans="1:16" ht="14" x14ac:dyDescent="0.2">
      <c r="A977" s="55" t="s">
        <v>3000</v>
      </c>
      <c r="B977" s="70" t="s">
        <v>2999</v>
      </c>
      <c r="C977" s="40" t="s">
        <v>2857</v>
      </c>
      <c r="D977" s="52" t="s">
        <v>1933</v>
      </c>
      <c r="F977" s="40" t="s">
        <v>554</v>
      </c>
      <c r="G977" s="40" t="s">
        <v>553</v>
      </c>
      <c r="H977" s="40"/>
      <c r="I977" s="41" t="s">
        <v>552</v>
      </c>
    </row>
    <row r="978" spans="1:16" ht="14" x14ac:dyDescent="0.2">
      <c r="A978" s="55" t="s">
        <v>2998</v>
      </c>
      <c r="B978" s="70" t="s">
        <v>2997</v>
      </c>
      <c r="C978" s="40" t="s">
        <v>2857</v>
      </c>
      <c r="D978" s="52" t="s">
        <v>1933</v>
      </c>
      <c r="F978" s="40" t="s">
        <v>554</v>
      </c>
      <c r="G978" s="40"/>
      <c r="H978" s="40" t="s">
        <v>553</v>
      </c>
      <c r="I978" s="41" t="s">
        <v>552</v>
      </c>
    </row>
    <row r="979" spans="1:16" ht="14" x14ac:dyDescent="0.2">
      <c r="A979" s="55" t="s">
        <v>2996</v>
      </c>
      <c r="B979" s="68"/>
      <c r="C979" s="40" t="s">
        <v>2857</v>
      </c>
      <c r="D979" s="52" t="s">
        <v>1933</v>
      </c>
      <c r="F979" s="40" t="s">
        <v>554</v>
      </c>
      <c r="G979" s="40" t="s">
        <v>553</v>
      </c>
      <c r="H979" s="40"/>
      <c r="I979" s="41" t="s">
        <v>552</v>
      </c>
    </row>
    <row r="980" spans="1:16" ht="14" x14ac:dyDescent="0.2">
      <c r="A980" s="55" t="s">
        <v>2231</v>
      </c>
      <c r="B980" s="70" t="s">
        <v>2995</v>
      </c>
      <c r="C980" s="40" t="s">
        <v>2857</v>
      </c>
      <c r="D980" s="52" t="s">
        <v>1933</v>
      </c>
      <c r="F980" s="40" t="s">
        <v>554</v>
      </c>
      <c r="G980" s="40"/>
      <c r="H980" s="40" t="s">
        <v>553</v>
      </c>
      <c r="I980" s="41" t="s">
        <v>571</v>
      </c>
    </row>
    <row r="981" spans="1:16" ht="14" x14ac:dyDescent="0.2">
      <c r="A981" s="55" t="s">
        <v>2994</v>
      </c>
      <c r="B981" s="70" t="s">
        <v>2993</v>
      </c>
      <c r="C981" s="40" t="s">
        <v>2857</v>
      </c>
      <c r="D981" s="52" t="s">
        <v>1933</v>
      </c>
      <c r="F981" s="40" t="s">
        <v>554</v>
      </c>
      <c r="G981" s="40" t="s">
        <v>553</v>
      </c>
      <c r="H981" s="40"/>
      <c r="I981" s="41" t="s">
        <v>552</v>
      </c>
    </row>
    <row r="982" spans="1:16" ht="14" x14ac:dyDescent="0.2">
      <c r="A982" s="55" t="s">
        <v>2992</v>
      </c>
      <c r="B982" s="70" t="s">
        <v>2991</v>
      </c>
      <c r="C982" s="40" t="s">
        <v>2857</v>
      </c>
      <c r="D982" s="52" t="s">
        <v>1933</v>
      </c>
      <c r="F982" s="40" t="s">
        <v>554</v>
      </c>
      <c r="G982" s="40"/>
      <c r="H982" s="40" t="s">
        <v>553</v>
      </c>
      <c r="I982" s="41" t="s">
        <v>917</v>
      </c>
    </row>
    <row r="983" spans="1:16" ht="14" x14ac:dyDescent="0.2">
      <c r="A983" s="55" t="s">
        <v>2990</v>
      </c>
      <c r="B983" s="70" t="s">
        <v>2989</v>
      </c>
      <c r="C983" s="40" t="s">
        <v>2857</v>
      </c>
      <c r="D983" s="52" t="s">
        <v>1933</v>
      </c>
      <c r="F983" s="40" t="s">
        <v>554</v>
      </c>
      <c r="G983" s="40" t="s">
        <v>553</v>
      </c>
      <c r="H983" s="40"/>
      <c r="I983" s="41" t="s">
        <v>552</v>
      </c>
    </row>
    <row r="984" spans="1:16" ht="14" x14ac:dyDescent="0.2">
      <c r="A984" s="55" t="s">
        <v>2988</v>
      </c>
      <c r="B984" s="70" t="s">
        <v>2987</v>
      </c>
      <c r="C984" s="40" t="s">
        <v>2857</v>
      </c>
      <c r="D984" s="52" t="s">
        <v>1933</v>
      </c>
      <c r="F984" s="40" t="s">
        <v>554</v>
      </c>
      <c r="G984" s="40"/>
      <c r="H984" s="40" t="s">
        <v>553</v>
      </c>
      <c r="I984" s="41" t="s">
        <v>2975</v>
      </c>
    </row>
    <row r="985" spans="1:16" s="34" customFormat="1" x14ac:dyDescent="0.2">
      <c r="A985" s="41" t="s">
        <v>484</v>
      </c>
      <c r="B985" s="68" t="s">
        <v>482</v>
      </c>
      <c r="C985" s="41" t="s">
        <v>2857</v>
      </c>
      <c r="D985" s="44" t="s">
        <v>1933</v>
      </c>
      <c r="E985" s="44" t="s">
        <v>564</v>
      </c>
      <c r="F985" s="41" t="s">
        <v>1093</v>
      </c>
      <c r="G985" s="41"/>
      <c r="H985" s="41"/>
      <c r="I985" s="41"/>
      <c r="M985" s="63" t="s">
        <v>1093</v>
      </c>
      <c r="N985" s="63" t="s">
        <v>2986</v>
      </c>
      <c r="O985" s="43"/>
      <c r="P985" s="63" t="s">
        <v>30028</v>
      </c>
    </row>
    <row r="986" spans="1:16" s="34" customFormat="1" x14ac:dyDescent="0.2">
      <c r="A986" s="55" t="s">
        <v>2985</v>
      </c>
      <c r="B986" s="68" t="s">
        <v>2984</v>
      </c>
      <c r="C986" s="41" t="s">
        <v>2857</v>
      </c>
      <c r="D986" s="44" t="s">
        <v>1933</v>
      </c>
      <c r="E986" s="44" t="s">
        <v>564</v>
      </c>
      <c r="F986" s="41" t="s">
        <v>1093</v>
      </c>
      <c r="G986" s="41"/>
      <c r="H986" s="41"/>
      <c r="I986" s="41"/>
      <c r="M986" s="75" t="s">
        <v>554</v>
      </c>
      <c r="N986" s="63" t="s">
        <v>2670</v>
      </c>
      <c r="O986" s="75"/>
      <c r="P986" s="63" t="s">
        <v>566</v>
      </c>
    </row>
    <row r="987" spans="1:16" ht="14" x14ac:dyDescent="0.2">
      <c r="A987" s="55" t="s">
        <v>2983</v>
      </c>
      <c r="B987" s="70" t="s">
        <v>2982</v>
      </c>
      <c r="C987" s="40" t="s">
        <v>2857</v>
      </c>
      <c r="D987" s="52" t="s">
        <v>1933</v>
      </c>
      <c r="F987" s="40" t="s">
        <v>554</v>
      </c>
      <c r="G987" s="40" t="s">
        <v>553</v>
      </c>
      <c r="H987" s="40"/>
      <c r="I987" s="41" t="s">
        <v>552</v>
      </c>
    </row>
    <row r="988" spans="1:16" ht="14" x14ac:dyDescent="0.2">
      <c r="A988" s="55" t="s">
        <v>2981</v>
      </c>
      <c r="B988" s="70" t="s">
        <v>2980</v>
      </c>
      <c r="C988" s="40" t="s">
        <v>2857</v>
      </c>
      <c r="D988" s="52" t="s">
        <v>1933</v>
      </c>
      <c r="F988" s="40" t="s">
        <v>554</v>
      </c>
      <c r="G988" s="40"/>
      <c r="H988" s="40" t="s">
        <v>553</v>
      </c>
      <c r="I988" s="41" t="s">
        <v>2979</v>
      </c>
    </row>
    <row r="989" spans="1:16" ht="14" x14ac:dyDescent="0.2">
      <c r="A989" s="55" t="s">
        <v>2978</v>
      </c>
      <c r="B989" s="68"/>
      <c r="C989" s="40" t="s">
        <v>2857</v>
      </c>
      <c r="D989" s="52" t="s">
        <v>1933</v>
      </c>
      <c r="F989" s="40" t="s">
        <v>554</v>
      </c>
      <c r="G989" s="40" t="s">
        <v>553</v>
      </c>
      <c r="H989" s="40"/>
      <c r="I989" s="41" t="s">
        <v>552</v>
      </c>
    </row>
    <row r="990" spans="1:16" ht="14" x14ac:dyDescent="0.2">
      <c r="A990" s="55" t="s">
        <v>2977</v>
      </c>
      <c r="B990" s="70" t="s">
        <v>2976</v>
      </c>
      <c r="C990" s="40" t="s">
        <v>2857</v>
      </c>
      <c r="D990" s="52" t="s">
        <v>1933</v>
      </c>
      <c r="F990" s="40" t="s">
        <v>554</v>
      </c>
      <c r="G990" s="40"/>
      <c r="H990" s="40" t="s">
        <v>553</v>
      </c>
      <c r="I990" s="41" t="s">
        <v>2975</v>
      </c>
    </row>
    <row r="991" spans="1:16" ht="14" x14ac:dyDescent="0.2">
      <c r="A991" s="55" t="s">
        <v>2974</v>
      </c>
      <c r="B991" s="70" t="s">
        <v>2973</v>
      </c>
      <c r="C991" s="40" t="s">
        <v>2857</v>
      </c>
      <c r="D991" s="52" t="s">
        <v>1933</v>
      </c>
      <c r="F991" s="40" t="s">
        <v>554</v>
      </c>
      <c r="G991" s="40" t="s">
        <v>553</v>
      </c>
      <c r="H991" s="40"/>
      <c r="I991" s="41" t="s">
        <v>552</v>
      </c>
    </row>
    <row r="992" spans="1:16" ht="14" x14ac:dyDescent="0.2">
      <c r="A992" s="55" t="s">
        <v>2972</v>
      </c>
      <c r="B992" s="70" t="s">
        <v>2971</v>
      </c>
      <c r="C992" s="40" t="s">
        <v>2857</v>
      </c>
      <c r="D992" s="52" t="s">
        <v>1933</v>
      </c>
      <c r="F992" s="40" t="s">
        <v>554</v>
      </c>
      <c r="G992" s="40" t="s">
        <v>553</v>
      </c>
      <c r="H992" s="40"/>
      <c r="I992" s="41" t="s">
        <v>552</v>
      </c>
    </row>
    <row r="993" spans="1:16" ht="14" x14ac:dyDescent="0.2">
      <c r="A993" s="55" t="s">
        <v>2970</v>
      </c>
      <c r="B993" s="70" t="s">
        <v>2969</v>
      </c>
      <c r="C993" s="40" t="s">
        <v>2857</v>
      </c>
      <c r="D993" s="52" t="s">
        <v>1933</v>
      </c>
      <c r="F993" s="40" t="s">
        <v>554</v>
      </c>
      <c r="G993" s="40"/>
      <c r="H993" s="40" t="s">
        <v>553</v>
      </c>
      <c r="I993" s="41" t="s">
        <v>571</v>
      </c>
    </row>
    <row r="994" spans="1:16" ht="14" x14ac:dyDescent="0.2">
      <c r="A994" s="55" t="s">
        <v>2968</v>
      </c>
      <c r="B994" s="70" t="s">
        <v>2967</v>
      </c>
      <c r="C994" s="40" t="s">
        <v>2857</v>
      </c>
      <c r="D994" s="52" t="s">
        <v>1933</v>
      </c>
      <c r="F994" s="40" t="s">
        <v>554</v>
      </c>
      <c r="G994" s="40" t="s">
        <v>553</v>
      </c>
      <c r="H994" s="40"/>
      <c r="I994" s="41" t="s">
        <v>552</v>
      </c>
    </row>
    <row r="995" spans="1:16" ht="14" x14ac:dyDescent="0.2">
      <c r="A995" s="55" t="s">
        <v>2966</v>
      </c>
      <c r="B995" s="70" t="s">
        <v>2965</v>
      </c>
      <c r="C995" s="40" t="s">
        <v>2857</v>
      </c>
      <c r="D995" s="52" t="s">
        <v>1933</v>
      </c>
      <c r="F995" s="40" t="s">
        <v>554</v>
      </c>
      <c r="G995" s="40" t="s">
        <v>553</v>
      </c>
      <c r="H995" s="40"/>
      <c r="I995" s="41" t="s">
        <v>552</v>
      </c>
    </row>
    <row r="996" spans="1:16" ht="14" x14ac:dyDescent="0.2">
      <c r="A996" s="55" t="s">
        <v>2964</v>
      </c>
      <c r="B996" s="70" t="s">
        <v>2963</v>
      </c>
      <c r="C996" s="40" t="s">
        <v>2857</v>
      </c>
      <c r="D996" s="52" t="s">
        <v>1933</v>
      </c>
      <c r="F996" s="40" t="s">
        <v>554</v>
      </c>
      <c r="G996" s="40"/>
      <c r="H996" s="40" t="s">
        <v>553</v>
      </c>
      <c r="I996" s="41" t="s">
        <v>571</v>
      </c>
    </row>
    <row r="997" spans="1:16" ht="14" x14ac:dyDescent="0.2">
      <c r="A997" s="55" t="s">
        <v>2962</v>
      </c>
      <c r="B997" s="70" t="s">
        <v>2961</v>
      </c>
      <c r="C997" s="40" t="s">
        <v>2857</v>
      </c>
      <c r="D997" s="52" t="s">
        <v>1933</v>
      </c>
      <c r="F997" s="40" t="s">
        <v>554</v>
      </c>
      <c r="G997" s="40" t="s">
        <v>553</v>
      </c>
      <c r="H997" s="40"/>
      <c r="I997" s="41" t="s">
        <v>552</v>
      </c>
    </row>
    <row r="998" spans="1:16" ht="14" x14ac:dyDescent="0.2">
      <c r="A998" s="55" t="s">
        <v>2960</v>
      </c>
      <c r="B998" s="70" t="s">
        <v>2959</v>
      </c>
      <c r="C998" s="40" t="s">
        <v>2857</v>
      </c>
      <c r="D998" s="52" t="s">
        <v>1933</v>
      </c>
      <c r="F998" s="40" t="s">
        <v>554</v>
      </c>
      <c r="G998" s="40" t="s">
        <v>553</v>
      </c>
      <c r="H998" s="40"/>
      <c r="I998" s="41" t="s">
        <v>552</v>
      </c>
    </row>
    <row r="999" spans="1:16" s="34" customFormat="1" x14ac:dyDescent="0.2">
      <c r="A999" s="55" t="s">
        <v>2958</v>
      </c>
      <c r="B999" s="68" t="s">
        <v>2957</v>
      </c>
      <c r="C999" s="41" t="s">
        <v>2857</v>
      </c>
      <c r="D999" s="44" t="s">
        <v>1933</v>
      </c>
      <c r="E999" s="44" t="s">
        <v>564</v>
      </c>
      <c r="F999" s="41" t="s">
        <v>1093</v>
      </c>
      <c r="G999" s="41"/>
      <c r="H999" s="41"/>
      <c r="I999" s="34" t="s">
        <v>2954</v>
      </c>
      <c r="M999" s="63" t="s">
        <v>554</v>
      </c>
      <c r="N999" s="63" t="s">
        <v>2864</v>
      </c>
      <c r="O999" s="43"/>
      <c r="P999" s="63" t="s">
        <v>580</v>
      </c>
    </row>
    <row r="1000" spans="1:16" s="34" customFormat="1" x14ac:dyDescent="0.2">
      <c r="A1000" s="55" t="s">
        <v>2956</v>
      </c>
      <c r="B1000" s="68" t="s">
        <v>2955</v>
      </c>
      <c r="C1000" s="41" t="s">
        <v>2857</v>
      </c>
      <c r="D1000" s="44" t="s">
        <v>1933</v>
      </c>
      <c r="E1000" s="44" t="s">
        <v>564</v>
      </c>
      <c r="F1000" s="41" t="s">
        <v>1093</v>
      </c>
      <c r="G1000" s="41"/>
      <c r="H1000" s="41"/>
      <c r="I1000" s="34" t="s">
        <v>2954</v>
      </c>
      <c r="M1000" s="63" t="s">
        <v>554</v>
      </c>
      <c r="N1000" s="63" t="s">
        <v>1311</v>
      </c>
      <c r="O1000" s="43"/>
      <c r="P1000" s="63" t="s">
        <v>580</v>
      </c>
    </row>
    <row r="1001" spans="1:16" ht="14" x14ac:dyDescent="0.2">
      <c r="A1001" s="55" t="s">
        <v>2953</v>
      </c>
      <c r="B1001" s="70" t="s">
        <v>2952</v>
      </c>
      <c r="C1001" s="40" t="s">
        <v>2857</v>
      </c>
      <c r="D1001" s="52" t="s">
        <v>1933</v>
      </c>
      <c r="F1001" s="40" t="s">
        <v>554</v>
      </c>
      <c r="G1001" s="40" t="s">
        <v>553</v>
      </c>
      <c r="H1001" s="40"/>
      <c r="I1001" s="41" t="s">
        <v>552</v>
      </c>
    </row>
    <row r="1002" spans="1:16" ht="14" x14ac:dyDescent="0.2">
      <c r="A1002" s="55" t="s">
        <v>2951</v>
      </c>
      <c r="B1002" s="70" t="s">
        <v>2950</v>
      </c>
      <c r="C1002" s="40" t="s">
        <v>2857</v>
      </c>
      <c r="D1002" s="52" t="s">
        <v>1933</v>
      </c>
      <c r="F1002" s="40" t="s">
        <v>554</v>
      </c>
      <c r="G1002" s="40" t="s">
        <v>553</v>
      </c>
      <c r="H1002" s="40"/>
      <c r="I1002" s="41" t="s">
        <v>552</v>
      </c>
    </row>
    <row r="1003" spans="1:16" ht="14" x14ac:dyDescent="0.2">
      <c r="A1003" s="55" t="s">
        <v>2949</v>
      </c>
      <c r="B1003" s="70" t="s">
        <v>2948</v>
      </c>
      <c r="C1003" s="40" t="s">
        <v>2857</v>
      </c>
      <c r="D1003" s="52" t="s">
        <v>1933</v>
      </c>
      <c r="F1003" s="40" t="s">
        <v>554</v>
      </c>
      <c r="G1003" s="40" t="s">
        <v>553</v>
      </c>
      <c r="H1003" s="40"/>
      <c r="I1003" s="41" t="s">
        <v>552</v>
      </c>
    </row>
    <row r="1004" spans="1:16" ht="14" x14ac:dyDescent="0.2">
      <c r="A1004" s="55" t="s">
        <v>2947</v>
      </c>
      <c r="B1004" s="70" t="s">
        <v>2946</v>
      </c>
      <c r="C1004" s="40" t="s">
        <v>2857</v>
      </c>
      <c r="D1004" s="52" t="s">
        <v>1933</v>
      </c>
      <c r="F1004" s="40" t="s">
        <v>554</v>
      </c>
      <c r="G1004" s="40" t="s">
        <v>553</v>
      </c>
      <c r="H1004" s="40"/>
      <c r="I1004" s="41" t="s">
        <v>552</v>
      </c>
    </row>
    <row r="1005" spans="1:16" ht="14" x14ac:dyDescent="0.2">
      <c r="A1005" s="55" t="s">
        <v>2945</v>
      </c>
      <c r="B1005" s="70" t="s">
        <v>2944</v>
      </c>
      <c r="C1005" s="40" t="s">
        <v>2857</v>
      </c>
      <c r="D1005" s="52" t="s">
        <v>1933</v>
      </c>
      <c r="F1005" s="40" t="s">
        <v>554</v>
      </c>
      <c r="G1005" s="40"/>
      <c r="H1005" s="40" t="s">
        <v>553</v>
      </c>
      <c r="I1005" s="41" t="s">
        <v>571</v>
      </c>
    </row>
    <row r="1006" spans="1:16" ht="14" x14ac:dyDescent="0.2">
      <c r="A1006" s="55" t="s">
        <v>2943</v>
      </c>
      <c r="B1006" s="70" t="s">
        <v>2942</v>
      </c>
      <c r="C1006" s="40" t="s">
        <v>2857</v>
      </c>
      <c r="D1006" s="52" t="s">
        <v>1933</v>
      </c>
      <c r="F1006" s="40" t="s">
        <v>554</v>
      </c>
      <c r="G1006" s="40" t="s">
        <v>553</v>
      </c>
      <c r="H1006" s="40"/>
      <c r="I1006" s="41" t="s">
        <v>552</v>
      </c>
    </row>
    <row r="1007" spans="1:16" ht="14" x14ac:dyDescent="0.2">
      <c r="A1007" s="55" t="s">
        <v>2941</v>
      </c>
      <c r="B1007" s="70" t="s">
        <v>2940</v>
      </c>
      <c r="C1007" s="40" t="s">
        <v>2857</v>
      </c>
      <c r="D1007" s="52" t="s">
        <v>1933</v>
      </c>
      <c r="F1007" s="40" t="s">
        <v>554</v>
      </c>
      <c r="G1007" s="40" t="s">
        <v>553</v>
      </c>
      <c r="H1007" s="40"/>
      <c r="I1007" s="41" t="s">
        <v>552</v>
      </c>
    </row>
    <row r="1008" spans="1:16" ht="14" x14ac:dyDescent="0.2">
      <c r="A1008" s="55" t="s">
        <v>2939</v>
      </c>
      <c r="B1008" s="70" t="s">
        <v>2938</v>
      </c>
      <c r="C1008" s="40" t="s">
        <v>2857</v>
      </c>
      <c r="D1008" s="52" t="s">
        <v>1933</v>
      </c>
      <c r="F1008" s="40" t="s">
        <v>554</v>
      </c>
      <c r="G1008" s="40" t="s">
        <v>553</v>
      </c>
      <c r="H1008" s="40"/>
      <c r="I1008" s="41" t="s">
        <v>552</v>
      </c>
    </row>
    <row r="1009" spans="1:16" ht="14" x14ac:dyDescent="0.2">
      <c r="A1009" s="55" t="s">
        <v>2937</v>
      </c>
      <c r="B1009" s="70" t="s">
        <v>2936</v>
      </c>
      <c r="C1009" s="40" t="s">
        <v>2857</v>
      </c>
      <c r="D1009" s="52" t="s">
        <v>1933</v>
      </c>
      <c r="F1009" s="40" t="s">
        <v>554</v>
      </c>
      <c r="G1009" s="40" t="s">
        <v>553</v>
      </c>
      <c r="H1009" s="40"/>
      <c r="I1009" s="41" t="s">
        <v>552</v>
      </c>
    </row>
    <row r="1010" spans="1:16" ht="14" x14ac:dyDescent="0.2">
      <c r="A1010" s="55" t="s">
        <v>2935</v>
      </c>
      <c r="B1010" s="70" t="s">
        <v>2934</v>
      </c>
      <c r="C1010" s="40" t="s">
        <v>2857</v>
      </c>
      <c r="D1010" s="52" t="s">
        <v>1933</v>
      </c>
      <c r="F1010" s="40" t="s">
        <v>554</v>
      </c>
      <c r="G1010" s="40" t="s">
        <v>553</v>
      </c>
      <c r="H1010" s="40"/>
      <c r="I1010" s="41" t="s">
        <v>552</v>
      </c>
    </row>
    <row r="1011" spans="1:16" s="34" customFormat="1" x14ac:dyDescent="0.2">
      <c r="A1011" s="55" t="s">
        <v>2933</v>
      </c>
      <c r="B1011" s="68" t="s">
        <v>2932</v>
      </c>
      <c r="C1011" s="41" t="s">
        <v>2857</v>
      </c>
      <c r="D1011" s="44" t="s">
        <v>1933</v>
      </c>
      <c r="E1011" s="44" t="s">
        <v>564</v>
      </c>
      <c r="F1011" s="41" t="s">
        <v>1093</v>
      </c>
      <c r="G1011" s="41"/>
      <c r="H1011" s="41"/>
      <c r="I1011" s="41"/>
      <c r="M1011" s="75" t="s">
        <v>554</v>
      </c>
      <c r="N1011" s="63" t="s">
        <v>2931</v>
      </c>
      <c r="O1011" s="75"/>
      <c r="P1011" s="63" t="s">
        <v>566</v>
      </c>
    </row>
    <row r="1012" spans="1:16" ht="14" x14ac:dyDescent="0.2">
      <c r="A1012" s="55" t="s">
        <v>2930</v>
      </c>
      <c r="B1012" s="70" t="s">
        <v>2929</v>
      </c>
      <c r="C1012" s="40" t="s">
        <v>2857</v>
      </c>
      <c r="D1012" s="52" t="s">
        <v>1933</v>
      </c>
      <c r="F1012" s="40" t="s">
        <v>554</v>
      </c>
      <c r="G1012" s="40"/>
      <c r="H1012" s="40" t="s">
        <v>553</v>
      </c>
      <c r="I1012" s="41" t="s">
        <v>917</v>
      </c>
    </row>
    <row r="1013" spans="1:16" ht="14" x14ac:dyDescent="0.2">
      <c r="A1013" s="55" t="s">
        <v>2928</v>
      </c>
      <c r="B1013" s="70" t="s">
        <v>2927</v>
      </c>
      <c r="C1013" s="40" t="s">
        <v>2857</v>
      </c>
      <c r="D1013" s="52" t="s">
        <v>1933</v>
      </c>
      <c r="F1013" s="40" t="s">
        <v>554</v>
      </c>
      <c r="G1013" s="40" t="s">
        <v>553</v>
      </c>
      <c r="H1013" s="40"/>
      <c r="I1013" s="41" t="s">
        <v>552</v>
      </c>
    </row>
    <row r="1014" spans="1:16" ht="14" x14ac:dyDescent="0.2">
      <c r="A1014" s="55" t="s">
        <v>2926</v>
      </c>
      <c r="B1014" s="70" t="s">
        <v>2925</v>
      </c>
      <c r="C1014" s="40" t="s">
        <v>2857</v>
      </c>
      <c r="D1014" s="52" t="s">
        <v>1933</v>
      </c>
      <c r="F1014" s="40" t="s">
        <v>554</v>
      </c>
      <c r="G1014" s="40"/>
      <c r="H1014" s="40" t="s">
        <v>553</v>
      </c>
      <c r="I1014" s="41" t="s">
        <v>571</v>
      </c>
    </row>
    <row r="1015" spans="1:16" s="34" customFormat="1" x14ac:dyDescent="0.2">
      <c r="A1015" s="55" t="s">
        <v>2924</v>
      </c>
      <c r="B1015" s="68" t="s">
        <v>2923</v>
      </c>
      <c r="C1015" s="41" t="s">
        <v>2857</v>
      </c>
      <c r="D1015" s="44" t="s">
        <v>1933</v>
      </c>
      <c r="E1015" s="44" t="s">
        <v>564</v>
      </c>
      <c r="F1015" s="41" t="s">
        <v>1093</v>
      </c>
      <c r="G1015" s="41"/>
      <c r="H1015" s="41"/>
      <c r="I1015" s="34" t="s">
        <v>2922</v>
      </c>
      <c r="M1015" s="75" t="s">
        <v>554</v>
      </c>
      <c r="N1015" s="63" t="s">
        <v>2864</v>
      </c>
      <c r="O1015" s="75"/>
      <c r="P1015" s="63" t="s">
        <v>566</v>
      </c>
    </row>
    <row r="1016" spans="1:16" ht="14" x14ac:dyDescent="0.2">
      <c r="A1016" s="55" t="s">
        <v>2921</v>
      </c>
      <c r="B1016" s="70" t="s">
        <v>2920</v>
      </c>
      <c r="C1016" s="40" t="s">
        <v>2857</v>
      </c>
      <c r="D1016" s="52" t="s">
        <v>1933</v>
      </c>
      <c r="F1016" s="40" t="s">
        <v>554</v>
      </c>
      <c r="G1016" s="40"/>
      <c r="H1016" s="40" t="s">
        <v>553</v>
      </c>
      <c r="I1016" s="41" t="s">
        <v>1942</v>
      </c>
    </row>
    <row r="1017" spans="1:16" ht="14" x14ac:dyDescent="0.2">
      <c r="A1017" s="55" t="s">
        <v>2919</v>
      </c>
      <c r="B1017" s="70" t="s">
        <v>2918</v>
      </c>
      <c r="C1017" s="40" t="s">
        <v>2857</v>
      </c>
      <c r="D1017" s="52" t="s">
        <v>1933</v>
      </c>
      <c r="F1017" s="40" t="s">
        <v>554</v>
      </c>
      <c r="G1017" s="40" t="s">
        <v>553</v>
      </c>
      <c r="H1017" s="40"/>
      <c r="I1017" s="41" t="s">
        <v>552</v>
      </c>
    </row>
    <row r="1018" spans="1:16" ht="14" x14ac:dyDescent="0.2">
      <c r="A1018" s="55" t="s">
        <v>2917</v>
      </c>
      <c r="B1018" s="70" t="s">
        <v>2916</v>
      </c>
      <c r="C1018" s="40" t="s">
        <v>2857</v>
      </c>
      <c r="D1018" s="52" t="s">
        <v>1933</v>
      </c>
      <c r="F1018" s="40" t="s">
        <v>554</v>
      </c>
      <c r="G1018" s="40"/>
      <c r="H1018" s="40" t="s">
        <v>553</v>
      </c>
      <c r="I1018" s="41" t="s">
        <v>917</v>
      </c>
    </row>
    <row r="1019" spans="1:16" ht="14" x14ac:dyDescent="0.2">
      <c r="A1019" s="55" t="s">
        <v>2915</v>
      </c>
      <c r="B1019" s="70" t="s">
        <v>2914</v>
      </c>
      <c r="C1019" s="40" t="s">
        <v>2857</v>
      </c>
      <c r="D1019" s="52" t="s">
        <v>1933</v>
      </c>
      <c r="F1019" s="40" t="s">
        <v>554</v>
      </c>
      <c r="G1019" s="40"/>
      <c r="H1019" s="40" t="s">
        <v>553</v>
      </c>
      <c r="I1019" s="41" t="s">
        <v>571</v>
      </c>
    </row>
    <row r="1020" spans="1:16" ht="14" x14ac:dyDescent="0.2">
      <c r="A1020" s="55" t="s">
        <v>2913</v>
      </c>
      <c r="B1020" s="70" t="s">
        <v>2912</v>
      </c>
      <c r="C1020" s="40" t="s">
        <v>2857</v>
      </c>
      <c r="D1020" s="52" t="s">
        <v>1933</v>
      </c>
      <c r="F1020" s="40" t="s">
        <v>554</v>
      </c>
      <c r="G1020" s="40"/>
      <c r="H1020" s="40" t="s">
        <v>553</v>
      </c>
      <c r="I1020" s="41" t="s">
        <v>571</v>
      </c>
    </row>
    <row r="1021" spans="1:16" ht="14" x14ac:dyDescent="0.2">
      <c r="A1021" s="55" t="s">
        <v>2911</v>
      </c>
      <c r="B1021" s="70" t="s">
        <v>2910</v>
      </c>
      <c r="C1021" s="40" t="s">
        <v>2857</v>
      </c>
      <c r="D1021" s="52" t="s">
        <v>1933</v>
      </c>
      <c r="F1021" s="40" t="s">
        <v>554</v>
      </c>
      <c r="G1021" s="40" t="s">
        <v>553</v>
      </c>
      <c r="H1021" s="40"/>
      <c r="I1021" s="41" t="s">
        <v>552</v>
      </c>
    </row>
    <row r="1022" spans="1:16" ht="14" x14ac:dyDescent="0.2">
      <c r="A1022" s="55" t="s">
        <v>2909</v>
      </c>
      <c r="B1022" s="70" t="s">
        <v>2908</v>
      </c>
      <c r="C1022" s="40" t="s">
        <v>2857</v>
      </c>
      <c r="D1022" s="52" t="s">
        <v>1933</v>
      </c>
      <c r="F1022" s="40" t="s">
        <v>554</v>
      </c>
      <c r="G1022" s="40"/>
      <c r="H1022" s="40" t="s">
        <v>553</v>
      </c>
      <c r="I1022" s="41" t="s">
        <v>917</v>
      </c>
    </row>
    <row r="1023" spans="1:16" ht="14" x14ac:dyDescent="0.2">
      <c r="A1023" s="55" t="s">
        <v>2907</v>
      </c>
      <c r="B1023" s="70" t="s">
        <v>2906</v>
      </c>
      <c r="C1023" s="40" t="s">
        <v>2857</v>
      </c>
      <c r="D1023" s="52" t="s">
        <v>1933</v>
      </c>
      <c r="F1023" s="40" t="s">
        <v>554</v>
      </c>
      <c r="G1023" s="40" t="s">
        <v>553</v>
      </c>
      <c r="H1023" s="40"/>
      <c r="I1023" s="41" t="s">
        <v>552</v>
      </c>
    </row>
    <row r="1024" spans="1:16" s="34" customFormat="1" x14ac:dyDescent="0.2">
      <c r="A1024" s="55" t="s">
        <v>2905</v>
      </c>
      <c r="B1024" s="68" t="s">
        <v>2904</v>
      </c>
      <c r="C1024" s="41" t="s">
        <v>2857</v>
      </c>
      <c r="D1024" s="44" t="s">
        <v>1933</v>
      </c>
      <c r="E1024" s="44" t="s">
        <v>564</v>
      </c>
      <c r="F1024" s="41" t="s">
        <v>1093</v>
      </c>
      <c r="G1024" s="41"/>
      <c r="H1024" s="41"/>
      <c r="I1024" s="34" t="s">
        <v>2903</v>
      </c>
      <c r="M1024" s="75" t="s">
        <v>554</v>
      </c>
      <c r="N1024" s="63" t="s">
        <v>2616</v>
      </c>
      <c r="O1024" s="75"/>
      <c r="P1024" s="63" t="s">
        <v>566</v>
      </c>
    </row>
    <row r="1025" spans="1:16" ht="14" x14ac:dyDescent="0.2">
      <c r="A1025" s="55" t="s">
        <v>2902</v>
      </c>
      <c r="B1025" s="70" t="s">
        <v>2901</v>
      </c>
      <c r="C1025" s="40" t="s">
        <v>2857</v>
      </c>
      <c r="D1025" s="52" t="s">
        <v>1933</v>
      </c>
      <c r="F1025" s="40" t="s">
        <v>554</v>
      </c>
      <c r="G1025" s="40" t="s">
        <v>553</v>
      </c>
      <c r="H1025" s="40"/>
      <c r="I1025" s="41" t="s">
        <v>552</v>
      </c>
    </row>
    <row r="1026" spans="1:16" ht="14" x14ac:dyDescent="0.2">
      <c r="A1026" s="55" t="s">
        <v>2900</v>
      </c>
      <c r="B1026" s="70" t="s">
        <v>2899</v>
      </c>
      <c r="C1026" s="40" t="s">
        <v>2857</v>
      </c>
      <c r="D1026" s="52" t="s">
        <v>1933</v>
      </c>
      <c r="F1026" s="40" t="s">
        <v>554</v>
      </c>
      <c r="G1026" s="40"/>
      <c r="H1026" s="40" t="s">
        <v>553</v>
      </c>
      <c r="I1026" s="41" t="s">
        <v>1942</v>
      </c>
    </row>
    <row r="1027" spans="1:16" ht="14" x14ac:dyDescent="0.2">
      <c r="A1027" s="55" t="s">
        <v>2898</v>
      </c>
      <c r="B1027" s="70" t="s">
        <v>2897</v>
      </c>
      <c r="C1027" s="40" t="s">
        <v>2857</v>
      </c>
      <c r="D1027" s="52" t="s">
        <v>1933</v>
      </c>
      <c r="F1027" s="40" t="s">
        <v>554</v>
      </c>
      <c r="G1027" s="40"/>
      <c r="H1027" s="40" t="s">
        <v>553</v>
      </c>
      <c r="I1027" s="41" t="s">
        <v>917</v>
      </c>
    </row>
    <row r="1028" spans="1:16" s="34" customFormat="1" x14ac:dyDescent="0.2">
      <c r="A1028" s="55" t="s">
        <v>2896</v>
      </c>
      <c r="B1028" s="68" t="s">
        <v>2895</v>
      </c>
      <c r="C1028" s="41" t="s">
        <v>2857</v>
      </c>
      <c r="D1028" s="44" t="s">
        <v>1933</v>
      </c>
      <c r="E1028" s="44" t="s">
        <v>564</v>
      </c>
      <c r="F1028" s="41" t="s">
        <v>1093</v>
      </c>
      <c r="G1028" s="41"/>
      <c r="H1028" s="41"/>
      <c r="I1028" s="41"/>
      <c r="M1028" s="75" t="s">
        <v>554</v>
      </c>
      <c r="N1028" s="63" t="s">
        <v>2821</v>
      </c>
      <c r="O1028" s="75"/>
      <c r="P1028" s="63" t="s">
        <v>566</v>
      </c>
    </row>
    <row r="1029" spans="1:16" ht="14" x14ac:dyDescent="0.2">
      <c r="A1029" s="55" t="s">
        <v>2894</v>
      </c>
      <c r="B1029" s="70" t="s">
        <v>2893</v>
      </c>
      <c r="C1029" s="40" t="s">
        <v>2857</v>
      </c>
      <c r="D1029" s="52" t="s">
        <v>1933</v>
      </c>
      <c r="F1029" s="40" t="s">
        <v>554</v>
      </c>
      <c r="G1029" s="40"/>
      <c r="H1029" s="40" t="s">
        <v>553</v>
      </c>
      <c r="I1029" s="41" t="s">
        <v>917</v>
      </c>
    </row>
    <row r="1030" spans="1:16" ht="14" x14ac:dyDescent="0.2">
      <c r="A1030" s="55" t="s">
        <v>2892</v>
      </c>
      <c r="B1030" s="70" t="s">
        <v>2891</v>
      </c>
      <c r="C1030" s="40" t="s">
        <v>2857</v>
      </c>
      <c r="D1030" s="52" t="s">
        <v>1933</v>
      </c>
      <c r="F1030" s="40" t="s">
        <v>554</v>
      </c>
      <c r="G1030" s="40" t="s">
        <v>553</v>
      </c>
      <c r="H1030" s="40"/>
      <c r="I1030" s="41" t="s">
        <v>552</v>
      </c>
    </row>
    <row r="1031" spans="1:16" ht="14" x14ac:dyDescent="0.2">
      <c r="A1031" s="55" t="s">
        <v>2890</v>
      </c>
      <c r="B1031" s="70" t="s">
        <v>2889</v>
      </c>
      <c r="C1031" s="40" t="s">
        <v>2857</v>
      </c>
      <c r="D1031" s="52" t="s">
        <v>1933</v>
      </c>
      <c r="F1031" s="40" t="s">
        <v>554</v>
      </c>
      <c r="G1031" s="40" t="s">
        <v>553</v>
      </c>
      <c r="H1031" s="40"/>
      <c r="I1031" s="41" t="s">
        <v>552</v>
      </c>
    </row>
    <row r="1032" spans="1:16" ht="14" x14ac:dyDescent="0.2">
      <c r="A1032" s="55" t="s">
        <v>2888</v>
      </c>
      <c r="B1032" s="70" t="s">
        <v>2887</v>
      </c>
      <c r="C1032" s="40" t="s">
        <v>2857</v>
      </c>
      <c r="D1032" s="52" t="s">
        <v>1933</v>
      </c>
      <c r="F1032" s="40" t="s">
        <v>554</v>
      </c>
      <c r="G1032" s="40"/>
      <c r="H1032" s="40" t="s">
        <v>553</v>
      </c>
      <c r="I1032" s="41" t="s">
        <v>571</v>
      </c>
    </row>
    <row r="1033" spans="1:16" ht="14" x14ac:dyDescent="0.2">
      <c r="A1033" s="55" t="s">
        <v>2886</v>
      </c>
      <c r="B1033" s="70" t="s">
        <v>2885</v>
      </c>
      <c r="C1033" s="40" t="s">
        <v>2857</v>
      </c>
      <c r="D1033" s="52" t="s">
        <v>1933</v>
      </c>
      <c r="F1033" s="40" t="s">
        <v>554</v>
      </c>
      <c r="G1033" s="40" t="s">
        <v>553</v>
      </c>
      <c r="H1033" s="40"/>
      <c r="I1033" s="41" t="s">
        <v>552</v>
      </c>
    </row>
    <row r="1034" spans="1:16" ht="14" x14ac:dyDescent="0.2">
      <c r="A1034" s="55" t="s">
        <v>2884</v>
      </c>
      <c r="B1034" s="70" t="s">
        <v>2883</v>
      </c>
      <c r="C1034" s="40" t="s">
        <v>2857</v>
      </c>
      <c r="D1034" s="52" t="s">
        <v>1933</v>
      </c>
      <c r="F1034" s="40" t="s">
        <v>554</v>
      </c>
      <c r="G1034" s="40"/>
      <c r="H1034" s="40" t="s">
        <v>553</v>
      </c>
      <c r="I1034" s="41" t="s">
        <v>2882</v>
      </c>
    </row>
    <row r="1035" spans="1:16" ht="14" x14ac:dyDescent="0.2">
      <c r="A1035" s="55" t="s">
        <v>2881</v>
      </c>
      <c r="B1035" s="70" t="s">
        <v>2880</v>
      </c>
      <c r="C1035" s="40" t="s">
        <v>2857</v>
      </c>
      <c r="D1035" s="52" t="s">
        <v>1933</v>
      </c>
      <c r="F1035" s="40" t="s">
        <v>554</v>
      </c>
      <c r="G1035" s="40"/>
      <c r="H1035" s="40" t="s">
        <v>553</v>
      </c>
      <c r="I1035" s="41" t="s">
        <v>571</v>
      </c>
    </row>
    <row r="1036" spans="1:16" s="34" customFormat="1" x14ac:dyDescent="0.2">
      <c r="A1036" s="55" t="s">
        <v>2879</v>
      </c>
      <c r="B1036" s="68" t="s">
        <v>2878</v>
      </c>
      <c r="C1036" s="41" t="s">
        <v>2857</v>
      </c>
      <c r="D1036" s="44" t="s">
        <v>1933</v>
      </c>
      <c r="E1036" s="44" t="s">
        <v>564</v>
      </c>
      <c r="F1036" s="41" t="s">
        <v>1093</v>
      </c>
      <c r="G1036" s="41"/>
      <c r="H1036" s="41"/>
      <c r="I1036" s="41"/>
      <c r="M1036" s="75" t="s">
        <v>554</v>
      </c>
      <c r="N1036" s="63" t="s">
        <v>2877</v>
      </c>
      <c r="O1036" s="75"/>
      <c r="P1036" s="63" t="s">
        <v>566</v>
      </c>
    </row>
    <row r="1037" spans="1:16" ht="14" x14ac:dyDescent="0.2">
      <c r="A1037" s="55" t="s">
        <v>2876</v>
      </c>
      <c r="B1037" s="70" t="s">
        <v>2875</v>
      </c>
      <c r="C1037" s="40" t="s">
        <v>2857</v>
      </c>
      <c r="D1037" s="52" t="s">
        <v>1933</v>
      </c>
      <c r="F1037" s="40" t="s">
        <v>554</v>
      </c>
      <c r="G1037" s="40"/>
      <c r="H1037" s="40" t="s">
        <v>553</v>
      </c>
      <c r="I1037" s="41" t="s">
        <v>571</v>
      </c>
    </row>
    <row r="1038" spans="1:16" ht="14" x14ac:dyDescent="0.2">
      <c r="A1038" s="55" t="s">
        <v>2874</v>
      </c>
      <c r="B1038" s="70" t="s">
        <v>2873</v>
      </c>
      <c r="C1038" s="40" t="s">
        <v>2857</v>
      </c>
      <c r="D1038" s="52" t="s">
        <v>1933</v>
      </c>
      <c r="F1038" s="40" t="s">
        <v>554</v>
      </c>
      <c r="G1038" s="40" t="s">
        <v>553</v>
      </c>
      <c r="H1038" s="40"/>
      <c r="I1038" s="41" t="s">
        <v>2872</v>
      </c>
    </row>
    <row r="1039" spans="1:16" s="34" customFormat="1" x14ac:dyDescent="0.2">
      <c r="A1039" s="55" t="s">
        <v>2871</v>
      </c>
      <c r="B1039" s="68" t="s">
        <v>2870</v>
      </c>
      <c r="C1039" s="41" t="s">
        <v>2857</v>
      </c>
      <c r="D1039" s="44" t="s">
        <v>1933</v>
      </c>
      <c r="E1039" s="44" t="s">
        <v>564</v>
      </c>
      <c r="F1039" s="41" t="s">
        <v>1093</v>
      </c>
      <c r="G1039" s="41"/>
      <c r="H1039" s="41"/>
      <c r="I1039" s="34" t="s">
        <v>2869</v>
      </c>
      <c r="M1039" s="75" t="s">
        <v>554</v>
      </c>
      <c r="N1039" s="63" t="s">
        <v>2616</v>
      </c>
      <c r="O1039" s="75"/>
      <c r="P1039" s="63" t="s">
        <v>566</v>
      </c>
    </row>
    <row r="1040" spans="1:16" s="34" customFormat="1" x14ac:dyDescent="0.2">
      <c r="A1040" s="55" t="s">
        <v>2868</v>
      </c>
      <c r="B1040" s="68" t="s">
        <v>2867</v>
      </c>
      <c r="C1040" s="41" t="s">
        <v>2857</v>
      </c>
      <c r="D1040" s="44" t="s">
        <v>1933</v>
      </c>
      <c r="E1040" s="44" t="s">
        <v>564</v>
      </c>
      <c r="F1040" s="41" t="s">
        <v>1093</v>
      </c>
      <c r="G1040" s="41"/>
      <c r="H1040" s="41"/>
      <c r="I1040" s="41"/>
      <c r="M1040" s="63" t="s">
        <v>554</v>
      </c>
      <c r="N1040" s="81" t="s">
        <v>1311</v>
      </c>
      <c r="O1040" s="43"/>
      <c r="P1040" s="63" t="s">
        <v>580</v>
      </c>
    </row>
    <row r="1041" spans="1:16" s="34" customFormat="1" x14ac:dyDescent="0.2">
      <c r="A1041" s="41" t="s">
        <v>2866</v>
      </c>
      <c r="B1041" s="68"/>
      <c r="C1041" s="41" t="s">
        <v>2857</v>
      </c>
      <c r="D1041" s="44" t="s">
        <v>1933</v>
      </c>
      <c r="E1041" s="44" t="s">
        <v>564</v>
      </c>
      <c r="F1041" s="41" t="s">
        <v>1093</v>
      </c>
      <c r="G1041" s="41"/>
      <c r="H1041" s="41"/>
      <c r="I1041" s="41" t="s">
        <v>2865</v>
      </c>
      <c r="M1041" s="75" t="s">
        <v>554</v>
      </c>
      <c r="N1041" s="63" t="s">
        <v>2864</v>
      </c>
      <c r="O1041" s="75"/>
      <c r="P1041" s="63" t="s">
        <v>566</v>
      </c>
    </row>
    <row r="1042" spans="1:16" ht="14" x14ac:dyDescent="0.2">
      <c r="A1042" s="55" t="s">
        <v>2863</v>
      </c>
      <c r="B1042" s="70" t="s">
        <v>2862</v>
      </c>
      <c r="C1042" s="40" t="s">
        <v>2857</v>
      </c>
      <c r="D1042" s="52" t="s">
        <v>1933</v>
      </c>
      <c r="F1042" s="40" t="s">
        <v>554</v>
      </c>
      <c r="G1042" s="40" t="s">
        <v>553</v>
      </c>
      <c r="H1042" s="40"/>
      <c r="I1042" s="41" t="s">
        <v>552</v>
      </c>
    </row>
    <row r="1043" spans="1:16" ht="14" x14ac:dyDescent="0.2">
      <c r="A1043" s="55" t="s">
        <v>2861</v>
      </c>
      <c r="B1043" s="70" t="s">
        <v>2860</v>
      </c>
      <c r="C1043" s="40" t="s">
        <v>2857</v>
      </c>
      <c r="D1043" s="52" t="s">
        <v>1933</v>
      </c>
      <c r="F1043" s="40" t="s">
        <v>554</v>
      </c>
      <c r="G1043" s="40" t="s">
        <v>553</v>
      </c>
      <c r="H1043" s="40"/>
      <c r="I1043" s="41" t="s">
        <v>552</v>
      </c>
    </row>
    <row r="1044" spans="1:16" ht="14" x14ac:dyDescent="0.2">
      <c r="A1044" s="55" t="s">
        <v>2859</v>
      </c>
      <c r="B1044" s="70" t="s">
        <v>2858</v>
      </c>
      <c r="C1044" s="40" t="s">
        <v>2857</v>
      </c>
      <c r="D1044" s="52" t="s">
        <v>1933</v>
      </c>
      <c r="F1044" s="40" t="s">
        <v>554</v>
      </c>
      <c r="G1044" s="40" t="s">
        <v>553</v>
      </c>
      <c r="H1044" s="40"/>
      <c r="I1044" s="41" t="s">
        <v>552</v>
      </c>
    </row>
    <row r="1045" spans="1:16" s="34" customFormat="1" x14ac:dyDescent="0.15">
      <c r="A1045" s="59" t="s">
        <v>2856</v>
      </c>
      <c r="B1045" s="71" t="s">
        <v>2855</v>
      </c>
      <c r="C1045" s="41" t="s">
        <v>1725</v>
      </c>
      <c r="D1045" s="44" t="s">
        <v>1933</v>
      </c>
      <c r="E1045" s="44" t="s">
        <v>564</v>
      </c>
      <c r="F1045" s="41" t="s">
        <v>1093</v>
      </c>
      <c r="G1045" s="41"/>
      <c r="H1045" s="41"/>
      <c r="I1045" s="34" t="s">
        <v>2854</v>
      </c>
      <c r="M1045" s="63" t="s">
        <v>554</v>
      </c>
      <c r="N1045" s="63" t="s">
        <v>2853</v>
      </c>
      <c r="O1045" s="43"/>
      <c r="P1045" s="63" t="s">
        <v>580</v>
      </c>
    </row>
    <row r="1046" spans="1:16" ht="14" x14ac:dyDescent="0.15">
      <c r="A1046" s="59" t="s">
        <v>2852</v>
      </c>
      <c r="B1046" s="71" t="s">
        <v>2851</v>
      </c>
      <c r="C1046" s="41" t="s">
        <v>1725</v>
      </c>
      <c r="D1046" s="52" t="s">
        <v>1933</v>
      </c>
      <c r="F1046" s="40" t="s">
        <v>554</v>
      </c>
      <c r="G1046" s="40"/>
      <c r="H1046" s="40" t="s">
        <v>553</v>
      </c>
      <c r="I1046" s="41" t="s">
        <v>1942</v>
      </c>
    </row>
    <row r="1047" spans="1:16" s="34" customFormat="1" x14ac:dyDescent="0.15">
      <c r="A1047" s="59" t="s">
        <v>2850</v>
      </c>
      <c r="B1047" s="71" t="s">
        <v>2849</v>
      </c>
      <c r="C1047" s="41" t="s">
        <v>1725</v>
      </c>
      <c r="D1047" s="44" t="s">
        <v>1933</v>
      </c>
      <c r="E1047" s="44" t="s">
        <v>564</v>
      </c>
      <c r="F1047" s="41" t="s">
        <v>1093</v>
      </c>
      <c r="G1047" s="41"/>
      <c r="H1047" s="41"/>
      <c r="I1047" s="34" t="s">
        <v>2848</v>
      </c>
      <c r="M1047" s="63" t="s">
        <v>554</v>
      </c>
      <c r="N1047" s="63" t="s">
        <v>1311</v>
      </c>
      <c r="O1047" s="43"/>
      <c r="P1047" s="63" t="s">
        <v>580</v>
      </c>
    </row>
    <row r="1048" spans="1:16" s="34" customFormat="1" x14ac:dyDescent="0.15">
      <c r="A1048" s="59" t="s">
        <v>2847</v>
      </c>
      <c r="B1048" s="71" t="s">
        <v>2846</v>
      </c>
      <c r="C1048" s="41" t="s">
        <v>1725</v>
      </c>
      <c r="D1048" s="44" t="s">
        <v>1933</v>
      </c>
      <c r="E1048" s="44" t="s">
        <v>564</v>
      </c>
      <c r="F1048" s="41" t="s">
        <v>1093</v>
      </c>
      <c r="G1048" s="41"/>
      <c r="H1048" s="41"/>
      <c r="I1048" s="41"/>
      <c r="M1048" s="75" t="s">
        <v>554</v>
      </c>
      <c r="N1048" s="63" t="s">
        <v>2845</v>
      </c>
      <c r="O1048" s="75"/>
      <c r="P1048" s="63" t="s">
        <v>566</v>
      </c>
    </row>
    <row r="1049" spans="1:16" ht="14" x14ac:dyDescent="0.15">
      <c r="A1049" s="59" t="s">
        <v>2844</v>
      </c>
      <c r="B1049" s="71" t="s">
        <v>2843</v>
      </c>
      <c r="C1049" s="41" t="s">
        <v>1725</v>
      </c>
      <c r="D1049" s="52" t="s">
        <v>1933</v>
      </c>
      <c r="F1049" s="40" t="s">
        <v>554</v>
      </c>
      <c r="G1049" s="40"/>
      <c r="H1049" s="40" t="s">
        <v>553</v>
      </c>
      <c r="I1049" s="41" t="s">
        <v>571</v>
      </c>
    </row>
    <row r="1050" spans="1:16" ht="14" x14ac:dyDescent="0.15">
      <c r="A1050" s="59" t="s">
        <v>2842</v>
      </c>
      <c r="B1050" s="71" t="s">
        <v>2841</v>
      </c>
      <c r="C1050" s="41" t="s">
        <v>1725</v>
      </c>
      <c r="D1050" s="52" t="s">
        <v>1933</v>
      </c>
      <c r="F1050" s="40" t="s">
        <v>554</v>
      </c>
      <c r="G1050" s="40"/>
      <c r="H1050" s="40" t="s">
        <v>553</v>
      </c>
      <c r="I1050" s="41" t="s">
        <v>552</v>
      </c>
    </row>
    <row r="1051" spans="1:16" s="34" customFormat="1" x14ac:dyDescent="0.15">
      <c r="A1051" s="59" t="s">
        <v>2840</v>
      </c>
      <c r="B1051" s="71" t="s">
        <v>2839</v>
      </c>
      <c r="C1051" s="41" t="s">
        <v>1725</v>
      </c>
      <c r="D1051" s="44" t="s">
        <v>1933</v>
      </c>
      <c r="E1051" s="44" t="s">
        <v>564</v>
      </c>
      <c r="F1051" s="41" t="s">
        <v>1093</v>
      </c>
      <c r="G1051" s="41"/>
      <c r="H1051" s="41"/>
      <c r="I1051" s="34" t="s">
        <v>2838</v>
      </c>
      <c r="M1051" s="75" t="s">
        <v>554</v>
      </c>
      <c r="N1051" s="63" t="s">
        <v>2837</v>
      </c>
      <c r="O1051" s="75"/>
      <c r="P1051" s="63" t="s">
        <v>566</v>
      </c>
    </row>
    <row r="1052" spans="1:16" s="34" customFormat="1" x14ac:dyDescent="0.15">
      <c r="A1052" s="59" t="s">
        <v>2836</v>
      </c>
      <c r="B1052" s="71" t="s">
        <v>2835</v>
      </c>
      <c r="C1052" s="41" t="s">
        <v>1725</v>
      </c>
      <c r="D1052" s="44" t="s">
        <v>1933</v>
      </c>
      <c r="E1052" s="44" t="s">
        <v>564</v>
      </c>
      <c r="F1052" s="41" t="s">
        <v>1093</v>
      </c>
      <c r="G1052" s="41"/>
      <c r="H1052" s="41"/>
      <c r="I1052" s="41"/>
      <c r="M1052" s="75" t="s">
        <v>554</v>
      </c>
      <c r="N1052" s="63" t="s">
        <v>2834</v>
      </c>
      <c r="O1052" s="75"/>
      <c r="P1052" s="63" t="s">
        <v>566</v>
      </c>
    </row>
    <row r="1053" spans="1:16" ht="14" x14ac:dyDescent="0.15">
      <c r="A1053" s="59" t="s">
        <v>2833</v>
      </c>
      <c r="B1053" s="71" t="s">
        <v>2832</v>
      </c>
      <c r="C1053" s="41" t="s">
        <v>1725</v>
      </c>
      <c r="D1053" s="52" t="s">
        <v>1933</v>
      </c>
      <c r="F1053" s="40" t="s">
        <v>554</v>
      </c>
      <c r="G1053" s="40"/>
      <c r="H1053" s="40" t="s">
        <v>553</v>
      </c>
      <c r="I1053" s="41" t="s">
        <v>2831</v>
      </c>
    </row>
    <row r="1054" spans="1:16" ht="14" x14ac:dyDescent="0.15">
      <c r="A1054" s="59" t="s">
        <v>2830</v>
      </c>
      <c r="B1054" s="71" t="s">
        <v>2829</v>
      </c>
      <c r="C1054" s="41" t="s">
        <v>1725</v>
      </c>
      <c r="D1054" s="52" t="s">
        <v>1933</v>
      </c>
      <c r="F1054" s="40" t="s">
        <v>554</v>
      </c>
      <c r="G1054" s="40" t="s">
        <v>553</v>
      </c>
      <c r="H1054" s="40"/>
      <c r="I1054" s="41" t="s">
        <v>552</v>
      </c>
    </row>
    <row r="1055" spans="1:16" ht="14" x14ac:dyDescent="0.15">
      <c r="A1055" s="59" t="s">
        <v>2828</v>
      </c>
      <c r="B1055" s="71" t="s">
        <v>2827</v>
      </c>
      <c r="C1055" s="41" t="s">
        <v>1725</v>
      </c>
      <c r="D1055" s="52" t="s">
        <v>1933</v>
      </c>
      <c r="F1055" s="40" t="s">
        <v>554</v>
      </c>
      <c r="G1055" s="40"/>
      <c r="H1055" s="40" t="s">
        <v>553</v>
      </c>
      <c r="I1055" s="41" t="s">
        <v>917</v>
      </c>
    </row>
    <row r="1056" spans="1:16" ht="14" x14ac:dyDescent="0.15">
      <c r="A1056" s="59" t="s">
        <v>2826</v>
      </c>
      <c r="B1056" s="71" t="s">
        <v>2825</v>
      </c>
      <c r="C1056" s="41" t="s">
        <v>1725</v>
      </c>
      <c r="D1056" s="52" t="s">
        <v>1933</v>
      </c>
      <c r="F1056" s="40" t="s">
        <v>554</v>
      </c>
      <c r="G1056" s="40"/>
      <c r="H1056" s="40" t="s">
        <v>553</v>
      </c>
      <c r="I1056" s="41" t="s">
        <v>917</v>
      </c>
    </row>
    <row r="1057" spans="1:16" s="34" customFormat="1" x14ac:dyDescent="0.15">
      <c r="A1057" s="59" t="s">
        <v>2824</v>
      </c>
      <c r="B1057" s="71" t="s">
        <v>2823</v>
      </c>
      <c r="C1057" s="41" t="s">
        <v>1725</v>
      </c>
      <c r="D1057" s="44" t="s">
        <v>1933</v>
      </c>
      <c r="E1057" s="44" t="s">
        <v>564</v>
      </c>
      <c r="F1057" s="41" t="s">
        <v>1093</v>
      </c>
      <c r="G1057" s="41"/>
      <c r="H1057" s="41"/>
      <c r="I1057" s="34" t="s">
        <v>2822</v>
      </c>
      <c r="M1057" s="75" t="s">
        <v>554</v>
      </c>
      <c r="N1057" s="63" t="s">
        <v>2821</v>
      </c>
      <c r="O1057" s="75"/>
      <c r="P1057" s="63" t="s">
        <v>566</v>
      </c>
    </row>
    <row r="1058" spans="1:16" ht="14" x14ac:dyDescent="0.15">
      <c r="A1058" s="59" t="s">
        <v>2820</v>
      </c>
      <c r="B1058" s="71" t="s">
        <v>2819</v>
      </c>
      <c r="C1058" s="41" t="s">
        <v>1725</v>
      </c>
      <c r="D1058" s="52" t="s">
        <v>1933</v>
      </c>
      <c r="F1058" s="40" t="s">
        <v>554</v>
      </c>
      <c r="G1058" s="40"/>
      <c r="H1058" s="40" t="s">
        <v>553</v>
      </c>
      <c r="I1058" s="41" t="s">
        <v>917</v>
      </c>
    </row>
    <row r="1059" spans="1:16" ht="14" x14ac:dyDescent="0.15">
      <c r="A1059" s="59" t="s">
        <v>2818</v>
      </c>
      <c r="B1059" s="71" t="s">
        <v>2817</v>
      </c>
      <c r="C1059" s="41" t="s">
        <v>1725</v>
      </c>
      <c r="D1059" s="52" t="s">
        <v>1933</v>
      </c>
      <c r="F1059" s="40" t="s">
        <v>554</v>
      </c>
      <c r="G1059" s="40"/>
      <c r="H1059" s="40" t="s">
        <v>553</v>
      </c>
      <c r="I1059" s="41" t="s">
        <v>552</v>
      </c>
    </row>
    <row r="1060" spans="1:16" ht="14" x14ac:dyDescent="0.15">
      <c r="A1060" s="59" t="s">
        <v>2816</v>
      </c>
      <c r="B1060" s="71" t="s">
        <v>2815</v>
      </c>
      <c r="C1060" s="41" t="s">
        <v>1725</v>
      </c>
      <c r="D1060" s="52" t="s">
        <v>1933</v>
      </c>
      <c r="F1060" s="40" t="s">
        <v>554</v>
      </c>
      <c r="G1060" s="40" t="s">
        <v>553</v>
      </c>
      <c r="H1060" s="40"/>
      <c r="I1060" s="41" t="s">
        <v>552</v>
      </c>
    </row>
    <row r="1061" spans="1:16" ht="14" x14ac:dyDescent="0.15">
      <c r="A1061" s="59" t="s">
        <v>2814</v>
      </c>
      <c r="B1061" s="71" t="s">
        <v>2813</v>
      </c>
      <c r="C1061" s="41" t="s">
        <v>1725</v>
      </c>
      <c r="D1061" s="52" t="s">
        <v>1933</v>
      </c>
      <c r="F1061" s="40" t="s">
        <v>554</v>
      </c>
      <c r="G1061" s="40"/>
      <c r="H1061" s="40" t="s">
        <v>553</v>
      </c>
      <c r="I1061" s="41" t="s">
        <v>917</v>
      </c>
    </row>
    <row r="1062" spans="1:16" ht="14" x14ac:dyDescent="0.15">
      <c r="A1062" s="59" t="s">
        <v>2812</v>
      </c>
      <c r="B1062" s="71" t="s">
        <v>2811</v>
      </c>
      <c r="C1062" s="41" t="s">
        <v>1725</v>
      </c>
      <c r="D1062" s="52" t="s">
        <v>1933</v>
      </c>
      <c r="F1062" s="40" t="s">
        <v>554</v>
      </c>
      <c r="G1062" s="40" t="s">
        <v>553</v>
      </c>
      <c r="H1062" s="40"/>
      <c r="I1062" s="41" t="s">
        <v>552</v>
      </c>
    </row>
    <row r="1063" spans="1:16" ht="14" x14ac:dyDescent="0.15">
      <c r="A1063" s="59" t="s">
        <v>2810</v>
      </c>
      <c r="B1063" s="71" t="s">
        <v>2809</v>
      </c>
      <c r="C1063" s="41" t="s">
        <v>1725</v>
      </c>
      <c r="D1063" s="52" t="s">
        <v>1933</v>
      </c>
      <c r="F1063" s="40" t="s">
        <v>554</v>
      </c>
      <c r="G1063" s="40"/>
      <c r="H1063" s="40" t="s">
        <v>553</v>
      </c>
      <c r="I1063" s="41" t="s">
        <v>917</v>
      </c>
    </row>
    <row r="1064" spans="1:16" ht="14" x14ac:dyDescent="0.15">
      <c r="A1064" s="59" t="s">
        <v>2808</v>
      </c>
      <c r="B1064" s="71" t="s">
        <v>2807</v>
      </c>
      <c r="C1064" s="41" t="s">
        <v>1725</v>
      </c>
      <c r="D1064" s="52" t="s">
        <v>1933</v>
      </c>
      <c r="F1064" s="40" t="s">
        <v>554</v>
      </c>
      <c r="G1064" s="40" t="s">
        <v>553</v>
      </c>
      <c r="H1064" s="40"/>
      <c r="I1064" s="41" t="s">
        <v>552</v>
      </c>
    </row>
    <row r="1065" spans="1:16" ht="14" x14ac:dyDescent="0.15">
      <c r="A1065" s="59" t="s">
        <v>2806</v>
      </c>
      <c r="B1065" s="71" t="s">
        <v>2805</v>
      </c>
      <c r="C1065" s="41" t="s">
        <v>1725</v>
      </c>
      <c r="D1065" s="52" t="s">
        <v>1933</v>
      </c>
      <c r="F1065" s="40" t="s">
        <v>554</v>
      </c>
      <c r="G1065" s="40"/>
      <c r="H1065" s="40" t="s">
        <v>553</v>
      </c>
      <c r="I1065" s="41" t="s">
        <v>571</v>
      </c>
    </row>
    <row r="1066" spans="1:16" ht="14" x14ac:dyDescent="0.15">
      <c r="A1066" s="59" t="s">
        <v>2804</v>
      </c>
      <c r="B1066" s="71" t="s">
        <v>2803</v>
      </c>
      <c r="C1066" s="41" t="s">
        <v>1725</v>
      </c>
      <c r="D1066" s="52" t="s">
        <v>1933</v>
      </c>
      <c r="F1066" s="40" t="s">
        <v>554</v>
      </c>
      <c r="G1066" s="40" t="s">
        <v>553</v>
      </c>
      <c r="H1066" s="40"/>
      <c r="I1066" s="41" t="s">
        <v>552</v>
      </c>
    </row>
    <row r="1067" spans="1:16" ht="14" x14ac:dyDescent="0.15">
      <c r="A1067" s="59" t="s">
        <v>2802</v>
      </c>
      <c r="B1067" s="71" t="s">
        <v>2801</v>
      </c>
      <c r="C1067" s="41" t="s">
        <v>1725</v>
      </c>
      <c r="D1067" s="52" t="s">
        <v>1933</v>
      </c>
      <c r="F1067" s="40" t="s">
        <v>554</v>
      </c>
      <c r="G1067" s="40" t="s">
        <v>553</v>
      </c>
      <c r="H1067" s="40"/>
      <c r="I1067" s="41" t="s">
        <v>552</v>
      </c>
    </row>
    <row r="1068" spans="1:16" ht="14" x14ac:dyDescent="0.15">
      <c r="A1068" s="59" t="s">
        <v>2800</v>
      </c>
      <c r="B1068" s="71" t="s">
        <v>2799</v>
      </c>
      <c r="C1068" s="41" t="s">
        <v>1725</v>
      </c>
      <c r="D1068" s="52" t="s">
        <v>1933</v>
      </c>
      <c r="F1068" s="40" t="s">
        <v>554</v>
      </c>
      <c r="G1068" s="40" t="s">
        <v>553</v>
      </c>
      <c r="H1068" s="40"/>
      <c r="I1068" s="41" t="s">
        <v>552</v>
      </c>
    </row>
    <row r="1069" spans="1:16" ht="14" x14ac:dyDescent="0.15">
      <c r="A1069" s="59" t="s">
        <v>2798</v>
      </c>
      <c r="B1069" s="71" t="s">
        <v>2797</v>
      </c>
      <c r="C1069" s="41" t="s">
        <v>1725</v>
      </c>
      <c r="D1069" s="52" t="s">
        <v>1933</v>
      </c>
      <c r="F1069" s="40" t="s">
        <v>554</v>
      </c>
      <c r="G1069" s="40"/>
      <c r="H1069" s="40" t="s">
        <v>553</v>
      </c>
      <c r="I1069" s="41" t="s">
        <v>552</v>
      </c>
    </row>
    <row r="1070" spans="1:16" ht="14" x14ac:dyDescent="0.15">
      <c r="A1070" s="59" t="s">
        <v>2796</v>
      </c>
      <c r="B1070" s="71" t="s">
        <v>2795</v>
      </c>
      <c r="C1070" s="41" t="s">
        <v>1725</v>
      </c>
      <c r="D1070" s="52" t="s">
        <v>1933</v>
      </c>
      <c r="F1070" s="40" t="s">
        <v>554</v>
      </c>
      <c r="G1070" s="40" t="s">
        <v>553</v>
      </c>
      <c r="H1070" s="40"/>
      <c r="I1070" s="41" t="s">
        <v>552</v>
      </c>
    </row>
    <row r="1071" spans="1:16" ht="14" x14ac:dyDescent="0.15">
      <c r="A1071" s="59" t="s">
        <v>2794</v>
      </c>
      <c r="B1071" s="71" t="s">
        <v>2793</v>
      </c>
      <c r="C1071" s="41" t="s">
        <v>1725</v>
      </c>
      <c r="D1071" s="52" t="s">
        <v>1933</v>
      </c>
      <c r="F1071" s="40" t="s">
        <v>554</v>
      </c>
      <c r="G1071" s="40" t="s">
        <v>553</v>
      </c>
      <c r="H1071" s="40"/>
      <c r="I1071" s="41" t="s">
        <v>552</v>
      </c>
    </row>
    <row r="1072" spans="1:16" ht="14" x14ac:dyDescent="0.15">
      <c r="A1072" s="59" t="s">
        <v>2792</v>
      </c>
      <c r="B1072" s="71" t="s">
        <v>2791</v>
      </c>
      <c r="C1072" s="41" t="s">
        <v>1725</v>
      </c>
      <c r="D1072" s="52" t="s">
        <v>1933</v>
      </c>
      <c r="F1072" s="40" t="s">
        <v>554</v>
      </c>
      <c r="G1072" s="40"/>
      <c r="H1072" s="40" t="s">
        <v>553</v>
      </c>
      <c r="I1072" s="41" t="s">
        <v>552</v>
      </c>
    </row>
    <row r="1073" spans="1:16" ht="14" x14ac:dyDescent="0.15">
      <c r="A1073" s="59" t="s">
        <v>2790</v>
      </c>
      <c r="B1073" s="71" t="s">
        <v>2789</v>
      </c>
      <c r="C1073" s="41" t="s">
        <v>1725</v>
      </c>
      <c r="D1073" s="52" t="s">
        <v>1933</v>
      </c>
      <c r="F1073" s="40" t="s">
        <v>554</v>
      </c>
      <c r="G1073" s="40"/>
      <c r="H1073" s="40" t="s">
        <v>553</v>
      </c>
      <c r="I1073" s="41" t="s">
        <v>552</v>
      </c>
    </row>
    <row r="1074" spans="1:16" ht="14" x14ac:dyDescent="0.15">
      <c r="A1074" s="59" t="s">
        <v>2788</v>
      </c>
      <c r="B1074" s="71" t="s">
        <v>2787</v>
      </c>
      <c r="C1074" s="41" t="s">
        <v>1725</v>
      </c>
      <c r="D1074" s="52" t="s">
        <v>1933</v>
      </c>
      <c r="F1074" s="40" t="s">
        <v>554</v>
      </c>
      <c r="G1074" s="40"/>
      <c r="H1074" s="40" t="s">
        <v>553</v>
      </c>
      <c r="I1074" s="41" t="s">
        <v>552</v>
      </c>
    </row>
    <row r="1075" spans="1:16" ht="14" x14ac:dyDescent="0.15">
      <c r="A1075" s="59" t="s">
        <v>2786</v>
      </c>
      <c r="B1075" s="71" t="s">
        <v>2785</v>
      </c>
      <c r="C1075" s="41" t="s">
        <v>1725</v>
      </c>
      <c r="D1075" s="52" t="s">
        <v>1933</v>
      </c>
      <c r="F1075" s="40" t="s">
        <v>554</v>
      </c>
      <c r="G1075" s="40"/>
      <c r="H1075" s="40" t="s">
        <v>553</v>
      </c>
      <c r="I1075" s="41" t="s">
        <v>2784</v>
      </c>
    </row>
    <row r="1076" spans="1:16" ht="14" x14ac:dyDescent="0.15">
      <c r="A1076" s="59" t="s">
        <v>2783</v>
      </c>
      <c r="B1076" s="71" t="s">
        <v>2782</v>
      </c>
      <c r="C1076" s="41" t="s">
        <v>1725</v>
      </c>
      <c r="D1076" s="52" t="s">
        <v>1933</v>
      </c>
      <c r="F1076" s="40" t="s">
        <v>554</v>
      </c>
      <c r="G1076" s="40"/>
      <c r="H1076" s="40" t="s">
        <v>553</v>
      </c>
      <c r="I1076" s="41" t="s">
        <v>571</v>
      </c>
    </row>
    <row r="1077" spans="1:16" ht="14" x14ac:dyDescent="0.15">
      <c r="A1077" s="59" t="s">
        <v>2781</v>
      </c>
      <c r="B1077" s="71" t="s">
        <v>2780</v>
      </c>
      <c r="C1077" s="41" t="s">
        <v>1725</v>
      </c>
      <c r="D1077" s="52" t="s">
        <v>1933</v>
      </c>
      <c r="F1077" s="40" t="s">
        <v>554</v>
      </c>
      <c r="G1077" s="40"/>
      <c r="H1077" s="40" t="s">
        <v>553</v>
      </c>
      <c r="I1077" s="41" t="s">
        <v>552</v>
      </c>
    </row>
    <row r="1078" spans="1:16" s="34" customFormat="1" x14ac:dyDescent="0.15">
      <c r="A1078" s="59" t="s">
        <v>2779</v>
      </c>
      <c r="B1078" s="71" t="s">
        <v>2778</v>
      </c>
      <c r="C1078" s="41" t="s">
        <v>1725</v>
      </c>
      <c r="D1078" s="44" t="s">
        <v>1933</v>
      </c>
      <c r="E1078" s="44" t="s">
        <v>564</v>
      </c>
      <c r="F1078" s="41" t="s">
        <v>1093</v>
      </c>
      <c r="G1078" s="41"/>
      <c r="H1078" s="41"/>
      <c r="I1078" s="34" t="s">
        <v>2777</v>
      </c>
      <c r="M1078" s="75" t="s">
        <v>554</v>
      </c>
      <c r="N1078" s="63" t="s">
        <v>30026</v>
      </c>
      <c r="O1078" s="75"/>
      <c r="P1078" s="63" t="s">
        <v>566</v>
      </c>
    </row>
    <row r="1079" spans="1:16" ht="14" x14ac:dyDescent="0.15">
      <c r="A1079" s="59" t="s">
        <v>2776</v>
      </c>
      <c r="B1079" s="71" t="s">
        <v>2775</v>
      </c>
      <c r="C1079" s="41" t="s">
        <v>1725</v>
      </c>
      <c r="D1079" s="52" t="s">
        <v>1933</v>
      </c>
      <c r="F1079" s="40" t="s">
        <v>554</v>
      </c>
      <c r="G1079" s="40" t="s">
        <v>553</v>
      </c>
      <c r="H1079" s="40"/>
      <c r="I1079" s="41" t="s">
        <v>552</v>
      </c>
    </row>
    <row r="1080" spans="1:16" ht="14" x14ac:dyDescent="0.15">
      <c r="A1080" s="59" t="s">
        <v>2774</v>
      </c>
      <c r="B1080" s="71" t="s">
        <v>2773</v>
      </c>
      <c r="C1080" s="41" t="s">
        <v>1725</v>
      </c>
      <c r="D1080" s="52" t="s">
        <v>1933</v>
      </c>
      <c r="F1080" s="40" t="s">
        <v>554</v>
      </c>
      <c r="G1080" s="40" t="s">
        <v>553</v>
      </c>
      <c r="H1080" s="40"/>
      <c r="I1080" s="41" t="s">
        <v>552</v>
      </c>
    </row>
    <row r="1081" spans="1:16" ht="14" x14ac:dyDescent="0.15">
      <c r="A1081" s="59" t="s">
        <v>2772</v>
      </c>
      <c r="B1081" s="71" t="s">
        <v>2771</v>
      </c>
      <c r="C1081" s="41" t="s">
        <v>1725</v>
      </c>
      <c r="D1081" s="52" t="s">
        <v>1933</v>
      </c>
      <c r="F1081" s="40" t="s">
        <v>554</v>
      </c>
      <c r="G1081" s="40" t="s">
        <v>553</v>
      </c>
      <c r="H1081" s="40"/>
      <c r="I1081" s="41" t="s">
        <v>552</v>
      </c>
    </row>
    <row r="1082" spans="1:16" ht="14" x14ac:dyDescent="0.15">
      <c r="A1082" s="59" t="s">
        <v>2770</v>
      </c>
      <c r="B1082" s="71" t="s">
        <v>2769</v>
      </c>
      <c r="C1082" s="41" t="s">
        <v>1725</v>
      </c>
      <c r="D1082" s="52" t="s">
        <v>1933</v>
      </c>
      <c r="F1082" s="40" t="s">
        <v>554</v>
      </c>
      <c r="G1082" s="40"/>
      <c r="H1082" s="40" t="s">
        <v>553</v>
      </c>
      <c r="I1082" s="41" t="s">
        <v>552</v>
      </c>
    </row>
    <row r="1083" spans="1:16" ht="14" x14ac:dyDescent="0.15">
      <c r="A1083" s="59" t="s">
        <v>2768</v>
      </c>
      <c r="B1083" s="71" t="s">
        <v>2767</v>
      </c>
      <c r="C1083" s="41" t="s">
        <v>1725</v>
      </c>
      <c r="D1083" s="52" t="s">
        <v>1933</v>
      </c>
      <c r="F1083" s="40" t="s">
        <v>554</v>
      </c>
      <c r="G1083" s="40"/>
      <c r="H1083" s="40" t="s">
        <v>553</v>
      </c>
      <c r="I1083" s="41" t="s">
        <v>552</v>
      </c>
    </row>
    <row r="1084" spans="1:16" ht="14" x14ac:dyDescent="0.15">
      <c r="A1084" s="59" t="s">
        <v>2766</v>
      </c>
      <c r="B1084" s="71" t="s">
        <v>2765</v>
      </c>
      <c r="C1084" s="41" t="s">
        <v>1725</v>
      </c>
      <c r="D1084" s="52" t="s">
        <v>1933</v>
      </c>
      <c r="F1084" s="40" t="s">
        <v>554</v>
      </c>
      <c r="G1084" s="40"/>
      <c r="H1084" s="40" t="s">
        <v>553</v>
      </c>
      <c r="I1084" s="41" t="s">
        <v>552</v>
      </c>
    </row>
    <row r="1085" spans="1:16" ht="14" x14ac:dyDescent="0.15">
      <c r="A1085" s="59" t="s">
        <v>2764</v>
      </c>
      <c r="B1085" s="71" t="s">
        <v>2763</v>
      </c>
      <c r="C1085" s="41" t="s">
        <v>1725</v>
      </c>
      <c r="D1085" s="52" t="s">
        <v>1933</v>
      </c>
      <c r="F1085" s="40" t="s">
        <v>554</v>
      </c>
      <c r="G1085" s="40"/>
      <c r="H1085" s="40" t="s">
        <v>553</v>
      </c>
      <c r="I1085" s="41" t="s">
        <v>552</v>
      </c>
    </row>
    <row r="1086" spans="1:16" ht="14" x14ac:dyDescent="0.15">
      <c r="A1086" s="59" t="s">
        <v>2762</v>
      </c>
      <c r="B1086" s="71" t="s">
        <v>2761</v>
      </c>
      <c r="C1086" s="41" t="s">
        <v>1725</v>
      </c>
      <c r="D1086" s="52" t="s">
        <v>1933</v>
      </c>
      <c r="F1086" s="40" t="s">
        <v>554</v>
      </c>
      <c r="G1086" s="40"/>
      <c r="H1086" s="40" t="s">
        <v>553</v>
      </c>
      <c r="I1086" s="41" t="s">
        <v>571</v>
      </c>
    </row>
    <row r="1087" spans="1:16" ht="14" x14ac:dyDescent="0.15">
      <c r="A1087" s="59" t="s">
        <v>2760</v>
      </c>
      <c r="B1087" s="71" t="s">
        <v>2759</v>
      </c>
      <c r="C1087" s="41" t="s">
        <v>1725</v>
      </c>
      <c r="D1087" s="52" t="s">
        <v>1933</v>
      </c>
      <c r="F1087" s="40" t="s">
        <v>554</v>
      </c>
      <c r="G1087" s="40" t="s">
        <v>553</v>
      </c>
      <c r="H1087" s="40"/>
      <c r="I1087" s="41" t="s">
        <v>552</v>
      </c>
    </row>
    <row r="1088" spans="1:16" ht="14" x14ac:dyDescent="0.15">
      <c r="A1088" s="59" t="s">
        <v>2758</v>
      </c>
      <c r="B1088" s="71" t="s">
        <v>2757</v>
      </c>
      <c r="C1088" s="41" t="s">
        <v>1725</v>
      </c>
      <c r="D1088" s="52" t="s">
        <v>1933</v>
      </c>
      <c r="F1088" s="40" t="s">
        <v>554</v>
      </c>
      <c r="G1088" s="40"/>
      <c r="H1088" s="40" t="s">
        <v>553</v>
      </c>
      <c r="I1088" s="41" t="s">
        <v>552</v>
      </c>
    </row>
    <row r="1089" spans="1:16" ht="14" x14ac:dyDescent="0.15">
      <c r="A1089" s="59" t="s">
        <v>2756</v>
      </c>
      <c r="B1089" s="71" t="s">
        <v>2755</v>
      </c>
      <c r="C1089" s="41" t="s">
        <v>1725</v>
      </c>
      <c r="D1089" s="52" t="s">
        <v>1933</v>
      </c>
      <c r="F1089" s="40" t="s">
        <v>554</v>
      </c>
      <c r="G1089" s="40"/>
      <c r="H1089" s="40" t="s">
        <v>553</v>
      </c>
      <c r="I1089" s="41" t="s">
        <v>571</v>
      </c>
    </row>
    <row r="1090" spans="1:16" ht="14" x14ac:dyDescent="0.15">
      <c r="A1090" s="59" t="s">
        <v>2754</v>
      </c>
      <c r="B1090" s="71" t="s">
        <v>2753</v>
      </c>
      <c r="C1090" s="41" t="s">
        <v>1725</v>
      </c>
      <c r="D1090" s="52" t="s">
        <v>1933</v>
      </c>
      <c r="F1090" s="40" t="s">
        <v>554</v>
      </c>
      <c r="G1090" s="40" t="s">
        <v>553</v>
      </c>
      <c r="H1090" s="40"/>
      <c r="I1090" s="41" t="s">
        <v>552</v>
      </c>
    </row>
    <row r="1091" spans="1:16" ht="14" x14ac:dyDescent="0.15">
      <c r="A1091" s="59" t="s">
        <v>2752</v>
      </c>
      <c r="B1091" s="71" t="s">
        <v>2751</v>
      </c>
      <c r="C1091" s="41" t="s">
        <v>1725</v>
      </c>
      <c r="D1091" s="52" t="s">
        <v>1933</v>
      </c>
      <c r="F1091" s="40" t="s">
        <v>554</v>
      </c>
      <c r="G1091" s="40"/>
      <c r="H1091" s="40" t="s">
        <v>553</v>
      </c>
      <c r="I1091" s="41" t="s">
        <v>552</v>
      </c>
    </row>
    <row r="1092" spans="1:16" ht="14" x14ac:dyDescent="0.15">
      <c r="A1092" s="59" t="s">
        <v>2750</v>
      </c>
      <c r="B1092" s="71" t="s">
        <v>2749</v>
      </c>
      <c r="C1092" s="41" t="s">
        <v>1725</v>
      </c>
      <c r="D1092" s="52" t="s">
        <v>1933</v>
      </c>
      <c r="F1092" s="40" t="s">
        <v>554</v>
      </c>
      <c r="G1092" s="40" t="s">
        <v>553</v>
      </c>
      <c r="H1092" s="40"/>
      <c r="I1092" s="41" t="s">
        <v>552</v>
      </c>
    </row>
    <row r="1093" spans="1:16" ht="14" x14ac:dyDescent="0.15">
      <c r="A1093" s="59" t="s">
        <v>2748</v>
      </c>
      <c r="B1093" s="71" t="s">
        <v>2747</v>
      </c>
      <c r="C1093" s="41" t="s">
        <v>1725</v>
      </c>
      <c r="D1093" s="52" t="s">
        <v>1933</v>
      </c>
      <c r="F1093" s="40" t="s">
        <v>554</v>
      </c>
      <c r="G1093" s="40"/>
      <c r="H1093" s="40" t="s">
        <v>553</v>
      </c>
      <c r="I1093" s="41" t="s">
        <v>552</v>
      </c>
    </row>
    <row r="1094" spans="1:16" ht="14" x14ac:dyDescent="0.15">
      <c r="A1094" s="59" t="s">
        <v>2746</v>
      </c>
      <c r="B1094" s="71" t="s">
        <v>2745</v>
      </c>
      <c r="C1094" s="41" t="s">
        <v>1725</v>
      </c>
      <c r="D1094" s="52" t="s">
        <v>1933</v>
      </c>
      <c r="F1094" s="40" t="s">
        <v>554</v>
      </c>
      <c r="G1094" s="40" t="s">
        <v>553</v>
      </c>
      <c r="H1094" s="40"/>
      <c r="I1094" s="41" t="s">
        <v>552</v>
      </c>
    </row>
    <row r="1095" spans="1:16" ht="14" x14ac:dyDescent="0.15">
      <c r="A1095" s="59" t="s">
        <v>2744</v>
      </c>
      <c r="B1095" s="71" t="s">
        <v>2743</v>
      </c>
      <c r="C1095" s="41" t="s">
        <v>1725</v>
      </c>
      <c r="D1095" s="52" t="s">
        <v>1933</v>
      </c>
      <c r="F1095" s="40" t="s">
        <v>554</v>
      </c>
      <c r="G1095" s="40" t="s">
        <v>553</v>
      </c>
      <c r="H1095" s="40"/>
      <c r="I1095" s="41" t="s">
        <v>552</v>
      </c>
    </row>
    <row r="1096" spans="1:16" ht="14" x14ac:dyDescent="0.15">
      <c r="A1096" s="59" t="s">
        <v>2742</v>
      </c>
      <c r="B1096" s="71" t="s">
        <v>2741</v>
      </c>
      <c r="C1096" s="41" t="s">
        <v>1725</v>
      </c>
      <c r="D1096" s="52" t="s">
        <v>1933</v>
      </c>
      <c r="F1096" s="41" t="s">
        <v>554</v>
      </c>
      <c r="G1096" s="40"/>
      <c r="H1096" s="40" t="s">
        <v>553</v>
      </c>
      <c r="I1096" s="41" t="s">
        <v>552</v>
      </c>
    </row>
    <row r="1097" spans="1:16" ht="14" x14ac:dyDescent="0.15">
      <c r="A1097" s="59" t="s">
        <v>2740</v>
      </c>
      <c r="B1097" s="71" t="s">
        <v>2739</v>
      </c>
      <c r="C1097" s="41" t="s">
        <v>1725</v>
      </c>
      <c r="D1097" s="52" t="s">
        <v>1933</v>
      </c>
      <c r="F1097" s="40" t="s">
        <v>554</v>
      </c>
      <c r="G1097" s="40"/>
      <c r="H1097" s="40" t="s">
        <v>553</v>
      </c>
      <c r="I1097" s="41" t="s">
        <v>571</v>
      </c>
    </row>
    <row r="1098" spans="1:16" s="34" customFormat="1" x14ac:dyDescent="0.15">
      <c r="A1098" s="59" t="s">
        <v>2738</v>
      </c>
      <c r="B1098" s="71" t="s">
        <v>2737</v>
      </c>
      <c r="C1098" s="41" t="s">
        <v>1725</v>
      </c>
      <c r="D1098" s="44" t="s">
        <v>1933</v>
      </c>
      <c r="E1098" s="44" t="s">
        <v>564</v>
      </c>
      <c r="F1098" s="41" t="s">
        <v>1093</v>
      </c>
      <c r="G1098" s="41"/>
      <c r="H1098" s="41"/>
      <c r="I1098" s="34" t="s">
        <v>2736</v>
      </c>
      <c r="M1098" s="75" t="s">
        <v>554</v>
      </c>
      <c r="N1098" s="63" t="s">
        <v>2735</v>
      </c>
      <c r="O1098" s="75"/>
      <c r="P1098" s="63" t="s">
        <v>566</v>
      </c>
    </row>
    <row r="1099" spans="1:16" ht="14" x14ac:dyDescent="0.15">
      <c r="A1099" s="59" t="s">
        <v>2734</v>
      </c>
      <c r="B1099" s="71" t="s">
        <v>2733</v>
      </c>
      <c r="C1099" s="41" t="s">
        <v>1725</v>
      </c>
      <c r="D1099" s="52" t="s">
        <v>1933</v>
      </c>
      <c r="F1099" s="40" t="s">
        <v>554</v>
      </c>
      <c r="G1099" s="40"/>
      <c r="H1099" s="40" t="s">
        <v>553</v>
      </c>
      <c r="I1099" s="41" t="s">
        <v>571</v>
      </c>
    </row>
    <row r="1100" spans="1:16" ht="14" x14ac:dyDescent="0.15">
      <c r="A1100" s="59" t="s">
        <v>2732</v>
      </c>
      <c r="B1100" s="71" t="s">
        <v>2731</v>
      </c>
      <c r="C1100" s="41" t="s">
        <v>1725</v>
      </c>
      <c r="D1100" s="52" t="s">
        <v>1933</v>
      </c>
      <c r="F1100" s="40" t="s">
        <v>554</v>
      </c>
      <c r="G1100" s="40"/>
      <c r="H1100" s="40" t="s">
        <v>553</v>
      </c>
      <c r="I1100" s="41" t="s">
        <v>571</v>
      </c>
    </row>
    <row r="1101" spans="1:16" ht="14" x14ac:dyDescent="0.15">
      <c r="A1101" s="59" t="s">
        <v>2730</v>
      </c>
      <c r="B1101" s="71" t="s">
        <v>2729</v>
      </c>
      <c r="C1101" s="41" t="s">
        <v>1725</v>
      </c>
      <c r="D1101" s="52" t="s">
        <v>1933</v>
      </c>
      <c r="F1101" s="40" t="s">
        <v>554</v>
      </c>
      <c r="G1101" s="40"/>
      <c r="H1101" s="40" t="s">
        <v>553</v>
      </c>
      <c r="I1101" s="41" t="s">
        <v>552</v>
      </c>
    </row>
    <row r="1102" spans="1:16" ht="14" x14ac:dyDescent="0.15">
      <c r="A1102" s="59" t="s">
        <v>2728</v>
      </c>
      <c r="B1102" s="71" t="s">
        <v>2727</v>
      </c>
      <c r="C1102" s="41" t="s">
        <v>1725</v>
      </c>
      <c r="D1102" s="52" t="s">
        <v>1933</v>
      </c>
      <c r="F1102" s="40" t="s">
        <v>554</v>
      </c>
      <c r="G1102" s="40" t="s">
        <v>553</v>
      </c>
      <c r="H1102" s="40"/>
      <c r="I1102" s="41" t="s">
        <v>552</v>
      </c>
    </row>
    <row r="1103" spans="1:16" ht="14" x14ac:dyDescent="0.15">
      <c r="A1103" s="59" t="s">
        <v>2726</v>
      </c>
      <c r="B1103" s="71" t="s">
        <v>2725</v>
      </c>
      <c r="C1103" s="41" t="s">
        <v>1725</v>
      </c>
      <c r="D1103" s="52" t="s">
        <v>1933</v>
      </c>
      <c r="F1103" s="40" t="s">
        <v>554</v>
      </c>
      <c r="G1103" s="40"/>
      <c r="H1103" s="40" t="s">
        <v>553</v>
      </c>
      <c r="I1103" s="41" t="s">
        <v>571</v>
      </c>
    </row>
    <row r="1104" spans="1:16" ht="14" x14ac:dyDescent="0.15">
      <c r="A1104" s="59" t="s">
        <v>2724</v>
      </c>
      <c r="B1104" s="71" t="s">
        <v>2723</v>
      </c>
      <c r="C1104" s="41" t="s">
        <v>1725</v>
      </c>
      <c r="D1104" s="52" t="s">
        <v>1933</v>
      </c>
      <c r="F1104" s="40" t="s">
        <v>554</v>
      </c>
      <c r="G1104" s="40" t="s">
        <v>553</v>
      </c>
      <c r="H1104" s="40"/>
      <c r="I1104" s="41" t="s">
        <v>552</v>
      </c>
    </row>
    <row r="1105" spans="1:16" ht="14" x14ac:dyDescent="0.15">
      <c r="A1105" s="59" t="s">
        <v>2722</v>
      </c>
      <c r="B1105" s="71" t="s">
        <v>2721</v>
      </c>
      <c r="C1105" s="41" t="s">
        <v>1725</v>
      </c>
      <c r="D1105" s="52" t="s">
        <v>1933</v>
      </c>
      <c r="F1105" s="40" t="s">
        <v>554</v>
      </c>
      <c r="G1105" s="40"/>
      <c r="H1105" s="40" t="s">
        <v>553</v>
      </c>
      <c r="I1105" s="41" t="s">
        <v>571</v>
      </c>
    </row>
    <row r="1106" spans="1:16" ht="14" x14ac:dyDescent="0.15">
      <c r="A1106" s="59" t="s">
        <v>2720</v>
      </c>
      <c r="B1106" s="71" t="s">
        <v>2719</v>
      </c>
      <c r="C1106" s="41" t="s">
        <v>1725</v>
      </c>
      <c r="D1106" s="52" t="s">
        <v>1933</v>
      </c>
      <c r="F1106" s="40" t="s">
        <v>554</v>
      </c>
      <c r="G1106" s="40"/>
      <c r="H1106" s="40" t="s">
        <v>553</v>
      </c>
      <c r="I1106" s="41" t="s">
        <v>552</v>
      </c>
    </row>
    <row r="1107" spans="1:16" s="34" customFormat="1" x14ac:dyDescent="0.15">
      <c r="A1107" s="59" t="s">
        <v>489</v>
      </c>
      <c r="B1107" s="71" t="s">
        <v>487</v>
      </c>
      <c r="C1107" s="41" t="s">
        <v>1725</v>
      </c>
      <c r="D1107" s="44" t="s">
        <v>1933</v>
      </c>
      <c r="E1107" s="44" t="s">
        <v>564</v>
      </c>
      <c r="F1107" s="41" t="s">
        <v>1093</v>
      </c>
      <c r="G1107" s="41"/>
      <c r="H1107" s="41"/>
      <c r="I1107" s="41"/>
      <c r="M1107" s="63" t="s">
        <v>1093</v>
      </c>
      <c r="N1107" s="63" t="s">
        <v>2718</v>
      </c>
      <c r="O1107" s="43"/>
      <c r="P1107" s="63" t="s">
        <v>30028</v>
      </c>
    </row>
    <row r="1108" spans="1:16" ht="14" x14ac:dyDescent="0.15">
      <c r="A1108" s="59" t="s">
        <v>2717</v>
      </c>
      <c r="B1108" s="71" t="s">
        <v>2716</v>
      </c>
      <c r="C1108" s="41" t="s">
        <v>1725</v>
      </c>
      <c r="D1108" s="52" t="s">
        <v>1933</v>
      </c>
      <c r="F1108" s="40" t="s">
        <v>554</v>
      </c>
      <c r="G1108" s="40"/>
      <c r="H1108" s="40" t="s">
        <v>553</v>
      </c>
      <c r="I1108" s="41" t="s">
        <v>571</v>
      </c>
    </row>
    <row r="1109" spans="1:16" ht="14" x14ac:dyDescent="0.15">
      <c r="A1109" s="59" t="s">
        <v>2715</v>
      </c>
      <c r="B1109" s="71" t="s">
        <v>2714</v>
      </c>
      <c r="C1109" s="41" t="s">
        <v>1725</v>
      </c>
      <c r="D1109" s="52" t="s">
        <v>1933</v>
      </c>
      <c r="F1109" s="40" t="s">
        <v>554</v>
      </c>
      <c r="G1109" s="40"/>
      <c r="H1109" s="40" t="s">
        <v>553</v>
      </c>
      <c r="I1109" s="41" t="s">
        <v>571</v>
      </c>
    </row>
    <row r="1110" spans="1:16" ht="14" x14ac:dyDescent="0.15">
      <c r="A1110" s="59" t="s">
        <v>2713</v>
      </c>
      <c r="B1110" s="71" t="s">
        <v>2712</v>
      </c>
      <c r="C1110" s="41" t="s">
        <v>1725</v>
      </c>
      <c r="D1110" s="52" t="s">
        <v>1933</v>
      </c>
      <c r="F1110" s="40" t="s">
        <v>554</v>
      </c>
      <c r="G1110" s="40"/>
      <c r="H1110" s="40" t="s">
        <v>553</v>
      </c>
      <c r="I1110" s="41" t="s">
        <v>571</v>
      </c>
    </row>
    <row r="1111" spans="1:16" s="34" customFormat="1" x14ac:dyDescent="0.15">
      <c r="A1111" s="59" t="s">
        <v>495</v>
      </c>
      <c r="B1111" s="71" t="s">
        <v>493</v>
      </c>
      <c r="C1111" s="41" t="s">
        <v>1725</v>
      </c>
      <c r="D1111" s="44" t="s">
        <v>1933</v>
      </c>
      <c r="E1111" s="44" t="s">
        <v>564</v>
      </c>
      <c r="F1111" s="41" t="s">
        <v>1093</v>
      </c>
      <c r="G1111" s="41"/>
      <c r="H1111" s="41"/>
      <c r="I1111" s="41"/>
      <c r="M1111" s="63" t="s">
        <v>1093</v>
      </c>
      <c r="N1111" s="63" t="s">
        <v>2711</v>
      </c>
      <c r="O1111" s="35" t="s">
        <v>2710</v>
      </c>
      <c r="P1111" s="63" t="s">
        <v>30028</v>
      </c>
    </row>
    <row r="1112" spans="1:16" s="34" customFormat="1" x14ac:dyDescent="0.15">
      <c r="A1112" s="59" t="s">
        <v>503</v>
      </c>
      <c r="B1112" s="71" t="s">
        <v>501</v>
      </c>
      <c r="C1112" s="41" t="s">
        <v>1725</v>
      </c>
      <c r="D1112" s="44" t="s">
        <v>1933</v>
      </c>
      <c r="E1112" s="44" t="s">
        <v>564</v>
      </c>
      <c r="F1112" s="41" t="s">
        <v>1093</v>
      </c>
      <c r="G1112" s="41"/>
      <c r="H1112" s="41"/>
      <c r="I1112" s="34" t="s">
        <v>2709</v>
      </c>
      <c r="M1112" s="63" t="s">
        <v>1093</v>
      </c>
      <c r="N1112" s="63" t="s">
        <v>2708</v>
      </c>
      <c r="O1112" s="43"/>
      <c r="P1112" s="63" t="s">
        <v>30028</v>
      </c>
    </row>
    <row r="1113" spans="1:16" s="34" customFormat="1" x14ac:dyDescent="0.15">
      <c r="A1113" s="59" t="s">
        <v>2707</v>
      </c>
      <c r="B1113" s="71" t="s">
        <v>2706</v>
      </c>
      <c r="C1113" s="41" t="s">
        <v>1725</v>
      </c>
      <c r="D1113" s="44" t="s">
        <v>1933</v>
      </c>
      <c r="E1113" s="44" t="s">
        <v>564</v>
      </c>
      <c r="F1113" s="41" t="s">
        <v>1093</v>
      </c>
      <c r="G1113" s="41"/>
      <c r="H1113" s="41"/>
      <c r="I1113" s="41"/>
      <c r="M1113" s="75" t="s">
        <v>554</v>
      </c>
      <c r="N1113" s="63" t="s">
        <v>30024</v>
      </c>
      <c r="O1113" s="75"/>
      <c r="P1113" s="63" t="s">
        <v>566</v>
      </c>
    </row>
    <row r="1114" spans="1:16" ht="14" x14ac:dyDescent="0.15">
      <c r="A1114" s="59" t="s">
        <v>2705</v>
      </c>
      <c r="B1114" s="71" t="s">
        <v>2704</v>
      </c>
      <c r="C1114" s="41" t="s">
        <v>1725</v>
      </c>
      <c r="D1114" s="52" t="s">
        <v>1933</v>
      </c>
      <c r="F1114" s="40" t="s">
        <v>554</v>
      </c>
      <c r="G1114" s="40"/>
      <c r="H1114" s="40" t="s">
        <v>553</v>
      </c>
      <c r="I1114" s="41" t="s">
        <v>571</v>
      </c>
    </row>
    <row r="1115" spans="1:16" ht="14" x14ac:dyDescent="0.15">
      <c r="A1115" s="59" t="s">
        <v>2703</v>
      </c>
      <c r="B1115" s="71" t="s">
        <v>2702</v>
      </c>
      <c r="C1115" s="41" t="s">
        <v>1725</v>
      </c>
      <c r="D1115" s="52" t="s">
        <v>1933</v>
      </c>
      <c r="F1115" s="40" t="s">
        <v>554</v>
      </c>
      <c r="G1115" s="40"/>
      <c r="H1115" s="40" t="s">
        <v>553</v>
      </c>
      <c r="I1115" s="41" t="s">
        <v>571</v>
      </c>
    </row>
    <row r="1116" spans="1:16" ht="14" x14ac:dyDescent="0.15">
      <c r="A1116" s="59" t="s">
        <v>2701</v>
      </c>
      <c r="B1116" s="71" t="s">
        <v>2700</v>
      </c>
      <c r="C1116" s="41" t="s">
        <v>1725</v>
      </c>
      <c r="D1116" s="52" t="s">
        <v>1933</v>
      </c>
      <c r="F1116" s="40" t="s">
        <v>554</v>
      </c>
      <c r="G1116" s="40" t="s">
        <v>553</v>
      </c>
      <c r="H1116" s="40"/>
      <c r="I1116" s="41" t="s">
        <v>552</v>
      </c>
    </row>
    <row r="1117" spans="1:16" ht="14" x14ac:dyDescent="0.15">
      <c r="A1117" s="59" t="s">
        <v>2699</v>
      </c>
      <c r="B1117" s="71" t="s">
        <v>2698</v>
      </c>
      <c r="C1117" s="41" t="s">
        <v>1725</v>
      </c>
      <c r="D1117" s="52" t="s">
        <v>1933</v>
      </c>
      <c r="F1117" s="40" t="s">
        <v>554</v>
      </c>
      <c r="G1117" s="40"/>
      <c r="H1117" s="40" t="s">
        <v>553</v>
      </c>
      <c r="I1117" s="41" t="s">
        <v>571</v>
      </c>
    </row>
    <row r="1118" spans="1:16" ht="14" x14ac:dyDescent="0.15">
      <c r="A1118" s="59" t="s">
        <v>2697</v>
      </c>
      <c r="B1118" s="71" t="s">
        <v>2696</v>
      </c>
      <c r="C1118" s="41" t="s">
        <v>1725</v>
      </c>
      <c r="D1118" s="52" t="s">
        <v>1933</v>
      </c>
      <c r="F1118" s="40" t="s">
        <v>554</v>
      </c>
      <c r="G1118" s="40"/>
      <c r="H1118" s="40" t="s">
        <v>553</v>
      </c>
      <c r="I1118" s="41" t="s">
        <v>571</v>
      </c>
    </row>
    <row r="1119" spans="1:16" ht="14" x14ac:dyDescent="0.15">
      <c r="A1119" s="59" t="s">
        <v>2695</v>
      </c>
      <c r="B1119" s="71" t="s">
        <v>2694</v>
      </c>
      <c r="C1119" s="41" t="s">
        <v>1725</v>
      </c>
      <c r="D1119" s="52" t="s">
        <v>1933</v>
      </c>
      <c r="F1119" s="59" t="s">
        <v>554</v>
      </c>
      <c r="G1119" s="64"/>
      <c r="H1119" s="59" t="s">
        <v>553</v>
      </c>
      <c r="I1119" s="59" t="s">
        <v>571</v>
      </c>
      <c r="J1119" s="37" t="s">
        <v>2191</v>
      </c>
      <c r="K1119" s="37" t="s">
        <v>2191</v>
      </c>
    </row>
    <row r="1120" spans="1:16" ht="14" x14ac:dyDescent="0.15">
      <c r="A1120" s="59" t="s">
        <v>2693</v>
      </c>
      <c r="B1120" s="71" t="s">
        <v>2692</v>
      </c>
      <c r="C1120" s="41" t="s">
        <v>1725</v>
      </c>
      <c r="D1120" s="52" t="s">
        <v>1933</v>
      </c>
      <c r="F1120" s="59" t="s">
        <v>554</v>
      </c>
      <c r="G1120" s="59" t="s">
        <v>2191</v>
      </c>
      <c r="H1120" s="59" t="s">
        <v>553</v>
      </c>
      <c r="I1120" s="59" t="s">
        <v>2613</v>
      </c>
      <c r="J1120" s="37" t="s">
        <v>2191</v>
      </c>
      <c r="K1120" s="37" t="s">
        <v>2191</v>
      </c>
    </row>
    <row r="1121" spans="1:16" s="34" customFormat="1" x14ac:dyDescent="0.15">
      <c r="A1121" s="59" t="s">
        <v>2691</v>
      </c>
      <c r="B1121" s="71" t="s">
        <v>2690</v>
      </c>
      <c r="C1121" s="41" t="s">
        <v>1725</v>
      </c>
      <c r="D1121" s="44" t="s">
        <v>1933</v>
      </c>
      <c r="E1121" s="44" t="s">
        <v>564</v>
      </c>
      <c r="F1121" s="59" t="s">
        <v>1093</v>
      </c>
      <c r="G1121" s="59" t="s">
        <v>2191</v>
      </c>
      <c r="H1121" s="59" t="s">
        <v>2191</v>
      </c>
      <c r="I1121" s="37" t="s">
        <v>2689</v>
      </c>
      <c r="J1121" s="38"/>
      <c r="M1121" s="75" t="s">
        <v>554</v>
      </c>
      <c r="N1121" s="63" t="s">
        <v>2616</v>
      </c>
      <c r="O1121" s="75"/>
      <c r="P1121" s="63" t="s">
        <v>566</v>
      </c>
    </row>
    <row r="1122" spans="1:16" ht="14" x14ac:dyDescent="0.15">
      <c r="A1122" s="59" t="s">
        <v>2688</v>
      </c>
      <c r="B1122" s="71" t="s">
        <v>2687</v>
      </c>
      <c r="C1122" s="41" t="s">
        <v>1725</v>
      </c>
      <c r="D1122" s="52" t="s">
        <v>1933</v>
      </c>
      <c r="F1122" s="59" t="s">
        <v>554</v>
      </c>
      <c r="G1122" s="59" t="s">
        <v>2191</v>
      </c>
      <c r="H1122" s="59" t="s">
        <v>553</v>
      </c>
      <c r="I1122" s="59" t="s">
        <v>571</v>
      </c>
      <c r="J1122" s="38"/>
      <c r="K1122" s="37" t="s">
        <v>2191</v>
      </c>
    </row>
    <row r="1123" spans="1:16" ht="14" x14ac:dyDescent="0.15">
      <c r="A1123" s="59" t="s">
        <v>2686</v>
      </c>
      <c r="B1123" s="71" t="s">
        <v>2685</v>
      </c>
      <c r="C1123" s="41" t="s">
        <v>1725</v>
      </c>
      <c r="D1123" s="52" t="s">
        <v>1933</v>
      </c>
      <c r="F1123" s="59" t="s">
        <v>554</v>
      </c>
      <c r="G1123" s="59" t="s">
        <v>2191</v>
      </c>
      <c r="H1123" s="59" t="s">
        <v>553</v>
      </c>
      <c r="I1123" s="59" t="s">
        <v>571</v>
      </c>
      <c r="J1123" s="38"/>
      <c r="K1123" s="37" t="s">
        <v>2191</v>
      </c>
    </row>
    <row r="1124" spans="1:16" ht="14" x14ac:dyDescent="0.15">
      <c r="A1124" s="59" t="s">
        <v>2684</v>
      </c>
      <c r="B1124" s="71" t="s">
        <v>2683</v>
      </c>
      <c r="C1124" s="41" t="s">
        <v>1725</v>
      </c>
      <c r="D1124" s="52" t="s">
        <v>1933</v>
      </c>
      <c r="F1124" s="59" t="s">
        <v>554</v>
      </c>
      <c r="G1124" s="59" t="s">
        <v>2191</v>
      </c>
      <c r="H1124" s="59" t="s">
        <v>553</v>
      </c>
      <c r="I1124" s="59" t="s">
        <v>571</v>
      </c>
      <c r="J1124" s="38"/>
      <c r="K1124" s="37" t="s">
        <v>2191</v>
      </c>
    </row>
    <row r="1125" spans="1:16" ht="14" x14ac:dyDescent="0.15">
      <c r="A1125" s="59" t="s">
        <v>2682</v>
      </c>
      <c r="B1125" s="71" t="s">
        <v>2681</v>
      </c>
      <c r="C1125" s="41" t="s">
        <v>1725</v>
      </c>
      <c r="D1125" s="52" t="s">
        <v>1933</v>
      </c>
      <c r="F1125" s="59" t="s">
        <v>554</v>
      </c>
      <c r="G1125" s="59" t="s">
        <v>2191</v>
      </c>
      <c r="H1125" s="59" t="s">
        <v>553</v>
      </c>
      <c r="I1125" s="59" t="s">
        <v>571</v>
      </c>
      <c r="J1125" s="38"/>
      <c r="K1125" s="37" t="s">
        <v>2191</v>
      </c>
    </row>
    <row r="1126" spans="1:16" ht="14" x14ac:dyDescent="0.15">
      <c r="A1126" s="59" t="s">
        <v>2680</v>
      </c>
      <c r="B1126" s="71" t="s">
        <v>2679</v>
      </c>
      <c r="C1126" s="41" t="s">
        <v>1725</v>
      </c>
      <c r="D1126" s="52" t="s">
        <v>1933</v>
      </c>
      <c r="F1126" s="59" t="s">
        <v>554</v>
      </c>
      <c r="G1126" s="59" t="s">
        <v>2191</v>
      </c>
      <c r="H1126" s="59" t="s">
        <v>553</v>
      </c>
      <c r="I1126" s="59" t="s">
        <v>552</v>
      </c>
      <c r="J1126" s="38"/>
      <c r="K1126" s="37" t="s">
        <v>2191</v>
      </c>
    </row>
    <row r="1127" spans="1:16" ht="14" x14ac:dyDescent="0.15">
      <c r="A1127" s="59" t="s">
        <v>2678</v>
      </c>
      <c r="B1127" s="71" t="s">
        <v>2677</v>
      </c>
      <c r="C1127" s="41" t="s">
        <v>1725</v>
      </c>
      <c r="D1127" s="52" t="s">
        <v>1933</v>
      </c>
      <c r="F1127" s="59" t="s">
        <v>554</v>
      </c>
      <c r="G1127" s="59" t="s">
        <v>2191</v>
      </c>
      <c r="H1127" s="59" t="s">
        <v>553</v>
      </c>
      <c r="I1127" s="59" t="s">
        <v>571</v>
      </c>
      <c r="J1127" s="38"/>
      <c r="K1127" s="37" t="s">
        <v>2191</v>
      </c>
    </row>
    <row r="1128" spans="1:16" ht="14" x14ac:dyDescent="0.15">
      <c r="A1128" s="59" t="s">
        <v>2676</v>
      </c>
      <c r="B1128" s="71" t="s">
        <v>2675</v>
      </c>
      <c r="C1128" s="41" t="s">
        <v>1725</v>
      </c>
      <c r="D1128" s="52" t="s">
        <v>1933</v>
      </c>
      <c r="F1128" s="59" t="s">
        <v>554</v>
      </c>
      <c r="G1128" s="59" t="s">
        <v>553</v>
      </c>
      <c r="H1128" s="59" t="s">
        <v>2191</v>
      </c>
      <c r="I1128" s="59" t="s">
        <v>552</v>
      </c>
      <c r="J1128" s="38"/>
      <c r="K1128" s="37" t="s">
        <v>2191</v>
      </c>
    </row>
    <row r="1129" spans="1:16" ht="14" x14ac:dyDescent="0.15">
      <c r="A1129" s="59" t="s">
        <v>2674</v>
      </c>
      <c r="B1129" s="71" t="s">
        <v>2673</v>
      </c>
      <c r="C1129" s="41" t="s">
        <v>1725</v>
      </c>
      <c r="D1129" s="52" t="s">
        <v>1933</v>
      </c>
      <c r="F1129" s="59" t="s">
        <v>554</v>
      </c>
      <c r="G1129" s="59" t="s">
        <v>553</v>
      </c>
      <c r="H1129" s="59" t="s">
        <v>2191</v>
      </c>
      <c r="I1129" s="59" t="s">
        <v>552</v>
      </c>
      <c r="J1129" s="38"/>
      <c r="K1129" s="37" t="s">
        <v>2191</v>
      </c>
    </row>
    <row r="1130" spans="1:16" s="34" customFormat="1" x14ac:dyDescent="0.15">
      <c r="A1130" s="59" t="s">
        <v>2672</v>
      </c>
      <c r="B1130" s="71" t="s">
        <v>2671</v>
      </c>
      <c r="C1130" s="41" t="s">
        <v>1725</v>
      </c>
      <c r="D1130" s="44" t="s">
        <v>1933</v>
      </c>
      <c r="E1130" s="44" t="s">
        <v>564</v>
      </c>
      <c r="F1130" s="59" t="s">
        <v>1093</v>
      </c>
      <c r="G1130" s="59"/>
      <c r="H1130" s="59"/>
      <c r="I1130" s="59"/>
      <c r="J1130" s="38"/>
      <c r="K1130" s="37" t="s">
        <v>2191</v>
      </c>
      <c r="M1130" s="75" t="s">
        <v>554</v>
      </c>
      <c r="N1130" s="63" t="s">
        <v>2670</v>
      </c>
      <c r="O1130" s="75"/>
      <c r="P1130" s="63" t="s">
        <v>566</v>
      </c>
    </row>
    <row r="1131" spans="1:16" ht="14" x14ac:dyDescent="0.15">
      <c r="A1131" s="59" t="s">
        <v>2669</v>
      </c>
      <c r="B1131" s="71" t="s">
        <v>2668</v>
      </c>
      <c r="C1131" s="41" t="s">
        <v>1725</v>
      </c>
      <c r="D1131" s="52" t="s">
        <v>1933</v>
      </c>
      <c r="F1131" s="59" t="s">
        <v>554</v>
      </c>
      <c r="G1131" s="59" t="s">
        <v>2191</v>
      </c>
      <c r="H1131" s="59" t="s">
        <v>553</v>
      </c>
      <c r="I1131" s="59" t="s">
        <v>552</v>
      </c>
      <c r="J1131" s="38"/>
      <c r="K1131" s="37" t="s">
        <v>2191</v>
      </c>
    </row>
    <row r="1132" spans="1:16" ht="14" x14ac:dyDescent="0.15">
      <c r="A1132" s="59" t="s">
        <v>2667</v>
      </c>
      <c r="B1132" s="71" t="s">
        <v>2666</v>
      </c>
      <c r="C1132" s="41" t="s">
        <v>1725</v>
      </c>
      <c r="D1132" s="52" t="s">
        <v>1933</v>
      </c>
      <c r="F1132" s="59" t="s">
        <v>554</v>
      </c>
      <c r="G1132" s="59" t="s">
        <v>2191</v>
      </c>
      <c r="H1132" s="59" t="s">
        <v>553</v>
      </c>
      <c r="I1132" s="59" t="s">
        <v>552</v>
      </c>
      <c r="J1132" s="38"/>
      <c r="K1132" s="37" t="s">
        <v>2191</v>
      </c>
    </row>
    <row r="1133" spans="1:16" ht="14" x14ac:dyDescent="0.15">
      <c r="A1133" s="59" t="s">
        <v>2665</v>
      </c>
      <c r="B1133" s="71" t="s">
        <v>2664</v>
      </c>
      <c r="C1133" s="41" t="s">
        <v>1725</v>
      </c>
      <c r="D1133" s="52" t="s">
        <v>1933</v>
      </c>
      <c r="F1133" s="59" t="s">
        <v>554</v>
      </c>
      <c r="G1133" s="59" t="s">
        <v>2191</v>
      </c>
      <c r="H1133" s="59" t="s">
        <v>553</v>
      </c>
      <c r="I1133" s="59" t="s">
        <v>552</v>
      </c>
      <c r="J1133" s="38"/>
      <c r="K1133" s="37" t="s">
        <v>2191</v>
      </c>
    </row>
    <row r="1134" spans="1:16" ht="14" x14ac:dyDescent="0.15">
      <c r="A1134" s="59" t="s">
        <v>2663</v>
      </c>
      <c r="B1134" s="71" t="s">
        <v>2662</v>
      </c>
      <c r="C1134" s="41" t="s">
        <v>1725</v>
      </c>
      <c r="D1134" s="52" t="s">
        <v>1933</v>
      </c>
      <c r="F1134" s="59" t="s">
        <v>554</v>
      </c>
      <c r="G1134" s="59" t="s">
        <v>2191</v>
      </c>
      <c r="H1134" s="59" t="s">
        <v>553</v>
      </c>
      <c r="I1134" s="59" t="s">
        <v>571</v>
      </c>
      <c r="J1134" s="38"/>
      <c r="K1134" s="37" t="s">
        <v>2191</v>
      </c>
    </row>
    <row r="1135" spans="1:16" ht="14" x14ac:dyDescent="0.15">
      <c r="A1135" s="59" t="s">
        <v>2661</v>
      </c>
      <c r="B1135" s="71" t="s">
        <v>2660</v>
      </c>
      <c r="C1135" s="41" t="s">
        <v>1725</v>
      </c>
      <c r="D1135" s="52" t="s">
        <v>1933</v>
      </c>
      <c r="F1135" s="59" t="s">
        <v>554</v>
      </c>
      <c r="G1135" s="59" t="s">
        <v>553</v>
      </c>
      <c r="H1135" s="59" t="s">
        <v>2191</v>
      </c>
      <c r="I1135" s="59" t="s">
        <v>552</v>
      </c>
      <c r="J1135" s="38"/>
      <c r="K1135" s="37" t="s">
        <v>2191</v>
      </c>
    </row>
    <row r="1136" spans="1:16" ht="14" x14ac:dyDescent="0.15">
      <c r="A1136" s="59" t="s">
        <v>2659</v>
      </c>
      <c r="B1136" s="71" t="s">
        <v>2658</v>
      </c>
      <c r="C1136" s="41" t="s">
        <v>1725</v>
      </c>
      <c r="D1136" s="52" t="s">
        <v>1933</v>
      </c>
      <c r="F1136" s="59" t="s">
        <v>554</v>
      </c>
      <c r="G1136" s="59" t="s">
        <v>2191</v>
      </c>
      <c r="H1136" s="59" t="s">
        <v>553</v>
      </c>
      <c r="I1136" s="59" t="s">
        <v>571</v>
      </c>
      <c r="J1136" s="38"/>
      <c r="K1136" s="37" t="s">
        <v>2191</v>
      </c>
    </row>
    <row r="1137" spans="1:11" ht="14" x14ac:dyDescent="0.15">
      <c r="A1137" s="59" t="s">
        <v>2657</v>
      </c>
      <c r="B1137" s="71" t="s">
        <v>2656</v>
      </c>
      <c r="C1137" s="41" t="s">
        <v>1725</v>
      </c>
      <c r="D1137" s="52" t="s">
        <v>1933</v>
      </c>
      <c r="F1137" s="59" t="s">
        <v>554</v>
      </c>
      <c r="G1137" s="59" t="s">
        <v>2191</v>
      </c>
      <c r="H1137" s="59" t="s">
        <v>553</v>
      </c>
      <c r="I1137" s="59" t="s">
        <v>1953</v>
      </c>
      <c r="J1137" s="38"/>
      <c r="K1137" s="37" t="s">
        <v>2191</v>
      </c>
    </row>
    <row r="1138" spans="1:11" ht="14" x14ac:dyDescent="0.15">
      <c r="A1138" s="59" t="s">
        <v>2655</v>
      </c>
      <c r="B1138" s="71" t="s">
        <v>2654</v>
      </c>
      <c r="C1138" s="41" t="s">
        <v>1725</v>
      </c>
      <c r="D1138" s="52" t="s">
        <v>1933</v>
      </c>
      <c r="F1138" s="59" t="s">
        <v>554</v>
      </c>
      <c r="G1138" s="59" t="s">
        <v>2191</v>
      </c>
      <c r="H1138" s="59" t="s">
        <v>553</v>
      </c>
      <c r="I1138" s="59" t="s">
        <v>571</v>
      </c>
      <c r="J1138" s="38"/>
      <c r="K1138" s="37" t="s">
        <v>2191</v>
      </c>
    </row>
    <row r="1139" spans="1:11" ht="14" x14ac:dyDescent="0.15">
      <c r="A1139" s="59" t="s">
        <v>2653</v>
      </c>
      <c r="B1139" s="71" t="s">
        <v>2652</v>
      </c>
      <c r="C1139" s="41" t="s">
        <v>1725</v>
      </c>
      <c r="D1139" s="52" t="s">
        <v>1933</v>
      </c>
      <c r="F1139" s="59" t="s">
        <v>554</v>
      </c>
      <c r="G1139" s="59" t="s">
        <v>2191</v>
      </c>
      <c r="H1139" s="59" t="s">
        <v>553</v>
      </c>
      <c r="I1139" s="59" t="s">
        <v>571</v>
      </c>
      <c r="J1139" s="38"/>
      <c r="K1139" s="37" t="s">
        <v>2191</v>
      </c>
    </row>
    <row r="1140" spans="1:11" ht="14" x14ac:dyDescent="0.15">
      <c r="A1140" s="59" t="s">
        <v>2651</v>
      </c>
      <c r="B1140" s="71" t="s">
        <v>2650</v>
      </c>
      <c r="C1140" s="41" t="s">
        <v>1725</v>
      </c>
      <c r="D1140" s="52" t="s">
        <v>1933</v>
      </c>
      <c r="F1140" s="59" t="s">
        <v>554</v>
      </c>
      <c r="G1140" s="59" t="s">
        <v>2191</v>
      </c>
      <c r="H1140" s="59" t="s">
        <v>553</v>
      </c>
      <c r="I1140" s="59" t="s">
        <v>571</v>
      </c>
      <c r="J1140" s="38"/>
      <c r="K1140" s="37" t="s">
        <v>2191</v>
      </c>
    </row>
    <row r="1141" spans="1:11" ht="14" x14ac:dyDescent="0.15">
      <c r="A1141" s="59" t="s">
        <v>2649</v>
      </c>
      <c r="B1141" s="71" t="s">
        <v>2648</v>
      </c>
      <c r="C1141" s="41" t="s">
        <v>1725</v>
      </c>
      <c r="D1141" s="52" t="s">
        <v>1933</v>
      </c>
      <c r="F1141" s="59" t="s">
        <v>554</v>
      </c>
      <c r="G1141" s="59" t="s">
        <v>2191</v>
      </c>
      <c r="H1141" s="59" t="s">
        <v>553</v>
      </c>
      <c r="I1141" s="59" t="s">
        <v>571</v>
      </c>
      <c r="J1141" s="38"/>
      <c r="K1141" s="37" t="s">
        <v>2191</v>
      </c>
    </row>
    <row r="1142" spans="1:11" ht="14" x14ac:dyDescent="0.15">
      <c r="A1142" s="59" t="s">
        <v>2647</v>
      </c>
      <c r="B1142" s="71" t="s">
        <v>2646</v>
      </c>
      <c r="C1142" s="41" t="s">
        <v>1725</v>
      </c>
      <c r="D1142" s="52" t="s">
        <v>1933</v>
      </c>
      <c r="F1142" s="59" t="s">
        <v>554</v>
      </c>
      <c r="G1142" s="59" t="s">
        <v>2191</v>
      </c>
      <c r="H1142" s="59" t="s">
        <v>553</v>
      </c>
      <c r="I1142" s="59" t="s">
        <v>552</v>
      </c>
      <c r="J1142" s="38"/>
      <c r="K1142" s="37" t="s">
        <v>2191</v>
      </c>
    </row>
    <row r="1143" spans="1:11" ht="14" x14ac:dyDescent="0.15">
      <c r="A1143" s="59" t="s">
        <v>2645</v>
      </c>
      <c r="B1143" s="71" t="s">
        <v>2644</v>
      </c>
      <c r="C1143" s="41" t="s">
        <v>1725</v>
      </c>
      <c r="D1143" s="52" t="s">
        <v>1933</v>
      </c>
      <c r="F1143" s="59" t="s">
        <v>554</v>
      </c>
      <c r="G1143" s="59" t="s">
        <v>553</v>
      </c>
      <c r="H1143" s="59" t="s">
        <v>2191</v>
      </c>
      <c r="I1143" s="59" t="s">
        <v>552</v>
      </c>
      <c r="J1143" s="38"/>
      <c r="K1143" s="37" t="s">
        <v>2191</v>
      </c>
    </row>
    <row r="1144" spans="1:11" ht="14" x14ac:dyDescent="0.15">
      <c r="A1144" s="59" t="s">
        <v>2643</v>
      </c>
      <c r="B1144" s="71" t="s">
        <v>2642</v>
      </c>
      <c r="C1144" s="41" t="s">
        <v>1725</v>
      </c>
      <c r="D1144" s="52" t="s">
        <v>1933</v>
      </c>
      <c r="F1144" s="59" t="s">
        <v>554</v>
      </c>
      <c r="G1144" s="59" t="s">
        <v>2191</v>
      </c>
      <c r="H1144" s="59" t="s">
        <v>553</v>
      </c>
      <c r="I1144" s="59" t="s">
        <v>552</v>
      </c>
      <c r="J1144" s="38"/>
      <c r="K1144" s="37" t="s">
        <v>2191</v>
      </c>
    </row>
    <row r="1145" spans="1:11" ht="14" x14ac:dyDescent="0.15">
      <c r="A1145" s="59" t="s">
        <v>2641</v>
      </c>
      <c r="B1145" s="71" t="s">
        <v>2640</v>
      </c>
      <c r="C1145" s="41" t="s">
        <v>1725</v>
      </c>
      <c r="D1145" s="52" t="s">
        <v>1933</v>
      </c>
      <c r="F1145" s="59" t="s">
        <v>554</v>
      </c>
      <c r="G1145" s="59" t="s">
        <v>2191</v>
      </c>
      <c r="H1145" s="59" t="s">
        <v>553</v>
      </c>
      <c r="I1145" s="59" t="s">
        <v>571</v>
      </c>
      <c r="J1145" s="38"/>
      <c r="K1145" s="37" t="s">
        <v>2191</v>
      </c>
    </row>
    <row r="1146" spans="1:11" ht="14" x14ac:dyDescent="0.15">
      <c r="A1146" s="59" t="s">
        <v>2639</v>
      </c>
      <c r="B1146" s="71" t="s">
        <v>2638</v>
      </c>
      <c r="C1146" s="41" t="s">
        <v>1725</v>
      </c>
      <c r="D1146" s="52" t="s">
        <v>1933</v>
      </c>
      <c r="F1146" s="59" t="s">
        <v>554</v>
      </c>
      <c r="G1146" s="59" t="s">
        <v>2191</v>
      </c>
      <c r="H1146" s="59" t="s">
        <v>2554</v>
      </c>
      <c r="I1146" s="59" t="s">
        <v>571</v>
      </c>
      <c r="J1146" s="38"/>
      <c r="K1146" s="37" t="s">
        <v>2191</v>
      </c>
    </row>
    <row r="1147" spans="1:11" ht="14" x14ac:dyDescent="0.15">
      <c r="A1147" s="59" t="s">
        <v>2637</v>
      </c>
      <c r="B1147" s="71" t="s">
        <v>2636</v>
      </c>
      <c r="C1147" s="41" t="s">
        <v>1725</v>
      </c>
      <c r="D1147" s="52" t="s">
        <v>1933</v>
      </c>
      <c r="F1147" s="59" t="s">
        <v>554</v>
      </c>
      <c r="G1147" s="59" t="s">
        <v>2191</v>
      </c>
      <c r="H1147" s="59" t="s">
        <v>553</v>
      </c>
      <c r="I1147" s="59" t="s">
        <v>571</v>
      </c>
      <c r="J1147" s="38"/>
      <c r="K1147" s="37" t="s">
        <v>2191</v>
      </c>
    </row>
    <row r="1148" spans="1:11" ht="14" x14ac:dyDescent="0.15">
      <c r="A1148" s="59" t="s">
        <v>2635</v>
      </c>
      <c r="B1148" s="71" t="s">
        <v>2634</v>
      </c>
      <c r="C1148" s="41" t="s">
        <v>1725</v>
      </c>
      <c r="D1148" s="52" t="s">
        <v>1933</v>
      </c>
      <c r="F1148" s="59" t="s">
        <v>554</v>
      </c>
      <c r="G1148" s="59"/>
      <c r="H1148" s="59" t="s">
        <v>2554</v>
      </c>
      <c r="I1148" s="59" t="s">
        <v>571</v>
      </c>
      <c r="J1148" s="38"/>
      <c r="K1148" s="37" t="s">
        <v>2191</v>
      </c>
    </row>
    <row r="1149" spans="1:11" ht="14" x14ac:dyDescent="0.15">
      <c r="A1149" s="59" t="s">
        <v>2633</v>
      </c>
      <c r="B1149" s="71" t="s">
        <v>2632</v>
      </c>
      <c r="C1149" s="41" t="s">
        <v>1725</v>
      </c>
      <c r="D1149" s="52" t="s">
        <v>1933</v>
      </c>
      <c r="F1149" s="59" t="s">
        <v>554</v>
      </c>
      <c r="G1149" s="59" t="s">
        <v>2191</v>
      </c>
      <c r="H1149" s="59" t="s">
        <v>553</v>
      </c>
      <c r="I1149" s="59" t="s">
        <v>571</v>
      </c>
      <c r="J1149" s="38"/>
      <c r="K1149" s="37" t="s">
        <v>2191</v>
      </c>
    </row>
    <row r="1150" spans="1:11" ht="14" x14ac:dyDescent="0.15">
      <c r="A1150" s="59" t="s">
        <v>2631</v>
      </c>
      <c r="B1150" s="71" t="s">
        <v>2630</v>
      </c>
      <c r="C1150" s="41" t="s">
        <v>1725</v>
      </c>
      <c r="D1150" s="52" t="s">
        <v>1933</v>
      </c>
      <c r="F1150" s="59" t="s">
        <v>554</v>
      </c>
      <c r="G1150" s="59" t="s">
        <v>2191</v>
      </c>
      <c r="H1150" s="59" t="s">
        <v>553</v>
      </c>
      <c r="I1150" s="59" t="s">
        <v>571</v>
      </c>
      <c r="J1150" s="38"/>
      <c r="K1150" s="37" t="s">
        <v>2191</v>
      </c>
    </row>
    <row r="1151" spans="1:11" ht="14" x14ac:dyDescent="0.15">
      <c r="A1151" s="59" t="s">
        <v>2629</v>
      </c>
      <c r="B1151" s="71" t="s">
        <v>2628</v>
      </c>
      <c r="C1151" s="41" t="s">
        <v>1725</v>
      </c>
      <c r="D1151" s="52" t="s">
        <v>1933</v>
      </c>
      <c r="F1151" s="59" t="s">
        <v>554</v>
      </c>
      <c r="G1151" s="59" t="s">
        <v>553</v>
      </c>
      <c r="H1151" s="59" t="s">
        <v>2191</v>
      </c>
      <c r="I1151" s="59" t="s">
        <v>552</v>
      </c>
      <c r="J1151" s="38"/>
      <c r="K1151" s="37" t="s">
        <v>2191</v>
      </c>
    </row>
    <row r="1152" spans="1:11" ht="14" x14ac:dyDescent="0.15">
      <c r="A1152" s="59" t="s">
        <v>2627</v>
      </c>
      <c r="B1152" s="71" t="s">
        <v>2626</v>
      </c>
      <c r="C1152" s="41" t="s">
        <v>1725</v>
      </c>
      <c r="D1152" s="52" t="s">
        <v>1933</v>
      </c>
      <c r="F1152" s="59" t="s">
        <v>554</v>
      </c>
      <c r="G1152" s="59" t="s">
        <v>2191</v>
      </c>
      <c r="H1152" s="59" t="s">
        <v>553</v>
      </c>
      <c r="I1152" s="59" t="s">
        <v>571</v>
      </c>
      <c r="J1152" s="38"/>
      <c r="K1152" s="37" t="s">
        <v>2191</v>
      </c>
    </row>
    <row r="1153" spans="1:16" ht="14" x14ac:dyDescent="0.15">
      <c r="A1153" s="59" t="s">
        <v>2625</v>
      </c>
      <c r="B1153" s="71" t="s">
        <v>2624</v>
      </c>
      <c r="C1153" s="41" t="s">
        <v>1725</v>
      </c>
      <c r="D1153" s="52" t="s">
        <v>1933</v>
      </c>
      <c r="F1153" s="59" t="s">
        <v>554</v>
      </c>
      <c r="G1153" s="59" t="s">
        <v>2191</v>
      </c>
      <c r="H1153" s="59" t="s">
        <v>2554</v>
      </c>
      <c r="I1153" s="59" t="s">
        <v>571</v>
      </c>
      <c r="J1153" s="38"/>
      <c r="K1153" s="37" t="s">
        <v>2191</v>
      </c>
    </row>
    <row r="1154" spans="1:16" ht="14" x14ac:dyDescent="0.15">
      <c r="A1154" s="59" t="s">
        <v>2623</v>
      </c>
      <c r="B1154" s="71" t="s">
        <v>2622</v>
      </c>
      <c r="C1154" s="41" t="s">
        <v>1725</v>
      </c>
      <c r="D1154" s="52" t="s">
        <v>1933</v>
      </c>
      <c r="F1154" s="59" t="s">
        <v>554</v>
      </c>
      <c r="G1154" s="59" t="s">
        <v>2191</v>
      </c>
      <c r="H1154" s="59" t="s">
        <v>553</v>
      </c>
      <c r="I1154" s="59" t="s">
        <v>571</v>
      </c>
      <c r="J1154" s="38"/>
      <c r="K1154" s="37" t="s">
        <v>2191</v>
      </c>
    </row>
    <row r="1155" spans="1:16" ht="14" x14ac:dyDescent="0.15">
      <c r="A1155" s="59" t="s">
        <v>2621</v>
      </c>
      <c r="B1155" s="71" t="s">
        <v>2620</v>
      </c>
      <c r="C1155" s="41" t="s">
        <v>1725</v>
      </c>
      <c r="D1155" s="52" t="s">
        <v>1933</v>
      </c>
      <c r="F1155" s="59" t="s">
        <v>554</v>
      </c>
      <c r="G1155" s="59" t="s">
        <v>2191</v>
      </c>
      <c r="H1155" s="59" t="s">
        <v>553</v>
      </c>
      <c r="I1155" s="59" t="s">
        <v>571</v>
      </c>
      <c r="J1155" s="38"/>
      <c r="K1155" s="37" t="s">
        <v>2191</v>
      </c>
    </row>
    <row r="1156" spans="1:16" s="34" customFormat="1" x14ac:dyDescent="0.15">
      <c r="A1156" s="59" t="s">
        <v>2619</v>
      </c>
      <c r="B1156" s="71" t="s">
        <v>2618</v>
      </c>
      <c r="C1156" s="41" t="s">
        <v>1725</v>
      </c>
      <c r="D1156" s="44" t="s">
        <v>1933</v>
      </c>
      <c r="E1156" s="44" t="s">
        <v>564</v>
      </c>
      <c r="F1156" s="59" t="s">
        <v>1093</v>
      </c>
      <c r="G1156" s="59" t="s">
        <v>2191</v>
      </c>
      <c r="H1156" s="59" t="s">
        <v>2191</v>
      </c>
      <c r="I1156" s="37" t="s">
        <v>2617</v>
      </c>
      <c r="J1156" s="38"/>
      <c r="M1156" s="75" t="s">
        <v>554</v>
      </c>
      <c r="N1156" s="63" t="s">
        <v>2616</v>
      </c>
      <c r="O1156" s="75"/>
      <c r="P1156" s="63" t="s">
        <v>566</v>
      </c>
    </row>
    <row r="1157" spans="1:16" ht="14" x14ac:dyDescent="0.15">
      <c r="A1157" s="59" t="s">
        <v>2615</v>
      </c>
      <c r="B1157" s="71" t="s">
        <v>2614</v>
      </c>
      <c r="C1157" s="41" t="s">
        <v>1725</v>
      </c>
      <c r="D1157" s="52" t="s">
        <v>1933</v>
      </c>
      <c r="F1157" s="59" t="s">
        <v>554</v>
      </c>
      <c r="G1157" s="59" t="s">
        <v>2191</v>
      </c>
      <c r="H1157" s="59" t="s">
        <v>553</v>
      </c>
      <c r="I1157" s="59" t="s">
        <v>2613</v>
      </c>
      <c r="J1157" s="38"/>
      <c r="K1157" s="37" t="s">
        <v>2191</v>
      </c>
    </row>
    <row r="1158" spans="1:16" ht="14" x14ac:dyDescent="0.15">
      <c r="A1158" s="59" t="s">
        <v>2612</v>
      </c>
      <c r="B1158" s="71" t="s">
        <v>2611</v>
      </c>
      <c r="C1158" s="41" t="s">
        <v>1725</v>
      </c>
      <c r="D1158" s="52" t="s">
        <v>1933</v>
      </c>
      <c r="F1158" s="59" t="s">
        <v>554</v>
      </c>
      <c r="G1158" s="59" t="s">
        <v>2191</v>
      </c>
      <c r="H1158" s="59" t="s">
        <v>553</v>
      </c>
      <c r="I1158" s="59" t="s">
        <v>571</v>
      </c>
      <c r="J1158" s="38"/>
      <c r="K1158" s="37" t="s">
        <v>2191</v>
      </c>
    </row>
    <row r="1159" spans="1:16" ht="14" x14ac:dyDescent="0.15">
      <c r="A1159" s="59" t="s">
        <v>2610</v>
      </c>
      <c r="B1159" s="71" t="s">
        <v>2609</v>
      </c>
      <c r="C1159" s="41" t="s">
        <v>1725</v>
      </c>
      <c r="D1159" s="52" t="s">
        <v>1933</v>
      </c>
      <c r="F1159" s="59" t="s">
        <v>554</v>
      </c>
      <c r="G1159" s="59" t="s">
        <v>2191</v>
      </c>
      <c r="H1159" s="59" t="s">
        <v>553</v>
      </c>
      <c r="I1159" s="59" t="s">
        <v>571</v>
      </c>
      <c r="J1159" s="38"/>
      <c r="K1159" s="37" t="s">
        <v>2191</v>
      </c>
    </row>
    <row r="1160" spans="1:16" ht="14" x14ac:dyDescent="0.15">
      <c r="A1160" s="59" t="s">
        <v>2608</v>
      </c>
      <c r="B1160" s="71" t="s">
        <v>2607</v>
      </c>
      <c r="C1160" s="41" t="s">
        <v>1725</v>
      </c>
      <c r="D1160" s="52" t="s">
        <v>1933</v>
      </c>
      <c r="F1160" s="59" t="s">
        <v>554</v>
      </c>
      <c r="G1160" s="59" t="s">
        <v>2191</v>
      </c>
      <c r="H1160" s="59" t="s">
        <v>553</v>
      </c>
      <c r="I1160" s="59" t="s">
        <v>571</v>
      </c>
      <c r="J1160" s="38"/>
      <c r="K1160" s="37" t="s">
        <v>2191</v>
      </c>
    </row>
    <row r="1161" spans="1:16" ht="14" x14ac:dyDescent="0.15">
      <c r="A1161" s="59" t="s">
        <v>2606</v>
      </c>
      <c r="B1161" s="71" t="s">
        <v>2605</v>
      </c>
      <c r="C1161" s="41" t="s">
        <v>1725</v>
      </c>
      <c r="D1161" s="52" t="s">
        <v>1933</v>
      </c>
      <c r="F1161" s="59" t="s">
        <v>554</v>
      </c>
      <c r="G1161" s="59" t="s">
        <v>553</v>
      </c>
      <c r="H1161" s="59"/>
      <c r="I1161" s="59" t="s">
        <v>552</v>
      </c>
      <c r="J1161" s="38"/>
      <c r="K1161" s="37" t="s">
        <v>2191</v>
      </c>
    </row>
    <row r="1162" spans="1:16" s="34" customFormat="1" x14ac:dyDescent="0.15">
      <c r="A1162" s="59" t="s">
        <v>2604</v>
      </c>
      <c r="B1162" s="71" t="s">
        <v>2603</v>
      </c>
      <c r="C1162" s="41" t="s">
        <v>1725</v>
      </c>
      <c r="D1162" s="44" t="s">
        <v>1933</v>
      </c>
      <c r="E1162" s="44" t="s">
        <v>564</v>
      </c>
      <c r="F1162" s="59" t="s">
        <v>1093</v>
      </c>
      <c r="G1162" s="59" t="s">
        <v>2191</v>
      </c>
      <c r="H1162" s="59" t="s">
        <v>2191</v>
      </c>
      <c r="I1162" s="59" t="s">
        <v>2191</v>
      </c>
      <c r="J1162" s="38"/>
      <c r="K1162" s="37" t="s">
        <v>2191</v>
      </c>
      <c r="M1162" s="75" t="s">
        <v>554</v>
      </c>
      <c r="N1162" s="63" t="s">
        <v>2602</v>
      </c>
      <c r="O1162" s="75"/>
      <c r="P1162" s="63" t="s">
        <v>566</v>
      </c>
    </row>
    <row r="1163" spans="1:16" ht="14" x14ac:dyDescent="0.15">
      <c r="A1163" s="59" t="s">
        <v>2601</v>
      </c>
      <c r="B1163" s="71" t="s">
        <v>2600</v>
      </c>
      <c r="C1163" s="41" t="s">
        <v>1725</v>
      </c>
      <c r="D1163" s="52" t="s">
        <v>1933</v>
      </c>
      <c r="F1163" s="59" t="s">
        <v>554</v>
      </c>
      <c r="G1163" s="59" t="s">
        <v>553</v>
      </c>
      <c r="H1163" s="59" t="s">
        <v>2191</v>
      </c>
      <c r="I1163" s="59" t="s">
        <v>552</v>
      </c>
      <c r="J1163" s="38"/>
      <c r="K1163" s="37" t="s">
        <v>2191</v>
      </c>
    </row>
    <row r="1164" spans="1:16" ht="14" x14ac:dyDescent="0.15">
      <c r="A1164" s="59" t="s">
        <v>2599</v>
      </c>
      <c r="B1164" s="71" t="s">
        <v>2598</v>
      </c>
      <c r="C1164" s="41" t="s">
        <v>1725</v>
      </c>
      <c r="D1164" s="52" t="s">
        <v>1933</v>
      </c>
      <c r="F1164" s="59" t="s">
        <v>554</v>
      </c>
      <c r="G1164" s="59" t="s">
        <v>2191</v>
      </c>
      <c r="H1164" s="59" t="s">
        <v>553</v>
      </c>
      <c r="I1164" s="59" t="s">
        <v>571</v>
      </c>
      <c r="J1164" s="38"/>
      <c r="K1164" s="37" t="s">
        <v>2191</v>
      </c>
    </row>
    <row r="1165" spans="1:16" ht="14" x14ac:dyDescent="0.15">
      <c r="A1165" s="59" t="s">
        <v>2597</v>
      </c>
      <c r="B1165" s="71" t="s">
        <v>2596</v>
      </c>
      <c r="C1165" s="41" t="s">
        <v>1725</v>
      </c>
      <c r="D1165" s="52" t="s">
        <v>1933</v>
      </c>
      <c r="F1165" s="59" t="s">
        <v>554</v>
      </c>
      <c r="G1165" s="59" t="s">
        <v>2191</v>
      </c>
      <c r="H1165" s="59" t="s">
        <v>553</v>
      </c>
      <c r="I1165" s="59" t="s">
        <v>571</v>
      </c>
      <c r="J1165" s="38"/>
      <c r="K1165" s="37" t="s">
        <v>2191</v>
      </c>
    </row>
    <row r="1166" spans="1:16" ht="14" x14ac:dyDescent="0.15">
      <c r="A1166" s="59" t="s">
        <v>2595</v>
      </c>
      <c r="B1166" s="71" t="s">
        <v>2594</v>
      </c>
      <c r="C1166" s="41" t="s">
        <v>1725</v>
      </c>
      <c r="D1166" s="52" t="s">
        <v>1933</v>
      </c>
      <c r="F1166" s="59" t="s">
        <v>554</v>
      </c>
      <c r="G1166" s="59" t="s">
        <v>2191</v>
      </c>
      <c r="H1166" s="59" t="s">
        <v>553</v>
      </c>
      <c r="I1166" s="59" t="s">
        <v>571</v>
      </c>
      <c r="J1166" s="38"/>
      <c r="K1166" s="37" t="s">
        <v>2191</v>
      </c>
    </row>
    <row r="1167" spans="1:16" ht="14" x14ac:dyDescent="0.15">
      <c r="A1167" s="59" t="s">
        <v>2593</v>
      </c>
      <c r="B1167" s="71" t="s">
        <v>2592</v>
      </c>
      <c r="C1167" s="41" t="s">
        <v>1725</v>
      </c>
      <c r="D1167" s="52" t="s">
        <v>1933</v>
      </c>
      <c r="F1167" s="59" t="s">
        <v>554</v>
      </c>
      <c r="G1167" s="59" t="s">
        <v>2191</v>
      </c>
      <c r="H1167" s="59" t="s">
        <v>553</v>
      </c>
      <c r="I1167" s="59" t="s">
        <v>571</v>
      </c>
      <c r="J1167" s="38"/>
      <c r="K1167" s="37" t="s">
        <v>2191</v>
      </c>
    </row>
    <row r="1168" spans="1:16" ht="14" x14ac:dyDescent="0.15">
      <c r="A1168" s="59" t="s">
        <v>2591</v>
      </c>
      <c r="B1168" s="71" t="s">
        <v>2590</v>
      </c>
      <c r="C1168" s="41" t="s">
        <v>1725</v>
      </c>
      <c r="D1168" s="52" t="s">
        <v>1933</v>
      </c>
      <c r="F1168" s="59" t="s">
        <v>554</v>
      </c>
      <c r="G1168" s="59" t="s">
        <v>2191</v>
      </c>
      <c r="H1168" s="59" t="s">
        <v>2554</v>
      </c>
      <c r="I1168" s="59" t="s">
        <v>571</v>
      </c>
      <c r="J1168" s="38"/>
      <c r="K1168" s="37" t="s">
        <v>2191</v>
      </c>
    </row>
    <row r="1169" spans="1:16" ht="14" x14ac:dyDescent="0.15">
      <c r="A1169" s="59" t="s">
        <v>2589</v>
      </c>
      <c r="B1169" s="71" t="s">
        <v>2588</v>
      </c>
      <c r="C1169" s="41" t="s">
        <v>1725</v>
      </c>
      <c r="D1169" s="52" t="s">
        <v>1933</v>
      </c>
      <c r="F1169" s="59" t="s">
        <v>554</v>
      </c>
      <c r="G1169" s="59" t="s">
        <v>2191</v>
      </c>
      <c r="H1169" s="59" t="s">
        <v>553</v>
      </c>
      <c r="I1169" s="59" t="s">
        <v>571</v>
      </c>
      <c r="J1169" s="38"/>
      <c r="K1169" s="37" t="s">
        <v>2191</v>
      </c>
    </row>
    <row r="1170" spans="1:16" ht="14" x14ac:dyDescent="0.15">
      <c r="A1170" s="59" t="s">
        <v>2587</v>
      </c>
      <c r="B1170" s="71" t="s">
        <v>2586</v>
      </c>
      <c r="C1170" s="41" t="s">
        <v>1725</v>
      </c>
      <c r="D1170" s="52" t="s">
        <v>1933</v>
      </c>
      <c r="F1170" s="59" t="s">
        <v>554</v>
      </c>
      <c r="G1170" s="59" t="s">
        <v>2191</v>
      </c>
      <c r="H1170" s="59" t="s">
        <v>553</v>
      </c>
      <c r="I1170" s="59" t="s">
        <v>571</v>
      </c>
      <c r="J1170" s="38"/>
      <c r="K1170" s="37" t="s">
        <v>2191</v>
      </c>
    </row>
    <row r="1171" spans="1:16" ht="14" x14ac:dyDescent="0.15">
      <c r="A1171" s="59" t="s">
        <v>2585</v>
      </c>
      <c r="B1171" s="71" t="s">
        <v>2584</v>
      </c>
      <c r="C1171" s="41" t="s">
        <v>1725</v>
      </c>
      <c r="D1171" s="52" t="s">
        <v>1933</v>
      </c>
      <c r="F1171" s="59" t="s">
        <v>554</v>
      </c>
      <c r="G1171" s="59" t="s">
        <v>2191</v>
      </c>
      <c r="H1171" s="59" t="s">
        <v>553</v>
      </c>
      <c r="I1171" s="59" t="s">
        <v>571</v>
      </c>
      <c r="J1171" s="38"/>
      <c r="K1171" s="37" t="s">
        <v>2191</v>
      </c>
    </row>
    <row r="1172" spans="1:16" ht="14" x14ac:dyDescent="0.15">
      <c r="A1172" s="59" t="s">
        <v>2583</v>
      </c>
      <c r="B1172" s="71" t="s">
        <v>2582</v>
      </c>
      <c r="C1172" s="41" t="s">
        <v>1725</v>
      </c>
      <c r="D1172" s="52" t="s">
        <v>1933</v>
      </c>
      <c r="F1172" s="59" t="s">
        <v>554</v>
      </c>
      <c r="G1172" s="59" t="s">
        <v>2191</v>
      </c>
      <c r="H1172" s="59" t="s">
        <v>553</v>
      </c>
      <c r="I1172" s="59" t="s">
        <v>571</v>
      </c>
      <c r="J1172" s="38"/>
      <c r="K1172" s="37" t="s">
        <v>2191</v>
      </c>
    </row>
    <row r="1173" spans="1:16" s="34" customFormat="1" x14ac:dyDescent="0.15">
      <c r="A1173" s="59" t="s">
        <v>2581</v>
      </c>
      <c r="B1173" s="71" t="s">
        <v>2580</v>
      </c>
      <c r="C1173" s="41" t="s">
        <v>1725</v>
      </c>
      <c r="D1173" s="44" t="s">
        <v>1933</v>
      </c>
      <c r="E1173" s="44" t="s">
        <v>564</v>
      </c>
      <c r="F1173" s="59" t="s">
        <v>1093</v>
      </c>
      <c r="G1173" s="59" t="s">
        <v>2191</v>
      </c>
      <c r="H1173" s="59" t="s">
        <v>2191</v>
      </c>
      <c r="I1173" s="37" t="s">
        <v>2579</v>
      </c>
      <c r="J1173" s="38"/>
      <c r="M1173" s="75" t="s">
        <v>554</v>
      </c>
      <c r="N1173" s="63" t="s">
        <v>2578</v>
      </c>
      <c r="O1173" s="75"/>
      <c r="P1173" s="63" t="s">
        <v>566</v>
      </c>
    </row>
    <row r="1174" spans="1:16" ht="14" x14ac:dyDescent="0.15">
      <c r="A1174" s="59" t="s">
        <v>2577</v>
      </c>
      <c r="B1174" s="71" t="s">
        <v>2576</v>
      </c>
      <c r="C1174" s="41" t="s">
        <v>1725</v>
      </c>
      <c r="D1174" s="52" t="s">
        <v>1933</v>
      </c>
      <c r="F1174" s="59" t="s">
        <v>554</v>
      </c>
      <c r="G1174" s="59" t="s">
        <v>2191</v>
      </c>
      <c r="H1174" s="59" t="s">
        <v>553</v>
      </c>
      <c r="I1174" s="59" t="s">
        <v>552</v>
      </c>
      <c r="J1174" s="38"/>
      <c r="K1174" s="37" t="s">
        <v>2191</v>
      </c>
    </row>
    <row r="1175" spans="1:16" ht="14" x14ac:dyDescent="0.15">
      <c r="A1175" s="59" t="s">
        <v>2575</v>
      </c>
      <c r="B1175" s="71" t="s">
        <v>2574</v>
      </c>
      <c r="C1175" s="41" t="s">
        <v>1725</v>
      </c>
      <c r="D1175" s="52" t="s">
        <v>1933</v>
      </c>
      <c r="F1175" s="59" t="s">
        <v>554</v>
      </c>
      <c r="G1175" s="59" t="s">
        <v>2191</v>
      </c>
      <c r="H1175" s="59" t="s">
        <v>553</v>
      </c>
      <c r="I1175" s="59" t="s">
        <v>552</v>
      </c>
      <c r="J1175" s="38"/>
      <c r="K1175" s="37" t="s">
        <v>2191</v>
      </c>
    </row>
    <row r="1176" spans="1:16" ht="14" x14ac:dyDescent="0.15">
      <c r="A1176" s="59" t="s">
        <v>2573</v>
      </c>
      <c r="B1176" s="71" t="s">
        <v>2572</v>
      </c>
      <c r="C1176" s="41" t="s">
        <v>1725</v>
      </c>
      <c r="D1176" s="52" t="s">
        <v>1933</v>
      </c>
      <c r="F1176" s="59" t="s">
        <v>554</v>
      </c>
      <c r="G1176" s="59" t="s">
        <v>2191</v>
      </c>
      <c r="H1176" s="59" t="s">
        <v>553</v>
      </c>
      <c r="I1176" s="59" t="s">
        <v>552</v>
      </c>
      <c r="J1176" s="38"/>
      <c r="K1176" s="37" t="s">
        <v>2191</v>
      </c>
    </row>
    <row r="1177" spans="1:16" ht="14" x14ac:dyDescent="0.15">
      <c r="A1177" s="59" t="s">
        <v>2571</v>
      </c>
      <c r="B1177" s="71" t="s">
        <v>2570</v>
      </c>
      <c r="C1177" s="41" t="s">
        <v>1725</v>
      </c>
      <c r="D1177" s="52" t="s">
        <v>1933</v>
      </c>
      <c r="F1177" s="59" t="s">
        <v>554</v>
      </c>
      <c r="G1177" s="59" t="s">
        <v>553</v>
      </c>
      <c r="H1177" s="59" t="s">
        <v>2191</v>
      </c>
      <c r="I1177" s="59" t="s">
        <v>552</v>
      </c>
      <c r="J1177" s="38"/>
      <c r="K1177" s="37" t="s">
        <v>2191</v>
      </c>
    </row>
    <row r="1178" spans="1:16" ht="14" x14ac:dyDescent="0.15">
      <c r="A1178" s="59" t="s">
        <v>2569</v>
      </c>
      <c r="B1178" s="71" t="s">
        <v>2568</v>
      </c>
      <c r="C1178" s="41" t="s">
        <v>1725</v>
      </c>
      <c r="D1178" s="52" t="s">
        <v>1933</v>
      </c>
      <c r="F1178" s="59" t="s">
        <v>554</v>
      </c>
      <c r="G1178" s="59" t="s">
        <v>2191</v>
      </c>
      <c r="H1178" s="59" t="s">
        <v>553</v>
      </c>
      <c r="I1178" s="59" t="s">
        <v>552</v>
      </c>
      <c r="J1178" s="38"/>
      <c r="K1178" s="37" t="s">
        <v>2191</v>
      </c>
    </row>
    <row r="1179" spans="1:16" ht="14" x14ac:dyDescent="0.15">
      <c r="A1179" s="59" t="s">
        <v>2567</v>
      </c>
      <c r="B1179" s="71" t="s">
        <v>2566</v>
      </c>
      <c r="C1179" s="41" t="s">
        <v>1725</v>
      </c>
      <c r="D1179" s="52" t="s">
        <v>1933</v>
      </c>
      <c r="F1179" s="59" t="s">
        <v>554</v>
      </c>
      <c r="G1179" s="59" t="s">
        <v>553</v>
      </c>
      <c r="H1179" s="59" t="s">
        <v>2191</v>
      </c>
      <c r="I1179" s="59" t="s">
        <v>552</v>
      </c>
      <c r="J1179" s="38"/>
      <c r="K1179" s="37" t="s">
        <v>2191</v>
      </c>
    </row>
    <row r="1180" spans="1:16" s="34" customFormat="1" x14ac:dyDescent="0.15">
      <c r="A1180" s="59" t="s">
        <v>2565</v>
      </c>
      <c r="B1180" s="71" t="s">
        <v>2564</v>
      </c>
      <c r="C1180" s="41" t="s">
        <v>1725</v>
      </c>
      <c r="D1180" s="44" t="s">
        <v>1933</v>
      </c>
      <c r="E1180" s="44" t="s">
        <v>564</v>
      </c>
      <c r="F1180" s="59" t="s">
        <v>1093</v>
      </c>
      <c r="G1180" s="41"/>
      <c r="H1180" s="41"/>
      <c r="I1180" s="41"/>
      <c r="M1180" s="63" t="s">
        <v>554</v>
      </c>
      <c r="N1180" s="63" t="s">
        <v>1311</v>
      </c>
      <c r="O1180" s="43"/>
      <c r="P1180" s="63" t="s">
        <v>580</v>
      </c>
    </row>
    <row r="1181" spans="1:16" s="34" customFormat="1" x14ac:dyDescent="0.15">
      <c r="A1181" s="59" t="s">
        <v>510</v>
      </c>
      <c r="B1181" s="71" t="s">
        <v>508</v>
      </c>
      <c r="C1181" s="41" t="s">
        <v>1725</v>
      </c>
      <c r="D1181" s="44" t="s">
        <v>1933</v>
      </c>
      <c r="E1181" s="44" t="s">
        <v>564</v>
      </c>
      <c r="F1181" s="59" t="s">
        <v>1093</v>
      </c>
      <c r="G1181" s="41"/>
      <c r="H1181" s="41"/>
      <c r="I1181" s="41"/>
      <c r="M1181" s="63" t="s">
        <v>1093</v>
      </c>
      <c r="N1181" s="63" t="s">
        <v>2563</v>
      </c>
      <c r="O1181" s="43"/>
      <c r="P1181" s="63" t="s">
        <v>30028</v>
      </c>
    </row>
    <row r="1182" spans="1:16" s="34" customFormat="1" x14ac:dyDescent="0.15">
      <c r="A1182" s="59" t="s">
        <v>516</v>
      </c>
      <c r="B1182" s="71" t="s">
        <v>514</v>
      </c>
      <c r="C1182" s="41" t="s">
        <v>1725</v>
      </c>
      <c r="D1182" s="44" t="s">
        <v>1933</v>
      </c>
      <c r="E1182" s="44" t="s">
        <v>564</v>
      </c>
      <c r="F1182" s="59" t="s">
        <v>1093</v>
      </c>
      <c r="G1182" s="41"/>
      <c r="H1182" s="41"/>
      <c r="I1182" s="34" t="s">
        <v>2562</v>
      </c>
      <c r="M1182" s="63" t="s">
        <v>1093</v>
      </c>
      <c r="N1182" s="63" t="s">
        <v>2561</v>
      </c>
      <c r="O1182" s="43"/>
      <c r="P1182" s="63" t="s">
        <v>30028</v>
      </c>
    </row>
    <row r="1183" spans="1:16" ht="14" x14ac:dyDescent="0.15">
      <c r="A1183" s="59" t="s">
        <v>2560</v>
      </c>
      <c r="B1183" s="71" t="s">
        <v>2559</v>
      </c>
      <c r="C1183" s="41" t="s">
        <v>1725</v>
      </c>
      <c r="D1183" s="52" t="s">
        <v>1933</v>
      </c>
      <c r="F1183" s="59" t="s">
        <v>554</v>
      </c>
      <c r="G1183" s="40"/>
      <c r="H1183" s="40" t="s">
        <v>553</v>
      </c>
      <c r="I1183" s="41" t="s">
        <v>552</v>
      </c>
    </row>
    <row r="1184" spans="1:16" ht="14" x14ac:dyDescent="0.15">
      <c r="A1184" s="59" t="s">
        <v>2558</v>
      </c>
      <c r="B1184" s="71" t="s">
        <v>2557</v>
      </c>
      <c r="C1184" s="41" t="s">
        <v>1725</v>
      </c>
      <c r="D1184" s="52" t="s">
        <v>1933</v>
      </c>
      <c r="F1184" s="59" t="s">
        <v>554</v>
      </c>
      <c r="G1184" s="40"/>
      <c r="H1184" s="40" t="s">
        <v>553</v>
      </c>
      <c r="I1184" s="41" t="s">
        <v>552</v>
      </c>
    </row>
    <row r="1185" spans="1:16" ht="14" x14ac:dyDescent="0.15">
      <c r="A1185" s="59" t="s">
        <v>2556</v>
      </c>
      <c r="B1185" s="71" t="s">
        <v>2555</v>
      </c>
      <c r="C1185" s="41" t="s">
        <v>1725</v>
      </c>
      <c r="D1185" s="52" t="s">
        <v>1933</v>
      </c>
      <c r="F1185" s="59" t="s">
        <v>554</v>
      </c>
      <c r="G1185" s="40"/>
      <c r="H1185" s="40" t="s">
        <v>2554</v>
      </c>
      <c r="I1185" s="41" t="s">
        <v>552</v>
      </c>
    </row>
    <row r="1186" spans="1:16" s="34" customFormat="1" x14ac:dyDescent="0.15">
      <c r="A1186" s="59" t="s">
        <v>523</v>
      </c>
      <c r="B1186" s="71" t="s">
        <v>521</v>
      </c>
      <c r="C1186" s="41" t="s">
        <v>1725</v>
      </c>
      <c r="D1186" s="44" t="s">
        <v>1933</v>
      </c>
      <c r="E1186" s="44" t="s">
        <v>564</v>
      </c>
      <c r="F1186" s="59" t="s">
        <v>1093</v>
      </c>
      <c r="G1186" s="41"/>
      <c r="H1186" s="41"/>
      <c r="I1186" s="41"/>
      <c r="M1186" s="63" t="s">
        <v>1093</v>
      </c>
      <c r="N1186" s="63" t="s">
        <v>2553</v>
      </c>
      <c r="O1186" s="43"/>
      <c r="P1186" s="63" t="s">
        <v>30028</v>
      </c>
    </row>
    <row r="1187" spans="1:16" ht="14" x14ac:dyDescent="0.15">
      <c r="A1187" s="59" t="s">
        <v>2552</v>
      </c>
      <c r="B1187" s="71" t="s">
        <v>2551</v>
      </c>
      <c r="C1187" s="41" t="s">
        <v>1725</v>
      </c>
      <c r="D1187" s="52" t="s">
        <v>1933</v>
      </c>
      <c r="F1187" s="59" t="s">
        <v>554</v>
      </c>
      <c r="G1187" s="40"/>
      <c r="H1187" s="59" t="s">
        <v>553</v>
      </c>
      <c r="I1187" s="41" t="s">
        <v>552</v>
      </c>
    </row>
    <row r="1188" spans="1:16" ht="14" x14ac:dyDescent="0.15">
      <c r="A1188" s="59" t="s">
        <v>2550</v>
      </c>
      <c r="B1188" s="71" t="s">
        <v>2549</v>
      </c>
      <c r="C1188" s="41" t="s">
        <v>1725</v>
      </c>
      <c r="D1188" s="52" t="s">
        <v>1933</v>
      </c>
      <c r="F1188" s="59" t="s">
        <v>554</v>
      </c>
      <c r="G1188" s="40"/>
      <c r="H1188" s="40" t="s">
        <v>553</v>
      </c>
      <c r="I1188" s="41" t="s">
        <v>552</v>
      </c>
    </row>
    <row r="1189" spans="1:16" ht="14" x14ac:dyDescent="0.15">
      <c r="A1189" s="59" t="s">
        <v>2548</v>
      </c>
      <c r="B1189" s="71" t="s">
        <v>2547</v>
      </c>
      <c r="C1189" s="41" t="s">
        <v>1725</v>
      </c>
      <c r="D1189" s="52" t="s">
        <v>1933</v>
      </c>
      <c r="F1189" s="59" t="s">
        <v>554</v>
      </c>
      <c r="G1189" s="59" t="s">
        <v>553</v>
      </c>
      <c r="H1189" s="40"/>
      <c r="I1189" s="41" t="s">
        <v>1188</v>
      </c>
    </row>
    <row r="1190" spans="1:16" ht="14" x14ac:dyDescent="0.15">
      <c r="A1190" s="59" t="s">
        <v>2546</v>
      </c>
      <c r="B1190" s="71" t="s">
        <v>2545</v>
      </c>
      <c r="C1190" s="41" t="s">
        <v>1725</v>
      </c>
      <c r="D1190" s="52" t="s">
        <v>1933</v>
      </c>
      <c r="F1190" s="59" t="s">
        <v>554</v>
      </c>
      <c r="G1190" s="40"/>
      <c r="H1190" s="40" t="s">
        <v>553</v>
      </c>
      <c r="I1190" s="41" t="s">
        <v>571</v>
      </c>
    </row>
    <row r="1191" spans="1:16" ht="14" x14ac:dyDescent="0.15">
      <c r="A1191" s="59" t="s">
        <v>2544</v>
      </c>
      <c r="B1191" s="71" t="s">
        <v>2543</v>
      </c>
      <c r="C1191" s="41" t="s">
        <v>1725</v>
      </c>
      <c r="D1191" s="52" t="s">
        <v>1933</v>
      </c>
      <c r="F1191" s="59" t="s">
        <v>554</v>
      </c>
      <c r="G1191" s="40"/>
      <c r="H1191" s="40" t="s">
        <v>553</v>
      </c>
      <c r="I1191" s="41" t="s">
        <v>571</v>
      </c>
    </row>
    <row r="1192" spans="1:16" ht="14" x14ac:dyDescent="0.15">
      <c r="A1192" s="59" t="s">
        <v>2542</v>
      </c>
      <c r="B1192" s="71" t="s">
        <v>2541</v>
      </c>
      <c r="C1192" s="41" t="s">
        <v>1725</v>
      </c>
      <c r="D1192" s="52" t="s">
        <v>1933</v>
      </c>
      <c r="F1192" s="59" t="s">
        <v>554</v>
      </c>
      <c r="G1192" s="40"/>
      <c r="H1192" s="40" t="s">
        <v>553</v>
      </c>
      <c r="I1192" s="41" t="s">
        <v>552</v>
      </c>
    </row>
    <row r="1193" spans="1:16" ht="14" x14ac:dyDescent="0.15">
      <c r="A1193" s="59" t="s">
        <v>2540</v>
      </c>
      <c r="B1193" s="71" t="s">
        <v>2539</v>
      </c>
      <c r="C1193" s="41" t="s">
        <v>1725</v>
      </c>
      <c r="D1193" s="52" t="s">
        <v>1933</v>
      </c>
      <c r="F1193" s="59" t="s">
        <v>554</v>
      </c>
      <c r="G1193" s="59" t="s">
        <v>553</v>
      </c>
      <c r="H1193" s="40"/>
      <c r="I1193" s="41" t="s">
        <v>552</v>
      </c>
    </row>
    <row r="1194" spans="1:16" ht="14" x14ac:dyDescent="0.15">
      <c r="A1194" s="59" t="s">
        <v>2538</v>
      </c>
      <c r="B1194" s="71" t="s">
        <v>2537</v>
      </c>
      <c r="C1194" s="41" t="s">
        <v>1725</v>
      </c>
      <c r="D1194" s="52" t="s">
        <v>1933</v>
      </c>
      <c r="F1194" s="59" t="s">
        <v>554</v>
      </c>
      <c r="G1194" s="40"/>
      <c r="H1194" s="40" t="s">
        <v>553</v>
      </c>
      <c r="I1194" s="41" t="s">
        <v>552</v>
      </c>
    </row>
    <row r="1195" spans="1:16" ht="14" x14ac:dyDescent="0.15">
      <c r="A1195" s="59" t="s">
        <v>2536</v>
      </c>
      <c r="B1195" s="71" t="s">
        <v>2535</v>
      </c>
      <c r="C1195" s="41" t="s">
        <v>1725</v>
      </c>
      <c r="D1195" s="52" t="s">
        <v>1933</v>
      </c>
      <c r="F1195" s="59" t="s">
        <v>554</v>
      </c>
      <c r="G1195" s="40"/>
      <c r="H1195" s="40" t="s">
        <v>553</v>
      </c>
      <c r="I1195" s="41" t="s">
        <v>552</v>
      </c>
    </row>
    <row r="1196" spans="1:16" ht="14" x14ac:dyDescent="0.15">
      <c r="A1196" s="59" t="s">
        <v>2534</v>
      </c>
      <c r="B1196" s="71" t="s">
        <v>2533</v>
      </c>
      <c r="C1196" s="41" t="s">
        <v>1725</v>
      </c>
      <c r="D1196" s="52" t="s">
        <v>1933</v>
      </c>
      <c r="F1196" s="59" t="s">
        <v>554</v>
      </c>
      <c r="G1196" s="40"/>
      <c r="H1196" s="40" t="s">
        <v>553</v>
      </c>
      <c r="I1196" s="41" t="s">
        <v>571</v>
      </c>
    </row>
    <row r="1197" spans="1:16" ht="14" x14ac:dyDescent="0.15">
      <c r="A1197" s="59" t="s">
        <v>2532</v>
      </c>
      <c r="B1197" s="71" t="s">
        <v>2531</v>
      </c>
      <c r="C1197" s="41" t="s">
        <v>1725</v>
      </c>
      <c r="D1197" s="52" t="s">
        <v>1933</v>
      </c>
      <c r="F1197" s="59" t="s">
        <v>554</v>
      </c>
      <c r="G1197" s="40"/>
      <c r="H1197" s="40" t="s">
        <v>553</v>
      </c>
      <c r="I1197" s="41" t="s">
        <v>571</v>
      </c>
    </row>
    <row r="1198" spans="1:16" ht="14" x14ac:dyDescent="0.15">
      <c r="A1198" s="59" t="s">
        <v>2530</v>
      </c>
      <c r="B1198" s="71" t="s">
        <v>2529</v>
      </c>
      <c r="C1198" s="41" t="s">
        <v>1725</v>
      </c>
      <c r="D1198" s="52" t="s">
        <v>1933</v>
      </c>
      <c r="F1198" s="59" t="s">
        <v>554</v>
      </c>
      <c r="G1198" s="40"/>
      <c r="H1198" s="40" t="s">
        <v>553</v>
      </c>
      <c r="I1198" s="41" t="s">
        <v>571</v>
      </c>
    </row>
    <row r="1199" spans="1:16" ht="14" x14ac:dyDescent="0.15">
      <c r="A1199" s="59" t="s">
        <v>2528</v>
      </c>
      <c r="B1199" s="71" t="s">
        <v>2527</v>
      </c>
      <c r="C1199" s="41" t="s">
        <v>1725</v>
      </c>
      <c r="D1199" s="52" t="s">
        <v>1933</v>
      </c>
      <c r="F1199" s="59" t="s">
        <v>554</v>
      </c>
      <c r="G1199" s="40"/>
      <c r="H1199" s="40" t="s">
        <v>553</v>
      </c>
      <c r="I1199" s="41" t="s">
        <v>571</v>
      </c>
    </row>
    <row r="1200" spans="1:16" ht="14" x14ac:dyDescent="0.15">
      <c r="A1200" s="59" t="s">
        <v>2526</v>
      </c>
      <c r="B1200" s="71" t="s">
        <v>2525</v>
      </c>
      <c r="C1200" s="41" t="s">
        <v>1725</v>
      </c>
      <c r="D1200" s="52" t="s">
        <v>1933</v>
      </c>
      <c r="F1200" s="59" t="s">
        <v>554</v>
      </c>
      <c r="G1200" s="59" t="s">
        <v>553</v>
      </c>
      <c r="H1200" s="40"/>
      <c r="I1200" s="41" t="s">
        <v>552</v>
      </c>
    </row>
    <row r="1201" spans="1:16" s="34" customFormat="1" x14ac:dyDescent="0.15">
      <c r="A1201" s="59" t="s">
        <v>2524</v>
      </c>
      <c r="B1201" s="71" t="s">
        <v>2523</v>
      </c>
      <c r="C1201" s="41" t="s">
        <v>1725</v>
      </c>
      <c r="D1201" s="44" t="s">
        <v>1933</v>
      </c>
      <c r="E1201" s="44" t="s">
        <v>564</v>
      </c>
      <c r="F1201" s="59" t="s">
        <v>1093</v>
      </c>
      <c r="G1201" s="41"/>
      <c r="H1201" s="41"/>
      <c r="I1201" s="41"/>
      <c r="M1201" s="75" t="s">
        <v>554</v>
      </c>
      <c r="N1201" s="63" t="s">
        <v>630</v>
      </c>
      <c r="O1201" s="75"/>
      <c r="P1201" s="63" t="s">
        <v>566</v>
      </c>
    </row>
    <row r="1202" spans="1:16" ht="14" x14ac:dyDescent="0.15">
      <c r="A1202" s="59" t="s">
        <v>2522</v>
      </c>
      <c r="B1202" s="71" t="s">
        <v>2521</v>
      </c>
      <c r="C1202" s="41" t="s">
        <v>1725</v>
      </c>
      <c r="D1202" s="52" t="s">
        <v>1933</v>
      </c>
      <c r="F1202" s="59" t="s">
        <v>554</v>
      </c>
      <c r="G1202" s="40"/>
      <c r="H1202" s="40" t="s">
        <v>553</v>
      </c>
      <c r="I1202" s="41" t="s">
        <v>552</v>
      </c>
    </row>
    <row r="1203" spans="1:16" ht="14" x14ac:dyDescent="0.15">
      <c r="A1203" s="59" t="s">
        <v>2520</v>
      </c>
      <c r="B1203" s="71" t="s">
        <v>2519</v>
      </c>
      <c r="C1203" s="41" t="s">
        <v>1725</v>
      </c>
      <c r="D1203" s="52" t="s">
        <v>1933</v>
      </c>
      <c r="F1203" s="59" t="s">
        <v>554</v>
      </c>
      <c r="G1203" s="40"/>
      <c r="H1203" s="40" t="s">
        <v>553</v>
      </c>
      <c r="I1203" s="41" t="s">
        <v>571</v>
      </c>
    </row>
    <row r="1204" spans="1:16" ht="14" x14ac:dyDescent="0.15">
      <c r="A1204" s="59" t="s">
        <v>2518</v>
      </c>
      <c r="B1204" s="71" t="s">
        <v>2517</v>
      </c>
      <c r="C1204" s="41" t="s">
        <v>1725</v>
      </c>
      <c r="D1204" s="52" t="s">
        <v>1933</v>
      </c>
      <c r="F1204" s="59" t="s">
        <v>554</v>
      </c>
      <c r="G1204" s="59" t="s">
        <v>553</v>
      </c>
      <c r="H1204" s="40"/>
      <c r="I1204" s="41" t="s">
        <v>552</v>
      </c>
    </row>
    <row r="1205" spans="1:16" ht="14" x14ac:dyDescent="0.15">
      <c r="A1205" s="59" t="s">
        <v>2516</v>
      </c>
      <c r="B1205" s="71" t="s">
        <v>2515</v>
      </c>
      <c r="C1205" s="41" t="s">
        <v>1725</v>
      </c>
      <c r="D1205" s="52" t="s">
        <v>1933</v>
      </c>
      <c r="F1205" s="59" t="s">
        <v>554</v>
      </c>
      <c r="G1205" s="40"/>
      <c r="H1205" s="40" t="s">
        <v>553</v>
      </c>
      <c r="I1205" s="41" t="s">
        <v>571</v>
      </c>
    </row>
    <row r="1206" spans="1:16" ht="14" x14ac:dyDescent="0.15">
      <c r="A1206" s="59" t="s">
        <v>2514</v>
      </c>
      <c r="B1206" s="71" t="s">
        <v>2513</v>
      </c>
      <c r="C1206" s="41" t="s">
        <v>1725</v>
      </c>
      <c r="D1206" s="52" t="s">
        <v>1933</v>
      </c>
      <c r="F1206" s="59" t="s">
        <v>554</v>
      </c>
      <c r="G1206" s="40" t="s">
        <v>553</v>
      </c>
      <c r="H1206" s="40"/>
      <c r="I1206" s="41" t="s">
        <v>552</v>
      </c>
    </row>
    <row r="1207" spans="1:16" ht="14" x14ac:dyDescent="0.15">
      <c r="A1207" s="59" t="s">
        <v>2512</v>
      </c>
      <c r="B1207" s="71" t="s">
        <v>2511</v>
      </c>
      <c r="C1207" s="41" t="s">
        <v>1725</v>
      </c>
      <c r="D1207" s="52" t="s">
        <v>1933</v>
      </c>
      <c r="F1207" s="59" t="s">
        <v>554</v>
      </c>
      <c r="G1207" s="40"/>
      <c r="H1207" s="40" t="s">
        <v>553</v>
      </c>
      <c r="I1207" s="41" t="s">
        <v>552</v>
      </c>
    </row>
    <row r="1208" spans="1:16" ht="14" x14ac:dyDescent="0.15">
      <c r="A1208" s="59" t="s">
        <v>2510</v>
      </c>
      <c r="B1208" s="71" t="s">
        <v>2509</v>
      </c>
      <c r="C1208" s="41" t="s">
        <v>1725</v>
      </c>
      <c r="D1208" s="52" t="s">
        <v>1933</v>
      </c>
      <c r="F1208" s="59" t="s">
        <v>554</v>
      </c>
      <c r="G1208" s="40"/>
      <c r="H1208" s="40" t="s">
        <v>553</v>
      </c>
      <c r="I1208" s="41" t="s">
        <v>571</v>
      </c>
    </row>
    <row r="1209" spans="1:16" ht="14" x14ac:dyDescent="0.15">
      <c r="A1209" s="59" t="s">
        <v>2508</v>
      </c>
      <c r="B1209" s="71" t="s">
        <v>2507</v>
      </c>
      <c r="C1209" s="41" t="s">
        <v>1725</v>
      </c>
      <c r="D1209" s="52" t="s">
        <v>1933</v>
      </c>
      <c r="F1209" s="59" t="s">
        <v>554</v>
      </c>
      <c r="G1209" s="40"/>
      <c r="H1209" s="40" t="s">
        <v>553</v>
      </c>
      <c r="I1209" s="41" t="s">
        <v>552</v>
      </c>
    </row>
    <row r="1210" spans="1:16" ht="14" x14ac:dyDescent="0.15">
      <c r="A1210" s="59" t="s">
        <v>2506</v>
      </c>
      <c r="B1210" s="71" t="s">
        <v>2505</v>
      </c>
      <c r="C1210" s="41" t="s">
        <v>1725</v>
      </c>
      <c r="D1210" s="52" t="s">
        <v>1933</v>
      </c>
      <c r="F1210" s="59" t="s">
        <v>554</v>
      </c>
      <c r="G1210" s="40"/>
      <c r="H1210" s="40" t="s">
        <v>553</v>
      </c>
      <c r="I1210" s="41" t="s">
        <v>552</v>
      </c>
    </row>
    <row r="1211" spans="1:16" ht="14" x14ac:dyDescent="0.15">
      <c r="A1211" s="59" t="s">
        <v>2504</v>
      </c>
      <c r="B1211" s="71" t="s">
        <v>2503</v>
      </c>
      <c r="C1211" s="41" t="s">
        <v>1725</v>
      </c>
      <c r="D1211" s="52" t="s">
        <v>1933</v>
      </c>
      <c r="F1211" s="59" t="s">
        <v>554</v>
      </c>
      <c r="G1211" s="59" t="s">
        <v>553</v>
      </c>
      <c r="H1211" s="40"/>
      <c r="I1211" s="41" t="s">
        <v>571</v>
      </c>
    </row>
    <row r="1212" spans="1:16" ht="14" x14ac:dyDescent="0.15">
      <c r="A1212" s="59" t="s">
        <v>2502</v>
      </c>
      <c r="B1212" s="71" t="s">
        <v>2501</v>
      </c>
      <c r="C1212" s="41" t="s">
        <v>1725</v>
      </c>
      <c r="D1212" s="52" t="s">
        <v>1933</v>
      </c>
      <c r="F1212" s="59" t="s">
        <v>554</v>
      </c>
      <c r="G1212" s="40"/>
      <c r="H1212" s="40" t="s">
        <v>553</v>
      </c>
      <c r="I1212" s="41" t="s">
        <v>571</v>
      </c>
    </row>
    <row r="1213" spans="1:16" ht="14" x14ac:dyDescent="0.15">
      <c r="A1213" s="59" t="s">
        <v>2500</v>
      </c>
      <c r="B1213" s="71" t="s">
        <v>2499</v>
      </c>
      <c r="C1213" s="41" t="s">
        <v>1725</v>
      </c>
      <c r="D1213" s="52" t="s">
        <v>1933</v>
      </c>
      <c r="F1213" s="59" t="s">
        <v>554</v>
      </c>
      <c r="G1213" s="40"/>
      <c r="H1213" s="40" t="s">
        <v>553</v>
      </c>
      <c r="I1213" s="41" t="s">
        <v>571</v>
      </c>
    </row>
    <row r="1214" spans="1:16" ht="14" x14ac:dyDescent="0.15">
      <c r="A1214" s="59" t="s">
        <v>2498</v>
      </c>
      <c r="B1214" s="71" t="s">
        <v>2497</v>
      </c>
      <c r="C1214" s="41" t="s">
        <v>1725</v>
      </c>
      <c r="D1214" s="52" t="s">
        <v>1933</v>
      </c>
      <c r="F1214" s="59" t="s">
        <v>554</v>
      </c>
      <c r="G1214" s="40"/>
      <c r="H1214" s="40" t="s">
        <v>553</v>
      </c>
      <c r="I1214" s="41" t="s">
        <v>571</v>
      </c>
    </row>
    <row r="1215" spans="1:16" ht="14" x14ac:dyDescent="0.15">
      <c r="A1215" s="59" t="s">
        <v>2496</v>
      </c>
      <c r="B1215" s="71" t="s">
        <v>2495</v>
      </c>
      <c r="C1215" s="41" t="s">
        <v>1725</v>
      </c>
      <c r="D1215" s="52" t="s">
        <v>1933</v>
      </c>
      <c r="F1215" s="59" t="s">
        <v>554</v>
      </c>
      <c r="G1215" s="40"/>
      <c r="H1215" s="40" t="s">
        <v>553</v>
      </c>
      <c r="I1215" s="41" t="s">
        <v>552</v>
      </c>
    </row>
    <row r="1216" spans="1:16" s="34" customFormat="1" x14ac:dyDescent="0.15">
      <c r="A1216" s="59" t="s">
        <v>2494</v>
      </c>
      <c r="B1216" s="71" t="s">
        <v>2493</v>
      </c>
      <c r="C1216" s="41" t="s">
        <v>1725</v>
      </c>
      <c r="D1216" s="44" t="s">
        <v>1933</v>
      </c>
      <c r="E1216" s="44" t="s">
        <v>564</v>
      </c>
      <c r="F1216" s="59" t="s">
        <v>1093</v>
      </c>
      <c r="G1216" s="41"/>
      <c r="H1216" s="41"/>
      <c r="I1216" s="34" t="s">
        <v>2492</v>
      </c>
      <c r="M1216" s="75" t="s">
        <v>554</v>
      </c>
      <c r="N1216" s="63" t="s">
        <v>2491</v>
      </c>
      <c r="O1216" s="75"/>
      <c r="P1216" s="63" t="s">
        <v>566</v>
      </c>
    </row>
    <row r="1217" spans="1:9" ht="14" x14ac:dyDescent="0.15">
      <c r="A1217" s="59" t="s">
        <v>2490</v>
      </c>
      <c r="B1217" s="71" t="s">
        <v>2489</v>
      </c>
      <c r="C1217" s="41" t="s">
        <v>1725</v>
      </c>
      <c r="D1217" s="52" t="s">
        <v>1933</v>
      </c>
      <c r="F1217" s="59" t="s">
        <v>554</v>
      </c>
      <c r="G1217" s="40"/>
      <c r="H1217" s="40" t="s">
        <v>553</v>
      </c>
      <c r="I1217" s="41" t="s">
        <v>552</v>
      </c>
    </row>
    <row r="1218" spans="1:9" ht="14" x14ac:dyDescent="0.15">
      <c r="A1218" s="59" t="s">
        <v>2488</v>
      </c>
      <c r="B1218" s="71" t="s">
        <v>2487</v>
      </c>
      <c r="C1218" s="41" t="s">
        <v>1725</v>
      </c>
      <c r="D1218" s="52" t="s">
        <v>1933</v>
      </c>
      <c r="F1218" s="59" t="s">
        <v>554</v>
      </c>
      <c r="G1218" s="40"/>
      <c r="H1218" s="40" t="s">
        <v>553</v>
      </c>
      <c r="I1218" s="41" t="s">
        <v>571</v>
      </c>
    </row>
    <row r="1219" spans="1:9" ht="14" x14ac:dyDescent="0.15">
      <c r="A1219" s="59" t="s">
        <v>2486</v>
      </c>
      <c r="B1219" s="71" t="s">
        <v>2485</v>
      </c>
      <c r="C1219" s="41" t="s">
        <v>1725</v>
      </c>
      <c r="D1219" s="52" t="s">
        <v>1933</v>
      </c>
      <c r="F1219" s="59" t="s">
        <v>554</v>
      </c>
      <c r="G1219" s="40"/>
      <c r="H1219" s="40" t="s">
        <v>553</v>
      </c>
      <c r="I1219" s="41" t="s">
        <v>571</v>
      </c>
    </row>
    <row r="1220" spans="1:9" ht="14" x14ac:dyDescent="0.15">
      <c r="A1220" s="59" t="s">
        <v>2484</v>
      </c>
      <c r="B1220" s="71" t="s">
        <v>2483</v>
      </c>
      <c r="C1220" s="41" t="s">
        <v>1725</v>
      </c>
      <c r="D1220" s="52" t="s">
        <v>1933</v>
      </c>
      <c r="F1220" s="59" t="s">
        <v>554</v>
      </c>
      <c r="G1220" s="40"/>
      <c r="H1220" s="40" t="s">
        <v>553</v>
      </c>
      <c r="I1220" s="41" t="s">
        <v>552</v>
      </c>
    </row>
    <row r="1221" spans="1:9" ht="14" x14ac:dyDescent="0.15">
      <c r="A1221" s="59" t="s">
        <v>2482</v>
      </c>
      <c r="B1221" s="71" t="s">
        <v>2481</v>
      </c>
      <c r="C1221" s="41" t="s">
        <v>1725</v>
      </c>
      <c r="D1221" s="52" t="s">
        <v>1933</v>
      </c>
      <c r="F1221" s="59" t="s">
        <v>554</v>
      </c>
      <c r="G1221" s="59" t="s">
        <v>553</v>
      </c>
      <c r="H1221" s="40"/>
      <c r="I1221" s="41" t="s">
        <v>552</v>
      </c>
    </row>
    <row r="1222" spans="1:9" ht="14" x14ac:dyDescent="0.15">
      <c r="A1222" s="59" t="s">
        <v>2480</v>
      </c>
      <c r="B1222" s="71" t="s">
        <v>2479</v>
      </c>
      <c r="C1222" s="41" t="s">
        <v>1725</v>
      </c>
      <c r="D1222" s="52" t="s">
        <v>1933</v>
      </c>
      <c r="F1222" s="59" t="s">
        <v>554</v>
      </c>
      <c r="G1222" s="40"/>
      <c r="H1222" s="40" t="s">
        <v>553</v>
      </c>
      <c r="I1222" s="41" t="s">
        <v>571</v>
      </c>
    </row>
    <row r="1223" spans="1:9" ht="14" x14ac:dyDescent="0.15">
      <c r="A1223" s="59" t="s">
        <v>2478</v>
      </c>
      <c r="B1223" s="71" t="s">
        <v>2477</v>
      </c>
      <c r="C1223" s="41" t="s">
        <v>1725</v>
      </c>
      <c r="D1223" s="52" t="s">
        <v>1933</v>
      </c>
      <c r="F1223" s="59" t="s">
        <v>554</v>
      </c>
      <c r="G1223" s="40"/>
      <c r="H1223" s="40" t="s">
        <v>553</v>
      </c>
      <c r="I1223" s="41" t="s">
        <v>571</v>
      </c>
    </row>
    <row r="1224" spans="1:9" ht="14" x14ac:dyDescent="0.15">
      <c r="A1224" s="59" t="s">
        <v>2476</v>
      </c>
      <c r="B1224" s="71" t="s">
        <v>2475</v>
      </c>
      <c r="C1224" s="41" t="s">
        <v>1725</v>
      </c>
      <c r="D1224" s="52" t="s">
        <v>1933</v>
      </c>
      <c r="F1224" s="59" t="s">
        <v>554</v>
      </c>
      <c r="G1224" s="59" t="s">
        <v>553</v>
      </c>
      <c r="H1224" s="40"/>
      <c r="I1224" s="41" t="s">
        <v>552</v>
      </c>
    </row>
    <row r="1225" spans="1:9" ht="14" x14ac:dyDescent="0.15">
      <c r="A1225" s="59" t="s">
        <v>2474</v>
      </c>
      <c r="B1225" s="71" t="s">
        <v>2473</v>
      </c>
      <c r="C1225" s="41" t="s">
        <v>1725</v>
      </c>
      <c r="D1225" s="52" t="s">
        <v>1933</v>
      </c>
      <c r="F1225" s="59" t="s">
        <v>554</v>
      </c>
      <c r="G1225" s="40"/>
      <c r="H1225" s="40" t="s">
        <v>553</v>
      </c>
      <c r="I1225" s="41" t="s">
        <v>571</v>
      </c>
    </row>
    <row r="1226" spans="1:9" ht="14" x14ac:dyDescent="0.15">
      <c r="A1226" s="59" t="s">
        <v>2472</v>
      </c>
      <c r="B1226" s="71" t="s">
        <v>2471</v>
      </c>
      <c r="C1226" s="41" t="s">
        <v>1725</v>
      </c>
      <c r="D1226" s="52" t="s">
        <v>1933</v>
      </c>
      <c r="F1226" s="59" t="s">
        <v>554</v>
      </c>
      <c r="G1226" s="40"/>
      <c r="H1226" s="40" t="s">
        <v>553</v>
      </c>
      <c r="I1226" s="41" t="s">
        <v>571</v>
      </c>
    </row>
    <row r="1227" spans="1:9" ht="14" x14ac:dyDescent="0.15">
      <c r="A1227" s="59" t="s">
        <v>2470</v>
      </c>
      <c r="B1227" s="71" t="s">
        <v>2469</v>
      </c>
      <c r="C1227" s="41" t="s">
        <v>1725</v>
      </c>
      <c r="D1227" s="52" t="s">
        <v>1933</v>
      </c>
      <c r="F1227" s="59" t="s">
        <v>554</v>
      </c>
      <c r="G1227" s="40"/>
      <c r="H1227" s="40" t="s">
        <v>553</v>
      </c>
      <c r="I1227" s="41" t="s">
        <v>552</v>
      </c>
    </row>
    <row r="1228" spans="1:9" ht="14" x14ac:dyDescent="0.15">
      <c r="A1228" s="59" t="s">
        <v>2468</v>
      </c>
      <c r="B1228" s="71" t="s">
        <v>2467</v>
      </c>
      <c r="C1228" s="41" t="s">
        <v>1725</v>
      </c>
      <c r="D1228" s="52" t="s">
        <v>1933</v>
      </c>
      <c r="F1228" s="59" t="s">
        <v>554</v>
      </c>
      <c r="G1228" s="40"/>
      <c r="H1228" s="40" t="s">
        <v>553</v>
      </c>
      <c r="I1228" s="41" t="s">
        <v>552</v>
      </c>
    </row>
    <row r="1229" spans="1:9" ht="14" x14ac:dyDescent="0.15">
      <c r="A1229" s="59" t="s">
        <v>2466</v>
      </c>
      <c r="B1229" s="71" t="s">
        <v>2465</v>
      </c>
      <c r="C1229" s="41" t="s">
        <v>1725</v>
      </c>
      <c r="D1229" s="52" t="s">
        <v>1933</v>
      </c>
      <c r="F1229" s="59" t="s">
        <v>554</v>
      </c>
      <c r="G1229" s="40"/>
      <c r="H1229" s="40" t="s">
        <v>553</v>
      </c>
      <c r="I1229" s="41" t="s">
        <v>571</v>
      </c>
    </row>
    <row r="1230" spans="1:9" ht="14" x14ac:dyDescent="0.15">
      <c r="A1230" s="59" t="s">
        <v>2464</v>
      </c>
      <c r="B1230" s="71" t="s">
        <v>2463</v>
      </c>
      <c r="C1230" s="41" t="s">
        <v>1725</v>
      </c>
      <c r="D1230" s="52" t="s">
        <v>1933</v>
      </c>
      <c r="F1230" s="59" t="s">
        <v>554</v>
      </c>
      <c r="G1230" s="40"/>
      <c r="H1230" s="40" t="s">
        <v>553</v>
      </c>
      <c r="I1230" s="41" t="s">
        <v>571</v>
      </c>
    </row>
    <row r="1231" spans="1:9" ht="14" x14ac:dyDescent="0.15">
      <c r="A1231" s="59" t="s">
        <v>2462</v>
      </c>
      <c r="B1231" s="71" t="s">
        <v>2461</v>
      </c>
      <c r="C1231" s="41" t="s">
        <v>1725</v>
      </c>
      <c r="D1231" s="52" t="s">
        <v>1933</v>
      </c>
      <c r="F1231" s="59" t="s">
        <v>554</v>
      </c>
      <c r="G1231" s="59" t="s">
        <v>553</v>
      </c>
      <c r="H1231" s="40"/>
      <c r="I1231" s="41" t="s">
        <v>552</v>
      </c>
    </row>
    <row r="1232" spans="1:9" ht="14" x14ac:dyDescent="0.15">
      <c r="A1232" s="59" t="s">
        <v>2460</v>
      </c>
      <c r="B1232" s="71" t="s">
        <v>2459</v>
      </c>
      <c r="C1232" s="41" t="s">
        <v>1725</v>
      </c>
      <c r="D1232" s="52" t="s">
        <v>1933</v>
      </c>
      <c r="F1232" s="59" t="s">
        <v>554</v>
      </c>
      <c r="G1232" s="40"/>
      <c r="H1232" s="40" t="s">
        <v>553</v>
      </c>
      <c r="I1232" s="41" t="s">
        <v>552</v>
      </c>
    </row>
    <row r="1233" spans="1:9" ht="14" x14ac:dyDescent="0.15">
      <c r="A1233" s="59" t="s">
        <v>2458</v>
      </c>
      <c r="B1233" s="71" t="s">
        <v>2457</v>
      </c>
      <c r="C1233" s="41" t="s">
        <v>1725</v>
      </c>
      <c r="D1233" s="52" t="s">
        <v>1933</v>
      </c>
      <c r="F1233" s="59" t="s">
        <v>554</v>
      </c>
      <c r="G1233" s="40"/>
      <c r="H1233" s="40" t="s">
        <v>553</v>
      </c>
      <c r="I1233" s="41" t="s">
        <v>552</v>
      </c>
    </row>
    <row r="1234" spans="1:9" ht="14" x14ac:dyDescent="0.15">
      <c r="A1234" s="59" t="s">
        <v>2456</v>
      </c>
      <c r="B1234" s="71" t="s">
        <v>2455</v>
      </c>
      <c r="C1234" s="41" t="s">
        <v>1725</v>
      </c>
      <c r="D1234" s="52" t="s">
        <v>1933</v>
      </c>
      <c r="F1234" s="59" t="s">
        <v>554</v>
      </c>
      <c r="G1234" s="40"/>
      <c r="H1234" s="40" t="s">
        <v>553</v>
      </c>
      <c r="I1234" s="41" t="s">
        <v>552</v>
      </c>
    </row>
    <row r="1235" spans="1:9" ht="14" x14ac:dyDescent="0.15">
      <c r="A1235" s="59" t="s">
        <v>2454</v>
      </c>
      <c r="B1235" s="71" t="s">
        <v>2453</v>
      </c>
      <c r="C1235" s="41" t="s">
        <v>1725</v>
      </c>
      <c r="D1235" s="52" t="s">
        <v>1933</v>
      </c>
      <c r="F1235" s="59" t="s">
        <v>554</v>
      </c>
      <c r="G1235" s="40"/>
      <c r="H1235" s="40" t="s">
        <v>553</v>
      </c>
      <c r="I1235" s="41" t="s">
        <v>552</v>
      </c>
    </row>
    <row r="1236" spans="1:9" ht="14" x14ac:dyDescent="0.15">
      <c r="A1236" s="59" t="s">
        <v>2452</v>
      </c>
      <c r="B1236" s="71" t="s">
        <v>2451</v>
      </c>
      <c r="C1236" s="41" t="s">
        <v>1725</v>
      </c>
      <c r="D1236" s="52" t="s">
        <v>1933</v>
      </c>
      <c r="F1236" s="59" t="s">
        <v>554</v>
      </c>
      <c r="G1236" s="40"/>
      <c r="H1236" s="40" t="s">
        <v>553</v>
      </c>
      <c r="I1236" s="41" t="s">
        <v>571</v>
      </c>
    </row>
    <row r="1237" spans="1:9" ht="14" x14ac:dyDescent="0.15">
      <c r="A1237" s="59" t="s">
        <v>2450</v>
      </c>
      <c r="B1237" s="71" t="s">
        <v>2449</v>
      </c>
      <c r="C1237" s="41" t="s">
        <v>1725</v>
      </c>
      <c r="D1237" s="52" t="s">
        <v>1933</v>
      </c>
      <c r="F1237" s="59" t="s">
        <v>554</v>
      </c>
      <c r="G1237" s="59" t="s">
        <v>553</v>
      </c>
      <c r="H1237" s="40"/>
      <c r="I1237" s="41" t="s">
        <v>552</v>
      </c>
    </row>
    <row r="1238" spans="1:9" ht="14" x14ac:dyDescent="0.15">
      <c r="A1238" s="59" t="s">
        <v>2448</v>
      </c>
      <c r="B1238" s="71" t="s">
        <v>2447</v>
      </c>
      <c r="C1238" s="41" t="s">
        <v>1725</v>
      </c>
      <c r="D1238" s="52" t="s">
        <v>1933</v>
      </c>
      <c r="F1238" s="59" t="s">
        <v>554</v>
      </c>
      <c r="G1238" s="40"/>
      <c r="H1238" s="40" t="s">
        <v>553</v>
      </c>
      <c r="I1238" s="41" t="s">
        <v>571</v>
      </c>
    </row>
    <row r="1239" spans="1:9" ht="14" x14ac:dyDescent="0.15">
      <c r="A1239" s="59" t="s">
        <v>2446</v>
      </c>
      <c r="B1239" s="71" t="s">
        <v>2445</v>
      </c>
      <c r="C1239" s="41" t="s">
        <v>1725</v>
      </c>
      <c r="D1239" s="52" t="s">
        <v>1933</v>
      </c>
      <c r="F1239" s="59" t="s">
        <v>554</v>
      </c>
      <c r="G1239" s="40"/>
      <c r="H1239" s="40" t="s">
        <v>553</v>
      </c>
      <c r="I1239" s="41" t="s">
        <v>552</v>
      </c>
    </row>
    <row r="1240" spans="1:9" ht="14" x14ac:dyDescent="0.15">
      <c r="A1240" s="59" t="s">
        <v>2444</v>
      </c>
      <c r="B1240" s="71" t="s">
        <v>2443</v>
      </c>
      <c r="C1240" s="41" t="s">
        <v>1725</v>
      </c>
      <c r="D1240" s="52" t="s">
        <v>1933</v>
      </c>
      <c r="F1240" s="59" t="s">
        <v>554</v>
      </c>
      <c r="G1240" s="40"/>
      <c r="H1240" s="40" t="s">
        <v>553</v>
      </c>
      <c r="I1240" s="41" t="s">
        <v>571</v>
      </c>
    </row>
    <row r="1241" spans="1:9" ht="14" x14ac:dyDescent="0.15">
      <c r="A1241" s="59" t="s">
        <v>2442</v>
      </c>
      <c r="B1241" s="71" t="s">
        <v>2441</v>
      </c>
      <c r="C1241" s="41" t="s">
        <v>1725</v>
      </c>
      <c r="D1241" s="52" t="s">
        <v>1933</v>
      </c>
      <c r="F1241" s="59" t="s">
        <v>554</v>
      </c>
      <c r="G1241" s="40"/>
      <c r="H1241" s="40" t="s">
        <v>553</v>
      </c>
      <c r="I1241" s="41" t="s">
        <v>571</v>
      </c>
    </row>
    <row r="1242" spans="1:9" ht="14" x14ac:dyDescent="0.15">
      <c r="A1242" s="59" t="s">
        <v>2440</v>
      </c>
      <c r="B1242" s="71" t="s">
        <v>2439</v>
      </c>
      <c r="C1242" s="41" t="s">
        <v>1725</v>
      </c>
      <c r="D1242" s="52" t="s">
        <v>1933</v>
      </c>
      <c r="F1242" s="59" t="s">
        <v>554</v>
      </c>
      <c r="G1242" s="59" t="s">
        <v>553</v>
      </c>
      <c r="H1242" s="40"/>
      <c r="I1242" s="41" t="s">
        <v>552</v>
      </c>
    </row>
    <row r="1243" spans="1:9" ht="14" x14ac:dyDescent="0.15">
      <c r="A1243" s="59" t="s">
        <v>2438</v>
      </c>
      <c r="B1243" s="71" t="s">
        <v>2437</v>
      </c>
      <c r="C1243" s="41" t="s">
        <v>1725</v>
      </c>
      <c r="D1243" s="52" t="s">
        <v>1933</v>
      </c>
      <c r="F1243" s="59" t="s">
        <v>554</v>
      </c>
      <c r="G1243" s="40" t="s">
        <v>553</v>
      </c>
      <c r="H1243" s="40"/>
      <c r="I1243" s="41" t="s">
        <v>552</v>
      </c>
    </row>
    <row r="1244" spans="1:9" ht="14" x14ac:dyDescent="0.15">
      <c r="A1244" s="59" t="s">
        <v>2436</v>
      </c>
      <c r="B1244" s="71" t="s">
        <v>2435</v>
      </c>
      <c r="C1244" s="41" t="s">
        <v>1725</v>
      </c>
      <c r="D1244" s="52" t="s">
        <v>1933</v>
      </c>
      <c r="F1244" s="59" t="s">
        <v>554</v>
      </c>
      <c r="G1244" s="40"/>
      <c r="H1244" s="40" t="s">
        <v>553</v>
      </c>
      <c r="I1244" s="41" t="s">
        <v>571</v>
      </c>
    </row>
    <row r="1245" spans="1:9" ht="14" x14ac:dyDescent="0.15">
      <c r="A1245" s="59" t="s">
        <v>2434</v>
      </c>
      <c r="B1245" s="71" t="s">
        <v>2433</v>
      </c>
      <c r="C1245" s="41" t="s">
        <v>1725</v>
      </c>
      <c r="D1245" s="52" t="s">
        <v>1933</v>
      </c>
      <c r="F1245" s="59" t="s">
        <v>554</v>
      </c>
      <c r="G1245" s="40"/>
      <c r="H1245" s="40" t="s">
        <v>553</v>
      </c>
      <c r="I1245" s="41" t="s">
        <v>571</v>
      </c>
    </row>
    <row r="1246" spans="1:9" ht="14" x14ac:dyDescent="0.15">
      <c r="A1246" s="59" t="s">
        <v>2432</v>
      </c>
      <c r="B1246" s="71" t="s">
        <v>2431</v>
      </c>
      <c r="C1246" s="41" t="s">
        <v>1725</v>
      </c>
      <c r="D1246" s="52" t="s">
        <v>1933</v>
      </c>
      <c r="F1246" s="59" t="s">
        <v>554</v>
      </c>
      <c r="G1246" s="40"/>
      <c r="H1246" s="40" t="s">
        <v>553</v>
      </c>
      <c r="I1246" s="41" t="s">
        <v>552</v>
      </c>
    </row>
    <row r="1247" spans="1:9" ht="14" x14ac:dyDescent="0.15">
      <c r="A1247" s="59" t="s">
        <v>2430</v>
      </c>
      <c r="B1247" s="71" t="s">
        <v>2429</v>
      </c>
      <c r="C1247" s="41" t="s">
        <v>1725</v>
      </c>
      <c r="D1247" s="52" t="s">
        <v>1933</v>
      </c>
      <c r="F1247" s="59" t="s">
        <v>554</v>
      </c>
      <c r="G1247" s="40"/>
      <c r="H1247" s="40" t="s">
        <v>553</v>
      </c>
      <c r="I1247" s="41" t="s">
        <v>552</v>
      </c>
    </row>
    <row r="1248" spans="1:9" ht="14" x14ac:dyDescent="0.15">
      <c r="A1248" s="59" t="s">
        <v>2428</v>
      </c>
      <c r="B1248" s="71" t="s">
        <v>2427</v>
      </c>
      <c r="C1248" s="41" t="s">
        <v>1725</v>
      </c>
      <c r="D1248" s="52" t="s">
        <v>1933</v>
      </c>
      <c r="F1248" s="59" t="s">
        <v>554</v>
      </c>
      <c r="G1248" s="59" t="s">
        <v>553</v>
      </c>
      <c r="H1248" s="40"/>
      <c r="I1248" s="41"/>
    </row>
    <row r="1249" spans="1:16" ht="14" x14ac:dyDescent="0.15">
      <c r="A1249" s="59" t="s">
        <v>2426</v>
      </c>
      <c r="B1249" s="71" t="s">
        <v>2425</v>
      </c>
      <c r="C1249" s="41" t="s">
        <v>1725</v>
      </c>
      <c r="D1249" s="52" t="s">
        <v>1933</v>
      </c>
      <c r="F1249" s="59" t="s">
        <v>554</v>
      </c>
      <c r="G1249" s="40"/>
      <c r="H1249" s="40" t="s">
        <v>553</v>
      </c>
      <c r="I1249" s="41" t="s">
        <v>552</v>
      </c>
    </row>
    <row r="1250" spans="1:16" ht="14" x14ac:dyDescent="0.15">
      <c r="A1250" s="59" t="s">
        <v>2424</v>
      </c>
      <c r="B1250" s="71" t="s">
        <v>2423</v>
      </c>
      <c r="C1250" s="41" t="s">
        <v>1725</v>
      </c>
      <c r="D1250" s="52" t="s">
        <v>1933</v>
      </c>
      <c r="F1250" s="59" t="s">
        <v>554</v>
      </c>
      <c r="G1250" s="40"/>
      <c r="H1250" s="40" t="s">
        <v>553</v>
      </c>
      <c r="I1250" s="41" t="s">
        <v>2422</v>
      </c>
    </row>
    <row r="1251" spans="1:16" ht="14" x14ac:dyDescent="0.15">
      <c r="A1251" s="59" t="s">
        <v>2421</v>
      </c>
      <c r="B1251" s="71" t="s">
        <v>2420</v>
      </c>
      <c r="C1251" s="41" t="s">
        <v>1725</v>
      </c>
      <c r="D1251" s="52" t="s">
        <v>1933</v>
      </c>
      <c r="F1251" s="59" t="s">
        <v>554</v>
      </c>
      <c r="G1251" s="40"/>
      <c r="H1251" s="40" t="s">
        <v>553</v>
      </c>
      <c r="I1251" s="41" t="s">
        <v>571</v>
      </c>
    </row>
    <row r="1252" spans="1:16" ht="14" x14ac:dyDescent="0.15">
      <c r="A1252" s="59" t="s">
        <v>2419</v>
      </c>
      <c r="B1252" s="71" t="s">
        <v>2418</v>
      </c>
      <c r="C1252" s="41" t="s">
        <v>1725</v>
      </c>
      <c r="D1252" s="52" t="s">
        <v>1933</v>
      </c>
      <c r="F1252" s="59" t="s">
        <v>554</v>
      </c>
      <c r="G1252" s="40"/>
      <c r="H1252" s="40" t="s">
        <v>553</v>
      </c>
      <c r="I1252" s="41" t="s">
        <v>571</v>
      </c>
    </row>
    <row r="1253" spans="1:16" ht="14" x14ac:dyDescent="0.15">
      <c r="A1253" s="59" t="s">
        <v>2417</v>
      </c>
      <c r="B1253" s="71" t="s">
        <v>2416</v>
      </c>
      <c r="C1253" s="41" t="s">
        <v>1725</v>
      </c>
      <c r="D1253" s="52" t="s">
        <v>1933</v>
      </c>
      <c r="F1253" s="59" t="s">
        <v>554</v>
      </c>
      <c r="G1253" s="40"/>
      <c r="H1253" s="40" t="s">
        <v>553</v>
      </c>
      <c r="I1253" s="41" t="s">
        <v>552</v>
      </c>
    </row>
    <row r="1254" spans="1:16" ht="14" x14ac:dyDescent="0.15">
      <c r="A1254" s="59" t="s">
        <v>2415</v>
      </c>
      <c r="B1254" s="71" t="s">
        <v>2414</v>
      </c>
      <c r="C1254" s="41" t="s">
        <v>1725</v>
      </c>
      <c r="D1254" s="52" t="s">
        <v>1933</v>
      </c>
      <c r="F1254" s="59" t="s">
        <v>554</v>
      </c>
      <c r="G1254" s="40"/>
      <c r="H1254" s="40" t="s">
        <v>553</v>
      </c>
      <c r="I1254" s="41" t="s">
        <v>571</v>
      </c>
    </row>
    <row r="1255" spans="1:16" ht="14" x14ac:dyDescent="0.15">
      <c r="A1255" s="59" t="s">
        <v>2413</v>
      </c>
      <c r="B1255" s="71" t="s">
        <v>2412</v>
      </c>
      <c r="C1255" s="41" t="s">
        <v>1725</v>
      </c>
      <c r="D1255" s="52" t="s">
        <v>1933</v>
      </c>
      <c r="F1255" s="59" t="s">
        <v>554</v>
      </c>
      <c r="G1255" s="40"/>
      <c r="H1255" s="40" t="s">
        <v>553</v>
      </c>
      <c r="I1255" s="41" t="s">
        <v>571</v>
      </c>
    </row>
    <row r="1256" spans="1:16" ht="14" x14ac:dyDescent="0.15">
      <c r="A1256" s="59" t="s">
        <v>2411</v>
      </c>
      <c r="B1256" s="71" t="s">
        <v>2410</v>
      </c>
      <c r="C1256" s="41" t="s">
        <v>1725</v>
      </c>
      <c r="D1256" s="52" t="s">
        <v>1933</v>
      </c>
      <c r="F1256" s="59" t="s">
        <v>554</v>
      </c>
      <c r="G1256" s="59" t="s">
        <v>553</v>
      </c>
      <c r="H1256" s="40"/>
      <c r="I1256" s="41" t="s">
        <v>552</v>
      </c>
    </row>
    <row r="1257" spans="1:16" ht="14" x14ac:dyDescent="0.15">
      <c r="A1257" s="59" t="s">
        <v>2409</v>
      </c>
      <c r="B1257" s="71" t="s">
        <v>2408</v>
      </c>
      <c r="C1257" s="41" t="s">
        <v>1725</v>
      </c>
      <c r="D1257" s="52" t="s">
        <v>1933</v>
      </c>
      <c r="F1257" s="59" t="s">
        <v>554</v>
      </c>
      <c r="G1257" s="59" t="s">
        <v>553</v>
      </c>
      <c r="H1257" s="40"/>
      <c r="I1257" s="41" t="s">
        <v>552</v>
      </c>
    </row>
    <row r="1258" spans="1:16" ht="14" x14ac:dyDescent="0.15">
      <c r="A1258" s="59" t="s">
        <v>2407</v>
      </c>
      <c r="B1258" s="71" t="s">
        <v>2406</v>
      </c>
      <c r="C1258" s="41" t="s">
        <v>1725</v>
      </c>
      <c r="D1258" s="52" t="s">
        <v>1933</v>
      </c>
      <c r="F1258" s="59" t="s">
        <v>554</v>
      </c>
      <c r="G1258" s="59" t="s">
        <v>553</v>
      </c>
      <c r="H1258" s="40"/>
      <c r="I1258" s="41" t="s">
        <v>552</v>
      </c>
    </row>
    <row r="1259" spans="1:16" ht="14" x14ac:dyDescent="0.15">
      <c r="A1259" s="59" t="s">
        <v>2405</v>
      </c>
      <c r="B1259" s="71" t="s">
        <v>2404</v>
      </c>
      <c r="C1259" s="41" t="s">
        <v>1725</v>
      </c>
      <c r="D1259" s="52" t="s">
        <v>1933</v>
      </c>
      <c r="F1259" s="59" t="s">
        <v>554</v>
      </c>
      <c r="G1259" s="40"/>
      <c r="H1259" s="40" t="s">
        <v>553</v>
      </c>
      <c r="I1259" s="41" t="s">
        <v>571</v>
      </c>
    </row>
    <row r="1260" spans="1:16" s="34" customFormat="1" x14ac:dyDescent="0.15">
      <c r="A1260" s="59" t="s">
        <v>2403</v>
      </c>
      <c r="B1260" s="71" t="s">
        <v>2402</v>
      </c>
      <c r="C1260" s="41" t="s">
        <v>1725</v>
      </c>
      <c r="D1260" s="44" t="s">
        <v>1933</v>
      </c>
      <c r="E1260" s="44" t="s">
        <v>564</v>
      </c>
      <c r="F1260" s="59" t="s">
        <v>1093</v>
      </c>
      <c r="G1260" s="41"/>
      <c r="H1260" s="41"/>
      <c r="I1260" s="34" t="s">
        <v>2401</v>
      </c>
      <c r="M1260" s="75" t="s">
        <v>554</v>
      </c>
      <c r="N1260" s="63" t="s">
        <v>917</v>
      </c>
      <c r="O1260" s="75"/>
      <c r="P1260" s="63" t="s">
        <v>566</v>
      </c>
    </row>
    <row r="1261" spans="1:16" ht="14" x14ac:dyDescent="0.15">
      <c r="A1261" s="59" t="s">
        <v>2400</v>
      </c>
      <c r="B1261" s="71" t="s">
        <v>2399</v>
      </c>
      <c r="C1261" s="41" t="s">
        <v>1725</v>
      </c>
      <c r="D1261" s="52" t="s">
        <v>1933</v>
      </c>
      <c r="F1261" s="59" t="s">
        <v>554</v>
      </c>
      <c r="G1261" s="59" t="s">
        <v>553</v>
      </c>
      <c r="H1261" s="40"/>
      <c r="I1261" s="41" t="s">
        <v>552</v>
      </c>
    </row>
    <row r="1262" spans="1:16" ht="14" x14ac:dyDescent="0.15">
      <c r="A1262" s="59" t="s">
        <v>2398</v>
      </c>
      <c r="B1262" s="71" t="s">
        <v>2397</v>
      </c>
      <c r="C1262" s="41" t="s">
        <v>1725</v>
      </c>
      <c r="D1262" s="52" t="s">
        <v>1933</v>
      </c>
      <c r="F1262" s="59" t="s">
        <v>554</v>
      </c>
      <c r="G1262" s="40"/>
      <c r="H1262" s="40" t="s">
        <v>553</v>
      </c>
      <c r="I1262" s="41" t="s">
        <v>571</v>
      </c>
    </row>
    <row r="1263" spans="1:16" ht="14" x14ac:dyDescent="0.15">
      <c r="A1263" s="59" t="s">
        <v>2396</v>
      </c>
      <c r="B1263" s="71" t="s">
        <v>2395</v>
      </c>
      <c r="C1263" s="41" t="s">
        <v>1725</v>
      </c>
      <c r="D1263" s="52" t="s">
        <v>1933</v>
      </c>
      <c r="F1263" s="59" t="s">
        <v>554</v>
      </c>
      <c r="G1263" s="40"/>
      <c r="H1263" s="40" t="s">
        <v>553</v>
      </c>
      <c r="I1263" s="41" t="s">
        <v>571</v>
      </c>
    </row>
    <row r="1264" spans="1:16" ht="14" x14ac:dyDescent="0.15">
      <c r="A1264" s="59" t="s">
        <v>2394</v>
      </c>
      <c r="B1264" s="71" t="s">
        <v>2393</v>
      </c>
      <c r="C1264" s="41" t="s">
        <v>1725</v>
      </c>
      <c r="D1264" s="52" t="s">
        <v>1933</v>
      </c>
      <c r="F1264" s="59" t="s">
        <v>554</v>
      </c>
      <c r="G1264" s="40" t="s">
        <v>553</v>
      </c>
      <c r="H1264" s="40"/>
      <c r="I1264" s="41" t="s">
        <v>552</v>
      </c>
    </row>
    <row r="1265" spans="1:16" s="34" customFormat="1" x14ac:dyDescent="0.15">
      <c r="A1265" s="59" t="s">
        <v>2392</v>
      </c>
      <c r="B1265" s="71" t="s">
        <v>2391</v>
      </c>
      <c r="C1265" s="41" t="s">
        <v>1725</v>
      </c>
      <c r="D1265" s="44" t="s">
        <v>1933</v>
      </c>
      <c r="E1265" s="44" t="s">
        <v>564</v>
      </c>
      <c r="F1265" s="59" t="s">
        <v>1093</v>
      </c>
      <c r="G1265" s="41"/>
      <c r="H1265" s="41"/>
      <c r="I1265" s="41"/>
      <c r="M1265" s="75" t="s">
        <v>554</v>
      </c>
      <c r="N1265" s="63" t="s">
        <v>2390</v>
      </c>
      <c r="O1265" s="75"/>
      <c r="P1265" s="63" t="s">
        <v>566</v>
      </c>
    </row>
    <row r="1266" spans="1:16" ht="14" x14ac:dyDescent="0.15">
      <c r="A1266" s="59" t="s">
        <v>2389</v>
      </c>
      <c r="B1266" s="71" t="s">
        <v>2388</v>
      </c>
      <c r="C1266" s="41" t="s">
        <v>1725</v>
      </c>
      <c r="D1266" s="52" t="s">
        <v>1933</v>
      </c>
      <c r="F1266" s="59" t="s">
        <v>554</v>
      </c>
      <c r="G1266" s="40"/>
      <c r="H1266" s="40" t="s">
        <v>553</v>
      </c>
      <c r="I1266" s="41" t="s">
        <v>552</v>
      </c>
    </row>
    <row r="1267" spans="1:16" ht="14" x14ac:dyDescent="0.15">
      <c r="A1267" s="59" t="s">
        <v>2387</v>
      </c>
      <c r="B1267" s="71" t="s">
        <v>2386</v>
      </c>
      <c r="C1267" s="41" t="s">
        <v>1725</v>
      </c>
      <c r="D1267" s="52" t="s">
        <v>1933</v>
      </c>
      <c r="F1267" s="59" t="s">
        <v>554</v>
      </c>
      <c r="G1267" s="40"/>
      <c r="H1267" s="40" t="s">
        <v>553</v>
      </c>
      <c r="I1267" s="41" t="s">
        <v>552</v>
      </c>
    </row>
    <row r="1268" spans="1:16" ht="14" x14ac:dyDescent="0.15">
      <c r="A1268" s="59" t="s">
        <v>2385</v>
      </c>
      <c r="B1268" s="71" t="s">
        <v>2384</v>
      </c>
      <c r="C1268" s="41" t="s">
        <v>1725</v>
      </c>
      <c r="D1268" s="52" t="s">
        <v>1933</v>
      </c>
      <c r="F1268" s="59" t="s">
        <v>554</v>
      </c>
      <c r="G1268" s="40"/>
      <c r="H1268" s="40" t="s">
        <v>553</v>
      </c>
      <c r="I1268" s="41" t="s">
        <v>571</v>
      </c>
    </row>
    <row r="1269" spans="1:16" ht="14" x14ac:dyDescent="0.15">
      <c r="A1269" s="59" t="s">
        <v>2383</v>
      </c>
      <c r="B1269" s="71" t="s">
        <v>2382</v>
      </c>
      <c r="C1269" s="41" t="s">
        <v>1725</v>
      </c>
      <c r="D1269" s="52" t="s">
        <v>1933</v>
      </c>
      <c r="F1269" s="59" t="s">
        <v>554</v>
      </c>
      <c r="G1269" s="40"/>
      <c r="H1269" s="40" t="s">
        <v>553</v>
      </c>
      <c r="I1269" s="41" t="s">
        <v>571</v>
      </c>
    </row>
    <row r="1270" spans="1:16" s="34" customFormat="1" x14ac:dyDescent="0.15">
      <c r="A1270" s="59" t="s">
        <v>530</v>
      </c>
      <c r="B1270" s="71" t="s">
        <v>528</v>
      </c>
      <c r="C1270" s="41" t="s">
        <v>1725</v>
      </c>
      <c r="D1270" s="44" t="s">
        <v>1933</v>
      </c>
      <c r="E1270" s="44" t="s">
        <v>564</v>
      </c>
      <c r="F1270" s="59" t="s">
        <v>1093</v>
      </c>
      <c r="G1270" s="41"/>
      <c r="H1270" s="41"/>
      <c r="I1270" s="41"/>
      <c r="M1270" s="63" t="s">
        <v>1093</v>
      </c>
      <c r="N1270" s="63" t="s">
        <v>2381</v>
      </c>
      <c r="O1270" s="43"/>
      <c r="P1270" s="63" t="s">
        <v>30028</v>
      </c>
    </row>
    <row r="1271" spans="1:16" ht="14" x14ac:dyDescent="0.15">
      <c r="A1271" s="59" t="s">
        <v>2380</v>
      </c>
      <c r="B1271" s="71" t="s">
        <v>2379</v>
      </c>
      <c r="C1271" s="41" t="s">
        <v>1725</v>
      </c>
      <c r="D1271" s="52" t="s">
        <v>1933</v>
      </c>
      <c r="F1271" s="59" t="s">
        <v>554</v>
      </c>
      <c r="G1271" s="40"/>
      <c r="H1271" s="40" t="s">
        <v>553</v>
      </c>
      <c r="I1271" s="41" t="s">
        <v>552</v>
      </c>
    </row>
    <row r="1272" spans="1:16" ht="14" x14ac:dyDescent="0.15">
      <c r="A1272" s="59" t="s">
        <v>2378</v>
      </c>
      <c r="B1272" s="71" t="s">
        <v>2377</v>
      </c>
      <c r="C1272" s="41" t="s">
        <v>1725</v>
      </c>
      <c r="D1272" s="52" t="s">
        <v>1933</v>
      </c>
      <c r="F1272" s="59" t="s">
        <v>554</v>
      </c>
      <c r="G1272" s="59" t="s">
        <v>553</v>
      </c>
      <c r="H1272" s="40"/>
      <c r="I1272" s="41" t="s">
        <v>552</v>
      </c>
    </row>
    <row r="1273" spans="1:16" s="34" customFormat="1" x14ac:dyDescent="0.15">
      <c r="A1273" s="59" t="s">
        <v>2376</v>
      </c>
      <c r="B1273" s="71" t="s">
        <v>2375</v>
      </c>
      <c r="C1273" s="41" t="s">
        <v>1725</v>
      </c>
      <c r="D1273" s="44" t="s">
        <v>1933</v>
      </c>
      <c r="E1273" s="44" t="s">
        <v>564</v>
      </c>
      <c r="F1273" s="59" t="s">
        <v>1093</v>
      </c>
      <c r="G1273" s="41"/>
      <c r="H1273" s="41"/>
      <c r="I1273" s="41"/>
      <c r="M1273" s="75" t="s">
        <v>554</v>
      </c>
      <c r="N1273" s="63" t="s">
        <v>685</v>
      </c>
      <c r="O1273" s="75"/>
      <c r="P1273" s="63" t="s">
        <v>566</v>
      </c>
    </row>
    <row r="1274" spans="1:16" ht="14" x14ac:dyDescent="0.15">
      <c r="A1274" s="59" t="s">
        <v>2374</v>
      </c>
      <c r="B1274" s="71" t="s">
        <v>2373</v>
      </c>
      <c r="C1274" s="41" t="s">
        <v>1725</v>
      </c>
      <c r="D1274" s="52" t="s">
        <v>1933</v>
      </c>
      <c r="F1274" s="59" t="s">
        <v>554</v>
      </c>
      <c r="G1274" s="59" t="s">
        <v>553</v>
      </c>
      <c r="H1274" s="40"/>
      <c r="I1274" s="41" t="s">
        <v>552</v>
      </c>
    </row>
    <row r="1275" spans="1:16" ht="14" x14ac:dyDescent="0.15">
      <c r="A1275" s="59" t="s">
        <v>2372</v>
      </c>
      <c r="B1275" s="71" t="s">
        <v>2371</v>
      </c>
      <c r="C1275" s="41" t="s">
        <v>1725</v>
      </c>
      <c r="D1275" s="52" t="s">
        <v>1933</v>
      </c>
      <c r="F1275" s="59" t="s">
        <v>554</v>
      </c>
      <c r="G1275" s="40"/>
      <c r="H1275" s="40" t="s">
        <v>553</v>
      </c>
      <c r="I1275" s="41" t="s">
        <v>2364</v>
      </c>
    </row>
    <row r="1276" spans="1:16" s="34" customFormat="1" x14ac:dyDescent="0.15">
      <c r="A1276" s="59" t="s">
        <v>2370</v>
      </c>
      <c r="B1276" s="71" t="s">
        <v>2369</v>
      </c>
      <c r="C1276" s="41" t="s">
        <v>1725</v>
      </c>
      <c r="D1276" s="44" t="s">
        <v>1933</v>
      </c>
      <c r="E1276" s="44" t="s">
        <v>564</v>
      </c>
      <c r="F1276" s="59" t="s">
        <v>1093</v>
      </c>
      <c r="G1276" s="41"/>
      <c r="H1276" s="41"/>
      <c r="I1276" s="41"/>
      <c r="M1276" s="75" t="s">
        <v>554</v>
      </c>
      <c r="N1276" s="63" t="s">
        <v>2050</v>
      </c>
      <c r="O1276" s="75"/>
      <c r="P1276" s="63" t="s">
        <v>566</v>
      </c>
    </row>
    <row r="1277" spans="1:16" s="34" customFormat="1" x14ac:dyDescent="0.15">
      <c r="A1277" s="59" t="s">
        <v>2368</v>
      </c>
      <c r="B1277" s="71" t="s">
        <v>2367</v>
      </c>
      <c r="C1277" s="41" t="s">
        <v>1725</v>
      </c>
      <c r="D1277" s="44" t="s">
        <v>1933</v>
      </c>
      <c r="E1277" s="44" t="s">
        <v>564</v>
      </c>
      <c r="F1277" s="59" t="s">
        <v>1093</v>
      </c>
      <c r="G1277" s="41"/>
      <c r="H1277" s="41"/>
      <c r="I1277" s="41"/>
      <c r="M1277" s="75" t="s">
        <v>554</v>
      </c>
      <c r="N1277" s="63" t="s">
        <v>685</v>
      </c>
      <c r="O1277" s="75"/>
      <c r="P1277" s="63" t="s">
        <v>566</v>
      </c>
    </row>
    <row r="1278" spans="1:16" ht="14" x14ac:dyDescent="0.15">
      <c r="A1278" s="59" t="s">
        <v>2366</v>
      </c>
      <c r="B1278" s="71" t="s">
        <v>2365</v>
      </c>
      <c r="C1278" s="41" t="s">
        <v>1725</v>
      </c>
      <c r="D1278" s="52" t="s">
        <v>1933</v>
      </c>
      <c r="F1278" s="59" t="s">
        <v>554</v>
      </c>
      <c r="G1278" s="40"/>
      <c r="H1278" s="40" t="s">
        <v>553</v>
      </c>
      <c r="I1278" s="41" t="s">
        <v>2364</v>
      </c>
    </row>
    <row r="1279" spans="1:16" ht="14" x14ac:dyDescent="0.15">
      <c r="A1279" s="59" t="s">
        <v>2363</v>
      </c>
      <c r="B1279" s="71" t="s">
        <v>2362</v>
      </c>
      <c r="C1279" s="41" t="s">
        <v>1725</v>
      </c>
      <c r="D1279" s="52" t="s">
        <v>1933</v>
      </c>
      <c r="F1279" s="59" t="s">
        <v>554</v>
      </c>
      <c r="G1279" s="59" t="s">
        <v>553</v>
      </c>
      <c r="H1279" s="40"/>
      <c r="I1279" s="41" t="s">
        <v>552</v>
      </c>
    </row>
    <row r="1280" spans="1:16" ht="14" x14ac:dyDescent="0.15">
      <c r="A1280" s="59" t="s">
        <v>2361</v>
      </c>
      <c r="B1280" s="71" t="s">
        <v>2360</v>
      </c>
      <c r="C1280" s="41" t="s">
        <v>1725</v>
      </c>
      <c r="D1280" s="52" t="s">
        <v>1933</v>
      </c>
      <c r="F1280" s="59" t="s">
        <v>554</v>
      </c>
      <c r="G1280" s="59" t="s">
        <v>553</v>
      </c>
      <c r="H1280" s="40"/>
      <c r="I1280" s="41" t="s">
        <v>552</v>
      </c>
    </row>
    <row r="1281" spans="1:16" ht="14" x14ac:dyDescent="0.15">
      <c r="A1281" s="59" t="s">
        <v>2359</v>
      </c>
      <c r="B1281" s="71" t="s">
        <v>2358</v>
      </c>
      <c r="C1281" s="41" t="s">
        <v>1725</v>
      </c>
      <c r="D1281" s="52" t="s">
        <v>1933</v>
      </c>
      <c r="F1281" s="59" t="s">
        <v>554</v>
      </c>
      <c r="G1281" s="40"/>
      <c r="H1281" s="40" t="s">
        <v>553</v>
      </c>
      <c r="I1281" s="41" t="s">
        <v>552</v>
      </c>
    </row>
    <row r="1282" spans="1:16" ht="14" x14ac:dyDescent="0.15">
      <c r="A1282" s="59" t="s">
        <v>2357</v>
      </c>
      <c r="B1282" s="71" t="s">
        <v>2356</v>
      </c>
      <c r="C1282" s="41" t="s">
        <v>1725</v>
      </c>
      <c r="D1282" s="52" t="s">
        <v>1933</v>
      </c>
      <c r="F1282" s="59" t="s">
        <v>554</v>
      </c>
      <c r="G1282" s="40"/>
      <c r="H1282" s="40" t="s">
        <v>553</v>
      </c>
      <c r="I1282" s="41" t="s">
        <v>552</v>
      </c>
    </row>
    <row r="1283" spans="1:16" ht="14" x14ac:dyDescent="0.15">
      <c r="A1283" s="59" t="s">
        <v>2355</v>
      </c>
      <c r="B1283" s="71" t="s">
        <v>2354</v>
      </c>
      <c r="C1283" s="41" t="s">
        <v>1725</v>
      </c>
      <c r="D1283" s="52" t="s">
        <v>1933</v>
      </c>
      <c r="F1283" s="59" t="s">
        <v>554</v>
      </c>
      <c r="G1283" s="40"/>
      <c r="H1283" s="40" t="s">
        <v>553</v>
      </c>
      <c r="I1283" s="41" t="s">
        <v>571</v>
      </c>
    </row>
    <row r="1284" spans="1:16" ht="14" x14ac:dyDescent="0.15">
      <c r="A1284" s="59" t="s">
        <v>2353</v>
      </c>
      <c r="B1284" s="71" t="s">
        <v>2352</v>
      </c>
      <c r="C1284" s="41" t="s">
        <v>1725</v>
      </c>
      <c r="D1284" s="52" t="s">
        <v>1933</v>
      </c>
      <c r="F1284" s="59" t="s">
        <v>554</v>
      </c>
      <c r="G1284" s="40"/>
      <c r="H1284" s="40" t="s">
        <v>553</v>
      </c>
      <c r="I1284" s="41" t="s">
        <v>571</v>
      </c>
    </row>
    <row r="1285" spans="1:16" ht="14" x14ac:dyDescent="0.15">
      <c r="A1285" s="59" t="s">
        <v>2351</v>
      </c>
      <c r="B1285" s="71" t="s">
        <v>2350</v>
      </c>
      <c r="C1285" s="41" t="s">
        <v>1725</v>
      </c>
      <c r="D1285" s="52" t="s">
        <v>1933</v>
      </c>
      <c r="F1285" s="59" t="s">
        <v>554</v>
      </c>
      <c r="G1285" s="40"/>
      <c r="H1285" s="40" t="s">
        <v>553</v>
      </c>
      <c r="I1285" s="41" t="s">
        <v>1953</v>
      </c>
    </row>
    <row r="1286" spans="1:16" ht="14" x14ac:dyDescent="0.15">
      <c r="A1286" s="59" t="s">
        <v>2349</v>
      </c>
      <c r="B1286" s="71" t="s">
        <v>2348</v>
      </c>
      <c r="C1286" s="41" t="s">
        <v>1725</v>
      </c>
      <c r="D1286" s="52" t="s">
        <v>1933</v>
      </c>
      <c r="F1286" s="59" t="s">
        <v>554</v>
      </c>
      <c r="G1286" s="40"/>
      <c r="H1286" s="40" t="s">
        <v>553</v>
      </c>
      <c r="I1286" s="41" t="s">
        <v>571</v>
      </c>
    </row>
    <row r="1287" spans="1:16" s="34" customFormat="1" x14ac:dyDescent="0.15">
      <c r="A1287" s="59" t="s">
        <v>2347</v>
      </c>
      <c r="B1287" s="71" t="s">
        <v>2346</v>
      </c>
      <c r="C1287" s="41" t="s">
        <v>1725</v>
      </c>
      <c r="D1287" s="44" t="s">
        <v>1933</v>
      </c>
      <c r="E1287" s="44" t="s">
        <v>564</v>
      </c>
      <c r="F1287" s="59" t="s">
        <v>1093</v>
      </c>
      <c r="G1287" s="41"/>
      <c r="H1287" s="41"/>
      <c r="I1287" s="41"/>
      <c r="M1287" s="75" t="s">
        <v>554</v>
      </c>
      <c r="N1287" s="63" t="s">
        <v>2345</v>
      </c>
      <c r="O1287" s="75"/>
      <c r="P1287" s="63" t="s">
        <v>566</v>
      </c>
    </row>
    <row r="1288" spans="1:16" s="34" customFormat="1" x14ac:dyDescent="0.15">
      <c r="A1288" s="59" t="s">
        <v>2344</v>
      </c>
      <c r="B1288" s="71" t="s">
        <v>2343</v>
      </c>
      <c r="C1288" s="41" t="s">
        <v>1725</v>
      </c>
      <c r="D1288" s="44" t="s">
        <v>1933</v>
      </c>
      <c r="E1288" s="44" t="s">
        <v>564</v>
      </c>
      <c r="F1288" s="59" t="s">
        <v>1093</v>
      </c>
      <c r="G1288" s="41"/>
      <c r="H1288" s="41"/>
      <c r="I1288" s="41"/>
      <c r="M1288" s="75" t="s">
        <v>554</v>
      </c>
      <c r="N1288" s="63" t="s">
        <v>2342</v>
      </c>
      <c r="O1288" s="75"/>
      <c r="P1288" s="63" t="s">
        <v>566</v>
      </c>
    </row>
    <row r="1289" spans="1:16" ht="14" x14ac:dyDescent="0.15">
      <c r="A1289" s="59" t="s">
        <v>2341</v>
      </c>
      <c r="B1289" s="71" t="s">
        <v>2340</v>
      </c>
      <c r="C1289" s="41" t="s">
        <v>1725</v>
      </c>
      <c r="D1289" s="52" t="s">
        <v>1933</v>
      </c>
      <c r="F1289" s="59" t="s">
        <v>554</v>
      </c>
      <c r="G1289" s="40"/>
      <c r="H1289" s="40" t="s">
        <v>553</v>
      </c>
      <c r="I1289" s="41" t="s">
        <v>552</v>
      </c>
    </row>
    <row r="1290" spans="1:16" ht="14" x14ac:dyDescent="0.15">
      <c r="A1290" s="59" t="s">
        <v>2339</v>
      </c>
      <c r="B1290" s="71" t="s">
        <v>2338</v>
      </c>
      <c r="C1290" s="41" t="s">
        <v>1725</v>
      </c>
      <c r="D1290" s="52" t="s">
        <v>1933</v>
      </c>
      <c r="F1290" s="59" t="s">
        <v>554</v>
      </c>
      <c r="G1290" s="40"/>
      <c r="H1290" s="40" t="s">
        <v>553</v>
      </c>
      <c r="I1290" s="41" t="s">
        <v>571</v>
      </c>
    </row>
    <row r="1291" spans="1:16" s="34" customFormat="1" x14ac:dyDescent="0.15">
      <c r="A1291" s="59" t="s">
        <v>2337</v>
      </c>
      <c r="B1291" s="71" t="s">
        <v>2336</v>
      </c>
      <c r="C1291" s="41" t="s">
        <v>1725</v>
      </c>
      <c r="D1291" s="44" t="s">
        <v>1933</v>
      </c>
      <c r="E1291" s="44" t="s">
        <v>564</v>
      </c>
      <c r="F1291" s="59" t="s">
        <v>1093</v>
      </c>
      <c r="G1291" s="41"/>
      <c r="H1291" s="41"/>
      <c r="I1291" s="41"/>
      <c r="M1291" s="75" t="s">
        <v>554</v>
      </c>
      <c r="N1291" s="63" t="s">
        <v>685</v>
      </c>
      <c r="O1291" s="75"/>
      <c r="P1291" s="63" t="s">
        <v>566</v>
      </c>
    </row>
    <row r="1292" spans="1:16" s="34" customFormat="1" x14ac:dyDescent="0.15">
      <c r="A1292" s="59" t="s">
        <v>2335</v>
      </c>
      <c r="B1292" s="71" t="s">
        <v>2334</v>
      </c>
      <c r="C1292" s="41" t="s">
        <v>1725</v>
      </c>
      <c r="D1292" s="44" t="s">
        <v>1933</v>
      </c>
      <c r="E1292" s="44" t="s">
        <v>564</v>
      </c>
      <c r="F1292" s="59" t="s">
        <v>1093</v>
      </c>
      <c r="G1292" s="41"/>
      <c r="H1292" s="41"/>
      <c r="I1292" s="41"/>
      <c r="M1292" s="75" t="s">
        <v>554</v>
      </c>
      <c r="N1292" s="63" t="s">
        <v>685</v>
      </c>
      <c r="O1292" s="75"/>
      <c r="P1292" s="63" t="s">
        <v>566</v>
      </c>
    </row>
    <row r="1293" spans="1:16" s="34" customFormat="1" x14ac:dyDescent="0.15">
      <c r="A1293" s="59" t="s">
        <v>2333</v>
      </c>
      <c r="B1293" s="71" t="s">
        <v>2332</v>
      </c>
      <c r="C1293" s="41" t="s">
        <v>1725</v>
      </c>
      <c r="D1293" s="44" t="s">
        <v>1933</v>
      </c>
      <c r="E1293" s="44" t="s">
        <v>564</v>
      </c>
      <c r="F1293" s="59" t="s">
        <v>1093</v>
      </c>
      <c r="G1293" s="41"/>
      <c r="H1293" s="41"/>
      <c r="I1293" s="41"/>
      <c r="M1293" s="75" t="s">
        <v>554</v>
      </c>
      <c r="N1293" s="63" t="s">
        <v>685</v>
      </c>
      <c r="O1293" s="75"/>
      <c r="P1293" s="63" t="s">
        <v>566</v>
      </c>
    </row>
    <row r="1294" spans="1:16" ht="14" x14ac:dyDescent="0.15">
      <c r="A1294" s="59" t="s">
        <v>2331</v>
      </c>
      <c r="B1294" s="71" t="s">
        <v>2330</v>
      </c>
      <c r="C1294" s="41" t="s">
        <v>1725</v>
      </c>
      <c r="D1294" s="52" t="s">
        <v>1933</v>
      </c>
      <c r="F1294" s="59" t="s">
        <v>554</v>
      </c>
      <c r="G1294" s="40"/>
      <c r="H1294" s="40" t="s">
        <v>553</v>
      </c>
      <c r="I1294" s="41" t="s">
        <v>571</v>
      </c>
    </row>
    <row r="1295" spans="1:16" ht="14" x14ac:dyDescent="0.15">
      <c r="A1295" s="59" t="s">
        <v>2329</v>
      </c>
      <c r="B1295" s="71" t="s">
        <v>2328</v>
      </c>
      <c r="C1295" s="41" t="s">
        <v>1725</v>
      </c>
      <c r="D1295" s="52" t="s">
        <v>1933</v>
      </c>
      <c r="F1295" s="59" t="s">
        <v>554</v>
      </c>
      <c r="G1295" s="40"/>
      <c r="H1295" s="40" t="s">
        <v>553</v>
      </c>
      <c r="I1295" s="41" t="s">
        <v>571</v>
      </c>
    </row>
    <row r="1296" spans="1:16" ht="14" x14ac:dyDescent="0.15">
      <c r="A1296" s="59" t="s">
        <v>2327</v>
      </c>
      <c r="B1296" s="71" t="s">
        <v>2326</v>
      </c>
      <c r="C1296" s="41" t="s">
        <v>1725</v>
      </c>
      <c r="D1296" s="52" t="s">
        <v>1933</v>
      </c>
      <c r="F1296" s="59" t="s">
        <v>554</v>
      </c>
      <c r="G1296" s="59" t="s">
        <v>553</v>
      </c>
      <c r="H1296" s="40"/>
      <c r="I1296" s="41" t="s">
        <v>552</v>
      </c>
    </row>
    <row r="1297" spans="1:16" ht="14" x14ac:dyDescent="0.15">
      <c r="A1297" s="59" t="s">
        <v>2325</v>
      </c>
      <c r="B1297" s="71" t="s">
        <v>2324</v>
      </c>
      <c r="C1297" s="41" t="s">
        <v>1725</v>
      </c>
      <c r="D1297" s="52" t="s">
        <v>1933</v>
      </c>
      <c r="F1297" s="59" t="s">
        <v>554</v>
      </c>
      <c r="G1297" s="40"/>
      <c r="H1297" s="40" t="s">
        <v>553</v>
      </c>
      <c r="I1297" s="41" t="s">
        <v>1942</v>
      </c>
    </row>
    <row r="1298" spans="1:16" ht="14" x14ac:dyDescent="0.15">
      <c r="A1298" s="59" t="s">
        <v>2323</v>
      </c>
      <c r="B1298" s="71" t="s">
        <v>2322</v>
      </c>
      <c r="C1298" s="41" t="s">
        <v>1725</v>
      </c>
      <c r="D1298" s="52" t="s">
        <v>1933</v>
      </c>
      <c r="F1298" s="59" t="s">
        <v>554</v>
      </c>
      <c r="G1298" s="40"/>
      <c r="H1298" s="40" t="s">
        <v>553</v>
      </c>
      <c r="I1298" s="41" t="s">
        <v>552</v>
      </c>
    </row>
    <row r="1299" spans="1:16" ht="14" x14ac:dyDescent="0.15">
      <c r="A1299" s="59" t="s">
        <v>2321</v>
      </c>
      <c r="B1299" s="71" t="s">
        <v>2320</v>
      </c>
      <c r="C1299" s="41" t="s">
        <v>1725</v>
      </c>
      <c r="D1299" s="52" t="s">
        <v>1933</v>
      </c>
      <c r="F1299" s="59" t="s">
        <v>554</v>
      </c>
      <c r="G1299" s="59" t="s">
        <v>553</v>
      </c>
      <c r="H1299" s="40"/>
      <c r="I1299" s="41" t="s">
        <v>552</v>
      </c>
    </row>
    <row r="1300" spans="1:16" ht="14" x14ac:dyDescent="0.15">
      <c r="A1300" s="59" t="s">
        <v>2319</v>
      </c>
      <c r="B1300" s="71" t="s">
        <v>2318</v>
      </c>
      <c r="C1300" s="41" t="s">
        <v>1725</v>
      </c>
      <c r="D1300" s="52" t="s">
        <v>1933</v>
      </c>
      <c r="F1300" s="59" t="s">
        <v>554</v>
      </c>
      <c r="G1300" s="40"/>
      <c r="H1300" s="40" t="s">
        <v>553</v>
      </c>
      <c r="I1300" s="41" t="s">
        <v>1942</v>
      </c>
    </row>
    <row r="1301" spans="1:16" s="34" customFormat="1" x14ac:dyDescent="0.15">
      <c r="A1301" s="59" t="s">
        <v>2317</v>
      </c>
      <c r="B1301" s="71" t="s">
        <v>2316</v>
      </c>
      <c r="C1301" s="41" t="s">
        <v>1725</v>
      </c>
      <c r="D1301" s="44" t="s">
        <v>1933</v>
      </c>
      <c r="E1301" s="44" t="s">
        <v>564</v>
      </c>
      <c r="F1301" s="59" t="s">
        <v>1093</v>
      </c>
      <c r="G1301" s="41"/>
      <c r="H1301" s="41"/>
      <c r="I1301" s="41"/>
      <c r="M1301" s="75" t="s">
        <v>554</v>
      </c>
      <c r="N1301" s="63" t="s">
        <v>685</v>
      </c>
      <c r="O1301" s="75"/>
      <c r="P1301" s="63" t="s">
        <v>566</v>
      </c>
    </row>
    <row r="1302" spans="1:16" s="34" customFormat="1" x14ac:dyDescent="0.15">
      <c r="A1302" s="59" t="s">
        <v>2315</v>
      </c>
      <c r="B1302" s="71" t="s">
        <v>2314</v>
      </c>
      <c r="C1302" s="41" t="s">
        <v>1725</v>
      </c>
      <c r="D1302" s="44" t="s">
        <v>1933</v>
      </c>
      <c r="E1302" s="44" t="s">
        <v>564</v>
      </c>
      <c r="F1302" s="59" t="s">
        <v>1093</v>
      </c>
      <c r="G1302" s="41"/>
      <c r="H1302" s="41"/>
      <c r="I1302" s="41"/>
      <c r="M1302" s="75" t="s">
        <v>554</v>
      </c>
      <c r="N1302" s="63" t="s">
        <v>685</v>
      </c>
      <c r="O1302" s="75"/>
      <c r="P1302" s="63" t="s">
        <v>566</v>
      </c>
    </row>
    <row r="1303" spans="1:16" ht="14" x14ac:dyDescent="0.15">
      <c r="A1303" s="59" t="s">
        <v>2313</v>
      </c>
      <c r="B1303" s="71" t="s">
        <v>2312</v>
      </c>
      <c r="C1303" s="41" t="s">
        <v>1725</v>
      </c>
      <c r="D1303" s="52" t="s">
        <v>1933</v>
      </c>
      <c r="F1303" s="59" t="s">
        <v>554</v>
      </c>
      <c r="G1303" s="40"/>
      <c r="H1303" s="40" t="s">
        <v>553</v>
      </c>
      <c r="I1303" s="41" t="s">
        <v>1942</v>
      </c>
    </row>
    <row r="1304" spans="1:16" ht="14" x14ac:dyDescent="0.15">
      <c r="A1304" s="59" t="s">
        <v>2311</v>
      </c>
      <c r="B1304" s="71" t="s">
        <v>2310</v>
      </c>
      <c r="C1304" s="41" t="s">
        <v>1725</v>
      </c>
      <c r="D1304" s="52" t="s">
        <v>1933</v>
      </c>
      <c r="F1304" s="59" t="s">
        <v>554</v>
      </c>
      <c r="G1304" s="40"/>
      <c r="H1304" s="40" t="s">
        <v>553</v>
      </c>
      <c r="I1304" s="41" t="s">
        <v>1942</v>
      </c>
    </row>
    <row r="1305" spans="1:16" ht="14" x14ac:dyDescent="0.15">
      <c r="A1305" s="59" t="s">
        <v>2309</v>
      </c>
      <c r="B1305" s="71" t="s">
        <v>2308</v>
      </c>
      <c r="C1305" s="41" t="s">
        <v>1725</v>
      </c>
      <c r="D1305" s="52" t="s">
        <v>1933</v>
      </c>
      <c r="F1305" s="59" t="s">
        <v>554</v>
      </c>
      <c r="G1305" s="59" t="s">
        <v>553</v>
      </c>
      <c r="H1305" s="40"/>
      <c r="I1305" s="41" t="s">
        <v>552</v>
      </c>
    </row>
    <row r="1306" spans="1:16" s="34" customFormat="1" x14ac:dyDescent="0.15">
      <c r="A1306" s="59" t="s">
        <v>2307</v>
      </c>
      <c r="B1306" s="71" t="s">
        <v>2306</v>
      </c>
      <c r="C1306" s="41" t="s">
        <v>1725</v>
      </c>
      <c r="D1306" s="44" t="s">
        <v>1933</v>
      </c>
      <c r="E1306" s="44" t="s">
        <v>564</v>
      </c>
      <c r="F1306" s="59" t="s">
        <v>1093</v>
      </c>
      <c r="G1306" s="41"/>
      <c r="H1306" s="41"/>
      <c r="I1306" s="34" t="s">
        <v>2305</v>
      </c>
      <c r="M1306" s="75" t="s">
        <v>554</v>
      </c>
      <c r="N1306" s="63" t="s">
        <v>2050</v>
      </c>
      <c r="O1306" s="75"/>
      <c r="P1306" s="63" t="s">
        <v>566</v>
      </c>
    </row>
    <row r="1307" spans="1:16" ht="14" x14ac:dyDescent="0.15">
      <c r="A1307" s="59" t="s">
        <v>2304</v>
      </c>
      <c r="B1307" s="71" t="s">
        <v>2303</v>
      </c>
      <c r="C1307" s="41" t="s">
        <v>1725</v>
      </c>
      <c r="D1307" s="52" t="s">
        <v>1933</v>
      </c>
      <c r="F1307" s="59" t="s">
        <v>554</v>
      </c>
      <c r="G1307" s="40"/>
      <c r="H1307" s="40" t="s">
        <v>553</v>
      </c>
      <c r="I1307" s="41" t="s">
        <v>552</v>
      </c>
    </row>
    <row r="1308" spans="1:16" ht="14" x14ac:dyDescent="0.15">
      <c r="A1308" s="59" t="s">
        <v>2302</v>
      </c>
      <c r="B1308" s="71" t="s">
        <v>2301</v>
      </c>
      <c r="C1308" s="41" t="s">
        <v>1725</v>
      </c>
      <c r="D1308" s="52" t="s">
        <v>1933</v>
      </c>
      <c r="F1308" s="59" t="s">
        <v>554</v>
      </c>
      <c r="G1308" s="40"/>
      <c r="H1308" s="40" t="s">
        <v>553</v>
      </c>
      <c r="I1308" s="41" t="s">
        <v>552</v>
      </c>
    </row>
    <row r="1309" spans="1:16" ht="14" x14ac:dyDescent="0.15">
      <c r="A1309" s="59" t="s">
        <v>2300</v>
      </c>
      <c r="B1309" s="71" t="s">
        <v>2299</v>
      </c>
      <c r="C1309" s="41" t="s">
        <v>1725</v>
      </c>
      <c r="D1309" s="52" t="s">
        <v>1933</v>
      </c>
      <c r="F1309" s="59" t="s">
        <v>554</v>
      </c>
      <c r="G1309" s="59" t="s">
        <v>553</v>
      </c>
      <c r="H1309" s="40"/>
      <c r="I1309" s="41" t="s">
        <v>552</v>
      </c>
    </row>
    <row r="1310" spans="1:16" ht="14" x14ac:dyDescent="0.15">
      <c r="A1310" s="59" t="s">
        <v>2298</v>
      </c>
      <c r="B1310" s="71" t="s">
        <v>2297</v>
      </c>
      <c r="C1310" s="41" t="s">
        <v>1725</v>
      </c>
      <c r="D1310" s="52" t="s">
        <v>1933</v>
      </c>
      <c r="F1310" s="59" t="s">
        <v>554</v>
      </c>
      <c r="G1310" s="40"/>
      <c r="H1310" s="40" t="s">
        <v>553</v>
      </c>
      <c r="I1310" s="41" t="s">
        <v>552</v>
      </c>
    </row>
    <row r="1311" spans="1:16" ht="14" x14ac:dyDescent="0.15">
      <c r="A1311" s="59" t="s">
        <v>2296</v>
      </c>
      <c r="B1311" s="71" t="s">
        <v>2295</v>
      </c>
      <c r="C1311" s="41" t="s">
        <v>1725</v>
      </c>
      <c r="D1311" s="52" t="s">
        <v>1933</v>
      </c>
      <c r="F1311" s="59" t="s">
        <v>554</v>
      </c>
      <c r="G1311" s="40"/>
      <c r="H1311" s="40" t="s">
        <v>553</v>
      </c>
      <c r="I1311" s="41" t="s">
        <v>552</v>
      </c>
    </row>
    <row r="1312" spans="1:16" ht="14" x14ac:dyDescent="0.15">
      <c r="A1312" s="59" t="s">
        <v>2294</v>
      </c>
      <c r="B1312" s="71" t="s">
        <v>2293</v>
      </c>
      <c r="C1312" s="41" t="s">
        <v>1725</v>
      </c>
      <c r="D1312" s="52" t="s">
        <v>1933</v>
      </c>
      <c r="F1312" s="59" t="s">
        <v>554</v>
      </c>
      <c r="G1312" s="40"/>
      <c r="H1312" s="40" t="s">
        <v>553</v>
      </c>
      <c r="I1312" s="41" t="s">
        <v>1953</v>
      </c>
    </row>
    <row r="1313" spans="1:16" ht="14" x14ac:dyDescent="0.15">
      <c r="A1313" s="59" t="s">
        <v>2292</v>
      </c>
      <c r="B1313" s="71" t="s">
        <v>2291</v>
      </c>
      <c r="C1313" s="41" t="s">
        <v>1725</v>
      </c>
      <c r="D1313" s="52" t="s">
        <v>1933</v>
      </c>
      <c r="F1313" s="59" t="s">
        <v>554</v>
      </c>
      <c r="G1313" s="40"/>
      <c r="H1313" s="40" t="s">
        <v>553</v>
      </c>
      <c r="I1313" s="41" t="s">
        <v>1953</v>
      </c>
    </row>
    <row r="1314" spans="1:16" ht="14" x14ac:dyDescent="0.15">
      <c r="A1314" s="59" t="s">
        <v>2290</v>
      </c>
      <c r="B1314" s="71" t="s">
        <v>2289</v>
      </c>
      <c r="C1314" s="41" t="s">
        <v>1725</v>
      </c>
      <c r="D1314" s="52" t="s">
        <v>1933</v>
      </c>
      <c r="F1314" s="59" t="s">
        <v>554</v>
      </c>
      <c r="G1314" s="40"/>
      <c r="H1314" s="40" t="s">
        <v>553</v>
      </c>
      <c r="I1314" s="41" t="s">
        <v>1953</v>
      </c>
    </row>
    <row r="1315" spans="1:16" ht="14" x14ac:dyDescent="0.15">
      <c r="A1315" s="59" t="s">
        <v>2288</v>
      </c>
      <c r="B1315" s="71" t="s">
        <v>2287</v>
      </c>
      <c r="C1315" s="41" t="s">
        <v>1725</v>
      </c>
      <c r="D1315" s="52" t="s">
        <v>1933</v>
      </c>
      <c r="F1315" s="59" t="s">
        <v>554</v>
      </c>
      <c r="G1315" s="40"/>
      <c r="H1315" s="40" t="s">
        <v>553</v>
      </c>
      <c r="I1315" s="41" t="s">
        <v>1953</v>
      </c>
    </row>
    <row r="1316" spans="1:16" ht="14" x14ac:dyDescent="0.15">
      <c r="A1316" s="59" t="s">
        <v>2286</v>
      </c>
      <c r="B1316" s="71" t="s">
        <v>2285</v>
      </c>
      <c r="C1316" s="41" t="s">
        <v>1725</v>
      </c>
      <c r="D1316" s="52" t="s">
        <v>1933</v>
      </c>
      <c r="F1316" s="59" t="s">
        <v>554</v>
      </c>
      <c r="G1316" s="40"/>
      <c r="H1316" s="40" t="s">
        <v>553</v>
      </c>
      <c r="I1316" s="41" t="s">
        <v>2282</v>
      </c>
    </row>
    <row r="1317" spans="1:16" ht="14" x14ac:dyDescent="0.15">
      <c r="A1317" s="59" t="s">
        <v>2284</v>
      </c>
      <c r="B1317" s="71" t="s">
        <v>2283</v>
      </c>
      <c r="C1317" s="41" t="s">
        <v>1725</v>
      </c>
      <c r="D1317" s="52" t="s">
        <v>1933</v>
      </c>
      <c r="F1317" s="59" t="s">
        <v>554</v>
      </c>
      <c r="G1317" s="40"/>
      <c r="H1317" s="40" t="s">
        <v>553</v>
      </c>
      <c r="I1317" s="41" t="s">
        <v>2282</v>
      </c>
    </row>
    <row r="1318" spans="1:16" ht="14" x14ac:dyDescent="0.15">
      <c r="A1318" s="59" t="s">
        <v>2281</v>
      </c>
      <c r="B1318" s="71" t="s">
        <v>2280</v>
      </c>
      <c r="C1318" s="41" t="s">
        <v>1725</v>
      </c>
      <c r="D1318" s="52" t="s">
        <v>1933</v>
      </c>
      <c r="F1318" s="59" t="s">
        <v>554</v>
      </c>
      <c r="G1318" s="59" t="s">
        <v>553</v>
      </c>
      <c r="H1318" s="40"/>
      <c r="I1318" s="41" t="s">
        <v>552</v>
      </c>
    </row>
    <row r="1319" spans="1:16" ht="14" x14ac:dyDescent="0.15">
      <c r="A1319" s="59" t="s">
        <v>2279</v>
      </c>
      <c r="B1319" s="71" t="s">
        <v>2278</v>
      </c>
      <c r="C1319" s="41" t="s">
        <v>1725</v>
      </c>
      <c r="D1319" s="52" t="s">
        <v>1933</v>
      </c>
      <c r="F1319" s="59" t="s">
        <v>554</v>
      </c>
      <c r="G1319" s="40"/>
      <c r="H1319" s="40" t="s">
        <v>553</v>
      </c>
      <c r="I1319" s="41" t="s">
        <v>1953</v>
      </c>
    </row>
    <row r="1320" spans="1:16" ht="14" x14ac:dyDescent="0.15">
      <c r="A1320" s="59" t="s">
        <v>2277</v>
      </c>
      <c r="B1320" s="71" t="s">
        <v>2276</v>
      </c>
      <c r="C1320" s="41" t="s">
        <v>1725</v>
      </c>
      <c r="D1320" s="52" t="s">
        <v>1933</v>
      </c>
      <c r="F1320" s="59" t="s">
        <v>554</v>
      </c>
      <c r="G1320" s="40"/>
      <c r="H1320" s="40" t="s">
        <v>553</v>
      </c>
      <c r="I1320" s="41" t="s">
        <v>1953</v>
      </c>
    </row>
    <row r="1321" spans="1:16" ht="14" x14ac:dyDescent="0.15">
      <c r="A1321" s="59" t="s">
        <v>2275</v>
      </c>
      <c r="B1321" s="71" t="s">
        <v>2274</v>
      </c>
      <c r="C1321" s="41" t="s">
        <v>1725</v>
      </c>
      <c r="D1321" s="52" t="s">
        <v>1933</v>
      </c>
      <c r="F1321" s="59" t="s">
        <v>554</v>
      </c>
      <c r="G1321" s="40"/>
      <c r="H1321" s="40" t="s">
        <v>553</v>
      </c>
      <c r="I1321" s="41" t="s">
        <v>1953</v>
      </c>
    </row>
    <row r="1322" spans="1:16" ht="14" x14ac:dyDescent="0.15">
      <c r="A1322" s="59" t="s">
        <v>2273</v>
      </c>
      <c r="B1322" s="71" t="s">
        <v>2272</v>
      </c>
      <c r="C1322" s="41" t="s">
        <v>1725</v>
      </c>
      <c r="D1322" s="52" t="s">
        <v>1933</v>
      </c>
      <c r="F1322" s="59" t="s">
        <v>554</v>
      </c>
      <c r="G1322" s="40"/>
      <c r="H1322" s="40" t="s">
        <v>553</v>
      </c>
      <c r="I1322" s="41" t="s">
        <v>1953</v>
      </c>
    </row>
    <row r="1323" spans="1:16" s="34" customFormat="1" x14ac:dyDescent="0.15">
      <c r="A1323" s="59" t="s">
        <v>2271</v>
      </c>
      <c r="B1323" s="71" t="s">
        <v>2270</v>
      </c>
      <c r="C1323" s="41" t="s">
        <v>1725</v>
      </c>
      <c r="D1323" s="44" t="s">
        <v>1933</v>
      </c>
      <c r="E1323" s="44" t="s">
        <v>564</v>
      </c>
      <c r="F1323" s="59" t="s">
        <v>1093</v>
      </c>
      <c r="G1323" s="59" t="s">
        <v>2191</v>
      </c>
      <c r="H1323" s="59" t="s">
        <v>2191</v>
      </c>
      <c r="I1323" s="37" t="s">
        <v>2269</v>
      </c>
      <c r="J1323" s="37" t="s">
        <v>2191</v>
      </c>
      <c r="M1323" s="75" t="s">
        <v>554</v>
      </c>
      <c r="N1323" s="63" t="s">
        <v>685</v>
      </c>
      <c r="O1323" s="75"/>
      <c r="P1323" s="63" t="s">
        <v>566</v>
      </c>
    </row>
    <row r="1324" spans="1:16" ht="14" x14ac:dyDescent="0.15">
      <c r="A1324" s="59" t="s">
        <v>2268</v>
      </c>
      <c r="B1324" s="71" t="s">
        <v>2267</v>
      </c>
      <c r="C1324" s="41" t="s">
        <v>1725</v>
      </c>
      <c r="D1324" s="52" t="s">
        <v>1933</v>
      </c>
      <c r="F1324" s="59" t="s">
        <v>554</v>
      </c>
      <c r="G1324" s="59" t="s">
        <v>2191</v>
      </c>
      <c r="H1324" s="59" t="s">
        <v>553</v>
      </c>
      <c r="I1324" s="59" t="s">
        <v>552</v>
      </c>
      <c r="J1324" s="37" t="s">
        <v>2191</v>
      </c>
      <c r="K1324" s="37" t="s">
        <v>2191</v>
      </c>
    </row>
    <row r="1325" spans="1:16" ht="14" x14ac:dyDescent="0.15">
      <c r="A1325" s="59" t="s">
        <v>2266</v>
      </c>
      <c r="B1325" s="71" t="s">
        <v>2265</v>
      </c>
      <c r="C1325" s="41" t="s">
        <v>1725</v>
      </c>
      <c r="D1325" s="52" t="s">
        <v>1933</v>
      </c>
      <c r="F1325" s="59" t="s">
        <v>554</v>
      </c>
      <c r="G1325" s="59" t="s">
        <v>2191</v>
      </c>
      <c r="H1325" s="59" t="s">
        <v>553</v>
      </c>
      <c r="I1325" s="59" t="s">
        <v>2264</v>
      </c>
      <c r="J1325" s="37" t="s">
        <v>2191</v>
      </c>
      <c r="K1325" s="37" t="s">
        <v>2191</v>
      </c>
    </row>
    <row r="1326" spans="1:16" s="34" customFormat="1" x14ac:dyDescent="0.15">
      <c r="A1326" s="59" t="s">
        <v>2263</v>
      </c>
      <c r="B1326" s="71" t="s">
        <v>2262</v>
      </c>
      <c r="C1326" s="41" t="s">
        <v>1725</v>
      </c>
      <c r="D1326" s="44" t="s">
        <v>1933</v>
      </c>
      <c r="E1326" s="44" t="s">
        <v>564</v>
      </c>
      <c r="F1326" s="59" t="s">
        <v>1093</v>
      </c>
      <c r="G1326" s="59" t="s">
        <v>2191</v>
      </c>
      <c r="H1326" s="59" t="s">
        <v>2191</v>
      </c>
      <c r="I1326" s="59" t="s">
        <v>2191</v>
      </c>
      <c r="J1326" s="37" t="s">
        <v>2191</v>
      </c>
      <c r="K1326" s="37" t="s">
        <v>2191</v>
      </c>
      <c r="M1326" s="75" t="s">
        <v>554</v>
      </c>
      <c r="N1326" s="63" t="s">
        <v>685</v>
      </c>
      <c r="O1326" s="75"/>
      <c r="P1326" s="63" t="s">
        <v>566</v>
      </c>
    </row>
    <row r="1327" spans="1:16" ht="14" x14ac:dyDescent="0.15">
      <c r="A1327" s="59" t="s">
        <v>2261</v>
      </c>
      <c r="B1327" s="71" t="s">
        <v>2260</v>
      </c>
      <c r="C1327" s="41" t="s">
        <v>1725</v>
      </c>
      <c r="D1327" s="52" t="s">
        <v>1933</v>
      </c>
      <c r="F1327" s="59" t="s">
        <v>554</v>
      </c>
      <c r="G1327" s="59" t="s">
        <v>553</v>
      </c>
      <c r="H1327" s="59" t="s">
        <v>2191</v>
      </c>
      <c r="I1327" s="59" t="s">
        <v>1942</v>
      </c>
      <c r="J1327" s="37" t="s">
        <v>2191</v>
      </c>
      <c r="K1327" s="37" t="s">
        <v>2191</v>
      </c>
    </row>
    <row r="1328" spans="1:16" ht="14" x14ac:dyDescent="0.15">
      <c r="A1328" s="59" t="s">
        <v>2259</v>
      </c>
      <c r="B1328" s="71" t="s">
        <v>2258</v>
      </c>
      <c r="C1328" s="41" t="s">
        <v>1725</v>
      </c>
      <c r="D1328" s="52" t="s">
        <v>1933</v>
      </c>
      <c r="F1328" s="59" t="s">
        <v>554</v>
      </c>
      <c r="G1328" s="59" t="s">
        <v>2191</v>
      </c>
      <c r="H1328" s="59" t="s">
        <v>553</v>
      </c>
      <c r="I1328" s="59" t="s">
        <v>1976</v>
      </c>
      <c r="J1328" s="37" t="s">
        <v>2191</v>
      </c>
      <c r="K1328" s="37" t="s">
        <v>2191</v>
      </c>
    </row>
    <row r="1329" spans="1:16" s="34" customFormat="1" x14ac:dyDescent="0.15">
      <c r="A1329" s="59" t="s">
        <v>2257</v>
      </c>
      <c r="B1329" s="71" t="s">
        <v>2256</v>
      </c>
      <c r="C1329" s="41" t="s">
        <v>1725</v>
      </c>
      <c r="D1329" s="44" t="s">
        <v>1933</v>
      </c>
      <c r="E1329" s="44" t="s">
        <v>564</v>
      </c>
      <c r="F1329" s="59" t="s">
        <v>1093</v>
      </c>
      <c r="G1329" s="59" t="s">
        <v>2191</v>
      </c>
      <c r="H1329" s="59" t="s">
        <v>2191</v>
      </c>
      <c r="I1329" s="59" t="s">
        <v>2191</v>
      </c>
      <c r="J1329" s="37" t="s">
        <v>2191</v>
      </c>
      <c r="K1329" s="37" t="s">
        <v>2191</v>
      </c>
      <c r="M1329" s="75" t="s">
        <v>554</v>
      </c>
      <c r="N1329" s="63" t="s">
        <v>571</v>
      </c>
      <c r="O1329" s="75"/>
      <c r="P1329" s="63" t="s">
        <v>566</v>
      </c>
    </row>
    <row r="1330" spans="1:16" ht="14" x14ac:dyDescent="0.15">
      <c r="A1330" s="59" t="s">
        <v>2255</v>
      </c>
      <c r="B1330" s="71" t="s">
        <v>2254</v>
      </c>
      <c r="C1330" s="41" t="s">
        <v>1725</v>
      </c>
      <c r="D1330" s="52" t="s">
        <v>1933</v>
      </c>
      <c r="F1330" s="59" t="s">
        <v>554</v>
      </c>
      <c r="G1330" s="59" t="s">
        <v>2191</v>
      </c>
      <c r="H1330" s="59" t="s">
        <v>553</v>
      </c>
      <c r="I1330" s="59" t="s">
        <v>571</v>
      </c>
      <c r="J1330" s="37" t="s">
        <v>2191</v>
      </c>
      <c r="K1330" s="37" t="s">
        <v>2191</v>
      </c>
    </row>
    <row r="1331" spans="1:16" ht="14" x14ac:dyDescent="0.15">
      <c r="A1331" s="59" t="s">
        <v>2253</v>
      </c>
      <c r="B1331" s="71" t="s">
        <v>2252</v>
      </c>
      <c r="C1331" s="41" t="s">
        <v>1725</v>
      </c>
      <c r="D1331" s="52" t="s">
        <v>1933</v>
      </c>
      <c r="F1331" s="59" t="s">
        <v>554</v>
      </c>
      <c r="G1331" s="59" t="s">
        <v>2191</v>
      </c>
      <c r="H1331" s="59" t="s">
        <v>553</v>
      </c>
      <c r="I1331" s="59" t="s">
        <v>552</v>
      </c>
      <c r="J1331" s="37" t="s">
        <v>2191</v>
      </c>
      <c r="K1331" s="37" t="s">
        <v>2191</v>
      </c>
    </row>
    <row r="1332" spans="1:16" ht="14" x14ac:dyDescent="0.15">
      <c r="A1332" s="59" t="s">
        <v>2251</v>
      </c>
      <c r="B1332" s="71" t="s">
        <v>2250</v>
      </c>
      <c r="C1332" s="41" t="s">
        <v>1725</v>
      </c>
      <c r="D1332" s="52" t="s">
        <v>1933</v>
      </c>
      <c r="F1332" s="59" t="s">
        <v>554</v>
      </c>
      <c r="G1332" s="59" t="s">
        <v>2191</v>
      </c>
      <c r="H1332" s="59" t="s">
        <v>553</v>
      </c>
      <c r="I1332" s="59" t="s">
        <v>1953</v>
      </c>
      <c r="J1332" s="37" t="s">
        <v>2191</v>
      </c>
      <c r="K1332" s="37" t="s">
        <v>2191</v>
      </c>
    </row>
    <row r="1333" spans="1:16" ht="14" x14ac:dyDescent="0.15">
      <c r="A1333" s="59" t="s">
        <v>2249</v>
      </c>
      <c r="B1333" s="71" t="s">
        <v>2248</v>
      </c>
      <c r="C1333" s="41" t="s">
        <v>1725</v>
      </c>
      <c r="D1333" s="52" t="s">
        <v>1933</v>
      </c>
      <c r="F1333" s="59" t="s">
        <v>554</v>
      </c>
      <c r="G1333" s="59" t="s">
        <v>2191</v>
      </c>
      <c r="H1333" s="59" t="s">
        <v>553</v>
      </c>
      <c r="I1333" s="59" t="s">
        <v>1953</v>
      </c>
      <c r="J1333" s="37" t="s">
        <v>2191</v>
      </c>
      <c r="K1333" s="37" t="s">
        <v>2191</v>
      </c>
    </row>
    <row r="1334" spans="1:16" ht="14" x14ac:dyDescent="0.15">
      <c r="A1334" s="59" t="s">
        <v>2247</v>
      </c>
      <c r="B1334" s="71" t="s">
        <v>2246</v>
      </c>
      <c r="C1334" s="41" t="s">
        <v>1725</v>
      </c>
      <c r="D1334" s="52" t="s">
        <v>1933</v>
      </c>
      <c r="F1334" s="59" t="s">
        <v>554</v>
      </c>
      <c r="G1334" s="59" t="s">
        <v>2191</v>
      </c>
      <c r="H1334" s="59" t="s">
        <v>553</v>
      </c>
      <c r="I1334" s="59" t="s">
        <v>917</v>
      </c>
      <c r="J1334" s="37" t="s">
        <v>2191</v>
      </c>
      <c r="K1334" s="37" t="s">
        <v>2191</v>
      </c>
    </row>
    <row r="1335" spans="1:16" ht="14" x14ac:dyDescent="0.15">
      <c r="A1335" s="59" t="s">
        <v>2245</v>
      </c>
      <c r="B1335" s="71" t="s">
        <v>2244</v>
      </c>
      <c r="C1335" s="41" t="s">
        <v>1725</v>
      </c>
      <c r="D1335" s="52" t="s">
        <v>1933</v>
      </c>
      <c r="F1335" s="59" t="s">
        <v>554</v>
      </c>
      <c r="G1335" s="59" t="s">
        <v>2191</v>
      </c>
      <c r="H1335" s="59" t="s">
        <v>553</v>
      </c>
      <c r="I1335" s="59" t="s">
        <v>2061</v>
      </c>
      <c r="J1335" s="37" t="s">
        <v>2191</v>
      </c>
      <c r="K1335" s="37" t="s">
        <v>2191</v>
      </c>
    </row>
    <row r="1336" spans="1:16" ht="14" x14ac:dyDescent="0.15">
      <c r="A1336" s="59" t="s">
        <v>2243</v>
      </c>
      <c r="B1336" s="71" t="s">
        <v>2242</v>
      </c>
      <c r="C1336" s="41" t="s">
        <v>1725</v>
      </c>
      <c r="D1336" s="52" t="s">
        <v>1933</v>
      </c>
      <c r="F1336" s="59" t="s">
        <v>554</v>
      </c>
      <c r="G1336" s="59" t="s">
        <v>2191</v>
      </c>
      <c r="H1336" s="59" t="s">
        <v>553</v>
      </c>
      <c r="I1336" s="59" t="s">
        <v>2061</v>
      </c>
      <c r="J1336" s="37" t="s">
        <v>2191</v>
      </c>
      <c r="K1336" s="37" t="s">
        <v>2191</v>
      </c>
    </row>
    <row r="1337" spans="1:16" ht="14" x14ac:dyDescent="0.15">
      <c r="A1337" s="59" t="s">
        <v>2241</v>
      </c>
      <c r="B1337" s="71" t="s">
        <v>2240</v>
      </c>
      <c r="C1337" s="41" t="s">
        <v>1725</v>
      </c>
      <c r="D1337" s="52" t="s">
        <v>1933</v>
      </c>
      <c r="F1337" s="59" t="s">
        <v>554</v>
      </c>
      <c r="G1337" s="59" t="s">
        <v>2191</v>
      </c>
      <c r="H1337" s="59" t="s">
        <v>553</v>
      </c>
      <c r="I1337" s="59" t="s">
        <v>1942</v>
      </c>
      <c r="J1337" s="37" t="s">
        <v>2191</v>
      </c>
      <c r="K1337" s="37" t="s">
        <v>2191</v>
      </c>
    </row>
    <row r="1338" spans="1:16" ht="14" x14ac:dyDescent="0.15">
      <c r="A1338" s="59" t="s">
        <v>2239</v>
      </c>
      <c r="B1338" s="71" t="s">
        <v>2238</v>
      </c>
      <c r="C1338" s="41" t="s">
        <v>1725</v>
      </c>
      <c r="D1338" s="52" t="s">
        <v>1933</v>
      </c>
      <c r="F1338" s="59" t="s">
        <v>554</v>
      </c>
      <c r="G1338" s="59" t="s">
        <v>2191</v>
      </c>
      <c r="H1338" s="59" t="s">
        <v>553</v>
      </c>
      <c r="I1338" s="59" t="s">
        <v>2061</v>
      </c>
      <c r="J1338" s="37" t="s">
        <v>2191</v>
      </c>
      <c r="K1338" s="37" t="s">
        <v>2191</v>
      </c>
    </row>
    <row r="1339" spans="1:16" ht="14" x14ac:dyDescent="0.15">
      <c r="A1339" s="59" t="s">
        <v>2237</v>
      </c>
      <c r="B1339" s="71" t="s">
        <v>2236</v>
      </c>
      <c r="C1339" s="41" t="s">
        <v>1725</v>
      </c>
      <c r="D1339" s="52" t="s">
        <v>1933</v>
      </c>
      <c r="F1339" s="59" t="s">
        <v>554</v>
      </c>
      <c r="G1339" s="59" t="s">
        <v>2191</v>
      </c>
      <c r="H1339" s="59" t="s">
        <v>553</v>
      </c>
      <c r="I1339" s="59" t="s">
        <v>552</v>
      </c>
      <c r="J1339" s="37" t="s">
        <v>2191</v>
      </c>
      <c r="K1339" s="37" t="s">
        <v>2191</v>
      </c>
    </row>
    <row r="1340" spans="1:16" ht="14" x14ac:dyDescent="0.15">
      <c r="A1340" s="59" t="s">
        <v>2235</v>
      </c>
      <c r="B1340" s="71" t="s">
        <v>2234</v>
      </c>
      <c r="C1340" s="41" t="s">
        <v>1725</v>
      </c>
      <c r="D1340" s="52" t="s">
        <v>1933</v>
      </c>
      <c r="F1340" s="59" t="s">
        <v>554</v>
      </c>
      <c r="G1340" s="59" t="s">
        <v>2191</v>
      </c>
      <c r="H1340" s="59" t="s">
        <v>553</v>
      </c>
      <c r="I1340" s="59" t="s">
        <v>552</v>
      </c>
      <c r="J1340" s="37" t="s">
        <v>2191</v>
      </c>
      <c r="K1340" s="37" t="s">
        <v>2191</v>
      </c>
    </row>
    <row r="1341" spans="1:16" ht="14" x14ac:dyDescent="0.15">
      <c r="A1341" s="59" t="s">
        <v>2233</v>
      </c>
      <c r="B1341" s="71" t="s">
        <v>2232</v>
      </c>
      <c r="C1341" s="41" t="s">
        <v>1725</v>
      </c>
      <c r="D1341" s="52" t="s">
        <v>1933</v>
      </c>
      <c r="F1341" s="59" t="s">
        <v>554</v>
      </c>
      <c r="G1341" s="59" t="s">
        <v>553</v>
      </c>
      <c r="H1341" s="59" t="s">
        <v>2191</v>
      </c>
      <c r="I1341" s="59" t="s">
        <v>1976</v>
      </c>
      <c r="J1341" s="37" t="s">
        <v>2191</v>
      </c>
      <c r="K1341" s="37" t="s">
        <v>2191</v>
      </c>
    </row>
    <row r="1342" spans="1:16" ht="14" x14ac:dyDescent="0.15">
      <c r="A1342" s="59" t="s">
        <v>2231</v>
      </c>
      <c r="B1342" s="71" t="s">
        <v>2230</v>
      </c>
      <c r="C1342" s="41" t="s">
        <v>1725</v>
      </c>
      <c r="D1342" s="52" t="s">
        <v>1933</v>
      </c>
      <c r="F1342" s="59" t="s">
        <v>554</v>
      </c>
      <c r="G1342" s="59" t="s">
        <v>2191</v>
      </c>
      <c r="H1342" s="59" t="s">
        <v>553</v>
      </c>
      <c r="I1342" s="59" t="s">
        <v>1976</v>
      </c>
      <c r="J1342" s="37" t="s">
        <v>2191</v>
      </c>
      <c r="K1342" s="37" t="s">
        <v>2191</v>
      </c>
    </row>
    <row r="1343" spans="1:16" ht="14" x14ac:dyDescent="0.15">
      <c r="A1343" s="59" t="s">
        <v>2229</v>
      </c>
      <c r="B1343" s="71" t="s">
        <v>2228</v>
      </c>
      <c r="C1343" s="41" t="s">
        <v>1725</v>
      </c>
      <c r="D1343" s="52" t="s">
        <v>1933</v>
      </c>
      <c r="F1343" s="59" t="s">
        <v>554</v>
      </c>
      <c r="G1343" s="59" t="s">
        <v>553</v>
      </c>
      <c r="H1343" s="59" t="s">
        <v>2191</v>
      </c>
      <c r="I1343" s="59" t="s">
        <v>552</v>
      </c>
      <c r="J1343" s="37" t="s">
        <v>2191</v>
      </c>
      <c r="K1343" s="37" t="s">
        <v>2191</v>
      </c>
    </row>
    <row r="1344" spans="1:16" ht="14" x14ac:dyDescent="0.15">
      <c r="A1344" s="59" t="s">
        <v>2227</v>
      </c>
      <c r="B1344" s="71" t="s">
        <v>2226</v>
      </c>
      <c r="C1344" s="41" t="s">
        <v>1725</v>
      </c>
      <c r="D1344" s="52" t="s">
        <v>1933</v>
      </c>
      <c r="F1344" s="59" t="s">
        <v>554</v>
      </c>
      <c r="G1344" s="59" t="s">
        <v>2191</v>
      </c>
      <c r="H1344" s="59" t="s">
        <v>553</v>
      </c>
      <c r="I1344" s="59" t="s">
        <v>552</v>
      </c>
      <c r="J1344" s="37" t="s">
        <v>2191</v>
      </c>
      <c r="K1344" s="37" t="s">
        <v>2191</v>
      </c>
    </row>
    <row r="1345" spans="1:16" ht="14" x14ac:dyDescent="0.15">
      <c r="A1345" s="59" t="s">
        <v>2225</v>
      </c>
      <c r="B1345" s="71" t="s">
        <v>2224</v>
      </c>
      <c r="C1345" s="41" t="s">
        <v>1725</v>
      </c>
      <c r="D1345" s="52" t="s">
        <v>1933</v>
      </c>
      <c r="F1345" s="59" t="s">
        <v>554</v>
      </c>
      <c r="G1345" s="59" t="s">
        <v>2191</v>
      </c>
      <c r="H1345" s="59" t="s">
        <v>553</v>
      </c>
      <c r="I1345" s="59" t="s">
        <v>552</v>
      </c>
      <c r="J1345" s="37" t="s">
        <v>2191</v>
      </c>
      <c r="K1345" s="37" t="s">
        <v>2191</v>
      </c>
    </row>
    <row r="1346" spans="1:16" ht="14" x14ac:dyDescent="0.15">
      <c r="A1346" s="59" t="s">
        <v>2223</v>
      </c>
      <c r="B1346" s="71" t="s">
        <v>2222</v>
      </c>
      <c r="C1346" s="41" t="s">
        <v>1725</v>
      </c>
      <c r="D1346" s="52" t="s">
        <v>1933</v>
      </c>
      <c r="F1346" s="59" t="s">
        <v>554</v>
      </c>
      <c r="G1346" s="59" t="s">
        <v>2191</v>
      </c>
      <c r="H1346" s="59" t="s">
        <v>553</v>
      </c>
      <c r="I1346" s="59" t="s">
        <v>571</v>
      </c>
      <c r="J1346" s="37" t="s">
        <v>2191</v>
      </c>
      <c r="K1346" s="37" t="s">
        <v>2191</v>
      </c>
    </row>
    <row r="1347" spans="1:16" ht="14" x14ac:dyDescent="0.15">
      <c r="A1347" s="59" t="s">
        <v>2221</v>
      </c>
      <c r="B1347" s="71" t="s">
        <v>2220</v>
      </c>
      <c r="C1347" s="41" t="s">
        <v>1725</v>
      </c>
      <c r="D1347" s="52" t="s">
        <v>1933</v>
      </c>
      <c r="F1347" s="59" t="s">
        <v>554</v>
      </c>
      <c r="G1347" s="59" t="s">
        <v>2191</v>
      </c>
      <c r="H1347" s="59" t="s">
        <v>553</v>
      </c>
      <c r="I1347" s="59" t="s">
        <v>571</v>
      </c>
      <c r="J1347" s="37" t="s">
        <v>2191</v>
      </c>
      <c r="K1347" s="37" t="s">
        <v>2191</v>
      </c>
    </row>
    <row r="1348" spans="1:16" ht="14" x14ac:dyDescent="0.15">
      <c r="A1348" s="59" t="s">
        <v>2219</v>
      </c>
      <c r="B1348" s="71" t="s">
        <v>2218</v>
      </c>
      <c r="C1348" s="41" t="s">
        <v>1725</v>
      </c>
      <c r="D1348" s="52" t="s">
        <v>1933</v>
      </c>
      <c r="F1348" s="59" t="s">
        <v>554</v>
      </c>
      <c r="G1348" s="59" t="s">
        <v>2191</v>
      </c>
      <c r="H1348" s="59" t="s">
        <v>553</v>
      </c>
      <c r="I1348" s="59" t="s">
        <v>552</v>
      </c>
      <c r="J1348" s="37" t="s">
        <v>2191</v>
      </c>
      <c r="K1348" s="37" t="s">
        <v>2191</v>
      </c>
    </row>
    <row r="1349" spans="1:16" ht="14" x14ac:dyDescent="0.15">
      <c r="A1349" s="59" t="s">
        <v>2217</v>
      </c>
      <c r="B1349" s="71" t="s">
        <v>2216</v>
      </c>
      <c r="C1349" s="41" t="s">
        <v>1725</v>
      </c>
      <c r="D1349" s="52" t="s">
        <v>1933</v>
      </c>
      <c r="F1349" s="59" t="s">
        <v>554</v>
      </c>
      <c r="G1349" s="59" t="s">
        <v>2191</v>
      </c>
      <c r="H1349" s="59" t="s">
        <v>553</v>
      </c>
      <c r="I1349" s="59" t="s">
        <v>1976</v>
      </c>
      <c r="J1349" s="37" t="s">
        <v>2191</v>
      </c>
      <c r="K1349" s="37" t="s">
        <v>2191</v>
      </c>
    </row>
    <row r="1350" spans="1:16" ht="14" x14ac:dyDescent="0.15">
      <c r="A1350" s="59" t="s">
        <v>2215</v>
      </c>
      <c r="B1350" s="71" t="s">
        <v>2214</v>
      </c>
      <c r="C1350" s="41" t="s">
        <v>1725</v>
      </c>
      <c r="D1350" s="52" t="s">
        <v>1933</v>
      </c>
      <c r="F1350" s="59" t="s">
        <v>554</v>
      </c>
      <c r="G1350" s="59" t="s">
        <v>2191</v>
      </c>
      <c r="H1350" s="59" t="s">
        <v>553</v>
      </c>
      <c r="I1350" s="59" t="s">
        <v>571</v>
      </c>
      <c r="J1350" s="37" t="s">
        <v>2191</v>
      </c>
      <c r="K1350" s="37" t="s">
        <v>2191</v>
      </c>
    </row>
    <row r="1351" spans="1:16" ht="14" x14ac:dyDescent="0.15">
      <c r="A1351" s="59" t="s">
        <v>2213</v>
      </c>
      <c r="B1351" s="71" t="s">
        <v>2212</v>
      </c>
      <c r="C1351" s="41" t="s">
        <v>1725</v>
      </c>
      <c r="D1351" s="52" t="s">
        <v>1933</v>
      </c>
      <c r="F1351" s="59" t="s">
        <v>554</v>
      </c>
      <c r="G1351" s="59" t="s">
        <v>2191</v>
      </c>
      <c r="H1351" s="59" t="s">
        <v>553</v>
      </c>
      <c r="I1351" s="59" t="s">
        <v>552</v>
      </c>
      <c r="J1351" s="37"/>
      <c r="K1351" s="37"/>
    </row>
    <row r="1352" spans="1:16" ht="14" x14ac:dyDescent="0.15">
      <c r="A1352" s="59" t="s">
        <v>2211</v>
      </c>
      <c r="B1352" s="71" t="s">
        <v>2210</v>
      </c>
      <c r="C1352" s="41" t="s">
        <v>1725</v>
      </c>
      <c r="D1352" s="52" t="s">
        <v>1933</v>
      </c>
      <c r="F1352" s="59" t="s">
        <v>554</v>
      </c>
      <c r="G1352" s="59" t="s">
        <v>553</v>
      </c>
      <c r="H1352" s="59" t="s">
        <v>2191</v>
      </c>
      <c r="I1352" s="59" t="s">
        <v>552</v>
      </c>
      <c r="J1352" s="37" t="s">
        <v>2191</v>
      </c>
      <c r="K1352" s="37" t="s">
        <v>2191</v>
      </c>
    </row>
    <row r="1353" spans="1:16" ht="14" x14ac:dyDescent="0.15">
      <c r="A1353" s="59" t="s">
        <v>2209</v>
      </c>
      <c r="B1353" s="71" t="s">
        <v>2208</v>
      </c>
      <c r="C1353" s="41" t="s">
        <v>1725</v>
      </c>
      <c r="D1353" s="52" t="s">
        <v>1933</v>
      </c>
      <c r="F1353" s="59" t="s">
        <v>554</v>
      </c>
      <c r="G1353" s="59" t="s">
        <v>2191</v>
      </c>
      <c r="H1353" s="59" t="s">
        <v>553</v>
      </c>
      <c r="I1353" s="59" t="s">
        <v>1953</v>
      </c>
      <c r="J1353" s="37" t="s">
        <v>2191</v>
      </c>
      <c r="K1353" s="37" t="s">
        <v>2191</v>
      </c>
    </row>
    <row r="1354" spans="1:16" ht="14" x14ac:dyDescent="0.15">
      <c r="A1354" s="59" t="s">
        <v>2207</v>
      </c>
      <c r="B1354" s="71" t="s">
        <v>2206</v>
      </c>
      <c r="C1354" s="41" t="s">
        <v>1725</v>
      </c>
      <c r="D1354" s="52" t="s">
        <v>1933</v>
      </c>
      <c r="F1354" s="59" t="s">
        <v>554</v>
      </c>
      <c r="G1354" s="59" t="s">
        <v>553</v>
      </c>
      <c r="H1354" s="59" t="s">
        <v>2191</v>
      </c>
      <c r="I1354" s="59" t="s">
        <v>552</v>
      </c>
      <c r="J1354" s="37" t="s">
        <v>2191</v>
      </c>
      <c r="K1354" s="37" t="s">
        <v>2191</v>
      </c>
    </row>
    <row r="1355" spans="1:16" ht="14" x14ac:dyDescent="0.15">
      <c r="A1355" s="59" t="s">
        <v>2205</v>
      </c>
      <c r="B1355" s="71" t="s">
        <v>2204</v>
      </c>
      <c r="C1355" s="41" t="s">
        <v>1725</v>
      </c>
      <c r="D1355" s="52" t="s">
        <v>1933</v>
      </c>
      <c r="F1355" s="59" t="s">
        <v>554</v>
      </c>
      <c r="G1355" s="59" t="s">
        <v>553</v>
      </c>
      <c r="H1355" s="59" t="s">
        <v>2191</v>
      </c>
      <c r="I1355" s="59" t="s">
        <v>552</v>
      </c>
      <c r="J1355" s="37" t="s">
        <v>2191</v>
      </c>
      <c r="K1355" s="37" t="s">
        <v>2191</v>
      </c>
    </row>
    <row r="1356" spans="1:16" ht="14" x14ac:dyDescent="0.15">
      <c r="A1356" s="59" t="s">
        <v>2203</v>
      </c>
      <c r="B1356" s="71" t="s">
        <v>2202</v>
      </c>
      <c r="C1356" s="41" t="s">
        <v>1725</v>
      </c>
      <c r="D1356" s="52" t="s">
        <v>1933</v>
      </c>
      <c r="F1356" s="59" t="s">
        <v>554</v>
      </c>
      <c r="G1356" s="59" t="s">
        <v>2191</v>
      </c>
      <c r="H1356" s="59" t="s">
        <v>553</v>
      </c>
      <c r="I1356" s="59" t="s">
        <v>552</v>
      </c>
      <c r="J1356" s="37" t="s">
        <v>2191</v>
      </c>
      <c r="K1356" s="37" t="s">
        <v>2191</v>
      </c>
    </row>
    <row r="1357" spans="1:16" ht="14" x14ac:dyDescent="0.15">
      <c r="A1357" s="59" t="s">
        <v>2201</v>
      </c>
      <c r="B1357" s="71" t="s">
        <v>2200</v>
      </c>
      <c r="C1357" s="41" t="s">
        <v>1725</v>
      </c>
      <c r="D1357" s="52" t="s">
        <v>1933</v>
      </c>
      <c r="F1357" s="59" t="s">
        <v>554</v>
      </c>
      <c r="G1357" s="59" t="s">
        <v>2191</v>
      </c>
      <c r="H1357" s="59" t="s">
        <v>553</v>
      </c>
      <c r="I1357" s="59" t="s">
        <v>571</v>
      </c>
      <c r="J1357" s="37" t="s">
        <v>2191</v>
      </c>
      <c r="K1357" s="37" t="s">
        <v>2191</v>
      </c>
    </row>
    <row r="1358" spans="1:16" ht="14" x14ac:dyDescent="0.15">
      <c r="A1358" s="59" t="s">
        <v>2199</v>
      </c>
      <c r="B1358" s="71" t="s">
        <v>2198</v>
      </c>
      <c r="C1358" s="41" t="s">
        <v>1725</v>
      </c>
      <c r="D1358" s="52" t="s">
        <v>1933</v>
      </c>
      <c r="F1358" s="59" t="s">
        <v>554</v>
      </c>
      <c r="G1358" s="59" t="s">
        <v>2191</v>
      </c>
      <c r="H1358" s="59" t="s">
        <v>553</v>
      </c>
      <c r="I1358" s="59" t="s">
        <v>2061</v>
      </c>
      <c r="J1358" s="37" t="s">
        <v>2191</v>
      </c>
      <c r="K1358" s="37" t="s">
        <v>2191</v>
      </c>
    </row>
    <row r="1359" spans="1:16" s="34" customFormat="1" ht="14" x14ac:dyDescent="0.15">
      <c r="A1359" s="59" t="s">
        <v>2197</v>
      </c>
      <c r="B1359" s="71" t="s">
        <v>2196</v>
      </c>
      <c r="C1359" s="41" t="s">
        <v>1725</v>
      </c>
      <c r="D1359" s="44" t="s">
        <v>1933</v>
      </c>
      <c r="E1359" s="44" t="s">
        <v>564</v>
      </c>
      <c r="F1359" s="59" t="s">
        <v>1093</v>
      </c>
      <c r="G1359" s="59" t="s">
        <v>2191</v>
      </c>
      <c r="H1359" s="59" t="s">
        <v>2191</v>
      </c>
      <c r="I1359" s="59" t="s">
        <v>2191</v>
      </c>
      <c r="J1359" s="37" t="s">
        <v>2191</v>
      </c>
      <c r="K1359" s="37" t="s">
        <v>2191</v>
      </c>
      <c r="M1359" s="76" t="s">
        <v>554</v>
      </c>
      <c r="N1359" s="63" t="s">
        <v>2050</v>
      </c>
      <c r="O1359" s="75"/>
      <c r="P1359" s="63" t="s">
        <v>566</v>
      </c>
    </row>
    <row r="1360" spans="1:16" ht="14" x14ac:dyDescent="0.15">
      <c r="A1360" s="59" t="s">
        <v>2195</v>
      </c>
      <c r="B1360" s="71" t="s">
        <v>2194</v>
      </c>
      <c r="C1360" s="41" t="s">
        <v>1725</v>
      </c>
      <c r="D1360" s="52" t="s">
        <v>1933</v>
      </c>
      <c r="F1360" s="59" t="s">
        <v>554</v>
      </c>
      <c r="G1360" s="59" t="s">
        <v>2191</v>
      </c>
      <c r="H1360" s="59" t="s">
        <v>553</v>
      </c>
      <c r="I1360" s="59" t="s">
        <v>1942</v>
      </c>
      <c r="J1360" s="37" t="s">
        <v>2191</v>
      </c>
      <c r="K1360" s="37" t="s">
        <v>2191</v>
      </c>
    </row>
    <row r="1361" spans="1:16" ht="14" x14ac:dyDescent="0.15">
      <c r="A1361" s="59" t="s">
        <v>2193</v>
      </c>
      <c r="B1361" s="71" t="s">
        <v>2192</v>
      </c>
      <c r="C1361" s="41" t="s">
        <v>1725</v>
      </c>
      <c r="D1361" s="52" t="s">
        <v>1933</v>
      </c>
      <c r="F1361" s="59" t="s">
        <v>554</v>
      </c>
      <c r="G1361" s="59" t="s">
        <v>2191</v>
      </c>
      <c r="H1361" s="59" t="s">
        <v>553</v>
      </c>
      <c r="I1361" s="59" t="s">
        <v>1942</v>
      </c>
      <c r="J1361" s="37" t="s">
        <v>2191</v>
      </c>
      <c r="K1361" s="37" t="s">
        <v>2191</v>
      </c>
    </row>
    <row r="1362" spans="1:16" ht="14" x14ac:dyDescent="0.15">
      <c r="A1362" s="59" t="s">
        <v>2190</v>
      </c>
      <c r="B1362" s="71" t="s">
        <v>2189</v>
      </c>
      <c r="C1362" s="41" t="s">
        <v>1725</v>
      </c>
      <c r="D1362" s="52" t="s">
        <v>1933</v>
      </c>
      <c r="F1362" s="59" t="s">
        <v>554</v>
      </c>
      <c r="G1362" s="40"/>
      <c r="H1362" s="59" t="s">
        <v>553</v>
      </c>
      <c r="I1362" s="41" t="s">
        <v>552</v>
      </c>
    </row>
    <row r="1363" spans="1:16" ht="14" x14ac:dyDescent="0.15">
      <c r="A1363" s="59" t="s">
        <v>2188</v>
      </c>
      <c r="B1363" s="71" t="s">
        <v>2187</v>
      </c>
      <c r="C1363" s="41" t="s">
        <v>1725</v>
      </c>
      <c r="D1363" s="52" t="s">
        <v>1933</v>
      </c>
      <c r="F1363" s="59" t="s">
        <v>554</v>
      </c>
      <c r="G1363" s="40"/>
      <c r="H1363" s="59" t="s">
        <v>553</v>
      </c>
      <c r="I1363" s="41" t="s">
        <v>571</v>
      </c>
    </row>
    <row r="1364" spans="1:16" ht="14" x14ac:dyDescent="0.15">
      <c r="A1364" s="59" t="s">
        <v>2186</v>
      </c>
      <c r="B1364" s="71" t="s">
        <v>2185</v>
      </c>
      <c r="C1364" s="41" t="s">
        <v>1725</v>
      </c>
      <c r="D1364" s="52" t="s">
        <v>1933</v>
      </c>
      <c r="F1364" s="59" t="s">
        <v>554</v>
      </c>
      <c r="G1364" s="59" t="s">
        <v>553</v>
      </c>
      <c r="H1364" s="40"/>
      <c r="I1364" s="41" t="s">
        <v>552</v>
      </c>
    </row>
    <row r="1365" spans="1:16" ht="14" x14ac:dyDescent="0.15">
      <c r="A1365" s="59" t="s">
        <v>2184</v>
      </c>
      <c r="B1365" s="71" t="s">
        <v>2183</v>
      </c>
      <c r="C1365" s="41" t="s">
        <v>1725</v>
      </c>
      <c r="D1365" s="52" t="s">
        <v>1933</v>
      </c>
      <c r="F1365" s="59" t="s">
        <v>554</v>
      </c>
      <c r="G1365" s="40"/>
      <c r="H1365" s="59" t="s">
        <v>553</v>
      </c>
      <c r="I1365" s="41" t="s">
        <v>552</v>
      </c>
    </row>
    <row r="1366" spans="1:16" s="34" customFormat="1" x14ac:dyDescent="0.15">
      <c r="A1366" s="59" t="s">
        <v>2182</v>
      </c>
      <c r="B1366" s="71" t="s">
        <v>2181</v>
      </c>
      <c r="C1366" s="41" t="s">
        <v>1725</v>
      </c>
      <c r="D1366" s="44" t="s">
        <v>1933</v>
      </c>
      <c r="E1366" s="44" t="s">
        <v>564</v>
      </c>
      <c r="F1366" s="59" t="s">
        <v>1093</v>
      </c>
      <c r="G1366" s="41"/>
      <c r="H1366" s="41"/>
      <c r="I1366" s="41"/>
      <c r="M1366" s="75" t="s">
        <v>554</v>
      </c>
      <c r="N1366" s="63" t="s">
        <v>685</v>
      </c>
      <c r="O1366" s="75"/>
      <c r="P1366" s="63" t="s">
        <v>566</v>
      </c>
    </row>
    <row r="1367" spans="1:16" ht="14" x14ac:dyDescent="0.15">
      <c r="A1367" s="59" t="s">
        <v>2180</v>
      </c>
      <c r="B1367" s="71" t="s">
        <v>2179</v>
      </c>
      <c r="C1367" s="41" t="s">
        <v>1725</v>
      </c>
      <c r="D1367" s="52" t="s">
        <v>1933</v>
      </c>
      <c r="F1367" s="59" t="s">
        <v>554</v>
      </c>
      <c r="G1367" s="40"/>
      <c r="H1367" s="59" t="s">
        <v>553</v>
      </c>
      <c r="I1367" s="41" t="s">
        <v>2178</v>
      </c>
    </row>
    <row r="1368" spans="1:16" ht="14" x14ac:dyDescent="0.15">
      <c r="A1368" s="59" t="s">
        <v>2177</v>
      </c>
      <c r="B1368" s="71" t="s">
        <v>2176</v>
      </c>
      <c r="C1368" s="41" t="s">
        <v>1725</v>
      </c>
      <c r="D1368" s="52" t="s">
        <v>1933</v>
      </c>
      <c r="F1368" s="59" t="s">
        <v>554</v>
      </c>
      <c r="G1368" s="40"/>
      <c r="H1368" s="40" t="s">
        <v>553</v>
      </c>
      <c r="I1368" s="41" t="s">
        <v>552</v>
      </c>
    </row>
    <row r="1369" spans="1:16" ht="14" x14ac:dyDescent="0.15">
      <c r="A1369" s="59" t="s">
        <v>2175</v>
      </c>
      <c r="B1369" s="71" t="s">
        <v>2174</v>
      </c>
      <c r="C1369" s="41" t="s">
        <v>1725</v>
      </c>
      <c r="D1369" s="52" t="s">
        <v>1933</v>
      </c>
      <c r="F1369" s="59" t="s">
        <v>554</v>
      </c>
      <c r="G1369" s="59" t="s">
        <v>553</v>
      </c>
      <c r="H1369" s="40"/>
      <c r="I1369" s="41" t="s">
        <v>552</v>
      </c>
    </row>
    <row r="1370" spans="1:16" ht="14" x14ac:dyDescent="0.15">
      <c r="A1370" s="59" t="s">
        <v>2173</v>
      </c>
      <c r="B1370" s="71" t="s">
        <v>2172</v>
      </c>
      <c r="C1370" s="41" t="s">
        <v>1725</v>
      </c>
      <c r="D1370" s="52" t="s">
        <v>1933</v>
      </c>
      <c r="F1370" s="59" t="s">
        <v>554</v>
      </c>
      <c r="G1370" s="40"/>
      <c r="H1370" s="40" t="s">
        <v>553</v>
      </c>
      <c r="I1370" s="41" t="s">
        <v>552</v>
      </c>
    </row>
    <row r="1371" spans="1:16" ht="14" x14ac:dyDescent="0.15">
      <c r="A1371" s="59" t="s">
        <v>2171</v>
      </c>
      <c r="B1371" s="71" t="s">
        <v>2170</v>
      </c>
      <c r="C1371" s="41" t="s">
        <v>1725</v>
      </c>
      <c r="D1371" s="52" t="s">
        <v>1933</v>
      </c>
      <c r="F1371" s="59" t="s">
        <v>554</v>
      </c>
      <c r="G1371" s="40"/>
      <c r="H1371" s="40" t="s">
        <v>553</v>
      </c>
      <c r="I1371" s="41" t="s">
        <v>1976</v>
      </c>
    </row>
    <row r="1372" spans="1:16" ht="14" x14ac:dyDescent="0.15">
      <c r="A1372" s="59" t="s">
        <v>2169</v>
      </c>
      <c r="B1372" s="71" t="s">
        <v>2168</v>
      </c>
      <c r="C1372" s="41" t="s">
        <v>1725</v>
      </c>
      <c r="D1372" s="52" t="s">
        <v>1933</v>
      </c>
      <c r="F1372" s="59" t="s">
        <v>554</v>
      </c>
      <c r="G1372" s="40"/>
      <c r="H1372" s="40" t="s">
        <v>553</v>
      </c>
      <c r="I1372" s="41" t="s">
        <v>552</v>
      </c>
    </row>
    <row r="1373" spans="1:16" ht="14" x14ac:dyDescent="0.15">
      <c r="A1373" s="59" t="s">
        <v>2167</v>
      </c>
      <c r="B1373" s="71" t="s">
        <v>2166</v>
      </c>
      <c r="C1373" s="41" t="s">
        <v>1725</v>
      </c>
      <c r="D1373" s="52" t="s">
        <v>1933</v>
      </c>
      <c r="F1373" s="59" t="s">
        <v>554</v>
      </c>
      <c r="G1373" s="40"/>
      <c r="H1373" s="40" t="s">
        <v>553</v>
      </c>
      <c r="I1373" s="41" t="s">
        <v>552</v>
      </c>
    </row>
    <row r="1374" spans="1:16" s="34" customFormat="1" ht="14" x14ac:dyDescent="0.15">
      <c r="A1374" s="59" t="s">
        <v>2165</v>
      </c>
      <c r="B1374" s="71" t="s">
        <v>2164</v>
      </c>
      <c r="C1374" s="41" t="s">
        <v>1725</v>
      </c>
      <c r="D1374" s="44" t="s">
        <v>1933</v>
      </c>
      <c r="E1374" s="44" t="s">
        <v>564</v>
      </c>
      <c r="F1374" s="59" t="s">
        <v>1093</v>
      </c>
      <c r="G1374" s="41"/>
      <c r="H1374" s="41"/>
      <c r="I1374" s="41"/>
      <c r="M1374" s="72" t="s">
        <v>554</v>
      </c>
      <c r="N1374" s="72" t="s">
        <v>1311</v>
      </c>
      <c r="O1374" s="74"/>
      <c r="P1374" s="63" t="s">
        <v>580</v>
      </c>
    </row>
    <row r="1375" spans="1:16" ht="14" x14ac:dyDescent="0.15">
      <c r="A1375" s="59" t="s">
        <v>2163</v>
      </c>
      <c r="B1375" s="71" t="s">
        <v>2162</v>
      </c>
      <c r="C1375" s="41" t="s">
        <v>1725</v>
      </c>
      <c r="D1375" s="52" t="s">
        <v>1933</v>
      </c>
      <c r="F1375" s="59" t="s">
        <v>554</v>
      </c>
      <c r="G1375" s="40"/>
      <c r="H1375" s="40" t="s">
        <v>553</v>
      </c>
      <c r="I1375" s="41" t="s">
        <v>552</v>
      </c>
    </row>
    <row r="1376" spans="1:16" ht="14" x14ac:dyDescent="0.15">
      <c r="A1376" s="59" t="s">
        <v>2161</v>
      </c>
      <c r="B1376" s="71" t="s">
        <v>2160</v>
      </c>
      <c r="C1376" s="41" t="s">
        <v>1725</v>
      </c>
      <c r="D1376" s="52" t="s">
        <v>1933</v>
      </c>
      <c r="F1376" s="59" t="s">
        <v>554</v>
      </c>
      <c r="G1376" s="40"/>
      <c r="H1376" s="40" t="s">
        <v>553</v>
      </c>
      <c r="I1376" s="41" t="s">
        <v>552</v>
      </c>
    </row>
    <row r="1377" spans="1:16" ht="14" x14ac:dyDescent="0.15">
      <c r="A1377" s="59" t="s">
        <v>2159</v>
      </c>
      <c r="B1377" s="71" t="s">
        <v>2158</v>
      </c>
      <c r="C1377" s="41" t="s">
        <v>1725</v>
      </c>
      <c r="D1377" s="52" t="s">
        <v>1933</v>
      </c>
      <c r="F1377" s="59" t="s">
        <v>554</v>
      </c>
      <c r="G1377" s="40"/>
      <c r="H1377" s="40" t="s">
        <v>553</v>
      </c>
      <c r="I1377" s="41" t="s">
        <v>552</v>
      </c>
    </row>
    <row r="1378" spans="1:16" ht="14" x14ac:dyDescent="0.15">
      <c r="A1378" s="59" t="s">
        <v>2157</v>
      </c>
      <c r="B1378" s="71" t="s">
        <v>2156</v>
      </c>
      <c r="C1378" s="41" t="s">
        <v>1725</v>
      </c>
      <c r="D1378" s="52" t="s">
        <v>1933</v>
      </c>
      <c r="F1378" s="59" t="s">
        <v>554</v>
      </c>
      <c r="G1378" s="40"/>
      <c r="H1378" s="40" t="s">
        <v>553</v>
      </c>
      <c r="I1378" s="41" t="s">
        <v>1953</v>
      </c>
    </row>
    <row r="1379" spans="1:16" s="34" customFormat="1" ht="14" x14ac:dyDescent="0.15">
      <c r="A1379" s="59" t="s">
        <v>2155</v>
      </c>
      <c r="B1379" s="71" t="s">
        <v>2154</v>
      </c>
      <c r="C1379" s="41" t="s">
        <v>1725</v>
      </c>
      <c r="D1379" s="44" t="s">
        <v>1933</v>
      </c>
      <c r="E1379" s="44" t="s">
        <v>564</v>
      </c>
      <c r="F1379" s="59" t="s">
        <v>1093</v>
      </c>
      <c r="G1379" s="41"/>
      <c r="H1379" s="41"/>
      <c r="I1379" s="41"/>
      <c r="M1379" s="72" t="s">
        <v>554</v>
      </c>
      <c r="N1379" s="63" t="s">
        <v>1311</v>
      </c>
      <c r="O1379" s="43"/>
      <c r="P1379" s="63" t="s">
        <v>580</v>
      </c>
    </row>
    <row r="1380" spans="1:16" ht="14" x14ac:dyDescent="0.15">
      <c r="A1380" s="59" t="s">
        <v>2153</v>
      </c>
      <c r="B1380" s="71" t="s">
        <v>2152</v>
      </c>
      <c r="C1380" s="41" t="s">
        <v>1725</v>
      </c>
      <c r="D1380" s="52" t="s">
        <v>1933</v>
      </c>
      <c r="F1380" s="59" t="s">
        <v>554</v>
      </c>
      <c r="G1380" s="59" t="s">
        <v>553</v>
      </c>
      <c r="H1380" s="40"/>
      <c r="I1380" s="41" t="s">
        <v>552</v>
      </c>
    </row>
    <row r="1381" spans="1:16" ht="14" x14ac:dyDescent="0.15">
      <c r="A1381" s="59" t="s">
        <v>2151</v>
      </c>
      <c r="B1381" s="71" t="s">
        <v>2150</v>
      </c>
      <c r="C1381" s="41" t="s">
        <v>1725</v>
      </c>
      <c r="D1381" s="52" t="s">
        <v>1933</v>
      </c>
      <c r="F1381" s="59" t="s">
        <v>554</v>
      </c>
      <c r="G1381" s="40"/>
      <c r="H1381" s="40" t="s">
        <v>553</v>
      </c>
      <c r="I1381" s="41" t="s">
        <v>552</v>
      </c>
    </row>
    <row r="1382" spans="1:16" ht="14" x14ac:dyDescent="0.15">
      <c r="A1382" s="59" t="s">
        <v>2149</v>
      </c>
      <c r="B1382" s="71" t="s">
        <v>2148</v>
      </c>
      <c r="C1382" s="41" t="s">
        <v>1725</v>
      </c>
      <c r="D1382" s="52" t="s">
        <v>1933</v>
      </c>
      <c r="F1382" s="59" t="s">
        <v>554</v>
      </c>
      <c r="G1382" s="59" t="s">
        <v>553</v>
      </c>
      <c r="H1382" s="40"/>
      <c r="I1382" s="41" t="s">
        <v>552</v>
      </c>
    </row>
    <row r="1383" spans="1:16" ht="14" x14ac:dyDescent="0.15">
      <c r="A1383" s="59" t="s">
        <v>2147</v>
      </c>
      <c r="B1383" s="71" t="s">
        <v>2146</v>
      </c>
      <c r="C1383" s="41" t="s">
        <v>1725</v>
      </c>
      <c r="D1383" s="52" t="s">
        <v>1933</v>
      </c>
      <c r="F1383" s="59" t="s">
        <v>554</v>
      </c>
      <c r="G1383" s="40"/>
      <c r="H1383" s="40" t="s">
        <v>553</v>
      </c>
      <c r="I1383" s="41" t="s">
        <v>571</v>
      </c>
    </row>
    <row r="1384" spans="1:16" ht="14" x14ac:dyDescent="0.15">
      <c r="A1384" s="59" t="s">
        <v>2145</v>
      </c>
      <c r="B1384" s="71" t="s">
        <v>2144</v>
      </c>
      <c r="C1384" s="41" t="s">
        <v>1725</v>
      </c>
      <c r="D1384" s="52" t="s">
        <v>1933</v>
      </c>
      <c r="F1384" s="59" t="s">
        <v>554</v>
      </c>
      <c r="G1384" s="59" t="s">
        <v>553</v>
      </c>
      <c r="H1384" s="40"/>
      <c r="I1384" s="41" t="s">
        <v>552</v>
      </c>
    </row>
    <row r="1385" spans="1:16" ht="14" x14ac:dyDescent="0.15">
      <c r="A1385" s="59" t="s">
        <v>2143</v>
      </c>
      <c r="B1385" s="71" t="s">
        <v>2142</v>
      </c>
      <c r="C1385" s="41" t="s">
        <v>1725</v>
      </c>
      <c r="D1385" s="52" t="s">
        <v>1933</v>
      </c>
      <c r="F1385" s="59" t="s">
        <v>554</v>
      </c>
      <c r="G1385" s="59" t="s">
        <v>553</v>
      </c>
      <c r="H1385" s="40"/>
      <c r="I1385" s="41" t="s">
        <v>552</v>
      </c>
    </row>
    <row r="1386" spans="1:16" ht="14" x14ac:dyDescent="0.15">
      <c r="A1386" s="59" t="s">
        <v>2141</v>
      </c>
      <c r="B1386" s="71" t="s">
        <v>2140</v>
      </c>
      <c r="C1386" s="41" t="s">
        <v>1725</v>
      </c>
      <c r="D1386" s="52" t="s">
        <v>1933</v>
      </c>
      <c r="F1386" s="59" t="s">
        <v>554</v>
      </c>
      <c r="G1386" s="40"/>
      <c r="H1386" s="40" t="s">
        <v>553</v>
      </c>
      <c r="I1386" s="41" t="s">
        <v>1953</v>
      </c>
    </row>
    <row r="1387" spans="1:16" ht="14" x14ac:dyDescent="0.15">
      <c r="A1387" s="59" t="s">
        <v>2139</v>
      </c>
      <c r="B1387" s="71" t="s">
        <v>2138</v>
      </c>
      <c r="C1387" s="41" t="s">
        <v>1725</v>
      </c>
      <c r="D1387" s="52" t="s">
        <v>1933</v>
      </c>
      <c r="F1387" s="59" t="s">
        <v>554</v>
      </c>
      <c r="G1387" s="59" t="s">
        <v>553</v>
      </c>
      <c r="H1387" s="40"/>
      <c r="I1387" s="41" t="s">
        <v>552</v>
      </c>
    </row>
    <row r="1388" spans="1:16" ht="14" x14ac:dyDescent="0.15">
      <c r="A1388" s="59" t="s">
        <v>2137</v>
      </c>
      <c r="B1388" s="71" t="s">
        <v>2136</v>
      </c>
      <c r="C1388" s="41" t="s">
        <v>1725</v>
      </c>
      <c r="D1388" s="52" t="s">
        <v>1933</v>
      </c>
      <c r="F1388" s="59" t="s">
        <v>554</v>
      </c>
      <c r="G1388" s="59" t="s">
        <v>553</v>
      </c>
      <c r="H1388" s="40"/>
      <c r="I1388" s="41" t="s">
        <v>552</v>
      </c>
    </row>
    <row r="1389" spans="1:16" ht="14" x14ac:dyDescent="0.15">
      <c r="A1389" s="59" t="s">
        <v>2135</v>
      </c>
      <c r="B1389" s="71" t="s">
        <v>2134</v>
      </c>
      <c r="C1389" s="41" t="s">
        <v>1725</v>
      </c>
      <c r="D1389" s="52" t="s">
        <v>1933</v>
      </c>
      <c r="F1389" s="59" t="s">
        <v>554</v>
      </c>
      <c r="G1389" s="40"/>
      <c r="H1389" s="40" t="s">
        <v>553</v>
      </c>
      <c r="I1389" s="41" t="s">
        <v>1953</v>
      </c>
    </row>
    <row r="1390" spans="1:16" ht="14" x14ac:dyDescent="0.15">
      <c r="A1390" s="59" t="s">
        <v>2133</v>
      </c>
      <c r="B1390" s="71" t="s">
        <v>2132</v>
      </c>
      <c r="C1390" s="41" t="s">
        <v>1725</v>
      </c>
      <c r="D1390" s="52" t="s">
        <v>1933</v>
      </c>
      <c r="F1390" s="59" t="s">
        <v>554</v>
      </c>
      <c r="G1390" s="59" t="s">
        <v>553</v>
      </c>
      <c r="H1390" s="40"/>
      <c r="I1390" s="41" t="s">
        <v>552</v>
      </c>
    </row>
    <row r="1391" spans="1:16" ht="14" x14ac:dyDescent="0.15">
      <c r="A1391" s="59" t="s">
        <v>2131</v>
      </c>
      <c r="B1391" s="71" t="s">
        <v>2130</v>
      </c>
      <c r="C1391" s="41" t="s">
        <v>1725</v>
      </c>
      <c r="D1391" s="52" t="s">
        <v>1933</v>
      </c>
      <c r="F1391" s="59" t="s">
        <v>554</v>
      </c>
      <c r="G1391" s="40"/>
      <c r="H1391" s="40" t="s">
        <v>553</v>
      </c>
      <c r="I1391" s="41" t="s">
        <v>552</v>
      </c>
    </row>
    <row r="1392" spans="1:16" ht="14" x14ac:dyDescent="0.15">
      <c r="A1392" s="59" t="s">
        <v>2129</v>
      </c>
      <c r="B1392" s="71" t="s">
        <v>2128</v>
      </c>
      <c r="C1392" s="41" t="s">
        <v>1725</v>
      </c>
      <c r="D1392" s="52" t="s">
        <v>1933</v>
      </c>
      <c r="F1392" s="59" t="s">
        <v>554</v>
      </c>
      <c r="G1392" s="59" t="s">
        <v>553</v>
      </c>
      <c r="H1392" s="40"/>
      <c r="I1392" s="41" t="s">
        <v>552</v>
      </c>
    </row>
    <row r="1393" spans="1:16" s="34" customFormat="1" x14ac:dyDescent="0.15">
      <c r="A1393" s="59" t="s">
        <v>2127</v>
      </c>
      <c r="B1393" s="71" t="s">
        <v>2126</v>
      </c>
      <c r="C1393" s="41" t="s">
        <v>1725</v>
      </c>
      <c r="D1393" s="44" t="s">
        <v>1933</v>
      </c>
      <c r="E1393" s="44" t="s">
        <v>564</v>
      </c>
      <c r="F1393" s="59" t="s">
        <v>1093</v>
      </c>
      <c r="G1393" s="41"/>
      <c r="H1393" s="41"/>
      <c r="I1393" s="41"/>
      <c r="M1393" s="75" t="s">
        <v>554</v>
      </c>
      <c r="N1393" s="63" t="s">
        <v>685</v>
      </c>
      <c r="O1393" s="75"/>
      <c r="P1393" s="63" t="s">
        <v>566</v>
      </c>
    </row>
    <row r="1394" spans="1:16" ht="14" x14ac:dyDescent="0.15">
      <c r="A1394" s="59" t="s">
        <v>2125</v>
      </c>
      <c r="B1394" s="71" t="s">
        <v>2124</v>
      </c>
      <c r="C1394" s="41" t="s">
        <v>1725</v>
      </c>
      <c r="D1394" s="52" t="s">
        <v>1933</v>
      </c>
      <c r="F1394" s="59" t="s">
        <v>554</v>
      </c>
      <c r="G1394" s="40"/>
      <c r="H1394" s="40" t="s">
        <v>553</v>
      </c>
      <c r="I1394" s="41" t="s">
        <v>1953</v>
      </c>
    </row>
    <row r="1395" spans="1:16" ht="14" x14ac:dyDescent="0.15">
      <c r="A1395" s="59" t="s">
        <v>2123</v>
      </c>
      <c r="B1395" s="71" t="s">
        <v>2122</v>
      </c>
      <c r="C1395" s="41" t="s">
        <v>1725</v>
      </c>
      <c r="D1395" s="52" t="s">
        <v>1933</v>
      </c>
      <c r="F1395" s="59" t="s">
        <v>554</v>
      </c>
      <c r="G1395" s="59" t="s">
        <v>553</v>
      </c>
      <c r="H1395" s="40"/>
      <c r="I1395" s="41" t="s">
        <v>552</v>
      </c>
    </row>
    <row r="1396" spans="1:16" ht="14" x14ac:dyDescent="0.15">
      <c r="A1396" s="59" t="s">
        <v>2121</v>
      </c>
      <c r="B1396" s="71" t="s">
        <v>2120</v>
      </c>
      <c r="C1396" s="41" t="s">
        <v>1725</v>
      </c>
      <c r="D1396" s="52" t="s">
        <v>1933</v>
      </c>
      <c r="F1396" s="59" t="s">
        <v>554</v>
      </c>
      <c r="G1396" s="40"/>
      <c r="H1396" s="40" t="s">
        <v>553</v>
      </c>
      <c r="I1396" s="41" t="s">
        <v>2061</v>
      </c>
    </row>
    <row r="1397" spans="1:16" ht="14" x14ac:dyDescent="0.15">
      <c r="A1397" s="59" t="s">
        <v>2119</v>
      </c>
      <c r="B1397" s="71" t="s">
        <v>2118</v>
      </c>
      <c r="C1397" s="41" t="s">
        <v>1725</v>
      </c>
      <c r="D1397" s="52" t="s">
        <v>1933</v>
      </c>
      <c r="F1397" s="59" t="s">
        <v>554</v>
      </c>
      <c r="G1397" s="40"/>
      <c r="H1397" s="40" t="s">
        <v>553</v>
      </c>
      <c r="I1397" s="41" t="s">
        <v>2117</v>
      </c>
    </row>
    <row r="1398" spans="1:16" ht="14" x14ac:dyDescent="0.15">
      <c r="A1398" s="59" t="s">
        <v>2116</v>
      </c>
      <c r="B1398" s="71" t="s">
        <v>2115</v>
      </c>
      <c r="C1398" s="41" t="s">
        <v>1725</v>
      </c>
      <c r="D1398" s="52" t="s">
        <v>1933</v>
      </c>
      <c r="F1398" s="59" t="s">
        <v>554</v>
      </c>
      <c r="G1398" s="40"/>
      <c r="H1398" s="40" t="s">
        <v>553</v>
      </c>
      <c r="I1398" s="41" t="s">
        <v>1607</v>
      </c>
    </row>
    <row r="1399" spans="1:16" ht="14" x14ac:dyDescent="0.15">
      <c r="A1399" s="59" t="s">
        <v>2114</v>
      </c>
      <c r="B1399" s="71" t="s">
        <v>2113</v>
      </c>
      <c r="C1399" s="41" t="s">
        <v>1725</v>
      </c>
      <c r="D1399" s="52" t="s">
        <v>1933</v>
      </c>
      <c r="F1399" s="59" t="s">
        <v>554</v>
      </c>
      <c r="G1399" s="40"/>
      <c r="H1399" s="40" t="s">
        <v>553</v>
      </c>
      <c r="I1399" s="41" t="s">
        <v>571</v>
      </c>
    </row>
    <row r="1400" spans="1:16" ht="14" x14ac:dyDescent="0.15">
      <c r="A1400" s="59" t="s">
        <v>2112</v>
      </c>
      <c r="B1400" s="71" t="s">
        <v>2111</v>
      </c>
      <c r="C1400" s="41" t="s">
        <v>1725</v>
      </c>
      <c r="D1400" s="52" t="s">
        <v>1933</v>
      </c>
      <c r="F1400" s="59" t="s">
        <v>554</v>
      </c>
      <c r="G1400" s="59" t="s">
        <v>553</v>
      </c>
      <c r="H1400" s="40"/>
      <c r="I1400" s="41" t="s">
        <v>552</v>
      </c>
    </row>
    <row r="1401" spans="1:16" ht="14" x14ac:dyDescent="0.15">
      <c r="A1401" s="59" t="s">
        <v>2110</v>
      </c>
      <c r="B1401" s="71" t="s">
        <v>2109</v>
      </c>
      <c r="C1401" s="41" t="s">
        <v>1725</v>
      </c>
      <c r="D1401" s="52" t="s">
        <v>1933</v>
      </c>
      <c r="F1401" s="59" t="s">
        <v>554</v>
      </c>
      <c r="G1401" s="40"/>
      <c r="H1401" s="40" t="s">
        <v>553</v>
      </c>
      <c r="I1401" s="41" t="s">
        <v>571</v>
      </c>
    </row>
    <row r="1402" spans="1:16" ht="14" x14ac:dyDescent="0.15">
      <c r="A1402" s="59" t="s">
        <v>2108</v>
      </c>
      <c r="B1402" s="71" t="s">
        <v>2107</v>
      </c>
      <c r="C1402" s="41" t="s">
        <v>1725</v>
      </c>
      <c r="D1402" s="52" t="s">
        <v>1933</v>
      </c>
      <c r="F1402" s="59" t="s">
        <v>554</v>
      </c>
      <c r="G1402" s="40"/>
      <c r="H1402" s="40" t="s">
        <v>553</v>
      </c>
      <c r="I1402" s="41" t="s">
        <v>552</v>
      </c>
    </row>
    <row r="1403" spans="1:16" ht="14" x14ac:dyDescent="0.15">
      <c r="A1403" s="59" t="s">
        <v>2106</v>
      </c>
      <c r="B1403" s="71" t="s">
        <v>2105</v>
      </c>
      <c r="C1403" s="41" t="s">
        <v>1725</v>
      </c>
      <c r="D1403" s="52" t="s">
        <v>1933</v>
      </c>
      <c r="F1403" s="59" t="s">
        <v>554</v>
      </c>
      <c r="G1403" s="40"/>
      <c r="H1403" s="40" t="s">
        <v>553</v>
      </c>
      <c r="I1403" s="41" t="s">
        <v>1953</v>
      </c>
    </row>
    <row r="1404" spans="1:16" ht="14" x14ac:dyDescent="0.15">
      <c r="A1404" s="59" t="s">
        <v>2104</v>
      </c>
      <c r="B1404" s="71" t="s">
        <v>2103</v>
      </c>
      <c r="C1404" s="41" t="s">
        <v>1725</v>
      </c>
      <c r="D1404" s="52" t="s">
        <v>1933</v>
      </c>
      <c r="F1404" s="59" t="s">
        <v>554</v>
      </c>
      <c r="G1404" s="40"/>
      <c r="H1404" s="40" t="s">
        <v>553</v>
      </c>
      <c r="I1404" s="41" t="s">
        <v>1953</v>
      </c>
    </row>
    <row r="1405" spans="1:16" ht="14" x14ac:dyDescent="0.15">
      <c r="A1405" s="59" t="s">
        <v>2102</v>
      </c>
      <c r="B1405" s="71" t="s">
        <v>2101</v>
      </c>
      <c r="C1405" s="41" t="s">
        <v>1725</v>
      </c>
      <c r="D1405" s="52" t="s">
        <v>1933</v>
      </c>
      <c r="F1405" s="59" t="s">
        <v>554</v>
      </c>
      <c r="G1405" s="40"/>
      <c r="H1405" s="40" t="s">
        <v>553</v>
      </c>
      <c r="I1405" s="41" t="s">
        <v>1953</v>
      </c>
    </row>
    <row r="1406" spans="1:16" ht="14" x14ac:dyDescent="0.15">
      <c r="A1406" s="59" t="s">
        <v>2100</v>
      </c>
      <c r="B1406" s="71" t="s">
        <v>2099</v>
      </c>
      <c r="C1406" s="41" t="s">
        <v>1725</v>
      </c>
      <c r="D1406" s="52" t="s">
        <v>1933</v>
      </c>
      <c r="F1406" s="59" t="s">
        <v>554</v>
      </c>
      <c r="G1406" s="40"/>
      <c r="H1406" s="40" t="s">
        <v>553</v>
      </c>
      <c r="I1406" s="41" t="s">
        <v>1953</v>
      </c>
    </row>
    <row r="1407" spans="1:16" ht="14" x14ac:dyDescent="0.15">
      <c r="A1407" s="59" t="s">
        <v>2098</v>
      </c>
      <c r="B1407" s="71" t="s">
        <v>2097</v>
      </c>
      <c r="C1407" s="41" t="s">
        <v>1725</v>
      </c>
      <c r="D1407" s="52" t="s">
        <v>1933</v>
      </c>
      <c r="F1407" s="59" t="s">
        <v>554</v>
      </c>
      <c r="G1407" s="59" t="s">
        <v>553</v>
      </c>
      <c r="H1407" s="40"/>
      <c r="I1407" s="41" t="s">
        <v>552</v>
      </c>
    </row>
    <row r="1408" spans="1:16" ht="14" x14ac:dyDescent="0.15">
      <c r="A1408" s="59" t="s">
        <v>2096</v>
      </c>
      <c r="B1408" s="71" t="s">
        <v>2095</v>
      </c>
      <c r="C1408" s="41" t="s">
        <v>1725</v>
      </c>
      <c r="D1408" s="52" t="s">
        <v>1933</v>
      </c>
      <c r="F1408" s="59" t="s">
        <v>554</v>
      </c>
      <c r="G1408" s="40"/>
      <c r="H1408" s="40" t="s">
        <v>553</v>
      </c>
      <c r="I1408" s="41" t="s">
        <v>917</v>
      </c>
    </row>
    <row r="1409" spans="1:16" ht="14" x14ac:dyDescent="0.15">
      <c r="A1409" s="59" t="s">
        <v>2094</v>
      </c>
      <c r="B1409" s="71" t="s">
        <v>2093</v>
      </c>
      <c r="C1409" s="41" t="s">
        <v>1725</v>
      </c>
      <c r="D1409" s="52" t="s">
        <v>1933</v>
      </c>
      <c r="F1409" s="59" t="s">
        <v>554</v>
      </c>
      <c r="G1409" s="40"/>
      <c r="H1409" s="40" t="s">
        <v>553</v>
      </c>
      <c r="I1409" s="41" t="s">
        <v>571</v>
      </c>
    </row>
    <row r="1410" spans="1:16" ht="14" x14ac:dyDescent="0.15">
      <c r="A1410" s="59" t="s">
        <v>2092</v>
      </c>
      <c r="B1410" s="71" t="s">
        <v>2091</v>
      </c>
      <c r="C1410" s="41" t="s">
        <v>1725</v>
      </c>
      <c r="D1410" s="52" t="s">
        <v>1933</v>
      </c>
      <c r="F1410" s="59" t="s">
        <v>554</v>
      </c>
      <c r="G1410" s="59" t="s">
        <v>553</v>
      </c>
      <c r="H1410" s="40"/>
      <c r="I1410" s="41" t="s">
        <v>552</v>
      </c>
    </row>
    <row r="1411" spans="1:16" ht="14" x14ac:dyDescent="0.15">
      <c r="A1411" s="59" t="s">
        <v>2090</v>
      </c>
      <c r="B1411" s="71" t="s">
        <v>2089</v>
      </c>
      <c r="C1411" s="41" t="s">
        <v>1725</v>
      </c>
      <c r="D1411" s="52" t="s">
        <v>1933</v>
      </c>
      <c r="F1411" s="59" t="s">
        <v>554</v>
      </c>
      <c r="G1411" s="40"/>
      <c r="H1411" s="40" t="s">
        <v>553</v>
      </c>
      <c r="I1411" s="41" t="s">
        <v>552</v>
      </c>
    </row>
    <row r="1412" spans="1:16" ht="14" x14ac:dyDescent="0.15">
      <c r="A1412" s="59" t="s">
        <v>2088</v>
      </c>
      <c r="B1412" s="71" t="s">
        <v>2087</v>
      </c>
      <c r="C1412" s="41" t="s">
        <v>1725</v>
      </c>
      <c r="D1412" s="52" t="s">
        <v>1933</v>
      </c>
      <c r="F1412" s="59" t="s">
        <v>554</v>
      </c>
      <c r="G1412" s="59" t="s">
        <v>553</v>
      </c>
      <c r="H1412" s="40"/>
      <c r="I1412" s="41" t="s">
        <v>552</v>
      </c>
    </row>
    <row r="1413" spans="1:16" ht="14" x14ac:dyDescent="0.15">
      <c r="A1413" s="59" t="s">
        <v>2086</v>
      </c>
      <c r="B1413" s="71" t="s">
        <v>2085</v>
      </c>
      <c r="C1413" s="41" t="s">
        <v>1725</v>
      </c>
      <c r="D1413" s="52" t="s">
        <v>1933</v>
      </c>
      <c r="F1413" s="59" t="s">
        <v>554</v>
      </c>
      <c r="G1413" s="59" t="s">
        <v>553</v>
      </c>
      <c r="H1413" s="40"/>
      <c r="I1413" s="41" t="s">
        <v>552</v>
      </c>
    </row>
    <row r="1414" spans="1:16" ht="14" x14ac:dyDescent="0.15">
      <c r="A1414" s="59" t="s">
        <v>2084</v>
      </c>
      <c r="B1414" s="71" t="s">
        <v>2083</v>
      </c>
      <c r="C1414" s="41" t="s">
        <v>1725</v>
      </c>
      <c r="D1414" s="52" t="s">
        <v>1933</v>
      </c>
      <c r="F1414" s="59" t="s">
        <v>554</v>
      </c>
      <c r="G1414" s="40"/>
      <c r="H1414" s="40" t="s">
        <v>553</v>
      </c>
      <c r="I1414" s="41" t="s">
        <v>2061</v>
      </c>
    </row>
    <row r="1415" spans="1:16" ht="14" x14ac:dyDescent="0.15">
      <c r="A1415" s="59" t="s">
        <v>2082</v>
      </c>
      <c r="B1415" s="71" t="s">
        <v>2081</v>
      </c>
      <c r="C1415" s="41" t="s">
        <v>1725</v>
      </c>
      <c r="D1415" s="52" t="s">
        <v>1933</v>
      </c>
      <c r="F1415" s="59" t="s">
        <v>554</v>
      </c>
      <c r="G1415" s="59" t="s">
        <v>553</v>
      </c>
      <c r="H1415" s="40"/>
      <c r="I1415" s="41" t="s">
        <v>552</v>
      </c>
    </row>
    <row r="1416" spans="1:16" ht="14" x14ac:dyDescent="0.15">
      <c r="A1416" s="59" t="s">
        <v>2080</v>
      </c>
      <c r="B1416" s="71" t="s">
        <v>2079</v>
      </c>
      <c r="C1416" s="41" t="s">
        <v>1725</v>
      </c>
      <c r="D1416" s="52" t="s">
        <v>1933</v>
      </c>
      <c r="F1416" s="59" t="s">
        <v>554</v>
      </c>
      <c r="G1416" s="59" t="s">
        <v>553</v>
      </c>
      <c r="H1416" s="40"/>
      <c r="I1416" s="41" t="s">
        <v>552</v>
      </c>
    </row>
    <row r="1417" spans="1:16" ht="14" x14ac:dyDescent="0.15">
      <c r="A1417" s="59" t="s">
        <v>2078</v>
      </c>
      <c r="B1417" s="71" t="s">
        <v>2077</v>
      </c>
      <c r="C1417" s="41" t="s">
        <v>1725</v>
      </c>
      <c r="D1417" s="52" t="s">
        <v>1933</v>
      </c>
      <c r="F1417" s="59" t="s">
        <v>554</v>
      </c>
      <c r="G1417" s="59" t="s">
        <v>553</v>
      </c>
      <c r="H1417" s="40"/>
      <c r="I1417" s="41" t="s">
        <v>552</v>
      </c>
    </row>
    <row r="1418" spans="1:16" ht="14" x14ac:dyDescent="0.15">
      <c r="A1418" s="59" t="s">
        <v>2076</v>
      </c>
      <c r="B1418" s="71" t="s">
        <v>2075</v>
      </c>
      <c r="C1418" s="41" t="s">
        <v>1725</v>
      </c>
      <c r="D1418" s="52" t="s">
        <v>1933</v>
      </c>
      <c r="F1418" s="59" t="s">
        <v>554</v>
      </c>
      <c r="G1418" s="40"/>
      <c r="H1418" s="40" t="s">
        <v>553</v>
      </c>
      <c r="I1418" s="41" t="s">
        <v>571</v>
      </c>
    </row>
    <row r="1419" spans="1:16" ht="14" x14ac:dyDescent="0.15">
      <c r="A1419" s="59" t="s">
        <v>2074</v>
      </c>
      <c r="B1419" s="71" t="s">
        <v>2073</v>
      </c>
      <c r="C1419" s="41" t="s">
        <v>1725</v>
      </c>
      <c r="D1419" s="52" t="s">
        <v>1933</v>
      </c>
      <c r="F1419" s="59" t="s">
        <v>554</v>
      </c>
      <c r="G1419" s="59" t="s">
        <v>553</v>
      </c>
      <c r="H1419" s="40"/>
      <c r="I1419" s="41" t="s">
        <v>552</v>
      </c>
    </row>
    <row r="1420" spans="1:16" ht="14" x14ac:dyDescent="0.15">
      <c r="A1420" s="59" t="s">
        <v>2072</v>
      </c>
      <c r="B1420" s="71" t="s">
        <v>2071</v>
      </c>
      <c r="C1420" s="41" t="s">
        <v>1725</v>
      </c>
      <c r="D1420" s="52" t="s">
        <v>1933</v>
      </c>
      <c r="F1420" s="59" t="s">
        <v>554</v>
      </c>
      <c r="G1420" s="40"/>
      <c r="H1420" s="40" t="s">
        <v>553</v>
      </c>
      <c r="I1420" s="41" t="s">
        <v>2070</v>
      </c>
    </row>
    <row r="1421" spans="1:16" ht="14" x14ac:dyDescent="0.15">
      <c r="A1421" s="59" t="s">
        <v>2069</v>
      </c>
      <c r="B1421" s="71" t="s">
        <v>2068</v>
      </c>
      <c r="C1421" s="41" t="s">
        <v>1725</v>
      </c>
      <c r="D1421" s="52" t="s">
        <v>1933</v>
      </c>
      <c r="F1421" s="59" t="s">
        <v>554</v>
      </c>
      <c r="G1421" s="59" t="s">
        <v>553</v>
      </c>
      <c r="H1421" s="40"/>
      <c r="I1421" s="41" t="s">
        <v>552</v>
      </c>
    </row>
    <row r="1422" spans="1:16" s="34" customFormat="1" x14ac:dyDescent="0.15">
      <c r="A1422" s="59" t="s">
        <v>2067</v>
      </c>
      <c r="B1422" s="71" t="s">
        <v>2066</v>
      </c>
      <c r="C1422" s="41" t="s">
        <v>1725</v>
      </c>
      <c r="D1422" s="44" t="s">
        <v>1933</v>
      </c>
      <c r="E1422" s="44" t="s">
        <v>564</v>
      </c>
      <c r="F1422" s="59" t="s">
        <v>1093</v>
      </c>
      <c r="G1422" s="41"/>
      <c r="H1422" s="41"/>
      <c r="I1422" s="41"/>
      <c r="M1422" s="75" t="s">
        <v>554</v>
      </c>
      <c r="N1422" s="63" t="s">
        <v>571</v>
      </c>
      <c r="O1422" s="75"/>
      <c r="P1422" s="63" t="s">
        <v>566</v>
      </c>
    </row>
    <row r="1423" spans="1:16" ht="14" x14ac:dyDescent="0.15">
      <c r="A1423" s="59" t="s">
        <v>2065</v>
      </c>
      <c r="B1423" s="71" t="s">
        <v>2064</v>
      </c>
      <c r="C1423" s="41" t="s">
        <v>1725</v>
      </c>
      <c r="D1423" s="52" t="s">
        <v>1933</v>
      </c>
      <c r="F1423" s="59" t="s">
        <v>554</v>
      </c>
      <c r="G1423" s="59" t="s">
        <v>553</v>
      </c>
      <c r="H1423" s="40"/>
      <c r="I1423" s="41" t="s">
        <v>552</v>
      </c>
    </row>
    <row r="1424" spans="1:16" ht="14" x14ac:dyDescent="0.15">
      <c r="A1424" s="59" t="s">
        <v>2063</v>
      </c>
      <c r="B1424" s="71" t="s">
        <v>2062</v>
      </c>
      <c r="C1424" s="41" t="s">
        <v>1725</v>
      </c>
      <c r="D1424" s="52" t="s">
        <v>1933</v>
      </c>
      <c r="F1424" s="59" t="s">
        <v>554</v>
      </c>
      <c r="G1424" s="40"/>
      <c r="H1424" s="40" t="s">
        <v>553</v>
      </c>
      <c r="I1424" s="41" t="s">
        <v>2061</v>
      </c>
    </row>
    <row r="1425" spans="1:16" s="34" customFormat="1" ht="14" x14ac:dyDescent="0.15">
      <c r="A1425" s="59" t="s">
        <v>2060</v>
      </c>
      <c r="B1425" s="71" t="s">
        <v>2059</v>
      </c>
      <c r="C1425" s="41" t="s">
        <v>1725</v>
      </c>
      <c r="D1425" s="44" t="s">
        <v>1933</v>
      </c>
      <c r="E1425" s="44" t="s">
        <v>564</v>
      </c>
      <c r="F1425" s="59" t="s">
        <v>1093</v>
      </c>
      <c r="G1425" s="41"/>
      <c r="H1425" s="41"/>
      <c r="I1425" s="41"/>
      <c r="M1425" s="76" t="s">
        <v>554</v>
      </c>
      <c r="N1425" s="63" t="s">
        <v>685</v>
      </c>
      <c r="O1425" s="75"/>
      <c r="P1425" s="63" t="s">
        <v>566</v>
      </c>
    </row>
    <row r="1426" spans="1:16" ht="14" x14ac:dyDescent="0.15">
      <c r="A1426" s="59" t="s">
        <v>2058</v>
      </c>
      <c r="B1426" s="71" t="s">
        <v>2057</v>
      </c>
      <c r="C1426" s="41" t="s">
        <v>1725</v>
      </c>
      <c r="D1426" s="52" t="s">
        <v>1933</v>
      </c>
      <c r="F1426" s="59" t="s">
        <v>554</v>
      </c>
      <c r="G1426" s="40"/>
      <c r="H1426" s="40" t="s">
        <v>553</v>
      </c>
      <c r="I1426" s="41" t="s">
        <v>571</v>
      </c>
    </row>
    <row r="1427" spans="1:16" s="34" customFormat="1" ht="14" x14ac:dyDescent="0.15">
      <c r="A1427" s="59" t="s">
        <v>2056</v>
      </c>
      <c r="B1427" s="71" t="s">
        <v>2055</v>
      </c>
      <c r="C1427" s="41" t="s">
        <v>1725</v>
      </c>
      <c r="D1427" s="44" t="s">
        <v>1933</v>
      </c>
      <c r="E1427" s="44" t="s">
        <v>564</v>
      </c>
      <c r="F1427" s="59" t="s">
        <v>1093</v>
      </c>
      <c r="G1427" s="41"/>
      <c r="H1427" s="41"/>
      <c r="I1427" s="41"/>
      <c r="M1427" s="76" t="s">
        <v>554</v>
      </c>
      <c r="N1427" s="63" t="s">
        <v>685</v>
      </c>
      <c r="O1427" s="75"/>
      <c r="P1427" s="63" t="s">
        <v>566</v>
      </c>
    </row>
    <row r="1428" spans="1:16" ht="14" x14ac:dyDescent="0.15">
      <c r="A1428" s="59" t="s">
        <v>2054</v>
      </c>
      <c r="B1428" s="71" t="s">
        <v>2053</v>
      </c>
      <c r="C1428" s="41" t="s">
        <v>1725</v>
      </c>
      <c r="D1428" s="52" t="s">
        <v>1933</v>
      </c>
      <c r="F1428" s="59" t="s">
        <v>554</v>
      </c>
      <c r="G1428" s="40"/>
      <c r="H1428" s="40" t="s">
        <v>553</v>
      </c>
      <c r="I1428" s="41" t="s">
        <v>1953</v>
      </c>
    </row>
    <row r="1429" spans="1:16" s="34" customFormat="1" ht="14" x14ac:dyDescent="0.15">
      <c r="A1429" s="59" t="s">
        <v>2052</v>
      </c>
      <c r="B1429" s="71" t="s">
        <v>2051</v>
      </c>
      <c r="C1429" s="41" t="s">
        <v>1725</v>
      </c>
      <c r="D1429" s="44" t="s">
        <v>1933</v>
      </c>
      <c r="E1429" s="44" t="s">
        <v>564</v>
      </c>
      <c r="F1429" s="59" t="s">
        <v>1093</v>
      </c>
      <c r="G1429" s="41"/>
      <c r="H1429" s="41"/>
      <c r="I1429" s="41"/>
      <c r="M1429" s="76" t="s">
        <v>554</v>
      </c>
      <c r="N1429" s="63" t="s">
        <v>2050</v>
      </c>
      <c r="O1429" s="75"/>
      <c r="P1429" s="63" t="s">
        <v>566</v>
      </c>
    </row>
    <row r="1430" spans="1:16" ht="14" x14ac:dyDescent="0.15">
      <c r="A1430" s="59" t="s">
        <v>2049</v>
      </c>
      <c r="B1430" s="71" t="s">
        <v>2048</v>
      </c>
      <c r="C1430" s="41" t="s">
        <v>1725</v>
      </c>
      <c r="D1430" s="52" t="s">
        <v>1933</v>
      </c>
      <c r="F1430" s="59" t="s">
        <v>554</v>
      </c>
      <c r="G1430" s="40"/>
      <c r="H1430" s="40" t="s">
        <v>553</v>
      </c>
      <c r="I1430" s="41" t="s">
        <v>1953</v>
      </c>
    </row>
    <row r="1431" spans="1:16" ht="14" x14ac:dyDescent="0.15">
      <c r="A1431" s="59" t="s">
        <v>2047</v>
      </c>
      <c r="B1431" s="71" t="s">
        <v>2046</v>
      </c>
      <c r="C1431" s="41" t="s">
        <v>1725</v>
      </c>
      <c r="D1431" s="52" t="s">
        <v>1933</v>
      </c>
      <c r="F1431" s="59" t="s">
        <v>554</v>
      </c>
      <c r="G1431" s="59" t="s">
        <v>553</v>
      </c>
      <c r="H1431" s="40"/>
      <c r="I1431" s="41" t="s">
        <v>552</v>
      </c>
    </row>
    <row r="1432" spans="1:16" ht="14" x14ac:dyDescent="0.15">
      <c r="A1432" s="59" t="s">
        <v>2045</v>
      </c>
      <c r="B1432" s="71" t="s">
        <v>2044</v>
      </c>
      <c r="C1432" s="41" t="s">
        <v>1725</v>
      </c>
      <c r="D1432" s="52" t="s">
        <v>1933</v>
      </c>
      <c r="F1432" s="59" t="s">
        <v>554</v>
      </c>
      <c r="G1432" s="59" t="s">
        <v>553</v>
      </c>
      <c r="H1432" s="40"/>
      <c r="I1432" s="41" t="s">
        <v>552</v>
      </c>
    </row>
    <row r="1433" spans="1:16" ht="14" x14ac:dyDescent="0.15">
      <c r="A1433" s="59" t="s">
        <v>2043</v>
      </c>
      <c r="B1433" s="71" t="s">
        <v>2042</v>
      </c>
      <c r="C1433" s="41" t="s">
        <v>1725</v>
      </c>
      <c r="D1433" s="52" t="s">
        <v>1933</v>
      </c>
      <c r="F1433" s="59" t="s">
        <v>554</v>
      </c>
      <c r="G1433" s="59" t="s">
        <v>553</v>
      </c>
      <c r="H1433" s="40"/>
      <c r="I1433" s="41" t="s">
        <v>552</v>
      </c>
    </row>
    <row r="1434" spans="1:16" ht="14" x14ac:dyDescent="0.15">
      <c r="A1434" s="59" t="s">
        <v>2041</v>
      </c>
      <c r="B1434" s="71" t="s">
        <v>2040</v>
      </c>
      <c r="C1434" s="41" t="s">
        <v>1725</v>
      </c>
      <c r="D1434" s="52" t="s">
        <v>1933</v>
      </c>
      <c r="F1434" s="59" t="s">
        <v>554</v>
      </c>
      <c r="G1434" s="59" t="s">
        <v>553</v>
      </c>
      <c r="H1434" s="40"/>
      <c r="I1434" s="41" t="s">
        <v>552</v>
      </c>
    </row>
    <row r="1435" spans="1:16" ht="14" x14ac:dyDescent="0.15">
      <c r="A1435" s="59" t="s">
        <v>2039</v>
      </c>
      <c r="B1435" s="71" t="s">
        <v>2038</v>
      </c>
      <c r="C1435" s="41" t="s">
        <v>1725</v>
      </c>
      <c r="D1435" s="52" t="s">
        <v>1933</v>
      </c>
      <c r="F1435" s="59" t="s">
        <v>554</v>
      </c>
      <c r="G1435" s="40"/>
      <c r="H1435" s="40" t="s">
        <v>553</v>
      </c>
      <c r="I1435" s="41" t="s">
        <v>1953</v>
      </c>
    </row>
    <row r="1436" spans="1:16" ht="14" x14ac:dyDescent="0.15">
      <c r="A1436" s="59" t="s">
        <v>2037</v>
      </c>
      <c r="B1436" s="71" t="s">
        <v>2036</v>
      </c>
      <c r="C1436" s="41" t="s">
        <v>1725</v>
      </c>
      <c r="D1436" s="52" t="s">
        <v>1933</v>
      </c>
      <c r="F1436" s="59" t="s">
        <v>554</v>
      </c>
      <c r="G1436" s="59" t="s">
        <v>553</v>
      </c>
      <c r="H1436" s="40"/>
      <c r="I1436" s="41" t="s">
        <v>552</v>
      </c>
    </row>
    <row r="1437" spans="1:16" ht="14" x14ac:dyDescent="0.15">
      <c r="A1437" s="59" t="s">
        <v>2035</v>
      </c>
      <c r="B1437" s="71" t="s">
        <v>2034</v>
      </c>
      <c r="C1437" s="41" t="s">
        <v>1725</v>
      </c>
      <c r="D1437" s="52" t="s">
        <v>1933</v>
      </c>
      <c r="F1437" s="59" t="s">
        <v>554</v>
      </c>
      <c r="G1437" s="40"/>
      <c r="H1437" s="40" t="s">
        <v>553</v>
      </c>
      <c r="I1437" s="41" t="s">
        <v>1953</v>
      </c>
    </row>
    <row r="1438" spans="1:16" ht="14" x14ac:dyDescent="0.15">
      <c r="A1438" s="59" t="s">
        <v>2033</v>
      </c>
      <c r="B1438" s="71" t="s">
        <v>2032</v>
      </c>
      <c r="C1438" s="41" t="s">
        <v>1725</v>
      </c>
      <c r="D1438" s="52" t="s">
        <v>1933</v>
      </c>
      <c r="F1438" s="59" t="s">
        <v>554</v>
      </c>
      <c r="G1438" s="59" t="s">
        <v>553</v>
      </c>
      <c r="H1438" s="40"/>
      <c r="I1438" s="41" t="s">
        <v>552</v>
      </c>
    </row>
    <row r="1439" spans="1:16" ht="14" x14ac:dyDescent="0.15">
      <c r="A1439" s="59" t="s">
        <v>2031</v>
      </c>
      <c r="B1439" s="71" t="s">
        <v>2030</v>
      </c>
      <c r="C1439" s="41" t="s">
        <v>1725</v>
      </c>
      <c r="D1439" s="52" t="s">
        <v>1933</v>
      </c>
      <c r="F1439" s="59" t="s">
        <v>554</v>
      </c>
      <c r="G1439" s="40"/>
      <c r="H1439" s="40" t="s">
        <v>553</v>
      </c>
      <c r="I1439" s="41" t="s">
        <v>552</v>
      </c>
    </row>
    <row r="1440" spans="1:16" ht="14" x14ac:dyDescent="0.15">
      <c r="A1440" s="59" t="s">
        <v>2029</v>
      </c>
      <c r="B1440" s="71" t="s">
        <v>2028</v>
      </c>
      <c r="C1440" s="41" t="s">
        <v>1725</v>
      </c>
      <c r="D1440" s="52" t="s">
        <v>1933</v>
      </c>
      <c r="F1440" s="59" t="s">
        <v>554</v>
      </c>
      <c r="G1440" s="59" t="s">
        <v>553</v>
      </c>
      <c r="H1440" s="40"/>
      <c r="I1440" s="41" t="s">
        <v>552</v>
      </c>
    </row>
    <row r="1441" spans="1:9" ht="14" x14ac:dyDescent="0.15">
      <c r="A1441" s="59" t="s">
        <v>2027</v>
      </c>
      <c r="B1441" s="71" t="s">
        <v>2026</v>
      </c>
      <c r="C1441" s="41" t="s">
        <v>1725</v>
      </c>
      <c r="D1441" s="52" t="s">
        <v>1933</v>
      </c>
      <c r="F1441" s="59" t="s">
        <v>554</v>
      </c>
      <c r="G1441" s="59" t="s">
        <v>553</v>
      </c>
      <c r="H1441" s="40"/>
      <c r="I1441" s="41" t="s">
        <v>552</v>
      </c>
    </row>
    <row r="1442" spans="1:9" ht="14" x14ac:dyDescent="0.15">
      <c r="A1442" s="59" t="s">
        <v>2025</v>
      </c>
      <c r="B1442" s="71" t="s">
        <v>2024</v>
      </c>
      <c r="C1442" s="41" t="s">
        <v>1725</v>
      </c>
      <c r="D1442" s="52" t="s">
        <v>1933</v>
      </c>
      <c r="F1442" s="59" t="s">
        <v>554</v>
      </c>
      <c r="G1442" s="40"/>
      <c r="H1442" s="40" t="s">
        <v>553</v>
      </c>
      <c r="I1442" s="41" t="s">
        <v>2023</v>
      </c>
    </row>
    <row r="1443" spans="1:9" ht="14" x14ac:dyDescent="0.15">
      <c r="A1443" s="59" t="s">
        <v>2022</v>
      </c>
      <c r="B1443" s="71" t="s">
        <v>2021</v>
      </c>
      <c r="C1443" s="41" t="s">
        <v>1725</v>
      </c>
      <c r="D1443" s="52" t="s">
        <v>1933</v>
      </c>
      <c r="F1443" s="59" t="s">
        <v>554</v>
      </c>
      <c r="G1443" s="59" t="s">
        <v>553</v>
      </c>
      <c r="H1443" s="40"/>
      <c r="I1443" s="41" t="s">
        <v>552</v>
      </c>
    </row>
    <row r="1444" spans="1:9" ht="14" x14ac:dyDescent="0.15">
      <c r="A1444" s="59" t="s">
        <v>2020</v>
      </c>
      <c r="B1444" s="71" t="s">
        <v>2019</v>
      </c>
      <c r="C1444" s="41" t="s">
        <v>1725</v>
      </c>
      <c r="D1444" s="52" t="s">
        <v>1933</v>
      </c>
      <c r="F1444" s="59" t="s">
        <v>554</v>
      </c>
      <c r="G1444" s="59" t="s">
        <v>553</v>
      </c>
      <c r="H1444" s="40"/>
      <c r="I1444" s="41" t="s">
        <v>552</v>
      </c>
    </row>
    <row r="1445" spans="1:9" ht="14" x14ac:dyDescent="0.15">
      <c r="A1445" s="59" t="s">
        <v>2018</v>
      </c>
      <c r="B1445" s="71" t="s">
        <v>2017</v>
      </c>
      <c r="C1445" s="41" t="s">
        <v>1725</v>
      </c>
      <c r="D1445" s="52" t="s">
        <v>1933</v>
      </c>
      <c r="F1445" s="59" t="s">
        <v>554</v>
      </c>
      <c r="G1445" s="59" t="s">
        <v>553</v>
      </c>
      <c r="H1445" s="40"/>
      <c r="I1445" s="41" t="s">
        <v>552</v>
      </c>
    </row>
    <row r="1446" spans="1:9" ht="14" x14ac:dyDescent="0.15">
      <c r="A1446" s="59" t="s">
        <v>2016</v>
      </c>
      <c r="B1446" s="71" t="s">
        <v>2015</v>
      </c>
      <c r="C1446" s="41" t="s">
        <v>1725</v>
      </c>
      <c r="D1446" s="52" t="s">
        <v>1933</v>
      </c>
      <c r="F1446" s="59" t="s">
        <v>554</v>
      </c>
      <c r="G1446" s="40"/>
      <c r="H1446" s="40" t="s">
        <v>553</v>
      </c>
      <c r="I1446" s="41" t="s">
        <v>1953</v>
      </c>
    </row>
    <row r="1447" spans="1:9" ht="14" x14ac:dyDescent="0.15">
      <c r="A1447" s="59" t="s">
        <v>2014</v>
      </c>
      <c r="B1447" s="71" t="s">
        <v>2013</v>
      </c>
      <c r="C1447" s="41" t="s">
        <v>1725</v>
      </c>
      <c r="D1447" s="52" t="s">
        <v>1933</v>
      </c>
      <c r="F1447" s="59" t="s">
        <v>554</v>
      </c>
      <c r="G1447" s="59" t="s">
        <v>553</v>
      </c>
      <c r="H1447" s="40"/>
      <c r="I1447" s="41" t="s">
        <v>552</v>
      </c>
    </row>
    <row r="1448" spans="1:9" ht="14" x14ac:dyDescent="0.15">
      <c r="A1448" s="59" t="s">
        <v>2012</v>
      </c>
      <c r="B1448" s="71" t="s">
        <v>2011</v>
      </c>
      <c r="C1448" s="41" t="s">
        <v>1725</v>
      </c>
      <c r="D1448" s="52" t="s">
        <v>1933</v>
      </c>
      <c r="F1448" s="59" t="s">
        <v>554</v>
      </c>
      <c r="G1448" s="59" t="s">
        <v>553</v>
      </c>
      <c r="H1448" s="40"/>
      <c r="I1448" s="41" t="s">
        <v>552</v>
      </c>
    </row>
    <row r="1449" spans="1:9" ht="14" x14ac:dyDescent="0.15">
      <c r="A1449" s="59" t="s">
        <v>2010</v>
      </c>
      <c r="B1449" s="71" t="s">
        <v>2009</v>
      </c>
      <c r="C1449" s="41" t="s">
        <v>1725</v>
      </c>
      <c r="D1449" s="52" t="s">
        <v>1933</v>
      </c>
      <c r="F1449" s="59" t="s">
        <v>554</v>
      </c>
      <c r="G1449" s="59"/>
      <c r="H1449" s="59" t="s">
        <v>553</v>
      </c>
      <c r="I1449" s="41" t="s">
        <v>571</v>
      </c>
    </row>
    <row r="1450" spans="1:9" ht="14" x14ac:dyDescent="0.15">
      <c r="A1450" s="59" t="s">
        <v>2008</v>
      </c>
      <c r="B1450" s="71" t="s">
        <v>2007</v>
      </c>
      <c r="C1450" s="41" t="s">
        <v>1725</v>
      </c>
      <c r="D1450" s="52" t="s">
        <v>1933</v>
      </c>
      <c r="F1450" s="59" t="s">
        <v>554</v>
      </c>
      <c r="G1450" s="40"/>
      <c r="H1450" s="40" t="s">
        <v>553</v>
      </c>
      <c r="I1450" s="41" t="s">
        <v>571</v>
      </c>
    </row>
    <row r="1451" spans="1:9" ht="14" x14ac:dyDescent="0.15">
      <c r="A1451" s="59" t="s">
        <v>2006</v>
      </c>
      <c r="B1451" s="71" t="s">
        <v>2005</v>
      </c>
      <c r="C1451" s="41" t="s">
        <v>1725</v>
      </c>
      <c r="D1451" s="52" t="s">
        <v>1933</v>
      </c>
      <c r="F1451" s="59" t="s">
        <v>554</v>
      </c>
      <c r="G1451" s="40"/>
      <c r="H1451" s="40" t="s">
        <v>553</v>
      </c>
      <c r="I1451" s="41" t="s">
        <v>571</v>
      </c>
    </row>
    <row r="1452" spans="1:9" ht="14" x14ac:dyDescent="0.15">
      <c r="A1452" s="59" t="s">
        <v>2004</v>
      </c>
      <c r="B1452" s="71" t="s">
        <v>2003</v>
      </c>
      <c r="C1452" s="41" t="s">
        <v>1725</v>
      </c>
      <c r="D1452" s="52" t="s">
        <v>1933</v>
      </c>
      <c r="F1452" s="59" t="s">
        <v>554</v>
      </c>
      <c r="G1452" s="40"/>
      <c r="H1452" s="40" t="s">
        <v>553</v>
      </c>
      <c r="I1452" s="41" t="s">
        <v>552</v>
      </c>
    </row>
    <row r="1453" spans="1:9" ht="14" x14ac:dyDescent="0.15">
      <c r="A1453" s="59" t="s">
        <v>2002</v>
      </c>
      <c r="B1453" s="71" t="s">
        <v>2001</v>
      </c>
      <c r="C1453" s="41" t="s">
        <v>1725</v>
      </c>
      <c r="D1453" s="52" t="s">
        <v>1933</v>
      </c>
      <c r="F1453" s="59" t="s">
        <v>554</v>
      </c>
      <c r="G1453" s="40"/>
      <c r="H1453" s="40" t="s">
        <v>553</v>
      </c>
      <c r="I1453" s="41" t="s">
        <v>552</v>
      </c>
    </row>
    <row r="1454" spans="1:9" ht="14" x14ac:dyDescent="0.15">
      <c r="A1454" s="59" t="s">
        <v>2000</v>
      </c>
      <c r="B1454" s="71" t="s">
        <v>1999</v>
      </c>
      <c r="C1454" s="41" t="s">
        <v>1725</v>
      </c>
      <c r="D1454" s="52" t="s">
        <v>1933</v>
      </c>
      <c r="F1454" s="59" t="s">
        <v>554</v>
      </c>
      <c r="G1454" s="40"/>
      <c r="H1454" s="40" t="s">
        <v>553</v>
      </c>
      <c r="I1454" s="41" t="s">
        <v>552</v>
      </c>
    </row>
    <row r="1455" spans="1:9" ht="14" x14ac:dyDescent="0.15">
      <c r="A1455" s="59" t="s">
        <v>1998</v>
      </c>
      <c r="B1455" s="71" t="s">
        <v>1997</v>
      </c>
      <c r="C1455" s="41" t="s">
        <v>1725</v>
      </c>
      <c r="D1455" s="52" t="s">
        <v>1933</v>
      </c>
      <c r="F1455" s="59" t="s">
        <v>554</v>
      </c>
      <c r="G1455" s="59" t="s">
        <v>553</v>
      </c>
      <c r="H1455" s="40"/>
      <c r="I1455" s="41" t="s">
        <v>552</v>
      </c>
    </row>
    <row r="1456" spans="1:9" ht="14" x14ac:dyDescent="0.15">
      <c r="A1456" s="59" t="s">
        <v>1996</v>
      </c>
      <c r="B1456" s="71" t="s">
        <v>1995</v>
      </c>
      <c r="C1456" s="41" t="s">
        <v>1725</v>
      </c>
      <c r="D1456" s="52" t="s">
        <v>1933</v>
      </c>
      <c r="F1456" s="59" t="s">
        <v>554</v>
      </c>
      <c r="G1456" s="40"/>
      <c r="H1456" s="40" t="s">
        <v>553</v>
      </c>
      <c r="I1456" s="41" t="s">
        <v>552</v>
      </c>
    </row>
    <row r="1457" spans="1:9" ht="14" x14ac:dyDescent="0.15">
      <c r="A1457" s="59" t="s">
        <v>1994</v>
      </c>
      <c r="B1457" s="71" t="s">
        <v>1993</v>
      </c>
      <c r="C1457" s="41" t="s">
        <v>1725</v>
      </c>
      <c r="D1457" s="52" t="s">
        <v>1933</v>
      </c>
      <c r="F1457" s="59" t="s">
        <v>554</v>
      </c>
      <c r="G1457" s="40"/>
      <c r="H1457" s="40" t="s">
        <v>553</v>
      </c>
      <c r="I1457" s="41" t="s">
        <v>571</v>
      </c>
    </row>
    <row r="1458" spans="1:9" ht="14" x14ac:dyDescent="0.15">
      <c r="A1458" s="59" t="s">
        <v>1992</v>
      </c>
      <c r="B1458" s="71" t="s">
        <v>1991</v>
      </c>
      <c r="C1458" s="41" t="s">
        <v>1725</v>
      </c>
      <c r="D1458" s="52" t="s">
        <v>1933</v>
      </c>
      <c r="F1458" s="59" t="s">
        <v>554</v>
      </c>
      <c r="G1458" s="40"/>
      <c r="H1458" s="40" t="s">
        <v>553</v>
      </c>
      <c r="I1458" s="41" t="s">
        <v>571</v>
      </c>
    </row>
    <row r="1459" spans="1:9" ht="14" x14ac:dyDescent="0.15">
      <c r="A1459" s="59" t="s">
        <v>1990</v>
      </c>
      <c r="B1459" s="71" t="s">
        <v>1989</v>
      </c>
      <c r="C1459" s="41" t="s">
        <v>1725</v>
      </c>
      <c r="D1459" s="52" t="s">
        <v>1933</v>
      </c>
      <c r="F1459" s="59" t="s">
        <v>554</v>
      </c>
      <c r="G1459" s="59" t="s">
        <v>553</v>
      </c>
      <c r="H1459" s="40"/>
      <c r="I1459" s="41" t="s">
        <v>552</v>
      </c>
    </row>
    <row r="1460" spans="1:9" ht="14" x14ac:dyDescent="0.15">
      <c r="A1460" s="59" t="s">
        <v>1988</v>
      </c>
      <c r="B1460" s="71" t="s">
        <v>1987</v>
      </c>
      <c r="C1460" s="41" t="s">
        <v>1725</v>
      </c>
      <c r="D1460" s="52" t="s">
        <v>1933</v>
      </c>
      <c r="F1460" s="59" t="s">
        <v>554</v>
      </c>
      <c r="G1460" s="59" t="s">
        <v>553</v>
      </c>
      <c r="H1460" s="40"/>
      <c r="I1460" s="41" t="s">
        <v>552</v>
      </c>
    </row>
    <row r="1461" spans="1:9" ht="14" x14ac:dyDescent="0.15">
      <c r="A1461" s="59" t="s">
        <v>1986</v>
      </c>
      <c r="B1461" s="71" t="s">
        <v>1985</v>
      </c>
      <c r="C1461" s="41" t="s">
        <v>1725</v>
      </c>
      <c r="D1461" s="52" t="s">
        <v>1933</v>
      </c>
      <c r="F1461" s="59" t="s">
        <v>554</v>
      </c>
      <c r="G1461" s="59" t="s">
        <v>553</v>
      </c>
      <c r="H1461" s="40"/>
      <c r="I1461" s="41" t="s">
        <v>552</v>
      </c>
    </row>
    <row r="1462" spans="1:9" ht="14" x14ac:dyDescent="0.15">
      <c r="A1462" s="59" t="s">
        <v>1984</v>
      </c>
      <c r="B1462" s="71" t="s">
        <v>1983</v>
      </c>
      <c r="C1462" s="41" t="s">
        <v>1725</v>
      </c>
      <c r="D1462" s="52" t="s">
        <v>1933</v>
      </c>
      <c r="F1462" s="59" t="s">
        <v>554</v>
      </c>
      <c r="G1462" s="40"/>
      <c r="H1462" s="40" t="s">
        <v>553</v>
      </c>
      <c r="I1462" s="41" t="s">
        <v>571</v>
      </c>
    </row>
    <row r="1463" spans="1:9" ht="14" x14ac:dyDescent="0.15">
      <c r="A1463" s="59" t="s">
        <v>1982</v>
      </c>
      <c r="B1463" s="71" t="s">
        <v>1981</v>
      </c>
      <c r="C1463" s="41" t="s">
        <v>1725</v>
      </c>
      <c r="D1463" s="52" t="s">
        <v>1933</v>
      </c>
      <c r="F1463" s="59" t="s">
        <v>554</v>
      </c>
      <c r="G1463" s="40"/>
      <c r="H1463" s="40" t="s">
        <v>553</v>
      </c>
      <c r="I1463" s="41" t="s">
        <v>552</v>
      </c>
    </row>
    <row r="1464" spans="1:9" ht="14" x14ac:dyDescent="0.15">
      <c r="A1464" s="59" t="s">
        <v>1980</v>
      </c>
      <c r="B1464" s="71" t="s">
        <v>1979</v>
      </c>
      <c r="C1464" s="41" t="s">
        <v>1725</v>
      </c>
      <c r="D1464" s="52" t="s">
        <v>1933</v>
      </c>
      <c r="F1464" s="59" t="s">
        <v>554</v>
      </c>
      <c r="G1464" s="59" t="s">
        <v>553</v>
      </c>
      <c r="H1464" s="40"/>
      <c r="I1464" s="41" t="s">
        <v>552</v>
      </c>
    </row>
    <row r="1465" spans="1:9" ht="14" x14ac:dyDescent="0.15">
      <c r="A1465" s="59" t="s">
        <v>1978</v>
      </c>
      <c r="B1465" s="71" t="s">
        <v>1977</v>
      </c>
      <c r="C1465" s="41" t="s">
        <v>1725</v>
      </c>
      <c r="D1465" s="52" t="s">
        <v>1933</v>
      </c>
      <c r="F1465" s="59" t="s">
        <v>554</v>
      </c>
      <c r="G1465" s="40"/>
      <c r="H1465" s="40" t="s">
        <v>553</v>
      </c>
      <c r="I1465" s="41" t="s">
        <v>1976</v>
      </c>
    </row>
    <row r="1466" spans="1:9" ht="14" x14ac:dyDescent="0.15">
      <c r="A1466" s="59" t="s">
        <v>1975</v>
      </c>
      <c r="B1466" s="71" t="s">
        <v>1974</v>
      </c>
      <c r="C1466" s="41" t="s">
        <v>1725</v>
      </c>
      <c r="D1466" s="52" t="s">
        <v>1933</v>
      </c>
      <c r="F1466" s="59" t="s">
        <v>554</v>
      </c>
      <c r="G1466" s="59" t="s">
        <v>553</v>
      </c>
      <c r="H1466" s="40"/>
      <c r="I1466" s="41" t="s">
        <v>552</v>
      </c>
    </row>
    <row r="1467" spans="1:9" ht="14" x14ac:dyDescent="0.15">
      <c r="A1467" s="59" t="s">
        <v>1973</v>
      </c>
      <c r="B1467" s="71" t="s">
        <v>1972</v>
      </c>
      <c r="C1467" s="41" t="s">
        <v>1725</v>
      </c>
      <c r="D1467" s="52" t="s">
        <v>1933</v>
      </c>
      <c r="F1467" s="59" t="s">
        <v>554</v>
      </c>
      <c r="G1467" s="40"/>
      <c r="H1467" s="40" t="s">
        <v>553</v>
      </c>
      <c r="I1467" s="41" t="s">
        <v>1953</v>
      </c>
    </row>
    <row r="1468" spans="1:9" ht="14" x14ac:dyDescent="0.15">
      <c r="A1468" s="59" t="s">
        <v>1971</v>
      </c>
      <c r="B1468" s="71" t="s">
        <v>1970</v>
      </c>
      <c r="C1468" s="41" t="s">
        <v>1725</v>
      </c>
      <c r="D1468" s="52" t="s">
        <v>1933</v>
      </c>
      <c r="F1468" s="59" t="s">
        <v>554</v>
      </c>
      <c r="G1468" s="40"/>
      <c r="H1468" s="40" t="s">
        <v>553</v>
      </c>
      <c r="I1468" s="41" t="s">
        <v>1953</v>
      </c>
    </row>
    <row r="1469" spans="1:9" ht="14" x14ac:dyDescent="0.15">
      <c r="A1469" s="59" t="s">
        <v>1969</v>
      </c>
      <c r="B1469" s="71" t="s">
        <v>1968</v>
      </c>
      <c r="C1469" s="41" t="s">
        <v>1725</v>
      </c>
      <c r="D1469" s="52" t="s">
        <v>1933</v>
      </c>
      <c r="F1469" s="59" t="s">
        <v>554</v>
      </c>
      <c r="G1469" s="59" t="s">
        <v>553</v>
      </c>
      <c r="H1469" s="40"/>
      <c r="I1469" s="41" t="s">
        <v>552</v>
      </c>
    </row>
    <row r="1470" spans="1:9" ht="14" x14ac:dyDescent="0.15">
      <c r="A1470" s="59" t="s">
        <v>1967</v>
      </c>
      <c r="B1470" s="71" t="s">
        <v>1966</v>
      </c>
      <c r="C1470" s="41" t="s">
        <v>1725</v>
      </c>
      <c r="D1470" s="52" t="s">
        <v>1933</v>
      </c>
      <c r="F1470" s="59" t="s">
        <v>554</v>
      </c>
      <c r="G1470" s="40"/>
      <c r="H1470" s="40" t="s">
        <v>553</v>
      </c>
      <c r="I1470" s="41" t="s">
        <v>1953</v>
      </c>
    </row>
    <row r="1471" spans="1:9" ht="14" x14ac:dyDescent="0.15">
      <c r="A1471" s="59" t="s">
        <v>1965</v>
      </c>
      <c r="B1471" s="71" t="s">
        <v>1964</v>
      </c>
      <c r="C1471" s="41" t="s">
        <v>1725</v>
      </c>
      <c r="D1471" s="52" t="s">
        <v>1933</v>
      </c>
      <c r="F1471" s="59" t="s">
        <v>554</v>
      </c>
      <c r="G1471" s="40"/>
      <c r="H1471" s="40" t="s">
        <v>553</v>
      </c>
      <c r="I1471" s="41" t="s">
        <v>571</v>
      </c>
    </row>
    <row r="1472" spans="1:9" ht="14" x14ac:dyDescent="0.15">
      <c r="A1472" s="59" t="s">
        <v>1963</v>
      </c>
      <c r="B1472" s="71" t="s">
        <v>1962</v>
      </c>
      <c r="C1472" s="41" t="s">
        <v>1725</v>
      </c>
      <c r="D1472" s="52" t="s">
        <v>1933</v>
      </c>
      <c r="F1472" s="59" t="s">
        <v>554</v>
      </c>
      <c r="G1472" s="59" t="s">
        <v>553</v>
      </c>
      <c r="H1472" s="40"/>
      <c r="I1472" s="41" t="s">
        <v>552</v>
      </c>
    </row>
    <row r="1473" spans="1:16" ht="14" x14ac:dyDescent="0.15">
      <c r="A1473" s="59" t="s">
        <v>1961</v>
      </c>
      <c r="B1473" s="71" t="s">
        <v>1960</v>
      </c>
      <c r="C1473" s="41" t="s">
        <v>1725</v>
      </c>
      <c r="D1473" s="52" t="s">
        <v>1933</v>
      </c>
      <c r="F1473" s="59" t="s">
        <v>554</v>
      </c>
      <c r="G1473" s="40"/>
      <c r="H1473" s="40" t="s">
        <v>553</v>
      </c>
      <c r="I1473" s="41" t="s">
        <v>571</v>
      </c>
    </row>
    <row r="1474" spans="1:16" ht="14" x14ac:dyDescent="0.15">
      <c r="A1474" s="59" t="s">
        <v>1959</v>
      </c>
      <c r="B1474" s="71" t="s">
        <v>1958</v>
      </c>
      <c r="C1474" s="41" t="s">
        <v>1725</v>
      </c>
      <c r="D1474" s="52" t="s">
        <v>1933</v>
      </c>
      <c r="F1474" s="59" t="s">
        <v>554</v>
      </c>
      <c r="G1474" s="40"/>
      <c r="H1474" s="40" t="s">
        <v>553</v>
      </c>
      <c r="I1474" s="41" t="s">
        <v>571</v>
      </c>
    </row>
    <row r="1475" spans="1:16" ht="14" x14ac:dyDescent="0.15">
      <c r="A1475" s="59" t="s">
        <v>1957</v>
      </c>
      <c r="B1475" s="71" t="s">
        <v>1956</v>
      </c>
      <c r="C1475" s="41" t="s">
        <v>1725</v>
      </c>
      <c r="D1475" s="52" t="s">
        <v>1933</v>
      </c>
      <c r="F1475" s="59" t="s">
        <v>554</v>
      </c>
      <c r="G1475" s="59" t="s">
        <v>553</v>
      </c>
      <c r="H1475" s="40"/>
      <c r="I1475" s="41" t="s">
        <v>552</v>
      </c>
    </row>
    <row r="1476" spans="1:16" ht="14" x14ac:dyDescent="0.15">
      <c r="A1476" s="59" t="s">
        <v>1955</v>
      </c>
      <c r="B1476" s="71" t="s">
        <v>1954</v>
      </c>
      <c r="C1476" s="41" t="s">
        <v>1725</v>
      </c>
      <c r="D1476" s="52" t="s">
        <v>1933</v>
      </c>
      <c r="F1476" s="59" t="s">
        <v>554</v>
      </c>
      <c r="G1476" s="40"/>
      <c r="H1476" s="40" t="s">
        <v>553</v>
      </c>
      <c r="I1476" s="41" t="s">
        <v>1953</v>
      </c>
    </row>
    <row r="1477" spans="1:16" ht="14" x14ac:dyDescent="0.15">
      <c r="A1477" s="59" t="s">
        <v>1952</v>
      </c>
      <c r="B1477" s="71" t="s">
        <v>1951</v>
      </c>
      <c r="C1477" s="41" t="s">
        <v>1725</v>
      </c>
      <c r="D1477" s="52" t="s">
        <v>1933</v>
      </c>
      <c r="F1477" s="59" t="s">
        <v>554</v>
      </c>
      <c r="G1477" s="59" t="s">
        <v>553</v>
      </c>
      <c r="H1477" s="40"/>
      <c r="I1477" s="41" t="s">
        <v>552</v>
      </c>
    </row>
    <row r="1478" spans="1:16" ht="14" x14ac:dyDescent="0.15">
      <c r="A1478" s="59" t="s">
        <v>1950</v>
      </c>
      <c r="B1478" s="71" t="s">
        <v>1949</v>
      </c>
      <c r="C1478" s="41" t="s">
        <v>1725</v>
      </c>
      <c r="D1478" s="52" t="s">
        <v>1933</v>
      </c>
      <c r="F1478" s="59" t="s">
        <v>554</v>
      </c>
      <c r="G1478" s="59" t="s">
        <v>553</v>
      </c>
      <c r="H1478" s="40"/>
      <c r="I1478" s="41" t="s">
        <v>552</v>
      </c>
    </row>
    <row r="1479" spans="1:16" ht="14" x14ac:dyDescent="0.15">
      <c r="A1479" s="59" t="s">
        <v>1948</v>
      </c>
      <c r="B1479" s="71" t="s">
        <v>1947</v>
      </c>
      <c r="C1479" s="41" t="s">
        <v>1725</v>
      </c>
      <c r="D1479" s="52" t="s">
        <v>1933</v>
      </c>
      <c r="F1479" s="59" t="s">
        <v>554</v>
      </c>
      <c r="G1479" s="40"/>
      <c r="H1479" s="40" t="s">
        <v>553</v>
      </c>
      <c r="I1479" s="41" t="s">
        <v>552</v>
      </c>
    </row>
    <row r="1480" spans="1:16" ht="14" x14ac:dyDescent="0.15">
      <c r="A1480" s="59" t="s">
        <v>1946</v>
      </c>
      <c r="B1480" s="71" t="s">
        <v>1945</v>
      </c>
      <c r="C1480" s="41" t="s">
        <v>1725</v>
      </c>
      <c r="D1480" s="52" t="s">
        <v>1933</v>
      </c>
      <c r="F1480" s="59" t="s">
        <v>554</v>
      </c>
      <c r="G1480" s="59" t="s">
        <v>553</v>
      </c>
      <c r="H1480" s="40"/>
      <c r="I1480" s="41" t="s">
        <v>552</v>
      </c>
    </row>
    <row r="1481" spans="1:16" ht="14" x14ac:dyDescent="0.15">
      <c r="A1481" s="59" t="s">
        <v>1944</v>
      </c>
      <c r="B1481" s="71" t="s">
        <v>1943</v>
      </c>
      <c r="C1481" s="41" t="s">
        <v>1725</v>
      </c>
      <c r="D1481" s="52" t="s">
        <v>1933</v>
      </c>
      <c r="F1481" s="59" t="s">
        <v>554</v>
      </c>
      <c r="G1481" s="59"/>
      <c r="H1481" s="59" t="s">
        <v>553</v>
      </c>
      <c r="I1481" s="41" t="s">
        <v>1942</v>
      </c>
    </row>
    <row r="1482" spans="1:16" ht="14" x14ac:dyDescent="0.15">
      <c r="A1482" s="59" t="s">
        <v>1941</v>
      </c>
      <c r="B1482" s="71" t="s">
        <v>1940</v>
      </c>
      <c r="C1482" s="41" t="s">
        <v>1725</v>
      </c>
      <c r="D1482" s="52" t="s">
        <v>1933</v>
      </c>
      <c r="F1482" s="59" t="s">
        <v>554</v>
      </c>
      <c r="G1482" s="59" t="s">
        <v>553</v>
      </c>
      <c r="H1482" s="40"/>
      <c r="I1482" s="41" t="s">
        <v>571</v>
      </c>
    </row>
    <row r="1483" spans="1:16" ht="14" x14ac:dyDescent="0.15">
      <c r="A1483" s="59" t="s">
        <v>1939</v>
      </c>
      <c r="B1483" s="71" t="s">
        <v>1938</v>
      </c>
      <c r="C1483" s="41" t="s">
        <v>1725</v>
      </c>
      <c r="D1483" s="52" t="s">
        <v>1933</v>
      </c>
      <c r="F1483" s="59" t="s">
        <v>554</v>
      </c>
      <c r="G1483" s="40"/>
      <c r="H1483" s="40" t="s">
        <v>553</v>
      </c>
      <c r="I1483" s="41" t="s">
        <v>552</v>
      </c>
    </row>
    <row r="1484" spans="1:16" ht="14" x14ac:dyDescent="0.15">
      <c r="A1484" s="59" t="s">
        <v>1937</v>
      </c>
      <c r="B1484" s="71" t="s">
        <v>1936</v>
      </c>
      <c r="C1484" s="41" t="s">
        <v>1725</v>
      </c>
      <c r="D1484" s="52" t="s">
        <v>1933</v>
      </c>
      <c r="F1484" s="59" t="s">
        <v>554</v>
      </c>
      <c r="G1484" s="59" t="s">
        <v>553</v>
      </c>
      <c r="H1484" s="40"/>
      <c r="I1484" s="41" t="s">
        <v>552</v>
      </c>
    </row>
    <row r="1485" spans="1:16" ht="14" x14ac:dyDescent="0.15">
      <c r="A1485" s="59" t="s">
        <v>1935</v>
      </c>
      <c r="B1485" s="71" t="s">
        <v>1934</v>
      </c>
      <c r="C1485" s="41" t="s">
        <v>1725</v>
      </c>
      <c r="D1485" s="52" t="s">
        <v>1933</v>
      </c>
      <c r="F1485" s="59" t="s">
        <v>554</v>
      </c>
      <c r="G1485" s="59" t="s">
        <v>553</v>
      </c>
      <c r="H1485" s="40"/>
      <c r="I1485" s="41" t="s">
        <v>552</v>
      </c>
    </row>
    <row r="1486" spans="1:16" s="34" customFormat="1" ht="14" x14ac:dyDescent="0.15">
      <c r="A1486" s="59" t="s">
        <v>1932</v>
      </c>
      <c r="B1486" s="71" t="s">
        <v>1931</v>
      </c>
      <c r="C1486" s="41" t="s">
        <v>1725</v>
      </c>
      <c r="D1486" s="44" t="s">
        <v>555</v>
      </c>
      <c r="E1486" s="44" t="s">
        <v>564</v>
      </c>
      <c r="F1486" s="41" t="s">
        <v>1093</v>
      </c>
      <c r="G1486" s="41"/>
      <c r="H1486" s="41"/>
      <c r="I1486" s="41" t="s">
        <v>1930</v>
      </c>
      <c r="M1486" s="76" t="s">
        <v>554</v>
      </c>
      <c r="N1486" s="63" t="s">
        <v>685</v>
      </c>
      <c r="O1486" s="75"/>
      <c r="P1486" s="63" t="s">
        <v>566</v>
      </c>
    </row>
    <row r="1487" spans="1:16" ht="14" x14ac:dyDescent="0.15">
      <c r="A1487" s="59" t="s">
        <v>1929</v>
      </c>
      <c r="B1487" s="71" t="s">
        <v>1928</v>
      </c>
      <c r="C1487" s="41" t="s">
        <v>1725</v>
      </c>
      <c r="D1487" s="52" t="s">
        <v>555</v>
      </c>
      <c r="F1487" s="40" t="s">
        <v>554</v>
      </c>
      <c r="G1487" s="40"/>
      <c r="H1487" s="40" t="s">
        <v>553</v>
      </c>
      <c r="I1487" s="41" t="s">
        <v>917</v>
      </c>
    </row>
    <row r="1488" spans="1:16" ht="14" x14ac:dyDescent="0.15">
      <c r="A1488" s="59" t="s">
        <v>1927</v>
      </c>
      <c r="B1488" s="71" t="s">
        <v>1926</v>
      </c>
      <c r="C1488" s="41" t="s">
        <v>1725</v>
      </c>
      <c r="D1488" s="52" t="s">
        <v>555</v>
      </c>
      <c r="F1488" s="40" t="s">
        <v>554</v>
      </c>
      <c r="G1488" s="40"/>
      <c r="H1488" s="40" t="s">
        <v>553</v>
      </c>
      <c r="I1488" s="41" t="s">
        <v>917</v>
      </c>
    </row>
    <row r="1489" spans="1:16" s="34" customFormat="1" ht="14" x14ac:dyDescent="0.15">
      <c r="A1489" s="59" t="s">
        <v>1925</v>
      </c>
      <c r="B1489" s="71" t="s">
        <v>1924</v>
      </c>
      <c r="C1489" s="41" t="s">
        <v>1725</v>
      </c>
      <c r="D1489" s="44" t="s">
        <v>555</v>
      </c>
      <c r="E1489" s="44" t="s">
        <v>564</v>
      </c>
      <c r="F1489" s="41" t="s">
        <v>1093</v>
      </c>
      <c r="G1489" s="41"/>
      <c r="H1489" s="41"/>
      <c r="I1489" s="41" t="s">
        <v>1923</v>
      </c>
      <c r="M1489" s="76" t="s">
        <v>554</v>
      </c>
      <c r="N1489" s="63" t="s">
        <v>685</v>
      </c>
      <c r="O1489" s="75"/>
      <c r="P1489" s="63" t="s">
        <v>566</v>
      </c>
    </row>
    <row r="1490" spans="1:16" ht="14" x14ac:dyDescent="0.15">
      <c r="A1490" s="59" t="s">
        <v>1922</v>
      </c>
      <c r="B1490" s="71" t="s">
        <v>1921</v>
      </c>
      <c r="C1490" s="41" t="s">
        <v>1725</v>
      </c>
      <c r="D1490" s="52" t="s">
        <v>555</v>
      </c>
      <c r="F1490" s="40" t="s">
        <v>554</v>
      </c>
      <c r="G1490" s="40" t="s">
        <v>553</v>
      </c>
      <c r="H1490" s="40"/>
      <c r="I1490" s="41" t="s">
        <v>1920</v>
      </c>
    </row>
    <row r="1491" spans="1:16" ht="14" x14ac:dyDescent="0.15">
      <c r="A1491" s="59" t="s">
        <v>1919</v>
      </c>
      <c r="B1491" s="71" t="s">
        <v>1918</v>
      </c>
      <c r="C1491" s="41" t="s">
        <v>1725</v>
      </c>
      <c r="D1491" s="52" t="s">
        <v>555</v>
      </c>
      <c r="F1491" s="40" t="s">
        <v>554</v>
      </c>
      <c r="G1491" s="40" t="s">
        <v>553</v>
      </c>
      <c r="H1491" s="40"/>
      <c r="I1491" s="41" t="s">
        <v>571</v>
      </c>
    </row>
    <row r="1492" spans="1:16" ht="14" x14ac:dyDescent="0.15">
      <c r="A1492" s="59" t="s">
        <v>1917</v>
      </c>
      <c r="B1492" s="71" t="s">
        <v>1916</v>
      </c>
      <c r="C1492" s="41" t="s">
        <v>1725</v>
      </c>
      <c r="D1492" s="52" t="s">
        <v>555</v>
      </c>
      <c r="F1492" s="40" t="s">
        <v>554</v>
      </c>
      <c r="G1492" s="40"/>
      <c r="H1492" s="40" t="s">
        <v>553</v>
      </c>
      <c r="I1492" s="41" t="s">
        <v>571</v>
      </c>
    </row>
    <row r="1493" spans="1:16" ht="14" x14ac:dyDescent="0.15">
      <c r="A1493" s="59" t="s">
        <v>1915</v>
      </c>
      <c r="B1493" s="71" t="s">
        <v>1914</v>
      </c>
      <c r="C1493" s="41" t="s">
        <v>1725</v>
      </c>
      <c r="D1493" s="52" t="s">
        <v>555</v>
      </c>
      <c r="F1493" s="40" t="s">
        <v>554</v>
      </c>
      <c r="G1493" s="40" t="s">
        <v>553</v>
      </c>
      <c r="H1493" s="40"/>
      <c r="I1493" s="41" t="s">
        <v>571</v>
      </c>
    </row>
    <row r="1494" spans="1:16" ht="14" x14ac:dyDescent="0.15">
      <c r="A1494" s="59" t="s">
        <v>1913</v>
      </c>
      <c r="B1494" s="71" t="s">
        <v>1912</v>
      </c>
      <c r="C1494" s="41" t="s">
        <v>1725</v>
      </c>
      <c r="D1494" s="52" t="s">
        <v>555</v>
      </c>
      <c r="F1494" s="40" t="s">
        <v>554</v>
      </c>
      <c r="G1494" s="40"/>
      <c r="H1494" s="40" t="s">
        <v>553</v>
      </c>
      <c r="I1494" s="41" t="s">
        <v>571</v>
      </c>
    </row>
    <row r="1495" spans="1:16" ht="14" x14ac:dyDescent="0.15">
      <c r="A1495" s="59" t="s">
        <v>1911</v>
      </c>
      <c r="B1495" s="71" t="s">
        <v>1910</v>
      </c>
      <c r="C1495" s="41" t="s">
        <v>1725</v>
      </c>
      <c r="D1495" s="52" t="s">
        <v>555</v>
      </c>
      <c r="F1495" s="40" t="s">
        <v>554</v>
      </c>
      <c r="G1495" s="40" t="s">
        <v>553</v>
      </c>
      <c r="H1495" s="40"/>
      <c r="I1495" s="41" t="s">
        <v>571</v>
      </c>
    </row>
    <row r="1496" spans="1:16" ht="14" x14ac:dyDescent="0.15">
      <c r="A1496" s="59" t="s">
        <v>1909</v>
      </c>
      <c r="B1496" s="71" t="s">
        <v>1908</v>
      </c>
      <c r="C1496" s="41" t="s">
        <v>1725</v>
      </c>
      <c r="D1496" s="52" t="s">
        <v>555</v>
      </c>
      <c r="F1496" s="40" t="s">
        <v>554</v>
      </c>
      <c r="G1496" s="40" t="s">
        <v>553</v>
      </c>
      <c r="H1496" s="40"/>
      <c r="I1496" s="41" t="s">
        <v>552</v>
      </c>
    </row>
    <row r="1497" spans="1:16" ht="14" x14ac:dyDescent="0.15">
      <c r="A1497" s="59" t="s">
        <v>1907</v>
      </c>
      <c r="B1497" s="71" t="s">
        <v>1906</v>
      </c>
      <c r="C1497" s="41" t="s">
        <v>1725</v>
      </c>
      <c r="D1497" s="52" t="s">
        <v>555</v>
      </c>
      <c r="F1497" s="40" t="s">
        <v>554</v>
      </c>
      <c r="G1497" s="40"/>
      <c r="H1497" s="40" t="s">
        <v>553</v>
      </c>
      <c r="I1497" s="41" t="s">
        <v>571</v>
      </c>
    </row>
    <row r="1498" spans="1:16" ht="14" x14ac:dyDescent="0.15">
      <c r="A1498" s="59" t="s">
        <v>1905</v>
      </c>
      <c r="B1498" s="71" t="s">
        <v>1904</v>
      </c>
      <c r="C1498" s="41" t="s">
        <v>1725</v>
      </c>
      <c r="D1498" s="52" t="s">
        <v>555</v>
      </c>
      <c r="F1498" s="40" t="s">
        <v>554</v>
      </c>
      <c r="G1498" s="40" t="s">
        <v>553</v>
      </c>
      <c r="H1498" s="40"/>
      <c r="I1498" s="41" t="s">
        <v>552</v>
      </c>
    </row>
    <row r="1499" spans="1:16" ht="14" x14ac:dyDescent="0.15">
      <c r="A1499" s="59" t="s">
        <v>1903</v>
      </c>
      <c r="B1499" s="71" t="s">
        <v>1902</v>
      </c>
      <c r="C1499" s="41" t="s">
        <v>1725</v>
      </c>
      <c r="D1499" s="52" t="s">
        <v>555</v>
      </c>
      <c r="F1499" s="40" t="s">
        <v>554</v>
      </c>
      <c r="G1499" s="40"/>
      <c r="H1499" s="40" t="s">
        <v>553</v>
      </c>
      <c r="I1499" s="41" t="s">
        <v>1856</v>
      </c>
    </row>
    <row r="1500" spans="1:16" ht="14" x14ac:dyDescent="0.15">
      <c r="A1500" s="59" t="s">
        <v>1901</v>
      </c>
      <c r="B1500" s="71" t="s">
        <v>1900</v>
      </c>
      <c r="C1500" s="41" t="s">
        <v>1725</v>
      </c>
      <c r="D1500" s="52" t="s">
        <v>555</v>
      </c>
      <c r="F1500" s="40" t="s">
        <v>554</v>
      </c>
      <c r="G1500" s="40" t="s">
        <v>553</v>
      </c>
      <c r="H1500" s="40"/>
      <c r="I1500" s="41" t="s">
        <v>552</v>
      </c>
    </row>
    <row r="1501" spans="1:16" ht="14" x14ac:dyDescent="0.15">
      <c r="A1501" s="59" t="s">
        <v>1899</v>
      </c>
      <c r="B1501" s="71" t="s">
        <v>1898</v>
      </c>
      <c r="C1501" s="41" t="s">
        <v>1725</v>
      </c>
      <c r="D1501" s="52" t="s">
        <v>555</v>
      </c>
      <c r="F1501" s="40" t="s">
        <v>554</v>
      </c>
      <c r="G1501" s="40" t="s">
        <v>553</v>
      </c>
      <c r="H1501" s="40"/>
      <c r="I1501" s="41" t="s">
        <v>552</v>
      </c>
    </row>
    <row r="1502" spans="1:16" ht="14" x14ac:dyDescent="0.15">
      <c r="A1502" s="59" t="s">
        <v>1897</v>
      </c>
      <c r="B1502" s="71" t="s">
        <v>1896</v>
      </c>
      <c r="C1502" s="41" t="s">
        <v>1725</v>
      </c>
      <c r="D1502" s="52" t="s">
        <v>555</v>
      </c>
      <c r="F1502" s="40" t="s">
        <v>554</v>
      </c>
      <c r="G1502" s="40" t="s">
        <v>553</v>
      </c>
      <c r="H1502" s="40"/>
      <c r="I1502" s="41" t="s">
        <v>552</v>
      </c>
    </row>
    <row r="1503" spans="1:16" ht="14" x14ac:dyDescent="0.15">
      <c r="A1503" s="59" t="s">
        <v>1895</v>
      </c>
      <c r="B1503" s="71" t="s">
        <v>1894</v>
      </c>
      <c r="C1503" s="41" t="s">
        <v>1725</v>
      </c>
      <c r="D1503" s="52" t="s">
        <v>555</v>
      </c>
      <c r="F1503" s="40" t="s">
        <v>554</v>
      </c>
      <c r="G1503" s="40" t="s">
        <v>553</v>
      </c>
      <c r="H1503" s="40"/>
      <c r="I1503" s="41" t="s">
        <v>552</v>
      </c>
    </row>
    <row r="1504" spans="1:16" ht="14" x14ac:dyDescent="0.15">
      <c r="A1504" s="59" t="s">
        <v>1893</v>
      </c>
      <c r="B1504" s="71" t="s">
        <v>1892</v>
      </c>
      <c r="C1504" s="41" t="s">
        <v>1725</v>
      </c>
      <c r="D1504" s="52" t="s">
        <v>555</v>
      </c>
      <c r="F1504" s="40" t="s">
        <v>554</v>
      </c>
      <c r="G1504" s="40"/>
      <c r="H1504" s="40" t="s">
        <v>553</v>
      </c>
      <c r="I1504" s="41" t="s">
        <v>1856</v>
      </c>
    </row>
    <row r="1505" spans="1:9" ht="14" x14ac:dyDescent="0.15">
      <c r="A1505" s="59" t="s">
        <v>1891</v>
      </c>
      <c r="B1505" s="71" t="s">
        <v>1890</v>
      </c>
      <c r="C1505" s="41" t="s">
        <v>1725</v>
      </c>
      <c r="D1505" s="52" t="s">
        <v>555</v>
      </c>
      <c r="F1505" s="40" t="s">
        <v>554</v>
      </c>
      <c r="G1505" s="40"/>
      <c r="H1505" s="40" t="s">
        <v>553</v>
      </c>
      <c r="I1505" s="41" t="s">
        <v>571</v>
      </c>
    </row>
    <row r="1506" spans="1:9" ht="14" x14ac:dyDescent="0.15">
      <c r="A1506" s="59" t="s">
        <v>1889</v>
      </c>
      <c r="B1506" s="71" t="s">
        <v>1888</v>
      </c>
      <c r="C1506" s="41" t="s">
        <v>1725</v>
      </c>
      <c r="D1506" s="52" t="s">
        <v>555</v>
      </c>
      <c r="F1506" s="40" t="s">
        <v>554</v>
      </c>
      <c r="G1506" s="40"/>
      <c r="H1506" s="40" t="s">
        <v>553</v>
      </c>
      <c r="I1506" s="41" t="s">
        <v>571</v>
      </c>
    </row>
    <row r="1507" spans="1:9" ht="14" x14ac:dyDescent="0.15">
      <c r="A1507" s="59" t="s">
        <v>1887</v>
      </c>
      <c r="B1507" s="71" t="s">
        <v>1886</v>
      </c>
      <c r="C1507" s="41" t="s">
        <v>1725</v>
      </c>
      <c r="D1507" s="52" t="s">
        <v>555</v>
      </c>
      <c r="F1507" s="40" t="s">
        <v>554</v>
      </c>
      <c r="G1507" s="40"/>
      <c r="H1507" s="40" t="s">
        <v>553</v>
      </c>
      <c r="I1507" s="41" t="s">
        <v>552</v>
      </c>
    </row>
    <row r="1508" spans="1:9" ht="14" x14ac:dyDescent="0.15">
      <c r="A1508" s="59" t="s">
        <v>1885</v>
      </c>
      <c r="B1508" s="71" t="s">
        <v>1884</v>
      </c>
      <c r="C1508" s="41" t="s">
        <v>1725</v>
      </c>
      <c r="D1508" s="52" t="s">
        <v>555</v>
      </c>
      <c r="F1508" s="40" t="s">
        <v>554</v>
      </c>
      <c r="G1508" s="40" t="s">
        <v>553</v>
      </c>
      <c r="H1508" s="40"/>
      <c r="I1508" s="41" t="s">
        <v>1856</v>
      </c>
    </row>
    <row r="1509" spans="1:9" ht="14" x14ac:dyDescent="0.15">
      <c r="A1509" s="59" t="s">
        <v>1883</v>
      </c>
      <c r="B1509" s="71" t="s">
        <v>1882</v>
      </c>
      <c r="C1509" s="41" t="s">
        <v>1725</v>
      </c>
      <c r="D1509" s="52" t="s">
        <v>555</v>
      </c>
      <c r="F1509" s="40" t="s">
        <v>554</v>
      </c>
      <c r="G1509" s="40"/>
      <c r="H1509" s="40" t="s">
        <v>553</v>
      </c>
      <c r="I1509" s="41" t="s">
        <v>571</v>
      </c>
    </row>
    <row r="1510" spans="1:9" ht="14" x14ac:dyDescent="0.15">
      <c r="A1510" s="59" t="s">
        <v>1881</v>
      </c>
      <c r="B1510" s="71" t="s">
        <v>1880</v>
      </c>
      <c r="C1510" s="41" t="s">
        <v>1725</v>
      </c>
      <c r="D1510" s="52" t="s">
        <v>555</v>
      </c>
      <c r="F1510" s="40" t="s">
        <v>554</v>
      </c>
      <c r="G1510" s="40"/>
      <c r="H1510" s="40" t="s">
        <v>553</v>
      </c>
      <c r="I1510" s="41" t="s">
        <v>1856</v>
      </c>
    </row>
    <row r="1511" spans="1:9" ht="14" x14ac:dyDescent="0.15">
      <c r="A1511" s="59" t="s">
        <v>1879</v>
      </c>
      <c r="B1511" s="71" t="s">
        <v>1878</v>
      </c>
      <c r="C1511" s="41" t="s">
        <v>1725</v>
      </c>
      <c r="D1511" s="52" t="s">
        <v>555</v>
      </c>
      <c r="F1511" s="40" t="s">
        <v>554</v>
      </c>
      <c r="G1511" s="40"/>
      <c r="H1511" s="40" t="s">
        <v>553</v>
      </c>
      <c r="I1511" s="41" t="s">
        <v>571</v>
      </c>
    </row>
    <row r="1512" spans="1:9" ht="14" x14ac:dyDescent="0.15">
      <c r="A1512" s="59" t="s">
        <v>1877</v>
      </c>
      <c r="B1512" s="71" t="s">
        <v>1876</v>
      </c>
      <c r="C1512" s="41" t="s">
        <v>1725</v>
      </c>
      <c r="D1512" s="52" t="s">
        <v>555</v>
      </c>
      <c r="F1512" s="40" t="s">
        <v>554</v>
      </c>
      <c r="G1512" s="40"/>
      <c r="H1512" s="40" t="s">
        <v>553</v>
      </c>
      <c r="I1512" s="41" t="s">
        <v>571</v>
      </c>
    </row>
    <row r="1513" spans="1:9" ht="14" x14ac:dyDescent="0.15">
      <c r="A1513" s="59" t="s">
        <v>1875</v>
      </c>
      <c r="B1513" s="71" t="s">
        <v>1874</v>
      </c>
      <c r="C1513" s="41" t="s">
        <v>1725</v>
      </c>
      <c r="D1513" s="52" t="s">
        <v>555</v>
      </c>
      <c r="F1513" s="40" t="s">
        <v>554</v>
      </c>
      <c r="G1513" s="40" t="s">
        <v>553</v>
      </c>
      <c r="H1513" s="40"/>
      <c r="I1513" s="41" t="s">
        <v>552</v>
      </c>
    </row>
    <row r="1514" spans="1:9" ht="14" x14ac:dyDescent="0.15">
      <c r="A1514" s="59" t="s">
        <v>1873</v>
      </c>
      <c r="B1514" s="71" t="s">
        <v>1872</v>
      </c>
      <c r="C1514" s="41" t="s">
        <v>1725</v>
      </c>
      <c r="D1514" s="52" t="s">
        <v>555</v>
      </c>
      <c r="F1514" s="40" t="s">
        <v>554</v>
      </c>
      <c r="G1514" s="40"/>
      <c r="H1514" s="40" t="s">
        <v>553</v>
      </c>
      <c r="I1514" s="41" t="s">
        <v>552</v>
      </c>
    </row>
    <row r="1515" spans="1:9" ht="14" x14ac:dyDescent="0.15">
      <c r="A1515" s="59" t="s">
        <v>1871</v>
      </c>
      <c r="B1515" s="71" t="s">
        <v>1870</v>
      </c>
      <c r="C1515" s="41" t="s">
        <v>1725</v>
      </c>
      <c r="D1515" s="52" t="s">
        <v>555</v>
      </c>
      <c r="F1515" s="40" t="s">
        <v>554</v>
      </c>
      <c r="G1515" s="40"/>
      <c r="H1515" s="40" t="s">
        <v>553</v>
      </c>
      <c r="I1515" s="41" t="s">
        <v>1856</v>
      </c>
    </row>
    <row r="1516" spans="1:9" ht="14" x14ac:dyDescent="0.15">
      <c r="A1516" s="59" t="s">
        <v>1869</v>
      </c>
      <c r="B1516" s="71" t="s">
        <v>1868</v>
      </c>
      <c r="C1516" s="41" t="s">
        <v>1725</v>
      </c>
      <c r="D1516" s="52" t="s">
        <v>555</v>
      </c>
      <c r="F1516" s="40" t="s">
        <v>554</v>
      </c>
      <c r="G1516" s="40"/>
      <c r="H1516" s="40" t="s">
        <v>553</v>
      </c>
      <c r="I1516" s="41" t="s">
        <v>552</v>
      </c>
    </row>
    <row r="1517" spans="1:9" ht="14" x14ac:dyDescent="0.15">
      <c r="A1517" s="59" t="s">
        <v>1867</v>
      </c>
      <c r="B1517" s="71" t="s">
        <v>1866</v>
      </c>
      <c r="C1517" s="41" t="s">
        <v>1725</v>
      </c>
      <c r="D1517" s="52" t="s">
        <v>555</v>
      </c>
      <c r="F1517" s="40" t="s">
        <v>554</v>
      </c>
      <c r="G1517" s="40"/>
      <c r="H1517" s="40" t="s">
        <v>553</v>
      </c>
      <c r="I1517" s="41" t="s">
        <v>1865</v>
      </c>
    </row>
    <row r="1518" spans="1:9" ht="14" x14ac:dyDescent="0.15">
      <c r="A1518" s="59" t="s">
        <v>1864</v>
      </c>
      <c r="B1518" s="71" t="s">
        <v>1863</v>
      </c>
      <c r="C1518" s="41" t="s">
        <v>1725</v>
      </c>
      <c r="D1518" s="52" t="s">
        <v>555</v>
      </c>
      <c r="F1518" s="40" t="s">
        <v>554</v>
      </c>
      <c r="G1518" s="40"/>
      <c r="H1518" s="40" t="s">
        <v>553</v>
      </c>
      <c r="I1518" s="41" t="s">
        <v>552</v>
      </c>
    </row>
    <row r="1519" spans="1:9" ht="14" x14ac:dyDescent="0.15">
      <c r="A1519" s="59" t="s">
        <v>1862</v>
      </c>
      <c r="B1519" s="71" t="s">
        <v>1861</v>
      </c>
      <c r="C1519" s="41" t="s">
        <v>1725</v>
      </c>
      <c r="D1519" s="52" t="s">
        <v>555</v>
      </c>
      <c r="F1519" s="40" t="s">
        <v>554</v>
      </c>
      <c r="G1519" s="40" t="s">
        <v>553</v>
      </c>
      <c r="H1519" s="40"/>
      <c r="I1519" s="41" t="s">
        <v>552</v>
      </c>
    </row>
    <row r="1520" spans="1:9" ht="14" x14ac:dyDescent="0.15">
      <c r="A1520" s="59" t="s">
        <v>1860</v>
      </c>
      <c r="B1520" s="71" t="s">
        <v>1859</v>
      </c>
      <c r="C1520" s="41" t="s">
        <v>1725</v>
      </c>
      <c r="D1520" s="52" t="s">
        <v>555</v>
      </c>
      <c r="F1520" s="40" t="s">
        <v>554</v>
      </c>
      <c r="G1520" s="40"/>
      <c r="H1520" s="40" t="s">
        <v>553</v>
      </c>
      <c r="I1520" s="41" t="s">
        <v>552</v>
      </c>
    </row>
    <row r="1521" spans="1:9" ht="14" x14ac:dyDescent="0.15">
      <c r="A1521" s="59" t="s">
        <v>1858</v>
      </c>
      <c r="B1521" s="71" t="s">
        <v>1857</v>
      </c>
      <c r="C1521" s="41" t="s">
        <v>1725</v>
      </c>
      <c r="D1521" s="52" t="s">
        <v>555</v>
      </c>
      <c r="F1521" s="40" t="s">
        <v>554</v>
      </c>
      <c r="G1521" s="40"/>
      <c r="H1521" s="40" t="s">
        <v>553</v>
      </c>
      <c r="I1521" s="41" t="s">
        <v>1856</v>
      </c>
    </row>
    <row r="1522" spans="1:9" ht="14" x14ac:dyDescent="0.15">
      <c r="A1522" s="59" t="s">
        <v>1855</v>
      </c>
      <c r="B1522" s="71" t="s">
        <v>1854</v>
      </c>
      <c r="C1522" s="41" t="s">
        <v>1725</v>
      </c>
      <c r="D1522" s="52" t="s">
        <v>555</v>
      </c>
      <c r="F1522" s="40" t="s">
        <v>554</v>
      </c>
      <c r="G1522" s="40"/>
      <c r="H1522" s="40" t="s">
        <v>553</v>
      </c>
      <c r="I1522" s="41" t="s">
        <v>552</v>
      </c>
    </row>
    <row r="1523" spans="1:9" ht="14" x14ac:dyDescent="0.15">
      <c r="A1523" s="59" t="s">
        <v>1853</v>
      </c>
      <c r="B1523" s="71" t="s">
        <v>1852</v>
      </c>
      <c r="C1523" s="41" t="s">
        <v>1725</v>
      </c>
      <c r="D1523" s="52" t="s">
        <v>555</v>
      </c>
      <c r="F1523" s="40" t="s">
        <v>554</v>
      </c>
      <c r="G1523" s="40"/>
      <c r="H1523" s="40" t="s">
        <v>553</v>
      </c>
      <c r="I1523" s="41" t="s">
        <v>552</v>
      </c>
    </row>
    <row r="1524" spans="1:9" ht="14" x14ac:dyDescent="0.15">
      <c r="A1524" s="59" t="s">
        <v>1851</v>
      </c>
      <c r="B1524" s="71" t="s">
        <v>1850</v>
      </c>
      <c r="C1524" s="41" t="s">
        <v>1725</v>
      </c>
      <c r="D1524" s="52" t="s">
        <v>555</v>
      </c>
      <c r="F1524" s="40" t="s">
        <v>554</v>
      </c>
      <c r="G1524" s="40"/>
      <c r="H1524" s="40" t="s">
        <v>553</v>
      </c>
      <c r="I1524" s="41" t="s">
        <v>552</v>
      </c>
    </row>
    <row r="1525" spans="1:9" ht="14" x14ac:dyDescent="0.15">
      <c r="A1525" s="59" t="s">
        <v>1849</v>
      </c>
      <c r="B1525" s="71" t="s">
        <v>1848</v>
      </c>
      <c r="C1525" s="41" t="s">
        <v>1725</v>
      </c>
      <c r="D1525" s="52" t="s">
        <v>555</v>
      </c>
      <c r="F1525" s="40" t="s">
        <v>554</v>
      </c>
      <c r="G1525" s="40"/>
      <c r="H1525" s="40" t="s">
        <v>553</v>
      </c>
      <c r="I1525" s="41" t="s">
        <v>1847</v>
      </c>
    </row>
    <row r="1526" spans="1:9" ht="14" x14ac:dyDescent="0.15">
      <c r="A1526" s="59" t="s">
        <v>1846</v>
      </c>
      <c r="B1526" s="71" t="s">
        <v>1845</v>
      </c>
      <c r="C1526" s="41" t="s">
        <v>1725</v>
      </c>
      <c r="D1526" s="52" t="s">
        <v>555</v>
      </c>
      <c r="F1526" s="40" t="s">
        <v>554</v>
      </c>
      <c r="G1526" s="40" t="s">
        <v>553</v>
      </c>
      <c r="H1526" s="40"/>
      <c r="I1526" s="41" t="s">
        <v>552</v>
      </c>
    </row>
    <row r="1527" spans="1:9" ht="14" x14ac:dyDescent="0.15">
      <c r="A1527" s="59" t="s">
        <v>1844</v>
      </c>
      <c r="B1527" s="71" t="s">
        <v>1843</v>
      </c>
      <c r="C1527" s="41" t="s">
        <v>1725</v>
      </c>
      <c r="D1527" s="52" t="s">
        <v>555</v>
      </c>
      <c r="F1527" s="40" t="s">
        <v>554</v>
      </c>
      <c r="G1527" s="40"/>
      <c r="H1527" s="40" t="s">
        <v>553</v>
      </c>
      <c r="I1527" s="41" t="s">
        <v>1842</v>
      </c>
    </row>
    <row r="1528" spans="1:9" ht="14" x14ac:dyDescent="0.15">
      <c r="A1528" s="59" t="s">
        <v>1841</v>
      </c>
      <c r="B1528" s="71" t="s">
        <v>1840</v>
      </c>
      <c r="C1528" s="41" t="s">
        <v>1725</v>
      </c>
      <c r="D1528" s="52" t="s">
        <v>555</v>
      </c>
      <c r="F1528" s="40" t="s">
        <v>554</v>
      </c>
      <c r="G1528" s="40"/>
      <c r="H1528" s="40" t="s">
        <v>553</v>
      </c>
      <c r="I1528" s="41" t="s">
        <v>552</v>
      </c>
    </row>
    <row r="1529" spans="1:9" ht="14" x14ac:dyDescent="0.15">
      <c r="A1529" s="59" t="s">
        <v>1839</v>
      </c>
      <c r="B1529" s="71" t="s">
        <v>1838</v>
      </c>
      <c r="C1529" s="41" t="s">
        <v>1725</v>
      </c>
      <c r="D1529" s="52" t="s">
        <v>555</v>
      </c>
      <c r="F1529" s="40" t="s">
        <v>554</v>
      </c>
      <c r="G1529" s="40"/>
      <c r="H1529" s="40" t="s">
        <v>553</v>
      </c>
      <c r="I1529" s="41" t="s">
        <v>552</v>
      </c>
    </row>
    <row r="1530" spans="1:9" ht="14" x14ac:dyDescent="0.15">
      <c r="A1530" s="59" t="s">
        <v>1837</v>
      </c>
      <c r="B1530" s="71" t="s">
        <v>1836</v>
      </c>
      <c r="C1530" s="41" t="s">
        <v>1725</v>
      </c>
      <c r="D1530" s="52" t="s">
        <v>555</v>
      </c>
      <c r="F1530" s="40" t="s">
        <v>554</v>
      </c>
      <c r="G1530" s="40" t="s">
        <v>553</v>
      </c>
      <c r="H1530" s="40"/>
      <c r="I1530" s="41" t="s">
        <v>552</v>
      </c>
    </row>
    <row r="1531" spans="1:9" ht="14" x14ac:dyDescent="0.15">
      <c r="A1531" s="59" t="s">
        <v>1835</v>
      </c>
      <c r="B1531" s="71" t="s">
        <v>1834</v>
      </c>
      <c r="C1531" s="41" t="s">
        <v>1725</v>
      </c>
      <c r="D1531" s="52" t="s">
        <v>555</v>
      </c>
      <c r="F1531" s="40" t="s">
        <v>554</v>
      </c>
      <c r="G1531" s="40"/>
      <c r="H1531" s="40" t="s">
        <v>553</v>
      </c>
      <c r="I1531" s="41" t="s">
        <v>552</v>
      </c>
    </row>
    <row r="1532" spans="1:9" ht="14" x14ac:dyDescent="0.15">
      <c r="A1532" s="59" t="s">
        <v>1833</v>
      </c>
      <c r="B1532" s="71" t="s">
        <v>1832</v>
      </c>
      <c r="C1532" s="41" t="s">
        <v>1725</v>
      </c>
      <c r="D1532" s="52" t="s">
        <v>555</v>
      </c>
      <c r="F1532" s="40" t="s">
        <v>554</v>
      </c>
      <c r="G1532" s="40"/>
      <c r="H1532" s="40" t="s">
        <v>553</v>
      </c>
      <c r="I1532" s="41" t="s">
        <v>552</v>
      </c>
    </row>
    <row r="1533" spans="1:9" ht="14" x14ac:dyDescent="0.15">
      <c r="A1533" s="59" t="s">
        <v>1831</v>
      </c>
      <c r="B1533" s="71" t="s">
        <v>1830</v>
      </c>
      <c r="C1533" s="41" t="s">
        <v>1725</v>
      </c>
      <c r="D1533" s="52" t="s">
        <v>555</v>
      </c>
      <c r="F1533" s="40" t="s">
        <v>554</v>
      </c>
      <c r="G1533" s="40"/>
      <c r="H1533" s="40" t="s">
        <v>553</v>
      </c>
      <c r="I1533" s="41" t="s">
        <v>552</v>
      </c>
    </row>
    <row r="1534" spans="1:9" ht="14" x14ac:dyDescent="0.15">
      <c r="A1534" s="59" t="s">
        <v>1829</v>
      </c>
      <c r="B1534" s="71" t="s">
        <v>1828</v>
      </c>
      <c r="C1534" s="41" t="s">
        <v>1725</v>
      </c>
      <c r="D1534" s="52" t="s">
        <v>555</v>
      </c>
      <c r="F1534" s="40" t="s">
        <v>554</v>
      </c>
      <c r="G1534" s="40"/>
      <c r="H1534" s="40" t="s">
        <v>553</v>
      </c>
      <c r="I1534" s="41" t="s">
        <v>552</v>
      </c>
    </row>
    <row r="1535" spans="1:9" ht="14" x14ac:dyDescent="0.15">
      <c r="A1535" s="59" t="s">
        <v>1827</v>
      </c>
      <c r="B1535" s="71" t="s">
        <v>1826</v>
      </c>
      <c r="C1535" s="41" t="s">
        <v>1725</v>
      </c>
      <c r="D1535" s="52" t="s">
        <v>555</v>
      </c>
      <c r="F1535" s="40" t="s">
        <v>554</v>
      </c>
      <c r="G1535" s="40" t="s">
        <v>553</v>
      </c>
      <c r="H1535" s="40"/>
      <c r="I1535" s="41" t="s">
        <v>552</v>
      </c>
    </row>
    <row r="1536" spans="1:9" ht="14" x14ac:dyDescent="0.15">
      <c r="A1536" s="59" t="s">
        <v>1825</v>
      </c>
      <c r="B1536" s="71" t="s">
        <v>1824</v>
      </c>
      <c r="C1536" s="41" t="s">
        <v>1725</v>
      </c>
      <c r="D1536" s="52" t="s">
        <v>555</v>
      </c>
      <c r="F1536" s="40" t="s">
        <v>554</v>
      </c>
      <c r="G1536" s="40" t="s">
        <v>553</v>
      </c>
      <c r="H1536" s="40"/>
      <c r="I1536" s="41" t="s">
        <v>552</v>
      </c>
    </row>
    <row r="1537" spans="1:9" ht="14" x14ac:dyDescent="0.15">
      <c r="A1537" s="59" t="s">
        <v>1823</v>
      </c>
      <c r="B1537" s="71" t="s">
        <v>1822</v>
      </c>
      <c r="C1537" s="41" t="s">
        <v>1725</v>
      </c>
      <c r="D1537" s="52" t="s">
        <v>555</v>
      </c>
      <c r="F1537" s="40" t="s">
        <v>554</v>
      </c>
      <c r="G1537" s="40"/>
      <c r="H1537" s="40" t="s">
        <v>553</v>
      </c>
      <c r="I1537" s="41" t="s">
        <v>552</v>
      </c>
    </row>
    <row r="1538" spans="1:9" ht="14" x14ac:dyDescent="0.15">
      <c r="A1538" s="59" t="s">
        <v>1821</v>
      </c>
      <c r="B1538" s="71" t="s">
        <v>1820</v>
      </c>
      <c r="C1538" s="41" t="s">
        <v>1725</v>
      </c>
      <c r="D1538" s="52" t="s">
        <v>555</v>
      </c>
      <c r="F1538" s="40" t="s">
        <v>554</v>
      </c>
      <c r="G1538" s="40" t="s">
        <v>553</v>
      </c>
      <c r="H1538" s="40"/>
      <c r="I1538" s="41" t="s">
        <v>552</v>
      </c>
    </row>
    <row r="1539" spans="1:9" ht="14" x14ac:dyDescent="0.15">
      <c r="A1539" s="59" t="s">
        <v>1819</v>
      </c>
      <c r="B1539" s="71" t="s">
        <v>1818</v>
      </c>
      <c r="C1539" s="41" t="s">
        <v>1725</v>
      </c>
      <c r="D1539" s="52" t="s">
        <v>555</v>
      </c>
      <c r="F1539" s="40" t="s">
        <v>554</v>
      </c>
      <c r="G1539" s="40" t="s">
        <v>553</v>
      </c>
      <c r="H1539" s="40"/>
      <c r="I1539" s="41" t="s">
        <v>552</v>
      </c>
    </row>
    <row r="1540" spans="1:9" ht="14" x14ac:dyDescent="0.15">
      <c r="A1540" s="59" t="s">
        <v>1817</v>
      </c>
      <c r="B1540" s="71" t="s">
        <v>1816</v>
      </c>
      <c r="C1540" s="41" t="s">
        <v>1725</v>
      </c>
      <c r="D1540" s="52" t="s">
        <v>555</v>
      </c>
      <c r="F1540" s="40" t="s">
        <v>554</v>
      </c>
      <c r="G1540" s="40"/>
      <c r="H1540" s="40" t="s">
        <v>553</v>
      </c>
      <c r="I1540" s="41" t="s">
        <v>571</v>
      </c>
    </row>
    <row r="1541" spans="1:9" ht="14" x14ac:dyDescent="0.15">
      <c r="A1541" s="59" t="s">
        <v>1815</v>
      </c>
      <c r="B1541" s="71" t="s">
        <v>1814</v>
      </c>
      <c r="C1541" s="41" t="s">
        <v>1725</v>
      </c>
      <c r="D1541" s="52" t="s">
        <v>555</v>
      </c>
      <c r="F1541" s="40" t="s">
        <v>554</v>
      </c>
      <c r="G1541" s="40"/>
      <c r="H1541" s="40" t="s">
        <v>553</v>
      </c>
      <c r="I1541" s="41" t="s">
        <v>552</v>
      </c>
    </row>
    <row r="1542" spans="1:9" ht="14" x14ac:dyDescent="0.15">
      <c r="A1542" s="59" t="s">
        <v>1813</v>
      </c>
      <c r="B1542" s="71" t="s">
        <v>1812</v>
      </c>
      <c r="C1542" s="41" t="s">
        <v>1725</v>
      </c>
      <c r="D1542" s="52" t="s">
        <v>555</v>
      </c>
      <c r="F1542" s="40" t="s">
        <v>554</v>
      </c>
      <c r="G1542" s="40"/>
      <c r="H1542" s="40" t="s">
        <v>553</v>
      </c>
      <c r="I1542" s="41" t="s">
        <v>552</v>
      </c>
    </row>
    <row r="1543" spans="1:9" ht="14" x14ac:dyDescent="0.15">
      <c r="A1543" s="59" t="s">
        <v>1811</v>
      </c>
      <c r="B1543" s="71" t="s">
        <v>1810</v>
      </c>
      <c r="C1543" s="41" t="s">
        <v>1725</v>
      </c>
      <c r="D1543" s="52" t="s">
        <v>555</v>
      </c>
      <c r="F1543" s="40" t="s">
        <v>554</v>
      </c>
      <c r="G1543" s="40"/>
      <c r="H1543" s="40" t="s">
        <v>553</v>
      </c>
      <c r="I1543" s="41" t="s">
        <v>552</v>
      </c>
    </row>
    <row r="1544" spans="1:9" ht="14" x14ac:dyDescent="0.15">
      <c r="A1544" s="59" t="s">
        <v>1809</v>
      </c>
      <c r="B1544" s="71" t="s">
        <v>1808</v>
      </c>
      <c r="C1544" s="41" t="s">
        <v>1725</v>
      </c>
      <c r="D1544" s="52" t="s">
        <v>555</v>
      </c>
      <c r="F1544" s="40" t="s">
        <v>554</v>
      </c>
      <c r="G1544" s="40" t="s">
        <v>553</v>
      </c>
      <c r="H1544" s="40"/>
      <c r="I1544" s="41" t="s">
        <v>552</v>
      </c>
    </row>
    <row r="1545" spans="1:9" ht="14" x14ac:dyDescent="0.15">
      <c r="A1545" s="59" t="s">
        <v>1807</v>
      </c>
      <c r="B1545" s="71" t="s">
        <v>1806</v>
      </c>
      <c r="C1545" s="41" t="s">
        <v>1725</v>
      </c>
      <c r="D1545" s="52" t="s">
        <v>555</v>
      </c>
      <c r="F1545" s="40" t="s">
        <v>554</v>
      </c>
      <c r="G1545" s="40" t="s">
        <v>553</v>
      </c>
      <c r="H1545" s="40"/>
      <c r="I1545" s="41" t="s">
        <v>552</v>
      </c>
    </row>
    <row r="1546" spans="1:9" ht="14" x14ac:dyDescent="0.15">
      <c r="A1546" s="59" t="s">
        <v>1805</v>
      </c>
      <c r="B1546" s="71" t="s">
        <v>1804</v>
      </c>
      <c r="C1546" s="41" t="s">
        <v>1725</v>
      </c>
      <c r="D1546" s="52" t="s">
        <v>555</v>
      </c>
      <c r="F1546" s="40" t="s">
        <v>554</v>
      </c>
      <c r="G1546" s="40" t="s">
        <v>553</v>
      </c>
      <c r="H1546" s="40"/>
      <c r="I1546" s="41" t="s">
        <v>1803</v>
      </c>
    </row>
    <row r="1547" spans="1:9" ht="14" x14ac:dyDescent="0.15">
      <c r="A1547" s="59" t="s">
        <v>1802</v>
      </c>
      <c r="B1547" s="71" t="s">
        <v>1801</v>
      </c>
      <c r="C1547" s="41" t="s">
        <v>1725</v>
      </c>
      <c r="D1547" s="52" t="s">
        <v>555</v>
      </c>
      <c r="F1547" s="40" t="s">
        <v>554</v>
      </c>
      <c r="G1547" s="40" t="s">
        <v>553</v>
      </c>
      <c r="H1547" s="40"/>
      <c r="I1547" s="41" t="s">
        <v>552</v>
      </c>
    </row>
    <row r="1548" spans="1:9" ht="14" x14ac:dyDescent="0.15">
      <c r="A1548" s="59" t="s">
        <v>1800</v>
      </c>
      <c r="B1548" s="71" t="s">
        <v>1799</v>
      </c>
      <c r="C1548" s="41" t="s">
        <v>1725</v>
      </c>
      <c r="D1548" s="52" t="s">
        <v>555</v>
      </c>
      <c r="F1548" s="40" t="s">
        <v>554</v>
      </c>
      <c r="G1548" s="40" t="s">
        <v>553</v>
      </c>
      <c r="H1548" s="40"/>
      <c r="I1548" s="41" t="s">
        <v>552</v>
      </c>
    </row>
    <row r="1549" spans="1:9" ht="14" x14ac:dyDescent="0.15">
      <c r="A1549" s="59" t="s">
        <v>1798</v>
      </c>
      <c r="B1549" s="71" t="s">
        <v>1797</v>
      </c>
      <c r="C1549" s="41" t="s">
        <v>1725</v>
      </c>
      <c r="D1549" s="52" t="s">
        <v>555</v>
      </c>
      <c r="F1549" s="40" t="s">
        <v>554</v>
      </c>
      <c r="G1549" s="40"/>
      <c r="H1549" s="40" t="s">
        <v>553</v>
      </c>
      <c r="I1549" s="41" t="s">
        <v>552</v>
      </c>
    </row>
    <row r="1550" spans="1:9" ht="14" x14ac:dyDescent="0.15">
      <c r="A1550" s="59" t="s">
        <v>1796</v>
      </c>
      <c r="B1550" s="71" t="s">
        <v>1795</v>
      </c>
      <c r="C1550" s="41" t="s">
        <v>1725</v>
      </c>
      <c r="D1550" s="52" t="s">
        <v>555</v>
      </c>
      <c r="F1550" s="40" t="s">
        <v>554</v>
      </c>
      <c r="G1550" s="40" t="s">
        <v>553</v>
      </c>
      <c r="H1550" s="40"/>
      <c r="I1550" s="41" t="s">
        <v>552</v>
      </c>
    </row>
    <row r="1551" spans="1:9" ht="14" x14ac:dyDescent="0.15">
      <c r="A1551" s="59" t="s">
        <v>1794</v>
      </c>
      <c r="B1551" s="71" t="s">
        <v>1793</v>
      </c>
      <c r="C1551" s="41" t="s">
        <v>1725</v>
      </c>
      <c r="D1551" s="52" t="s">
        <v>555</v>
      </c>
      <c r="F1551" s="40" t="s">
        <v>554</v>
      </c>
      <c r="G1551" s="40" t="s">
        <v>553</v>
      </c>
      <c r="H1551" s="40"/>
      <c r="I1551" s="41" t="s">
        <v>552</v>
      </c>
    </row>
    <row r="1552" spans="1:9" ht="14" x14ac:dyDescent="0.15">
      <c r="A1552" s="59" t="s">
        <v>1792</v>
      </c>
      <c r="B1552" s="71" t="s">
        <v>1791</v>
      </c>
      <c r="C1552" s="41" t="s">
        <v>1725</v>
      </c>
      <c r="D1552" s="52" t="s">
        <v>555</v>
      </c>
      <c r="F1552" s="40" t="s">
        <v>554</v>
      </c>
      <c r="G1552" s="40"/>
      <c r="H1552" s="40" t="s">
        <v>553</v>
      </c>
      <c r="I1552" s="41" t="s">
        <v>552</v>
      </c>
    </row>
    <row r="1553" spans="1:16" ht="14" x14ac:dyDescent="0.15">
      <c r="A1553" s="59" t="s">
        <v>1790</v>
      </c>
      <c r="B1553" s="71" t="s">
        <v>1789</v>
      </c>
      <c r="C1553" s="41" t="s">
        <v>1725</v>
      </c>
      <c r="D1553" s="52" t="s">
        <v>555</v>
      </c>
      <c r="F1553" s="40" t="s">
        <v>554</v>
      </c>
      <c r="G1553" s="40"/>
      <c r="H1553" s="40" t="s">
        <v>553</v>
      </c>
      <c r="I1553" s="41" t="s">
        <v>552</v>
      </c>
    </row>
    <row r="1554" spans="1:16" ht="14" x14ac:dyDescent="0.15">
      <c r="A1554" s="59" t="s">
        <v>1788</v>
      </c>
      <c r="B1554" s="71" t="s">
        <v>1787</v>
      </c>
      <c r="C1554" s="41" t="s">
        <v>1725</v>
      </c>
      <c r="D1554" s="52" t="s">
        <v>555</v>
      </c>
      <c r="F1554" s="40" t="s">
        <v>554</v>
      </c>
      <c r="G1554" s="40" t="s">
        <v>553</v>
      </c>
      <c r="H1554" s="40"/>
      <c r="I1554" s="41" t="s">
        <v>552</v>
      </c>
    </row>
    <row r="1555" spans="1:16" ht="14" x14ac:dyDescent="0.15">
      <c r="A1555" s="59" t="s">
        <v>1786</v>
      </c>
      <c r="B1555" s="71" t="s">
        <v>1785</v>
      </c>
      <c r="C1555" s="41" t="s">
        <v>1725</v>
      </c>
      <c r="D1555" s="52" t="s">
        <v>555</v>
      </c>
      <c r="F1555" s="40" t="s">
        <v>554</v>
      </c>
      <c r="G1555" s="40" t="s">
        <v>553</v>
      </c>
      <c r="H1555" s="40"/>
      <c r="I1555" s="41" t="s">
        <v>552</v>
      </c>
    </row>
    <row r="1556" spans="1:16" s="34" customFormat="1" ht="14" x14ac:dyDescent="0.15">
      <c r="A1556" s="59" t="s">
        <v>1784</v>
      </c>
      <c r="B1556" s="68"/>
      <c r="C1556" s="41" t="s">
        <v>1725</v>
      </c>
      <c r="D1556" s="44" t="s">
        <v>555</v>
      </c>
      <c r="E1556" s="44" t="s">
        <v>564</v>
      </c>
      <c r="F1556" s="41" t="s">
        <v>1093</v>
      </c>
      <c r="G1556" s="41"/>
      <c r="H1556" s="41"/>
      <c r="I1556" s="41" t="s">
        <v>1783</v>
      </c>
      <c r="M1556" s="72" t="s">
        <v>554</v>
      </c>
      <c r="N1556" s="63" t="s">
        <v>1311</v>
      </c>
      <c r="O1556" s="43"/>
      <c r="P1556" s="63" t="s">
        <v>580</v>
      </c>
    </row>
    <row r="1557" spans="1:16" ht="14" x14ac:dyDescent="0.15">
      <c r="A1557" s="59" t="s">
        <v>1782</v>
      </c>
      <c r="B1557" s="69"/>
      <c r="C1557" s="41" t="s">
        <v>1725</v>
      </c>
      <c r="D1557" s="52" t="s">
        <v>555</v>
      </c>
      <c r="F1557" s="40" t="s">
        <v>554</v>
      </c>
      <c r="G1557" s="40"/>
      <c r="H1557" s="40" t="s">
        <v>553</v>
      </c>
      <c r="I1557" s="41" t="s">
        <v>552</v>
      </c>
    </row>
    <row r="1558" spans="1:16" ht="14" x14ac:dyDescent="0.15">
      <c r="A1558" s="59" t="s">
        <v>1781</v>
      </c>
      <c r="B1558" s="69"/>
      <c r="C1558" s="41" t="s">
        <v>1725</v>
      </c>
      <c r="D1558" s="52" t="s">
        <v>555</v>
      </c>
      <c r="F1558" s="40" t="s">
        <v>554</v>
      </c>
      <c r="G1558" s="40"/>
      <c r="H1558" s="40" t="s">
        <v>553</v>
      </c>
      <c r="I1558" s="41" t="s">
        <v>571</v>
      </c>
    </row>
    <row r="1559" spans="1:16" ht="14" x14ac:dyDescent="0.15">
      <c r="A1559" s="59" t="s">
        <v>1780</v>
      </c>
      <c r="B1559" s="69"/>
      <c r="C1559" s="41" t="s">
        <v>1725</v>
      </c>
      <c r="D1559" s="52" t="s">
        <v>555</v>
      </c>
      <c r="F1559" s="40" t="s">
        <v>554</v>
      </c>
      <c r="G1559" s="40"/>
      <c r="H1559" s="40" t="s">
        <v>553</v>
      </c>
      <c r="I1559" s="41" t="s">
        <v>552</v>
      </c>
    </row>
    <row r="1560" spans="1:16" ht="14" x14ac:dyDescent="0.15">
      <c r="A1560" s="59" t="s">
        <v>1779</v>
      </c>
      <c r="B1560" s="69"/>
      <c r="C1560" s="41" t="s">
        <v>1725</v>
      </c>
      <c r="D1560" s="52" t="s">
        <v>555</v>
      </c>
      <c r="F1560" s="40" t="s">
        <v>554</v>
      </c>
      <c r="G1560" s="40" t="s">
        <v>553</v>
      </c>
      <c r="H1560" s="40"/>
      <c r="I1560" s="41" t="s">
        <v>571</v>
      </c>
    </row>
    <row r="1561" spans="1:16" ht="14" x14ac:dyDescent="0.15">
      <c r="A1561" s="59" t="s">
        <v>1778</v>
      </c>
      <c r="B1561" s="69"/>
      <c r="C1561" s="41" t="s">
        <v>1725</v>
      </c>
      <c r="D1561" s="52" t="s">
        <v>555</v>
      </c>
      <c r="F1561" s="40" t="s">
        <v>554</v>
      </c>
      <c r="G1561" s="40"/>
      <c r="H1561" s="40" t="s">
        <v>553</v>
      </c>
      <c r="I1561" s="41" t="s">
        <v>571</v>
      </c>
    </row>
    <row r="1562" spans="1:16" ht="14" x14ac:dyDescent="0.15">
      <c r="A1562" s="59" t="s">
        <v>1777</v>
      </c>
      <c r="B1562" s="69"/>
      <c r="C1562" s="41" t="s">
        <v>1725</v>
      </c>
      <c r="D1562" s="52" t="s">
        <v>555</v>
      </c>
      <c r="F1562" s="40" t="s">
        <v>554</v>
      </c>
      <c r="G1562" s="40" t="s">
        <v>553</v>
      </c>
      <c r="H1562" s="40"/>
      <c r="I1562" s="41" t="s">
        <v>571</v>
      </c>
    </row>
    <row r="1563" spans="1:16" s="34" customFormat="1" x14ac:dyDescent="0.15">
      <c r="A1563" s="59" t="s">
        <v>1776</v>
      </c>
      <c r="B1563" s="68"/>
      <c r="C1563" s="41" t="s">
        <v>1725</v>
      </c>
      <c r="D1563" s="44" t="s">
        <v>555</v>
      </c>
      <c r="E1563" s="44" t="s">
        <v>564</v>
      </c>
      <c r="F1563" s="41" t="s">
        <v>1093</v>
      </c>
      <c r="G1563" s="41"/>
      <c r="H1563" s="41"/>
      <c r="I1563" s="41" t="s">
        <v>1415</v>
      </c>
      <c r="M1563" s="75" t="s">
        <v>554</v>
      </c>
      <c r="N1563" s="63" t="s">
        <v>552</v>
      </c>
      <c r="O1563" s="75"/>
      <c r="P1563" s="63" t="s">
        <v>566</v>
      </c>
    </row>
    <row r="1564" spans="1:16" s="34" customFormat="1" x14ac:dyDescent="0.15">
      <c r="A1564" s="59" t="s">
        <v>1775</v>
      </c>
      <c r="B1564" s="68"/>
      <c r="C1564" s="41" t="s">
        <v>1725</v>
      </c>
      <c r="D1564" s="44" t="s">
        <v>555</v>
      </c>
      <c r="E1564" s="44" t="s">
        <v>564</v>
      </c>
      <c r="F1564" s="41" t="s">
        <v>1093</v>
      </c>
      <c r="G1564" s="41"/>
      <c r="H1564" s="41"/>
      <c r="I1564" s="41" t="s">
        <v>1415</v>
      </c>
      <c r="M1564" s="75" t="s">
        <v>554</v>
      </c>
      <c r="N1564" s="63" t="s">
        <v>552</v>
      </c>
      <c r="O1564" s="75"/>
      <c r="P1564" s="63" t="s">
        <v>566</v>
      </c>
    </row>
    <row r="1565" spans="1:16" ht="14" x14ac:dyDescent="0.15">
      <c r="A1565" s="59" t="s">
        <v>1774</v>
      </c>
      <c r="B1565" s="69"/>
      <c r="C1565" s="41" t="s">
        <v>1725</v>
      </c>
      <c r="D1565" s="52" t="s">
        <v>555</v>
      </c>
      <c r="F1565" s="40" t="s">
        <v>554</v>
      </c>
      <c r="G1565" s="40"/>
      <c r="H1565" s="40" t="s">
        <v>553</v>
      </c>
      <c r="I1565" s="41" t="s">
        <v>1766</v>
      </c>
    </row>
    <row r="1566" spans="1:16" ht="14" x14ac:dyDescent="0.15">
      <c r="A1566" s="59" t="s">
        <v>1773</v>
      </c>
      <c r="B1566" s="69"/>
      <c r="C1566" s="41" t="s">
        <v>1725</v>
      </c>
      <c r="D1566" s="52" t="s">
        <v>555</v>
      </c>
      <c r="F1566" s="40" t="s">
        <v>554</v>
      </c>
      <c r="G1566" s="40"/>
      <c r="H1566" s="40" t="s">
        <v>553</v>
      </c>
      <c r="I1566" s="41" t="s">
        <v>571</v>
      </c>
    </row>
    <row r="1567" spans="1:16" s="34" customFormat="1" x14ac:dyDescent="0.15">
      <c r="A1567" s="59" t="s">
        <v>1772</v>
      </c>
      <c r="B1567" s="68"/>
      <c r="C1567" s="41" t="s">
        <v>1725</v>
      </c>
      <c r="D1567" s="44" t="s">
        <v>555</v>
      </c>
      <c r="E1567" s="44" t="s">
        <v>564</v>
      </c>
      <c r="F1567" s="41" t="s">
        <v>1093</v>
      </c>
      <c r="G1567" s="41"/>
      <c r="H1567" s="41"/>
      <c r="I1567" s="41" t="s">
        <v>1770</v>
      </c>
      <c r="M1567" s="75" t="s">
        <v>554</v>
      </c>
      <c r="N1567" s="63" t="s">
        <v>30027</v>
      </c>
      <c r="O1567" s="75"/>
      <c r="P1567" s="63" t="s">
        <v>566</v>
      </c>
    </row>
    <row r="1568" spans="1:16" s="34" customFormat="1" ht="13" customHeight="1" x14ac:dyDescent="0.15">
      <c r="A1568" s="59" t="s">
        <v>1771</v>
      </c>
      <c r="B1568" s="68"/>
      <c r="C1568" s="41" t="s">
        <v>1725</v>
      </c>
      <c r="D1568" s="44" t="s">
        <v>555</v>
      </c>
      <c r="E1568" s="44" t="s">
        <v>564</v>
      </c>
      <c r="F1568" s="41" t="s">
        <v>1093</v>
      </c>
      <c r="G1568" s="41"/>
      <c r="H1568" s="41"/>
      <c r="I1568" s="41" t="s">
        <v>1770</v>
      </c>
      <c r="M1568" s="75" t="s">
        <v>554</v>
      </c>
      <c r="N1568" s="63" t="s">
        <v>30026</v>
      </c>
      <c r="O1568" s="75"/>
      <c r="P1568" s="63" t="s">
        <v>566</v>
      </c>
    </row>
    <row r="1569" spans="1:16" ht="14.25" customHeight="1" x14ac:dyDescent="0.15">
      <c r="A1569" s="59" t="s">
        <v>1769</v>
      </c>
      <c r="B1569" s="69"/>
      <c r="C1569" s="41" t="s">
        <v>1725</v>
      </c>
      <c r="D1569" s="52" t="s">
        <v>555</v>
      </c>
      <c r="F1569" s="40" t="s">
        <v>554</v>
      </c>
      <c r="G1569" s="40"/>
      <c r="H1569" s="40" t="s">
        <v>553</v>
      </c>
      <c r="I1569" s="41" t="s">
        <v>571</v>
      </c>
      <c r="P1569" s="80"/>
    </row>
    <row r="1570" spans="1:16" ht="14" x14ac:dyDescent="0.15">
      <c r="A1570" s="59" t="s">
        <v>1768</v>
      </c>
      <c r="B1570" s="69"/>
      <c r="C1570" s="41" t="s">
        <v>1725</v>
      </c>
      <c r="D1570" s="52" t="s">
        <v>555</v>
      </c>
      <c r="F1570" s="40" t="s">
        <v>554</v>
      </c>
      <c r="G1570" s="40" t="s">
        <v>553</v>
      </c>
      <c r="H1570" s="40"/>
      <c r="I1570" s="41" t="s">
        <v>1188</v>
      </c>
    </row>
    <row r="1571" spans="1:16" ht="14" x14ac:dyDescent="0.15">
      <c r="A1571" s="59" t="s">
        <v>1767</v>
      </c>
      <c r="B1571" s="69"/>
      <c r="C1571" s="41" t="s">
        <v>1725</v>
      </c>
      <c r="D1571" s="52" t="s">
        <v>555</v>
      </c>
      <c r="F1571" s="40" t="s">
        <v>554</v>
      </c>
      <c r="G1571" s="40"/>
      <c r="H1571" s="40" t="s">
        <v>553</v>
      </c>
      <c r="I1571" s="41" t="s">
        <v>1766</v>
      </c>
    </row>
    <row r="1572" spans="1:16" ht="14" x14ac:dyDescent="0.15">
      <c r="A1572" s="59" t="s">
        <v>1765</v>
      </c>
      <c r="B1572" s="69"/>
      <c r="C1572" s="41" t="s">
        <v>1725</v>
      </c>
      <c r="D1572" s="52" t="s">
        <v>555</v>
      </c>
      <c r="F1572" s="40" t="s">
        <v>554</v>
      </c>
      <c r="G1572" s="40"/>
      <c r="H1572" s="40" t="s">
        <v>553</v>
      </c>
      <c r="I1572" s="41" t="s">
        <v>552</v>
      </c>
    </row>
    <row r="1573" spans="1:16" ht="14" x14ac:dyDescent="0.15">
      <c r="A1573" s="59" t="s">
        <v>1764</v>
      </c>
      <c r="B1573" s="69"/>
      <c r="C1573" s="41" t="s">
        <v>1725</v>
      </c>
      <c r="D1573" s="52" t="s">
        <v>555</v>
      </c>
      <c r="F1573" s="40" t="s">
        <v>554</v>
      </c>
      <c r="G1573" s="40"/>
      <c r="H1573" s="40" t="s">
        <v>553</v>
      </c>
      <c r="I1573" s="41" t="s">
        <v>1763</v>
      </c>
    </row>
    <row r="1574" spans="1:16" ht="14" x14ac:dyDescent="0.15">
      <c r="A1574" s="59" t="s">
        <v>1762</v>
      </c>
      <c r="B1574" s="69"/>
      <c r="C1574" s="41" t="s">
        <v>1725</v>
      </c>
      <c r="D1574" s="52" t="s">
        <v>555</v>
      </c>
      <c r="F1574" s="40" t="s">
        <v>554</v>
      </c>
      <c r="G1574" s="40"/>
      <c r="H1574" s="40" t="s">
        <v>553</v>
      </c>
      <c r="I1574" s="41" t="s">
        <v>552</v>
      </c>
    </row>
    <row r="1575" spans="1:16" ht="14" x14ac:dyDescent="0.15">
      <c r="A1575" s="59" t="s">
        <v>1761</v>
      </c>
      <c r="B1575" s="69"/>
      <c r="C1575" s="41" t="s">
        <v>1725</v>
      </c>
      <c r="D1575" s="52" t="s">
        <v>555</v>
      </c>
      <c r="F1575" s="40" t="s">
        <v>554</v>
      </c>
      <c r="G1575" s="40"/>
      <c r="H1575" s="40" t="s">
        <v>553</v>
      </c>
      <c r="I1575" s="41" t="s">
        <v>685</v>
      </c>
    </row>
    <row r="1576" spans="1:16" ht="14" x14ac:dyDescent="0.15">
      <c r="A1576" s="59" t="s">
        <v>1760</v>
      </c>
      <c r="B1576" s="69"/>
      <c r="C1576" s="41" t="s">
        <v>1725</v>
      </c>
      <c r="D1576" s="52" t="s">
        <v>555</v>
      </c>
      <c r="F1576" s="40" t="s">
        <v>554</v>
      </c>
      <c r="G1576" s="40"/>
      <c r="H1576" s="40" t="s">
        <v>553</v>
      </c>
      <c r="I1576" s="41" t="s">
        <v>552</v>
      </c>
    </row>
    <row r="1577" spans="1:16" ht="14" x14ac:dyDescent="0.15">
      <c r="A1577" s="59" t="s">
        <v>1759</v>
      </c>
      <c r="B1577" s="69"/>
      <c r="C1577" s="41" t="s">
        <v>1725</v>
      </c>
      <c r="D1577" s="52" t="s">
        <v>555</v>
      </c>
      <c r="F1577" s="40" t="s">
        <v>554</v>
      </c>
      <c r="G1577" s="40" t="s">
        <v>553</v>
      </c>
      <c r="H1577" s="40"/>
      <c r="I1577" s="41" t="s">
        <v>552</v>
      </c>
    </row>
    <row r="1578" spans="1:16" ht="14" x14ac:dyDescent="0.15">
      <c r="A1578" s="59" t="s">
        <v>1758</v>
      </c>
      <c r="B1578" s="69"/>
      <c r="C1578" s="41" t="s">
        <v>1725</v>
      </c>
      <c r="D1578" s="52" t="s">
        <v>555</v>
      </c>
      <c r="F1578" s="40" t="s">
        <v>554</v>
      </c>
      <c r="G1578" s="40"/>
      <c r="H1578" s="40" t="s">
        <v>553</v>
      </c>
      <c r="I1578" s="41" t="s">
        <v>1757</v>
      </c>
    </row>
    <row r="1579" spans="1:16" ht="14" x14ac:dyDescent="0.15">
      <c r="A1579" s="59" t="s">
        <v>1756</v>
      </c>
      <c r="B1579" s="69"/>
      <c r="C1579" s="41" t="s">
        <v>1725</v>
      </c>
      <c r="D1579" s="52" t="s">
        <v>555</v>
      </c>
      <c r="F1579" s="40" t="s">
        <v>554</v>
      </c>
      <c r="G1579" s="40"/>
      <c r="H1579" s="40" t="s">
        <v>553</v>
      </c>
      <c r="I1579" s="41" t="s">
        <v>1754</v>
      </c>
    </row>
    <row r="1580" spans="1:16" ht="14" x14ac:dyDescent="0.15">
      <c r="A1580" s="59" t="s">
        <v>1755</v>
      </c>
      <c r="B1580" s="69"/>
      <c r="C1580" s="41" t="s">
        <v>1725</v>
      </c>
      <c r="D1580" s="52" t="s">
        <v>555</v>
      </c>
      <c r="F1580" s="40" t="s">
        <v>554</v>
      </c>
      <c r="G1580" s="40"/>
      <c r="H1580" s="40" t="s">
        <v>553</v>
      </c>
      <c r="I1580" s="41" t="s">
        <v>1754</v>
      </c>
    </row>
    <row r="1581" spans="1:16" ht="14" x14ac:dyDescent="0.15">
      <c r="A1581" s="59" t="s">
        <v>1753</v>
      </c>
      <c r="B1581" s="69"/>
      <c r="C1581" s="41" t="s">
        <v>1725</v>
      </c>
      <c r="D1581" s="52" t="s">
        <v>555</v>
      </c>
      <c r="F1581" s="40" t="s">
        <v>554</v>
      </c>
      <c r="G1581" s="40"/>
      <c r="H1581" s="40" t="s">
        <v>553</v>
      </c>
      <c r="I1581" s="41" t="s">
        <v>1752</v>
      </c>
    </row>
    <row r="1582" spans="1:16" ht="14" x14ac:dyDescent="0.15">
      <c r="A1582" s="59" t="s">
        <v>1751</v>
      </c>
      <c r="B1582" s="69"/>
      <c r="C1582" s="41" t="s">
        <v>1725</v>
      </c>
      <c r="D1582" s="52" t="s">
        <v>555</v>
      </c>
      <c r="F1582" s="40" t="s">
        <v>554</v>
      </c>
      <c r="G1582" s="40"/>
      <c r="H1582" s="40" t="s">
        <v>553</v>
      </c>
      <c r="I1582" s="41" t="s">
        <v>552</v>
      </c>
    </row>
    <row r="1583" spans="1:16" ht="14" x14ac:dyDescent="0.15">
      <c r="A1583" s="59" t="s">
        <v>1230</v>
      </c>
      <c r="B1583" s="69"/>
      <c r="C1583" s="41" t="s">
        <v>1725</v>
      </c>
      <c r="D1583" s="52" t="s">
        <v>555</v>
      </c>
      <c r="F1583" s="40" t="s">
        <v>554</v>
      </c>
      <c r="G1583" s="40"/>
      <c r="H1583" s="40" t="s">
        <v>553</v>
      </c>
      <c r="I1583" s="41" t="s">
        <v>552</v>
      </c>
    </row>
    <row r="1584" spans="1:16" ht="14" x14ac:dyDescent="0.15">
      <c r="A1584" s="59" t="s">
        <v>1750</v>
      </c>
      <c r="B1584" s="69"/>
      <c r="C1584" s="41" t="s">
        <v>1725</v>
      </c>
      <c r="D1584" s="52" t="s">
        <v>555</v>
      </c>
      <c r="F1584" s="40" t="s">
        <v>554</v>
      </c>
      <c r="G1584" s="40" t="s">
        <v>553</v>
      </c>
      <c r="H1584" s="40"/>
      <c r="I1584" s="41" t="s">
        <v>1749</v>
      </c>
    </row>
    <row r="1585" spans="1:9" ht="14" x14ac:dyDescent="0.15">
      <c r="A1585" s="59" t="s">
        <v>1748</v>
      </c>
      <c r="B1585" s="69"/>
      <c r="C1585" s="41" t="s">
        <v>1725</v>
      </c>
      <c r="D1585" s="52" t="s">
        <v>555</v>
      </c>
      <c r="F1585" s="40" t="s">
        <v>554</v>
      </c>
      <c r="G1585" s="40"/>
      <c r="H1585" s="40" t="s">
        <v>553</v>
      </c>
      <c r="I1585" s="41" t="s">
        <v>1747</v>
      </c>
    </row>
    <row r="1586" spans="1:9" ht="14" x14ac:dyDescent="0.15">
      <c r="A1586" s="59" t="s">
        <v>1746</v>
      </c>
      <c r="B1586" s="69"/>
      <c r="C1586" s="41" t="s">
        <v>1725</v>
      </c>
      <c r="D1586" s="52" t="s">
        <v>555</v>
      </c>
      <c r="F1586" s="40" t="s">
        <v>554</v>
      </c>
      <c r="G1586" s="40" t="s">
        <v>553</v>
      </c>
      <c r="H1586" s="40"/>
      <c r="I1586" s="41" t="s">
        <v>685</v>
      </c>
    </row>
    <row r="1587" spans="1:9" ht="14" x14ac:dyDescent="0.15">
      <c r="A1587" s="59" t="s">
        <v>1745</v>
      </c>
      <c r="B1587" s="69"/>
      <c r="C1587" s="41" t="s">
        <v>1725</v>
      </c>
      <c r="D1587" s="52" t="s">
        <v>555</v>
      </c>
      <c r="F1587" s="40" t="s">
        <v>554</v>
      </c>
      <c r="G1587" s="40"/>
      <c r="H1587" s="40" t="s">
        <v>553</v>
      </c>
      <c r="I1587" s="41" t="s">
        <v>1736</v>
      </c>
    </row>
    <row r="1588" spans="1:9" ht="14" x14ac:dyDescent="0.15">
      <c r="A1588" s="59" t="s">
        <v>1744</v>
      </c>
      <c r="B1588" s="69"/>
      <c r="C1588" s="41" t="s">
        <v>1725</v>
      </c>
      <c r="D1588" s="52" t="s">
        <v>555</v>
      </c>
      <c r="F1588" s="40" t="s">
        <v>554</v>
      </c>
      <c r="G1588" s="40" t="s">
        <v>553</v>
      </c>
      <c r="H1588" s="40"/>
      <c r="I1588" s="41" t="s">
        <v>1736</v>
      </c>
    </row>
    <row r="1589" spans="1:9" ht="14" x14ac:dyDescent="0.15">
      <c r="A1589" s="59" t="s">
        <v>1743</v>
      </c>
      <c r="B1589" s="69"/>
      <c r="C1589" s="41" t="s">
        <v>1725</v>
      </c>
      <c r="D1589" s="52" t="s">
        <v>555</v>
      </c>
      <c r="F1589" s="40" t="s">
        <v>554</v>
      </c>
      <c r="G1589" s="40" t="s">
        <v>553</v>
      </c>
      <c r="H1589" s="40"/>
      <c r="I1589" s="41" t="s">
        <v>1736</v>
      </c>
    </row>
    <row r="1590" spans="1:9" ht="14" x14ac:dyDescent="0.15">
      <c r="A1590" s="59" t="s">
        <v>1742</v>
      </c>
      <c r="B1590" s="69"/>
      <c r="C1590" s="41" t="s">
        <v>1725</v>
      </c>
      <c r="D1590" s="52" t="s">
        <v>555</v>
      </c>
      <c r="F1590" s="40" t="s">
        <v>554</v>
      </c>
      <c r="G1590" s="40" t="s">
        <v>553</v>
      </c>
      <c r="H1590" s="40"/>
      <c r="I1590" s="41" t="s">
        <v>1736</v>
      </c>
    </row>
    <row r="1591" spans="1:9" ht="14" x14ac:dyDescent="0.15">
      <c r="A1591" s="59" t="s">
        <v>1741</v>
      </c>
      <c r="B1591" s="69"/>
      <c r="C1591" s="41" t="s">
        <v>1725</v>
      </c>
      <c r="D1591" s="52" t="s">
        <v>555</v>
      </c>
      <c r="F1591" s="40" t="s">
        <v>554</v>
      </c>
      <c r="G1591" s="40" t="s">
        <v>553</v>
      </c>
      <c r="H1591" s="40"/>
      <c r="I1591" s="41" t="s">
        <v>1736</v>
      </c>
    </row>
    <row r="1592" spans="1:9" ht="14" x14ac:dyDescent="0.15">
      <c r="A1592" s="59" t="s">
        <v>1740</v>
      </c>
      <c r="B1592" s="69"/>
      <c r="C1592" s="41" t="s">
        <v>1725</v>
      </c>
      <c r="D1592" s="52" t="s">
        <v>555</v>
      </c>
      <c r="F1592" s="40" t="s">
        <v>554</v>
      </c>
      <c r="G1592" s="40" t="s">
        <v>553</v>
      </c>
      <c r="H1592" s="40"/>
      <c r="I1592" s="41" t="s">
        <v>1736</v>
      </c>
    </row>
    <row r="1593" spans="1:9" ht="14" x14ac:dyDescent="0.15">
      <c r="A1593" s="59" t="s">
        <v>1739</v>
      </c>
      <c r="B1593" s="69"/>
      <c r="C1593" s="41" t="s">
        <v>1725</v>
      </c>
      <c r="D1593" s="52" t="s">
        <v>555</v>
      </c>
      <c r="F1593" s="40" t="s">
        <v>554</v>
      </c>
      <c r="G1593" s="40" t="s">
        <v>553</v>
      </c>
      <c r="H1593" s="40"/>
      <c r="I1593" s="41" t="s">
        <v>1736</v>
      </c>
    </row>
    <row r="1594" spans="1:9" ht="14" x14ac:dyDescent="0.15">
      <c r="A1594" s="59" t="s">
        <v>1738</v>
      </c>
      <c r="B1594" s="69"/>
      <c r="C1594" s="41" t="s">
        <v>1725</v>
      </c>
      <c r="D1594" s="52" t="s">
        <v>555</v>
      </c>
      <c r="F1594" s="40" t="s">
        <v>554</v>
      </c>
      <c r="G1594" s="40" t="s">
        <v>553</v>
      </c>
      <c r="H1594" s="40"/>
      <c r="I1594" s="41" t="s">
        <v>1736</v>
      </c>
    </row>
    <row r="1595" spans="1:9" ht="14" x14ac:dyDescent="0.15">
      <c r="A1595" s="59" t="s">
        <v>1737</v>
      </c>
      <c r="B1595" s="69"/>
      <c r="C1595" s="41" t="s">
        <v>1725</v>
      </c>
      <c r="D1595" s="52" t="s">
        <v>555</v>
      </c>
      <c r="F1595" s="40" t="s">
        <v>554</v>
      </c>
      <c r="G1595" s="40" t="s">
        <v>553</v>
      </c>
      <c r="H1595" s="40"/>
      <c r="I1595" s="41" t="s">
        <v>1736</v>
      </c>
    </row>
    <row r="1596" spans="1:9" ht="14" x14ac:dyDescent="0.15">
      <c r="A1596" s="59" t="s">
        <v>1735</v>
      </c>
      <c r="B1596" s="69"/>
      <c r="C1596" s="41" t="s">
        <v>1725</v>
      </c>
      <c r="D1596" s="52" t="s">
        <v>555</v>
      </c>
      <c r="F1596" s="40" t="s">
        <v>554</v>
      </c>
      <c r="G1596" s="40"/>
      <c r="H1596" s="40" t="s">
        <v>553</v>
      </c>
      <c r="I1596" s="41" t="s">
        <v>552</v>
      </c>
    </row>
    <row r="1597" spans="1:9" ht="14" x14ac:dyDescent="0.15">
      <c r="A1597" s="59" t="s">
        <v>1734</v>
      </c>
      <c r="B1597" s="69"/>
      <c r="C1597" s="41" t="s">
        <v>1725</v>
      </c>
      <c r="D1597" s="52" t="s">
        <v>555</v>
      </c>
      <c r="F1597" s="40" t="s">
        <v>554</v>
      </c>
      <c r="G1597" s="40"/>
      <c r="H1597" s="40" t="s">
        <v>553</v>
      </c>
      <c r="I1597" s="41" t="s">
        <v>552</v>
      </c>
    </row>
    <row r="1598" spans="1:9" ht="14" x14ac:dyDescent="0.15">
      <c r="A1598" s="59" t="s">
        <v>1733</v>
      </c>
      <c r="B1598" s="69"/>
      <c r="C1598" s="41" t="s">
        <v>1725</v>
      </c>
      <c r="D1598" s="52" t="s">
        <v>555</v>
      </c>
      <c r="F1598" s="40" t="s">
        <v>554</v>
      </c>
      <c r="G1598" s="40"/>
      <c r="H1598" s="40" t="s">
        <v>553</v>
      </c>
      <c r="I1598" s="41" t="s">
        <v>1732</v>
      </c>
    </row>
    <row r="1599" spans="1:9" ht="14" x14ac:dyDescent="0.15">
      <c r="A1599" s="59" t="s">
        <v>1731</v>
      </c>
      <c r="B1599" s="69"/>
      <c r="C1599" s="41" t="s">
        <v>1725</v>
      </c>
      <c r="D1599" s="52" t="s">
        <v>555</v>
      </c>
      <c r="F1599" s="40" t="s">
        <v>554</v>
      </c>
      <c r="G1599" s="40"/>
      <c r="H1599" s="40" t="s">
        <v>553</v>
      </c>
      <c r="I1599" s="41" t="s">
        <v>1730</v>
      </c>
    </row>
    <row r="1600" spans="1:9" ht="14" x14ac:dyDescent="0.15">
      <c r="A1600" s="59" t="s">
        <v>1729</v>
      </c>
      <c r="B1600" s="69"/>
      <c r="C1600" s="41" t="s">
        <v>1725</v>
      </c>
      <c r="D1600" s="52" t="s">
        <v>555</v>
      </c>
      <c r="F1600" s="40" t="s">
        <v>554</v>
      </c>
      <c r="G1600" s="40"/>
      <c r="H1600" s="40" t="s">
        <v>553</v>
      </c>
      <c r="I1600" s="41" t="s">
        <v>552</v>
      </c>
    </row>
    <row r="1601" spans="1:9" ht="14" x14ac:dyDescent="0.15">
      <c r="A1601" s="59" t="s">
        <v>1728</v>
      </c>
      <c r="B1601" s="69"/>
      <c r="C1601" s="41" t="s">
        <v>1725</v>
      </c>
      <c r="D1601" s="52" t="s">
        <v>555</v>
      </c>
      <c r="F1601" s="40" t="s">
        <v>554</v>
      </c>
      <c r="G1601" s="40"/>
      <c r="H1601" s="40" t="s">
        <v>553</v>
      </c>
      <c r="I1601" s="41" t="s">
        <v>1727</v>
      </c>
    </row>
    <row r="1602" spans="1:9" ht="14" x14ac:dyDescent="0.15">
      <c r="A1602" s="59" t="s">
        <v>1726</v>
      </c>
      <c r="B1602" s="69"/>
      <c r="C1602" s="41" t="s">
        <v>1725</v>
      </c>
      <c r="D1602" s="52" t="s">
        <v>555</v>
      </c>
      <c r="F1602" s="40" t="s">
        <v>554</v>
      </c>
      <c r="G1602" s="40"/>
      <c r="H1602" s="40" t="s">
        <v>553</v>
      </c>
      <c r="I1602" s="41" t="s">
        <v>1724</v>
      </c>
    </row>
    <row r="1603" spans="1:9" ht="14" x14ac:dyDescent="0.15">
      <c r="A1603" s="59" t="s">
        <v>1723</v>
      </c>
      <c r="B1603" s="71" t="s">
        <v>1722</v>
      </c>
      <c r="C1603" s="41" t="s">
        <v>556</v>
      </c>
      <c r="D1603" s="52" t="s">
        <v>555</v>
      </c>
      <c r="F1603" s="40" t="s">
        <v>554</v>
      </c>
      <c r="G1603" s="40"/>
      <c r="H1603" s="40" t="s">
        <v>553</v>
      </c>
      <c r="I1603" s="41" t="s">
        <v>571</v>
      </c>
    </row>
    <row r="1604" spans="1:9" ht="14" x14ac:dyDescent="0.15">
      <c r="A1604" s="59" t="s">
        <v>1721</v>
      </c>
      <c r="B1604" s="71" t="s">
        <v>1720</v>
      </c>
      <c r="C1604" s="41" t="s">
        <v>556</v>
      </c>
      <c r="D1604" s="52" t="s">
        <v>555</v>
      </c>
      <c r="F1604" s="40" t="s">
        <v>554</v>
      </c>
      <c r="G1604" s="40"/>
      <c r="H1604" s="40" t="s">
        <v>553</v>
      </c>
      <c r="I1604" s="41" t="s">
        <v>1188</v>
      </c>
    </row>
    <row r="1605" spans="1:9" ht="14" x14ac:dyDescent="0.15">
      <c r="A1605" s="59" t="s">
        <v>1719</v>
      </c>
      <c r="B1605" s="71" t="s">
        <v>1718</v>
      </c>
      <c r="C1605" s="41" t="s">
        <v>556</v>
      </c>
      <c r="D1605" s="52" t="s">
        <v>555</v>
      </c>
      <c r="F1605" s="40" t="s">
        <v>554</v>
      </c>
      <c r="G1605" s="40"/>
      <c r="H1605" s="40" t="s">
        <v>553</v>
      </c>
      <c r="I1605" s="41" t="s">
        <v>571</v>
      </c>
    </row>
    <row r="1606" spans="1:9" ht="14" x14ac:dyDescent="0.15">
      <c r="A1606" s="59" t="s">
        <v>1717</v>
      </c>
      <c r="B1606" s="71" t="s">
        <v>1716</v>
      </c>
      <c r="C1606" s="41" t="s">
        <v>556</v>
      </c>
      <c r="D1606" s="52" t="s">
        <v>555</v>
      </c>
      <c r="F1606" s="40" t="s">
        <v>554</v>
      </c>
      <c r="G1606" s="40"/>
      <c r="H1606" s="40" t="s">
        <v>553</v>
      </c>
      <c r="I1606" s="41" t="s">
        <v>571</v>
      </c>
    </row>
    <row r="1607" spans="1:9" ht="14" x14ac:dyDescent="0.15">
      <c r="A1607" s="59" t="s">
        <v>1715</v>
      </c>
      <c r="B1607" s="71" t="s">
        <v>1714</v>
      </c>
      <c r="C1607" s="41" t="s">
        <v>556</v>
      </c>
      <c r="D1607" s="52" t="s">
        <v>555</v>
      </c>
      <c r="F1607" s="40" t="s">
        <v>554</v>
      </c>
      <c r="G1607" s="40"/>
      <c r="H1607" s="40" t="s">
        <v>553</v>
      </c>
      <c r="I1607" s="41" t="s">
        <v>1188</v>
      </c>
    </row>
    <row r="1608" spans="1:9" ht="14" x14ac:dyDescent="0.15">
      <c r="A1608" s="59" t="s">
        <v>1713</v>
      </c>
      <c r="B1608" s="71" t="s">
        <v>1712</v>
      </c>
      <c r="C1608" s="41" t="s">
        <v>556</v>
      </c>
      <c r="D1608" s="52" t="s">
        <v>555</v>
      </c>
      <c r="F1608" s="40" t="s">
        <v>554</v>
      </c>
      <c r="G1608" s="40"/>
      <c r="H1608" s="40" t="s">
        <v>553</v>
      </c>
      <c r="I1608" s="41" t="s">
        <v>1711</v>
      </c>
    </row>
    <row r="1609" spans="1:9" ht="14" x14ac:dyDescent="0.15">
      <c r="A1609" s="59" t="s">
        <v>1710</v>
      </c>
      <c r="B1609" s="71" t="s">
        <v>1709</v>
      </c>
      <c r="C1609" s="41" t="s">
        <v>556</v>
      </c>
      <c r="D1609" s="52" t="s">
        <v>555</v>
      </c>
      <c r="F1609" s="40" t="s">
        <v>554</v>
      </c>
      <c r="G1609" s="40"/>
      <c r="H1609" s="40" t="s">
        <v>553</v>
      </c>
      <c r="I1609" s="41" t="s">
        <v>571</v>
      </c>
    </row>
    <row r="1610" spans="1:9" ht="14" x14ac:dyDescent="0.15">
      <c r="A1610" s="59" t="s">
        <v>1708</v>
      </c>
      <c r="B1610" s="71" t="s">
        <v>1707</v>
      </c>
      <c r="C1610" s="41" t="s">
        <v>556</v>
      </c>
      <c r="D1610" s="52" t="s">
        <v>555</v>
      </c>
      <c r="F1610" s="40" t="s">
        <v>554</v>
      </c>
      <c r="G1610" s="40" t="s">
        <v>553</v>
      </c>
      <c r="H1610" s="40"/>
      <c r="I1610" s="41" t="s">
        <v>1188</v>
      </c>
    </row>
    <row r="1611" spans="1:9" ht="14" x14ac:dyDescent="0.15">
      <c r="A1611" s="59" t="s">
        <v>1706</v>
      </c>
      <c r="B1611" s="71" t="s">
        <v>1705</v>
      </c>
      <c r="C1611" s="41" t="s">
        <v>556</v>
      </c>
      <c r="D1611" s="52" t="s">
        <v>555</v>
      </c>
      <c r="F1611" s="40" t="s">
        <v>554</v>
      </c>
      <c r="G1611" s="40"/>
      <c r="H1611" s="40" t="s">
        <v>553</v>
      </c>
      <c r="I1611" s="41" t="s">
        <v>552</v>
      </c>
    </row>
    <row r="1612" spans="1:9" ht="14" x14ac:dyDescent="0.15">
      <c r="A1612" s="59" t="s">
        <v>1704</v>
      </c>
      <c r="B1612" s="71" t="s">
        <v>1703</v>
      </c>
      <c r="C1612" s="41" t="s">
        <v>556</v>
      </c>
      <c r="D1612" s="52" t="s">
        <v>555</v>
      </c>
      <c r="F1612" s="40" t="s">
        <v>554</v>
      </c>
      <c r="G1612" s="40"/>
      <c r="H1612" s="40" t="s">
        <v>553</v>
      </c>
      <c r="I1612" s="41" t="s">
        <v>571</v>
      </c>
    </row>
    <row r="1613" spans="1:9" ht="14" x14ac:dyDescent="0.15">
      <c r="A1613" s="59" t="s">
        <v>1702</v>
      </c>
      <c r="B1613" s="71" t="s">
        <v>1701</v>
      </c>
      <c r="C1613" s="41" t="s">
        <v>556</v>
      </c>
      <c r="D1613" s="52" t="s">
        <v>555</v>
      </c>
      <c r="F1613" s="40" t="s">
        <v>554</v>
      </c>
      <c r="G1613" s="40"/>
      <c r="H1613" s="40" t="s">
        <v>553</v>
      </c>
      <c r="I1613" s="41" t="s">
        <v>1700</v>
      </c>
    </row>
    <row r="1614" spans="1:9" ht="14" x14ac:dyDescent="0.15">
      <c r="A1614" s="59" t="s">
        <v>1699</v>
      </c>
      <c r="B1614" s="71" t="s">
        <v>1698</v>
      </c>
      <c r="C1614" s="41" t="s">
        <v>556</v>
      </c>
      <c r="D1614" s="52" t="s">
        <v>555</v>
      </c>
      <c r="F1614" s="40" t="s">
        <v>554</v>
      </c>
      <c r="G1614" s="40"/>
      <c r="H1614" s="40" t="s">
        <v>553</v>
      </c>
      <c r="I1614" s="41" t="s">
        <v>571</v>
      </c>
    </row>
    <row r="1615" spans="1:9" ht="14" x14ac:dyDescent="0.15">
      <c r="A1615" s="59" t="s">
        <v>1697</v>
      </c>
      <c r="B1615" s="71" t="s">
        <v>1696</v>
      </c>
      <c r="C1615" s="41" t="s">
        <v>556</v>
      </c>
      <c r="D1615" s="52" t="s">
        <v>555</v>
      </c>
      <c r="F1615" s="40" t="s">
        <v>554</v>
      </c>
      <c r="G1615" s="40"/>
      <c r="H1615" s="40" t="s">
        <v>553</v>
      </c>
      <c r="I1615" s="41" t="s">
        <v>571</v>
      </c>
    </row>
    <row r="1616" spans="1:9" ht="14" x14ac:dyDescent="0.15">
      <c r="A1616" s="59" t="s">
        <v>1695</v>
      </c>
      <c r="B1616" s="71" t="s">
        <v>1694</v>
      </c>
      <c r="C1616" s="41" t="s">
        <v>556</v>
      </c>
      <c r="D1616" s="52" t="s">
        <v>555</v>
      </c>
      <c r="F1616" s="40" t="s">
        <v>554</v>
      </c>
      <c r="G1616" s="40"/>
      <c r="H1616" s="40" t="s">
        <v>553</v>
      </c>
      <c r="I1616" s="41" t="s">
        <v>571</v>
      </c>
    </row>
    <row r="1617" spans="1:9" ht="14" x14ac:dyDescent="0.15">
      <c r="A1617" s="59" t="s">
        <v>1693</v>
      </c>
      <c r="B1617" s="71" t="s">
        <v>1692</v>
      </c>
      <c r="C1617" s="41" t="s">
        <v>556</v>
      </c>
      <c r="D1617" s="52" t="s">
        <v>555</v>
      </c>
      <c r="F1617" s="40" t="s">
        <v>554</v>
      </c>
      <c r="G1617" s="40"/>
      <c r="H1617" s="40" t="s">
        <v>553</v>
      </c>
      <c r="I1617" s="41" t="s">
        <v>571</v>
      </c>
    </row>
    <row r="1618" spans="1:9" ht="14" x14ac:dyDescent="0.15">
      <c r="A1618" s="59" t="s">
        <v>1691</v>
      </c>
      <c r="B1618" s="71" t="s">
        <v>1690</v>
      </c>
      <c r="C1618" s="41" t="s">
        <v>556</v>
      </c>
      <c r="D1618" s="52" t="s">
        <v>555</v>
      </c>
      <c r="F1618" s="40" t="s">
        <v>554</v>
      </c>
      <c r="G1618" s="40"/>
      <c r="H1618" s="40" t="s">
        <v>553</v>
      </c>
      <c r="I1618" s="41" t="s">
        <v>571</v>
      </c>
    </row>
    <row r="1619" spans="1:9" ht="14" x14ac:dyDescent="0.15">
      <c r="A1619" s="59" t="s">
        <v>1689</v>
      </c>
      <c r="B1619" s="71" t="s">
        <v>1688</v>
      </c>
      <c r="C1619" s="41" t="s">
        <v>556</v>
      </c>
      <c r="D1619" s="52" t="s">
        <v>555</v>
      </c>
      <c r="F1619" s="40" t="s">
        <v>554</v>
      </c>
      <c r="G1619" s="40"/>
      <c r="H1619" s="40" t="s">
        <v>553</v>
      </c>
      <c r="I1619" s="41" t="s">
        <v>571</v>
      </c>
    </row>
    <row r="1620" spans="1:9" ht="14" x14ac:dyDescent="0.15">
      <c r="A1620" s="59" t="s">
        <v>1687</v>
      </c>
      <c r="B1620" s="71" t="s">
        <v>1686</v>
      </c>
      <c r="C1620" s="41" t="s">
        <v>556</v>
      </c>
      <c r="D1620" s="52" t="s">
        <v>555</v>
      </c>
      <c r="F1620" s="40" t="s">
        <v>554</v>
      </c>
      <c r="G1620" s="40"/>
      <c r="H1620" s="40" t="s">
        <v>553</v>
      </c>
      <c r="I1620" s="41" t="s">
        <v>571</v>
      </c>
    </row>
    <row r="1621" spans="1:9" ht="14" x14ac:dyDescent="0.15">
      <c r="A1621" s="59" t="s">
        <v>1685</v>
      </c>
      <c r="B1621" s="71" t="s">
        <v>1684</v>
      </c>
      <c r="C1621" s="41" t="s">
        <v>556</v>
      </c>
      <c r="D1621" s="52" t="s">
        <v>555</v>
      </c>
      <c r="F1621" s="40" t="s">
        <v>554</v>
      </c>
      <c r="G1621" s="40"/>
      <c r="H1621" s="40" t="s">
        <v>553</v>
      </c>
      <c r="I1621" s="41" t="s">
        <v>571</v>
      </c>
    </row>
    <row r="1622" spans="1:9" ht="14" x14ac:dyDescent="0.15">
      <c r="A1622" s="59" t="s">
        <v>1683</v>
      </c>
      <c r="B1622" s="71" t="s">
        <v>1682</v>
      </c>
      <c r="C1622" s="41" t="s">
        <v>556</v>
      </c>
      <c r="D1622" s="52" t="s">
        <v>555</v>
      </c>
      <c r="F1622" s="40" t="s">
        <v>554</v>
      </c>
      <c r="G1622" s="40" t="s">
        <v>553</v>
      </c>
      <c r="H1622" s="40"/>
      <c r="I1622" s="41" t="s">
        <v>571</v>
      </c>
    </row>
    <row r="1623" spans="1:9" ht="14" x14ac:dyDescent="0.15">
      <c r="A1623" s="59" t="s">
        <v>1681</v>
      </c>
      <c r="B1623" s="71" t="s">
        <v>1680</v>
      </c>
      <c r="C1623" s="41" t="s">
        <v>556</v>
      </c>
      <c r="D1623" s="52" t="s">
        <v>555</v>
      </c>
      <c r="F1623" s="40" t="s">
        <v>554</v>
      </c>
      <c r="G1623" s="40"/>
      <c r="H1623" s="40" t="s">
        <v>553</v>
      </c>
      <c r="I1623" s="41" t="s">
        <v>571</v>
      </c>
    </row>
    <row r="1624" spans="1:9" ht="14" x14ac:dyDescent="0.15">
      <c r="A1624" s="59" t="s">
        <v>1679</v>
      </c>
      <c r="B1624" s="71" t="s">
        <v>1678</v>
      </c>
      <c r="C1624" s="41" t="s">
        <v>556</v>
      </c>
      <c r="D1624" s="52" t="s">
        <v>555</v>
      </c>
      <c r="F1624" s="40" t="s">
        <v>554</v>
      </c>
      <c r="G1624" s="40"/>
      <c r="H1624" s="40" t="s">
        <v>553</v>
      </c>
      <c r="I1624" s="41" t="s">
        <v>571</v>
      </c>
    </row>
    <row r="1625" spans="1:9" ht="14" x14ac:dyDescent="0.15">
      <c r="A1625" s="59" t="s">
        <v>1677</v>
      </c>
      <c r="B1625" s="71" t="s">
        <v>1676</v>
      </c>
      <c r="C1625" s="41" t="s">
        <v>556</v>
      </c>
      <c r="D1625" s="52" t="s">
        <v>555</v>
      </c>
      <c r="F1625" s="40" t="s">
        <v>554</v>
      </c>
      <c r="G1625" s="40"/>
      <c r="H1625" s="40" t="s">
        <v>553</v>
      </c>
      <c r="I1625" s="41" t="s">
        <v>571</v>
      </c>
    </row>
    <row r="1626" spans="1:9" ht="14" x14ac:dyDescent="0.15">
      <c r="A1626" s="59" t="s">
        <v>1675</v>
      </c>
      <c r="B1626" s="71" t="s">
        <v>1674</v>
      </c>
      <c r="C1626" s="41" t="s">
        <v>556</v>
      </c>
      <c r="D1626" s="52" t="s">
        <v>555</v>
      </c>
      <c r="F1626" s="40" t="s">
        <v>554</v>
      </c>
      <c r="G1626" s="40"/>
      <c r="H1626" s="40" t="s">
        <v>553</v>
      </c>
      <c r="I1626" s="41" t="s">
        <v>571</v>
      </c>
    </row>
    <row r="1627" spans="1:9" ht="14" x14ac:dyDescent="0.15">
      <c r="A1627" s="59" t="s">
        <v>1673</v>
      </c>
      <c r="B1627" s="71" t="s">
        <v>1672</v>
      </c>
      <c r="C1627" s="41" t="s">
        <v>556</v>
      </c>
      <c r="D1627" s="52" t="s">
        <v>555</v>
      </c>
      <c r="F1627" s="40" t="s">
        <v>554</v>
      </c>
      <c r="G1627" s="40"/>
      <c r="H1627" s="40" t="s">
        <v>553</v>
      </c>
      <c r="I1627" s="41" t="s">
        <v>571</v>
      </c>
    </row>
    <row r="1628" spans="1:9" ht="14" x14ac:dyDescent="0.15">
      <c r="A1628" s="59" t="s">
        <v>1671</v>
      </c>
      <c r="B1628" s="71" t="s">
        <v>1670</v>
      </c>
      <c r="C1628" s="41" t="s">
        <v>556</v>
      </c>
      <c r="D1628" s="52" t="s">
        <v>555</v>
      </c>
      <c r="F1628" s="40" t="s">
        <v>554</v>
      </c>
      <c r="G1628" s="40"/>
      <c r="H1628" s="40" t="s">
        <v>553</v>
      </c>
      <c r="I1628" s="41" t="s">
        <v>571</v>
      </c>
    </row>
    <row r="1629" spans="1:9" ht="14" x14ac:dyDescent="0.15">
      <c r="A1629" s="59" t="s">
        <v>1669</v>
      </c>
      <c r="B1629" s="71" t="s">
        <v>1668</v>
      </c>
      <c r="C1629" s="41" t="s">
        <v>556</v>
      </c>
      <c r="D1629" s="52" t="s">
        <v>555</v>
      </c>
      <c r="F1629" s="40" t="s">
        <v>554</v>
      </c>
      <c r="G1629" s="40"/>
      <c r="H1629" s="40" t="s">
        <v>553</v>
      </c>
      <c r="I1629" s="41" t="s">
        <v>571</v>
      </c>
    </row>
    <row r="1630" spans="1:9" ht="14" x14ac:dyDescent="0.15">
      <c r="A1630" s="59" t="s">
        <v>1667</v>
      </c>
      <c r="B1630" s="71" t="s">
        <v>1666</v>
      </c>
      <c r="C1630" s="41" t="s">
        <v>556</v>
      </c>
      <c r="D1630" s="52" t="s">
        <v>555</v>
      </c>
      <c r="F1630" s="40" t="s">
        <v>554</v>
      </c>
      <c r="G1630" s="40" t="s">
        <v>553</v>
      </c>
      <c r="H1630" s="40"/>
      <c r="I1630" s="41" t="s">
        <v>552</v>
      </c>
    </row>
    <row r="1631" spans="1:9" ht="14" x14ac:dyDescent="0.15">
      <c r="A1631" s="59" t="s">
        <v>1665</v>
      </c>
      <c r="B1631" s="71" t="s">
        <v>1664</v>
      </c>
      <c r="C1631" s="41" t="s">
        <v>556</v>
      </c>
      <c r="D1631" s="52" t="s">
        <v>555</v>
      </c>
      <c r="F1631" s="40" t="s">
        <v>554</v>
      </c>
      <c r="G1631" s="40" t="s">
        <v>553</v>
      </c>
      <c r="H1631" s="40"/>
      <c r="I1631" s="41" t="s">
        <v>552</v>
      </c>
    </row>
    <row r="1632" spans="1:9" ht="14" x14ac:dyDescent="0.15">
      <c r="A1632" s="59" t="s">
        <v>1663</v>
      </c>
      <c r="B1632" s="71" t="s">
        <v>1662</v>
      </c>
      <c r="C1632" s="41" t="s">
        <v>556</v>
      </c>
      <c r="D1632" s="52" t="s">
        <v>555</v>
      </c>
      <c r="F1632" s="40" t="s">
        <v>554</v>
      </c>
      <c r="G1632" s="40"/>
      <c r="H1632" s="40" t="s">
        <v>553</v>
      </c>
      <c r="I1632" s="41" t="s">
        <v>552</v>
      </c>
    </row>
    <row r="1633" spans="1:9" ht="14" x14ac:dyDescent="0.15">
      <c r="A1633" s="59" t="s">
        <v>1661</v>
      </c>
      <c r="B1633" s="71" t="s">
        <v>1660</v>
      </c>
      <c r="C1633" s="41" t="s">
        <v>556</v>
      </c>
      <c r="D1633" s="52" t="s">
        <v>555</v>
      </c>
      <c r="F1633" s="40" t="s">
        <v>554</v>
      </c>
      <c r="G1633" s="40"/>
      <c r="H1633" s="40" t="s">
        <v>553</v>
      </c>
      <c r="I1633" s="41" t="s">
        <v>552</v>
      </c>
    </row>
    <row r="1634" spans="1:9" ht="14" x14ac:dyDescent="0.15">
      <c r="A1634" s="59" t="s">
        <v>1659</v>
      </c>
      <c r="B1634" s="71" t="s">
        <v>1658</v>
      </c>
      <c r="C1634" s="41" t="s">
        <v>556</v>
      </c>
      <c r="D1634" s="52" t="s">
        <v>555</v>
      </c>
      <c r="F1634" s="40" t="s">
        <v>554</v>
      </c>
      <c r="G1634" s="40"/>
      <c r="H1634" s="40" t="s">
        <v>553</v>
      </c>
      <c r="I1634" s="41" t="s">
        <v>571</v>
      </c>
    </row>
    <row r="1635" spans="1:9" ht="14" x14ac:dyDescent="0.15">
      <c r="A1635" s="59" t="s">
        <v>1657</v>
      </c>
      <c r="B1635" s="71" t="s">
        <v>1656</v>
      </c>
      <c r="C1635" s="41" t="s">
        <v>556</v>
      </c>
      <c r="D1635" s="52" t="s">
        <v>555</v>
      </c>
      <c r="F1635" s="40" t="s">
        <v>554</v>
      </c>
      <c r="G1635" s="40" t="s">
        <v>553</v>
      </c>
      <c r="H1635" s="40"/>
      <c r="I1635" s="41" t="s">
        <v>552</v>
      </c>
    </row>
    <row r="1636" spans="1:9" ht="14" x14ac:dyDescent="0.15">
      <c r="A1636" s="59" t="s">
        <v>1655</v>
      </c>
      <c r="B1636" s="71" t="s">
        <v>1654</v>
      </c>
      <c r="C1636" s="41" t="s">
        <v>556</v>
      </c>
      <c r="D1636" s="52" t="s">
        <v>555</v>
      </c>
      <c r="F1636" s="40" t="s">
        <v>554</v>
      </c>
      <c r="G1636" s="40"/>
      <c r="H1636" s="40" t="s">
        <v>553</v>
      </c>
      <c r="I1636" s="41" t="s">
        <v>571</v>
      </c>
    </row>
    <row r="1637" spans="1:9" ht="14" x14ac:dyDescent="0.15">
      <c r="A1637" s="59" t="s">
        <v>1653</v>
      </c>
      <c r="B1637" s="71" t="s">
        <v>1652</v>
      </c>
      <c r="C1637" s="41" t="s">
        <v>556</v>
      </c>
      <c r="D1637" s="52" t="s">
        <v>555</v>
      </c>
      <c r="F1637" s="40" t="s">
        <v>554</v>
      </c>
      <c r="G1637" s="40"/>
      <c r="H1637" s="40" t="s">
        <v>553</v>
      </c>
      <c r="I1637" s="41" t="s">
        <v>552</v>
      </c>
    </row>
    <row r="1638" spans="1:9" ht="14" x14ac:dyDescent="0.15">
      <c r="A1638" s="59" t="s">
        <v>1651</v>
      </c>
      <c r="B1638" s="71" t="s">
        <v>1650</v>
      </c>
      <c r="C1638" s="41" t="s">
        <v>556</v>
      </c>
      <c r="D1638" s="52" t="s">
        <v>555</v>
      </c>
      <c r="F1638" s="40" t="s">
        <v>554</v>
      </c>
      <c r="G1638" s="40"/>
      <c r="H1638" s="40" t="s">
        <v>553</v>
      </c>
      <c r="I1638" s="41" t="s">
        <v>1649</v>
      </c>
    </row>
    <row r="1639" spans="1:9" ht="14" x14ac:dyDescent="0.15">
      <c r="A1639" s="59" t="s">
        <v>1648</v>
      </c>
      <c r="B1639" s="71" t="s">
        <v>1647</v>
      </c>
      <c r="C1639" s="41" t="s">
        <v>556</v>
      </c>
      <c r="D1639" s="52" t="s">
        <v>555</v>
      </c>
      <c r="F1639" s="40" t="s">
        <v>554</v>
      </c>
      <c r="G1639" s="40"/>
      <c r="H1639" s="40" t="s">
        <v>553</v>
      </c>
      <c r="I1639" s="41" t="s">
        <v>552</v>
      </c>
    </row>
    <row r="1640" spans="1:9" ht="14" x14ac:dyDescent="0.15">
      <c r="A1640" s="59" t="s">
        <v>1646</v>
      </c>
      <c r="B1640" s="71" t="s">
        <v>1645</v>
      </c>
      <c r="C1640" s="41" t="s">
        <v>556</v>
      </c>
      <c r="D1640" s="52" t="s">
        <v>555</v>
      </c>
      <c r="F1640" s="40" t="s">
        <v>554</v>
      </c>
      <c r="G1640" s="40"/>
      <c r="H1640" s="40" t="s">
        <v>553</v>
      </c>
      <c r="I1640" s="41" t="s">
        <v>552</v>
      </c>
    </row>
    <row r="1641" spans="1:9" ht="14" x14ac:dyDescent="0.15">
      <c r="A1641" s="59" t="s">
        <v>1644</v>
      </c>
      <c r="B1641" s="71" t="s">
        <v>1643</v>
      </c>
      <c r="C1641" s="41" t="s">
        <v>556</v>
      </c>
      <c r="D1641" s="52" t="s">
        <v>555</v>
      </c>
      <c r="F1641" s="40" t="s">
        <v>554</v>
      </c>
      <c r="G1641" s="40"/>
      <c r="H1641" s="40" t="s">
        <v>553</v>
      </c>
      <c r="I1641" s="41" t="s">
        <v>571</v>
      </c>
    </row>
    <row r="1642" spans="1:9" ht="14" x14ac:dyDescent="0.15">
      <c r="A1642" s="59" t="s">
        <v>1642</v>
      </c>
      <c r="B1642" s="71" t="s">
        <v>1641</v>
      </c>
      <c r="C1642" s="41" t="s">
        <v>556</v>
      </c>
      <c r="D1642" s="52" t="s">
        <v>555</v>
      </c>
      <c r="F1642" s="40" t="s">
        <v>554</v>
      </c>
      <c r="G1642" s="40" t="s">
        <v>553</v>
      </c>
      <c r="H1642" s="40"/>
      <c r="I1642" s="41" t="s">
        <v>552</v>
      </c>
    </row>
    <row r="1643" spans="1:9" ht="14" x14ac:dyDescent="0.15">
      <c r="A1643" s="59" t="s">
        <v>1640</v>
      </c>
      <c r="B1643" s="71" t="s">
        <v>1639</v>
      </c>
      <c r="C1643" s="41" t="s">
        <v>556</v>
      </c>
      <c r="D1643" s="52" t="s">
        <v>555</v>
      </c>
      <c r="F1643" s="40" t="s">
        <v>554</v>
      </c>
      <c r="G1643" s="40"/>
      <c r="H1643" s="40" t="s">
        <v>553</v>
      </c>
      <c r="I1643" s="41" t="s">
        <v>571</v>
      </c>
    </row>
    <row r="1644" spans="1:9" ht="14" x14ac:dyDescent="0.15">
      <c r="A1644" s="59" t="s">
        <v>1638</v>
      </c>
      <c r="B1644" s="71" t="s">
        <v>1637</v>
      </c>
      <c r="C1644" s="41" t="s">
        <v>556</v>
      </c>
      <c r="D1644" s="52" t="s">
        <v>555</v>
      </c>
      <c r="F1644" s="40" t="s">
        <v>554</v>
      </c>
      <c r="G1644" s="40"/>
      <c r="H1644" s="40" t="s">
        <v>553</v>
      </c>
      <c r="I1644" s="41" t="s">
        <v>552</v>
      </c>
    </row>
    <row r="1645" spans="1:9" ht="14" x14ac:dyDescent="0.15">
      <c r="A1645" s="59" t="s">
        <v>1636</v>
      </c>
      <c r="B1645" s="71" t="s">
        <v>1635</v>
      </c>
      <c r="C1645" s="41" t="s">
        <v>556</v>
      </c>
      <c r="D1645" s="52" t="s">
        <v>555</v>
      </c>
      <c r="F1645" s="40" t="s">
        <v>554</v>
      </c>
      <c r="G1645" s="40"/>
      <c r="H1645" s="40" t="s">
        <v>553</v>
      </c>
      <c r="I1645" s="41" t="s">
        <v>552</v>
      </c>
    </row>
    <row r="1646" spans="1:9" ht="14" x14ac:dyDescent="0.15">
      <c r="A1646" s="59" t="s">
        <v>1634</v>
      </c>
      <c r="B1646" s="71" t="s">
        <v>1633</v>
      </c>
      <c r="C1646" s="41" t="s">
        <v>556</v>
      </c>
      <c r="D1646" s="52" t="s">
        <v>555</v>
      </c>
      <c r="F1646" s="40" t="s">
        <v>554</v>
      </c>
      <c r="G1646" s="40"/>
      <c r="H1646" s="40" t="s">
        <v>553</v>
      </c>
      <c r="I1646" s="41" t="s">
        <v>1632</v>
      </c>
    </row>
    <row r="1647" spans="1:9" ht="14" x14ac:dyDescent="0.15">
      <c r="A1647" s="59" t="s">
        <v>1631</v>
      </c>
      <c r="B1647" s="71" t="s">
        <v>1630</v>
      </c>
      <c r="C1647" s="41" t="s">
        <v>556</v>
      </c>
      <c r="D1647" s="52" t="s">
        <v>555</v>
      </c>
      <c r="F1647" s="40" t="s">
        <v>554</v>
      </c>
      <c r="G1647" s="40"/>
      <c r="H1647" s="40" t="s">
        <v>553</v>
      </c>
      <c r="I1647" s="41" t="s">
        <v>552</v>
      </c>
    </row>
    <row r="1648" spans="1:9" ht="14" x14ac:dyDescent="0.15">
      <c r="A1648" s="59" t="s">
        <v>1629</v>
      </c>
      <c r="B1648" s="71" t="s">
        <v>1628</v>
      </c>
      <c r="C1648" s="41" t="s">
        <v>556</v>
      </c>
      <c r="D1648" s="52" t="s">
        <v>555</v>
      </c>
      <c r="F1648" s="40" t="s">
        <v>554</v>
      </c>
      <c r="G1648" s="40"/>
      <c r="H1648" s="40" t="s">
        <v>553</v>
      </c>
      <c r="I1648" s="41" t="s">
        <v>1627</v>
      </c>
    </row>
    <row r="1649" spans="1:9" ht="14" x14ac:dyDescent="0.15">
      <c r="A1649" s="59" t="s">
        <v>1626</v>
      </c>
      <c r="B1649" s="71" t="s">
        <v>1625</v>
      </c>
      <c r="C1649" s="41" t="s">
        <v>556</v>
      </c>
      <c r="D1649" s="52" t="s">
        <v>555</v>
      </c>
      <c r="F1649" s="40" t="s">
        <v>554</v>
      </c>
      <c r="G1649" s="40"/>
      <c r="H1649" s="40" t="s">
        <v>553</v>
      </c>
      <c r="I1649" s="41" t="s">
        <v>571</v>
      </c>
    </row>
    <row r="1650" spans="1:9" ht="14" x14ac:dyDescent="0.15">
      <c r="A1650" s="59" t="s">
        <v>1624</v>
      </c>
      <c r="B1650" s="71" t="s">
        <v>1623</v>
      </c>
      <c r="C1650" s="41" t="s">
        <v>556</v>
      </c>
      <c r="D1650" s="52" t="s">
        <v>555</v>
      </c>
      <c r="F1650" s="40" t="s">
        <v>554</v>
      </c>
      <c r="G1650" s="40"/>
      <c r="H1650" s="40" t="s">
        <v>553</v>
      </c>
      <c r="I1650" s="41" t="s">
        <v>552</v>
      </c>
    </row>
    <row r="1651" spans="1:9" ht="14" x14ac:dyDescent="0.15">
      <c r="A1651" s="59" t="s">
        <v>1622</v>
      </c>
      <c r="B1651" s="71" t="s">
        <v>1621</v>
      </c>
      <c r="C1651" s="41" t="s">
        <v>556</v>
      </c>
      <c r="D1651" s="52" t="s">
        <v>555</v>
      </c>
      <c r="F1651" s="40" t="s">
        <v>554</v>
      </c>
      <c r="G1651" s="40"/>
      <c r="H1651" s="40" t="s">
        <v>553</v>
      </c>
      <c r="I1651" s="41" t="s">
        <v>1620</v>
      </c>
    </row>
    <row r="1652" spans="1:9" ht="14" x14ac:dyDescent="0.15">
      <c r="A1652" s="59" t="s">
        <v>1619</v>
      </c>
      <c r="B1652" s="71" t="s">
        <v>1618</v>
      </c>
      <c r="C1652" s="41" t="s">
        <v>556</v>
      </c>
      <c r="D1652" s="52" t="s">
        <v>555</v>
      </c>
      <c r="F1652" s="40" t="s">
        <v>554</v>
      </c>
      <c r="G1652" s="40"/>
      <c r="H1652" s="40" t="s">
        <v>553</v>
      </c>
      <c r="I1652" s="41" t="s">
        <v>571</v>
      </c>
    </row>
    <row r="1653" spans="1:9" ht="14" x14ac:dyDescent="0.15">
      <c r="A1653" s="59" t="s">
        <v>1617</v>
      </c>
      <c r="B1653" s="71" t="s">
        <v>1616</v>
      </c>
      <c r="C1653" s="41" t="s">
        <v>556</v>
      </c>
      <c r="D1653" s="52" t="s">
        <v>555</v>
      </c>
      <c r="F1653" s="40" t="s">
        <v>554</v>
      </c>
      <c r="G1653" s="40"/>
      <c r="H1653" s="40" t="s">
        <v>553</v>
      </c>
      <c r="I1653" s="41" t="s">
        <v>571</v>
      </c>
    </row>
    <row r="1654" spans="1:9" ht="14" x14ac:dyDescent="0.15">
      <c r="A1654" s="59" t="s">
        <v>1615</v>
      </c>
      <c r="B1654" s="71" t="s">
        <v>1614</v>
      </c>
      <c r="C1654" s="41" t="s">
        <v>556</v>
      </c>
      <c r="D1654" s="52" t="s">
        <v>555</v>
      </c>
      <c r="F1654" s="40" t="s">
        <v>554</v>
      </c>
      <c r="G1654" s="40" t="s">
        <v>553</v>
      </c>
      <c r="H1654" s="40"/>
      <c r="I1654" s="41" t="s">
        <v>571</v>
      </c>
    </row>
    <row r="1655" spans="1:9" ht="14" x14ac:dyDescent="0.15">
      <c r="A1655" s="59" t="s">
        <v>1613</v>
      </c>
      <c r="B1655" s="71" t="s">
        <v>1612</v>
      </c>
      <c r="C1655" s="41" t="s">
        <v>556</v>
      </c>
      <c r="D1655" s="52" t="s">
        <v>555</v>
      </c>
      <c r="F1655" s="40" t="s">
        <v>554</v>
      </c>
      <c r="G1655" s="40"/>
      <c r="H1655" s="40" t="s">
        <v>553</v>
      </c>
      <c r="I1655" s="41" t="s">
        <v>571</v>
      </c>
    </row>
    <row r="1656" spans="1:9" ht="14" x14ac:dyDescent="0.15">
      <c r="A1656" s="59" t="s">
        <v>1611</v>
      </c>
      <c r="B1656" s="71" t="s">
        <v>1610</v>
      </c>
      <c r="C1656" s="41" t="s">
        <v>556</v>
      </c>
      <c r="D1656" s="52" t="s">
        <v>555</v>
      </c>
      <c r="F1656" s="40" t="s">
        <v>554</v>
      </c>
      <c r="G1656" s="40"/>
      <c r="H1656" s="40" t="s">
        <v>553</v>
      </c>
      <c r="I1656" s="41" t="s">
        <v>552</v>
      </c>
    </row>
    <row r="1657" spans="1:9" ht="14" x14ac:dyDescent="0.15">
      <c r="A1657" s="59" t="s">
        <v>1609</v>
      </c>
      <c r="B1657" s="71" t="s">
        <v>1608</v>
      </c>
      <c r="C1657" s="41" t="s">
        <v>556</v>
      </c>
      <c r="D1657" s="52" t="s">
        <v>555</v>
      </c>
      <c r="F1657" s="40" t="s">
        <v>554</v>
      </c>
      <c r="G1657" s="40"/>
      <c r="H1657" s="40" t="s">
        <v>553</v>
      </c>
      <c r="I1657" s="41" t="s">
        <v>1607</v>
      </c>
    </row>
    <row r="1658" spans="1:9" ht="14" x14ac:dyDescent="0.15">
      <c r="A1658" s="59" t="s">
        <v>1606</v>
      </c>
      <c r="B1658" s="71" t="s">
        <v>1605</v>
      </c>
      <c r="C1658" s="41" t="s">
        <v>556</v>
      </c>
      <c r="D1658" s="52" t="s">
        <v>555</v>
      </c>
      <c r="F1658" s="40" t="s">
        <v>554</v>
      </c>
      <c r="G1658" s="40"/>
      <c r="H1658" s="40" t="s">
        <v>553</v>
      </c>
      <c r="I1658" s="41" t="s">
        <v>552</v>
      </c>
    </row>
    <row r="1659" spans="1:9" ht="14" x14ac:dyDescent="0.15">
      <c r="A1659" s="59" t="s">
        <v>1604</v>
      </c>
      <c r="B1659" s="71" t="s">
        <v>1603</v>
      </c>
      <c r="C1659" s="41" t="s">
        <v>556</v>
      </c>
      <c r="D1659" s="52" t="s">
        <v>555</v>
      </c>
      <c r="F1659" s="40" t="s">
        <v>554</v>
      </c>
      <c r="G1659" s="40" t="s">
        <v>553</v>
      </c>
      <c r="H1659" s="40"/>
      <c r="I1659" s="41" t="s">
        <v>552</v>
      </c>
    </row>
    <row r="1660" spans="1:9" ht="14" x14ac:dyDescent="0.15">
      <c r="A1660" s="59" t="s">
        <v>1602</v>
      </c>
      <c r="B1660" s="71" t="s">
        <v>1601</v>
      </c>
      <c r="C1660" s="41" t="s">
        <v>556</v>
      </c>
      <c r="D1660" s="52" t="s">
        <v>555</v>
      </c>
      <c r="F1660" s="40" t="s">
        <v>554</v>
      </c>
      <c r="G1660" s="40"/>
      <c r="H1660" s="40" t="s">
        <v>553</v>
      </c>
      <c r="I1660" s="41" t="s">
        <v>571</v>
      </c>
    </row>
    <row r="1661" spans="1:9" ht="14" x14ac:dyDescent="0.15">
      <c r="A1661" s="59" t="s">
        <v>1600</v>
      </c>
      <c r="B1661" s="71" t="s">
        <v>1599</v>
      </c>
      <c r="C1661" s="41" t="s">
        <v>556</v>
      </c>
      <c r="D1661" s="52" t="s">
        <v>555</v>
      </c>
      <c r="F1661" s="40" t="s">
        <v>554</v>
      </c>
      <c r="G1661" s="40"/>
      <c r="H1661" s="40" t="s">
        <v>553</v>
      </c>
      <c r="I1661" s="41" t="s">
        <v>552</v>
      </c>
    </row>
    <row r="1662" spans="1:9" ht="14" x14ac:dyDescent="0.15">
      <c r="A1662" s="59" t="s">
        <v>1598</v>
      </c>
      <c r="B1662" s="71" t="s">
        <v>1597</v>
      </c>
      <c r="C1662" s="41" t="s">
        <v>556</v>
      </c>
      <c r="D1662" s="52" t="s">
        <v>555</v>
      </c>
      <c r="F1662" s="40" t="s">
        <v>554</v>
      </c>
      <c r="G1662" s="40"/>
      <c r="H1662" s="40" t="s">
        <v>553</v>
      </c>
      <c r="I1662" s="41" t="s">
        <v>1596</v>
      </c>
    </row>
    <row r="1663" spans="1:9" ht="14" x14ac:dyDescent="0.15">
      <c r="A1663" s="59" t="s">
        <v>1595</v>
      </c>
      <c r="B1663" s="71" t="s">
        <v>1594</v>
      </c>
      <c r="C1663" s="41" t="s">
        <v>556</v>
      </c>
      <c r="D1663" s="52" t="s">
        <v>555</v>
      </c>
      <c r="F1663" s="40" t="s">
        <v>554</v>
      </c>
      <c r="G1663" s="40"/>
      <c r="H1663" s="40" t="s">
        <v>553</v>
      </c>
      <c r="I1663" s="41" t="s">
        <v>552</v>
      </c>
    </row>
    <row r="1664" spans="1:9" ht="14" x14ac:dyDescent="0.15">
      <c r="A1664" s="59" t="s">
        <v>1593</v>
      </c>
      <c r="B1664" s="71" t="s">
        <v>1592</v>
      </c>
      <c r="C1664" s="41" t="s">
        <v>556</v>
      </c>
      <c r="D1664" s="52" t="s">
        <v>555</v>
      </c>
      <c r="F1664" s="40" t="s">
        <v>554</v>
      </c>
      <c r="G1664" s="40" t="s">
        <v>553</v>
      </c>
      <c r="H1664" s="40"/>
      <c r="I1664" s="41" t="s">
        <v>552</v>
      </c>
    </row>
    <row r="1665" spans="1:9" ht="14" x14ac:dyDescent="0.15">
      <c r="A1665" s="59" t="s">
        <v>1591</v>
      </c>
      <c r="B1665" s="71" t="s">
        <v>1590</v>
      </c>
      <c r="C1665" s="41" t="s">
        <v>556</v>
      </c>
      <c r="D1665" s="52" t="s">
        <v>555</v>
      </c>
      <c r="F1665" s="40" t="s">
        <v>554</v>
      </c>
      <c r="G1665" s="40"/>
      <c r="H1665" s="40" t="s">
        <v>553</v>
      </c>
      <c r="I1665" s="41" t="s">
        <v>571</v>
      </c>
    </row>
    <row r="1666" spans="1:9" ht="14" x14ac:dyDescent="0.15">
      <c r="A1666" s="59" t="s">
        <v>1589</v>
      </c>
      <c r="B1666" s="71" t="s">
        <v>1588</v>
      </c>
      <c r="C1666" s="41" t="s">
        <v>556</v>
      </c>
      <c r="D1666" s="52" t="s">
        <v>555</v>
      </c>
      <c r="F1666" s="40" t="s">
        <v>554</v>
      </c>
      <c r="G1666" s="40"/>
      <c r="H1666" s="40" t="s">
        <v>553</v>
      </c>
      <c r="I1666" s="41" t="s">
        <v>552</v>
      </c>
    </row>
    <row r="1667" spans="1:9" ht="14" x14ac:dyDescent="0.15">
      <c r="A1667" s="59" t="s">
        <v>1587</v>
      </c>
      <c r="B1667" s="71" t="s">
        <v>1586</v>
      </c>
      <c r="C1667" s="41" t="s">
        <v>556</v>
      </c>
      <c r="D1667" s="52" t="s">
        <v>555</v>
      </c>
      <c r="F1667" s="40" t="s">
        <v>554</v>
      </c>
      <c r="G1667" s="40" t="s">
        <v>553</v>
      </c>
      <c r="H1667" s="40"/>
      <c r="I1667" s="41" t="s">
        <v>552</v>
      </c>
    </row>
    <row r="1668" spans="1:9" ht="14" x14ac:dyDescent="0.15">
      <c r="A1668" s="59" t="s">
        <v>1585</v>
      </c>
      <c r="B1668" s="71" t="s">
        <v>1584</v>
      </c>
      <c r="C1668" s="41" t="s">
        <v>556</v>
      </c>
      <c r="D1668" s="52" t="s">
        <v>555</v>
      </c>
      <c r="F1668" s="40" t="s">
        <v>554</v>
      </c>
      <c r="G1668" s="40"/>
      <c r="H1668" s="40" t="s">
        <v>553</v>
      </c>
      <c r="I1668" s="41" t="s">
        <v>571</v>
      </c>
    </row>
    <row r="1669" spans="1:9" ht="14" x14ac:dyDescent="0.15">
      <c r="A1669" s="59" t="s">
        <v>1583</v>
      </c>
      <c r="B1669" s="71" t="s">
        <v>1582</v>
      </c>
      <c r="C1669" s="41" t="s">
        <v>556</v>
      </c>
      <c r="D1669" s="52" t="s">
        <v>555</v>
      </c>
      <c r="F1669" s="40" t="s">
        <v>554</v>
      </c>
      <c r="G1669" s="40"/>
      <c r="H1669" s="40" t="s">
        <v>553</v>
      </c>
      <c r="I1669" s="41" t="s">
        <v>1581</v>
      </c>
    </row>
    <row r="1670" spans="1:9" ht="14" x14ac:dyDescent="0.15">
      <c r="A1670" s="59" t="s">
        <v>1580</v>
      </c>
      <c r="B1670" s="71" t="s">
        <v>1579</v>
      </c>
      <c r="C1670" s="41" t="s">
        <v>556</v>
      </c>
      <c r="D1670" s="52" t="s">
        <v>555</v>
      </c>
      <c r="F1670" s="40" t="s">
        <v>554</v>
      </c>
      <c r="G1670" s="40"/>
      <c r="H1670" s="40" t="s">
        <v>553</v>
      </c>
      <c r="I1670" s="41" t="s">
        <v>552</v>
      </c>
    </row>
    <row r="1671" spans="1:9" ht="14" x14ac:dyDescent="0.15">
      <c r="A1671" s="59" t="s">
        <v>1578</v>
      </c>
      <c r="B1671" s="71" t="s">
        <v>1577</v>
      </c>
      <c r="C1671" s="41" t="s">
        <v>556</v>
      </c>
      <c r="D1671" s="52" t="s">
        <v>555</v>
      </c>
      <c r="F1671" s="40" t="s">
        <v>554</v>
      </c>
      <c r="G1671" s="40"/>
      <c r="H1671" s="40" t="s">
        <v>553</v>
      </c>
      <c r="I1671" s="41" t="s">
        <v>552</v>
      </c>
    </row>
    <row r="1672" spans="1:9" ht="14" x14ac:dyDescent="0.15">
      <c r="A1672" s="59" t="s">
        <v>1576</v>
      </c>
      <c r="B1672" s="71" t="s">
        <v>1575</v>
      </c>
      <c r="C1672" s="41" t="s">
        <v>556</v>
      </c>
      <c r="D1672" s="52" t="s">
        <v>555</v>
      </c>
      <c r="F1672" s="40" t="s">
        <v>554</v>
      </c>
      <c r="G1672" s="40"/>
      <c r="H1672" s="40" t="s">
        <v>553</v>
      </c>
      <c r="I1672" s="41" t="s">
        <v>571</v>
      </c>
    </row>
    <row r="1673" spans="1:9" ht="14" x14ac:dyDescent="0.15">
      <c r="A1673" s="59" t="s">
        <v>1574</v>
      </c>
      <c r="B1673" s="71" t="s">
        <v>1573</v>
      </c>
      <c r="C1673" s="41" t="s">
        <v>556</v>
      </c>
      <c r="D1673" s="52" t="s">
        <v>555</v>
      </c>
      <c r="F1673" s="40" t="s">
        <v>554</v>
      </c>
      <c r="G1673" s="40"/>
      <c r="H1673" s="40" t="s">
        <v>553</v>
      </c>
      <c r="I1673" s="41" t="s">
        <v>552</v>
      </c>
    </row>
    <row r="1674" spans="1:9" ht="14" x14ac:dyDescent="0.15">
      <c r="A1674" s="59" t="s">
        <v>1572</v>
      </c>
      <c r="B1674" s="71" t="s">
        <v>1571</v>
      </c>
      <c r="C1674" s="41" t="s">
        <v>556</v>
      </c>
      <c r="D1674" s="52" t="s">
        <v>555</v>
      </c>
      <c r="F1674" s="40" t="s">
        <v>554</v>
      </c>
      <c r="G1674" s="40"/>
      <c r="H1674" s="40" t="s">
        <v>553</v>
      </c>
      <c r="I1674" s="41" t="s">
        <v>552</v>
      </c>
    </row>
    <row r="1675" spans="1:9" ht="14" x14ac:dyDescent="0.15">
      <c r="A1675" s="59" t="s">
        <v>1570</v>
      </c>
      <c r="B1675" s="71" t="s">
        <v>1569</v>
      </c>
      <c r="C1675" s="41" t="s">
        <v>556</v>
      </c>
      <c r="D1675" s="52" t="s">
        <v>555</v>
      </c>
      <c r="F1675" s="40" t="s">
        <v>554</v>
      </c>
      <c r="G1675" s="40"/>
      <c r="H1675" s="40" t="s">
        <v>553</v>
      </c>
      <c r="I1675" s="41" t="s">
        <v>552</v>
      </c>
    </row>
    <row r="1676" spans="1:9" ht="14" x14ac:dyDescent="0.15">
      <c r="A1676" s="59" t="s">
        <v>1568</v>
      </c>
      <c r="B1676" s="71" t="s">
        <v>1567</v>
      </c>
      <c r="C1676" s="41" t="s">
        <v>556</v>
      </c>
      <c r="D1676" s="52" t="s">
        <v>555</v>
      </c>
      <c r="F1676" s="40" t="s">
        <v>554</v>
      </c>
      <c r="G1676" s="40"/>
      <c r="H1676" s="40" t="s">
        <v>553</v>
      </c>
      <c r="I1676" s="41" t="s">
        <v>552</v>
      </c>
    </row>
    <row r="1677" spans="1:9" ht="14" x14ac:dyDescent="0.15">
      <c r="A1677" s="59" t="s">
        <v>1566</v>
      </c>
      <c r="B1677" s="71" t="s">
        <v>1565</v>
      </c>
      <c r="C1677" s="41" t="s">
        <v>556</v>
      </c>
      <c r="D1677" s="52" t="s">
        <v>555</v>
      </c>
      <c r="F1677" s="40" t="s">
        <v>554</v>
      </c>
      <c r="G1677" s="40"/>
      <c r="H1677" s="40" t="s">
        <v>553</v>
      </c>
      <c r="I1677" s="41" t="s">
        <v>552</v>
      </c>
    </row>
    <row r="1678" spans="1:9" ht="14" x14ac:dyDescent="0.15">
      <c r="A1678" s="59" t="s">
        <v>1564</v>
      </c>
      <c r="B1678" s="71" t="s">
        <v>1563</v>
      </c>
      <c r="C1678" s="41" t="s">
        <v>556</v>
      </c>
      <c r="D1678" s="52" t="s">
        <v>555</v>
      </c>
      <c r="F1678" s="40" t="s">
        <v>554</v>
      </c>
      <c r="G1678" s="40"/>
      <c r="H1678" s="40" t="s">
        <v>553</v>
      </c>
      <c r="I1678" s="41" t="s">
        <v>552</v>
      </c>
    </row>
    <row r="1679" spans="1:9" ht="14" x14ac:dyDescent="0.15">
      <c r="A1679" s="59" t="s">
        <v>1562</v>
      </c>
      <c r="B1679" s="71" t="s">
        <v>1561</v>
      </c>
      <c r="C1679" s="41" t="s">
        <v>556</v>
      </c>
      <c r="D1679" s="52" t="s">
        <v>555</v>
      </c>
      <c r="F1679" s="40" t="s">
        <v>554</v>
      </c>
      <c r="G1679" s="40" t="s">
        <v>553</v>
      </c>
      <c r="H1679" s="40"/>
      <c r="I1679" s="41" t="s">
        <v>552</v>
      </c>
    </row>
    <row r="1680" spans="1:9" ht="14" x14ac:dyDescent="0.15">
      <c r="A1680" s="59" t="s">
        <v>1560</v>
      </c>
      <c r="B1680" s="71" t="s">
        <v>1559</v>
      </c>
      <c r="C1680" s="41" t="s">
        <v>556</v>
      </c>
      <c r="D1680" s="52" t="s">
        <v>555</v>
      </c>
      <c r="F1680" s="40" t="s">
        <v>554</v>
      </c>
      <c r="G1680" s="40"/>
      <c r="H1680" s="40" t="s">
        <v>553</v>
      </c>
      <c r="I1680" s="41" t="s">
        <v>552</v>
      </c>
    </row>
    <row r="1681" spans="1:9" ht="14" x14ac:dyDescent="0.15">
      <c r="A1681" s="59" t="s">
        <v>1558</v>
      </c>
      <c r="B1681" s="71" t="s">
        <v>1557</v>
      </c>
      <c r="C1681" s="41" t="s">
        <v>556</v>
      </c>
      <c r="D1681" s="52" t="s">
        <v>555</v>
      </c>
      <c r="F1681" s="40" t="s">
        <v>554</v>
      </c>
      <c r="G1681" s="40"/>
      <c r="H1681" s="40" t="s">
        <v>553</v>
      </c>
      <c r="I1681" s="41" t="s">
        <v>552</v>
      </c>
    </row>
    <row r="1682" spans="1:9" ht="14" x14ac:dyDescent="0.15">
      <c r="A1682" s="59" t="s">
        <v>1556</v>
      </c>
      <c r="B1682" s="71" t="s">
        <v>1555</v>
      </c>
      <c r="C1682" s="41" t="s">
        <v>556</v>
      </c>
      <c r="D1682" s="52" t="s">
        <v>555</v>
      </c>
      <c r="F1682" s="40" t="s">
        <v>554</v>
      </c>
      <c r="G1682" s="40"/>
      <c r="H1682" s="40" t="s">
        <v>553</v>
      </c>
      <c r="I1682" s="41" t="s">
        <v>552</v>
      </c>
    </row>
    <row r="1683" spans="1:9" ht="14" x14ac:dyDescent="0.15">
      <c r="A1683" s="59" t="s">
        <v>1554</v>
      </c>
      <c r="B1683" s="71" t="s">
        <v>1553</v>
      </c>
      <c r="C1683" s="41" t="s">
        <v>556</v>
      </c>
      <c r="D1683" s="52" t="s">
        <v>555</v>
      </c>
      <c r="F1683" s="40" t="s">
        <v>554</v>
      </c>
      <c r="G1683" s="40"/>
      <c r="H1683" s="40" t="s">
        <v>553</v>
      </c>
      <c r="I1683" s="41" t="s">
        <v>552</v>
      </c>
    </row>
    <row r="1684" spans="1:9" ht="14" x14ac:dyDescent="0.15">
      <c r="A1684" s="59" t="s">
        <v>1552</v>
      </c>
      <c r="B1684" s="71" t="s">
        <v>1551</v>
      </c>
      <c r="C1684" s="41" t="s">
        <v>556</v>
      </c>
      <c r="D1684" s="52" t="s">
        <v>555</v>
      </c>
      <c r="F1684" s="40" t="s">
        <v>554</v>
      </c>
      <c r="G1684" s="40"/>
      <c r="H1684" s="40" t="s">
        <v>553</v>
      </c>
      <c r="I1684" s="41" t="s">
        <v>552</v>
      </c>
    </row>
    <row r="1685" spans="1:9" ht="14" x14ac:dyDescent="0.15">
      <c r="A1685" s="59" t="s">
        <v>1550</v>
      </c>
      <c r="B1685" s="71" t="s">
        <v>1549</v>
      </c>
      <c r="C1685" s="41" t="s">
        <v>556</v>
      </c>
      <c r="D1685" s="52" t="s">
        <v>555</v>
      </c>
      <c r="F1685" s="40" t="s">
        <v>554</v>
      </c>
      <c r="G1685" s="40"/>
      <c r="H1685" s="40" t="s">
        <v>553</v>
      </c>
      <c r="I1685" s="41" t="s">
        <v>571</v>
      </c>
    </row>
    <row r="1686" spans="1:9" ht="14" x14ac:dyDescent="0.15">
      <c r="A1686" s="59" t="s">
        <v>1548</v>
      </c>
      <c r="B1686" s="71" t="s">
        <v>1547</v>
      </c>
      <c r="C1686" s="41" t="s">
        <v>556</v>
      </c>
      <c r="D1686" s="52" t="s">
        <v>555</v>
      </c>
      <c r="F1686" s="40" t="s">
        <v>554</v>
      </c>
      <c r="G1686" s="40"/>
      <c r="H1686" s="40" t="s">
        <v>553</v>
      </c>
      <c r="I1686" s="41" t="s">
        <v>552</v>
      </c>
    </row>
    <row r="1687" spans="1:9" ht="14" x14ac:dyDescent="0.15">
      <c r="A1687" s="59" t="s">
        <v>1546</v>
      </c>
      <c r="B1687" s="71" t="s">
        <v>1545</v>
      </c>
      <c r="C1687" s="41" t="s">
        <v>556</v>
      </c>
      <c r="D1687" s="52" t="s">
        <v>555</v>
      </c>
      <c r="F1687" s="40" t="s">
        <v>554</v>
      </c>
      <c r="G1687" s="40" t="s">
        <v>553</v>
      </c>
      <c r="H1687" s="40"/>
      <c r="I1687" s="41" t="s">
        <v>552</v>
      </c>
    </row>
    <row r="1688" spans="1:9" ht="14" x14ac:dyDescent="0.15">
      <c r="A1688" s="59" t="s">
        <v>1544</v>
      </c>
      <c r="B1688" s="71" t="s">
        <v>1543</v>
      </c>
      <c r="C1688" s="41" t="s">
        <v>556</v>
      </c>
      <c r="D1688" s="52" t="s">
        <v>555</v>
      </c>
      <c r="F1688" s="40" t="s">
        <v>554</v>
      </c>
      <c r="G1688" s="40"/>
      <c r="H1688" s="40" t="s">
        <v>553</v>
      </c>
      <c r="I1688" s="41" t="s">
        <v>571</v>
      </c>
    </row>
    <row r="1689" spans="1:9" ht="14" x14ac:dyDescent="0.15">
      <c r="A1689" s="59" t="s">
        <v>1542</v>
      </c>
      <c r="B1689" s="71" t="s">
        <v>1541</v>
      </c>
      <c r="C1689" s="41" t="s">
        <v>556</v>
      </c>
      <c r="D1689" s="52" t="s">
        <v>555</v>
      </c>
      <c r="F1689" s="40" t="s">
        <v>554</v>
      </c>
      <c r="G1689" s="40" t="s">
        <v>553</v>
      </c>
      <c r="H1689" s="40"/>
      <c r="I1689" s="41" t="s">
        <v>552</v>
      </c>
    </row>
    <row r="1690" spans="1:9" ht="14" x14ac:dyDescent="0.15">
      <c r="A1690" s="59" t="s">
        <v>1540</v>
      </c>
      <c r="B1690" s="71" t="s">
        <v>1539</v>
      </c>
      <c r="C1690" s="41" t="s">
        <v>556</v>
      </c>
      <c r="D1690" s="52" t="s">
        <v>555</v>
      </c>
      <c r="F1690" s="40" t="s">
        <v>554</v>
      </c>
      <c r="G1690" s="40"/>
      <c r="H1690" s="40" t="s">
        <v>553</v>
      </c>
      <c r="I1690" s="41" t="s">
        <v>552</v>
      </c>
    </row>
    <row r="1691" spans="1:9" ht="14" x14ac:dyDescent="0.15">
      <c r="A1691" s="59" t="s">
        <v>1538</v>
      </c>
      <c r="B1691" s="71" t="s">
        <v>1537</v>
      </c>
      <c r="C1691" s="41" t="s">
        <v>556</v>
      </c>
      <c r="D1691" s="52" t="s">
        <v>555</v>
      </c>
      <c r="F1691" s="40" t="s">
        <v>554</v>
      </c>
      <c r="G1691" s="40"/>
      <c r="H1691" s="40" t="s">
        <v>553</v>
      </c>
      <c r="I1691" s="41" t="s">
        <v>571</v>
      </c>
    </row>
    <row r="1692" spans="1:9" ht="14" x14ac:dyDescent="0.15">
      <c r="A1692" s="59" t="s">
        <v>1536</v>
      </c>
      <c r="B1692" s="71" t="s">
        <v>1535</v>
      </c>
      <c r="C1692" s="41" t="s">
        <v>556</v>
      </c>
      <c r="D1692" s="52" t="s">
        <v>555</v>
      </c>
      <c r="F1692" s="40" t="s">
        <v>554</v>
      </c>
      <c r="G1692" s="40"/>
      <c r="H1692" s="40" t="s">
        <v>553</v>
      </c>
      <c r="I1692" s="41" t="s">
        <v>552</v>
      </c>
    </row>
    <row r="1693" spans="1:9" ht="14" x14ac:dyDescent="0.15">
      <c r="A1693" s="59" t="s">
        <v>1534</v>
      </c>
      <c r="B1693" s="71" t="s">
        <v>1533</v>
      </c>
      <c r="C1693" s="41" t="s">
        <v>556</v>
      </c>
      <c r="D1693" s="52" t="s">
        <v>555</v>
      </c>
      <c r="F1693" s="40" t="s">
        <v>554</v>
      </c>
      <c r="G1693" s="40"/>
      <c r="H1693" s="40" t="s">
        <v>553</v>
      </c>
      <c r="I1693" s="41" t="s">
        <v>571</v>
      </c>
    </row>
    <row r="1694" spans="1:9" ht="14" x14ac:dyDescent="0.15">
      <c r="A1694" s="59" t="s">
        <v>1532</v>
      </c>
      <c r="B1694" s="71" t="s">
        <v>1531</v>
      </c>
      <c r="C1694" s="41" t="s">
        <v>556</v>
      </c>
      <c r="D1694" s="52" t="s">
        <v>555</v>
      </c>
      <c r="F1694" s="40" t="s">
        <v>554</v>
      </c>
      <c r="G1694" s="40"/>
      <c r="H1694" s="40" t="s">
        <v>553</v>
      </c>
      <c r="I1694" s="41" t="s">
        <v>571</v>
      </c>
    </row>
    <row r="1695" spans="1:9" ht="14" x14ac:dyDescent="0.15">
      <c r="A1695" s="59" t="s">
        <v>1530</v>
      </c>
      <c r="B1695" s="71" t="s">
        <v>1529</v>
      </c>
      <c r="C1695" s="41" t="s">
        <v>556</v>
      </c>
      <c r="D1695" s="52" t="s">
        <v>555</v>
      </c>
      <c r="F1695" s="40" t="s">
        <v>554</v>
      </c>
      <c r="G1695" s="40" t="s">
        <v>553</v>
      </c>
      <c r="H1695" s="40"/>
      <c r="I1695" s="41" t="s">
        <v>1528</v>
      </c>
    </row>
    <row r="1696" spans="1:9" ht="14" x14ac:dyDescent="0.15">
      <c r="A1696" s="59" t="s">
        <v>1527</v>
      </c>
      <c r="B1696" s="71" t="s">
        <v>1526</v>
      </c>
      <c r="C1696" s="41" t="s">
        <v>556</v>
      </c>
      <c r="D1696" s="52" t="s">
        <v>555</v>
      </c>
      <c r="F1696" s="40" t="s">
        <v>554</v>
      </c>
      <c r="G1696" s="40"/>
      <c r="H1696" s="40" t="s">
        <v>553</v>
      </c>
      <c r="I1696" s="41" t="s">
        <v>552</v>
      </c>
    </row>
    <row r="1697" spans="1:9" ht="14" x14ac:dyDescent="0.15">
      <c r="A1697" s="59" t="s">
        <v>1525</v>
      </c>
      <c r="B1697" s="71" t="s">
        <v>1524</v>
      </c>
      <c r="C1697" s="41" t="s">
        <v>556</v>
      </c>
      <c r="D1697" s="52" t="s">
        <v>555</v>
      </c>
      <c r="F1697" s="40" t="s">
        <v>554</v>
      </c>
      <c r="G1697" s="40"/>
      <c r="H1697" s="40" t="s">
        <v>553</v>
      </c>
      <c r="I1697" s="41" t="s">
        <v>552</v>
      </c>
    </row>
    <row r="1698" spans="1:9" ht="14" x14ac:dyDescent="0.15">
      <c r="A1698" s="59" t="s">
        <v>1523</v>
      </c>
      <c r="B1698" s="71" t="s">
        <v>1522</v>
      </c>
      <c r="C1698" s="41" t="s">
        <v>556</v>
      </c>
      <c r="D1698" s="52" t="s">
        <v>555</v>
      </c>
      <c r="F1698" s="40" t="s">
        <v>554</v>
      </c>
      <c r="G1698" s="40"/>
      <c r="H1698" s="40" t="s">
        <v>553</v>
      </c>
      <c r="I1698" s="41" t="s">
        <v>552</v>
      </c>
    </row>
    <row r="1699" spans="1:9" ht="14" x14ac:dyDescent="0.15">
      <c r="A1699" s="59" t="s">
        <v>1521</v>
      </c>
      <c r="B1699" s="71" t="s">
        <v>1520</v>
      </c>
      <c r="C1699" s="41" t="s">
        <v>556</v>
      </c>
      <c r="D1699" s="52" t="s">
        <v>555</v>
      </c>
      <c r="F1699" s="40" t="s">
        <v>554</v>
      </c>
      <c r="G1699" s="40"/>
      <c r="H1699" s="40" t="s">
        <v>553</v>
      </c>
      <c r="I1699" s="41" t="s">
        <v>552</v>
      </c>
    </row>
    <row r="1700" spans="1:9" ht="14" x14ac:dyDescent="0.15">
      <c r="A1700" s="59" t="s">
        <v>1519</v>
      </c>
      <c r="B1700" s="71" t="s">
        <v>1518</v>
      </c>
      <c r="C1700" s="41" t="s">
        <v>556</v>
      </c>
      <c r="D1700" s="52" t="s">
        <v>555</v>
      </c>
      <c r="F1700" s="40" t="s">
        <v>554</v>
      </c>
      <c r="G1700" s="40"/>
      <c r="H1700" s="40" t="s">
        <v>553</v>
      </c>
      <c r="I1700" s="41" t="s">
        <v>552</v>
      </c>
    </row>
    <row r="1701" spans="1:9" ht="14" x14ac:dyDescent="0.15">
      <c r="A1701" s="59" t="s">
        <v>1517</v>
      </c>
      <c r="B1701" s="71" t="s">
        <v>1516</v>
      </c>
      <c r="C1701" s="41" t="s">
        <v>556</v>
      </c>
      <c r="D1701" s="52" t="s">
        <v>555</v>
      </c>
      <c r="F1701" s="40" t="s">
        <v>554</v>
      </c>
      <c r="G1701" s="40" t="s">
        <v>553</v>
      </c>
      <c r="H1701" s="40"/>
      <c r="I1701" s="41" t="s">
        <v>552</v>
      </c>
    </row>
    <row r="1702" spans="1:9" ht="14" x14ac:dyDescent="0.15">
      <c r="A1702" s="59" t="s">
        <v>1515</v>
      </c>
      <c r="B1702" s="71" t="s">
        <v>1514</v>
      </c>
      <c r="C1702" s="41" t="s">
        <v>556</v>
      </c>
      <c r="D1702" s="52" t="s">
        <v>555</v>
      </c>
      <c r="F1702" s="40" t="s">
        <v>554</v>
      </c>
      <c r="G1702" s="40"/>
      <c r="H1702" s="40" t="s">
        <v>553</v>
      </c>
      <c r="I1702" s="41" t="s">
        <v>552</v>
      </c>
    </row>
    <row r="1703" spans="1:9" ht="14" x14ac:dyDescent="0.15">
      <c r="A1703" s="59" t="s">
        <v>1513</v>
      </c>
      <c r="B1703" s="71" t="s">
        <v>1512</v>
      </c>
      <c r="C1703" s="41" t="s">
        <v>556</v>
      </c>
      <c r="D1703" s="52" t="s">
        <v>555</v>
      </c>
      <c r="F1703" s="40" t="s">
        <v>554</v>
      </c>
      <c r="G1703" s="40"/>
      <c r="H1703" s="40" t="s">
        <v>553</v>
      </c>
      <c r="I1703" s="41" t="s">
        <v>552</v>
      </c>
    </row>
    <row r="1704" spans="1:9" ht="14" x14ac:dyDescent="0.15">
      <c r="A1704" s="59" t="s">
        <v>1511</v>
      </c>
      <c r="B1704" s="71" t="s">
        <v>1510</v>
      </c>
      <c r="C1704" s="41" t="s">
        <v>556</v>
      </c>
      <c r="D1704" s="52" t="s">
        <v>555</v>
      </c>
      <c r="F1704" s="40" t="s">
        <v>554</v>
      </c>
      <c r="G1704" s="40"/>
      <c r="H1704" s="40" t="s">
        <v>553</v>
      </c>
      <c r="I1704" s="41" t="s">
        <v>552</v>
      </c>
    </row>
    <row r="1705" spans="1:9" ht="14" x14ac:dyDescent="0.15">
      <c r="A1705" s="59" t="s">
        <v>1509</v>
      </c>
      <c r="B1705" s="71" t="s">
        <v>1508</v>
      </c>
      <c r="C1705" s="41" t="s">
        <v>556</v>
      </c>
      <c r="D1705" s="52" t="s">
        <v>555</v>
      </c>
      <c r="F1705" s="40" t="s">
        <v>554</v>
      </c>
      <c r="G1705" s="40"/>
      <c r="H1705" s="40" t="s">
        <v>553</v>
      </c>
      <c r="I1705" s="41" t="s">
        <v>571</v>
      </c>
    </row>
    <row r="1706" spans="1:9" ht="14" x14ac:dyDescent="0.15">
      <c r="A1706" s="59" t="s">
        <v>1507</v>
      </c>
      <c r="B1706" s="71" t="s">
        <v>1506</v>
      </c>
      <c r="C1706" s="41" t="s">
        <v>556</v>
      </c>
      <c r="D1706" s="52" t="s">
        <v>555</v>
      </c>
      <c r="F1706" s="40" t="s">
        <v>554</v>
      </c>
      <c r="G1706" s="40" t="s">
        <v>553</v>
      </c>
      <c r="H1706" s="40"/>
      <c r="I1706" s="41" t="s">
        <v>552</v>
      </c>
    </row>
    <row r="1707" spans="1:9" ht="14" x14ac:dyDescent="0.15">
      <c r="A1707" s="59" t="s">
        <v>1505</v>
      </c>
      <c r="B1707" s="71" t="s">
        <v>1504</v>
      </c>
      <c r="C1707" s="41" t="s">
        <v>556</v>
      </c>
      <c r="D1707" s="52" t="s">
        <v>555</v>
      </c>
      <c r="F1707" s="40" t="s">
        <v>554</v>
      </c>
      <c r="G1707" s="40"/>
      <c r="H1707" s="40" t="s">
        <v>553</v>
      </c>
      <c r="I1707" s="41" t="s">
        <v>552</v>
      </c>
    </row>
    <row r="1708" spans="1:9" ht="14" x14ac:dyDescent="0.15">
      <c r="A1708" s="59" t="s">
        <v>1503</v>
      </c>
      <c r="B1708" s="71" t="s">
        <v>1502</v>
      </c>
      <c r="C1708" s="41" t="s">
        <v>556</v>
      </c>
      <c r="D1708" s="52" t="s">
        <v>555</v>
      </c>
      <c r="F1708" s="40" t="s">
        <v>554</v>
      </c>
      <c r="G1708" s="40"/>
      <c r="H1708" s="40" t="s">
        <v>553</v>
      </c>
      <c r="I1708" s="41" t="s">
        <v>552</v>
      </c>
    </row>
    <row r="1709" spans="1:9" ht="14" x14ac:dyDescent="0.15">
      <c r="A1709" s="59" t="s">
        <v>1501</v>
      </c>
      <c r="B1709" s="71" t="s">
        <v>1500</v>
      </c>
      <c r="C1709" s="41" t="s">
        <v>556</v>
      </c>
      <c r="D1709" s="52" t="s">
        <v>555</v>
      </c>
      <c r="F1709" s="40" t="s">
        <v>554</v>
      </c>
      <c r="G1709" s="40"/>
      <c r="H1709" s="40" t="s">
        <v>553</v>
      </c>
      <c r="I1709" s="41" t="s">
        <v>586</v>
      </c>
    </row>
    <row r="1710" spans="1:9" ht="14" x14ac:dyDescent="0.15">
      <c r="A1710" s="59" t="s">
        <v>1499</v>
      </c>
      <c r="B1710" s="71" t="s">
        <v>1498</v>
      </c>
      <c r="C1710" s="41" t="s">
        <v>556</v>
      </c>
      <c r="D1710" s="52" t="s">
        <v>555</v>
      </c>
      <c r="F1710" s="40" t="s">
        <v>554</v>
      </c>
      <c r="G1710" s="40"/>
      <c r="H1710" s="40" t="s">
        <v>553</v>
      </c>
      <c r="I1710" s="41" t="s">
        <v>552</v>
      </c>
    </row>
    <row r="1711" spans="1:9" ht="14" x14ac:dyDescent="0.15">
      <c r="A1711" s="59" t="s">
        <v>1497</v>
      </c>
      <c r="B1711" s="71" t="s">
        <v>1496</v>
      </c>
      <c r="C1711" s="41" t="s">
        <v>556</v>
      </c>
      <c r="D1711" s="52" t="s">
        <v>555</v>
      </c>
      <c r="F1711" s="40" t="s">
        <v>554</v>
      </c>
      <c r="G1711" s="40"/>
      <c r="H1711" s="40" t="s">
        <v>553</v>
      </c>
      <c r="I1711" s="41" t="s">
        <v>552</v>
      </c>
    </row>
    <row r="1712" spans="1:9" ht="14" x14ac:dyDescent="0.15">
      <c r="A1712" s="59" t="s">
        <v>1495</v>
      </c>
      <c r="B1712" s="71" t="s">
        <v>1494</v>
      </c>
      <c r="C1712" s="41" t="s">
        <v>556</v>
      </c>
      <c r="D1712" s="52" t="s">
        <v>555</v>
      </c>
      <c r="F1712" s="40" t="s">
        <v>554</v>
      </c>
      <c r="G1712" s="40"/>
      <c r="H1712" s="40" t="s">
        <v>553</v>
      </c>
      <c r="I1712" s="41" t="s">
        <v>571</v>
      </c>
    </row>
    <row r="1713" spans="1:9" ht="14" x14ac:dyDescent="0.15">
      <c r="A1713" s="59" t="s">
        <v>1493</v>
      </c>
      <c r="B1713" s="71" t="s">
        <v>1492</v>
      </c>
      <c r="C1713" s="41" t="s">
        <v>556</v>
      </c>
      <c r="D1713" s="52" t="s">
        <v>555</v>
      </c>
      <c r="F1713" s="40" t="s">
        <v>554</v>
      </c>
      <c r="G1713" s="40"/>
      <c r="H1713" s="40" t="s">
        <v>553</v>
      </c>
      <c r="I1713" s="41" t="s">
        <v>571</v>
      </c>
    </row>
    <row r="1714" spans="1:9" ht="14" x14ac:dyDescent="0.15">
      <c r="A1714" s="59" t="s">
        <v>1491</v>
      </c>
      <c r="B1714" s="71" t="s">
        <v>1490</v>
      </c>
      <c r="C1714" s="41" t="s">
        <v>556</v>
      </c>
      <c r="D1714" s="52" t="s">
        <v>555</v>
      </c>
      <c r="F1714" s="40" t="s">
        <v>554</v>
      </c>
      <c r="G1714" s="40"/>
      <c r="H1714" s="40" t="s">
        <v>553</v>
      </c>
      <c r="I1714" s="41" t="s">
        <v>552</v>
      </c>
    </row>
    <row r="1715" spans="1:9" ht="14" x14ac:dyDescent="0.15">
      <c r="A1715" s="59" t="s">
        <v>1489</v>
      </c>
      <c r="B1715" s="71" t="s">
        <v>1488</v>
      </c>
      <c r="C1715" s="41" t="s">
        <v>556</v>
      </c>
      <c r="D1715" s="52" t="s">
        <v>555</v>
      </c>
      <c r="F1715" s="40" t="s">
        <v>554</v>
      </c>
      <c r="G1715" s="40" t="s">
        <v>553</v>
      </c>
      <c r="H1715" s="40"/>
      <c r="I1715" s="41" t="s">
        <v>552</v>
      </c>
    </row>
    <row r="1716" spans="1:9" ht="14" x14ac:dyDescent="0.15">
      <c r="A1716" s="59" t="s">
        <v>1487</v>
      </c>
      <c r="B1716" s="71" t="s">
        <v>1486</v>
      </c>
      <c r="C1716" s="41" t="s">
        <v>556</v>
      </c>
      <c r="D1716" s="52" t="s">
        <v>555</v>
      </c>
      <c r="F1716" s="40" t="s">
        <v>554</v>
      </c>
      <c r="G1716" s="40"/>
      <c r="H1716" s="40" t="s">
        <v>553</v>
      </c>
      <c r="I1716" s="41" t="s">
        <v>552</v>
      </c>
    </row>
    <row r="1717" spans="1:9" ht="14" x14ac:dyDescent="0.15">
      <c r="A1717" s="59" t="s">
        <v>1485</v>
      </c>
      <c r="B1717" s="71" t="s">
        <v>1484</v>
      </c>
      <c r="C1717" s="41" t="s">
        <v>556</v>
      </c>
      <c r="D1717" s="52" t="s">
        <v>555</v>
      </c>
      <c r="F1717" s="40" t="s">
        <v>554</v>
      </c>
      <c r="G1717" s="40"/>
      <c r="H1717" s="40" t="s">
        <v>553</v>
      </c>
      <c r="I1717" s="41" t="s">
        <v>552</v>
      </c>
    </row>
    <row r="1718" spans="1:9" ht="14" x14ac:dyDescent="0.15">
      <c r="A1718" s="59" t="s">
        <v>1483</v>
      </c>
      <c r="B1718" s="71" t="s">
        <v>1482</v>
      </c>
      <c r="C1718" s="41" t="s">
        <v>556</v>
      </c>
      <c r="D1718" s="52" t="s">
        <v>555</v>
      </c>
      <c r="F1718" s="40" t="s">
        <v>554</v>
      </c>
      <c r="G1718" s="40"/>
      <c r="H1718" s="40" t="s">
        <v>553</v>
      </c>
      <c r="I1718" s="41" t="s">
        <v>552</v>
      </c>
    </row>
    <row r="1719" spans="1:9" ht="14" x14ac:dyDescent="0.15">
      <c r="A1719" s="59" t="s">
        <v>1481</v>
      </c>
      <c r="B1719" s="71" t="s">
        <v>1480</v>
      </c>
      <c r="C1719" s="41" t="s">
        <v>556</v>
      </c>
      <c r="D1719" s="52" t="s">
        <v>555</v>
      </c>
      <c r="F1719" s="40" t="s">
        <v>554</v>
      </c>
      <c r="G1719" s="40"/>
      <c r="H1719" s="40" t="s">
        <v>553</v>
      </c>
      <c r="I1719" s="41" t="s">
        <v>571</v>
      </c>
    </row>
    <row r="1720" spans="1:9" ht="14" x14ac:dyDescent="0.15">
      <c r="A1720" s="59" t="s">
        <v>1479</v>
      </c>
      <c r="B1720" s="71" t="s">
        <v>1478</v>
      </c>
      <c r="C1720" s="41" t="s">
        <v>556</v>
      </c>
      <c r="D1720" s="52" t="s">
        <v>555</v>
      </c>
      <c r="F1720" s="40" t="s">
        <v>554</v>
      </c>
      <c r="G1720" s="40" t="s">
        <v>553</v>
      </c>
      <c r="H1720" s="40"/>
      <c r="I1720" s="41" t="s">
        <v>552</v>
      </c>
    </row>
    <row r="1721" spans="1:9" ht="14" x14ac:dyDescent="0.15">
      <c r="A1721" s="59" t="s">
        <v>1477</v>
      </c>
      <c r="B1721" s="71" t="s">
        <v>1476</v>
      </c>
      <c r="C1721" s="41" t="s">
        <v>556</v>
      </c>
      <c r="D1721" s="52" t="s">
        <v>555</v>
      </c>
      <c r="F1721" s="40" t="s">
        <v>554</v>
      </c>
      <c r="G1721" s="40"/>
      <c r="H1721" s="40" t="s">
        <v>553</v>
      </c>
      <c r="I1721" s="41" t="s">
        <v>552</v>
      </c>
    </row>
    <row r="1722" spans="1:9" ht="14" x14ac:dyDescent="0.15">
      <c r="A1722" s="59" t="s">
        <v>1475</v>
      </c>
      <c r="B1722" s="71" t="s">
        <v>1474</v>
      </c>
      <c r="C1722" s="41" t="s">
        <v>556</v>
      </c>
      <c r="D1722" s="52" t="s">
        <v>555</v>
      </c>
      <c r="F1722" s="40" t="s">
        <v>554</v>
      </c>
      <c r="G1722" s="40" t="s">
        <v>553</v>
      </c>
      <c r="H1722" s="40"/>
      <c r="I1722" s="41" t="s">
        <v>552</v>
      </c>
    </row>
    <row r="1723" spans="1:9" ht="14" x14ac:dyDescent="0.15">
      <c r="A1723" s="59" t="s">
        <v>1473</v>
      </c>
      <c r="B1723" s="71" t="s">
        <v>1472</v>
      </c>
      <c r="C1723" s="41" t="s">
        <v>556</v>
      </c>
      <c r="D1723" s="52" t="s">
        <v>555</v>
      </c>
      <c r="F1723" s="40" t="s">
        <v>554</v>
      </c>
      <c r="G1723" s="40"/>
      <c r="H1723" s="40" t="s">
        <v>553</v>
      </c>
      <c r="I1723" s="41" t="s">
        <v>571</v>
      </c>
    </row>
    <row r="1724" spans="1:9" ht="14" x14ac:dyDescent="0.15">
      <c r="A1724" s="59" t="s">
        <v>1471</v>
      </c>
      <c r="B1724" s="71" t="s">
        <v>1470</v>
      </c>
      <c r="C1724" s="41" t="s">
        <v>556</v>
      </c>
      <c r="D1724" s="52" t="s">
        <v>555</v>
      </c>
      <c r="F1724" s="40" t="s">
        <v>554</v>
      </c>
      <c r="G1724" s="40"/>
      <c r="H1724" s="40" t="s">
        <v>553</v>
      </c>
      <c r="I1724" s="41" t="s">
        <v>571</v>
      </c>
    </row>
    <row r="1725" spans="1:9" ht="14" x14ac:dyDescent="0.15">
      <c r="A1725" s="59" t="s">
        <v>1469</v>
      </c>
      <c r="B1725" s="71" t="s">
        <v>1468</v>
      </c>
      <c r="C1725" s="41" t="s">
        <v>556</v>
      </c>
      <c r="D1725" s="52" t="s">
        <v>555</v>
      </c>
      <c r="F1725" s="40" t="s">
        <v>554</v>
      </c>
      <c r="G1725" s="40"/>
      <c r="H1725" s="40" t="s">
        <v>553</v>
      </c>
      <c r="I1725" s="41" t="s">
        <v>571</v>
      </c>
    </row>
    <row r="1726" spans="1:9" ht="14" x14ac:dyDescent="0.15">
      <c r="A1726" s="59" t="s">
        <v>1467</v>
      </c>
      <c r="B1726" s="71" t="s">
        <v>1466</v>
      </c>
      <c r="C1726" s="41" t="s">
        <v>556</v>
      </c>
      <c r="D1726" s="52" t="s">
        <v>555</v>
      </c>
      <c r="F1726" s="40" t="s">
        <v>554</v>
      </c>
      <c r="G1726" s="40"/>
      <c r="H1726" s="40" t="s">
        <v>553</v>
      </c>
      <c r="I1726" s="41" t="s">
        <v>1390</v>
      </c>
    </row>
    <row r="1727" spans="1:9" ht="14" x14ac:dyDescent="0.15">
      <c r="A1727" s="59" t="s">
        <v>1465</v>
      </c>
      <c r="B1727" s="71" t="s">
        <v>1464</v>
      </c>
      <c r="C1727" s="41" t="s">
        <v>556</v>
      </c>
      <c r="D1727" s="52" t="s">
        <v>555</v>
      </c>
      <c r="F1727" s="40" t="s">
        <v>554</v>
      </c>
      <c r="G1727" s="40"/>
      <c r="H1727" s="40" t="s">
        <v>553</v>
      </c>
      <c r="I1727" s="41" t="s">
        <v>571</v>
      </c>
    </row>
    <row r="1728" spans="1:9" ht="14" x14ac:dyDescent="0.15">
      <c r="A1728" s="59" t="s">
        <v>1463</v>
      </c>
      <c r="B1728" s="71" t="s">
        <v>1462</v>
      </c>
      <c r="C1728" s="41" t="s">
        <v>556</v>
      </c>
      <c r="D1728" s="52" t="s">
        <v>555</v>
      </c>
      <c r="F1728" s="40" t="s">
        <v>554</v>
      </c>
      <c r="G1728" s="40"/>
      <c r="H1728" s="40" t="s">
        <v>553</v>
      </c>
      <c r="I1728" s="41" t="s">
        <v>1218</v>
      </c>
    </row>
    <row r="1729" spans="1:9" ht="14" x14ac:dyDescent="0.15">
      <c r="A1729" s="59" t="s">
        <v>1461</v>
      </c>
      <c r="B1729" s="71" t="s">
        <v>1460</v>
      </c>
      <c r="C1729" s="41" t="s">
        <v>556</v>
      </c>
      <c r="D1729" s="52" t="s">
        <v>555</v>
      </c>
      <c r="F1729" s="40" t="s">
        <v>554</v>
      </c>
      <c r="G1729" s="40"/>
      <c r="H1729" s="40" t="s">
        <v>553</v>
      </c>
      <c r="I1729" s="41" t="s">
        <v>571</v>
      </c>
    </row>
    <row r="1730" spans="1:9" ht="14" x14ac:dyDescent="0.15">
      <c r="A1730" s="59" t="s">
        <v>1459</v>
      </c>
      <c r="B1730" s="71" t="s">
        <v>1458</v>
      </c>
      <c r="C1730" s="41" t="s">
        <v>556</v>
      </c>
      <c r="D1730" s="52" t="s">
        <v>555</v>
      </c>
      <c r="F1730" s="40" t="s">
        <v>554</v>
      </c>
      <c r="G1730" s="40"/>
      <c r="H1730" s="40" t="s">
        <v>553</v>
      </c>
      <c r="I1730" s="41" t="s">
        <v>571</v>
      </c>
    </row>
    <row r="1731" spans="1:9" ht="14" x14ac:dyDescent="0.15">
      <c r="A1731" s="59" t="s">
        <v>1457</v>
      </c>
      <c r="B1731" s="71" t="s">
        <v>1456</v>
      </c>
      <c r="C1731" s="41" t="s">
        <v>556</v>
      </c>
      <c r="D1731" s="52" t="s">
        <v>555</v>
      </c>
      <c r="F1731" s="40" t="s">
        <v>554</v>
      </c>
      <c r="G1731" s="40"/>
      <c r="H1731" s="40" t="s">
        <v>553</v>
      </c>
      <c r="I1731" s="41" t="s">
        <v>571</v>
      </c>
    </row>
    <row r="1732" spans="1:9" ht="14" x14ac:dyDescent="0.15">
      <c r="A1732" s="59" t="s">
        <v>1455</v>
      </c>
      <c r="B1732" s="71" t="s">
        <v>1454</v>
      </c>
      <c r="C1732" s="41" t="s">
        <v>556</v>
      </c>
      <c r="D1732" s="52" t="s">
        <v>555</v>
      </c>
      <c r="F1732" s="40" t="s">
        <v>554</v>
      </c>
      <c r="G1732" s="40"/>
      <c r="H1732" s="40" t="s">
        <v>553</v>
      </c>
      <c r="I1732" s="41" t="s">
        <v>552</v>
      </c>
    </row>
    <row r="1733" spans="1:9" ht="14" x14ac:dyDescent="0.15">
      <c r="A1733" s="59" t="s">
        <v>1453</v>
      </c>
      <c r="B1733" s="71" t="s">
        <v>1452</v>
      </c>
      <c r="C1733" s="41" t="s">
        <v>556</v>
      </c>
      <c r="D1733" s="52" t="s">
        <v>555</v>
      </c>
      <c r="F1733" s="40" t="s">
        <v>554</v>
      </c>
      <c r="G1733" s="40"/>
      <c r="H1733" s="40" t="s">
        <v>553</v>
      </c>
      <c r="I1733" s="41" t="s">
        <v>552</v>
      </c>
    </row>
    <row r="1734" spans="1:9" ht="14" x14ac:dyDescent="0.15">
      <c r="A1734" s="59" t="s">
        <v>1451</v>
      </c>
      <c r="B1734" s="71" t="s">
        <v>1450</v>
      </c>
      <c r="C1734" s="41" t="s">
        <v>556</v>
      </c>
      <c r="D1734" s="52" t="s">
        <v>555</v>
      </c>
      <c r="F1734" s="40" t="s">
        <v>554</v>
      </c>
      <c r="G1734" s="40"/>
      <c r="H1734" s="40" t="s">
        <v>553</v>
      </c>
      <c r="I1734" s="41" t="s">
        <v>552</v>
      </c>
    </row>
    <row r="1735" spans="1:9" ht="14" x14ac:dyDescent="0.15">
      <c r="A1735" s="59" t="s">
        <v>1449</v>
      </c>
      <c r="B1735" s="71" t="s">
        <v>1448</v>
      </c>
      <c r="C1735" s="41" t="s">
        <v>556</v>
      </c>
      <c r="D1735" s="52" t="s">
        <v>555</v>
      </c>
      <c r="F1735" s="40" t="s">
        <v>554</v>
      </c>
      <c r="G1735" s="40"/>
      <c r="H1735" s="40" t="s">
        <v>553</v>
      </c>
      <c r="I1735" s="41" t="s">
        <v>552</v>
      </c>
    </row>
    <row r="1736" spans="1:9" ht="14" x14ac:dyDescent="0.15">
      <c r="A1736" s="59" t="s">
        <v>1447</v>
      </c>
      <c r="B1736" s="71" t="s">
        <v>1446</v>
      </c>
      <c r="C1736" s="41" t="s">
        <v>556</v>
      </c>
      <c r="D1736" s="52" t="s">
        <v>555</v>
      </c>
      <c r="F1736" s="40" t="s">
        <v>554</v>
      </c>
      <c r="G1736" s="40"/>
      <c r="H1736" s="40" t="s">
        <v>553</v>
      </c>
      <c r="I1736" s="41" t="s">
        <v>571</v>
      </c>
    </row>
    <row r="1737" spans="1:9" ht="14" x14ac:dyDescent="0.15">
      <c r="A1737" s="59" t="s">
        <v>1445</v>
      </c>
      <c r="B1737" s="71" t="s">
        <v>1444</v>
      </c>
      <c r="C1737" s="41" t="s">
        <v>556</v>
      </c>
      <c r="D1737" s="52" t="s">
        <v>555</v>
      </c>
      <c r="F1737" s="40" t="s">
        <v>554</v>
      </c>
      <c r="G1737" s="40"/>
      <c r="H1737" s="40" t="s">
        <v>553</v>
      </c>
      <c r="I1737" s="41" t="s">
        <v>552</v>
      </c>
    </row>
    <row r="1738" spans="1:9" ht="14" x14ac:dyDescent="0.15">
      <c r="A1738" s="59" t="s">
        <v>1443</v>
      </c>
      <c r="B1738" s="71" t="s">
        <v>1442</v>
      </c>
      <c r="C1738" s="41" t="s">
        <v>556</v>
      </c>
      <c r="D1738" s="52" t="s">
        <v>555</v>
      </c>
      <c r="F1738" s="40" t="s">
        <v>554</v>
      </c>
      <c r="G1738" s="40"/>
      <c r="H1738" s="40" t="s">
        <v>553</v>
      </c>
      <c r="I1738" s="41" t="s">
        <v>552</v>
      </c>
    </row>
    <row r="1739" spans="1:9" ht="14" x14ac:dyDescent="0.15">
      <c r="A1739" s="59" t="s">
        <v>1441</v>
      </c>
      <c r="B1739" s="71" t="s">
        <v>1440</v>
      </c>
      <c r="C1739" s="41" t="s">
        <v>556</v>
      </c>
      <c r="D1739" s="52" t="s">
        <v>555</v>
      </c>
      <c r="F1739" s="40" t="s">
        <v>554</v>
      </c>
      <c r="G1739" s="40"/>
      <c r="H1739" s="40" t="s">
        <v>553</v>
      </c>
      <c r="I1739" s="41" t="s">
        <v>571</v>
      </c>
    </row>
    <row r="1740" spans="1:9" ht="14" x14ac:dyDescent="0.15">
      <c r="A1740" s="59" t="s">
        <v>1439</v>
      </c>
      <c r="B1740" s="71" t="s">
        <v>1438</v>
      </c>
      <c r="C1740" s="41" t="s">
        <v>556</v>
      </c>
      <c r="D1740" s="52" t="s">
        <v>555</v>
      </c>
      <c r="F1740" s="40" t="s">
        <v>554</v>
      </c>
      <c r="G1740" s="40" t="s">
        <v>553</v>
      </c>
      <c r="H1740" s="40"/>
      <c r="I1740" s="41" t="s">
        <v>552</v>
      </c>
    </row>
    <row r="1741" spans="1:9" ht="14" x14ac:dyDescent="0.15">
      <c r="A1741" s="59" t="s">
        <v>1437</v>
      </c>
      <c r="B1741" s="71" t="s">
        <v>1436</v>
      </c>
      <c r="C1741" s="41" t="s">
        <v>556</v>
      </c>
      <c r="D1741" s="52" t="s">
        <v>555</v>
      </c>
      <c r="F1741" s="40" t="s">
        <v>554</v>
      </c>
      <c r="G1741" s="40" t="s">
        <v>553</v>
      </c>
      <c r="H1741" s="40"/>
      <c r="I1741" s="41" t="s">
        <v>552</v>
      </c>
    </row>
    <row r="1742" spans="1:9" ht="14" x14ac:dyDescent="0.15">
      <c r="A1742" s="59" t="s">
        <v>1435</v>
      </c>
      <c r="B1742" s="71" t="s">
        <v>1434</v>
      </c>
      <c r="C1742" s="41" t="s">
        <v>556</v>
      </c>
      <c r="D1742" s="52" t="s">
        <v>555</v>
      </c>
      <c r="F1742" s="40" t="s">
        <v>554</v>
      </c>
      <c r="G1742" s="40"/>
      <c r="H1742" s="40" t="s">
        <v>553</v>
      </c>
      <c r="I1742" s="41" t="s">
        <v>571</v>
      </c>
    </row>
    <row r="1743" spans="1:9" ht="14" x14ac:dyDescent="0.15">
      <c r="A1743" s="59" t="s">
        <v>1433</v>
      </c>
      <c r="B1743" s="71" t="s">
        <v>1432</v>
      </c>
      <c r="C1743" s="41" t="s">
        <v>556</v>
      </c>
      <c r="D1743" s="52" t="s">
        <v>555</v>
      </c>
      <c r="F1743" s="40" t="s">
        <v>554</v>
      </c>
      <c r="G1743" s="40"/>
      <c r="H1743" s="40" t="s">
        <v>553</v>
      </c>
      <c r="I1743" s="41" t="s">
        <v>552</v>
      </c>
    </row>
    <row r="1744" spans="1:9" ht="14" x14ac:dyDescent="0.15">
      <c r="A1744" s="59" t="s">
        <v>1431</v>
      </c>
      <c r="B1744" s="71" t="s">
        <v>1430</v>
      </c>
      <c r="C1744" s="41" t="s">
        <v>556</v>
      </c>
      <c r="D1744" s="52" t="s">
        <v>555</v>
      </c>
      <c r="F1744" s="40" t="s">
        <v>554</v>
      </c>
      <c r="G1744" s="40"/>
      <c r="H1744" s="40" t="s">
        <v>553</v>
      </c>
      <c r="I1744" s="41" t="s">
        <v>552</v>
      </c>
    </row>
    <row r="1745" spans="1:16" ht="14" x14ac:dyDescent="0.15">
      <c r="A1745" s="59" t="s">
        <v>1429</v>
      </c>
      <c r="B1745" s="71" t="s">
        <v>1428</v>
      </c>
      <c r="C1745" s="41" t="s">
        <v>556</v>
      </c>
      <c r="D1745" s="52" t="s">
        <v>555</v>
      </c>
      <c r="F1745" s="40" t="s">
        <v>554</v>
      </c>
      <c r="G1745" s="40"/>
      <c r="H1745" s="40" t="s">
        <v>553</v>
      </c>
      <c r="I1745" s="41" t="s">
        <v>552</v>
      </c>
    </row>
    <row r="1746" spans="1:16" ht="14" x14ac:dyDescent="0.15">
      <c r="A1746" s="59" t="s">
        <v>1427</v>
      </c>
      <c r="B1746" s="71" t="s">
        <v>1426</v>
      </c>
      <c r="C1746" s="41" t="s">
        <v>556</v>
      </c>
      <c r="D1746" s="52" t="s">
        <v>555</v>
      </c>
      <c r="F1746" s="40" t="s">
        <v>554</v>
      </c>
      <c r="G1746" s="40"/>
      <c r="H1746" s="40" t="s">
        <v>553</v>
      </c>
      <c r="I1746" s="41" t="s">
        <v>552</v>
      </c>
    </row>
    <row r="1747" spans="1:16" ht="14" x14ac:dyDescent="0.15">
      <c r="A1747" s="59" t="s">
        <v>1425</v>
      </c>
      <c r="B1747" s="71" t="s">
        <v>1424</v>
      </c>
      <c r="C1747" s="41" t="s">
        <v>556</v>
      </c>
      <c r="D1747" s="52" t="s">
        <v>555</v>
      </c>
      <c r="F1747" s="40" t="s">
        <v>554</v>
      </c>
      <c r="G1747" s="40" t="s">
        <v>553</v>
      </c>
      <c r="H1747" s="40"/>
      <c r="I1747" s="41" t="s">
        <v>552</v>
      </c>
    </row>
    <row r="1748" spans="1:16" ht="14" x14ac:dyDescent="0.15">
      <c r="A1748" s="59" t="s">
        <v>1423</v>
      </c>
      <c r="B1748" s="71" t="s">
        <v>1422</v>
      </c>
      <c r="C1748" s="41" t="s">
        <v>556</v>
      </c>
      <c r="D1748" s="52" t="s">
        <v>555</v>
      </c>
      <c r="F1748" s="40" t="s">
        <v>554</v>
      </c>
      <c r="G1748" s="40"/>
      <c r="H1748" s="40" t="s">
        <v>553</v>
      </c>
      <c r="I1748" s="41" t="s">
        <v>571</v>
      </c>
    </row>
    <row r="1749" spans="1:16" ht="14" x14ac:dyDescent="0.15">
      <c r="A1749" s="59" t="s">
        <v>1421</v>
      </c>
      <c r="B1749" s="71" t="s">
        <v>1420</v>
      </c>
      <c r="C1749" s="41" t="s">
        <v>556</v>
      </c>
      <c r="D1749" s="52" t="s">
        <v>555</v>
      </c>
      <c r="F1749" s="40" t="s">
        <v>554</v>
      </c>
      <c r="G1749" s="40" t="s">
        <v>553</v>
      </c>
      <c r="H1749" s="40"/>
      <c r="I1749" s="41" t="s">
        <v>552</v>
      </c>
    </row>
    <row r="1750" spans="1:16" ht="14" x14ac:dyDescent="0.15">
      <c r="A1750" s="59" t="s">
        <v>1419</v>
      </c>
      <c r="B1750" s="71" t="s">
        <v>1418</v>
      </c>
      <c r="C1750" s="41" t="s">
        <v>556</v>
      </c>
      <c r="D1750" s="52" t="s">
        <v>555</v>
      </c>
      <c r="F1750" s="40" t="s">
        <v>554</v>
      </c>
      <c r="G1750" s="40" t="s">
        <v>553</v>
      </c>
      <c r="H1750" s="40"/>
      <c r="I1750" s="41" t="s">
        <v>552</v>
      </c>
    </row>
    <row r="1751" spans="1:16" s="34" customFormat="1" ht="14" x14ac:dyDescent="0.15">
      <c r="A1751" s="59" t="s">
        <v>1417</v>
      </c>
      <c r="B1751" s="71" t="s">
        <v>1416</v>
      </c>
      <c r="C1751" s="41" t="s">
        <v>556</v>
      </c>
      <c r="D1751" s="44" t="s">
        <v>555</v>
      </c>
      <c r="E1751" s="44" t="s">
        <v>564</v>
      </c>
      <c r="F1751" s="41" t="s">
        <v>563</v>
      </c>
      <c r="G1751" s="41"/>
      <c r="H1751" s="41"/>
      <c r="I1751" s="41" t="s">
        <v>1415</v>
      </c>
      <c r="M1751" s="72" t="s">
        <v>554</v>
      </c>
      <c r="N1751" s="63" t="s">
        <v>1311</v>
      </c>
      <c r="O1751" s="43"/>
      <c r="P1751" s="63" t="s">
        <v>580</v>
      </c>
    </row>
    <row r="1752" spans="1:16" ht="14" x14ac:dyDescent="0.15">
      <c r="A1752" s="59" t="s">
        <v>1414</v>
      </c>
      <c r="B1752" s="71" t="s">
        <v>1413</v>
      </c>
      <c r="C1752" s="41" t="s">
        <v>556</v>
      </c>
      <c r="D1752" s="52" t="s">
        <v>555</v>
      </c>
      <c r="F1752" s="40" t="s">
        <v>554</v>
      </c>
      <c r="G1752" s="40"/>
      <c r="H1752" s="40" t="s">
        <v>553</v>
      </c>
      <c r="I1752" s="41" t="s">
        <v>571</v>
      </c>
    </row>
    <row r="1753" spans="1:16" ht="14" x14ac:dyDescent="0.15">
      <c r="A1753" s="59" t="s">
        <v>1412</v>
      </c>
      <c r="B1753" s="71" t="s">
        <v>1411</v>
      </c>
      <c r="C1753" s="41" t="s">
        <v>556</v>
      </c>
      <c r="D1753" s="52" t="s">
        <v>555</v>
      </c>
      <c r="F1753" s="40" t="s">
        <v>554</v>
      </c>
      <c r="G1753" s="40"/>
      <c r="H1753" s="40" t="s">
        <v>553</v>
      </c>
      <c r="I1753" s="41" t="s">
        <v>552</v>
      </c>
    </row>
    <row r="1754" spans="1:16" ht="14" x14ac:dyDescent="0.15">
      <c r="A1754" s="59" t="s">
        <v>1410</v>
      </c>
      <c r="B1754" s="71" t="s">
        <v>1409</v>
      </c>
      <c r="C1754" s="41" t="s">
        <v>556</v>
      </c>
      <c r="D1754" s="52" t="s">
        <v>555</v>
      </c>
      <c r="F1754" s="40" t="s">
        <v>554</v>
      </c>
      <c r="G1754" s="40"/>
      <c r="H1754" s="40" t="s">
        <v>553</v>
      </c>
      <c r="I1754" s="41" t="s">
        <v>552</v>
      </c>
    </row>
    <row r="1755" spans="1:16" ht="14" x14ac:dyDescent="0.15">
      <c r="A1755" s="59" t="s">
        <v>1408</v>
      </c>
      <c r="B1755" s="71" t="s">
        <v>1407</v>
      </c>
      <c r="C1755" s="41" t="s">
        <v>556</v>
      </c>
      <c r="D1755" s="52" t="s">
        <v>555</v>
      </c>
      <c r="F1755" s="40" t="s">
        <v>554</v>
      </c>
      <c r="G1755" s="40"/>
      <c r="H1755" s="40" t="s">
        <v>553</v>
      </c>
      <c r="I1755" s="41" t="s">
        <v>552</v>
      </c>
    </row>
    <row r="1756" spans="1:16" ht="14" x14ac:dyDescent="0.15">
      <c r="A1756" s="59" t="s">
        <v>1406</v>
      </c>
      <c r="B1756" s="71" t="s">
        <v>1405</v>
      </c>
      <c r="C1756" s="41" t="s">
        <v>556</v>
      </c>
      <c r="D1756" s="52" t="s">
        <v>555</v>
      </c>
      <c r="F1756" s="40" t="s">
        <v>554</v>
      </c>
      <c r="G1756" s="40"/>
      <c r="H1756" s="40" t="s">
        <v>553</v>
      </c>
      <c r="I1756" s="41" t="s">
        <v>552</v>
      </c>
    </row>
    <row r="1757" spans="1:16" ht="14" x14ac:dyDescent="0.15">
      <c r="A1757" s="59" t="s">
        <v>1404</v>
      </c>
      <c r="B1757" s="71" t="s">
        <v>1403</v>
      </c>
      <c r="C1757" s="41" t="s">
        <v>556</v>
      </c>
      <c r="D1757" s="52" t="s">
        <v>555</v>
      </c>
      <c r="F1757" s="40" t="s">
        <v>554</v>
      </c>
      <c r="G1757" s="40"/>
      <c r="H1757" s="40" t="s">
        <v>553</v>
      </c>
      <c r="I1757" s="41" t="s">
        <v>552</v>
      </c>
    </row>
    <row r="1758" spans="1:16" ht="14" x14ac:dyDescent="0.15">
      <c r="A1758" s="59" t="s">
        <v>1402</v>
      </c>
      <c r="B1758" s="71" t="s">
        <v>1401</v>
      </c>
      <c r="C1758" s="41" t="s">
        <v>556</v>
      </c>
      <c r="D1758" s="52" t="s">
        <v>555</v>
      </c>
      <c r="F1758" s="40" t="s">
        <v>554</v>
      </c>
      <c r="G1758" s="40" t="s">
        <v>553</v>
      </c>
      <c r="H1758" s="40"/>
      <c r="I1758" s="41" t="s">
        <v>552</v>
      </c>
    </row>
    <row r="1759" spans="1:16" ht="14" x14ac:dyDescent="0.15">
      <c r="A1759" s="59" t="s">
        <v>1400</v>
      </c>
      <c r="B1759" s="71" t="s">
        <v>1399</v>
      </c>
      <c r="C1759" s="41" t="s">
        <v>556</v>
      </c>
      <c r="D1759" s="52" t="s">
        <v>555</v>
      </c>
      <c r="F1759" s="40" t="s">
        <v>554</v>
      </c>
      <c r="G1759" s="40"/>
      <c r="H1759" s="40" t="s">
        <v>553</v>
      </c>
      <c r="I1759" s="41" t="s">
        <v>552</v>
      </c>
    </row>
    <row r="1760" spans="1:16" ht="14" x14ac:dyDescent="0.15">
      <c r="A1760" s="59" t="s">
        <v>1398</v>
      </c>
      <c r="B1760" s="71" t="s">
        <v>1397</v>
      </c>
      <c r="C1760" s="41" t="s">
        <v>556</v>
      </c>
      <c r="D1760" s="52" t="s">
        <v>555</v>
      </c>
      <c r="F1760" s="40" t="s">
        <v>554</v>
      </c>
      <c r="G1760" s="40"/>
      <c r="H1760" s="40" t="s">
        <v>553</v>
      </c>
      <c r="I1760" s="41" t="s">
        <v>552</v>
      </c>
    </row>
    <row r="1761" spans="1:16" ht="14" x14ac:dyDescent="0.15">
      <c r="A1761" s="59" t="s">
        <v>1396</v>
      </c>
      <c r="B1761" s="71" t="s">
        <v>1395</v>
      </c>
      <c r="C1761" s="41" t="s">
        <v>556</v>
      </c>
      <c r="D1761" s="52" t="s">
        <v>555</v>
      </c>
      <c r="F1761" s="40" t="s">
        <v>554</v>
      </c>
      <c r="G1761" s="40" t="s">
        <v>553</v>
      </c>
      <c r="H1761" s="40"/>
      <c r="I1761" s="41" t="s">
        <v>552</v>
      </c>
    </row>
    <row r="1762" spans="1:16" ht="14" x14ac:dyDescent="0.15">
      <c r="A1762" s="59" t="s">
        <v>1394</v>
      </c>
      <c r="B1762" s="71" t="s">
        <v>1393</v>
      </c>
      <c r="C1762" s="41" t="s">
        <v>556</v>
      </c>
      <c r="D1762" s="52" t="s">
        <v>555</v>
      </c>
      <c r="F1762" s="40" t="s">
        <v>554</v>
      </c>
      <c r="G1762" s="40"/>
      <c r="H1762" s="40" t="s">
        <v>553</v>
      </c>
      <c r="I1762" s="41" t="s">
        <v>552</v>
      </c>
    </row>
    <row r="1763" spans="1:16" ht="14" x14ac:dyDescent="0.15">
      <c r="A1763" s="59" t="s">
        <v>1392</v>
      </c>
      <c r="B1763" s="71" t="s">
        <v>1391</v>
      </c>
      <c r="C1763" s="41" t="s">
        <v>556</v>
      </c>
      <c r="D1763" s="52" t="s">
        <v>555</v>
      </c>
      <c r="F1763" s="40" t="s">
        <v>554</v>
      </c>
      <c r="G1763" s="40"/>
      <c r="H1763" s="40" t="s">
        <v>553</v>
      </c>
      <c r="I1763" s="41" t="s">
        <v>1390</v>
      </c>
    </row>
    <row r="1764" spans="1:16" ht="14" x14ac:dyDescent="0.15">
      <c r="A1764" s="59" t="s">
        <v>1389</v>
      </c>
      <c r="B1764" s="71" t="s">
        <v>1388</v>
      </c>
      <c r="C1764" s="41" t="s">
        <v>556</v>
      </c>
      <c r="D1764" s="52" t="s">
        <v>555</v>
      </c>
      <c r="F1764" s="40" t="s">
        <v>554</v>
      </c>
      <c r="G1764" s="40"/>
      <c r="H1764" s="40" t="s">
        <v>553</v>
      </c>
      <c r="I1764" s="41" t="s">
        <v>571</v>
      </c>
    </row>
    <row r="1765" spans="1:16" ht="14" x14ac:dyDescent="0.15">
      <c r="A1765" s="59" t="s">
        <v>1387</v>
      </c>
      <c r="B1765" s="71" t="s">
        <v>1386</v>
      </c>
      <c r="C1765" s="41" t="s">
        <v>556</v>
      </c>
      <c r="D1765" s="52" t="s">
        <v>555</v>
      </c>
      <c r="F1765" s="40" t="s">
        <v>554</v>
      </c>
      <c r="G1765" s="40"/>
      <c r="H1765" s="40" t="s">
        <v>553</v>
      </c>
      <c r="I1765" s="41" t="s">
        <v>552</v>
      </c>
    </row>
    <row r="1766" spans="1:16" ht="14" x14ac:dyDescent="0.15">
      <c r="A1766" s="59" t="s">
        <v>1385</v>
      </c>
      <c r="B1766" s="71" t="s">
        <v>1384</v>
      </c>
      <c r="C1766" s="41" t="s">
        <v>556</v>
      </c>
      <c r="D1766" s="52" t="s">
        <v>555</v>
      </c>
      <c r="F1766" s="40" t="s">
        <v>554</v>
      </c>
      <c r="G1766" s="40"/>
      <c r="H1766" s="40" t="s">
        <v>553</v>
      </c>
      <c r="I1766" s="41" t="s">
        <v>552</v>
      </c>
    </row>
    <row r="1767" spans="1:16" ht="14" x14ac:dyDescent="0.15">
      <c r="A1767" s="59" t="s">
        <v>1383</v>
      </c>
      <c r="B1767" s="71" t="s">
        <v>1382</v>
      </c>
      <c r="C1767" s="41" t="s">
        <v>556</v>
      </c>
      <c r="D1767" s="52" t="s">
        <v>555</v>
      </c>
      <c r="F1767" s="40" t="s">
        <v>554</v>
      </c>
      <c r="G1767" s="40"/>
      <c r="H1767" s="40" t="s">
        <v>553</v>
      </c>
      <c r="I1767" s="41" t="s">
        <v>552</v>
      </c>
    </row>
    <row r="1768" spans="1:16" ht="14" x14ac:dyDescent="0.15">
      <c r="A1768" s="59" t="s">
        <v>1381</v>
      </c>
      <c r="B1768" s="71" t="s">
        <v>1380</v>
      </c>
      <c r="C1768" s="41" t="s">
        <v>556</v>
      </c>
      <c r="D1768" s="52" t="s">
        <v>555</v>
      </c>
      <c r="F1768" s="40" t="s">
        <v>554</v>
      </c>
      <c r="G1768" s="40"/>
      <c r="H1768" s="40" t="s">
        <v>553</v>
      </c>
      <c r="I1768" s="41" t="s">
        <v>1218</v>
      </c>
    </row>
    <row r="1769" spans="1:16" s="34" customFormat="1" ht="14" x14ac:dyDescent="0.15">
      <c r="A1769" s="59" t="s">
        <v>1379</v>
      </c>
      <c r="B1769" s="71" t="s">
        <v>1378</v>
      </c>
      <c r="C1769" s="41" t="s">
        <v>556</v>
      </c>
      <c r="D1769" s="44" t="s">
        <v>555</v>
      </c>
      <c r="E1769" s="44" t="s">
        <v>564</v>
      </c>
      <c r="F1769" s="41" t="s">
        <v>563</v>
      </c>
      <c r="G1769" s="41"/>
      <c r="H1769" s="41"/>
      <c r="I1769" s="41" t="s">
        <v>1377</v>
      </c>
      <c r="M1769" s="72" t="s">
        <v>554</v>
      </c>
      <c r="N1769" s="63" t="s">
        <v>1311</v>
      </c>
      <c r="O1769" s="43"/>
      <c r="P1769" s="63" t="s">
        <v>580</v>
      </c>
    </row>
    <row r="1770" spans="1:16" ht="14" x14ac:dyDescent="0.15">
      <c r="A1770" s="59" t="s">
        <v>1376</v>
      </c>
      <c r="B1770" s="71" t="s">
        <v>1375</v>
      </c>
      <c r="C1770" s="41" t="s">
        <v>556</v>
      </c>
      <c r="D1770" s="52" t="s">
        <v>555</v>
      </c>
      <c r="F1770" s="40" t="s">
        <v>554</v>
      </c>
      <c r="G1770" s="40"/>
      <c r="H1770" s="40" t="s">
        <v>553</v>
      </c>
      <c r="I1770" s="41" t="s">
        <v>571</v>
      </c>
    </row>
    <row r="1771" spans="1:16" ht="14" x14ac:dyDescent="0.15">
      <c r="A1771" s="59" t="s">
        <v>1374</v>
      </c>
      <c r="B1771" s="71" t="s">
        <v>1373</v>
      </c>
      <c r="C1771" s="41" t="s">
        <v>556</v>
      </c>
      <c r="D1771" s="52" t="s">
        <v>555</v>
      </c>
      <c r="F1771" s="40" t="s">
        <v>554</v>
      </c>
      <c r="G1771" s="40"/>
      <c r="H1771" s="40" t="s">
        <v>553</v>
      </c>
      <c r="I1771" s="41" t="s">
        <v>571</v>
      </c>
    </row>
    <row r="1772" spans="1:16" ht="14" x14ac:dyDescent="0.15">
      <c r="A1772" s="59" t="s">
        <v>1372</v>
      </c>
      <c r="B1772" s="71" t="s">
        <v>1371</v>
      </c>
      <c r="C1772" s="41" t="s">
        <v>556</v>
      </c>
      <c r="D1772" s="52" t="s">
        <v>555</v>
      </c>
      <c r="F1772" s="40" t="s">
        <v>554</v>
      </c>
      <c r="G1772" s="40"/>
      <c r="H1772" s="40" t="s">
        <v>553</v>
      </c>
      <c r="I1772" s="41" t="s">
        <v>571</v>
      </c>
    </row>
    <row r="1773" spans="1:16" ht="14" x14ac:dyDescent="0.15">
      <c r="A1773" s="59" t="s">
        <v>1370</v>
      </c>
      <c r="B1773" s="71" t="s">
        <v>1369</v>
      </c>
      <c r="C1773" s="41" t="s">
        <v>556</v>
      </c>
      <c r="D1773" s="52" t="s">
        <v>555</v>
      </c>
      <c r="F1773" s="40" t="s">
        <v>554</v>
      </c>
      <c r="G1773" s="40" t="s">
        <v>553</v>
      </c>
      <c r="H1773" s="40"/>
      <c r="I1773" s="41" t="s">
        <v>552</v>
      </c>
    </row>
    <row r="1774" spans="1:16" ht="14" x14ac:dyDescent="0.15">
      <c r="A1774" s="59" t="s">
        <v>1368</v>
      </c>
      <c r="B1774" s="71" t="s">
        <v>1367</v>
      </c>
      <c r="C1774" s="41" t="s">
        <v>556</v>
      </c>
      <c r="D1774" s="52" t="s">
        <v>555</v>
      </c>
      <c r="F1774" s="40" t="s">
        <v>554</v>
      </c>
      <c r="G1774" s="40"/>
      <c r="H1774" s="40" t="s">
        <v>553</v>
      </c>
      <c r="I1774" s="41" t="s">
        <v>552</v>
      </c>
    </row>
    <row r="1775" spans="1:16" ht="14" x14ac:dyDescent="0.15">
      <c r="A1775" s="59" t="s">
        <v>1366</v>
      </c>
      <c r="B1775" s="71" t="s">
        <v>1365</v>
      </c>
      <c r="C1775" s="41" t="s">
        <v>556</v>
      </c>
      <c r="D1775" s="52" t="s">
        <v>555</v>
      </c>
      <c r="F1775" s="40" t="s">
        <v>554</v>
      </c>
      <c r="G1775" s="40" t="s">
        <v>553</v>
      </c>
      <c r="H1775" s="40"/>
      <c r="I1775" s="41" t="s">
        <v>552</v>
      </c>
    </row>
    <row r="1776" spans="1:16" ht="14" x14ac:dyDescent="0.15">
      <c r="A1776" s="59" t="s">
        <v>1364</v>
      </c>
      <c r="B1776" s="71" t="s">
        <v>1363</v>
      </c>
      <c r="C1776" s="41" t="s">
        <v>556</v>
      </c>
      <c r="D1776" s="52" t="s">
        <v>555</v>
      </c>
      <c r="F1776" s="40" t="s">
        <v>554</v>
      </c>
      <c r="G1776" s="40"/>
      <c r="H1776" s="40" t="s">
        <v>553</v>
      </c>
      <c r="I1776" s="41" t="s">
        <v>552</v>
      </c>
    </row>
    <row r="1777" spans="1:9" ht="14" x14ac:dyDescent="0.15">
      <c r="A1777" s="59" t="s">
        <v>1362</v>
      </c>
      <c r="B1777" s="71" t="s">
        <v>1361</v>
      </c>
      <c r="C1777" s="41" t="s">
        <v>556</v>
      </c>
      <c r="D1777" s="52" t="s">
        <v>555</v>
      </c>
      <c r="F1777" s="40" t="s">
        <v>554</v>
      </c>
      <c r="G1777" s="40"/>
      <c r="H1777" s="40" t="s">
        <v>553</v>
      </c>
      <c r="I1777" s="41" t="s">
        <v>571</v>
      </c>
    </row>
    <row r="1778" spans="1:9" ht="14" x14ac:dyDescent="0.15">
      <c r="A1778" s="59" t="s">
        <v>1360</v>
      </c>
      <c r="B1778" s="71" t="s">
        <v>1359</v>
      </c>
      <c r="C1778" s="41" t="s">
        <v>556</v>
      </c>
      <c r="D1778" s="52" t="s">
        <v>555</v>
      </c>
      <c r="F1778" s="40" t="s">
        <v>554</v>
      </c>
      <c r="G1778" s="40"/>
      <c r="H1778" s="40" t="s">
        <v>553</v>
      </c>
      <c r="I1778" s="41" t="s">
        <v>571</v>
      </c>
    </row>
    <row r="1779" spans="1:9" ht="14" x14ac:dyDescent="0.15">
      <c r="A1779" s="59" t="s">
        <v>1358</v>
      </c>
      <c r="B1779" s="71" t="s">
        <v>1357</v>
      </c>
      <c r="C1779" s="41" t="s">
        <v>556</v>
      </c>
      <c r="D1779" s="52" t="s">
        <v>555</v>
      </c>
      <c r="F1779" s="40" t="s">
        <v>554</v>
      </c>
      <c r="G1779" s="40"/>
      <c r="H1779" s="40" t="s">
        <v>553</v>
      </c>
      <c r="I1779" s="41" t="s">
        <v>552</v>
      </c>
    </row>
    <row r="1780" spans="1:9" ht="14" x14ac:dyDescent="0.15">
      <c r="A1780" s="59" t="s">
        <v>1356</v>
      </c>
      <c r="B1780" s="71" t="s">
        <v>1355</v>
      </c>
      <c r="C1780" s="41" t="s">
        <v>556</v>
      </c>
      <c r="D1780" s="52" t="s">
        <v>555</v>
      </c>
      <c r="F1780" s="40" t="s">
        <v>554</v>
      </c>
      <c r="G1780" s="40" t="s">
        <v>553</v>
      </c>
      <c r="H1780" s="40"/>
      <c r="I1780" s="41" t="s">
        <v>552</v>
      </c>
    </row>
    <row r="1781" spans="1:9" ht="14" x14ac:dyDescent="0.15">
      <c r="A1781" s="59" t="s">
        <v>1354</v>
      </c>
      <c r="B1781" s="71" t="s">
        <v>1353</v>
      </c>
      <c r="C1781" s="41" t="s">
        <v>556</v>
      </c>
      <c r="D1781" s="52" t="s">
        <v>555</v>
      </c>
      <c r="F1781" s="40" t="s">
        <v>554</v>
      </c>
      <c r="G1781" s="40" t="s">
        <v>553</v>
      </c>
      <c r="H1781" s="40"/>
      <c r="I1781" s="41" t="s">
        <v>552</v>
      </c>
    </row>
    <row r="1782" spans="1:9" ht="14" x14ac:dyDescent="0.15">
      <c r="A1782" s="59" t="s">
        <v>1352</v>
      </c>
      <c r="B1782" s="71" t="s">
        <v>1351</v>
      </c>
      <c r="C1782" s="41" t="s">
        <v>556</v>
      </c>
      <c r="D1782" s="52" t="s">
        <v>555</v>
      </c>
      <c r="F1782" s="40" t="s">
        <v>554</v>
      </c>
      <c r="G1782" s="40" t="s">
        <v>553</v>
      </c>
      <c r="H1782" s="40"/>
      <c r="I1782" s="41" t="s">
        <v>552</v>
      </c>
    </row>
    <row r="1783" spans="1:9" ht="14" x14ac:dyDescent="0.15">
      <c r="A1783" s="59" t="s">
        <v>1350</v>
      </c>
      <c r="B1783" s="71" t="s">
        <v>1349</v>
      </c>
      <c r="C1783" s="41" t="s">
        <v>556</v>
      </c>
      <c r="D1783" s="52" t="s">
        <v>555</v>
      </c>
      <c r="F1783" s="40" t="s">
        <v>554</v>
      </c>
      <c r="G1783" s="40"/>
      <c r="H1783" s="40" t="s">
        <v>553</v>
      </c>
      <c r="I1783" s="41" t="s">
        <v>552</v>
      </c>
    </row>
    <row r="1784" spans="1:9" ht="14" x14ac:dyDescent="0.15">
      <c r="A1784" s="59" t="s">
        <v>1348</v>
      </c>
      <c r="B1784" s="71" t="s">
        <v>1347</v>
      </c>
      <c r="C1784" s="41" t="s">
        <v>556</v>
      </c>
      <c r="D1784" s="52" t="s">
        <v>555</v>
      </c>
      <c r="F1784" s="40" t="s">
        <v>554</v>
      </c>
      <c r="G1784" s="40"/>
      <c r="H1784" s="40" t="s">
        <v>553</v>
      </c>
      <c r="I1784" s="41" t="s">
        <v>552</v>
      </c>
    </row>
    <row r="1785" spans="1:9" ht="14" x14ac:dyDescent="0.15">
      <c r="A1785" s="59" t="s">
        <v>1346</v>
      </c>
      <c r="B1785" s="71" t="s">
        <v>1345</v>
      </c>
      <c r="C1785" s="41" t="s">
        <v>556</v>
      </c>
      <c r="D1785" s="52" t="s">
        <v>555</v>
      </c>
      <c r="F1785" s="40" t="s">
        <v>554</v>
      </c>
      <c r="G1785" s="40"/>
      <c r="H1785" s="40" t="s">
        <v>553</v>
      </c>
      <c r="I1785" s="41" t="s">
        <v>552</v>
      </c>
    </row>
    <row r="1786" spans="1:9" ht="14" x14ac:dyDescent="0.15">
      <c r="A1786" s="59" t="s">
        <v>1344</v>
      </c>
      <c r="B1786" s="71" t="s">
        <v>1343</v>
      </c>
      <c r="C1786" s="41" t="s">
        <v>556</v>
      </c>
      <c r="D1786" s="52" t="s">
        <v>555</v>
      </c>
      <c r="F1786" s="40" t="s">
        <v>554</v>
      </c>
      <c r="G1786" s="40"/>
      <c r="H1786" s="40" t="s">
        <v>553</v>
      </c>
      <c r="I1786" s="41" t="s">
        <v>552</v>
      </c>
    </row>
    <row r="1787" spans="1:9" ht="14" x14ac:dyDescent="0.15">
      <c r="A1787" s="59" t="s">
        <v>1342</v>
      </c>
      <c r="B1787" s="71" t="s">
        <v>1341</v>
      </c>
      <c r="C1787" s="41" t="s">
        <v>556</v>
      </c>
      <c r="D1787" s="52" t="s">
        <v>555</v>
      </c>
      <c r="F1787" s="40" t="s">
        <v>554</v>
      </c>
      <c r="G1787" s="40" t="s">
        <v>553</v>
      </c>
      <c r="H1787" s="40"/>
      <c r="I1787" s="41" t="s">
        <v>552</v>
      </c>
    </row>
    <row r="1788" spans="1:9" ht="14" x14ac:dyDescent="0.15">
      <c r="A1788" s="59" t="s">
        <v>1340</v>
      </c>
      <c r="B1788" s="71" t="s">
        <v>1339</v>
      </c>
      <c r="C1788" s="41" t="s">
        <v>556</v>
      </c>
      <c r="D1788" s="52" t="s">
        <v>555</v>
      </c>
      <c r="F1788" s="40" t="s">
        <v>554</v>
      </c>
      <c r="G1788" s="40" t="s">
        <v>553</v>
      </c>
      <c r="H1788" s="40"/>
      <c r="I1788" s="41" t="s">
        <v>552</v>
      </c>
    </row>
    <row r="1789" spans="1:9" ht="14" x14ac:dyDescent="0.15">
      <c r="A1789" s="59" t="s">
        <v>1338</v>
      </c>
      <c r="B1789" s="71" t="s">
        <v>1337</v>
      </c>
      <c r="C1789" s="41" t="s">
        <v>556</v>
      </c>
      <c r="D1789" s="52" t="s">
        <v>555</v>
      </c>
      <c r="F1789" s="40" t="s">
        <v>554</v>
      </c>
      <c r="G1789" s="40"/>
      <c r="H1789" s="40" t="s">
        <v>553</v>
      </c>
      <c r="I1789" s="41" t="s">
        <v>552</v>
      </c>
    </row>
    <row r="1790" spans="1:9" ht="14" x14ac:dyDescent="0.15">
      <c r="A1790" s="59" t="s">
        <v>1336</v>
      </c>
      <c r="B1790" s="71" t="s">
        <v>1335</v>
      </c>
      <c r="C1790" s="41" t="s">
        <v>556</v>
      </c>
      <c r="D1790" s="52" t="s">
        <v>555</v>
      </c>
      <c r="F1790" s="40" t="s">
        <v>554</v>
      </c>
      <c r="G1790" s="40"/>
      <c r="H1790" s="40" t="s">
        <v>553</v>
      </c>
      <c r="I1790" s="41" t="s">
        <v>552</v>
      </c>
    </row>
    <row r="1791" spans="1:9" ht="14" x14ac:dyDescent="0.15">
      <c r="A1791" s="59" t="s">
        <v>1334</v>
      </c>
      <c r="B1791" s="71" t="s">
        <v>1333</v>
      </c>
      <c r="C1791" s="41" t="s">
        <v>556</v>
      </c>
      <c r="D1791" s="52" t="s">
        <v>555</v>
      </c>
      <c r="F1791" s="40" t="s">
        <v>554</v>
      </c>
      <c r="G1791" s="40"/>
      <c r="H1791" s="40" t="s">
        <v>553</v>
      </c>
      <c r="I1791" s="41" t="s">
        <v>552</v>
      </c>
    </row>
    <row r="1792" spans="1:9" ht="14" x14ac:dyDescent="0.15">
      <c r="A1792" s="59" t="s">
        <v>1332</v>
      </c>
      <c r="B1792" s="71" t="s">
        <v>1331</v>
      </c>
      <c r="C1792" s="41" t="s">
        <v>556</v>
      </c>
      <c r="D1792" s="52" t="s">
        <v>555</v>
      </c>
      <c r="F1792" s="40" t="s">
        <v>554</v>
      </c>
      <c r="G1792" s="40"/>
      <c r="H1792" s="40" t="s">
        <v>553</v>
      </c>
      <c r="I1792" s="41" t="s">
        <v>571</v>
      </c>
    </row>
    <row r="1793" spans="1:16" ht="14" x14ac:dyDescent="0.15">
      <c r="A1793" s="59" t="s">
        <v>1330</v>
      </c>
      <c r="B1793" s="71" t="s">
        <v>1329</v>
      </c>
      <c r="C1793" s="41" t="s">
        <v>556</v>
      </c>
      <c r="D1793" s="52" t="s">
        <v>555</v>
      </c>
      <c r="F1793" s="40" t="s">
        <v>554</v>
      </c>
      <c r="G1793" s="40"/>
      <c r="H1793" s="40" t="s">
        <v>553</v>
      </c>
      <c r="I1793" s="41" t="s">
        <v>552</v>
      </c>
    </row>
    <row r="1794" spans="1:16" ht="14" x14ac:dyDescent="0.15">
      <c r="A1794" s="59" t="s">
        <v>1328</v>
      </c>
      <c r="B1794" s="71" t="s">
        <v>1327</v>
      </c>
      <c r="C1794" s="41" t="s">
        <v>556</v>
      </c>
      <c r="D1794" s="52" t="s">
        <v>555</v>
      </c>
      <c r="F1794" s="40" t="s">
        <v>554</v>
      </c>
      <c r="G1794" s="40"/>
      <c r="H1794" s="40" t="s">
        <v>553</v>
      </c>
      <c r="I1794" s="41" t="s">
        <v>552</v>
      </c>
    </row>
    <row r="1795" spans="1:16" ht="14" x14ac:dyDescent="0.15">
      <c r="A1795" s="59" t="s">
        <v>1326</v>
      </c>
      <c r="B1795" s="71" t="s">
        <v>1325</v>
      </c>
      <c r="C1795" s="41" t="s">
        <v>556</v>
      </c>
      <c r="D1795" s="52" t="s">
        <v>555</v>
      </c>
      <c r="F1795" s="40" t="s">
        <v>554</v>
      </c>
      <c r="G1795" s="40"/>
      <c r="H1795" s="40" t="s">
        <v>553</v>
      </c>
      <c r="I1795" s="41" t="s">
        <v>552</v>
      </c>
    </row>
    <row r="1796" spans="1:16" ht="14" x14ac:dyDescent="0.15">
      <c r="A1796" s="59" t="s">
        <v>1324</v>
      </c>
      <c r="B1796" s="71" t="s">
        <v>1323</v>
      </c>
      <c r="C1796" s="41" t="s">
        <v>556</v>
      </c>
      <c r="D1796" s="52" t="s">
        <v>555</v>
      </c>
      <c r="F1796" s="40" t="s">
        <v>554</v>
      </c>
      <c r="G1796" s="40"/>
      <c r="H1796" s="40" t="s">
        <v>553</v>
      </c>
      <c r="I1796" s="41" t="s">
        <v>552</v>
      </c>
    </row>
    <row r="1797" spans="1:16" ht="14" x14ac:dyDescent="0.15">
      <c r="A1797" s="59" t="s">
        <v>1322</v>
      </c>
      <c r="B1797" s="71" t="s">
        <v>1321</v>
      </c>
      <c r="C1797" s="41" t="s">
        <v>556</v>
      </c>
      <c r="D1797" s="52" t="s">
        <v>555</v>
      </c>
      <c r="F1797" s="40" t="s">
        <v>554</v>
      </c>
      <c r="G1797" s="40" t="s">
        <v>553</v>
      </c>
      <c r="H1797" s="40"/>
      <c r="I1797" s="41" t="s">
        <v>552</v>
      </c>
    </row>
    <row r="1798" spans="1:16" ht="14" x14ac:dyDescent="0.15">
      <c r="A1798" s="59" t="s">
        <v>1320</v>
      </c>
      <c r="B1798" s="71" t="s">
        <v>1319</v>
      </c>
      <c r="C1798" s="41" t="s">
        <v>556</v>
      </c>
      <c r="D1798" s="52" t="s">
        <v>555</v>
      </c>
      <c r="F1798" s="40" t="s">
        <v>554</v>
      </c>
      <c r="G1798" s="40"/>
      <c r="H1798" s="40" t="s">
        <v>553</v>
      </c>
      <c r="I1798" s="41" t="s">
        <v>552</v>
      </c>
    </row>
    <row r="1799" spans="1:16" ht="14" x14ac:dyDescent="0.15">
      <c r="A1799" s="59" t="s">
        <v>1144</v>
      </c>
      <c r="B1799" s="71" t="s">
        <v>1143</v>
      </c>
      <c r="C1799" s="41" t="s">
        <v>556</v>
      </c>
      <c r="D1799" s="52" t="s">
        <v>555</v>
      </c>
      <c r="F1799" s="40" t="s">
        <v>554</v>
      </c>
      <c r="G1799" s="40"/>
      <c r="H1799" s="40" t="s">
        <v>553</v>
      </c>
      <c r="I1799" s="41" t="s">
        <v>571</v>
      </c>
    </row>
    <row r="1800" spans="1:16" ht="14" x14ac:dyDescent="0.15">
      <c r="A1800" s="59" t="s">
        <v>1171</v>
      </c>
      <c r="B1800" s="71" t="s">
        <v>1170</v>
      </c>
      <c r="C1800" s="41" t="s">
        <v>556</v>
      </c>
      <c r="D1800" s="52" t="s">
        <v>555</v>
      </c>
      <c r="F1800" s="40" t="s">
        <v>554</v>
      </c>
      <c r="G1800" s="40"/>
      <c r="H1800" s="40" t="s">
        <v>553</v>
      </c>
      <c r="I1800" s="41" t="s">
        <v>1218</v>
      </c>
    </row>
    <row r="1801" spans="1:16" ht="14" x14ac:dyDescent="0.15">
      <c r="A1801" s="59" t="s">
        <v>1318</v>
      </c>
      <c r="B1801" s="71" t="s">
        <v>1317</v>
      </c>
      <c r="C1801" s="41" t="s">
        <v>556</v>
      </c>
      <c r="D1801" s="52" t="s">
        <v>555</v>
      </c>
      <c r="F1801" s="40" t="s">
        <v>554</v>
      </c>
      <c r="G1801" s="40"/>
      <c r="H1801" s="40" t="s">
        <v>553</v>
      </c>
      <c r="I1801" s="41" t="s">
        <v>552</v>
      </c>
    </row>
    <row r="1802" spans="1:16" ht="14" x14ac:dyDescent="0.15">
      <c r="A1802" s="59" t="s">
        <v>1316</v>
      </c>
      <c r="B1802" s="71" t="s">
        <v>1315</v>
      </c>
      <c r="C1802" s="41" t="s">
        <v>556</v>
      </c>
      <c r="D1802" s="52" t="s">
        <v>555</v>
      </c>
      <c r="F1802" s="40" t="s">
        <v>554</v>
      </c>
      <c r="G1802" s="40"/>
      <c r="H1802" s="40" t="s">
        <v>553</v>
      </c>
      <c r="I1802" s="41" t="s">
        <v>552</v>
      </c>
    </row>
    <row r="1803" spans="1:16" s="34" customFormat="1" x14ac:dyDescent="0.15">
      <c r="A1803" s="59" t="s">
        <v>1314</v>
      </c>
      <c r="B1803" s="71" t="s">
        <v>1313</v>
      </c>
      <c r="C1803" s="41" t="s">
        <v>556</v>
      </c>
      <c r="D1803" s="44" t="s">
        <v>555</v>
      </c>
      <c r="E1803" s="44" t="s">
        <v>564</v>
      </c>
      <c r="F1803" s="41" t="s">
        <v>563</v>
      </c>
      <c r="G1803" s="41"/>
      <c r="H1803" s="41"/>
      <c r="I1803" s="41" t="s">
        <v>1312</v>
      </c>
      <c r="M1803" s="63" t="s">
        <v>554</v>
      </c>
      <c r="N1803" s="63" t="s">
        <v>1311</v>
      </c>
      <c r="O1803" s="43"/>
      <c r="P1803" s="63" t="s">
        <v>580</v>
      </c>
    </row>
    <row r="1804" spans="1:16" ht="14" x14ac:dyDescent="0.15">
      <c r="A1804" s="59" t="s">
        <v>1310</v>
      </c>
      <c r="B1804" s="71" t="s">
        <v>1309</v>
      </c>
      <c r="C1804" s="41" t="s">
        <v>556</v>
      </c>
      <c r="D1804" s="52" t="s">
        <v>555</v>
      </c>
      <c r="F1804" s="40" t="s">
        <v>554</v>
      </c>
      <c r="G1804" s="40" t="s">
        <v>553</v>
      </c>
      <c r="H1804" s="40"/>
      <c r="I1804" s="41" t="s">
        <v>552</v>
      </c>
    </row>
    <row r="1805" spans="1:16" ht="14" x14ac:dyDescent="0.15">
      <c r="A1805" s="59" t="s">
        <v>1308</v>
      </c>
      <c r="B1805" s="71" t="s">
        <v>1307</v>
      </c>
      <c r="C1805" s="41" t="s">
        <v>556</v>
      </c>
      <c r="D1805" s="52" t="s">
        <v>555</v>
      </c>
      <c r="F1805" s="40" t="s">
        <v>554</v>
      </c>
      <c r="G1805" s="40"/>
      <c r="H1805" s="40" t="s">
        <v>553</v>
      </c>
      <c r="I1805" s="41" t="s">
        <v>571</v>
      </c>
    </row>
    <row r="1806" spans="1:16" ht="14" x14ac:dyDescent="0.15">
      <c r="A1806" s="59" t="s">
        <v>1306</v>
      </c>
      <c r="B1806" s="71" t="s">
        <v>1305</v>
      </c>
      <c r="C1806" s="41" t="s">
        <v>556</v>
      </c>
      <c r="D1806" s="52" t="s">
        <v>555</v>
      </c>
      <c r="F1806" s="40" t="s">
        <v>554</v>
      </c>
      <c r="G1806" s="40" t="s">
        <v>553</v>
      </c>
      <c r="H1806" s="40"/>
      <c r="I1806" s="41" t="s">
        <v>552</v>
      </c>
    </row>
    <row r="1807" spans="1:16" ht="14" x14ac:dyDescent="0.15">
      <c r="A1807" s="59" t="s">
        <v>1304</v>
      </c>
      <c r="B1807" s="71" t="s">
        <v>1303</v>
      </c>
      <c r="C1807" s="41" t="s">
        <v>556</v>
      </c>
      <c r="D1807" s="52" t="s">
        <v>555</v>
      </c>
      <c r="F1807" s="40" t="s">
        <v>554</v>
      </c>
      <c r="G1807" s="40"/>
      <c r="H1807" s="40" t="s">
        <v>553</v>
      </c>
      <c r="I1807" s="41" t="s">
        <v>552</v>
      </c>
    </row>
    <row r="1808" spans="1:16" ht="14" x14ac:dyDescent="0.15">
      <c r="A1808" s="59" t="s">
        <v>1302</v>
      </c>
      <c r="B1808" s="71" t="s">
        <v>1301</v>
      </c>
      <c r="C1808" s="41" t="s">
        <v>556</v>
      </c>
      <c r="D1808" s="52" t="s">
        <v>555</v>
      </c>
      <c r="F1808" s="40" t="s">
        <v>554</v>
      </c>
      <c r="G1808" s="40"/>
      <c r="H1808" s="40" t="s">
        <v>553</v>
      </c>
      <c r="I1808" s="41" t="s">
        <v>552</v>
      </c>
    </row>
    <row r="1809" spans="1:9" ht="14" x14ac:dyDescent="0.15">
      <c r="A1809" s="59" t="s">
        <v>1300</v>
      </c>
      <c r="B1809" s="71" t="s">
        <v>1299</v>
      </c>
      <c r="C1809" s="41" t="s">
        <v>556</v>
      </c>
      <c r="D1809" s="52" t="s">
        <v>555</v>
      </c>
      <c r="F1809" s="40" t="s">
        <v>554</v>
      </c>
      <c r="G1809" s="40"/>
      <c r="H1809" s="40" t="s">
        <v>553</v>
      </c>
      <c r="I1809" s="41" t="s">
        <v>552</v>
      </c>
    </row>
    <row r="1810" spans="1:9" ht="14" x14ac:dyDescent="0.15">
      <c r="A1810" s="59" t="s">
        <v>1298</v>
      </c>
      <c r="B1810" s="71" t="s">
        <v>1297</v>
      </c>
      <c r="C1810" s="41" t="s">
        <v>556</v>
      </c>
      <c r="D1810" s="52" t="s">
        <v>555</v>
      </c>
      <c r="F1810" s="40" t="s">
        <v>554</v>
      </c>
      <c r="G1810" s="40" t="s">
        <v>553</v>
      </c>
      <c r="H1810" s="40"/>
      <c r="I1810" s="41" t="s">
        <v>552</v>
      </c>
    </row>
    <row r="1811" spans="1:9" ht="14" x14ac:dyDescent="0.15">
      <c r="A1811" s="59" t="s">
        <v>1296</v>
      </c>
      <c r="B1811" s="71" t="s">
        <v>1295</v>
      </c>
      <c r="C1811" s="41" t="s">
        <v>556</v>
      </c>
      <c r="D1811" s="52" t="s">
        <v>555</v>
      </c>
      <c r="F1811" s="40" t="s">
        <v>554</v>
      </c>
      <c r="G1811" s="40"/>
      <c r="H1811" s="40" t="s">
        <v>553</v>
      </c>
      <c r="I1811" s="41" t="s">
        <v>552</v>
      </c>
    </row>
    <row r="1812" spans="1:9" ht="14" x14ac:dyDescent="0.15">
      <c r="A1812" s="59" t="s">
        <v>1294</v>
      </c>
      <c r="B1812" s="71" t="s">
        <v>1293</v>
      </c>
      <c r="C1812" s="41" t="s">
        <v>556</v>
      </c>
      <c r="D1812" s="52" t="s">
        <v>555</v>
      </c>
      <c r="F1812" s="40" t="s">
        <v>554</v>
      </c>
      <c r="G1812" s="40"/>
      <c r="H1812" s="40" t="s">
        <v>553</v>
      </c>
      <c r="I1812" s="41" t="s">
        <v>571</v>
      </c>
    </row>
    <row r="1813" spans="1:9" ht="14" x14ac:dyDescent="0.15">
      <c r="A1813" s="59" t="s">
        <v>1292</v>
      </c>
      <c r="B1813" s="71" t="s">
        <v>1291</v>
      </c>
      <c r="C1813" s="41" t="s">
        <v>556</v>
      </c>
      <c r="D1813" s="52" t="s">
        <v>555</v>
      </c>
      <c r="F1813" s="40" t="s">
        <v>554</v>
      </c>
      <c r="G1813" s="40" t="s">
        <v>553</v>
      </c>
      <c r="H1813" s="40"/>
      <c r="I1813" s="41" t="s">
        <v>552</v>
      </c>
    </row>
    <row r="1814" spans="1:9" ht="14" x14ac:dyDescent="0.15">
      <c r="A1814" s="59" t="s">
        <v>1290</v>
      </c>
      <c r="B1814" s="71" t="s">
        <v>1289</v>
      </c>
      <c r="C1814" s="41" t="s">
        <v>556</v>
      </c>
      <c r="D1814" s="52" t="s">
        <v>555</v>
      </c>
      <c r="F1814" s="40" t="s">
        <v>554</v>
      </c>
      <c r="G1814" s="40"/>
      <c r="H1814" s="40" t="s">
        <v>553</v>
      </c>
      <c r="I1814" s="41" t="s">
        <v>571</v>
      </c>
    </row>
    <row r="1815" spans="1:9" ht="14" x14ac:dyDescent="0.15">
      <c r="A1815" s="59" t="s">
        <v>1288</v>
      </c>
      <c r="B1815" s="71" t="s">
        <v>1287</v>
      </c>
      <c r="C1815" s="41" t="s">
        <v>556</v>
      </c>
      <c r="D1815" s="52" t="s">
        <v>555</v>
      </c>
      <c r="F1815" s="40" t="s">
        <v>554</v>
      </c>
      <c r="G1815" s="40" t="s">
        <v>553</v>
      </c>
      <c r="H1815" s="40"/>
      <c r="I1815" s="41" t="s">
        <v>552</v>
      </c>
    </row>
    <row r="1816" spans="1:9" ht="14" x14ac:dyDescent="0.15">
      <c r="A1816" s="59" t="s">
        <v>1286</v>
      </c>
      <c r="B1816" s="71" t="s">
        <v>1285</v>
      </c>
      <c r="C1816" s="41" t="s">
        <v>556</v>
      </c>
      <c r="D1816" s="52" t="s">
        <v>555</v>
      </c>
      <c r="F1816" s="40" t="s">
        <v>554</v>
      </c>
      <c r="G1816" s="40" t="s">
        <v>553</v>
      </c>
      <c r="H1816" s="40"/>
      <c r="I1816" s="41" t="s">
        <v>552</v>
      </c>
    </row>
    <row r="1817" spans="1:9" ht="14" x14ac:dyDescent="0.15">
      <c r="A1817" s="59" t="s">
        <v>1284</v>
      </c>
      <c r="B1817" s="71" t="s">
        <v>1283</v>
      </c>
      <c r="C1817" s="41" t="s">
        <v>556</v>
      </c>
      <c r="D1817" s="52" t="s">
        <v>555</v>
      </c>
      <c r="F1817" s="40" t="s">
        <v>554</v>
      </c>
      <c r="G1817" s="40"/>
      <c r="H1817" s="40" t="s">
        <v>553</v>
      </c>
      <c r="I1817" s="41" t="s">
        <v>571</v>
      </c>
    </row>
    <row r="1818" spans="1:9" ht="14" x14ac:dyDescent="0.15">
      <c r="A1818" s="59" t="s">
        <v>1282</v>
      </c>
      <c r="B1818" s="71" t="s">
        <v>1281</v>
      </c>
      <c r="C1818" s="41" t="s">
        <v>556</v>
      </c>
      <c r="D1818" s="52" t="s">
        <v>555</v>
      </c>
      <c r="F1818" s="40" t="s">
        <v>554</v>
      </c>
      <c r="G1818" s="40"/>
      <c r="H1818" s="40" t="s">
        <v>553</v>
      </c>
      <c r="I1818" s="41" t="s">
        <v>552</v>
      </c>
    </row>
    <row r="1819" spans="1:9" ht="14" x14ac:dyDescent="0.15">
      <c r="A1819" s="59" t="s">
        <v>1280</v>
      </c>
      <c r="B1819" s="71" t="s">
        <v>1279</v>
      </c>
      <c r="C1819" s="41" t="s">
        <v>556</v>
      </c>
      <c r="D1819" s="52" t="s">
        <v>555</v>
      </c>
      <c r="F1819" s="40" t="s">
        <v>554</v>
      </c>
      <c r="G1819" s="40"/>
      <c r="H1819" s="40" t="s">
        <v>553</v>
      </c>
      <c r="I1819" s="41" t="s">
        <v>1211</v>
      </c>
    </row>
    <row r="1820" spans="1:9" ht="14" x14ac:dyDescent="0.15">
      <c r="A1820" s="59" t="s">
        <v>1146</v>
      </c>
      <c r="B1820" s="71" t="s">
        <v>1145</v>
      </c>
      <c r="C1820" s="41" t="s">
        <v>556</v>
      </c>
      <c r="D1820" s="52" t="s">
        <v>555</v>
      </c>
      <c r="F1820" s="40" t="s">
        <v>554</v>
      </c>
      <c r="G1820" s="40"/>
      <c r="H1820" s="40" t="s">
        <v>553</v>
      </c>
      <c r="I1820" s="41" t="s">
        <v>552</v>
      </c>
    </row>
    <row r="1821" spans="1:9" ht="14" x14ac:dyDescent="0.15">
      <c r="A1821" s="59" t="s">
        <v>1278</v>
      </c>
      <c r="B1821" s="71" t="s">
        <v>1277</v>
      </c>
      <c r="C1821" s="41" t="s">
        <v>556</v>
      </c>
      <c r="D1821" s="52" t="s">
        <v>555</v>
      </c>
      <c r="F1821" s="40" t="s">
        <v>554</v>
      </c>
      <c r="G1821" s="40" t="s">
        <v>553</v>
      </c>
      <c r="H1821" s="40"/>
      <c r="I1821" s="41" t="s">
        <v>552</v>
      </c>
    </row>
    <row r="1822" spans="1:9" ht="14" x14ac:dyDescent="0.15">
      <c r="A1822" s="59" t="s">
        <v>1276</v>
      </c>
      <c r="B1822" s="71" t="s">
        <v>1275</v>
      </c>
      <c r="C1822" s="41" t="s">
        <v>556</v>
      </c>
      <c r="D1822" s="52" t="s">
        <v>555</v>
      </c>
      <c r="F1822" s="40" t="s">
        <v>554</v>
      </c>
      <c r="G1822" s="40"/>
      <c r="H1822" s="40" t="s">
        <v>553</v>
      </c>
      <c r="I1822" s="41" t="s">
        <v>552</v>
      </c>
    </row>
    <row r="1823" spans="1:9" ht="14" x14ac:dyDescent="0.15">
      <c r="A1823" s="59" t="s">
        <v>1274</v>
      </c>
      <c r="B1823" s="71" t="s">
        <v>1273</v>
      </c>
      <c r="C1823" s="41" t="s">
        <v>556</v>
      </c>
      <c r="D1823" s="52" t="s">
        <v>555</v>
      </c>
      <c r="F1823" s="40" t="s">
        <v>554</v>
      </c>
      <c r="G1823" s="40"/>
      <c r="H1823" s="40" t="s">
        <v>553</v>
      </c>
      <c r="I1823" s="41" t="s">
        <v>1218</v>
      </c>
    </row>
    <row r="1824" spans="1:9" ht="14" x14ac:dyDescent="0.15">
      <c r="A1824" s="59" t="s">
        <v>1272</v>
      </c>
      <c r="B1824" s="71" t="s">
        <v>1271</v>
      </c>
      <c r="C1824" s="41" t="s">
        <v>556</v>
      </c>
      <c r="D1824" s="52" t="s">
        <v>555</v>
      </c>
      <c r="F1824" s="40" t="s">
        <v>554</v>
      </c>
      <c r="G1824" s="40"/>
      <c r="H1824" s="40" t="s">
        <v>553</v>
      </c>
      <c r="I1824" s="41" t="s">
        <v>552</v>
      </c>
    </row>
    <row r="1825" spans="1:9" ht="14" x14ac:dyDescent="0.15">
      <c r="A1825" s="59" t="s">
        <v>1270</v>
      </c>
      <c r="B1825" s="71" t="s">
        <v>1269</v>
      </c>
      <c r="C1825" s="41" t="s">
        <v>556</v>
      </c>
      <c r="D1825" s="52" t="s">
        <v>555</v>
      </c>
      <c r="F1825" s="40" t="s">
        <v>554</v>
      </c>
      <c r="G1825" s="40"/>
      <c r="H1825" s="40" t="s">
        <v>553</v>
      </c>
      <c r="I1825" s="41" t="s">
        <v>552</v>
      </c>
    </row>
    <row r="1826" spans="1:9" ht="14" x14ac:dyDescent="0.15">
      <c r="A1826" s="59" t="s">
        <v>1268</v>
      </c>
      <c r="B1826" s="71" t="s">
        <v>1267</v>
      </c>
      <c r="C1826" s="41" t="s">
        <v>556</v>
      </c>
      <c r="D1826" s="52" t="s">
        <v>555</v>
      </c>
      <c r="F1826" s="40" t="s">
        <v>554</v>
      </c>
      <c r="G1826" s="40"/>
      <c r="H1826" s="40" t="s">
        <v>553</v>
      </c>
      <c r="I1826" s="41" t="s">
        <v>571</v>
      </c>
    </row>
    <row r="1827" spans="1:9" ht="14" x14ac:dyDescent="0.15">
      <c r="A1827" s="59" t="s">
        <v>1266</v>
      </c>
      <c r="B1827" s="71" t="s">
        <v>1265</v>
      </c>
      <c r="C1827" s="41" t="s">
        <v>556</v>
      </c>
      <c r="D1827" s="52" t="s">
        <v>555</v>
      </c>
      <c r="F1827" s="40" t="s">
        <v>554</v>
      </c>
      <c r="G1827" s="40" t="s">
        <v>553</v>
      </c>
      <c r="H1827" s="40"/>
      <c r="I1827" s="41" t="s">
        <v>552</v>
      </c>
    </row>
    <row r="1828" spans="1:9" ht="14" x14ac:dyDescent="0.15">
      <c r="A1828" s="59" t="s">
        <v>1264</v>
      </c>
      <c r="B1828" s="71" t="s">
        <v>1263</v>
      </c>
      <c r="C1828" s="41" t="s">
        <v>556</v>
      </c>
      <c r="D1828" s="52" t="s">
        <v>555</v>
      </c>
      <c r="F1828" s="40" t="s">
        <v>554</v>
      </c>
      <c r="G1828" s="40"/>
      <c r="H1828" s="40" t="s">
        <v>553</v>
      </c>
      <c r="I1828" s="41" t="s">
        <v>571</v>
      </c>
    </row>
    <row r="1829" spans="1:9" ht="14" x14ac:dyDescent="0.15">
      <c r="A1829" s="59" t="s">
        <v>1262</v>
      </c>
      <c r="B1829" s="71" t="s">
        <v>1261</v>
      </c>
      <c r="C1829" s="41" t="s">
        <v>556</v>
      </c>
      <c r="D1829" s="52" t="s">
        <v>555</v>
      </c>
      <c r="F1829" s="40" t="s">
        <v>554</v>
      </c>
      <c r="G1829" s="40"/>
      <c r="H1829" s="40" t="s">
        <v>553</v>
      </c>
      <c r="I1829" s="41" t="s">
        <v>571</v>
      </c>
    </row>
    <row r="1830" spans="1:9" ht="14" x14ac:dyDescent="0.15">
      <c r="A1830" s="59" t="s">
        <v>1260</v>
      </c>
      <c r="B1830" s="71" t="s">
        <v>1259</v>
      </c>
      <c r="C1830" s="41" t="s">
        <v>556</v>
      </c>
      <c r="D1830" s="52" t="s">
        <v>555</v>
      </c>
      <c r="F1830" s="40" t="s">
        <v>554</v>
      </c>
      <c r="G1830" s="40"/>
      <c r="H1830" s="40" t="s">
        <v>553</v>
      </c>
      <c r="I1830" s="41" t="s">
        <v>552</v>
      </c>
    </row>
    <row r="1831" spans="1:9" ht="14" x14ac:dyDescent="0.15">
      <c r="A1831" s="59" t="s">
        <v>1258</v>
      </c>
      <c r="B1831" s="71" t="s">
        <v>1257</v>
      </c>
      <c r="C1831" s="41" t="s">
        <v>556</v>
      </c>
      <c r="D1831" s="52" t="s">
        <v>555</v>
      </c>
      <c r="F1831" s="40" t="s">
        <v>554</v>
      </c>
      <c r="G1831" s="40"/>
      <c r="H1831" s="40" t="s">
        <v>553</v>
      </c>
      <c r="I1831" s="41" t="s">
        <v>552</v>
      </c>
    </row>
    <row r="1832" spans="1:9" ht="14" x14ac:dyDescent="0.15">
      <c r="A1832" s="59" t="s">
        <v>1256</v>
      </c>
      <c r="B1832" s="71" t="s">
        <v>1255</v>
      </c>
      <c r="C1832" s="41" t="s">
        <v>556</v>
      </c>
      <c r="D1832" s="52" t="s">
        <v>555</v>
      </c>
      <c r="F1832" s="40" t="s">
        <v>554</v>
      </c>
      <c r="G1832" s="40" t="s">
        <v>553</v>
      </c>
      <c r="H1832" s="40"/>
      <c r="I1832" s="41" t="s">
        <v>552</v>
      </c>
    </row>
    <row r="1833" spans="1:9" ht="14" x14ac:dyDescent="0.15">
      <c r="A1833" s="59" t="s">
        <v>1254</v>
      </c>
      <c r="B1833" s="71" t="s">
        <v>1253</v>
      </c>
      <c r="C1833" s="41" t="s">
        <v>556</v>
      </c>
      <c r="D1833" s="52" t="s">
        <v>555</v>
      </c>
      <c r="F1833" s="40" t="s">
        <v>554</v>
      </c>
      <c r="G1833" s="40" t="s">
        <v>553</v>
      </c>
      <c r="H1833" s="40"/>
      <c r="I1833" s="41" t="s">
        <v>552</v>
      </c>
    </row>
    <row r="1834" spans="1:9" ht="14" x14ac:dyDescent="0.15">
      <c r="A1834" s="59" t="s">
        <v>1252</v>
      </c>
      <c r="B1834" s="71" t="s">
        <v>1251</v>
      </c>
      <c r="C1834" s="41" t="s">
        <v>556</v>
      </c>
      <c r="D1834" s="52" t="s">
        <v>555</v>
      </c>
      <c r="F1834" s="40" t="s">
        <v>554</v>
      </c>
      <c r="G1834" s="40"/>
      <c r="H1834" s="40" t="s">
        <v>553</v>
      </c>
      <c r="I1834" s="41" t="s">
        <v>552</v>
      </c>
    </row>
    <row r="1835" spans="1:9" ht="14" x14ac:dyDescent="0.15">
      <c r="A1835" s="59" t="s">
        <v>1250</v>
      </c>
      <c r="B1835" s="71" t="s">
        <v>1249</v>
      </c>
      <c r="C1835" s="41" t="s">
        <v>556</v>
      </c>
      <c r="D1835" s="52" t="s">
        <v>555</v>
      </c>
      <c r="F1835" s="40" t="s">
        <v>554</v>
      </c>
      <c r="G1835" s="40"/>
      <c r="H1835" s="40" t="s">
        <v>553</v>
      </c>
      <c r="I1835" s="41" t="s">
        <v>552</v>
      </c>
    </row>
    <row r="1836" spans="1:9" ht="14" x14ac:dyDescent="0.15">
      <c r="A1836" s="59" t="s">
        <v>1248</v>
      </c>
      <c r="B1836" s="71" t="s">
        <v>1247</v>
      </c>
      <c r="C1836" s="41" t="s">
        <v>556</v>
      </c>
      <c r="D1836" s="52" t="s">
        <v>555</v>
      </c>
      <c r="F1836" s="40" t="s">
        <v>554</v>
      </c>
      <c r="G1836" s="40" t="s">
        <v>553</v>
      </c>
      <c r="H1836" s="40"/>
      <c r="I1836" s="41" t="s">
        <v>552</v>
      </c>
    </row>
    <row r="1837" spans="1:9" ht="14" x14ac:dyDescent="0.15">
      <c r="A1837" s="59" t="s">
        <v>1246</v>
      </c>
      <c r="B1837" s="71" t="s">
        <v>1245</v>
      </c>
      <c r="C1837" s="41" t="s">
        <v>556</v>
      </c>
      <c r="D1837" s="52" t="s">
        <v>555</v>
      </c>
      <c r="F1837" s="40" t="s">
        <v>554</v>
      </c>
      <c r="G1837" s="40" t="s">
        <v>553</v>
      </c>
      <c r="H1837" s="40"/>
      <c r="I1837" s="41" t="s">
        <v>552</v>
      </c>
    </row>
    <row r="1838" spans="1:9" ht="14" x14ac:dyDescent="0.15">
      <c r="A1838" s="59" t="s">
        <v>1244</v>
      </c>
      <c r="B1838" s="71" t="s">
        <v>1243</v>
      </c>
      <c r="C1838" s="41" t="s">
        <v>556</v>
      </c>
      <c r="D1838" s="52" t="s">
        <v>555</v>
      </c>
      <c r="F1838" s="40" t="s">
        <v>554</v>
      </c>
      <c r="G1838" s="40" t="s">
        <v>553</v>
      </c>
      <c r="H1838" s="40"/>
      <c r="I1838" s="41" t="s">
        <v>552</v>
      </c>
    </row>
    <row r="1839" spans="1:9" ht="14" x14ac:dyDescent="0.15">
      <c r="A1839" s="59" t="s">
        <v>1242</v>
      </c>
      <c r="B1839" s="71" t="s">
        <v>1241</v>
      </c>
      <c r="C1839" s="41" t="s">
        <v>556</v>
      </c>
      <c r="D1839" s="52" t="s">
        <v>555</v>
      </c>
      <c r="F1839" s="40" t="s">
        <v>554</v>
      </c>
      <c r="G1839" s="40" t="s">
        <v>553</v>
      </c>
      <c r="H1839" s="40"/>
      <c r="I1839" s="41" t="s">
        <v>552</v>
      </c>
    </row>
    <row r="1840" spans="1:9" ht="14" x14ac:dyDescent="0.15">
      <c r="A1840" s="59" t="s">
        <v>1240</v>
      </c>
      <c r="B1840" s="71" t="s">
        <v>1239</v>
      </c>
      <c r="C1840" s="41" t="s">
        <v>556</v>
      </c>
      <c r="D1840" s="52" t="s">
        <v>555</v>
      </c>
      <c r="F1840" s="40" t="s">
        <v>554</v>
      </c>
      <c r="G1840" s="40" t="s">
        <v>553</v>
      </c>
      <c r="H1840" s="40"/>
      <c r="I1840" s="41" t="s">
        <v>552</v>
      </c>
    </row>
    <row r="1841" spans="1:9" ht="14" x14ac:dyDescent="0.15">
      <c r="A1841" s="59" t="s">
        <v>1238</v>
      </c>
      <c r="B1841" s="71" t="s">
        <v>1237</v>
      </c>
      <c r="C1841" s="41" t="s">
        <v>556</v>
      </c>
      <c r="D1841" s="52" t="s">
        <v>555</v>
      </c>
      <c r="F1841" s="40" t="s">
        <v>554</v>
      </c>
      <c r="G1841" s="40"/>
      <c r="H1841" s="40" t="s">
        <v>553</v>
      </c>
      <c r="I1841" s="41" t="s">
        <v>552</v>
      </c>
    </row>
    <row r="1842" spans="1:9" ht="14" x14ac:dyDescent="0.15">
      <c r="A1842" s="59" t="s">
        <v>1236</v>
      </c>
      <c r="B1842" s="71" t="s">
        <v>1235</v>
      </c>
      <c r="C1842" s="41" t="s">
        <v>556</v>
      </c>
      <c r="D1842" s="52" t="s">
        <v>555</v>
      </c>
      <c r="F1842" s="40" t="s">
        <v>554</v>
      </c>
      <c r="G1842" s="40" t="s">
        <v>553</v>
      </c>
      <c r="H1842" s="40"/>
      <c r="I1842" s="41" t="s">
        <v>552</v>
      </c>
    </row>
    <row r="1843" spans="1:9" ht="14" x14ac:dyDescent="0.15">
      <c r="A1843" s="59" t="s">
        <v>1234</v>
      </c>
      <c r="B1843" s="71" t="s">
        <v>1233</v>
      </c>
      <c r="C1843" s="41" t="s">
        <v>556</v>
      </c>
      <c r="D1843" s="52" t="s">
        <v>555</v>
      </c>
      <c r="F1843" s="40" t="s">
        <v>554</v>
      </c>
      <c r="G1843" s="40"/>
      <c r="H1843" s="40" t="s">
        <v>553</v>
      </c>
      <c r="I1843" s="41" t="s">
        <v>552</v>
      </c>
    </row>
    <row r="1844" spans="1:9" ht="14" x14ac:dyDescent="0.15">
      <c r="A1844" s="59" t="s">
        <v>1232</v>
      </c>
      <c r="B1844" s="71" t="s">
        <v>1231</v>
      </c>
      <c r="C1844" s="41" t="s">
        <v>556</v>
      </c>
      <c r="D1844" s="52" t="s">
        <v>555</v>
      </c>
      <c r="F1844" s="40" t="s">
        <v>554</v>
      </c>
      <c r="G1844" s="40"/>
      <c r="H1844" s="40" t="s">
        <v>553</v>
      </c>
      <c r="I1844" s="41" t="s">
        <v>552</v>
      </c>
    </row>
    <row r="1845" spans="1:9" ht="14" x14ac:dyDescent="0.15">
      <c r="A1845" s="59" t="s">
        <v>1230</v>
      </c>
      <c r="B1845" s="71" t="s">
        <v>1229</v>
      </c>
      <c r="C1845" s="41" t="s">
        <v>556</v>
      </c>
      <c r="D1845" s="52" t="s">
        <v>555</v>
      </c>
      <c r="F1845" s="40" t="s">
        <v>554</v>
      </c>
      <c r="G1845" s="40"/>
      <c r="H1845" s="40" t="s">
        <v>553</v>
      </c>
      <c r="I1845" s="41" t="s">
        <v>921</v>
      </c>
    </row>
    <row r="1846" spans="1:9" ht="14" x14ac:dyDescent="0.15">
      <c r="A1846" s="59" t="s">
        <v>1228</v>
      </c>
      <c r="B1846" s="71" t="s">
        <v>1227</v>
      </c>
      <c r="C1846" s="41" t="s">
        <v>556</v>
      </c>
      <c r="D1846" s="52" t="s">
        <v>555</v>
      </c>
      <c r="F1846" s="40" t="s">
        <v>554</v>
      </c>
      <c r="G1846" s="40" t="s">
        <v>553</v>
      </c>
      <c r="H1846" s="40"/>
      <c r="I1846" s="41" t="s">
        <v>552</v>
      </c>
    </row>
    <row r="1847" spans="1:9" ht="14" x14ac:dyDescent="0.15">
      <c r="A1847" s="59" t="s">
        <v>1226</v>
      </c>
      <c r="B1847" s="71" t="s">
        <v>1225</v>
      </c>
      <c r="C1847" s="41" t="s">
        <v>556</v>
      </c>
      <c r="D1847" s="52" t="s">
        <v>555</v>
      </c>
      <c r="F1847" s="40" t="s">
        <v>554</v>
      </c>
      <c r="G1847" s="40"/>
      <c r="H1847" s="40" t="s">
        <v>553</v>
      </c>
      <c r="I1847" s="41" t="s">
        <v>571</v>
      </c>
    </row>
    <row r="1848" spans="1:9" ht="14" x14ac:dyDescent="0.15">
      <c r="A1848" s="59" t="s">
        <v>1224</v>
      </c>
      <c r="B1848" s="71" t="s">
        <v>1223</v>
      </c>
      <c r="C1848" s="41" t="s">
        <v>556</v>
      </c>
      <c r="D1848" s="52" t="s">
        <v>555</v>
      </c>
      <c r="F1848" s="40" t="s">
        <v>554</v>
      </c>
      <c r="G1848" s="40" t="s">
        <v>553</v>
      </c>
      <c r="H1848" s="40"/>
      <c r="I1848" s="41" t="s">
        <v>552</v>
      </c>
    </row>
    <row r="1849" spans="1:9" ht="14" x14ac:dyDescent="0.15">
      <c r="A1849" s="59" t="s">
        <v>1222</v>
      </c>
      <c r="B1849" s="71" t="s">
        <v>1221</v>
      </c>
      <c r="C1849" s="41" t="s">
        <v>556</v>
      </c>
      <c r="D1849" s="52" t="s">
        <v>555</v>
      </c>
      <c r="F1849" s="40" t="s">
        <v>554</v>
      </c>
      <c r="G1849" s="40"/>
      <c r="H1849" s="40" t="s">
        <v>553</v>
      </c>
      <c r="I1849" s="41" t="s">
        <v>552</v>
      </c>
    </row>
    <row r="1850" spans="1:9" ht="14" x14ac:dyDescent="0.15">
      <c r="A1850" s="59" t="s">
        <v>1220</v>
      </c>
      <c r="B1850" s="71" t="s">
        <v>1219</v>
      </c>
      <c r="C1850" s="41" t="s">
        <v>556</v>
      </c>
      <c r="D1850" s="52" t="s">
        <v>555</v>
      </c>
      <c r="F1850" s="40" t="s">
        <v>554</v>
      </c>
      <c r="G1850" s="40"/>
      <c r="H1850" s="40" t="s">
        <v>553</v>
      </c>
      <c r="I1850" s="41" t="s">
        <v>1218</v>
      </c>
    </row>
    <row r="1851" spans="1:9" ht="14" x14ac:dyDescent="0.15">
      <c r="A1851" s="59" t="s">
        <v>1217</v>
      </c>
      <c r="B1851" s="71" t="s">
        <v>1216</v>
      </c>
      <c r="C1851" s="41" t="s">
        <v>556</v>
      </c>
      <c r="D1851" s="52" t="s">
        <v>555</v>
      </c>
      <c r="F1851" s="40" t="s">
        <v>554</v>
      </c>
      <c r="G1851" s="40"/>
      <c r="H1851" s="40" t="s">
        <v>553</v>
      </c>
      <c r="I1851" s="41" t="s">
        <v>1211</v>
      </c>
    </row>
    <row r="1852" spans="1:9" ht="14" x14ac:dyDescent="0.15">
      <c r="A1852" s="59" t="s">
        <v>1215</v>
      </c>
      <c r="B1852" s="71" t="s">
        <v>1214</v>
      </c>
      <c r="C1852" s="41" t="s">
        <v>556</v>
      </c>
      <c r="D1852" s="52" t="s">
        <v>555</v>
      </c>
      <c r="F1852" s="40" t="s">
        <v>554</v>
      </c>
      <c r="G1852" s="40"/>
      <c r="H1852" s="40" t="s">
        <v>553</v>
      </c>
      <c r="I1852" s="41" t="s">
        <v>1211</v>
      </c>
    </row>
    <row r="1853" spans="1:9" ht="14" x14ac:dyDescent="0.15">
      <c r="A1853" s="59" t="s">
        <v>1213</v>
      </c>
      <c r="B1853" s="71" t="s">
        <v>1212</v>
      </c>
      <c r="C1853" s="41" t="s">
        <v>556</v>
      </c>
      <c r="D1853" s="52" t="s">
        <v>555</v>
      </c>
      <c r="F1853" s="40" t="s">
        <v>554</v>
      </c>
      <c r="G1853" s="40"/>
      <c r="H1853" s="40" t="s">
        <v>553</v>
      </c>
      <c r="I1853" s="41" t="s">
        <v>1211</v>
      </c>
    </row>
    <row r="1854" spans="1:9" ht="14" x14ac:dyDescent="0.15">
      <c r="A1854" s="59" t="s">
        <v>1210</v>
      </c>
      <c r="B1854" s="71" t="s">
        <v>1209</v>
      </c>
      <c r="C1854" s="41" t="s">
        <v>556</v>
      </c>
      <c r="D1854" s="52" t="s">
        <v>555</v>
      </c>
      <c r="F1854" s="40" t="s">
        <v>554</v>
      </c>
      <c r="G1854" s="40"/>
      <c r="H1854" s="40" t="s">
        <v>553</v>
      </c>
      <c r="I1854" s="41" t="s">
        <v>552</v>
      </c>
    </row>
    <row r="1855" spans="1:9" ht="14" x14ac:dyDescent="0.15">
      <c r="A1855" s="59" t="s">
        <v>1208</v>
      </c>
      <c r="B1855" s="71" t="s">
        <v>1207</v>
      </c>
      <c r="C1855" s="41" t="s">
        <v>556</v>
      </c>
      <c r="D1855" s="52" t="s">
        <v>555</v>
      </c>
      <c r="F1855" s="40" t="s">
        <v>554</v>
      </c>
      <c r="G1855" s="40"/>
      <c r="H1855" s="40" t="s">
        <v>553</v>
      </c>
      <c r="I1855" s="41" t="s">
        <v>552</v>
      </c>
    </row>
    <row r="1856" spans="1:9" ht="14" x14ac:dyDescent="0.15">
      <c r="A1856" s="59" t="s">
        <v>1206</v>
      </c>
      <c r="B1856" s="71" t="s">
        <v>1205</v>
      </c>
      <c r="C1856" s="41" t="s">
        <v>556</v>
      </c>
      <c r="D1856" s="52" t="s">
        <v>555</v>
      </c>
      <c r="F1856" s="40" t="s">
        <v>554</v>
      </c>
      <c r="G1856" s="40"/>
      <c r="H1856" s="40" t="s">
        <v>553</v>
      </c>
      <c r="I1856" s="41" t="s">
        <v>571</v>
      </c>
    </row>
    <row r="1857" spans="1:9" ht="14" x14ac:dyDescent="0.15">
      <c r="A1857" s="59" t="s">
        <v>1204</v>
      </c>
      <c r="B1857" s="71" t="s">
        <v>1203</v>
      </c>
      <c r="C1857" s="41" t="s">
        <v>556</v>
      </c>
      <c r="D1857" s="52" t="s">
        <v>555</v>
      </c>
      <c r="F1857" s="40" t="s">
        <v>554</v>
      </c>
      <c r="G1857" s="40"/>
      <c r="H1857" s="40" t="s">
        <v>553</v>
      </c>
      <c r="I1857" s="41" t="s">
        <v>552</v>
      </c>
    </row>
    <row r="1858" spans="1:9" ht="14" x14ac:dyDescent="0.15">
      <c r="A1858" s="59" t="s">
        <v>1202</v>
      </c>
      <c r="B1858" s="71" t="s">
        <v>1201</v>
      </c>
      <c r="C1858" s="41" t="s">
        <v>556</v>
      </c>
      <c r="D1858" s="52" t="s">
        <v>555</v>
      </c>
      <c r="F1858" s="40" t="s">
        <v>554</v>
      </c>
      <c r="G1858" s="40" t="s">
        <v>553</v>
      </c>
      <c r="H1858" s="40"/>
      <c r="I1858" s="41" t="s">
        <v>552</v>
      </c>
    </row>
    <row r="1859" spans="1:9" ht="14" x14ac:dyDescent="0.15">
      <c r="A1859" s="59" t="s">
        <v>1200</v>
      </c>
      <c r="B1859" s="71" t="s">
        <v>1199</v>
      </c>
      <c r="C1859" s="41" t="s">
        <v>556</v>
      </c>
      <c r="D1859" s="52" t="s">
        <v>555</v>
      </c>
      <c r="F1859" s="40" t="s">
        <v>554</v>
      </c>
      <c r="G1859" s="40"/>
      <c r="H1859" s="40" t="s">
        <v>553</v>
      </c>
      <c r="I1859" s="41" t="s">
        <v>552</v>
      </c>
    </row>
    <row r="1860" spans="1:9" ht="14" x14ac:dyDescent="0.15">
      <c r="A1860" s="59" t="s">
        <v>1198</v>
      </c>
      <c r="B1860" s="71" t="s">
        <v>1197</v>
      </c>
      <c r="C1860" s="41" t="s">
        <v>556</v>
      </c>
      <c r="D1860" s="52" t="s">
        <v>555</v>
      </c>
      <c r="F1860" s="40" t="s">
        <v>554</v>
      </c>
      <c r="G1860" s="40"/>
      <c r="H1860" s="40" t="s">
        <v>553</v>
      </c>
      <c r="I1860" s="41" t="s">
        <v>571</v>
      </c>
    </row>
    <row r="1861" spans="1:9" ht="14" x14ac:dyDescent="0.15">
      <c r="A1861" s="59" t="s">
        <v>1196</v>
      </c>
      <c r="B1861" s="71" t="s">
        <v>1195</v>
      </c>
      <c r="C1861" s="41" t="s">
        <v>556</v>
      </c>
      <c r="D1861" s="52" t="s">
        <v>555</v>
      </c>
      <c r="F1861" s="40" t="s">
        <v>554</v>
      </c>
      <c r="G1861" s="40" t="s">
        <v>553</v>
      </c>
      <c r="H1861" s="40"/>
      <c r="I1861" s="41" t="s">
        <v>552</v>
      </c>
    </row>
    <row r="1862" spans="1:9" ht="14" x14ac:dyDescent="0.15">
      <c r="A1862" s="59" t="s">
        <v>1194</v>
      </c>
      <c r="B1862" s="71" t="s">
        <v>1193</v>
      </c>
      <c r="C1862" s="41" t="s">
        <v>556</v>
      </c>
      <c r="D1862" s="52" t="s">
        <v>555</v>
      </c>
      <c r="F1862" s="40" t="s">
        <v>554</v>
      </c>
      <c r="G1862" s="40" t="s">
        <v>553</v>
      </c>
      <c r="H1862" s="40"/>
      <c r="I1862" s="41" t="s">
        <v>552</v>
      </c>
    </row>
    <row r="1863" spans="1:9" ht="14" x14ac:dyDescent="0.15">
      <c r="A1863" s="59" t="s">
        <v>1192</v>
      </c>
      <c r="B1863" s="71" t="s">
        <v>1191</v>
      </c>
      <c r="C1863" s="41" t="s">
        <v>556</v>
      </c>
      <c r="D1863" s="52" t="s">
        <v>555</v>
      </c>
      <c r="F1863" s="40" t="s">
        <v>554</v>
      </c>
      <c r="G1863" s="40"/>
      <c r="H1863" s="40" t="s">
        <v>553</v>
      </c>
      <c r="I1863" s="41" t="s">
        <v>571</v>
      </c>
    </row>
    <row r="1864" spans="1:9" ht="14" x14ac:dyDescent="0.15">
      <c r="A1864" s="59" t="s">
        <v>1190</v>
      </c>
      <c r="B1864" s="71" t="s">
        <v>1189</v>
      </c>
      <c r="C1864" s="41" t="s">
        <v>556</v>
      </c>
      <c r="D1864" s="52" t="s">
        <v>555</v>
      </c>
      <c r="F1864" s="40" t="s">
        <v>554</v>
      </c>
      <c r="G1864" s="40"/>
      <c r="H1864" s="40" t="s">
        <v>553</v>
      </c>
      <c r="I1864" s="41" t="s">
        <v>1188</v>
      </c>
    </row>
    <row r="1865" spans="1:9" ht="14" x14ac:dyDescent="0.15">
      <c r="A1865" s="59" t="s">
        <v>1187</v>
      </c>
      <c r="B1865" s="71" t="s">
        <v>1186</v>
      </c>
      <c r="C1865" s="41" t="s">
        <v>556</v>
      </c>
      <c r="D1865" s="52" t="s">
        <v>555</v>
      </c>
      <c r="F1865" s="40" t="s">
        <v>554</v>
      </c>
      <c r="G1865" s="40" t="s">
        <v>553</v>
      </c>
      <c r="H1865" s="40"/>
      <c r="I1865" s="41" t="s">
        <v>552</v>
      </c>
    </row>
    <row r="1866" spans="1:9" ht="14" x14ac:dyDescent="0.15">
      <c r="A1866" s="59" t="s">
        <v>1185</v>
      </c>
      <c r="B1866" s="71" t="s">
        <v>1184</v>
      </c>
      <c r="C1866" s="41" t="s">
        <v>556</v>
      </c>
      <c r="D1866" s="52" t="s">
        <v>555</v>
      </c>
      <c r="F1866" s="40" t="s">
        <v>554</v>
      </c>
      <c r="G1866" s="40" t="s">
        <v>553</v>
      </c>
      <c r="H1866" s="40"/>
      <c r="I1866" s="41" t="s">
        <v>552</v>
      </c>
    </row>
    <row r="1867" spans="1:9" ht="14" x14ac:dyDescent="0.15">
      <c r="A1867" s="59" t="s">
        <v>1183</v>
      </c>
      <c r="B1867" s="71" t="s">
        <v>1182</v>
      </c>
      <c r="C1867" s="41" t="s">
        <v>556</v>
      </c>
      <c r="D1867" s="52" t="s">
        <v>555</v>
      </c>
      <c r="F1867" s="40" t="s">
        <v>554</v>
      </c>
      <c r="G1867" s="40"/>
      <c r="H1867" s="40" t="s">
        <v>553</v>
      </c>
      <c r="I1867" s="41" t="s">
        <v>571</v>
      </c>
    </row>
    <row r="1868" spans="1:9" ht="14" x14ac:dyDescent="0.15">
      <c r="A1868" s="59" t="s">
        <v>1181</v>
      </c>
      <c r="B1868" s="71" t="s">
        <v>1180</v>
      </c>
      <c r="C1868" s="41" t="s">
        <v>556</v>
      </c>
      <c r="D1868" s="52" t="s">
        <v>555</v>
      </c>
      <c r="F1868" s="40" t="s">
        <v>554</v>
      </c>
      <c r="G1868" s="40"/>
      <c r="H1868" s="40" t="s">
        <v>553</v>
      </c>
      <c r="I1868" s="41" t="s">
        <v>571</v>
      </c>
    </row>
    <row r="1869" spans="1:9" ht="14" x14ac:dyDescent="0.15">
      <c r="A1869" s="59" t="s">
        <v>1179</v>
      </c>
      <c r="B1869" s="71" t="s">
        <v>1178</v>
      </c>
      <c r="C1869" s="41" t="s">
        <v>556</v>
      </c>
      <c r="D1869" s="52" t="s">
        <v>555</v>
      </c>
      <c r="F1869" s="40" t="s">
        <v>554</v>
      </c>
      <c r="G1869" s="40"/>
      <c r="H1869" s="40" t="s">
        <v>553</v>
      </c>
      <c r="I1869" s="41" t="s">
        <v>571</v>
      </c>
    </row>
    <row r="1870" spans="1:9" ht="14" x14ac:dyDescent="0.15">
      <c r="A1870" s="59" t="s">
        <v>1177</v>
      </c>
      <c r="B1870" s="71" t="s">
        <v>1176</v>
      </c>
      <c r="C1870" s="41" t="s">
        <v>556</v>
      </c>
      <c r="D1870" s="52" t="s">
        <v>555</v>
      </c>
      <c r="F1870" s="40" t="s">
        <v>554</v>
      </c>
      <c r="G1870" s="40" t="s">
        <v>553</v>
      </c>
      <c r="H1870" s="40"/>
      <c r="I1870" s="41" t="s">
        <v>571</v>
      </c>
    </row>
    <row r="1871" spans="1:9" ht="14" x14ac:dyDescent="0.15">
      <c r="A1871" s="59" t="s">
        <v>1175</v>
      </c>
      <c r="B1871" s="71" t="s">
        <v>1174</v>
      </c>
      <c r="C1871" s="41" t="s">
        <v>556</v>
      </c>
      <c r="D1871" s="52" t="s">
        <v>555</v>
      </c>
      <c r="F1871" s="40" t="s">
        <v>554</v>
      </c>
      <c r="G1871" s="40" t="s">
        <v>553</v>
      </c>
      <c r="H1871" s="40"/>
      <c r="I1871" s="41" t="s">
        <v>552</v>
      </c>
    </row>
    <row r="1872" spans="1:9" ht="14" x14ac:dyDescent="0.15">
      <c r="A1872" s="59" t="s">
        <v>1173</v>
      </c>
      <c r="B1872" s="71" t="s">
        <v>1172</v>
      </c>
      <c r="C1872" s="41" t="s">
        <v>556</v>
      </c>
      <c r="D1872" s="52" t="s">
        <v>555</v>
      </c>
      <c r="F1872" s="40" t="s">
        <v>554</v>
      </c>
      <c r="G1872" s="40" t="s">
        <v>553</v>
      </c>
      <c r="H1872" s="40"/>
      <c r="I1872" s="41" t="s">
        <v>552</v>
      </c>
    </row>
    <row r="1873" spans="1:9" ht="14" x14ac:dyDescent="0.15">
      <c r="A1873" s="59" t="s">
        <v>1171</v>
      </c>
      <c r="B1873" s="71" t="s">
        <v>1170</v>
      </c>
      <c r="C1873" s="41" t="s">
        <v>556</v>
      </c>
      <c r="D1873" s="52" t="s">
        <v>555</v>
      </c>
      <c r="F1873" s="40" t="s">
        <v>554</v>
      </c>
      <c r="G1873" s="40"/>
      <c r="H1873" s="40" t="s">
        <v>553</v>
      </c>
      <c r="I1873" s="41" t="s">
        <v>1169</v>
      </c>
    </row>
    <row r="1874" spans="1:9" ht="14" x14ac:dyDescent="0.15">
      <c r="A1874" s="59" t="s">
        <v>1168</v>
      </c>
      <c r="B1874" s="71" t="s">
        <v>1167</v>
      </c>
      <c r="C1874" s="41" t="s">
        <v>556</v>
      </c>
      <c r="D1874" s="52" t="s">
        <v>555</v>
      </c>
      <c r="F1874" s="40" t="s">
        <v>554</v>
      </c>
      <c r="G1874" s="40"/>
      <c r="H1874" s="40" t="s">
        <v>553</v>
      </c>
      <c r="I1874" s="41" t="s">
        <v>571</v>
      </c>
    </row>
    <row r="1875" spans="1:9" ht="14" x14ac:dyDescent="0.15">
      <c r="A1875" s="59" t="s">
        <v>1166</v>
      </c>
      <c r="B1875" s="71" t="s">
        <v>1165</v>
      </c>
      <c r="C1875" s="41" t="s">
        <v>556</v>
      </c>
      <c r="D1875" s="52" t="s">
        <v>555</v>
      </c>
      <c r="F1875" s="40" t="s">
        <v>554</v>
      </c>
      <c r="G1875" s="40" t="s">
        <v>553</v>
      </c>
      <c r="H1875" s="40"/>
      <c r="I1875" s="41" t="s">
        <v>552</v>
      </c>
    </row>
    <row r="1876" spans="1:9" ht="14" x14ac:dyDescent="0.15">
      <c r="A1876" s="59" t="s">
        <v>1164</v>
      </c>
      <c r="B1876" s="71" t="s">
        <v>1163</v>
      </c>
      <c r="C1876" s="41" t="s">
        <v>556</v>
      </c>
      <c r="D1876" s="52" t="s">
        <v>555</v>
      </c>
      <c r="F1876" s="40" t="s">
        <v>554</v>
      </c>
      <c r="G1876" s="40" t="s">
        <v>553</v>
      </c>
      <c r="H1876" s="40"/>
      <c r="I1876" s="41" t="s">
        <v>552</v>
      </c>
    </row>
    <row r="1877" spans="1:9" ht="14" x14ac:dyDescent="0.15">
      <c r="A1877" s="59" t="s">
        <v>1162</v>
      </c>
      <c r="B1877" s="71" t="s">
        <v>1161</v>
      </c>
      <c r="C1877" s="41" t="s">
        <v>556</v>
      </c>
      <c r="D1877" s="52" t="s">
        <v>555</v>
      </c>
      <c r="F1877" s="40" t="s">
        <v>554</v>
      </c>
      <c r="G1877" s="40"/>
      <c r="H1877" s="40" t="s">
        <v>553</v>
      </c>
      <c r="I1877" s="41" t="s">
        <v>552</v>
      </c>
    </row>
    <row r="1878" spans="1:9" ht="14" x14ac:dyDescent="0.15">
      <c r="A1878" s="59" t="s">
        <v>1160</v>
      </c>
      <c r="B1878" s="71" t="s">
        <v>1159</v>
      </c>
      <c r="C1878" s="41" t="s">
        <v>556</v>
      </c>
      <c r="D1878" s="52" t="s">
        <v>555</v>
      </c>
      <c r="F1878" s="40" t="s">
        <v>554</v>
      </c>
      <c r="G1878" s="40" t="s">
        <v>553</v>
      </c>
      <c r="H1878" s="40"/>
      <c r="I1878" s="41" t="s">
        <v>552</v>
      </c>
    </row>
    <row r="1879" spans="1:9" ht="14" x14ac:dyDescent="0.15">
      <c r="A1879" s="59" t="s">
        <v>1158</v>
      </c>
      <c r="B1879" s="71" t="s">
        <v>1157</v>
      </c>
      <c r="C1879" s="41" t="s">
        <v>556</v>
      </c>
      <c r="D1879" s="52" t="s">
        <v>555</v>
      </c>
      <c r="F1879" s="40" t="s">
        <v>554</v>
      </c>
      <c r="G1879" s="40"/>
      <c r="H1879" s="40" t="s">
        <v>553</v>
      </c>
      <c r="I1879" s="41" t="s">
        <v>1156</v>
      </c>
    </row>
    <row r="1880" spans="1:9" ht="14" x14ac:dyDescent="0.15">
      <c r="A1880" s="59" t="s">
        <v>1155</v>
      </c>
      <c r="B1880" s="71" t="s">
        <v>1154</v>
      </c>
      <c r="C1880" s="41" t="s">
        <v>556</v>
      </c>
      <c r="D1880" s="52" t="s">
        <v>555</v>
      </c>
      <c r="F1880" s="40" t="s">
        <v>554</v>
      </c>
      <c r="G1880" s="40" t="s">
        <v>553</v>
      </c>
      <c r="H1880" s="40"/>
      <c r="I1880" s="41" t="s">
        <v>571</v>
      </c>
    </row>
    <row r="1881" spans="1:9" ht="14" x14ac:dyDescent="0.15">
      <c r="A1881" s="59" t="s">
        <v>1153</v>
      </c>
      <c r="B1881" s="71" t="s">
        <v>1152</v>
      </c>
      <c r="C1881" s="41" t="s">
        <v>556</v>
      </c>
      <c r="D1881" s="52" t="s">
        <v>555</v>
      </c>
      <c r="F1881" s="40" t="s">
        <v>554</v>
      </c>
      <c r="G1881" s="40"/>
      <c r="H1881" s="40" t="s">
        <v>553</v>
      </c>
      <c r="I1881" s="41" t="s">
        <v>1151</v>
      </c>
    </row>
    <row r="1882" spans="1:9" ht="14" x14ac:dyDescent="0.15">
      <c r="A1882" s="59" t="s">
        <v>1150</v>
      </c>
      <c r="B1882" s="71" t="s">
        <v>1149</v>
      </c>
      <c r="C1882" s="41" t="s">
        <v>556</v>
      </c>
      <c r="D1882" s="52" t="s">
        <v>555</v>
      </c>
      <c r="F1882" s="40" t="s">
        <v>554</v>
      </c>
      <c r="G1882" s="40"/>
      <c r="H1882" s="40" t="s">
        <v>553</v>
      </c>
      <c r="I1882" s="41" t="s">
        <v>552</v>
      </c>
    </row>
    <row r="1883" spans="1:9" ht="14" x14ac:dyDescent="0.15">
      <c r="A1883" s="59" t="s">
        <v>1148</v>
      </c>
      <c r="B1883" s="71" t="s">
        <v>1147</v>
      </c>
      <c r="C1883" s="41" t="s">
        <v>556</v>
      </c>
      <c r="D1883" s="52" t="s">
        <v>555</v>
      </c>
      <c r="F1883" s="40" t="s">
        <v>554</v>
      </c>
      <c r="G1883" s="40" t="s">
        <v>553</v>
      </c>
      <c r="H1883" s="40"/>
      <c r="I1883" s="41" t="s">
        <v>552</v>
      </c>
    </row>
    <row r="1884" spans="1:9" ht="14" x14ac:dyDescent="0.15">
      <c r="A1884" s="59" t="s">
        <v>1146</v>
      </c>
      <c r="B1884" s="71" t="s">
        <v>1145</v>
      </c>
      <c r="C1884" s="41" t="s">
        <v>556</v>
      </c>
      <c r="D1884" s="52" t="s">
        <v>555</v>
      </c>
      <c r="F1884" s="40" t="s">
        <v>554</v>
      </c>
      <c r="G1884" s="40"/>
      <c r="H1884" s="40" t="s">
        <v>553</v>
      </c>
      <c r="I1884" s="41" t="s">
        <v>1014</v>
      </c>
    </row>
    <row r="1885" spans="1:9" ht="14" x14ac:dyDescent="0.15">
      <c r="A1885" s="59" t="s">
        <v>1144</v>
      </c>
      <c r="B1885" s="71" t="s">
        <v>1143</v>
      </c>
      <c r="C1885" s="41" t="s">
        <v>556</v>
      </c>
      <c r="D1885" s="52" t="s">
        <v>555</v>
      </c>
      <c r="F1885" s="40" t="s">
        <v>554</v>
      </c>
      <c r="G1885" s="40"/>
      <c r="H1885" s="40" t="s">
        <v>553</v>
      </c>
      <c r="I1885" s="41" t="s">
        <v>1043</v>
      </c>
    </row>
    <row r="1886" spans="1:9" ht="14" x14ac:dyDescent="0.15">
      <c r="A1886" s="59" t="s">
        <v>1142</v>
      </c>
      <c r="B1886" s="71" t="s">
        <v>1141</v>
      </c>
      <c r="C1886" s="41" t="s">
        <v>556</v>
      </c>
      <c r="D1886" s="52" t="s">
        <v>555</v>
      </c>
      <c r="F1886" s="40" t="s">
        <v>554</v>
      </c>
      <c r="G1886" s="40"/>
      <c r="H1886" s="40" t="s">
        <v>553</v>
      </c>
      <c r="I1886" s="41" t="s">
        <v>552</v>
      </c>
    </row>
    <row r="1887" spans="1:9" ht="14" x14ac:dyDescent="0.15">
      <c r="A1887" s="59" t="s">
        <v>1140</v>
      </c>
      <c r="B1887" s="71" t="s">
        <v>1139</v>
      </c>
      <c r="C1887" s="41" t="s">
        <v>556</v>
      </c>
      <c r="D1887" s="52" t="s">
        <v>555</v>
      </c>
      <c r="F1887" s="40" t="s">
        <v>554</v>
      </c>
      <c r="G1887" s="40"/>
      <c r="H1887" s="40" t="s">
        <v>553</v>
      </c>
      <c r="I1887" s="41" t="s">
        <v>571</v>
      </c>
    </row>
    <row r="1888" spans="1:9" ht="14" x14ac:dyDescent="0.15">
      <c r="A1888" s="59" t="s">
        <v>1138</v>
      </c>
      <c r="B1888" s="71" t="s">
        <v>1137</v>
      </c>
      <c r="C1888" s="41" t="s">
        <v>556</v>
      </c>
      <c r="D1888" s="52" t="s">
        <v>555</v>
      </c>
      <c r="F1888" s="40" t="s">
        <v>554</v>
      </c>
      <c r="G1888" s="40"/>
      <c r="H1888" s="40" t="s">
        <v>553</v>
      </c>
      <c r="I1888" s="41" t="s">
        <v>1136</v>
      </c>
    </row>
    <row r="1889" spans="1:9" ht="14" x14ac:dyDescent="0.15">
      <c r="A1889" s="59" t="s">
        <v>1135</v>
      </c>
      <c r="B1889" s="71" t="s">
        <v>1134</v>
      </c>
      <c r="C1889" s="41" t="s">
        <v>556</v>
      </c>
      <c r="D1889" s="52" t="s">
        <v>555</v>
      </c>
      <c r="F1889" s="40" t="s">
        <v>554</v>
      </c>
      <c r="G1889" s="40"/>
      <c r="H1889" s="40" t="s">
        <v>553</v>
      </c>
      <c r="I1889" s="41" t="s">
        <v>571</v>
      </c>
    </row>
    <row r="1890" spans="1:9" ht="14" x14ac:dyDescent="0.15">
      <c r="A1890" s="59" t="s">
        <v>1133</v>
      </c>
      <c r="B1890" s="71" t="s">
        <v>1132</v>
      </c>
      <c r="C1890" s="41" t="s">
        <v>556</v>
      </c>
      <c r="D1890" s="52" t="s">
        <v>555</v>
      </c>
      <c r="F1890" s="40" t="s">
        <v>554</v>
      </c>
      <c r="G1890" s="40"/>
      <c r="H1890" s="40" t="s">
        <v>553</v>
      </c>
      <c r="I1890" s="41" t="s">
        <v>552</v>
      </c>
    </row>
    <row r="1891" spans="1:9" ht="14" x14ac:dyDescent="0.15">
      <c r="A1891" s="59" t="s">
        <v>1131</v>
      </c>
      <c r="B1891" s="71" t="s">
        <v>1130</v>
      </c>
      <c r="C1891" s="41" t="s">
        <v>556</v>
      </c>
      <c r="D1891" s="52" t="s">
        <v>555</v>
      </c>
      <c r="F1891" s="40" t="s">
        <v>554</v>
      </c>
      <c r="G1891" s="40"/>
      <c r="H1891" s="40" t="s">
        <v>553</v>
      </c>
      <c r="I1891" s="41" t="s">
        <v>1129</v>
      </c>
    </row>
    <row r="1892" spans="1:9" ht="14" x14ac:dyDescent="0.15">
      <c r="A1892" s="59" t="s">
        <v>1128</v>
      </c>
      <c r="B1892" s="71" t="s">
        <v>1127</v>
      </c>
      <c r="C1892" s="41" t="s">
        <v>556</v>
      </c>
      <c r="D1892" s="52" t="s">
        <v>555</v>
      </c>
      <c r="F1892" s="40" t="s">
        <v>554</v>
      </c>
      <c r="G1892" s="40"/>
      <c r="H1892" s="40" t="s">
        <v>553</v>
      </c>
      <c r="I1892" s="41" t="s">
        <v>571</v>
      </c>
    </row>
    <row r="1893" spans="1:9" ht="14" x14ac:dyDescent="0.15">
      <c r="A1893" s="59" t="s">
        <v>1126</v>
      </c>
      <c r="B1893" s="71" t="s">
        <v>1125</v>
      </c>
      <c r="C1893" s="41" t="s">
        <v>556</v>
      </c>
      <c r="D1893" s="52" t="s">
        <v>555</v>
      </c>
      <c r="F1893" s="40" t="s">
        <v>554</v>
      </c>
      <c r="G1893" s="40"/>
      <c r="H1893" s="40" t="s">
        <v>553</v>
      </c>
      <c r="I1893" s="41" t="s">
        <v>571</v>
      </c>
    </row>
    <row r="1894" spans="1:9" ht="14" x14ac:dyDescent="0.15">
      <c r="A1894" s="59" t="s">
        <v>1124</v>
      </c>
      <c r="B1894" s="71" t="s">
        <v>1123</v>
      </c>
      <c r="C1894" s="41" t="s">
        <v>556</v>
      </c>
      <c r="D1894" s="52" t="s">
        <v>555</v>
      </c>
      <c r="F1894" s="40" t="s">
        <v>554</v>
      </c>
      <c r="G1894" s="40"/>
      <c r="H1894" s="40" t="s">
        <v>553</v>
      </c>
      <c r="I1894" s="41" t="s">
        <v>571</v>
      </c>
    </row>
    <row r="1895" spans="1:9" ht="14" x14ac:dyDescent="0.15">
      <c r="A1895" s="59" t="s">
        <v>1122</v>
      </c>
      <c r="B1895" s="71" t="s">
        <v>1121</v>
      </c>
      <c r="C1895" s="41" t="s">
        <v>556</v>
      </c>
      <c r="D1895" s="52" t="s">
        <v>555</v>
      </c>
      <c r="F1895" s="40" t="s">
        <v>554</v>
      </c>
      <c r="G1895" s="40" t="s">
        <v>553</v>
      </c>
      <c r="H1895" s="40"/>
      <c r="I1895" s="41" t="s">
        <v>1120</v>
      </c>
    </row>
    <row r="1896" spans="1:9" ht="14" x14ac:dyDescent="0.15">
      <c r="A1896" s="59" t="s">
        <v>1119</v>
      </c>
      <c r="B1896" s="71" t="s">
        <v>1118</v>
      </c>
      <c r="C1896" s="41" t="s">
        <v>556</v>
      </c>
      <c r="D1896" s="52" t="s">
        <v>555</v>
      </c>
      <c r="F1896" s="40" t="s">
        <v>554</v>
      </c>
      <c r="G1896" s="40"/>
      <c r="H1896" s="40" t="s">
        <v>553</v>
      </c>
      <c r="I1896" s="41" t="s">
        <v>1117</v>
      </c>
    </row>
    <row r="1897" spans="1:9" ht="14" x14ac:dyDescent="0.15">
      <c r="A1897" s="59" t="s">
        <v>1116</v>
      </c>
      <c r="B1897" s="71" t="s">
        <v>1115</v>
      </c>
      <c r="C1897" s="41" t="s">
        <v>556</v>
      </c>
      <c r="D1897" s="52" t="s">
        <v>555</v>
      </c>
      <c r="F1897" s="40" t="s">
        <v>554</v>
      </c>
      <c r="G1897" s="40"/>
      <c r="H1897" s="40" t="s">
        <v>553</v>
      </c>
      <c r="I1897" s="41" t="s">
        <v>1114</v>
      </c>
    </row>
    <row r="1898" spans="1:9" ht="14" x14ac:dyDescent="0.15">
      <c r="A1898" s="59" t="s">
        <v>1113</v>
      </c>
      <c r="B1898" s="71" t="s">
        <v>1112</v>
      </c>
      <c r="C1898" s="41" t="s">
        <v>556</v>
      </c>
      <c r="D1898" s="52" t="s">
        <v>555</v>
      </c>
      <c r="F1898" s="40" t="s">
        <v>554</v>
      </c>
      <c r="G1898" s="40"/>
      <c r="H1898" s="40" t="s">
        <v>553</v>
      </c>
      <c r="I1898" s="41" t="s">
        <v>571</v>
      </c>
    </row>
    <row r="1899" spans="1:9" ht="14" x14ac:dyDescent="0.15">
      <c r="A1899" s="59" t="s">
        <v>1111</v>
      </c>
      <c r="B1899" s="71" t="s">
        <v>1110</v>
      </c>
      <c r="C1899" s="41" t="s">
        <v>556</v>
      </c>
      <c r="D1899" s="52" t="s">
        <v>555</v>
      </c>
      <c r="F1899" s="40" t="s">
        <v>554</v>
      </c>
      <c r="G1899" s="40" t="s">
        <v>553</v>
      </c>
      <c r="H1899" s="40"/>
      <c r="I1899" s="41" t="s">
        <v>571</v>
      </c>
    </row>
    <row r="1900" spans="1:9" ht="14" x14ac:dyDescent="0.15">
      <c r="A1900" s="59" t="s">
        <v>1109</v>
      </c>
      <c r="B1900" s="71" t="s">
        <v>1108</v>
      </c>
      <c r="C1900" s="41" t="s">
        <v>556</v>
      </c>
      <c r="D1900" s="52" t="s">
        <v>555</v>
      </c>
      <c r="F1900" s="40" t="s">
        <v>554</v>
      </c>
      <c r="G1900" s="40" t="s">
        <v>553</v>
      </c>
      <c r="H1900" s="40"/>
      <c r="I1900" s="41" t="s">
        <v>1107</v>
      </c>
    </row>
    <row r="1901" spans="1:9" ht="14" x14ac:dyDescent="0.15">
      <c r="A1901" s="59" t="s">
        <v>1106</v>
      </c>
      <c r="B1901" s="71" t="s">
        <v>1105</v>
      </c>
      <c r="C1901" s="41" t="s">
        <v>556</v>
      </c>
      <c r="D1901" s="52" t="s">
        <v>555</v>
      </c>
      <c r="F1901" s="40" t="s">
        <v>554</v>
      </c>
      <c r="G1901" s="40"/>
      <c r="H1901" s="40" t="s">
        <v>553</v>
      </c>
      <c r="I1901" s="41" t="s">
        <v>552</v>
      </c>
    </row>
    <row r="1902" spans="1:9" ht="14" x14ac:dyDescent="0.15">
      <c r="A1902" s="59" t="s">
        <v>1104</v>
      </c>
      <c r="B1902" s="71" t="s">
        <v>1103</v>
      </c>
      <c r="C1902" s="41" t="s">
        <v>556</v>
      </c>
      <c r="D1902" s="52" t="s">
        <v>555</v>
      </c>
      <c r="F1902" s="40" t="s">
        <v>554</v>
      </c>
      <c r="G1902" s="40"/>
      <c r="H1902" s="40" t="s">
        <v>553</v>
      </c>
      <c r="I1902" s="41" t="s">
        <v>1102</v>
      </c>
    </row>
    <row r="1903" spans="1:9" ht="14" x14ac:dyDescent="0.15">
      <c r="A1903" s="59" t="s">
        <v>1101</v>
      </c>
      <c r="B1903" s="71" t="s">
        <v>1100</v>
      </c>
      <c r="C1903" s="41" t="s">
        <v>556</v>
      </c>
      <c r="D1903" s="52" t="s">
        <v>555</v>
      </c>
      <c r="F1903" s="40" t="s">
        <v>554</v>
      </c>
      <c r="G1903" s="40" t="s">
        <v>553</v>
      </c>
      <c r="H1903" s="40"/>
      <c r="I1903" s="41" t="s">
        <v>552</v>
      </c>
    </row>
    <row r="1904" spans="1:9" ht="14" x14ac:dyDescent="0.15">
      <c r="A1904" s="59" t="s">
        <v>1099</v>
      </c>
      <c r="B1904" s="71" t="s">
        <v>1098</v>
      </c>
      <c r="C1904" s="41" t="s">
        <v>556</v>
      </c>
      <c r="D1904" s="52" t="s">
        <v>555</v>
      </c>
      <c r="F1904" s="40" t="s">
        <v>554</v>
      </c>
      <c r="G1904" s="40"/>
      <c r="H1904" s="40" t="s">
        <v>553</v>
      </c>
      <c r="I1904" s="41" t="s">
        <v>571</v>
      </c>
    </row>
    <row r="1905" spans="1:16" ht="14" x14ac:dyDescent="0.15">
      <c r="A1905" s="59" t="s">
        <v>1097</v>
      </c>
      <c r="B1905" s="71" t="s">
        <v>1096</v>
      </c>
      <c r="C1905" s="41" t="s">
        <v>556</v>
      </c>
      <c r="D1905" s="52" t="s">
        <v>555</v>
      </c>
      <c r="F1905" s="40" t="s">
        <v>554</v>
      </c>
      <c r="G1905" s="40" t="s">
        <v>553</v>
      </c>
      <c r="H1905" s="40"/>
      <c r="I1905" s="41" t="s">
        <v>552</v>
      </c>
    </row>
    <row r="1906" spans="1:16" ht="14" x14ac:dyDescent="0.15">
      <c r="A1906" s="59" t="s">
        <v>1095</v>
      </c>
      <c r="B1906" s="71" t="s">
        <v>1094</v>
      </c>
      <c r="C1906" s="41" t="s">
        <v>556</v>
      </c>
      <c r="D1906" s="52" t="s">
        <v>555</v>
      </c>
      <c r="F1906" s="40" t="s">
        <v>554</v>
      </c>
      <c r="G1906" s="40" t="s">
        <v>553</v>
      </c>
      <c r="H1906" s="40"/>
      <c r="I1906" s="41" t="s">
        <v>552</v>
      </c>
    </row>
    <row r="1907" spans="1:16" s="34" customFormat="1" ht="14" x14ac:dyDescent="0.15">
      <c r="A1907" s="59" t="s">
        <v>535</v>
      </c>
      <c r="B1907" s="71" t="s">
        <v>533</v>
      </c>
      <c r="C1907" s="41" t="s">
        <v>556</v>
      </c>
      <c r="D1907" s="44" t="s">
        <v>555</v>
      </c>
      <c r="E1907" s="44" t="s">
        <v>564</v>
      </c>
      <c r="F1907" s="41" t="s">
        <v>563</v>
      </c>
      <c r="G1907" s="41"/>
      <c r="H1907" s="41"/>
      <c r="I1907" s="41"/>
      <c r="M1907" s="72" t="s">
        <v>1093</v>
      </c>
      <c r="N1907" s="72" t="s">
        <v>1092</v>
      </c>
      <c r="O1907" s="74"/>
      <c r="P1907" s="63" t="s">
        <v>30028</v>
      </c>
    </row>
    <row r="1908" spans="1:16" ht="14" x14ac:dyDescent="0.15">
      <c r="A1908" s="59" t="s">
        <v>1091</v>
      </c>
      <c r="B1908" s="71" t="s">
        <v>1090</v>
      </c>
      <c r="C1908" s="41" t="s">
        <v>556</v>
      </c>
      <c r="D1908" s="52" t="s">
        <v>555</v>
      </c>
      <c r="F1908" s="40" t="s">
        <v>554</v>
      </c>
      <c r="G1908" s="40" t="s">
        <v>553</v>
      </c>
      <c r="H1908" s="40"/>
      <c r="I1908" s="41" t="s">
        <v>552</v>
      </c>
    </row>
    <row r="1909" spans="1:16" ht="14" x14ac:dyDescent="0.15">
      <c r="A1909" s="59" t="s">
        <v>1089</v>
      </c>
      <c r="B1909" s="71" t="s">
        <v>1088</v>
      </c>
      <c r="C1909" s="41" t="s">
        <v>556</v>
      </c>
      <c r="D1909" s="52" t="s">
        <v>555</v>
      </c>
      <c r="F1909" s="40" t="s">
        <v>554</v>
      </c>
      <c r="G1909" s="40" t="s">
        <v>553</v>
      </c>
      <c r="H1909" s="40"/>
      <c r="I1909" s="41" t="s">
        <v>1087</v>
      </c>
    </row>
    <row r="1910" spans="1:16" ht="14" x14ac:dyDescent="0.15">
      <c r="A1910" s="59" t="s">
        <v>1086</v>
      </c>
      <c r="B1910" s="71" t="s">
        <v>1085</v>
      </c>
      <c r="C1910" s="41" t="s">
        <v>556</v>
      </c>
      <c r="D1910" s="52" t="s">
        <v>555</v>
      </c>
      <c r="F1910" s="40" t="s">
        <v>554</v>
      </c>
      <c r="G1910" s="40"/>
      <c r="H1910" s="40" t="s">
        <v>553</v>
      </c>
      <c r="I1910" s="41" t="s">
        <v>1084</v>
      </c>
    </row>
    <row r="1911" spans="1:16" ht="14" x14ac:dyDescent="0.15">
      <c r="A1911" s="59" t="s">
        <v>1083</v>
      </c>
      <c r="B1911" s="71" t="s">
        <v>1082</v>
      </c>
      <c r="C1911" s="41" t="s">
        <v>556</v>
      </c>
      <c r="D1911" s="52" t="s">
        <v>555</v>
      </c>
      <c r="F1911" s="40" t="s">
        <v>554</v>
      </c>
      <c r="G1911" s="40"/>
      <c r="H1911" s="40" t="s">
        <v>553</v>
      </c>
      <c r="I1911" s="41" t="s">
        <v>552</v>
      </c>
    </row>
    <row r="1912" spans="1:16" ht="14" x14ac:dyDescent="0.15">
      <c r="A1912" s="59" t="s">
        <v>1081</v>
      </c>
      <c r="B1912" s="71" t="s">
        <v>1080</v>
      </c>
      <c r="C1912" s="41" t="s">
        <v>556</v>
      </c>
      <c r="D1912" s="52" t="s">
        <v>555</v>
      </c>
      <c r="F1912" s="40" t="s">
        <v>554</v>
      </c>
      <c r="G1912" s="40" t="s">
        <v>553</v>
      </c>
      <c r="H1912" s="40"/>
      <c r="I1912" s="41" t="s">
        <v>552</v>
      </c>
    </row>
    <row r="1913" spans="1:16" ht="14" x14ac:dyDescent="0.15">
      <c r="A1913" s="59" t="s">
        <v>1079</v>
      </c>
      <c r="B1913" s="71" t="s">
        <v>1078</v>
      </c>
      <c r="C1913" s="41" t="s">
        <v>556</v>
      </c>
      <c r="D1913" s="52" t="s">
        <v>555</v>
      </c>
      <c r="F1913" s="40" t="s">
        <v>554</v>
      </c>
      <c r="G1913" s="40"/>
      <c r="H1913" s="40" t="s">
        <v>553</v>
      </c>
      <c r="I1913" s="41" t="s">
        <v>552</v>
      </c>
    </row>
    <row r="1914" spans="1:16" ht="14" x14ac:dyDescent="0.15">
      <c r="A1914" s="59" t="s">
        <v>1077</v>
      </c>
      <c r="B1914" s="71" t="s">
        <v>1076</v>
      </c>
      <c r="C1914" s="41" t="s">
        <v>556</v>
      </c>
      <c r="D1914" s="52" t="s">
        <v>555</v>
      </c>
      <c r="F1914" s="40" t="s">
        <v>554</v>
      </c>
      <c r="G1914" s="40"/>
      <c r="H1914" s="40" t="s">
        <v>553</v>
      </c>
      <c r="I1914" s="41" t="s">
        <v>552</v>
      </c>
    </row>
    <row r="1915" spans="1:16" ht="14" x14ac:dyDescent="0.15">
      <c r="A1915" s="59" t="s">
        <v>1075</v>
      </c>
      <c r="B1915" s="71" t="s">
        <v>1074</v>
      </c>
      <c r="C1915" s="41" t="s">
        <v>556</v>
      </c>
      <c r="D1915" s="52" t="s">
        <v>555</v>
      </c>
      <c r="F1915" s="40" t="s">
        <v>554</v>
      </c>
      <c r="G1915" s="40"/>
      <c r="H1915" s="40" t="s">
        <v>553</v>
      </c>
      <c r="I1915" s="41" t="s">
        <v>552</v>
      </c>
    </row>
    <row r="1916" spans="1:16" ht="14" x14ac:dyDescent="0.15">
      <c r="A1916" s="59" t="s">
        <v>1073</v>
      </c>
      <c r="B1916" s="71" t="s">
        <v>1072</v>
      </c>
      <c r="C1916" s="41" t="s">
        <v>556</v>
      </c>
      <c r="D1916" s="52" t="s">
        <v>555</v>
      </c>
      <c r="F1916" s="40" t="s">
        <v>554</v>
      </c>
      <c r="G1916" s="40"/>
      <c r="H1916" s="40" t="s">
        <v>553</v>
      </c>
      <c r="I1916" s="41" t="s">
        <v>571</v>
      </c>
    </row>
    <row r="1917" spans="1:16" ht="14" x14ac:dyDescent="0.15">
      <c r="A1917" s="59" t="s">
        <v>1071</v>
      </c>
      <c r="B1917" s="71" t="s">
        <v>1070</v>
      </c>
      <c r="C1917" s="41" t="s">
        <v>556</v>
      </c>
      <c r="D1917" s="52" t="s">
        <v>555</v>
      </c>
      <c r="F1917" s="40" t="s">
        <v>554</v>
      </c>
      <c r="G1917" s="40" t="s">
        <v>553</v>
      </c>
      <c r="H1917" s="40"/>
      <c r="I1917" s="41" t="s">
        <v>1069</v>
      </c>
    </row>
    <row r="1918" spans="1:16" ht="14" x14ac:dyDescent="0.15">
      <c r="A1918" s="59" t="s">
        <v>1068</v>
      </c>
      <c r="B1918" s="71" t="s">
        <v>1067</v>
      </c>
      <c r="C1918" s="41" t="s">
        <v>556</v>
      </c>
      <c r="D1918" s="52" t="s">
        <v>555</v>
      </c>
      <c r="F1918" s="40" t="s">
        <v>554</v>
      </c>
      <c r="G1918" s="40"/>
      <c r="H1918" s="40" t="s">
        <v>553</v>
      </c>
      <c r="I1918" s="41" t="s">
        <v>571</v>
      </c>
    </row>
    <row r="1919" spans="1:16" ht="14" x14ac:dyDescent="0.15">
      <c r="A1919" s="59" t="s">
        <v>1066</v>
      </c>
      <c r="B1919" s="71" t="s">
        <v>1065</v>
      </c>
      <c r="C1919" s="41" t="s">
        <v>556</v>
      </c>
      <c r="D1919" s="52" t="s">
        <v>555</v>
      </c>
      <c r="F1919" s="40" t="s">
        <v>554</v>
      </c>
      <c r="G1919" s="40" t="s">
        <v>553</v>
      </c>
      <c r="H1919" s="40"/>
      <c r="I1919" s="41" t="s">
        <v>1064</v>
      </c>
    </row>
    <row r="1920" spans="1:16" ht="14" x14ac:dyDescent="0.15">
      <c r="A1920" s="59" t="s">
        <v>1063</v>
      </c>
      <c r="B1920" s="71" t="s">
        <v>1062</v>
      </c>
      <c r="C1920" s="41" t="s">
        <v>556</v>
      </c>
      <c r="D1920" s="52" t="s">
        <v>555</v>
      </c>
      <c r="F1920" s="40" t="s">
        <v>554</v>
      </c>
      <c r="G1920" s="40"/>
      <c r="H1920" s="40" t="s">
        <v>553</v>
      </c>
      <c r="I1920" s="41" t="s">
        <v>552</v>
      </c>
    </row>
    <row r="1921" spans="1:9" ht="14" x14ac:dyDescent="0.15">
      <c r="A1921" s="59" t="s">
        <v>1061</v>
      </c>
      <c r="B1921" s="71" t="s">
        <v>1060</v>
      </c>
      <c r="C1921" s="41" t="s">
        <v>556</v>
      </c>
      <c r="D1921" s="52" t="s">
        <v>555</v>
      </c>
      <c r="F1921" s="40" t="s">
        <v>554</v>
      </c>
      <c r="G1921" s="40"/>
      <c r="H1921" s="40" t="s">
        <v>553</v>
      </c>
      <c r="I1921" s="41" t="s">
        <v>552</v>
      </c>
    </row>
    <row r="1922" spans="1:9" ht="14" x14ac:dyDescent="0.15">
      <c r="A1922" s="59" t="s">
        <v>1059</v>
      </c>
      <c r="B1922" s="71" t="s">
        <v>1058</v>
      </c>
      <c r="C1922" s="41" t="s">
        <v>556</v>
      </c>
      <c r="D1922" s="52" t="s">
        <v>555</v>
      </c>
      <c r="F1922" s="40" t="s">
        <v>554</v>
      </c>
      <c r="G1922" s="40"/>
      <c r="H1922" s="40" t="s">
        <v>553</v>
      </c>
      <c r="I1922" s="41" t="s">
        <v>571</v>
      </c>
    </row>
    <row r="1923" spans="1:9" ht="14" x14ac:dyDescent="0.15">
      <c r="A1923" s="59" t="s">
        <v>1057</v>
      </c>
      <c r="B1923" s="71" t="s">
        <v>1056</v>
      </c>
      <c r="C1923" s="41" t="s">
        <v>556</v>
      </c>
      <c r="D1923" s="52" t="s">
        <v>555</v>
      </c>
      <c r="F1923" s="40" t="s">
        <v>554</v>
      </c>
      <c r="G1923" s="40"/>
      <c r="H1923" s="40" t="s">
        <v>553</v>
      </c>
      <c r="I1923" s="41" t="s">
        <v>1055</v>
      </c>
    </row>
    <row r="1924" spans="1:9" ht="14" x14ac:dyDescent="0.15">
      <c r="A1924" s="59" t="s">
        <v>1054</v>
      </c>
      <c r="B1924" s="71" t="s">
        <v>1053</v>
      </c>
      <c r="C1924" s="41" t="s">
        <v>556</v>
      </c>
      <c r="D1924" s="52" t="s">
        <v>555</v>
      </c>
      <c r="F1924" s="40" t="s">
        <v>554</v>
      </c>
      <c r="G1924" s="40" t="s">
        <v>553</v>
      </c>
      <c r="H1924" s="40"/>
      <c r="I1924" s="41" t="s">
        <v>1052</v>
      </c>
    </row>
    <row r="1925" spans="1:9" ht="14" x14ac:dyDescent="0.15">
      <c r="A1925" s="59" t="s">
        <v>1051</v>
      </c>
      <c r="B1925" s="71" t="s">
        <v>1050</v>
      </c>
      <c r="C1925" s="41" t="s">
        <v>556</v>
      </c>
      <c r="D1925" s="52" t="s">
        <v>555</v>
      </c>
      <c r="F1925" s="40" t="s">
        <v>554</v>
      </c>
      <c r="G1925" s="40" t="s">
        <v>553</v>
      </c>
      <c r="H1925" s="40"/>
      <c r="I1925" s="41" t="s">
        <v>552</v>
      </c>
    </row>
    <row r="1926" spans="1:9" ht="14" x14ac:dyDescent="0.15">
      <c r="A1926" s="59" t="s">
        <v>1049</v>
      </c>
      <c r="B1926" s="71" t="s">
        <v>1048</v>
      </c>
      <c r="C1926" s="41" t="s">
        <v>556</v>
      </c>
      <c r="D1926" s="52" t="s">
        <v>555</v>
      </c>
      <c r="F1926" s="40" t="s">
        <v>554</v>
      </c>
      <c r="G1926" s="40"/>
      <c r="H1926" s="40" t="s">
        <v>553</v>
      </c>
      <c r="I1926" s="41" t="s">
        <v>571</v>
      </c>
    </row>
    <row r="1927" spans="1:9" ht="14" x14ac:dyDescent="0.15">
      <c r="A1927" s="59" t="s">
        <v>1047</v>
      </c>
      <c r="B1927" s="71" t="s">
        <v>1046</v>
      </c>
      <c r="C1927" s="41" t="s">
        <v>556</v>
      </c>
      <c r="D1927" s="52" t="s">
        <v>555</v>
      </c>
      <c r="F1927" s="40" t="s">
        <v>554</v>
      </c>
      <c r="G1927" s="40" t="s">
        <v>553</v>
      </c>
      <c r="H1927" s="40"/>
      <c r="I1927" s="41" t="s">
        <v>552</v>
      </c>
    </row>
    <row r="1928" spans="1:9" ht="14" x14ac:dyDescent="0.15">
      <c r="A1928" s="59" t="s">
        <v>1045</v>
      </c>
      <c r="B1928" s="71" t="s">
        <v>1044</v>
      </c>
      <c r="C1928" s="41" t="s">
        <v>556</v>
      </c>
      <c r="D1928" s="52" t="s">
        <v>555</v>
      </c>
      <c r="F1928" s="40" t="s">
        <v>554</v>
      </c>
      <c r="G1928" s="40"/>
      <c r="H1928" s="40" t="s">
        <v>553</v>
      </c>
      <c r="I1928" s="41" t="s">
        <v>1043</v>
      </c>
    </row>
    <row r="1929" spans="1:9" ht="14" x14ac:dyDescent="0.15">
      <c r="A1929" s="59" t="s">
        <v>1042</v>
      </c>
      <c r="B1929" s="71" t="s">
        <v>1041</v>
      </c>
      <c r="C1929" s="41" t="s">
        <v>556</v>
      </c>
      <c r="D1929" s="52" t="s">
        <v>555</v>
      </c>
      <c r="F1929" s="40" t="s">
        <v>554</v>
      </c>
      <c r="G1929" s="40"/>
      <c r="H1929" s="40" t="s">
        <v>553</v>
      </c>
      <c r="I1929" s="41" t="s">
        <v>571</v>
      </c>
    </row>
    <row r="1930" spans="1:9" ht="14" x14ac:dyDescent="0.15">
      <c r="A1930" s="59" t="s">
        <v>1040</v>
      </c>
      <c r="B1930" s="71" t="s">
        <v>1039</v>
      </c>
      <c r="C1930" s="41" t="s">
        <v>556</v>
      </c>
      <c r="D1930" s="52" t="s">
        <v>555</v>
      </c>
      <c r="F1930" s="40" t="s">
        <v>554</v>
      </c>
      <c r="G1930" s="40" t="s">
        <v>553</v>
      </c>
      <c r="H1930" s="40"/>
      <c r="I1930" s="41" t="s">
        <v>1038</v>
      </c>
    </row>
    <row r="1931" spans="1:9" ht="14" x14ac:dyDescent="0.15">
      <c r="A1931" s="59" t="s">
        <v>1033</v>
      </c>
      <c r="B1931" s="71" t="s">
        <v>1032</v>
      </c>
      <c r="C1931" s="41" t="s">
        <v>556</v>
      </c>
      <c r="D1931" s="52" t="s">
        <v>555</v>
      </c>
      <c r="F1931" s="40" t="s">
        <v>554</v>
      </c>
      <c r="G1931" s="40"/>
      <c r="H1931" s="40" t="s">
        <v>553</v>
      </c>
      <c r="I1931" s="41" t="s">
        <v>1037</v>
      </c>
    </row>
    <row r="1932" spans="1:9" ht="14" x14ac:dyDescent="0.15">
      <c r="A1932" s="59" t="s">
        <v>1036</v>
      </c>
      <c r="B1932" s="71" t="s">
        <v>1035</v>
      </c>
      <c r="C1932" s="41" t="s">
        <v>556</v>
      </c>
      <c r="D1932" s="52" t="s">
        <v>555</v>
      </c>
      <c r="F1932" s="40" t="s">
        <v>554</v>
      </c>
      <c r="G1932" s="40" t="s">
        <v>553</v>
      </c>
      <c r="H1932" s="40"/>
      <c r="I1932" s="41" t="s">
        <v>1034</v>
      </c>
    </row>
    <row r="1933" spans="1:9" ht="14" x14ac:dyDescent="0.15">
      <c r="A1933" s="59" t="s">
        <v>1033</v>
      </c>
      <c r="B1933" s="71" t="s">
        <v>1032</v>
      </c>
      <c r="C1933" s="41" t="s">
        <v>556</v>
      </c>
      <c r="D1933" s="52" t="s">
        <v>555</v>
      </c>
      <c r="F1933" s="40" t="s">
        <v>554</v>
      </c>
      <c r="G1933" s="40"/>
      <c r="H1933" s="40" t="s">
        <v>553</v>
      </c>
      <c r="I1933" s="41" t="s">
        <v>905</v>
      </c>
    </row>
    <row r="1934" spans="1:9" ht="14" x14ac:dyDescent="0.15">
      <c r="A1934" s="59" t="s">
        <v>1031</v>
      </c>
      <c r="B1934" s="71" t="s">
        <v>1030</v>
      </c>
      <c r="C1934" s="41" t="s">
        <v>556</v>
      </c>
      <c r="D1934" s="52" t="s">
        <v>555</v>
      </c>
      <c r="F1934" s="40" t="s">
        <v>554</v>
      </c>
      <c r="G1934" s="40"/>
      <c r="H1934" s="40" t="s">
        <v>553</v>
      </c>
      <c r="I1934" s="41" t="s">
        <v>571</v>
      </c>
    </row>
    <row r="1935" spans="1:9" ht="14" x14ac:dyDescent="0.15">
      <c r="A1935" s="59" t="s">
        <v>1029</v>
      </c>
      <c r="B1935" s="71" t="s">
        <v>1028</v>
      </c>
      <c r="C1935" s="41" t="s">
        <v>556</v>
      </c>
      <c r="D1935" s="52" t="s">
        <v>555</v>
      </c>
      <c r="F1935" s="40" t="s">
        <v>554</v>
      </c>
      <c r="G1935" s="40" t="s">
        <v>553</v>
      </c>
      <c r="H1935" s="40"/>
      <c r="I1935" s="41" t="s">
        <v>571</v>
      </c>
    </row>
    <row r="1936" spans="1:9" ht="14" x14ac:dyDescent="0.15">
      <c r="A1936" s="59" t="s">
        <v>1027</v>
      </c>
      <c r="B1936" s="71" t="s">
        <v>1026</v>
      </c>
      <c r="C1936" s="41" t="s">
        <v>556</v>
      </c>
      <c r="D1936" s="52" t="s">
        <v>555</v>
      </c>
      <c r="F1936" s="40" t="s">
        <v>554</v>
      </c>
      <c r="G1936" s="40"/>
      <c r="H1936" s="40" t="s">
        <v>553</v>
      </c>
      <c r="I1936" s="41" t="s">
        <v>552</v>
      </c>
    </row>
    <row r="1937" spans="1:9" ht="14" x14ac:dyDescent="0.15">
      <c r="A1937" s="59" t="s">
        <v>1025</v>
      </c>
      <c r="B1937" s="71" t="s">
        <v>1024</v>
      </c>
      <c r="C1937" s="41" t="s">
        <v>556</v>
      </c>
      <c r="D1937" s="52" t="s">
        <v>555</v>
      </c>
      <c r="F1937" s="40" t="s">
        <v>554</v>
      </c>
      <c r="G1937" s="40" t="s">
        <v>553</v>
      </c>
      <c r="H1937" s="40"/>
      <c r="I1937" s="41" t="s">
        <v>552</v>
      </c>
    </row>
    <row r="1938" spans="1:9" ht="14" x14ac:dyDescent="0.15">
      <c r="A1938" s="59" t="s">
        <v>1023</v>
      </c>
      <c r="B1938" s="71" t="s">
        <v>1022</v>
      </c>
      <c r="C1938" s="41" t="s">
        <v>556</v>
      </c>
      <c r="D1938" s="52" t="s">
        <v>555</v>
      </c>
      <c r="F1938" s="40" t="s">
        <v>554</v>
      </c>
      <c r="G1938" s="40" t="s">
        <v>553</v>
      </c>
      <c r="H1938" s="40"/>
      <c r="I1938" s="41" t="s">
        <v>552</v>
      </c>
    </row>
    <row r="1939" spans="1:9" ht="14" x14ac:dyDescent="0.15">
      <c r="A1939" s="59" t="s">
        <v>1021</v>
      </c>
      <c r="B1939" s="71" t="s">
        <v>1020</v>
      </c>
      <c r="C1939" s="41" t="s">
        <v>556</v>
      </c>
      <c r="D1939" s="52" t="s">
        <v>555</v>
      </c>
      <c r="F1939" s="40" t="s">
        <v>554</v>
      </c>
      <c r="G1939" s="40" t="s">
        <v>553</v>
      </c>
      <c r="H1939" s="40"/>
      <c r="I1939" s="41" t="s">
        <v>552</v>
      </c>
    </row>
    <row r="1940" spans="1:9" ht="14" x14ac:dyDescent="0.15">
      <c r="A1940" s="59" t="s">
        <v>1019</v>
      </c>
      <c r="B1940" s="71" t="s">
        <v>1018</v>
      </c>
      <c r="C1940" s="41" t="s">
        <v>556</v>
      </c>
      <c r="D1940" s="52" t="s">
        <v>555</v>
      </c>
      <c r="F1940" s="40" t="s">
        <v>554</v>
      </c>
      <c r="G1940" s="40" t="s">
        <v>553</v>
      </c>
      <c r="H1940" s="40"/>
      <c r="I1940" s="41" t="s">
        <v>1017</v>
      </c>
    </row>
    <row r="1941" spans="1:9" ht="14" x14ac:dyDescent="0.15">
      <c r="A1941" s="59" t="s">
        <v>1016</v>
      </c>
      <c r="B1941" s="71" t="s">
        <v>1015</v>
      </c>
      <c r="C1941" s="41" t="s">
        <v>556</v>
      </c>
      <c r="D1941" s="52" t="s">
        <v>555</v>
      </c>
      <c r="F1941" s="40" t="s">
        <v>554</v>
      </c>
      <c r="G1941" s="40"/>
      <c r="H1941" s="40" t="s">
        <v>553</v>
      </c>
      <c r="I1941" s="41" t="s">
        <v>1014</v>
      </c>
    </row>
    <row r="1942" spans="1:9" ht="14" x14ac:dyDescent="0.15">
      <c r="A1942" s="59" t="s">
        <v>1013</v>
      </c>
      <c r="B1942" s="71" t="s">
        <v>1012</v>
      </c>
      <c r="C1942" s="41" t="s">
        <v>556</v>
      </c>
      <c r="D1942" s="52" t="s">
        <v>555</v>
      </c>
      <c r="F1942" s="40" t="s">
        <v>554</v>
      </c>
      <c r="G1942" s="40" t="s">
        <v>553</v>
      </c>
      <c r="H1942" s="40"/>
      <c r="I1942" s="41" t="s">
        <v>552</v>
      </c>
    </row>
    <row r="1943" spans="1:9" ht="14" x14ac:dyDescent="0.15">
      <c r="A1943" s="59" t="s">
        <v>1011</v>
      </c>
      <c r="B1943" s="71" t="s">
        <v>1010</v>
      </c>
      <c r="C1943" s="41" t="s">
        <v>556</v>
      </c>
      <c r="D1943" s="52" t="s">
        <v>555</v>
      </c>
      <c r="F1943" s="40" t="s">
        <v>554</v>
      </c>
      <c r="G1943" s="40"/>
      <c r="H1943" s="40" t="s">
        <v>553</v>
      </c>
      <c r="I1943" s="41" t="s">
        <v>1009</v>
      </c>
    </row>
    <row r="1944" spans="1:9" ht="14" x14ac:dyDescent="0.15">
      <c r="A1944" s="59" t="s">
        <v>1008</v>
      </c>
      <c r="B1944" s="71" t="s">
        <v>1007</v>
      </c>
      <c r="C1944" s="41" t="s">
        <v>556</v>
      </c>
      <c r="D1944" s="52" t="s">
        <v>555</v>
      </c>
      <c r="F1944" s="40" t="s">
        <v>554</v>
      </c>
      <c r="G1944" s="40" t="s">
        <v>553</v>
      </c>
      <c r="H1944" s="40"/>
      <c r="I1944" s="41" t="s">
        <v>660</v>
      </c>
    </row>
    <row r="1945" spans="1:9" ht="14" x14ac:dyDescent="0.15">
      <c r="A1945" s="59" t="s">
        <v>1006</v>
      </c>
      <c r="B1945" s="71" t="s">
        <v>1005</v>
      </c>
      <c r="C1945" s="41" t="s">
        <v>556</v>
      </c>
      <c r="D1945" s="52" t="s">
        <v>555</v>
      </c>
      <c r="F1945" s="40" t="s">
        <v>554</v>
      </c>
      <c r="G1945" s="40"/>
      <c r="H1945" s="40" t="s">
        <v>553</v>
      </c>
      <c r="I1945" s="41" t="s">
        <v>552</v>
      </c>
    </row>
    <row r="1946" spans="1:9" ht="14" x14ac:dyDescent="0.15">
      <c r="A1946" s="59" t="s">
        <v>1004</v>
      </c>
      <c r="B1946" s="71" t="s">
        <v>1003</v>
      </c>
      <c r="C1946" s="41" t="s">
        <v>556</v>
      </c>
      <c r="D1946" s="52" t="s">
        <v>555</v>
      </c>
      <c r="F1946" s="40" t="s">
        <v>554</v>
      </c>
      <c r="G1946" s="40" t="s">
        <v>553</v>
      </c>
      <c r="H1946" s="40"/>
      <c r="I1946" s="41" t="s">
        <v>552</v>
      </c>
    </row>
    <row r="1947" spans="1:9" ht="14" x14ac:dyDescent="0.15">
      <c r="A1947" s="59" t="s">
        <v>1002</v>
      </c>
      <c r="B1947" s="71" t="s">
        <v>1001</v>
      </c>
      <c r="C1947" s="41" t="s">
        <v>556</v>
      </c>
      <c r="D1947" s="52" t="s">
        <v>555</v>
      </c>
      <c r="F1947" s="40" t="s">
        <v>554</v>
      </c>
      <c r="G1947" s="40"/>
      <c r="H1947" s="40" t="s">
        <v>553</v>
      </c>
      <c r="I1947" s="41" t="s">
        <v>571</v>
      </c>
    </row>
    <row r="1948" spans="1:9" ht="14" x14ac:dyDescent="0.15">
      <c r="A1948" s="59" t="s">
        <v>1000</v>
      </c>
      <c r="B1948" s="71" t="s">
        <v>999</v>
      </c>
      <c r="C1948" s="41" t="s">
        <v>556</v>
      </c>
      <c r="D1948" s="52" t="s">
        <v>555</v>
      </c>
      <c r="F1948" s="40" t="s">
        <v>554</v>
      </c>
      <c r="G1948" s="40" t="s">
        <v>553</v>
      </c>
      <c r="H1948" s="40"/>
      <c r="I1948" s="41" t="s">
        <v>552</v>
      </c>
    </row>
    <row r="1949" spans="1:9" ht="14" x14ac:dyDescent="0.15">
      <c r="A1949" s="59" t="s">
        <v>998</v>
      </c>
      <c r="B1949" s="71" t="s">
        <v>997</v>
      </c>
      <c r="C1949" s="41" t="s">
        <v>556</v>
      </c>
      <c r="D1949" s="52" t="s">
        <v>555</v>
      </c>
      <c r="F1949" s="40" t="s">
        <v>554</v>
      </c>
      <c r="G1949" s="40"/>
      <c r="H1949" s="40" t="s">
        <v>553</v>
      </c>
      <c r="I1949" s="41" t="s">
        <v>552</v>
      </c>
    </row>
    <row r="1950" spans="1:9" ht="14" x14ac:dyDescent="0.15">
      <c r="A1950" s="59" t="s">
        <v>996</v>
      </c>
      <c r="B1950" s="71" t="s">
        <v>995</v>
      </c>
      <c r="C1950" s="41" t="s">
        <v>556</v>
      </c>
      <c r="D1950" s="52" t="s">
        <v>555</v>
      </c>
      <c r="F1950" s="40" t="s">
        <v>554</v>
      </c>
      <c r="G1950" s="40" t="s">
        <v>553</v>
      </c>
      <c r="H1950" s="40"/>
      <c r="I1950" s="41" t="s">
        <v>552</v>
      </c>
    </row>
    <row r="1951" spans="1:9" ht="14" x14ac:dyDescent="0.15">
      <c r="A1951" s="59" t="s">
        <v>994</v>
      </c>
      <c r="B1951" s="71" t="s">
        <v>993</v>
      </c>
      <c r="C1951" s="41" t="s">
        <v>556</v>
      </c>
      <c r="D1951" s="52" t="s">
        <v>555</v>
      </c>
      <c r="F1951" s="40" t="s">
        <v>554</v>
      </c>
      <c r="G1951" s="40"/>
      <c r="H1951" s="40" t="s">
        <v>553</v>
      </c>
      <c r="I1951" s="41" t="s">
        <v>571</v>
      </c>
    </row>
    <row r="1952" spans="1:9" ht="14" x14ac:dyDescent="0.15">
      <c r="A1952" s="59" t="s">
        <v>992</v>
      </c>
      <c r="B1952" s="71" t="s">
        <v>991</v>
      </c>
      <c r="C1952" s="41" t="s">
        <v>556</v>
      </c>
      <c r="D1952" s="52" t="s">
        <v>555</v>
      </c>
      <c r="F1952" s="40" t="s">
        <v>554</v>
      </c>
      <c r="G1952" s="40"/>
      <c r="H1952" s="40" t="s">
        <v>553</v>
      </c>
      <c r="I1952" s="41" t="s">
        <v>990</v>
      </c>
    </row>
    <row r="1953" spans="1:9" ht="14" x14ac:dyDescent="0.15">
      <c r="A1953" s="59" t="s">
        <v>989</v>
      </c>
      <c r="B1953" s="71" t="s">
        <v>988</v>
      </c>
      <c r="C1953" s="41" t="s">
        <v>556</v>
      </c>
      <c r="D1953" s="52" t="s">
        <v>555</v>
      </c>
      <c r="F1953" s="40" t="s">
        <v>554</v>
      </c>
      <c r="G1953" s="40"/>
      <c r="H1953" s="40" t="s">
        <v>553</v>
      </c>
      <c r="I1953" s="41" t="s">
        <v>571</v>
      </c>
    </row>
    <row r="1954" spans="1:9" ht="14" x14ac:dyDescent="0.15">
      <c r="A1954" s="59" t="s">
        <v>987</v>
      </c>
      <c r="B1954" s="71" t="s">
        <v>986</v>
      </c>
      <c r="C1954" s="41" t="s">
        <v>556</v>
      </c>
      <c r="D1954" s="52" t="s">
        <v>555</v>
      </c>
      <c r="F1954" s="40" t="s">
        <v>554</v>
      </c>
      <c r="G1954" s="40"/>
      <c r="H1954" s="40" t="s">
        <v>553</v>
      </c>
      <c r="I1954" s="41" t="s">
        <v>985</v>
      </c>
    </row>
    <row r="1955" spans="1:9" ht="14" x14ac:dyDescent="0.15">
      <c r="A1955" s="59" t="s">
        <v>984</v>
      </c>
      <c r="B1955" s="71" t="s">
        <v>983</v>
      </c>
      <c r="C1955" s="41" t="s">
        <v>556</v>
      </c>
      <c r="D1955" s="52" t="s">
        <v>555</v>
      </c>
      <c r="F1955" s="40" t="s">
        <v>554</v>
      </c>
      <c r="G1955" s="40"/>
      <c r="H1955" s="40" t="s">
        <v>553</v>
      </c>
      <c r="I1955" s="41" t="s">
        <v>552</v>
      </c>
    </row>
    <row r="1956" spans="1:9" ht="14" x14ac:dyDescent="0.15">
      <c r="A1956" s="59" t="s">
        <v>982</v>
      </c>
      <c r="B1956" s="71" t="s">
        <v>981</v>
      </c>
      <c r="C1956" s="41" t="s">
        <v>556</v>
      </c>
      <c r="D1956" s="52" t="s">
        <v>555</v>
      </c>
      <c r="F1956" s="40" t="s">
        <v>554</v>
      </c>
      <c r="G1956" s="40" t="s">
        <v>553</v>
      </c>
      <c r="H1956" s="40"/>
      <c r="I1956" s="41" t="s">
        <v>552</v>
      </c>
    </row>
    <row r="1957" spans="1:9" ht="14" x14ac:dyDescent="0.15">
      <c r="A1957" s="59" t="s">
        <v>980</v>
      </c>
      <c r="B1957" s="71" t="s">
        <v>979</v>
      </c>
      <c r="C1957" s="41" t="s">
        <v>556</v>
      </c>
      <c r="D1957" s="52" t="s">
        <v>555</v>
      </c>
      <c r="F1957" s="40" t="s">
        <v>554</v>
      </c>
      <c r="G1957" s="40" t="s">
        <v>553</v>
      </c>
      <c r="H1957" s="40"/>
      <c r="I1957" s="41" t="s">
        <v>552</v>
      </c>
    </row>
    <row r="1958" spans="1:9" ht="14" x14ac:dyDescent="0.15">
      <c r="A1958" s="59" t="s">
        <v>978</v>
      </c>
      <c r="B1958" s="71" t="s">
        <v>977</v>
      </c>
      <c r="C1958" s="41" t="s">
        <v>556</v>
      </c>
      <c r="D1958" s="52" t="s">
        <v>555</v>
      </c>
      <c r="F1958" s="40" t="s">
        <v>554</v>
      </c>
      <c r="G1958" s="40"/>
      <c r="H1958" s="40" t="s">
        <v>553</v>
      </c>
      <c r="I1958" s="41" t="s">
        <v>976</v>
      </c>
    </row>
    <row r="1959" spans="1:9" ht="14" x14ac:dyDescent="0.15">
      <c r="A1959" s="59" t="s">
        <v>975</v>
      </c>
      <c r="B1959" s="71" t="s">
        <v>974</v>
      </c>
      <c r="C1959" s="41" t="s">
        <v>556</v>
      </c>
      <c r="D1959" s="52" t="s">
        <v>555</v>
      </c>
      <c r="F1959" s="40" t="s">
        <v>554</v>
      </c>
      <c r="G1959" s="40"/>
      <c r="H1959" s="40" t="s">
        <v>553</v>
      </c>
      <c r="I1959" s="41" t="s">
        <v>571</v>
      </c>
    </row>
    <row r="1960" spans="1:9" ht="14" x14ac:dyDescent="0.15">
      <c r="A1960" s="59" t="s">
        <v>973</v>
      </c>
      <c r="B1960" s="71" t="s">
        <v>972</v>
      </c>
      <c r="C1960" s="41" t="s">
        <v>556</v>
      </c>
      <c r="D1960" s="52" t="s">
        <v>555</v>
      </c>
      <c r="F1960" s="40" t="s">
        <v>554</v>
      </c>
      <c r="G1960" s="40" t="s">
        <v>553</v>
      </c>
      <c r="H1960" s="40"/>
      <c r="I1960" s="41" t="s">
        <v>552</v>
      </c>
    </row>
    <row r="1961" spans="1:9" ht="14" x14ac:dyDescent="0.15">
      <c r="A1961" s="59" t="s">
        <v>971</v>
      </c>
      <c r="B1961" s="71" t="s">
        <v>970</v>
      </c>
      <c r="C1961" s="41" t="s">
        <v>556</v>
      </c>
      <c r="D1961" s="52" t="s">
        <v>555</v>
      </c>
      <c r="F1961" s="40" t="s">
        <v>554</v>
      </c>
      <c r="G1961" s="40" t="s">
        <v>553</v>
      </c>
      <c r="H1961" s="40"/>
      <c r="I1961" s="41" t="s">
        <v>552</v>
      </c>
    </row>
    <row r="1962" spans="1:9" ht="14" x14ac:dyDescent="0.15">
      <c r="A1962" s="59" t="s">
        <v>969</v>
      </c>
      <c r="B1962" s="71" t="s">
        <v>968</v>
      </c>
      <c r="C1962" s="41" t="s">
        <v>556</v>
      </c>
      <c r="D1962" s="52" t="s">
        <v>555</v>
      </c>
      <c r="F1962" s="40" t="s">
        <v>554</v>
      </c>
      <c r="G1962" s="40"/>
      <c r="H1962" s="40" t="s">
        <v>553</v>
      </c>
      <c r="I1962" s="41" t="s">
        <v>967</v>
      </c>
    </row>
    <row r="1963" spans="1:9" ht="14" x14ac:dyDescent="0.15">
      <c r="A1963" s="59" t="s">
        <v>966</v>
      </c>
      <c r="B1963" s="71" t="s">
        <v>965</v>
      </c>
      <c r="C1963" s="41" t="s">
        <v>556</v>
      </c>
      <c r="D1963" s="52" t="s">
        <v>555</v>
      </c>
      <c r="F1963" s="40" t="s">
        <v>554</v>
      </c>
      <c r="G1963" s="40"/>
      <c r="H1963" s="40" t="s">
        <v>553</v>
      </c>
      <c r="I1963" s="41" t="s">
        <v>571</v>
      </c>
    </row>
    <row r="1964" spans="1:9" ht="14" x14ac:dyDescent="0.15">
      <c r="A1964" s="59" t="s">
        <v>964</v>
      </c>
      <c r="B1964" s="71" t="s">
        <v>963</v>
      </c>
      <c r="C1964" s="41" t="s">
        <v>556</v>
      </c>
      <c r="D1964" s="52" t="s">
        <v>555</v>
      </c>
      <c r="F1964" s="40" t="s">
        <v>554</v>
      </c>
      <c r="G1964" s="40"/>
      <c r="H1964" s="40" t="s">
        <v>553</v>
      </c>
      <c r="I1964" s="41" t="s">
        <v>552</v>
      </c>
    </row>
    <row r="1965" spans="1:9" ht="14" x14ac:dyDescent="0.15">
      <c r="A1965" s="59" t="s">
        <v>962</v>
      </c>
      <c r="B1965" s="71" t="s">
        <v>961</v>
      </c>
      <c r="C1965" s="41" t="s">
        <v>556</v>
      </c>
      <c r="D1965" s="52" t="s">
        <v>555</v>
      </c>
      <c r="F1965" s="40" t="s">
        <v>554</v>
      </c>
      <c r="G1965" s="40" t="s">
        <v>553</v>
      </c>
      <c r="H1965" s="40"/>
      <c r="I1965" s="41" t="s">
        <v>552</v>
      </c>
    </row>
    <row r="1966" spans="1:9" ht="14" x14ac:dyDescent="0.15">
      <c r="A1966" s="59" t="s">
        <v>960</v>
      </c>
      <c r="B1966" s="71" t="s">
        <v>959</v>
      </c>
      <c r="C1966" s="41" t="s">
        <v>556</v>
      </c>
      <c r="D1966" s="52" t="s">
        <v>555</v>
      </c>
      <c r="F1966" s="40" t="s">
        <v>554</v>
      </c>
      <c r="G1966" s="40"/>
      <c r="H1966" s="40" t="s">
        <v>553</v>
      </c>
      <c r="I1966" s="41" t="s">
        <v>552</v>
      </c>
    </row>
    <row r="1967" spans="1:9" ht="14" x14ac:dyDescent="0.15">
      <c r="A1967" s="59" t="s">
        <v>958</v>
      </c>
      <c r="B1967" s="71" t="s">
        <v>957</v>
      </c>
      <c r="C1967" s="41" t="s">
        <v>556</v>
      </c>
      <c r="D1967" s="52" t="s">
        <v>555</v>
      </c>
      <c r="F1967" s="40" t="s">
        <v>554</v>
      </c>
      <c r="G1967" s="40" t="s">
        <v>553</v>
      </c>
      <c r="H1967" s="40"/>
      <c r="I1967" s="41" t="s">
        <v>956</v>
      </c>
    </row>
    <row r="1968" spans="1:9" ht="14" x14ac:dyDescent="0.15">
      <c r="A1968" s="59" t="s">
        <v>955</v>
      </c>
      <c r="B1968" s="71" t="s">
        <v>954</v>
      </c>
      <c r="C1968" s="41" t="s">
        <v>556</v>
      </c>
      <c r="D1968" s="52" t="s">
        <v>555</v>
      </c>
      <c r="F1968" s="40" t="s">
        <v>554</v>
      </c>
      <c r="G1968" s="40"/>
      <c r="H1968" s="40" t="s">
        <v>553</v>
      </c>
      <c r="I1968" s="41" t="s">
        <v>571</v>
      </c>
    </row>
    <row r="1969" spans="1:9" ht="14" x14ac:dyDescent="0.15">
      <c r="A1969" s="59" t="s">
        <v>953</v>
      </c>
      <c r="B1969" s="71" t="s">
        <v>952</v>
      </c>
      <c r="C1969" s="41" t="s">
        <v>556</v>
      </c>
      <c r="D1969" s="52" t="s">
        <v>555</v>
      </c>
      <c r="F1969" s="40" t="s">
        <v>554</v>
      </c>
      <c r="G1969" s="40" t="s">
        <v>553</v>
      </c>
      <c r="H1969" s="40"/>
      <c r="I1969" s="41" t="s">
        <v>552</v>
      </c>
    </row>
    <row r="1970" spans="1:9" ht="14" x14ac:dyDescent="0.15">
      <c r="A1970" s="59" t="s">
        <v>951</v>
      </c>
      <c r="B1970" s="71" t="s">
        <v>950</v>
      </c>
      <c r="C1970" s="41" t="s">
        <v>556</v>
      </c>
      <c r="D1970" s="52" t="s">
        <v>555</v>
      </c>
      <c r="F1970" s="40" t="s">
        <v>554</v>
      </c>
      <c r="G1970" s="40" t="s">
        <v>553</v>
      </c>
      <c r="H1970" s="40"/>
      <c r="I1970" s="41" t="s">
        <v>552</v>
      </c>
    </row>
    <row r="1971" spans="1:9" ht="14" x14ac:dyDescent="0.15">
      <c r="A1971" s="59" t="s">
        <v>949</v>
      </c>
      <c r="B1971" s="71" t="s">
        <v>948</v>
      </c>
      <c r="C1971" s="41" t="s">
        <v>556</v>
      </c>
      <c r="D1971" s="52" t="s">
        <v>555</v>
      </c>
      <c r="F1971" s="40" t="s">
        <v>554</v>
      </c>
      <c r="G1971" s="40" t="s">
        <v>553</v>
      </c>
      <c r="H1971" s="40"/>
      <c r="I1971" s="41" t="s">
        <v>552</v>
      </c>
    </row>
    <row r="1972" spans="1:9" ht="14" x14ac:dyDescent="0.15">
      <c r="A1972" s="59" t="s">
        <v>947</v>
      </c>
      <c r="B1972" s="71" t="s">
        <v>946</v>
      </c>
      <c r="C1972" s="41" t="s">
        <v>556</v>
      </c>
      <c r="D1972" s="52" t="s">
        <v>555</v>
      </c>
      <c r="F1972" s="40" t="s">
        <v>554</v>
      </c>
      <c r="G1972" s="40" t="s">
        <v>553</v>
      </c>
      <c r="H1972" s="40"/>
      <c r="I1972" s="41" t="s">
        <v>552</v>
      </c>
    </row>
    <row r="1973" spans="1:9" ht="14" x14ac:dyDescent="0.15">
      <c r="A1973" s="59" t="s">
        <v>945</v>
      </c>
      <c r="B1973" s="71" t="s">
        <v>944</v>
      </c>
      <c r="C1973" s="41" t="s">
        <v>556</v>
      </c>
      <c r="D1973" s="52" t="s">
        <v>555</v>
      </c>
      <c r="F1973" s="40" t="s">
        <v>554</v>
      </c>
      <c r="G1973" s="40"/>
      <c r="H1973" s="40" t="s">
        <v>553</v>
      </c>
      <c r="I1973" s="41" t="s">
        <v>552</v>
      </c>
    </row>
    <row r="1974" spans="1:9" ht="14" x14ac:dyDescent="0.15">
      <c r="A1974" s="59" t="s">
        <v>943</v>
      </c>
      <c r="B1974" s="71" t="s">
        <v>942</v>
      </c>
      <c r="C1974" s="41" t="s">
        <v>556</v>
      </c>
      <c r="D1974" s="52" t="s">
        <v>555</v>
      </c>
      <c r="F1974" s="40" t="s">
        <v>554</v>
      </c>
      <c r="G1974" s="40"/>
      <c r="H1974" s="40" t="s">
        <v>553</v>
      </c>
      <c r="I1974" s="41" t="s">
        <v>571</v>
      </c>
    </row>
    <row r="1975" spans="1:9" ht="14" x14ac:dyDescent="0.15">
      <c r="A1975" s="59" t="s">
        <v>941</v>
      </c>
      <c r="B1975" s="71" t="s">
        <v>940</v>
      </c>
      <c r="C1975" s="41" t="s">
        <v>556</v>
      </c>
      <c r="D1975" s="52" t="s">
        <v>555</v>
      </c>
      <c r="F1975" s="40" t="s">
        <v>554</v>
      </c>
      <c r="G1975" s="40" t="s">
        <v>553</v>
      </c>
      <c r="H1975" s="40"/>
      <c r="I1975" s="41" t="s">
        <v>552</v>
      </c>
    </row>
    <row r="1976" spans="1:9" ht="14" x14ac:dyDescent="0.15">
      <c r="A1976" s="59" t="s">
        <v>939</v>
      </c>
      <c r="B1976" s="71" t="s">
        <v>938</v>
      </c>
      <c r="C1976" s="41" t="s">
        <v>556</v>
      </c>
      <c r="D1976" s="52" t="s">
        <v>555</v>
      </c>
      <c r="F1976" s="40" t="s">
        <v>554</v>
      </c>
      <c r="G1976" s="40" t="s">
        <v>553</v>
      </c>
      <c r="H1976" s="40"/>
      <c r="I1976" s="41" t="s">
        <v>552</v>
      </c>
    </row>
    <row r="1977" spans="1:9" ht="14" x14ac:dyDescent="0.15">
      <c r="A1977" s="59" t="s">
        <v>937</v>
      </c>
      <c r="B1977" s="71" t="s">
        <v>936</v>
      </c>
      <c r="C1977" s="41" t="s">
        <v>556</v>
      </c>
      <c r="D1977" s="52" t="s">
        <v>555</v>
      </c>
      <c r="F1977" s="40" t="s">
        <v>554</v>
      </c>
      <c r="G1977" s="40"/>
      <c r="H1977" s="40" t="s">
        <v>553</v>
      </c>
      <c r="I1977" s="41" t="s">
        <v>820</v>
      </c>
    </row>
    <row r="1978" spans="1:9" ht="14" x14ac:dyDescent="0.15">
      <c r="A1978" s="59" t="s">
        <v>935</v>
      </c>
      <c r="B1978" s="71" t="s">
        <v>934</v>
      </c>
      <c r="C1978" s="41" t="s">
        <v>556</v>
      </c>
      <c r="D1978" s="52" t="s">
        <v>555</v>
      </c>
      <c r="F1978" s="40" t="s">
        <v>554</v>
      </c>
      <c r="G1978" s="40" t="s">
        <v>553</v>
      </c>
      <c r="H1978" s="40"/>
      <c r="I1978" s="41" t="s">
        <v>552</v>
      </c>
    </row>
    <row r="1979" spans="1:9" ht="14" x14ac:dyDescent="0.15">
      <c r="A1979" s="59" t="s">
        <v>933</v>
      </c>
      <c r="B1979" s="71" t="s">
        <v>932</v>
      </c>
      <c r="C1979" s="41" t="s">
        <v>556</v>
      </c>
      <c r="D1979" s="52" t="s">
        <v>555</v>
      </c>
      <c r="F1979" s="40" t="s">
        <v>554</v>
      </c>
      <c r="G1979" s="40"/>
      <c r="H1979" s="40" t="s">
        <v>553</v>
      </c>
      <c r="I1979" s="41" t="s">
        <v>552</v>
      </c>
    </row>
    <row r="1980" spans="1:9" ht="14" x14ac:dyDescent="0.15">
      <c r="A1980" s="59" t="s">
        <v>931</v>
      </c>
      <c r="B1980" s="71" t="s">
        <v>930</v>
      </c>
      <c r="C1980" s="41" t="s">
        <v>556</v>
      </c>
      <c r="D1980" s="52" t="s">
        <v>555</v>
      </c>
      <c r="F1980" s="40" t="s">
        <v>554</v>
      </c>
      <c r="G1980" s="40" t="s">
        <v>553</v>
      </c>
      <c r="H1980" s="40"/>
      <c r="I1980" s="41" t="s">
        <v>552</v>
      </c>
    </row>
    <row r="1981" spans="1:9" ht="14" x14ac:dyDescent="0.15">
      <c r="A1981" s="59" t="s">
        <v>929</v>
      </c>
      <c r="B1981" s="71" t="s">
        <v>928</v>
      </c>
      <c r="C1981" s="41" t="s">
        <v>556</v>
      </c>
      <c r="D1981" s="52" t="s">
        <v>555</v>
      </c>
      <c r="F1981" s="40" t="s">
        <v>554</v>
      </c>
      <c r="G1981" s="40" t="s">
        <v>553</v>
      </c>
      <c r="H1981" s="40"/>
      <c r="I1981" s="41" t="s">
        <v>702</v>
      </c>
    </row>
    <row r="1982" spans="1:9" ht="14" x14ac:dyDescent="0.15">
      <c r="A1982" s="59" t="s">
        <v>927</v>
      </c>
      <c r="B1982" s="71" t="s">
        <v>926</v>
      </c>
      <c r="C1982" s="41" t="s">
        <v>556</v>
      </c>
      <c r="D1982" s="52" t="s">
        <v>555</v>
      </c>
      <c r="F1982" s="40" t="s">
        <v>554</v>
      </c>
      <c r="G1982" s="40"/>
      <c r="H1982" s="40" t="s">
        <v>553</v>
      </c>
      <c r="I1982" s="41" t="s">
        <v>571</v>
      </c>
    </row>
    <row r="1983" spans="1:9" ht="14" x14ac:dyDescent="0.15">
      <c r="A1983" s="59" t="s">
        <v>925</v>
      </c>
      <c r="B1983" s="71" t="s">
        <v>924</v>
      </c>
      <c r="C1983" s="41" t="s">
        <v>556</v>
      </c>
      <c r="D1983" s="52" t="s">
        <v>555</v>
      </c>
      <c r="F1983" s="40" t="s">
        <v>554</v>
      </c>
      <c r="G1983" s="40"/>
      <c r="H1983" s="40" t="s">
        <v>553</v>
      </c>
      <c r="I1983" s="41" t="s">
        <v>571</v>
      </c>
    </row>
    <row r="1984" spans="1:9" ht="14" x14ac:dyDescent="0.15">
      <c r="A1984" s="59" t="s">
        <v>923</v>
      </c>
      <c r="B1984" s="71" t="s">
        <v>922</v>
      </c>
      <c r="C1984" s="41" t="s">
        <v>556</v>
      </c>
      <c r="D1984" s="52" t="s">
        <v>555</v>
      </c>
      <c r="F1984" s="40" t="s">
        <v>554</v>
      </c>
      <c r="G1984" s="40" t="s">
        <v>553</v>
      </c>
      <c r="H1984" s="40"/>
      <c r="I1984" s="41" t="s">
        <v>921</v>
      </c>
    </row>
    <row r="1985" spans="1:16" s="34" customFormat="1" ht="14" x14ac:dyDescent="0.15">
      <c r="A1985" s="59" t="s">
        <v>920</v>
      </c>
      <c r="B1985" s="71" t="s">
        <v>919</v>
      </c>
      <c r="C1985" s="41" t="s">
        <v>556</v>
      </c>
      <c r="D1985" s="44" t="s">
        <v>555</v>
      </c>
      <c r="E1985" s="44" t="s">
        <v>564</v>
      </c>
      <c r="F1985" s="41" t="s">
        <v>563</v>
      </c>
      <c r="G1985" s="41"/>
      <c r="H1985" s="41"/>
      <c r="I1985" s="41" t="s">
        <v>918</v>
      </c>
      <c r="M1985" s="76" t="s">
        <v>554</v>
      </c>
      <c r="N1985" s="63" t="s">
        <v>917</v>
      </c>
      <c r="O1985" s="75"/>
      <c r="P1985" s="63" t="s">
        <v>566</v>
      </c>
    </row>
    <row r="1986" spans="1:16" ht="14" x14ac:dyDescent="0.15">
      <c r="A1986" s="59" t="s">
        <v>916</v>
      </c>
      <c r="B1986" s="71" t="s">
        <v>915</v>
      </c>
      <c r="C1986" s="41" t="s">
        <v>556</v>
      </c>
      <c r="D1986" s="52" t="s">
        <v>555</v>
      </c>
      <c r="F1986" s="40" t="s">
        <v>554</v>
      </c>
      <c r="G1986" s="40" t="s">
        <v>553</v>
      </c>
      <c r="H1986" s="40"/>
      <c r="I1986" s="41" t="s">
        <v>552</v>
      </c>
    </row>
    <row r="1987" spans="1:16" ht="14" x14ac:dyDescent="0.15">
      <c r="A1987" s="59" t="s">
        <v>914</v>
      </c>
      <c r="B1987" s="71" t="s">
        <v>913</v>
      </c>
      <c r="C1987" s="41" t="s">
        <v>556</v>
      </c>
      <c r="D1987" s="52" t="s">
        <v>555</v>
      </c>
      <c r="F1987" s="40" t="s">
        <v>554</v>
      </c>
      <c r="G1987" s="40"/>
      <c r="H1987" s="40" t="s">
        <v>553</v>
      </c>
      <c r="I1987" s="41" t="s">
        <v>552</v>
      </c>
    </row>
    <row r="1988" spans="1:16" ht="14" x14ac:dyDescent="0.15">
      <c r="A1988" s="59" t="s">
        <v>912</v>
      </c>
      <c r="B1988" s="71" t="s">
        <v>911</v>
      </c>
      <c r="C1988" s="41" t="s">
        <v>556</v>
      </c>
      <c r="D1988" s="52" t="s">
        <v>555</v>
      </c>
      <c r="F1988" s="40" t="s">
        <v>554</v>
      </c>
      <c r="G1988" s="40" t="s">
        <v>553</v>
      </c>
      <c r="H1988" s="40"/>
      <c r="I1988" s="41" t="s">
        <v>910</v>
      </c>
    </row>
    <row r="1989" spans="1:16" ht="14" x14ac:dyDescent="0.15">
      <c r="A1989" s="59" t="s">
        <v>907</v>
      </c>
      <c r="B1989" s="71" t="s">
        <v>906</v>
      </c>
      <c r="C1989" s="41" t="s">
        <v>556</v>
      </c>
      <c r="D1989" s="52" t="s">
        <v>555</v>
      </c>
      <c r="F1989" s="40" t="s">
        <v>554</v>
      </c>
      <c r="G1989" s="40"/>
      <c r="H1989" s="40" t="s">
        <v>553</v>
      </c>
      <c r="I1989" s="41" t="s">
        <v>552</v>
      </c>
    </row>
    <row r="1990" spans="1:16" ht="14" x14ac:dyDescent="0.15">
      <c r="A1990" s="59" t="s">
        <v>909</v>
      </c>
      <c r="B1990" s="71" t="s">
        <v>908</v>
      </c>
      <c r="C1990" s="41" t="s">
        <v>556</v>
      </c>
      <c r="D1990" s="52" t="s">
        <v>555</v>
      </c>
      <c r="F1990" s="40" t="s">
        <v>554</v>
      </c>
      <c r="G1990" s="40"/>
      <c r="H1990" s="40" t="s">
        <v>553</v>
      </c>
      <c r="I1990" s="41" t="s">
        <v>571</v>
      </c>
    </row>
    <row r="1991" spans="1:16" ht="14" x14ac:dyDescent="0.15">
      <c r="A1991" s="59" t="s">
        <v>907</v>
      </c>
      <c r="B1991" s="71" t="s">
        <v>906</v>
      </c>
      <c r="C1991" s="41" t="s">
        <v>556</v>
      </c>
      <c r="D1991" s="52" t="s">
        <v>555</v>
      </c>
      <c r="F1991" s="40" t="s">
        <v>554</v>
      </c>
      <c r="G1991" s="40"/>
      <c r="H1991" s="40" t="s">
        <v>553</v>
      </c>
      <c r="I1991" s="41" t="s">
        <v>905</v>
      </c>
    </row>
    <row r="1992" spans="1:16" ht="14" x14ac:dyDescent="0.15">
      <c r="A1992" s="59" t="s">
        <v>904</v>
      </c>
      <c r="B1992" s="71" t="s">
        <v>903</v>
      </c>
      <c r="C1992" s="41" t="s">
        <v>556</v>
      </c>
      <c r="D1992" s="52" t="s">
        <v>555</v>
      </c>
      <c r="F1992" s="40" t="s">
        <v>554</v>
      </c>
      <c r="G1992" s="40"/>
      <c r="H1992" s="40" t="s">
        <v>553</v>
      </c>
      <c r="I1992" s="41" t="s">
        <v>571</v>
      </c>
    </row>
    <row r="1993" spans="1:16" ht="14" x14ac:dyDescent="0.15">
      <c r="A1993" s="59" t="s">
        <v>902</v>
      </c>
      <c r="B1993" s="71" t="s">
        <v>901</v>
      </c>
      <c r="C1993" s="41" t="s">
        <v>556</v>
      </c>
      <c r="D1993" s="52" t="s">
        <v>555</v>
      </c>
      <c r="F1993" s="40" t="s">
        <v>554</v>
      </c>
      <c r="G1993" s="40"/>
      <c r="H1993" s="40" t="s">
        <v>553</v>
      </c>
      <c r="I1993" s="41" t="s">
        <v>571</v>
      </c>
    </row>
    <row r="1994" spans="1:16" ht="14" x14ac:dyDescent="0.15">
      <c r="A1994" s="59" t="s">
        <v>900</v>
      </c>
      <c r="B1994" s="71" t="s">
        <v>899</v>
      </c>
      <c r="C1994" s="41" t="s">
        <v>556</v>
      </c>
      <c r="D1994" s="52" t="s">
        <v>555</v>
      </c>
      <c r="F1994" s="40" t="s">
        <v>554</v>
      </c>
      <c r="G1994" s="40" t="s">
        <v>553</v>
      </c>
      <c r="H1994" s="40"/>
      <c r="I1994" s="41" t="s">
        <v>552</v>
      </c>
    </row>
    <row r="1995" spans="1:16" ht="14" x14ac:dyDescent="0.15">
      <c r="A1995" s="59" t="s">
        <v>898</v>
      </c>
      <c r="B1995" s="71" t="s">
        <v>897</v>
      </c>
      <c r="C1995" s="41" t="s">
        <v>556</v>
      </c>
      <c r="D1995" s="52" t="s">
        <v>555</v>
      </c>
      <c r="F1995" s="40" t="s">
        <v>554</v>
      </c>
      <c r="G1995" s="40"/>
      <c r="H1995" s="40" t="s">
        <v>553</v>
      </c>
      <c r="I1995" s="41" t="s">
        <v>552</v>
      </c>
    </row>
    <row r="1996" spans="1:16" ht="14" x14ac:dyDescent="0.15">
      <c r="A1996" s="59" t="s">
        <v>896</v>
      </c>
      <c r="B1996" s="71" t="s">
        <v>895</v>
      </c>
      <c r="C1996" s="41" t="s">
        <v>556</v>
      </c>
      <c r="D1996" s="52" t="s">
        <v>555</v>
      </c>
      <c r="F1996" s="40" t="s">
        <v>554</v>
      </c>
      <c r="G1996" s="40" t="s">
        <v>553</v>
      </c>
      <c r="H1996" s="40"/>
      <c r="I1996" s="41" t="s">
        <v>892</v>
      </c>
    </row>
    <row r="1997" spans="1:16" ht="14" x14ac:dyDescent="0.15">
      <c r="A1997" s="59" t="s">
        <v>894</v>
      </c>
      <c r="B1997" s="71" t="s">
        <v>893</v>
      </c>
      <c r="C1997" s="41" t="s">
        <v>556</v>
      </c>
      <c r="D1997" s="52" t="s">
        <v>555</v>
      </c>
      <c r="F1997" s="40" t="s">
        <v>554</v>
      </c>
      <c r="G1997" s="40" t="s">
        <v>553</v>
      </c>
      <c r="H1997" s="40"/>
      <c r="I1997" s="41" t="s">
        <v>892</v>
      </c>
    </row>
    <row r="1998" spans="1:16" ht="14" x14ac:dyDescent="0.15">
      <c r="A1998" s="59" t="s">
        <v>891</v>
      </c>
      <c r="B1998" s="71" t="s">
        <v>890</v>
      </c>
      <c r="C1998" s="41" t="s">
        <v>556</v>
      </c>
      <c r="D1998" s="52" t="s">
        <v>555</v>
      </c>
      <c r="F1998" s="40" t="s">
        <v>554</v>
      </c>
      <c r="G1998" s="40"/>
      <c r="H1998" s="40" t="s">
        <v>553</v>
      </c>
      <c r="I1998" s="41" t="s">
        <v>889</v>
      </c>
    </row>
    <row r="1999" spans="1:16" ht="14" x14ac:dyDescent="0.15">
      <c r="A1999" s="59" t="s">
        <v>888</v>
      </c>
      <c r="B1999" s="71" t="s">
        <v>887</v>
      </c>
      <c r="C1999" s="41" t="s">
        <v>556</v>
      </c>
      <c r="D1999" s="52" t="s">
        <v>555</v>
      </c>
      <c r="F1999" s="40" t="s">
        <v>554</v>
      </c>
      <c r="G1999" s="40"/>
      <c r="H1999" s="40" t="s">
        <v>553</v>
      </c>
      <c r="I1999" s="41" t="s">
        <v>571</v>
      </c>
    </row>
    <row r="2000" spans="1:16" ht="14" x14ac:dyDescent="0.15">
      <c r="A2000" s="59" t="s">
        <v>886</v>
      </c>
      <c r="B2000" s="71" t="s">
        <v>885</v>
      </c>
      <c r="C2000" s="41" t="s">
        <v>556</v>
      </c>
      <c r="D2000" s="52" t="s">
        <v>555</v>
      </c>
      <c r="F2000" s="40" t="s">
        <v>554</v>
      </c>
      <c r="G2000" s="40" t="s">
        <v>553</v>
      </c>
      <c r="H2000" s="40"/>
      <c r="I2000" s="41" t="s">
        <v>552</v>
      </c>
    </row>
    <row r="2001" spans="1:9" ht="14" x14ac:dyDescent="0.15">
      <c r="A2001" s="59" t="s">
        <v>884</v>
      </c>
      <c r="B2001" s="71" t="s">
        <v>883</v>
      </c>
      <c r="C2001" s="41" t="s">
        <v>556</v>
      </c>
      <c r="D2001" s="52" t="s">
        <v>555</v>
      </c>
      <c r="F2001" s="40" t="s">
        <v>554</v>
      </c>
      <c r="G2001" s="40"/>
      <c r="H2001" s="40" t="s">
        <v>553</v>
      </c>
      <c r="I2001" s="41" t="s">
        <v>552</v>
      </c>
    </row>
    <row r="2002" spans="1:9" ht="14" x14ac:dyDescent="0.15">
      <c r="A2002" s="59" t="s">
        <v>882</v>
      </c>
      <c r="B2002" s="71" t="s">
        <v>881</v>
      </c>
      <c r="C2002" s="41" t="s">
        <v>556</v>
      </c>
      <c r="D2002" s="52" t="s">
        <v>555</v>
      </c>
      <c r="F2002" s="40" t="s">
        <v>554</v>
      </c>
      <c r="G2002" s="40"/>
      <c r="H2002" s="40" t="s">
        <v>553</v>
      </c>
      <c r="I2002" s="41" t="s">
        <v>880</v>
      </c>
    </row>
    <row r="2003" spans="1:9" ht="14" x14ac:dyDescent="0.15">
      <c r="A2003" s="59" t="s">
        <v>879</v>
      </c>
      <c r="B2003" s="71" t="s">
        <v>878</v>
      </c>
      <c r="C2003" s="41" t="s">
        <v>556</v>
      </c>
      <c r="D2003" s="52" t="s">
        <v>555</v>
      </c>
      <c r="F2003" s="40" t="s">
        <v>554</v>
      </c>
      <c r="G2003" s="40"/>
      <c r="H2003" s="40" t="s">
        <v>553</v>
      </c>
      <c r="I2003" s="41" t="s">
        <v>571</v>
      </c>
    </row>
    <row r="2004" spans="1:9" ht="14" x14ac:dyDescent="0.15">
      <c r="A2004" s="59" t="s">
        <v>877</v>
      </c>
      <c r="B2004" s="71" t="s">
        <v>876</v>
      </c>
      <c r="C2004" s="41" t="s">
        <v>556</v>
      </c>
      <c r="D2004" s="52" t="s">
        <v>555</v>
      </c>
      <c r="F2004" s="40" t="s">
        <v>554</v>
      </c>
      <c r="G2004" s="40"/>
      <c r="H2004" s="40" t="s">
        <v>553</v>
      </c>
      <c r="I2004" s="41" t="s">
        <v>552</v>
      </c>
    </row>
    <row r="2005" spans="1:9" ht="14" x14ac:dyDescent="0.15">
      <c r="A2005" s="59" t="s">
        <v>875</v>
      </c>
      <c r="B2005" s="71" t="s">
        <v>874</v>
      </c>
      <c r="C2005" s="41" t="s">
        <v>556</v>
      </c>
      <c r="D2005" s="52" t="s">
        <v>555</v>
      </c>
      <c r="F2005" s="40" t="s">
        <v>554</v>
      </c>
      <c r="G2005" s="40" t="s">
        <v>553</v>
      </c>
      <c r="H2005" s="40"/>
      <c r="I2005" s="41" t="s">
        <v>552</v>
      </c>
    </row>
    <row r="2006" spans="1:9" ht="14" x14ac:dyDescent="0.15">
      <c r="A2006" s="59" t="s">
        <v>873</v>
      </c>
      <c r="B2006" s="71" t="s">
        <v>872</v>
      </c>
      <c r="C2006" s="41" t="s">
        <v>556</v>
      </c>
      <c r="D2006" s="52" t="s">
        <v>555</v>
      </c>
      <c r="F2006" s="40" t="s">
        <v>554</v>
      </c>
      <c r="G2006" s="40" t="s">
        <v>553</v>
      </c>
      <c r="H2006" s="40"/>
      <c r="I2006" s="41" t="s">
        <v>552</v>
      </c>
    </row>
    <row r="2007" spans="1:9" ht="14" x14ac:dyDescent="0.15">
      <c r="A2007" s="59" t="s">
        <v>871</v>
      </c>
      <c r="B2007" s="71" t="s">
        <v>870</v>
      </c>
      <c r="C2007" s="41" t="s">
        <v>556</v>
      </c>
      <c r="D2007" s="52" t="s">
        <v>555</v>
      </c>
      <c r="F2007" s="40" t="s">
        <v>554</v>
      </c>
      <c r="G2007" s="40" t="s">
        <v>553</v>
      </c>
      <c r="H2007" s="40"/>
      <c r="I2007" s="41" t="s">
        <v>552</v>
      </c>
    </row>
    <row r="2008" spans="1:9" ht="14" x14ac:dyDescent="0.15">
      <c r="A2008" s="59" t="s">
        <v>869</v>
      </c>
      <c r="B2008" s="71" t="s">
        <v>868</v>
      </c>
      <c r="C2008" s="41" t="s">
        <v>556</v>
      </c>
      <c r="D2008" s="52" t="s">
        <v>555</v>
      </c>
      <c r="F2008" s="40" t="s">
        <v>554</v>
      </c>
      <c r="G2008" s="40" t="s">
        <v>553</v>
      </c>
      <c r="H2008" s="40"/>
      <c r="I2008" s="41" t="s">
        <v>552</v>
      </c>
    </row>
    <row r="2009" spans="1:9" ht="14" x14ac:dyDescent="0.15">
      <c r="A2009" s="59" t="s">
        <v>867</v>
      </c>
      <c r="B2009" s="71" t="s">
        <v>866</v>
      </c>
      <c r="C2009" s="41" t="s">
        <v>556</v>
      </c>
      <c r="D2009" s="52" t="s">
        <v>555</v>
      </c>
      <c r="F2009" s="40" t="s">
        <v>554</v>
      </c>
      <c r="G2009" s="40"/>
      <c r="H2009" s="40" t="s">
        <v>553</v>
      </c>
      <c r="I2009" s="41" t="s">
        <v>571</v>
      </c>
    </row>
    <row r="2010" spans="1:9" ht="14" x14ac:dyDescent="0.15">
      <c r="A2010" s="59" t="s">
        <v>865</v>
      </c>
      <c r="B2010" s="71" t="s">
        <v>864</v>
      </c>
      <c r="C2010" s="41" t="s">
        <v>556</v>
      </c>
      <c r="D2010" s="52" t="s">
        <v>555</v>
      </c>
      <c r="F2010" s="40" t="s">
        <v>554</v>
      </c>
      <c r="G2010" s="40"/>
      <c r="H2010" s="40" t="s">
        <v>553</v>
      </c>
      <c r="I2010" s="41" t="s">
        <v>552</v>
      </c>
    </row>
    <row r="2011" spans="1:9" ht="14" x14ac:dyDescent="0.15">
      <c r="A2011" s="59" t="s">
        <v>863</v>
      </c>
      <c r="B2011" s="71" t="s">
        <v>862</v>
      </c>
      <c r="C2011" s="41" t="s">
        <v>556</v>
      </c>
      <c r="D2011" s="52" t="s">
        <v>555</v>
      </c>
      <c r="F2011" s="40" t="s">
        <v>554</v>
      </c>
      <c r="G2011" s="40" t="s">
        <v>553</v>
      </c>
      <c r="H2011" s="40"/>
      <c r="I2011" s="41" t="s">
        <v>552</v>
      </c>
    </row>
    <row r="2012" spans="1:9" ht="14" x14ac:dyDescent="0.15">
      <c r="A2012" s="59" t="s">
        <v>861</v>
      </c>
      <c r="B2012" s="71" t="s">
        <v>860</v>
      </c>
      <c r="C2012" s="41" t="s">
        <v>556</v>
      </c>
      <c r="D2012" s="52" t="s">
        <v>555</v>
      </c>
      <c r="F2012" s="40" t="s">
        <v>554</v>
      </c>
      <c r="G2012" s="40"/>
      <c r="H2012" s="40" t="s">
        <v>553</v>
      </c>
      <c r="I2012" s="41" t="s">
        <v>552</v>
      </c>
    </row>
    <row r="2013" spans="1:9" ht="14" x14ac:dyDescent="0.15">
      <c r="A2013" s="59" t="s">
        <v>859</v>
      </c>
      <c r="B2013" s="71" t="s">
        <v>858</v>
      </c>
      <c r="C2013" s="41" t="s">
        <v>556</v>
      </c>
      <c r="D2013" s="52" t="s">
        <v>555</v>
      </c>
      <c r="F2013" s="40" t="s">
        <v>554</v>
      </c>
      <c r="G2013" s="40"/>
      <c r="H2013" s="40" t="s">
        <v>553</v>
      </c>
      <c r="I2013" s="41" t="s">
        <v>857</v>
      </c>
    </row>
    <row r="2014" spans="1:9" ht="14" x14ac:dyDescent="0.15">
      <c r="A2014" s="59" t="s">
        <v>856</v>
      </c>
      <c r="B2014" s="71" t="s">
        <v>855</v>
      </c>
      <c r="C2014" s="41" t="s">
        <v>556</v>
      </c>
      <c r="D2014" s="52" t="s">
        <v>555</v>
      </c>
      <c r="F2014" s="40" t="s">
        <v>554</v>
      </c>
      <c r="G2014" s="40" t="s">
        <v>553</v>
      </c>
      <c r="H2014" s="40"/>
      <c r="I2014" s="41" t="s">
        <v>854</v>
      </c>
    </row>
    <row r="2015" spans="1:9" ht="14" x14ac:dyDescent="0.15">
      <c r="A2015" s="59" t="s">
        <v>853</v>
      </c>
      <c r="B2015" s="71" t="s">
        <v>852</v>
      </c>
      <c r="C2015" s="41" t="s">
        <v>556</v>
      </c>
      <c r="D2015" s="52" t="s">
        <v>555</v>
      </c>
      <c r="F2015" s="40" t="s">
        <v>554</v>
      </c>
      <c r="G2015" s="40" t="s">
        <v>553</v>
      </c>
      <c r="H2015" s="40"/>
      <c r="I2015" s="41" t="s">
        <v>552</v>
      </c>
    </row>
    <row r="2016" spans="1:9" ht="14" x14ac:dyDescent="0.15">
      <c r="A2016" s="59" t="s">
        <v>851</v>
      </c>
      <c r="B2016" s="71" t="s">
        <v>850</v>
      </c>
      <c r="C2016" s="41" t="s">
        <v>556</v>
      </c>
      <c r="D2016" s="52" t="s">
        <v>555</v>
      </c>
      <c r="F2016" s="40" t="s">
        <v>554</v>
      </c>
      <c r="G2016" s="40" t="s">
        <v>553</v>
      </c>
      <c r="H2016" s="40"/>
      <c r="I2016" s="41" t="s">
        <v>552</v>
      </c>
    </row>
    <row r="2017" spans="1:9" ht="14" x14ac:dyDescent="0.15">
      <c r="A2017" s="59" t="s">
        <v>849</v>
      </c>
      <c r="B2017" s="71" t="s">
        <v>848</v>
      </c>
      <c r="C2017" s="41" t="s">
        <v>556</v>
      </c>
      <c r="D2017" s="52" t="s">
        <v>555</v>
      </c>
      <c r="F2017" s="40" t="s">
        <v>554</v>
      </c>
      <c r="G2017" s="40" t="s">
        <v>553</v>
      </c>
      <c r="H2017" s="40"/>
      <c r="I2017" s="41" t="s">
        <v>552</v>
      </c>
    </row>
    <row r="2018" spans="1:9" ht="14" x14ac:dyDescent="0.15">
      <c r="A2018" s="59" t="s">
        <v>847</v>
      </c>
      <c r="B2018" s="71" t="s">
        <v>846</v>
      </c>
      <c r="C2018" s="41" t="s">
        <v>556</v>
      </c>
      <c r="D2018" s="52" t="s">
        <v>555</v>
      </c>
      <c r="F2018" s="40" t="s">
        <v>554</v>
      </c>
      <c r="G2018" s="40"/>
      <c r="H2018" s="40" t="s">
        <v>553</v>
      </c>
      <c r="I2018" s="41" t="s">
        <v>571</v>
      </c>
    </row>
    <row r="2019" spans="1:9" ht="14" x14ac:dyDescent="0.15">
      <c r="A2019" s="59" t="s">
        <v>845</v>
      </c>
      <c r="B2019" s="71" t="s">
        <v>844</v>
      </c>
      <c r="C2019" s="41" t="s">
        <v>556</v>
      </c>
      <c r="D2019" s="52" t="s">
        <v>555</v>
      </c>
      <c r="F2019" s="40" t="s">
        <v>554</v>
      </c>
      <c r="G2019" s="40"/>
      <c r="H2019" s="40" t="s">
        <v>553</v>
      </c>
      <c r="I2019" s="41" t="s">
        <v>571</v>
      </c>
    </row>
    <row r="2020" spans="1:9" ht="14" x14ac:dyDescent="0.15">
      <c r="A2020" s="59" t="s">
        <v>843</v>
      </c>
      <c r="B2020" s="71" t="s">
        <v>842</v>
      </c>
      <c r="C2020" s="41" t="s">
        <v>556</v>
      </c>
      <c r="D2020" s="52" t="s">
        <v>555</v>
      </c>
      <c r="F2020" s="40" t="s">
        <v>554</v>
      </c>
      <c r="G2020" s="40"/>
      <c r="H2020" s="40" t="s">
        <v>553</v>
      </c>
      <c r="I2020" s="41" t="s">
        <v>571</v>
      </c>
    </row>
    <row r="2021" spans="1:9" ht="14" x14ac:dyDescent="0.15">
      <c r="A2021" s="59" t="s">
        <v>841</v>
      </c>
      <c r="B2021" s="71" t="s">
        <v>840</v>
      </c>
      <c r="C2021" s="41" t="s">
        <v>556</v>
      </c>
      <c r="D2021" s="52" t="s">
        <v>555</v>
      </c>
      <c r="F2021" s="40" t="s">
        <v>554</v>
      </c>
      <c r="G2021" s="40"/>
      <c r="H2021" s="40" t="s">
        <v>553</v>
      </c>
      <c r="I2021" s="41" t="s">
        <v>552</v>
      </c>
    </row>
    <row r="2022" spans="1:9" ht="14" x14ac:dyDescent="0.15">
      <c r="A2022" s="59" t="s">
        <v>839</v>
      </c>
      <c r="B2022" s="71" t="s">
        <v>838</v>
      </c>
      <c r="C2022" s="41" t="s">
        <v>556</v>
      </c>
      <c r="D2022" s="52" t="s">
        <v>555</v>
      </c>
      <c r="F2022" s="40" t="s">
        <v>554</v>
      </c>
      <c r="G2022" s="40"/>
      <c r="H2022" s="40" t="s">
        <v>553</v>
      </c>
      <c r="I2022" s="41" t="s">
        <v>552</v>
      </c>
    </row>
    <row r="2023" spans="1:9" ht="14" x14ac:dyDescent="0.15">
      <c r="A2023" s="59" t="s">
        <v>837</v>
      </c>
      <c r="B2023" s="71" t="s">
        <v>836</v>
      </c>
      <c r="C2023" s="41" t="s">
        <v>556</v>
      </c>
      <c r="D2023" s="52" t="s">
        <v>555</v>
      </c>
      <c r="F2023" s="40" t="s">
        <v>554</v>
      </c>
      <c r="G2023" s="40" t="s">
        <v>553</v>
      </c>
      <c r="H2023" s="40"/>
      <c r="I2023" s="41" t="s">
        <v>658</v>
      </c>
    </row>
    <row r="2024" spans="1:9" ht="14" x14ac:dyDescent="0.15">
      <c r="A2024" s="59" t="s">
        <v>835</v>
      </c>
      <c r="B2024" s="71" t="s">
        <v>834</v>
      </c>
      <c r="C2024" s="41" t="s">
        <v>556</v>
      </c>
      <c r="D2024" s="52" t="s">
        <v>555</v>
      </c>
      <c r="F2024" s="40" t="s">
        <v>554</v>
      </c>
      <c r="G2024" s="40"/>
      <c r="H2024" s="40" t="s">
        <v>553</v>
      </c>
      <c r="I2024" s="41" t="s">
        <v>685</v>
      </c>
    </row>
    <row r="2025" spans="1:9" ht="14" x14ac:dyDescent="0.15">
      <c r="A2025" s="59" t="s">
        <v>833</v>
      </c>
      <c r="B2025" s="71" t="s">
        <v>832</v>
      </c>
      <c r="C2025" s="41" t="s">
        <v>556</v>
      </c>
      <c r="D2025" s="52" t="s">
        <v>555</v>
      </c>
      <c r="F2025" s="40" t="s">
        <v>554</v>
      </c>
      <c r="G2025" s="40"/>
      <c r="H2025" s="40" t="s">
        <v>553</v>
      </c>
      <c r="I2025" s="41" t="s">
        <v>552</v>
      </c>
    </row>
    <row r="2026" spans="1:9" ht="14" x14ac:dyDescent="0.15">
      <c r="A2026" s="59" t="s">
        <v>831</v>
      </c>
      <c r="B2026" s="71" t="s">
        <v>830</v>
      </c>
      <c r="C2026" s="41" t="s">
        <v>556</v>
      </c>
      <c r="D2026" s="52" t="s">
        <v>555</v>
      </c>
      <c r="F2026" s="40" t="s">
        <v>554</v>
      </c>
      <c r="G2026" s="40"/>
      <c r="H2026" s="40" t="s">
        <v>553</v>
      </c>
      <c r="I2026" s="41" t="s">
        <v>829</v>
      </c>
    </row>
    <row r="2027" spans="1:9" ht="14" x14ac:dyDescent="0.15">
      <c r="A2027" s="59" t="s">
        <v>828</v>
      </c>
      <c r="B2027" s="71" t="s">
        <v>827</v>
      </c>
      <c r="C2027" s="41" t="s">
        <v>556</v>
      </c>
      <c r="D2027" s="52" t="s">
        <v>555</v>
      </c>
      <c r="F2027" s="40" t="s">
        <v>554</v>
      </c>
      <c r="G2027" s="40" t="s">
        <v>553</v>
      </c>
      <c r="H2027" s="40"/>
      <c r="I2027" s="41" t="s">
        <v>552</v>
      </c>
    </row>
    <row r="2028" spans="1:9" ht="14" x14ac:dyDescent="0.15">
      <c r="A2028" s="59" t="s">
        <v>826</v>
      </c>
      <c r="B2028" s="71" t="s">
        <v>825</v>
      </c>
      <c r="C2028" s="41" t="s">
        <v>556</v>
      </c>
      <c r="D2028" s="52" t="s">
        <v>555</v>
      </c>
      <c r="F2028" s="40" t="s">
        <v>554</v>
      </c>
      <c r="G2028" s="40"/>
      <c r="H2028" s="40" t="s">
        <v>553</v>
      </c>
      <c r="I2028" s="41" t="s">
        <v>571</v>
      </c>
    </row>
    <row r="2029" spans="1:9" ht="14" x14ac:dyDescent="0.15">
      <c r="A2029" s="59" t="s">
        <v>824</v>
      </c>
      <c r="B2029" s="71" t="s">
        <v>823</v>
      </c>
      <c r="C2029" s="41" t="s">
        <v>556</v>
      </c>
      <c r="D2029" s="52" t="s">
        <v>555</v>
      </c>
      <c r="F2029" s="40" t="s">
        <v>554</v>
      </c>
      <c r="G2029" s="40" t="s">
        <v>553</v>
      </c>
      <c r="H2029" s="40"/>
      <c r="I2029" s="41" t="s">
        <v>552</v>
      </c>
    </row>
    <row r="2030" spans="1:9" ht="14" x14ac:dyDescent="0.15">
      <c r="A2030" s="59" t="s">
        <v>822</v>
      </c>
      <c r="B2030" s="71" t="s">
        <v>821</v>
      </c>
      <c r="C2030" s="41" t="s">
        <v>556</v>
      </c>
      <c r="D2030" s="52" t="s">
        <v>555</v>
      </c>
      <c r="F2030" s="40" t="s">
        <v>554</v>
      </c>
      <c r="G2030" s="40" t="s">
        <v>553</v>
      </c>
      <c r="H2030" s="40"/>
      <c r="I2030" s="41" t="s">
        <v>820</v>
      </c>
    </row>
    <row r="2031" spans="1:9" ht="14" x14ac:dyDescent="0.15">
      <c r="A2031" s="59" t="s">
        <v>819</v>
      </c>
      <c r="B2031" s="71" t="s">
        <v>818</v>
      </c>
      <c r="C2031" s="41" t="s">
        <v>556</v>
      </c>
      <c r="D2031" s="52" t="s">
        <v>555</v>
      </c>
      <c r="F2031" s="40" t="s">
        <v>554</v>
      </c>
      <c r="G2031" s="40"/>
      <c r="H2031" s="40" t="s">
        <v>553</v>
      </c>
      <c r="I2031" s="41" t="s">
        <v>817</v>
      </c>
    </row>
    <row r="2032" spans="1:9" ht="14" x14ac:dyDescent="0.15">
      <c r="A2032" s="59" t="s">
        <v>816</v>
      </c>
      <c r="B2032" s="71" t="s">
        <v>815</v>
      </c>
      <c r="C2032" s="41" t="s">
        <v>556</v>
      </c>
      <c r="D2032" s="52" t="s">
        <v>555</v>
      </c>
      <c r="F2032" s="40" t="s">
        <v>554</v>
      </c>
      <c r="G2032" s="40" t="s">
        <v>553</v>
      </c>
      <c r="H2032" s="40"/>
      <c r="I2032" s="41" t="s">
        <v>552</v>
      </c>
    </row>
    <row r="2033" spans="1:9" ht="14" x14ac:dyDescent="0.15">
      <c r="A2033" s="59" t="s">
        <v>814</v>
      </c>
      <c r="B2033" s="71" t="s">
        <v>813</v>
      </c>
      <c r="C2033" s="41" t="s">
        <v>556</v>
      </c>
      <c r="D2033" s="52" t="s">
        <v>555</v>
      </c>
      <c r="F2033" s="40" t="s">
        <v>554</v>
      </c>
      <c r="G2033" s="40" t="s">
        <v>553</v>
      </c>
      <c r="H2033" s="40"/>
      <c r="I2033" s="41" t="s">
        <v>552</v>
      </c>
    </row>
    <row r="2034" spans="1:9" ht="14" x14ac:dyDescent="0.15">
      <c r="A2034" s="59" t="s">
        <v>812</v>
      </c>
      <c r="B2034" s="71" t="s">
        <v>811</v>
      </c>
      <c r="C2034" s="41" t="s">
        <v>556</v>
      </c>
      <c r="D2034" s="52" t="s">
        <v>555</v>
      </c>
      <c r="F2034" s="40" t="s">
        <v>554</v>
      </c>
      <c r="G2034" s="40" t="s">
        <v>553</v>
      </c>
      <c r="H2034" s="40"/>
      <c r="I2034" s="41" t="s">
        <v>810</v>
      </c>
    </row>
    <row r="2035" spans="1:9" ht="14" x14ac:dyDescent="0.15">
      <c r="A2035" s="59" t="s">
        <v>809</v>
      </c>
      <c r="B2035" s="71" t="s">
        <v>808</v>
      </c>
      <c r="C2035" s="41" t="s">
        <v>556</v>
      </c>
      <c r="D2035" s="52" t="s">
        <v>555</v>
      </c>
      <c r="F2035" s="40" t="s">
        <v>554</v>
      </c>
      <c r="G2035" s="40"/>
      <c r="H2035" s="40" t="s">
        <v>553</v>
      </c>
      <c r="I2035" s="41" t="s">
        <v>571</v>
      </c>
    </row>
    <row r="2036" spans="1:9" ht="14" x14ac:dyDescent="0.15">
      <c r="A2036" s="59" t="s">
        <v>807</v>
      </c>
      <c r="B2036" s="71" t="s">
        <v>806</v>
      </c>
      <c r="C2036" s="41" t="s">
        <v>556</v>
      </c>
      <c r="D2036" s="52" t="s">
        <v>555</v>
      </c>
      <c r="F2036" s="40" t="s">
        <v>554</v>
      </c>
      <c r="G2036" s="40"/>
      <c r="H2036" s="40" t="s">
        <v>553</v>
      </c>
      <c r="I2036" s="41" t="s">
        <v>552</v>
      </c>
    </row>
    <row r="2037" spans="1:9" ht="14" x14ac:dyDescent="0.15">
      <c r="A2037" s="59" t="s">
        <v>805</v>
      </c>
      <c r="B2037" s="71" t="s">
        <v>804</v>
      </c>
      <c r="C2037" s="41" t="s">
        <v>556</v>
      </c>
      <c r="D2037" s="52" t="s">
        <v>555</v>
      </c>
      <c r="F2037" s="40" t="s">
        <v>554</v>
      </c>
      <c r="G2037" s="40" t="s">
        <v>553</v>
      </c>
      <c r="H2037" s="40"/>
      <c r="I2037" s="41" t="s">
        <v>552</v>
      </c>
    </row>
    <row r="2038" spans="1:9" ht="14" x14ac:dyDescent="0.15">
      <c r="A2038" s="59" t="s">
        <v>803</v>
      </c>
      <c r="B2038" s="71" t="s">
        <v>802</v>
      </c>
      <c r="C2038" s="41" t="s">
        <v>556</v>
      </c>
      <c r="D2038" s="52" t="s">
        <v>555</v>
      </c>
      <c r="F2038" s="40" t="s">
        <v>554</v>
      </c>
      <c r="G2038" s="40"/>
      <c r="H2038" s="40" t="s">
        <v>553</v>
      </c>
      <c r="I2038" s="41" t="s">
        <v>552</v>
      </c>
    </row>
    <row r="2039" spans="1:9" ht="14" x14ac:dyDescent="0.15">
      <c r="A2039" s="59" t="s">
        <v>801</v>
      </c>
      <c r="B2039" s="71" t="s">
        <v>800</v>
      </c>
      <c r="C2039" s="41" t="s">
        <v>556</v>
      </c>
      <c r="D2039" s="52" t="s">
        <v>555</v>
      </c>
      <c r="F2039" s="40" t="s">
        <v>554</v>
      </c>
      <c r="G2039" s="40" t="s">
        <v>553</v>
      </c>
      <c r="H2039" s="40"/>
      <c r="I2039" s="41" t="s">
        <v>552</v>
      </c>
    </row>
    <row r="2040" spans="1:9" ht="14" x14ac:dyDescent="0.15">
      <c r="A2040" s="59" t="s">
        <v>799</v>
      </c>
      <c r="B2040" s="71" t="s">
        <v>798</v>
      </c>
      <c r="C2040" s="41" t="s">
        <v>556</v>
      </c>
      <c r="D2040" s="52" t="s">
        <v>555</v>
      </c>
      <c r="F2040" s="40" t="s">
        <v>554</v>
      </c>
      <c r="G2040" s="40"/>
      <c r="H2040" s="40" t="s">
        <v>553</v>
      </c>
      <c r="I2040" s="41" t="s">
        <v>552</v>
      </c>
    </row>
    <row r="2041" spans="1:9" ht="14" x14ac:dyDescent="0.15">
      <c r="A2041" s="59" t="s">
        <v>797</v>
      </c>
      <c r="B2041" s="71" t="s">
        <v>796</v>
      </c>
      <c r="C2041" s="41" t="s">
        <v>556</v>
      </c>
      <c r="D2041" s="52" t="s">
        <v>555</v>
      </c>
      <c r="F2041" s="40" t="s">
        <v>554</v>
      </c>
      <c r="G2041" s="40" t="s">
        <v>553</v>
      </c>
      <c r="H2041" s="40"/>
      <c r="I2041" s="41" t="s">
        <v>552</v>
      </c>
    </row>
    <row r="2042" spans="1:9" ht="14" x14ac:dyDescent="0.15">
      <c r="A2042" s="59" t="s">
        <v>795</v>
      </c>
      <c r="B2042" s="71" t="s">
        <v>794</v>
      </c>
      <c r="C2042" s="41" t="s">
        <v>556</v>
      </c>
      <c r="D2042" s="52" t="s">
        <v>555</v>
      </c>
      <c r="F2042" s="40" t="s">
        <v>554</v>
      </c>
      <c r="G2042" s="40" t="s">
        <v>553</v>
      </c>
      <c r="H2042" s="40"/>
      <c r="I2042" s="41" t="s">
        <v>552</v>
      </c>
    </row>
    <row r="2043" spans="1:9" ht="14" x14ac:dyDescent="0.15">
      <c r="A2043" s="59" t="s">
        <v>793</v>
      </c>
      <c r="B2043" s="71" t="s">
        <v>792</v>
      </c>
      <c r="C2043" s="41" t="s">
        <v>556</v>
      </c>
      <c r="D2043" s="52" t="s">
        <v>555</v>
      </c>
      <c r="F2043" s="40" t="s">
        <v>554</v>
      </c>
      <c r="G2043" s="40" t="s">
        <v>553</v>
      </c>
      <c r="H2043" s="40"/>
      <c r="I2043" s="41" t="s">
        <v>552</v>
      </c>
    </row>
    <row r="2044" spans="1:9" ht="14" x14ac:dyDescent="0.15">
      <c r="A2044" s="59" t="s">
        <v>791</v>
      </c>
      <c r="B2044" s="71" t="s">
        <v>790</v>
      </c>
      <c r="C2044" s="41" t="s">
        <v>556</v>
      </c>
      <c r="D2044" s="52" t="s">
        <v>555</v>
      </c>
      <c r="F2044" s="40" t="s">
        <v>554</v>
      </c>
      <c r="G2044" s="40" t="s">
        <v>553</v>
      </c>
      <c r="H2044" s="40"/>
      <c r="I2044" s="41" t="s">
        <v>552</v>
      </c>
    </row>
    <row r="2045" spans="1:9" ht="14" x14ac:dyDescent="0.15">
      <c r="A2045" s="59" t="s">
        <v>789</v>
      </c>
      <c r="B2045" s="71" t="s">
        <v>788</v>
      </c>
      <c r="C2045" s="41" t="s">
        <v>556</v>
      </c>
      <c r="D2045" s="52" t="s">
        <v>555</v>
      </c>
      <c r="F2045" s="40" t="s">
        <v>554</v>
      </c>
      <c r="G2045" s="40"/>
      <c r="H2045" s="40" t="s">
        <v>553</v>
      </c>
      <c r="I2045" s="41" t="s">
        <v>571</v>
      </c>
    </row>
    <row r="2046" spans="1:9" ht="14" x14ac:dyDescent="0.15">
      <c r="A2046" s="59" t="s">
        <v>787</v>
      </c>
      <c r="B2046" s="71" t="s">
        <v>786</v>
      </c>
      <c r="C2046" s="41" t="s">
        <v>556</v>
      </c>
      <c r="D2046" s="52" t="s">
        <v>555</v>
      </c>
      <c r="F2046" s="40" t="s">
        <v>554</v>
      </c>
      <c r="G2046" s="40" t="s">
        <v>553</v>
      </c>
      <c r="H2046" s="40"/>
      <c r="I2046" s="41" t="s">
        <v>552</v>
      </c>
    </row>
    <row r="2047" spans="1:9" ht="14" x14ac:dyDescent="0.15">
      <c r="A2047" s="59" t="s">
        <v>785</v>
      </c>
      <c r="B2047" s="71" t="s">
        <v>784</v>
      </c>
      <c r="C2047" s="41" t="s">
        <v>556</v>
      </c>
      <c r="D2047" s="52" t="s">
        <v>555</v>
      </c>
      <c r="F2047" s="40" t="s">
        <v>554</v>
      </c>
      <c r="G2047" s="40" t="s">
        <v>553</v>
      </c>
      <c r="H2047" s="40"/>
      <c r="I2047" s="41" t="s">
        <v>552</v>
      </c>
    </row>
    <row r="2048" spans="1:9" ht="14" x14ac:dyDescent="0.15">
      <c r="A2048" s="59" t="s">
        <v>783</v>
      </c>
      <c r="B2048" s="71" t="s">
        <v>782</v>
      </c>
      <c r="C2048" s="41" t="s">
        <v>556</v>
      </c>
      <c r="D2048" s="52" t="s">
        <v>555</v>
      </c>
      <c r="F2048" s="40" t="s">
        <v>554</v>
      </c>
      <c r="G2048" s="40" t="s">
        <v>553</v>
      </c>
      <c r="H2048" s="40"/>
      <c r="I2048" s="41" t="s">
        <v>552</v>
      </c>
    </row>
    <row r="2049" spans="1:9" ht="14" x14ac:dyDescent="0.15">
      <c r="A2049" s="59" t="s">
        <v>781</v>
      </c>
      <c r="B2049" s="71" t="s">
        <v>780</v>
      </c>
      <c r="C2049" s="41" t="s">
        <v>556</v>
      </c>
      <c r="D2049" s="52" t="s">
        <v>555</v>
      </c>
      <c r="F2049" s="40" t="s">
        <v>554</v>
      </c>
      <c r="G2049" s="40" t="s">
        <v>553</v>
      </c>
      <c r="H2049" s="40"/>
      <c r="I2049" s="41" t="s">
        <v>552</v>
      </c>
    </row>
    <row r="2050" spans="1:9" ht="14" x14ac:dyDescent="0.15">
      <c r="A2050" s="59" t="s">
        <v>779</v>
      </c>
      <c r="B2050" s="71" t="s">
        <v>778</v>
      </c>
      <c r="C2050" s="41" t="s">
        <v>556</v>
      </c>
      <c r="D2050" s="52" t="s">
        <v>555</v>
      </c>
      <c r="F2050" s="40" t="s">
        <v>554</v>
      </c>
      <c r="G2050" s="40" t="s">
        <v>553</v>
      </c>
      <c r="H2050" s="40"/>
      <c r="I2050" s="41" t="s">
        <v>552</v>
      </c>
    </row>
    <row r="2051" spans="1:9" ht="14" x14ac:dyDescent="0.15">
      <c r="A2051" s="59" t="s">
        <v>777</v>
      </c>
      <c r="B2051" s="71" t="s">
        <v>776</v>
      </c>
      <c r="C2051" s="41" t="s">
        <v>556</v>
      </c>
      <c r="D2051" s="52" t="s">
        <v>555</v>
      </c>
      <c r="F2051" s="40" t="s">
        <v>554</v>
      </c>
      <c r="G2051" s="40" t="s">
        <v>553</v>
      </c>
      <c r="H2051" s="40"/>
      <c r="I2051" s="41" t="s">
        <v>552</v>
      </c>
    </row>
    <row r="2052" spans="1:9" ht="14" x14ac:dyDescent="0.15">
      <c r="A2052" s="59" t="s">
        <v>775</v>
      </c>
      <c r="B2052" s="71" t="s">
        <v>774</v>
      </c>
      <c r="C2052" s="41" t="s">
        <v>556</v>
      </c>
      <c r="D2052" s="52" t="s">
        <v>555</v>
      </c>
      <c r="F2052" s="40" t="s">
        <v>554</v>
      </c>
      <c r="G2052" s="40"/>
      <c r="H2052" s="40" t="s">
        <v>553</v>
      </c>
      <c r="I2052" s="41" t="s">
        <v>552</v>
      </c>
    </row>
    <row r="2053" spans="1:9" ht="14" x14ac:dyDescent="0.15">
      <c r="A2053" s="59" t="s">
        <v>773</v>
      </c>
      <c r="B2053" s="71" t="s">
        <v>772</v>
      </c>
      <c r="C2053" s="41" t="s">
        <v>556</v>
      </c>
      <c r="D2053" s="52" t="s">
        <v>555</v>
      </c>
      <c r="F2053" s="40" t="s">
        <v>554</v>
      </c>
      <c r="G2053" s="40"/>
      <c r="H2053" s="40" t="s">
        <v>553</v>
      </c>
      <c r="I2053" s="41" t="s">
        <v>552</v>
      </c>
    </row>
    <row r="2054" spans="1:9" ht="14" x14ac:dyDescent="0.15">
      <c r="A2054" s="59" t="s">
        <v>771</v>
      </c>
      <c r="B2054" s="71" t="s">
        <v>770</v>
      </c>
      <c r="C2054" s="41" t="s">
        <v>556</v>
      </c>
      <c r="D2054" s="52" t="s">
        <v>555</v>
      </c>
      <c r="F2054" s="40" t="s">
        <v>554</v>
      </c>
      <c r="G2054" s="40" t="s">
        <v>553</v>
      </c>
      <c r="H2054" s="40"/>
      <c r="I2054" s="41" t="s">
        <v>552</v>
      </c>
    </row>
    <row r="2055" spans="1:9" ht="14" x14ac:dyDescent="0.15">
      <c r="A2055" s="59" t="s">
        <v>769</v>
      </c>
      <c r="B2055" s="71" t="s">
        <v>768</v>
      </c>
      <c r="C2055" s="41" t="s">
        <v>556</v>
      </c>
      <c r="D2055" s="52" t="s">
        <v>555</v>
      </c>
      <c r="F2055" s="40" t="s">
        <v>554</v>
      </c>
      <c r="G2055" s="40"/>
      <c r="H2055" s="40" t="s">
        <v>553</v>
      </c>
      <c r="I2055" s="41" t="s">
        <v>767</v>
      </c>
    </row>
    <row r="2056" spans="1:9" ht="14" x14ac:dyDescent="0.15">
      <c r="A2056" s="59" t="s">
        <v>766</v>
      </c>
      <c r="B2056" s="71" t="s">
        <v>765</v>
      </c>
      <c r="C2056" s="41" t="s">
        <v>556</v>
      </c>
      <c r="D2056" s="52" t="s">
        <v>555</v>
      </c>
      <c r="F2056" s="40" t="s">
        <v>554</v>
      </c>
      <c r="G2056" s="40" t="s">
        <v>553</v>
      </c>
      <c r="H2056" s="40"/>
      <c r="I2056" s="41" t="s">
        <v>552</v>
      </c>
    </row>
    <row r="2057" spans="1:9" ht="14" x14ac:dyDescent="0.15">
      <c r="A2057" s="59" t="s">
        <v>764</v>
      </c>
      <c r="B2057" s="71" t="s">
        <v>763</v>
      </c>
      <c r="C2057" s="41" t="s">
        <v>556</v>
      </c>
      <c r="D2057" s="52" t="s">
        <v>555</v>
      </c>
      <c r="F2057" s="40" t="s">
        <v>554</v>
      </c>
      <c r="G2057" s="40" t="s">
        <v>553</v>
      </c>
      <c r="H2057" s="40"/>
      <c r="I2057" s="41" t="s">
        <v>552</v>
      </c>
    </row>
    <row r="2058" spans="1:9" ht="14" x14ac:dyDescent="0.15">
      <c r="A2058" s="59" t="s">
        <v>762</v>
      </c>
      <c r="B2058" s="71" t="s">
        <v>761</v>
      </c>
      <c r="C2058" s="41" t="s">
        <v>556</v>
      </c>
      <c r="D2058" s="52" t="s">
        <v>555</v>
      </c>
      <c r="F2058" s="40" t="s">
        <v>554</v>
      </c>
      <c r="G2058" s="40"/>
      <c r="H2058" s="40" t="s">
        <v>553</v>
      </c>
      <c r="I2058" s="41" t="s">
        <v>571</v>
      </c>
    </row>
    <row r="2059" spans="1:9" ht="14" x14ac:dyDescent="0.15">
      <c r="A2059" s="59" t="s">
        <v>760</v>
      </c>
      <c r="B2059" s="71" t="s">
        <v>759</v>
      </c>
      <c r="C2059" s="41" t="s">
        <v>556</v>
      </c>
      <c r="D2059" s="52" t="s">
        <v>555</v>
      </c>
      <c r="F2059" s="40" t="s">
        <v>554</v>
      </c>
      <c r="G2059" s="40" t="s">
        <v>553</v>
      </c>
      <c r="H2059" s="40"/>
      <c r="I2059" s="41" t="s">
        <v>552</v>
      </c>
    </row>
    <row r="2060" spans="1:9" ht="14" x14ac:dyDescent="0.15">
      <c r="A2060" s="59" t="s">
        <v>758</v>
      </c>
      <c r="B2060" s="71" t="s">
        <v>757</v>
      </c>
      <c r="C2060" s="41" t="s">
        <v>556</v>
      </c>
      <c r="D2060" s="52" t="s">
        <v>555</v>
      </c>
      <c r="F2060" s="40" t="s">
        <v>554</v>
      </c>
      <c r="G2060" s="40"/>
      <c r="H2060" s="40" t="s">
        <v>553</v>
      </c>
      <c r="I2060" s="41" t="s">
        <v>552</v>
      </c>
    </row>
    <row r="2061" spans="1:9" ht="14" x14ac:dyDescent="0.15">
      <c r="A2061" s="59" t="s">
        <v>756</v>
      </c>
      <c r="B2061" s="71" t="s">
        <v>755</v>
      </c>
      <c r="C2061" s="41" t="s">
        <v>556</v>
      </c>
      <c r="D2061" s="52" t="s">
        <v>555</v>
      </c>
      <c r="F2061" s="40" t="s">
        <v>554</v>
      </c>
      <c r="G2061" s="40"/>
      <c r="H2061" s="40" t="s">
        <v>553</v>
      </c>
      <c r="I2061" s="41" t="s">
        <v>552</v>
      </c>
    </row>
    <row r="2062" spans="1:9" ht="14" x14ac:dyDescent="0.15">
      <c r="A2062" s="59" t="s">
        <v>754</v>
      </c>
      <c r="B2062" s="71" t="s">
        <v>753</v>
      </c>
      <c r="C2062" s="41" t="s">
        <v>556</v>
      </c>
      <c r="D2062" s="52" t="s">
        <v>555</v>
      </c>
      <c r="F2062" s="40" t="s">
        <v>554</v>
      </c>
      <c r="G2062" s="40" t="s">
        <v>553</v>
      </c>
      <c r="H2062" s="40"/>
      <c r="I2062" s="41" t="s">
        <v>552</v>
      </c>
    </row>
    <row r="2063" spans="1:9" ht="14" x14ac:dyDescent="0.15">
      <c r="A2063" s="59" t="s">
        <v>752</v>
      </c>
      <c r="B2063" s="71" t="s">
        <v>751</v>
      </c>
      <c r="C2063" s="41" t="s">
        <v>556</v>
      </c>
      <c r="D2063" s="52" t="s">
        <v>555</v>
      </c>
      <c r="F2063" s="40" t="s">
        <v>554</v>
      </c>
      <c r="G2063" s="40"/>
      <c r="H2063" s="40" t="s">
        <v>553</v>
      </c>
      <c r="I2063" s="41" t="s">
        <v>552</v>
      </c>
    </row>
    <row r="2064" spans="1:9" ht="14" x14ac:dyDescent="0.15">
      <c r="A2064" s="59" t="s">
        <v>750</v>
      </c>
      <c r="B2064" s="71" t="s">
        <v>749</v>
      </c>
      <c r="C2064" s="41" t="s">
        <v>556</v>
      </c>
      <c r="D2064" s="52" t="s">
        <v>555</v>
      </c>
      <c r="F2064" s="40" t="s">
        <v>554</v>
      </c>
      <c r="G2064" s="40" t="s">
        <v>553</v>
      </c>
      <c r="H2064" s="40"/>
      <c r="I2064" s="41" t="s">
        <v>748</v>
      </c>
    </row>
    <row r="2065" spans="1:9" ht="14" x14ac:dyDescent="0.15">
      <c r="A2065" s="59" t="s">
        <v>747</v>
      </c>
      <c r="B2065" s="71" t="s">
        <v>746</v>
      </c>
      <c r="C2065" s="41" t="s">
        <v>556</v>
      </c>
      <c r="D2065" s="52" t="s">
        <v>555</v>
      </c>
      <c r="F2065" s="40" t="s">
        <v>554</v>
      </c>
      <c r="G2065" s="40"/>
      <c r="H2065" s="40" t="s">
        <v>553</v>
      </c>
      <c r="I2065" s="41" t="s">
        <v>552</v>
      </c>
    </row>
    <row r="2066" spans="1:9" ht="14" x14ac:dyDescent="0.15">
      <c r="A2066" s="59" t="s">
        <v>745</v>
      </c>
      <c r="B2066" s="71" t="s">
        <v>744</v>
      </c>
      <c r="C2066" s="41" t="s">
        <v>556</v>
      </c>
      <c r="D2066" s="52" t="s">
        <v>555</v>
      </c>
      <c r="F2066" s="40" t="s">
        <v>554</v>
      </c>
      <c r="G2066" s="40" t="s">
        <v>553</v>
      </c>
      <c r="H2066" s="40"/>
      <c r="I2066" s="41" t="s">
        <v>552</v>
      </c>
    </row>
    <row r="2067" spans="1:9" ht="14" x14ac:dyDescent="0.15">
      <c r="A2067" s="59" t="s">
        <v>743</v>
      </c>
      <c r="B2067" s="71" t="s">
        <v>742</v>
      </c>
      <c r="C2067" s="41" t="s">
        <v>556</v>
      </c>
      <c r="D2067" s="52" t="s">
        <v>555</v>
      </c>
      <c r="F2067" s="40" t="s">
        <v>554</v>
      </c>
      <c r="G2067" s="40"/>
      <c r="H2067" s="40" t="s">
        <v>553</v>
      </c>
      <c r="I2067" s="41" t="s">
        <v>571</v>
      </c>
    </row>
    <row r="2068" spans="1:9" ht="14" x14ac:dyDescent="0.15">
      <c r="A2068" s="59" t="s">
        <v>741</v>
      </c>
      <c r="B2068" s="71" t="s">
        <v>740</v>
      </c>
      <c r="C2068" s="41" t="s">
        <v>556</v>
      </c>
      <c r="D2068" s="52" t="s">
        <v>555</v>
      </c>
      <c r="F2068" s="40" t="s">
        <v>554</v>
      </c>
      <c r="G2068" s="40" t="s">
        <v>553</v>
      </c>
      <c r="H2068" s="40"/>
      <c r="I2068" s="41" t="s">
        <v>552</v>
      </c>
    </row>
    <row r="2069" spans="1:9" ht="14" x14ac:dyDescent="0.15">
      <c r="A2069" s="59" t="s">
        <v>739</v>
      </c>
      <c r="B2069" s="71" t="s">
        <v>738</v>
      </c>
      <c r="C2069" s="41" t="s">
        <v>556</v>
      </c>
      <c r="D2069" s="52" t="s">
        <v>555</v>
      </c>
      <c r="F2069" s="40" t="s">
        <v>554</v>
      </c>
      <c r="G2069" s="40" t="s">
        <v>553</v>
      </c>
      <c r="H2069" s="40"/>
      <c r="I2069" s="41" t="s">
        <v>552</v>
      </c>
    </row>
    <row r="2070" spans="1:9" ht="14" x14ac:dyDescent="0.15">
      <c r="A2070" s="59" t="s">
        <v>737</v>
      </c>
      <c r="B2070" s="69"/>
      <c r="C2070" s="41" t="s">
        <v>556</v>
      </c>
      <c r="D2070" s="52" t="s">
        <v>555</v>
      </c>
      <c r="F2070" s="40" t="s">
        <v>554</v>
      </c>
      <c r="G2070" s="40"/>
      <c r="H2070" s="40" t="s">
        <v>553</v>
      </c>
      <c r="I2070" s="41" t="s">
        <v>571</v>
      </c>
    </row>
    <row r="2071" spans="1:9" ht="14" x14ac:dyDescent="0.15">
      <c r="A2071" s="59" t="s">
        <v>736</v>
      </c>
      <c r="B2071" s="69"/>
      <c r="C2071" s="41" t="s">
        <v>556</v>
      </c>
      <c r="D2071" s="52" t="s">
        <v>555</v>
      </c>
      <c r="F2071" s="40" t="s">
        <v>554</v>
      </c>
      <c r="G2071" s="40"/>
      <c r="H2071" s="40" t="s">
        <v>553</v>
      </c>
      <c r="I2071" s="41" t="s">
        <v>552</v>
      </c>
    </row>
    <row r="2072" spans="1:9" ht="14" x14ac:dyDescent="0.15">
      <c r="A2072" s="59" t="s">
        <v>735</v>
      </c>
      <c r="B2072" s="69"/>
      <c r="C2072" s="41" t="s">
        <v>556</v>
      </c>
      <c r="D2072" s="52" t="s">
        <v>555</v>
      </c>
      <c r="F2072" s="40" t="s">
        <v>554</v>
      </c>
      <c r="G2072" s="40" t="s">
        <v>553</v>
      </c>
      <c r="H2072" s="40"/>
      <c r="I2072" s="41" t="s">
        <v>552</v>
      </c>
    </row>
    <row r="2073" spans="1:9" ht="14" x14ac:dyDescent="0.15">
      <c r="A2073" s="59" t="s">
        <v>734</v>
      </c>
      <c r="B2073" s="69"/>
      <c r="C2073" s="41" t="s">
        <v>556</v>
      </c>
      <c r="D2073" s="52" t="s">
        <v>555</v>
      </c>
      <c r="F2073" s="40" t="s">
        <v>554</v>
      </c>
      <c r="G2073" s="40" t="s">
        <v>553</v>
      </c>
      <c r="H2073" s="40"/>
      <c r="I2073" s="41" t="s">
        <v>552</v>
      </c>
    </row>
    <row r="2074" spans="1:9" ht="14" x14ac:dyDescent="0.15">
      <c r="A2074" s="59" t="s">
        <v>733</v>
      </c>
      <c r="B2074" s="69"/>
      <c r="C2074" s="41" t="s">
        <v>556</v>
      </c>
      <c r="D2074" s="52" t="s">
        <v>555</v>
      </c>
      <c r="F2074" s="40" t="s">
        <v>554</v>
      </c>
      <c r="G2074" s="40" t="s">
        <v>553</v>
      </c>
      <c r="H2074" s="40"/>
      <c r="I2074" s="41" t="s">
        <v>552</v>
      </c>
    </row>
    <row r="2075" spans="1:9" ht="14" x14ac:dyDescent="0.15">
      <c r="A2075" s="59" t="s">
        <v>732</v>
      </c>
      <c r="B2075" s="69"/>
      <c r="C2075" s="41" t="s">
        <v>556</v>
      </c>
      <c r="D2075" s="52" t="s">
        <v>555</v>
      </c>
      <c r="F2075" s="40" t="s">
        <v>554</v>
      </c>
      <c r="G2075" s="40" t="s">
        <v>553</v>
      </c>
      <c r="H2075" s="40"/>
      <c r="I2075" s="41" t="s">
        <v>552</v>
      </c>
    </row>
    <row r="2076" spans="1:9" ht="14" x14ac:dyDescent="0.15">
      <c r="A2076" s="59" t="s">
        <v>731</v>
      </c>
      <c r="B2076" s="69"/>
      <c r="C2076" s="41" t="s">
        <v>556</v>
      </c>
      <c r="D2076" s="52" t="s">
        <v>555</v>
      </c>
      <c r="F2076" s="40" t="s">
        <v>554</v>
      </c>
      <c r="G2076" s="40"/>
      <c r="H2076" s="40" t="s">
        <v>553</v>
      </c>
      <c r="I2076" s="41" t="s">
        <v>571</v>
      </c>
    </row>
    <row r="2077" spans="1:9" ht="14" x14ac:dyDescent="0.15">
      <c r="A2077" s="59" t="s">
        <v>730</v>
      </c>
      <c r="B2077" s="69"/>
      <c r="C2077" s="41" t="s">
        <v>556</v>
      </c>
      <c r="D2077" s="52" t="s">
        <v>555</v>
      </c>
      <c r="F2077" s="40" t="s">
        <v>554</v>
      </c>
      <c r="G2077" s="40" t="s">
        <v>553</v>
      </c>
      <c r="H2077" s="40"/>
      <c r="I2077" s="41" t="s">
        <v>552</v>
      </c>
    </row>
    <row r="2078" spans="1:9" ht="14" x14ac:dyDescent="0.15">
      <c r="A2078" s="59" t="s">
        <v>729</v>
      </c>
      <c r="B2078" s="69"/>
      <c r="C2078" s="41" t="s">
        <v>556</v>
      </c>
      <c r="D2078" s="52" t="s">
        <v>555</v>
      </c>
      <c r="F2078" s="40" t="s">
        <v>554</v>
      </c>
      <c r="G2078" s="40" t="s">
        <v>553</v>
      </c>
      <c r="H2078" s="40"/>
      <c r="I2078" s="41" t="s">
        <v>552</v>
      </c>
    </row>
    <row r="2079" spans="1:9" ht="14" x14ac:dyDescent="0.15">
      <c r="A2079" s="59" t="s">
        <v>728</v>
      </c>
      <c r="B2079" s="69"/>
      <c r="C2079" s="41" t="s">
        <v>556</v>
      </c>
      <c r="D2079" s="52" t="s">
        <v>555</v>
      </c>
      <c r="F2079" s="40" t="s">
        <v>554</v>
      </c>
      <c r="G2079" s="40" t="s">
        <v>553</v>
      </c>
      <c r="H2079" s="40"/>
      <c r="I2079" s="41" t="s">
        <v>552</v>
      </c>
    </row>
    <row r="2080" spans="1:9" ht="14" x14ac:dyDescent="0.15">
      <c r="A2080" s="59" t="s">
        <v>727</v>
      </c>
      <c r="B2080" s="69"/>
      <c r="C2080" s="41" t="s">
        <v>556</v>
      </c>
      <c r="D2080" s="52" t="s">
        <v>555</v>
      </c>
      <c r="F2080" s="40" t="s">
        <v>554</v>
      </c>
      <c r="G2080" s="40" t="s">
        <v>553</v>
      </c>
      <c r="H2080" s="40"/>
      <c r="I2080" s="41" t="s">
        <v>552</v>
      </c>
    </row>
    <row r="2081" spans="1:16" ht="14" x14ac:dyDescent="0.15">
      <c r="A2081" s="59" t="s">
        <v>726</v>
      </c>
      <c r="B2081" s="69"/>
      <c r="C2081" s="41" t="s">
        <v>556</v>
      </c>
      <c r="D2081" s="52" t="s">
        <v>555</v>
      </c>
      <c r="F2081" s="40" t="s">
        <v>554</v>
      </c>
      <c r="G2081" s="40" t="s">
        <v>553</v>
      </c>
      <c r="H2081" s="40"/>
      <c r="I2081" s="41" t="s">
        <v>552</v>
      </c>
    </row>
    <row r="2082" spans="1:16" ht="14" x14ac:dyDescent="0.15">
      <c r="A2082" s="59" t="s">
        <v>725</v>
      </c>
      <c r="B2082" s="69"/>
      <c r="C2082" s="41" t="s">
        <v>556</v>
      </c>
      <c r="D2082" s="52" t="s">
        <v>555</v>
      </c>
      <c r="F2082" s="40" t="s">
        <v>554</v>
      </c>
      <c r="G2082" s="40" t="s">
        <v>553</v>
      </c>
      <c r="H2082" s="40"/>
      <c r="I2082" s="41" t="s">
        <v>552</v>
      </c>
    </row>
    <row r="2083" spans="1:16" ht="14" x14ac:dyDescent="0.15">
      <c r="A2083" s="59" t="s">
        <v>724</v>
      </c>
      <c r="B2083" s="69"/>
      <c r="C2083" s="41" t="s">
        <v>556</v>
      </c>
      <c r="D2083" s="52" t="s">
        <v>555</v>
      </c>
      <c r="F2083" s="40" t="s">
        <v>554</v>
      </c>
      <c r="G2083" s="40"/>
      <c r="H2083" s="40" t="s">
        <v>553</v>
      </c>
      <c r="I2083" s="41" t="s">
        <v>571</v>
      </c>
    </row>
    <row r="2084" spans="1:16" ht="14" x14ac:dyDescent="0.15">
      <c r="A2084" s="59" t="s">
        <v>723</v>
      </c>
      <c r="B2084" s="69"/>
      <c r="C2084" s="41" t="s">
        <v>556</v>
      </c>
      <c r="D2084" s="52" t="s">
        <v>555</v>
      </c>
      <c r="F2084" s="40" t="s">
        <v>554</v>
      </c>
      <c r="G2084" s="40" t="s">
        <v>553</v>
      </c>
      <c r="H2084" s="40"/>
      <c r="I2084" s="41" t="s">
        <v>552</v>
      </c>
    </row>
    <row r="2085" spans="1:16" ht="14" x14ac:dyDescent="0.15">
      <c r="A2085" s="59" t="s">
        <v>722</v>
      </c>
      <c r="B2085" s="69"/>
      <c r="C2085" s="41" t="s">
        <v>556</v>
      </c>
      <c r="D2085" s="52" t="s">
        <v>555</v>
      </c>
      <c r="F2085" s="40" t="s">
        <v>554</v>
      </c>
      <c r="G2085" s="40" t="s">
        <v>553</v>
      </c>
      <c r="H2085" s="40"/>
      <c r="I2085" s="41" t="s">
        <v>552</v>
      </c>
    </row>
    <row r="2086" spans="1:16" ht="14" x14ac:dyDescent="0.15">
      <c r="A2086" s="59" t="s">
        <v>721</v>
      </c>
      <c r="B2086" s="69"/>
      <c r="C2086" s="41" t="s">
        <v>556</v>
      </c>
      <c r="D2086" s="52" t="s">
        <v>555</v>
      </c>
      <c r="F2086" s="40" t="s">
        <v>554</v>
      </c>
      <c r="G2086" s="40" t="s">
        <v>553</v>
      </c>
      <c r="H2086" s="40"/>
      <c r="I2086" s="41" t="s">
        <v>720</v>
      </c>
    </row>
    <row r="2087" spans="1:16" ht="14" x14ac:dyDescent="0.15">
      <c r="A2087" s="59" t="s">
        <v>719</v>
      </c>
      <c r="B2087" s="69"/>
      <c r="C2087" s="41" t="s">
        <v>556</v>
      </c>
      <c r="D2087" s="52" t="s">
        <v>555</v>
      </c>
      <c r="F2087" s="40" t="s">
        <v>554</v>
      </c>
      <c r="G2087" s="40" t="s">
        <v>553</v>
      </c>
      <c r="H2087" s="40"/>
      <c r="I2087" s="41" t="s">
        <v>552</v>
      </c>
    </row>
    <row r="2088" spans="1:16" ht="14" x14ac:dyDescent="0.15">
      <c r="A2088" s="59" t="s">
        <v>718</v>
      </c>
      <c r="B2088" s="69"/>
      <c r="C2088" s="41" t="s">
        <v>556</v>
      </c>
      <c r="D2088" s="52" t="s">
        <v>555</v>
      </c>
      <c r="F2088" s="40" t="s">
        <v>554</v>
      </c>
      <c r="G2088" s="40" t="s">
        <v>553</v>
      </c>
      <c r="H2088" s="40"/>
      <c r="I2088" s="41" t="s">
        <v>552</v>
      </c>
    </row>
    <row r="2089" spans="1:16" s="34" customFormat="1" x14ac:dyDescent="0.15">
      <c r="A2089" s="59" t="s">
        <v>717</v>
      </c>
      <c r="B2089" s="68"/>
      <c r="C2089" s="41" t="s">
        <v>556</v>
      </c>
      <c r="D2089" s="44" t="s">
        <v>555</v>
      </c>
      <c r="E2089" s="44" t="s">
        <v>564</v>
      </c>
      <c r="F2089" s="41" t="s">
        <v>563</v>
      </c>
      <c r="G2089" s="41"/>
      <c r="H2089" s="41"/>
      <c r="I2089" s="41" t="s">
        <v>716</v>
      </c>
      <c r="M2089" s="75" t="s">
        <v>554</v>
      </c>
      <c r="N2089" s="63" t="s">
        <v>571</v>
      </c>
      <c r="O2089" s="75"/>
      <c r="P2089" s="63" t="s">
        <v>566</v>
      </c>
    </row>
    <row r="2090" spans="1:16" ht="14" x14ac:dyDescent="0.15">
      <c r="A2090" s="59" t="s">
        <v>715</v>
      </c>
      <c r="B2090" s="69"/>
      <c r="C2090" s="41" t="s">
        <v>556</v>
      </c>
      <c r="D2090" s="52" t="s">
        <v>555</v>
      </c>
      <c r="F2090" s="40" t="s">
        <v>554</v>
      </c>
      <c r="G2090" s="40" t="s">
        <v>553</v>
      </c>
      <c r="H2090" s="40"/>
      <c r="I2090" s="41" t="s">
        <v>552</v>
      </c>
    </row>
    <row r="2091" spans="1:16" ht="14" x14ac:dyDescent="0.15">
      <c r="A2091" s="59" t="s">
        <v>714</v>
      </c>
      <c r="B2091" s="69"/>
      <c r="C2091" s="41" t="s">
        <v>556</v>
      </c>
      <c r="D2091" s="52" t="s">
        <v>555</v>
      </c>
      <c r="F2091" s="40" t="s">
        <v>554</v>
      </c>
      <c r="G2091" s="40" t="s">
        <v>553</v>
      </c>
      <c r="H2091" s="40"/>
      <c r="I2091" s="41" t="s">
        <v>552</v>
      </c>
    </row>
    <row r="2092" spans="1:16" ht="14" x14ac:dyDescent="0.15">
      <c r="A2092" s="59" t="s">
        <v>713</v>
      </c>
      <c r="B2092" s="69"/>
      <c r="C2092" s="41" t="s">
        <v>556</v>
      </c>
      <c r="D2092" s="52" t="s">
        <v>555</v>
      </c>
      <c r="F2092" s="40" t="s">
        <v>554</v>
      </c>
      <c r="G2092" s="40" t="s">
        <v>553</v>
      </c>
      <c r="H2092" s="40"/>
      <c r="I2092" s="41" t="s">
        <v>552</v>
      </c>
    </row>
    <row r="2093" spans="1:16" ht="14" x14ac:dyDescent="0.15">
      <c r="A2093" s="59" t="s">
        <v>712</v>
      </c>
      <c r="B2093" s="69"/>
      <c r="C2093" s="41" t="s">
        <v>556</v>
      </c>
      <c r="D2093" s="52" t="s">
        <v>555</v>
      </c>
      <c r="F2093" s="40" t="s">
        <v>554</v>
      </c>
      <c r="G2093" s="40" t="s">
        <v>553</v>
      </c>
      <c r="H2093" s="40"/>
      <c r="I2093" s="41" t="s">
        <v>552</v>
      </c>
    </row>
    <row r="2094" spans="1:16" ht="14" x14ac:dyDescent="0.15">
      <c r="A2094" s="59" t="s">
        <v>711</v>
      </c>
      <c r="B2094" s="69"/>
      <c r="C2094" s="41" t="s">
        <v>556</v>
      </c>
      <c r="D2094" s="52" t="s">
        <v>555</v>
      </c>
      <c r="F2094" s="40" t="s">
        <v>554</v>
      </c>
      <c r="G2094" s="40" t="s">
        <v>553</v>
      </c>
      <c r="H2094" s="40"/>
      <c r="I2094" s="41" t="s">
        <v>552</v>
      </c>
    </row>
    <row r="2095" spans="1:16" ht="14" x14ac:dyDescent="0.15">
      <c r="A2095" s="59" t="s">
        <v>710</v>
      </c>
      <c r="B2095" s="69"/>
      <c r="C2095" s="41" t="s">
        <v>556</v>
      </c>
      <c r="D2095" s="52" t="s">
        <v>555</v>
      </c>
      <c r="F2095" s="40" t="s">
        <v>554</v>
      </c>
      <c r="G2095" s="40"/>
      <c r="H2095" s="40" t="s">
        <v>553</v>
      </c>
      <c r="I2095" s="41" t="s">
        <v>552</v>
      </c>
    </row>
    <row r="2096" spans="1:16" ht="14" x14ac:dyDescent="0.15">
      <c r="A2096" s="59" t="s">
        <v>709</v>
      </c>
      <c r="B2096" s="69"/>
      <c r="C2096" s="41" t="s">
        <v>556</v>
      </c>
      <c r="D2096" s="52" t="s">
        <v>555</v>
      </c>
      <c r="F2096" s="40" t="s">
        <v>554</v>
      </c>
      <c r="G2096" s="40" t="s">
        <v>553</v>
      </c>
      <c r="H2096" s="40"/>
      <c r="I2096" s="41" t="s">
        <v>552</v>
      </c>
    </row>
    <row r="2097" spans="1:9" ht="14" x14ac:dyDescent="0.15">
      <c r="A2097" s="59" t="s">
        <v>708</v>
      </c>
      <c r="B2097" s="69"/>
      <c r="C2097" s="41" t="s">
        <v>556</v>
      </c>
      <c r="D2097" s="52" t="s">
        <v>555</v>
      </c>
      <c r="F2097" s="40" t="s">
        <v>554</v>
      </c>
      <c r="G2097" s="40"/>
      <c r="H2097" s="40" t="s">
        <v>553</v>
      </c>
      <c r="I2097" s="41" t="s">
        <v>552</v>
      </c>
    </row>
    <row r="2098" spans="1:9" ht="14" x14ac:dyDescent="0.15">
      <c r="A2098" s="59" t="s">
        <v>707</v>
      </c>
      <c r="B2098" s="69"/>
      <c r="C2098" s="41" t="s">
        <v>556</v>
      </c>
      <c r="D2098" s="52" t="s">
        <v>555</v>
      </c>
      <c r="F2098" s="40" t="s">
        <v>554</v>
      </c>
      <c r="G2098" s="40" t="s">
        <v>553</v>
      </c>
      <c r="H2098" s="40"/>
      <c r="I2098" s="41" t="s">
        <v>552</v>
      </c>
    </row>
    <row r="2099" spans="1:9" ht="14" x14ac:dyDescent="0.15">
      <c r="A2099" s="59" t="s">
        <v>706</v>
      </c>
      <c r="B2099" s="69"/>
      <c r="C2099" s="41" t="s">
        <v>556</v>
      </c>
      <c r="D2099" s="52" t="s">
        <v>555</v>
      </c>
      <c r="F2099" s="40" t="s">
        <v>554</v>
      </c>
      <c r="G2099" s="40" t="s">
        <v>553</v>
      </c>
      <c r="H2099" s="40"/>
      <c r="I2099" s="41" t="s">
        <v>552</v>
      </c>
    </row>
    <row r="2100" spans="1:9" ht="14" x14ac:dyDescent="0.15">
      <c r="A2100" s="59" t="s">
        <v>705</v>
      </c>
      <c r="B2100" s="69"/>
      <c r="C2100" s="41" t="s">
        <v>556</v>
      </c>
      <c r="D2100" s="52" t="s">
        <v>555</v>
      </c>
      <c r="F2100" s="40" t="s">
        <v>554</v>
      </c>
      <c r="G2100" s="40"/>
      <c r="H2100" s="40" t="s">
        <v>553</v>
      </c>
      <c r="I2100" s="41" t="s">
        <v>630</v>
      </c>
    </row>
    <row r="2101" spans="1:9" ht="14" x14ac:dyDescent="0.15">
      <c r="A2101" s="59" t="s">
        <v>704</v>
      </c>
      <c r="B2101" s="69"/>
      <c r="C2101" s="41" t="s">
        <v>556</v>
      </c>
      <c r="D2101" s="52" t="s">
        <v>555</v>
      </c>
      <c r="F2101" s="40" t="s">
        <v>554</v>
      </c>
      <c r="G2101" s="40" t="s">
        <v>553</v>
      </c>
      <c r="H2101" s="40"/>
      <c r="I2101" s="41" t="s">
        <v>552</v>
      </c>
    </row>
    <row r="2102" spans="1:9" ht="14" x14ac:dyDescent="0.15">
      <c r="A2102" s="59" t="s">
        <v>703</v>
      </c>
      <c r="B2102" s="69"/>
      <c r="C2102" s="41" t="s">
        <v>556</v>
      </c>
      <c r="D2102" s="52" t="s">
        <v>555</v>
      </c>
      <c r="F2102" s="40" t="s">
        <v>554</v>
      </c>
      <c r="G2102" s="40" t="s">
        <v>553</v>
      </c>
      <c r="H2102" s="40"/>
      <c r="I2102" s="41" t="s">
        <v>702</v>
      </c>
    </row>
    <row r="2103" spans="1:9" ht="14" x14ac:dyDescent="0.15">
      <c r="A2103" s="59" t="s">
        <v>701</v>
      </c>
      <c r="B2103" s="69"/>
      <c r="C2103" s="41" t="s">
        <v>556</v>
      </c>
      <c r="D2103" s="52" t="s">
        <v>555</v>
      </c>
      <c r="F2103" s="40" t="s">
        <v>554</v>
      </c>
      <c r="G2103" s="40" t="s">
        <v>553</v>
      </c>
      <c r="H2103" s="40"/>
      <c r="I2103" s="41" t="s">
        <v>552</v>
      </c>
    </row>
    <row r="2104" spans="1:9" ht="14" x14ac:dyDescent="0.15">
      <c r="A2104" s="59" t="s">
        <v>700</v>
      </c>
      <c r="B2104" s="69"/>
      <c r="C2104" s="41" t="s">
        <v>556</v>
      </c>
      <c r="D2104" s="52" t="s">
        <v>555</v>
      </c>
      <c r="F2104" s="40" t="s">
        <v>554</v>
      </c>
      <c r="G2104" s="40" t="s">
        <v>553</v>
      </c>
      <c r="H2104" s="40"/>
      <c r="I2104" s="41" t="s">
        <v>552</v>
      </c>
    </row>
    <row r="2105" spans="1:9" ht="14" x14ac:dyDescent="0.15">
      <c r="A2105" s="59" t="s">
        <v>699</v>
      </c>
      <c r="B2105" s="69"/>
      <c r="C2105" s="41" t="s">
        <v>556</v>
      </c>
      <c r="D2105" s="52" t="s">
        <v>555</v>
      </c>
      <c r="F2105" s="40" t="s">
        <v>554</v>
      </c>
      <c r="G2105" s="40" t="s">
        <v>553</v>
      </c>
      <c r="H2105" s="40"/>
      <c r="I2105" s="41" t="s">
        <v>698</v>
      </c>
    </row>
    <row r="2106" spans="1:9" ht="14" x14ac:dyDescent="0.15">
      <c r="A2106" s="59" t="s">
        <v>697</v>
      </c>
      <c r="B2106" s="69"/>
      <c r="C2106" s="41" t="s">
        <v>556</v>
      </c>
      <c r="D2106" s="52" t="s">
        <v>555</v>
      </c>
      <c r="F2106" s="40" t="s">
        <v>554</v>
      </c>
      <c r="G2106" s="40" t="s">
        <v>553</v>
      </c>
      <c r="H2106" s="40"/>
      <c r="I2106" s="41" t="s">
        <v>552</v>
      </c>
    </row>
    <row r="2107" spans="1:9" ht="14" x14ac:dyDescent="0.15">
      <c r="A2107" s="59" t="s">
        <v>696</v>
      </c>
      <c r="B2107" s="69"/>
      <c r="C2107" s="41" t="s">
        <v>556</v>
      </c>
      <c r="D2107" s="52" t="s">
        <v>555</v>
      </c>
      <c r="F2107" s="40" t="s">
        <v>554</v>
      </c>
      <c r="G2107" s="40"/>
      <c r="H2107" s="40" t="s">
        <v>553</v>
      </c>
      <c r="I2107" s="41" t="s">
        <v>552</v>
      </c>
    </row>
    <row r="2108" spans="1:9" ht="14" x14ac:dyDescent="0.15">
      <c r="A2108" s="59" t="s">
        <v>695</v>
      </c>
      <c r="B2108" s="69"/>
      <c r="C2108" s="41" t="s">
        <v>556</v>
      </c>
      <c r="D2108" s="52" t="s">
        <v>555</v>
      </c>
      <c r="F2108" s="40" t="s">
        <v>554</v>
      </c>
      <c r="G2108" s="40" t="s">
        <v>553</v>
      </c>
      <c r="H2108" s="40"/>
      <c r="I2108" s="41" t="s">
        <v>552</v>
      </c>
    </row>
    <row r="2109" spans="1:9" ht="14" x14ac:dyDescent="0.15">
      <c r="A2109" s="59" t="s">
        <v>694</v>
      </c>
      <c r="B2109" s="69"/>
      <c r="C2109" s="41" t="s">
        <v>556</v>
      </c>
      <c r="D2109" s="52" t="s">
        <v>555</v>
      </c>
      <c r="F2109" s="40" t="s">
        <v>554</v>
      </c>
      <c r="G2109" s="40" t="s">
        <v>553</v>
      </c>
      <c r="H2109" s="40"/>
      <c r="I2109" s="41" t="s">
        <v>552</v>
      </c>
    </row>
    <row r="2110" spans="1:9" ht="14" x14ac:dyDescent="0.15">
      <c r="A2110" s="59" t="s">
        <v>693</v>
      </c>
      <c r="B2110" s="69"/>
      <c r="C2110" s="41" t="s">
        <v>556</v>
      </c>
      <c r="D2110" s="52" t="s">
        <v>555</v>
      </c>
      <c r="F2110" s="40" t="s">
        <v>554</v>
      </c>
      <c r="G2110" s="40"/>
      <c r="H2110" s="40" t="s">
        <v>553</v>
      </c>
      <c r="I2110" s="41" t="s">
        <v>571</v>
      </c>
    </row>
    <row r="2111" spans="1:9" ht="14" x14ac:dyDescent="0.15">
      <c r="A2111" s="59" t="s">
        <v>692</v>
      </c>
      <c r="B2111" s="69"/>
      <c r="C2111" s="41" t="s">
        <v>556</v>
      </c>
      <c r="D2111" s="52" t="s">
        <v>555</v>
      </c>
      <c r="F2111" s="40" t="s">
        <v>554</v>
      </c>
      <c r="G2111" s="40" t="s">
        <v>553</v>
      </c>
      <c r="H2111" s="40"/>
      <c r="I2111" s="41" t="s">
        <v>552</v>
      </c>
    </row>
    <row r="2112" spans="1:9" ht="14" x14ac:dyDescent="0.15">
      <c r="A2112" s="59" t="s">
        <v>691</v>
      </c>
      <c r="B2112" s="69"/>
      <c r="C2112" s="41" t="s">
        <v>556</v>
      </c>
      <c r="D2112" s="52" t="s">
        <v>555</v>
      </c>
      <c r="F2112" s="40" t="s">
        <v>554</v>
      </c>
      <c r="G2112" s="40" t="s">
        <v>553</v>
      </c>
      <c r="H2112" s="40"/>
      <c r="I2112" s="41" t="s">
        <v>690</v>
      </c>
    </row>
    <row r="2113" spans="1:9" ht="14" x14ac:dyDescent="0.15">
      <c r="A2113" s="59" t="s">
        <v>689</v>
      </c>
      <c r="B2113" s="69"/>
      <c r="C2113" s="41" t="s">
        <v>556</v>
      </c>
      <c r="D2113" s="52" t="s">
        <v>555</v>
      </c>
      <c r="F2113" s="40" t="s">
        <v>554</v>
      </c>
      <c r="G2113" s="40" t="s">
        <v>553</v>
      </c>
      <c r="H2113" s="40"/>
      <c r="I2113" s="41" t="s">
        <v>552</v>
      </c>
    </row>
    <row r="2114" spans="1:9" ht="14" x14ac:dyDescent="0.15">
      <c r="A2114" s="59" t="s">
        <v>688</v>
      </c>
      <c r="B2114" s="69"/>
      <c r="C2114" s="41" t="s">
        <v>556</v>
      </c>
      <c r="D2114" s="52" t="s">
        <v>555</v>
      </c>
      <c r="F2114" s="40" t="s">
        <v>554</v>
      </c>
      <c r="G2114" s="40" t="s">
        <v>553</v>
      </c>
      <c r="H2114" s="40"/>
      <c r="I2114" s="41" t="s">
        <v>552</v>
      </c>
    </row>
    <row r="2115" spans="1:9" ht="14" x14ac:dyDescent="0.15">
      <c r="A2115" s="59" t="s">
        <v>687</v>
      </c>
      <c r="B2115" s="69"/>
      <c r="C2115" s="41" t="s">
        <v>556</v>
      </c>
      <c r="D2115" s="52" t="s">
        <v>555</v>
      </c>
      <c r="F2115" s="40" t="s">
        <v>554</v>
      </c>
      <c r="G2115" s="40"/>
      <c r="H2115" s="40" t="s">
        <v>553</v>
      </c>
      <c r="I2115" s="41" t="s">
        <v>552</v>
      </c>
    </row>
    <row r="2116" spans="1:9" ht="14" x14ac:dyDescent="0.15">
      <c r="A2116" s="59" t="s">
        <v>686</v>
      </c>
      <c r="B2116" s="69"/>
      <c r="C2116" s="41" t="s">
        <v>556</v>
      </c>
      <c r="D2116" s="52" t="s">
        <v>555</v>
      </c>
      <c r="F2116" s="40" t="s">
        <v>554</v>
      </c>
      <c r="G2116" s="40"/>
      <c r="H2116" s="40" t="s">
        <v>553</v>
      </c>
      <c r="I2116" s="41" t="s">
        <v>685</v>
      </c>
    </row>
    <row r="2117" spans="1:9" ht="14" x14ac:dyDescent="0.15">
      <c r="A2117" s="59" t="s">
        <v>684</v>
      </c>
      <c r="B2117" s="69"/>
      <c r="C2117" s="41" t="s">
        <v>556</v>
      </c>
      <c r="D2117" s="52" t="s">
        <v>555</v>
      </c>
      <c r="F2117" s="40" t="s">
        <v>554</v>
      </c>
      <c r="G2117" s="40"/>
      <c r="H2117" s="40" t="s">
        <v>553</v>
      </c>
      <c r="I2117" s="41" t="s">
        <v>571</v>
      </c>
    </row>
    <row r="2118" spans="1:9" ht="14" x14ac:dyDescent="0.15">
      <c r="A2118" s="59" t="s">
        <v>683</v>
      </c>
      <c r="B2118" s="69"/>
      <c r="C2118" s="41" t="s">
        <v>556</v>
      </c>
      <c r="D2118" s="52" t="s">
        <v>555</v>
      </c>
      <c r="F2118" s="40" t="s">
        <v>554</v>
      </c>
      <c r="G2118" s="40" t="s">
        <v>553</v>
      </c>
      <c r="H2118" s="40"/>
      <c r="I2118" s="41" t="s">
        <v>552</v>
      </c>
    </row>
    <row r="2119" spans="1:9" ht="14" x14ac:dyDescent="0.15">
      <c r="A2119" s="59" t="s">
        <v>682</v>
      </c>
      <c r="B2119" s="69"/>
      <c r="C2119" s="41" t="s">
        <v>556</v>
      </c>
      <c r="D2119" s="52" t="s">
        <v>555</v>
      </c>
      <c r="F2119" s="40" t="s">
        <v>554</v>
      </c>
      <c r="G2119" s="40" t="s">
        <v>553</v>
      </c>
      <c r="H2119" s="40"/>
      <c r="I2119" s="41" t="s">
        <v>552</v>
      </c>
    </row>
    <row r="2120" spans="1:9" ht="14" x14ac:dyDescent="0.15">
      <c r="A2120" s="59" t="s">
        <v>681</v>
      </c>
      <c r="B2120" s="69"/>
      <c r="C2120" s="41" t="s">
        <v>556</v>
      </c>
      <c r="D2120" s="52" t="s">
        <v>555</v>
      </c>
      <c r="F2120" s="40" t="s">
        <v>554</v>
      </c>
      <c r="G2120" s="40" t="s">
        <v>553</v>
      </c>
      <c r="H2120" s="40"/>
      <c r="I2120" s="41" t="s">
        <v>552</v>
      </c>
    </row>
    <row r="2121" spans="1:9" ht="14" x14ac:dyDescent="0.15">
      <c r="A2121" s="59" t="s">
        <v>680</v>
      </c>
      <c r="B2121" s="69"/>
      <c r="C2121" s="41" t="s">
        <v>556</v>
      </c>
      <c r="D2121" s="52" t="s">
        <v>555</v>
      </c>
      <c r="F2121" s="40" t="s">
        <v>554</v>
      </c>
      <c r="G2121" s="40" t="s">
        <v>553</v>
      </c>
      <c r="H2121" s="40"/>
      <c r="I2121" s="41" t="s">
        <v>552</v>
      </c>
    </row>
    <row r="2122" spans="1:9" ht="14" x14ac:dyDescent="0.15">
      <c r="A2122" s="59" t="s">
        <v>679</v>
      </c>
      <c r="B2122" s="69"/>
      <c r="C2122" s="41" t="s">
        <v>556</v>
      </c>
      <c r="D2122" s="52" t="s">
        <v>555</v>
      </c>
      <c r="F2122" s="40" t="s">
        <v>554</v>
      </c>
      <c r="G2122" s="40"/>
      <c r="H2122" s="40" t="s">
        <v>553</v>
      </c>
      <c r="I2122" s="41" t="s">
        <v>571</v>
      </c>
    </row>
    <row r="2123" spans="1:9" ht="14" x14ac:dyDescent="0.15">
      <c r="A2123" s="59" t="s">
        <v>678</v>
      </c>
      <c r="B2123" s="69"/>
      <c r="C2123" s="41" t="s">
        <v>556</v>
      </c>
      <c r="D2123" s="52" t="s">
        <v>555</v>
      </c>
      <c r="F2123" s="40" t="s">
        <v>554</v>
      </c>
      <c r="G2123" s="40" t="s">
        <v>553</v>
      </c>
      <c r="H2123" s="40"/>
      <c r="I2123" s="41" t="s">
        <v>552</v>
      </c>
    </row>
    <row r="2124" spans="1:9" ht="14" x14ac:dyDescent="0.15">
      <c r="A2124" s="59" t="s">
        <v>677</v>
      </c>
      <c r="B2124" s="69"/>
      <c r="C2124" s="41" t="s">
        <v>556</v>
      </c>
      <c r="D2124" s="52" t="s">
        <v>555</v>
      </c>
      <c r="F2124" s="40" t="s">
        <v>554</v>
      </c>
      <c r="G2124" s="40" t="s">
        <v>553</v>
      </c>
      <c r="H2124" s="40"/>
      <c r="I2124" s="41" t="s">
        <v>552</v>
      </c>
    </row>
    <row r="2125" spans="1:9" ht="14" x14ac:dyDescent="0.15">
      <c r="A2125" s="59" t="s">
        <v>676</v>
      </c>
      <c r="B2125" s="69"/>
      <c r="C2125" s="41" t="s">
        <v>556</v>
      </c>
      <c r="D2125" s="52" t="s">
        <v>555</v>
      </c>
      <c r="F2125" s="40" t="s">
        <v>554</v>
      </c>
      <c r="G2125" s="40"/>
      <c r="H2125" s="40" t="s">
        <v>553</v>
      </c>
      <c r="I2125" s="41" t="s">
        <v>552</v>
      </c>
    </row>
    <row r="2126" spans="1:9" ht="14" x14ac:dyDescent="0.15">
      <c r="A2126" s="59" t="s">
        <v>675</v>
      </c>
      <c r="B2126" s="69"/>
      <c r="C2126" s="41" t="s">
        <v>556</v>
      </c>
      <c r="D2126" s="52" t="s">
        <v>555</v>
      </c>
      <c r="F2126" s="40" t="s">
        <v>554</v>
      </c>
      <c r="G2126" s="40"/>
      <c r="H2126" s="40" t="s">
        <v>553</v>
      </c>
      <c r="I2126" s="41" t="s">
        <v>552</v>
      </c>
    </row>
    <row r="2127" spans="1:9" ht="14" x14ac:dyDescent="0.15">
      <c r="A2127" s="59" t="s">
        <v>674</v>
      </c>
      <c r="B2127" s="69"/>
      <c r="C2127" s="41" t="s">
        <v>556</v>
      </c>
      <c r="D2127" s="52" t="s">
        <v>555</v>
      </c>
      <c r="F2127" s="40" t="s">
        <v>554</v>
      </c>
      <c r="G2127" s="40" t="s">
        <v>553</v>
      </c>
      <c r="H2127" s="40"/>
      <c r="I2127" s="41" t="s">
        <v>552</v>
      </c>
    </row>
    <row r="2128" spans="1:9" ht="14" x14ac:dyDescent="0.15">
      <c r="A2128" s="59" t="s">
        <v>673</v>
      </c>
      <c r="B2128" s="69"/>
      <c r="C2128" s="41" t="s">
        <v>556</v>
      </c>
      <c r="D2128" s="52" t="s">
        <v>555</v>
      </c>
      <c r="F2128" s="40" t="s">
        <v>554</v>
      </c>
      <c r="G2128" s="40" t="s">
        <v>553</v>
      </c>
      <c r="H2128" s="40"/>
      <c r="I2128" s="41" t="s">
        <v>552</v>
      </c>
    </row>
    <row r="2129" spans="1:9" ht="14" x14ac:dyDescent="0.15">
      <c r="A2129" s="59" t="s">
        <v>672</v>
      </c>
      <c r="B2129" s="69"/>
      <c r="C2129" s="41" t="s">
        <v>556</v>
      </c>
      <c r="D2129" s="52" t="s">
        <v>555</v>
      </c>
      <c r="F2129" s="40" t="s">
        <v>554</v>
      </c>
      <c r="G2129" s="40" t="s">
        <v>553</v>
      </c>
      <c r="H2129" s="40"/>
      <c r="I2129" s="41" t="s">
        <v>552</v>
      </c>
    </row>
    <row r="2130" spans="1:9" ht="14" x14ac:dyDescent="0.15">
      <c r="A2130" s="59" t="s">
        <v>671</v>
      </c>
      <c r="B2130" s="69"/>
      <c r="C2130" s="41" t="s">
        <v>556</v>
      </c>
      <c r="D2130" s="52" t="s">
        <v>555</v>
      </c>
      <c r="F2130" s="40" t="s">
        <v>554</v>
      </c>
      <c r="G2130" s="40"/>
      <c r="H2130" s="40" t="s">
        <v>553</v>
      </c>
      <c r="I2130" s="41" t="s">
        <v>571</v>
      </c>
    </row>
    <row r="2131" spans="1:9" ht="14" x14ac:dyDescent="0.15">
      <c r="A2131" s="59" t="s">
        <v>670</v>
      </c>
      <c r="B2131" s="69"/>
      <c r="C2131" s="41" t="s">
        <v>556</v>
      </c>
      <c r="D2131" s="52" t="s">
        <v>555</v>
      </c>
      <c r="F2131" s="40" t="s">
        <v>554</v>
      </c>
      <c r="G2131" s="40" t="s">
        <v>553</v>
      </c>
      <c r="H2131" s="40"/>
      <c r="I2131" s="41" t="s">
        <v>552</v>
      </c>
    </row>
    <row r="2132" spans="1:9" ht="14" x14ac:dyDescent="0.15">
      <c r="A2132" s="59" t="s">
        <v>669</v>
      </c>
      <c r="B2132" s="69"/>
      <c r="C2132" s="41" t="s">
        <v>556</v>
      </c>
      <c r="D2132" s="52" t="s">
        <v>555</v>
      </c>
      <c r="F2132" s="40" t="s">
        <v>554</v>
      </c>
      <c r="G2132" s="40" t="s">
        <v>553</v>
      </c>
      <c r="H2132" s="40"/>
      <c r="I2132" s="41" t="s">
        <v>552</v>
      </c>
    </row>
    <row r="2133" spans="1:9" ht="14" x14ac:dyDescent="0.15">
      <c r="A2133" s="59" t="s">
        <v>668</v>
      </c>
      <c r="B2133" s="69"/>
      <c r="C2133" s="41" t="s">
        <v>556</v>
      </c>
      <c r="D2133" s="52" t="s">
        <v>555</v>
      </c>
      <c r="F2133" s="40" t="s">
        <v>554</v>
      </c>
      <c r="G2133" s="40"/>
      <c r="H2133" s="40" t="s">
        <v>553</v>
      </c>
      <c r="I2133" s="41" t="s">
        <v>667</v>
      </c>
    </row>
    <row r="2134" spans="1:9" ht="14" x14ac:dyDescent="0.15">
      <c r="A2134" s="59" t="s">
        <v>666</v>
      </c>
      <c r="B2134" s="69"/>
      <c r="C2134" s="41" t="s">
        <v>556</v>
      </c>
      <c r="D2134" s="52" t="s">
        <v>555</v>
      </c>
      <c r="F2134" s="40" t="s">
        <v>554</v>
      </c>
      <c r="G2134" s="40" t="s">
        <v>553</v>
      </c>
      <c r="H2134" s="40"/>
      <c r="I2134" s="41" t="s">
        <v>552</v>
      </c>
    </row>
    <row r="2135" spans="1:9" ht="14" x14ac:dyDescent="0.15">
      <c r="A2135" s="59" t="s">
        <v>665</v>
      </c>
      <c r="B2135" s="69"/>
      <c r="C2135" s="41" t="s">
        <v>556</v>
      </c>
      <c r="D2135" s="52" t="s">
        <v>555</v>
      </c>
      <c r="F2135" s="40" t="s">
        <v>554</v>
      </c>
      <c r="G2135" s="40" t="s">
        <v>553</v>
      </c>
      <c r="H2135" s="40"/>
      <c r="I2135" s="41" t="s">
        <v>552</v>
      </c>
    </row>
    <row r="2136" spans="1:9" ht="14" x14ac:dyDescent="0.15">
      <c r="A2136" s="59" t="s">
        <v>664</v>
      </c>
      <c r="B2136" s="69"/>
      <c r="C2136" s="41" t="s">
        <v>556</v>
      </c>
      <c r="D2136" s="52" t="s">
        <v>555</v>
      </c>
      <c r="F2136" s="40" t="s">
        <v>554</v>
      </c>
      <c r="G2136" s="40" t="s">
        <v>553</v>
      </c>
      <c r="H2136" s="40"/>
      <c r="I2136" s="41" t="s">
        <v>658</v>
      </c>
    </row>
    <row r="2137" spans="1:9" ht="14" x14ac:dyDescent="0.15">
      <c r="A2137" s="59" t="s">
        <v>663</v>
      </c>
      <c r="B2137" s="69"/>
      <c r="C2137" s="41" t="s">
        <v>556</v>
      </c>
      <c r="D2137" s="52" t="s">
        <v>555</v>
      </c>
      <c r="F2137" s="40" t="s">
        <v>554</v>
      </c>
      <c r="G2137" s="40"/>
      <c r="H2137" s="40" t="s">
        <v>553</v>
      </c>
      <c r="I2137" s="41" t="s">
        <v>571</v>
      </c>
    </row>
    <row r="2138" spans="1:9" ht="14" x14ac:dyDescent="0.15">
      <c r="A2138" s="59" t="s">
        <v>662</v>
      </c>
      <c r="B2138" s="69"/>
      <c r="C2138" s="41" t="s">
        <v>556</v>
      </c>
      <c r="D2138" s="52" t="s">
        <v>555</v>
      </c>
      <c r="F2138" s="40" t="s">
        <v>554</v>
      </c>
      <c r="G2138" s="40" t="s">
        <v>553</v>
      </c>
      <c r="H2138" s="40"/>
      <c r="I2138" s="41" t="s">
        <v>552</v>
      </c>
    </row>
    <row r="2139" spans="1:9" ht="14" x14ac:dyDescent="0.15">
      <c r="A2139" s="59" t="s">
        <v>661</v>
      </c>
      <c r="B2139" s="69"/>
      <c r="C2139" s="41" t="s">
        <v>556</v>
      </c>
      <c r="D2139" s="52" t="s">
        <v>555</v>
      </c>
      <c r="F2139" s="40" t="s">
        <v>554</v>
      </c>
      <c r="G2139" s="40"/>
      <c r="H2139" s="40" t="s">
        <v>553</v>
      </c>
      <c r="I2139" s="41" t="s">
        <v>660</v>
      </c>
    </row>
    <row r="2140" spans="1:9" ht="14" x14ac:dyDescent="0.15">
      <c r="A2140" s="59" t="s">
        <v>659</v>
      </c>
      <c r="B2140" s="69"/>
      <c r="C2140" s="41" t="s">
        <v>556</v>
      </c>
      <c r="D2140" s="52" t="s">
        <v>555</v>
      </c>
      <c r="F2140" s="40" t="s">
        <v>554</v>
      </c>
      <c r="G2140" s="40" t="s">
        <v>553</v>
      </c>
      <c r="H2140" s="40"/>
      <c r="I2140" s="41" t="s">
        <v>658</v>
      </c>
    </row>
    <row r="2141" spans="1:9" ht="14" x14ac:dyDescent="0.15">
      <c r="A2141" s="59" t="s">
        <v>657</v>
      </c>
      <c r="B2141" s="69"/>
      <c r="C2141" s="41" t="s">
        <v>556</v>
      </c>
      <c r="D2141" s="52" t="s">
        <v>555</v>
      </c>
      <c r="F2141" s="40" t="s">
        <v>554</v>
      </c>
      <c r="G2141" s="40" t="s">
        <v>553</v>
      </c>
      <c r="H2141" s="40"/>
      <c r="I2141" s="41" t="s">
        <v>552</v>
      </c>
    </row>
    <row r="2142" spans="1:9" ht="14" x14ac:dyDescent="0.15">
      <c r="A2142" s="59" t="s">
        <v>656</v>
      </c>
      <c r="B2142" s="69"/>
      <c r="C2142" s="41" t="s">
        <v>556</v>
      </c>
      <c r="D2142" s="52" t="s">
        <v>555</v>
      </c>
      <c r="F2142" s="40" t="s">
        <v>554</v>
      </c>
      <c r="G2142" s="40" t="s">
        <v>553</v>
      </c>
      <c r="H2142" s="40"/>
      <c r="I2142" s="41" t="s">
        <v>552</v>
      </c>
    </row>
    <row r="2143" spans="1:9" ht="14" x14ac:dyDescent="0.15">
      <c r="A2143" s="59" t="s">
        <v>655</v>
      </c>
      <c r="B2143" s="69"/>
      <c r="C2143" s="41" t="s">
        <v>556</v>
      </c>
      <c r="D2143" s="52" t="s">
        <v>555</v>
      </c>
      <c r="F2143" s="40" t="s">
        <v>554</v>
      </c>
      <c r="G2143" s="40" t="s">
        <v>553</v>
      </c>
      <c r="H2143" s="40"/>
      <c r="I2143" s="41" t="s">
        <v>552</v>
      </c>
    </row>
    <row r="2144" spans="1:9" ht="14" x14ac:dyDescent="0.15">
      <c r="A2144" s="59" t="s">
        <v>654</v>
      </c>
      <c r="B2144" s="69"/>
      <c r="C2144" s="41" t="s">
        <v>556</v>
      </c>
      <c r="D2144" s="52" t="s">
        <v>555</v>
      </c>
      <c r="F2144" s="40" t="s">
        <v>554</v>
      </c>
      <c r="G2144" s="40"/>
      <c r="H2144" s="40" t="s">
        <v>553</v>
      </c>
      <c r="I2144" s="41" t="s">
        <v>571</v>
      </c>
    </row>
    <row r="2145" spans="1:9" ht="14" x14ac:dyDescent="0.15">
      <c r="A2145" s="59" t="s">
        <v>653</v>
      </c>
      <c r="B2145" s="69"/>
      <c r="C2145" s="41" t="s">
        <v>556</v>
      </c>
      <c r="D2145" s="52" t="s">
        <v>555</v>
      </c>
      <c r="F2145" s="40" t="s">
        <v>554</v>
      </c>
      <c r="G2145" s="40" t="s">
        <v>553</v>
      </c>
      <c r="H2145" s="40"/>
      <c r="I2145" s="41" t="s">
        <v>552</v>
      </c>
    </row>
    <row r="2146" spans="1:9" ht="14" x14ac:dyDescent="0.15">
      <c r="A2146" s="59" t="s">
        <v>652</v>
      </c>
      <c r="B2146" s="69"/>
      <c r="C2146" s="41" t="s">
        <v>556</v>
      </c>
      <c r="D2146" s="52" t="s">
        <v>555</v>
      </c>
      <c r="F2146" s="40" t="s">
        <v>554</v>
      </c>
      <c r="G2146" s="40" t="s">
        <v>553</v>
      </c>
      <c r="H2146" s="40"/>
      <c r="I2146" s="41" t="s">
        <v>552</v>
      </c>
    </row>
    <row r="2147" spans="1:9" ht="14" x14ac:dyDescent="0.15">
      <c r="A2147" s="59" t="s">
        <v>651</v>
      </c>
      <c r="B2147" s="69"/>
      <c r="C2147" s="41" t="s">
        <v>556</v>
      </c>
      <c r="D2147" s="52" t="s">
        <v>555</v>
      </c>
      <c r="F2147" s="40" t="s">
        <v>554</v>
      </c>
      <c r="G2147" s="40"/>
      <c r="H2147" s="40" t="s">
        <v>553</v>
      </c>
      <c r="I2147" s="41" t="s">
        <v>552</v>
      </c>
    </row>
    <row r="2148" spans="1:9" ht="14" x14ac:dyDescent="0.15">
      <c r="A2148" s="59" t="s">
        <v>650</v>
      </c>
      <c r="B2148" s="69"/>
      <c r="C2148" s="41" t="s">
        <v>556</v>
      </c>
      <c r="D2148" s="52" t="s">
        <v>555</v>
      </c>
      <c r="F2148" s="40" t="s">
        <v>554</v>
      </c>
      <c r="G2148" s="40" t="s">
        <v>553</v>
      </c>
      <c r="H2148" s="40"/>
      <c r="I2148" s="41" t="s">
        <v>552</v>
      </c>
    </row>
    <row r="2149" spans="1:9" ht="14" x14ac:dyDescent="0.15">
      <c r="A2149" s="59" t="s">
        <v>649</v>
      </c>
      <c r="B2149" s="69"/>
      <c r="C2149" s="41" t="s">
        <v>556</v>
      </c>
      <c r="D2149" s="52" t="s">
        <v>555</v>
      </c>
      <c r="F2149" s="40" t="s">
        <v>554</v>
      </c>
      <c r="G2149" s="40"/>
      <c r="H2149" s="40" t="s">
        <v>553</v>
      </c>
      <c r="I2149" s="41" t="s">
        <v>571</v>
      </c>
    </row>
    <row r="2150" spans="1:9" ht="14" x14ac:dyDescent="0.15">
      <c r="A2150" s="59" t="s">
        <v>648</v>
      </c>
      <c r="B2150" s="69"/>
      <c r="C2150" s="41" t="s">
        <v>556</v>
      </c>
      <c r="D2150" s="52" t="s">
        <v>555</v>
      </c>
      <c r="F2150" s="40" t="s">
        <v>554</v>
      </c>
      <c r="G2150" s="40"/>
      <c r="H2150" s="40" t="s">
        <v>553</v>
      </c>
      <c r="I2150" s="41" t="s">
        <v>552</v>
      </c>
    </row>
    <row r="2151" spans="1:9" ht="14" x14ac:dyDescent="0.15">
      <c r="A2151" s="59" t="s">
        <v>647</v>
      </c>
      <c r="B2151" s="69"/>
      <c r="C2151" s="41" t="s">
        <v>556</v>
      </c>
      <c r="D2151" s="52" t="s">
        <v>555</v>
      </c>
      <c r="F2151" s="40" t="s">
        <v>554</v>
      </c>
      <c r="G2151" s="40"/>
      <c r="H2151" s="40" t="s">
        <v>553</v>
      </c>
      <c r="I2151" s="41" t="s">
        <v>571</v>
      </c>
    </row>
    <row r="2152" spans="1:9" ht="14" x14ac:dyDescent="0.15">
      <c r="A2152" s="59" t="s">
        <v>646</v>
      </c>
      <c r="B2152" s="69"/>
      <c r="C2152" s="41" t="s">
        <v>556</v>
      </c>
      <c r="D2152" s="52" t="s">
        <v>555</v>
      </c>
      <c r="F2152" s="40" t="s">
        <v>554</v>
      </c>
      <c r="G2152" s="40" t="s">
        <v>553</v>
      </c>
      <c r="H2152" s="40"/>
      <c r="I2152" s="41" t="s">
        <v>552</v>
      </c>
    </row>
    <row r="2153" spans="1:9" ht="14" x14ac:dyDescent="0.15">
      <c r="A2153" s="59" t="s">
        <v>645</v>
      </c>
      <c r="B2153" s="69"/>
      <c r="C2153" s="41" t="s">
        <v>556</v>
      </c>
      <c r="D2153" s="52" t="s">
        <v>555</v>
      </c>
      <c r="F2153" s="40" t="s">
        <v>554</v>
      </c>
      <c r="G2153" s="40"/>
      <c r="H2153" s="40" t="s">
        <v>553</v>
      </c>
      <c r="I2153" s="41" t="s">
        <v>644</v>
      </c>
    </row>
    <row r="2154" spans="1:9" ht="14" x14ac:dyDescent="0.15">
      <c r="A2154" s="59" t="s">
        <v>643</v>
      </c>
      <c r="B2154" s="69"/>
      <c r="C2154" s="41" t="s">
        <v>556</v>
      </c>
      <c r="D2154" s="52" t="s">
        <v>555</v>
      </c>
      <c r="F2154" s="40" t="s">
        <v>554</v>
      </c>
      <c r="G2154" s="40" t="s">
        <v>553</v>
      </c>
      <c r="H2154" s="40"/>
      <c r="I2154" s="41" t="s">
        <v>552</v>
      </c>
    </row>
    <row r="2155" spans="1:9" ht="14" x14ac:dyDescent="0.15">
      <c r="A2155" s="59" t="s">
        <v>642</v>
      </c>
      <c r="B2155" s="69"/>
      <c r="C2155" s="41" t="s">
        <v>556</v>
      </c>
      <c r="D2155" s="52" t="s">
        <v>555</v>
      </c>
      <c r="F2155" s="40" t="s">
        <v>554</v>
      </c>
      <c r="G2155" s="40"/>
      <c r="H2155" s="40" t="s">
        <v>553</v>
      </c>
      <c r="I2155" s="41" t="s">
        <v>552</v>
      </c>
    </row>
    <row r="2156" spans="1:9" ht="14" x14ac:dyDescent="0.15">
      <c r="A2156" s="59" t="s">
        <v>641</v>
      </c>
      <c r="B2156" s="69"/>
      <c r="C2156" s="41" t="s">
        <v>556</v>
      </c>
      <c r="D2156" s="52" t="s">
        <v>555</v>
      </c>
      <c r="F2156" s="40" t="s">
        <v>554</v>
      </c>
      <c r="G2156" s="40" t="s">
        <v>553</v>
      </c>
      <c r="H2156" s="40"/>
      <c r="I2156" s="41" t="s">
        <v>552</v>
      </c>
    </row>
    <row r="2157" spans="1:9" ht="14" x14ac:dyDescent="0.15">
      <c r="A2157" s="59" t="s">
        <v>640</v>
      </c>
      <c r="B2157" s="69"/>
      <c r="C2157" s="41" t="s">
        <v>556</v>
      </c>
      <c r="D2157" s="52" t="s">
        <v>555</v>
      </c>
      <c r="F2157" s="40" t="s">
        <v>554</v>
      </c>
      <c r="G2157" s="40" t="s">
        <v>553</v>
      </c>
      <c r="H2157" s="40"/>
      <c r="I2157" s="41" t="s">
        <v>552</v>
      </c>
    </row>
    <row r="2158" spans="1:9" ht="14" x14ac:dyDescent="0.15">
      <c r="A2158" s="59" t="s">
        <v>639</v>
      </c>
      <c r="B2158" s="69"/>
      <c r="C2158" s="41" t="s">
        <v>556</v>
      </c>
      <c r="D2158" s="52" t="s">
        <v>555</v>
      </c>
      <c r="F2158" s="40" t="s">
        <v>554</v>
      </c>
      <c r="G2158" s="40" t="s">
        <v>553</v>
      </c>
      <c r="H2158" s="40"/>
      <c r="I2158" s="41" t="s">
        <v>552</v>
      </c>
    </row>
    <row r="2159" spans="1:9" ht="14" x14ac:dyDescent="0.15">
      <c r="A2159" s="59" t="s">
        <v>638</v>
      </c>
      <c r="B2159" s="69"/>
      <c r="C2159" s="41" t="s">
        <v>556</v>
      </c>
      <c r="D2159" s="52" t="s">
        <v>555</v>
      </c>
      <c r="F2159" s="40" t="s">
        <v>554</v>
      </c>
      <c r="G2159" s="40"/>
      <c r="H2159" s="40" t="s">
        <v>553</v>
      </c>
      <c r="I2159" s="41" t="s">
        <v>552</v>
      </c>
    </row>
    <row r="2160" spans="1:9" ht="14" x14ac:dyDescent="0.15">
      <c r="A2160" s="59" t="s">
        <v>637</v>
      </c>
      <c r="B2160" s="69"/>
      <c r="C2160" s="41" t="s">
        <v>556</v>
      </c>
      <c r="D2160" s="52" t="s">
        <v>555</v>
      </c>
      <c r="F2160" s="40" t="s">
        <v>554</v>
      </c>
      <c r="G2160" s="40"/>
      <c r="H2160" s="40" t="s">
        <v>553</v>
      </c>
      <c r="I2160" s="41" t="s">
        <v>571</v>
      </c>
    </row>
    <row r="2161" spans="1:9" ht="14" x14ac:dyDescent="0.15">
      <c r="A2161" s="59" t="s">
        <v>636</v>
      </c>
      <c r="B2161" s="69"/>
      <c r="C2161" s="41" t="s">
        <v>556</v>
      </c>
      <c r="D2161" s="52" t="s">
        <v>555</v>
      </c>
      <c r="F2161" s="40" t="s">
        <v>554</v>
      </c>
      <c r="G2161" s="40"/>
      <c r="H2161" s="40" t="s">
        <v>553</v>
      </c>
      <c r="I2161" s="41" t="s">
        <v>571</v>
      </c>
    </row>
    <row r="2162" spans="1:9" ht="14" x14ac:dyDescent="0.15">
      <c r="A2162" s="59" t="s">
        <v>635</v>
      </c>
      <c r="B2162" s="69"/>
      <c r="C2162" s="41" t="s">
        <v>556</v>
      </c>
      <c r="D2162" s="52" t="s">
        <v>555</v>
      </c>
      <c r="F2162" s="40" t="s">
        <v>554</v>
      </c>
      <c r="G2162" s="40" t="s">
        <v>553</v>
      </c>
      <c r="H2162" s="40"/>
      <c r="I2162" s="41" t="s">
        <v>552</v>
      </c>
    </row>
    <row r="2163" spans="1:9" ht="14" x14ac:dyDescent="0.15">
      <c r="A2163" s="59" t="s">
        <v>634</v>
      </c>
      <c r="B2163" s="69"/>
      <c r="C2163" s="41" t="s">
        <v>556</v>
      </c>
      <c r="D2163" s="52" t="s">
        <v>555</v>
      </c>
      <c r="F2163" s="40" t="s">
        <v>554</v>
      </c>
      <c r="G2163" s="40"/>
      <c r="H2163" s="40" t="s">
        <v>553</v>
      </c>
      <c r="I2163" s="41" t="s">
        <v>571</v>
      </c>
    </row>
    <row r="2164" spans="1:9" ht="14" x14ac:dyDescent="0.15">
      <c r="A2164" s="59" t="s">
        <v>633</v>
      </c>
      <c r="B2164" s="69"/>
      <c r="C2164" s="41" t="s">
        <v>556</v>
      </c>
      <c r="D2164" s="52" t="s">
        <v>555</v>
      </c>
      <c r="F2164" s="40" t="s">
        <v>554</v>
      </c>
      <c r="G2164" s="40" t="s">
        <v>553</v>
      </c>
      <c r="H2164" s="40"/>
      <c r="I2164" s="41" t="s">
        <v>552</v>
      </c>
    </row>
    <row r="2165" spans="1:9" ht="14" x14ac:dyDescent="0.15">
      <c r="A2165" s="59" t="s">
        <v>632</v>
      </c>
      <c r="B2165" s="69"/>
      <c r="C2165" s="41" t="s">
        <v>556</v>
      </c>
      <c r="D2165" s="52" t="s">
        <v>555</v>
      </c>
      <c r="F2165" s="40" t="s">
        <v>554</v>
      </c>
      <c r="G2165" s="40" t="s">
        <v>553</v>
      </c>
      <c r="H2165" s="40"/>
      <c r="I2165" s="41" t="s">
        <v>552</v>
      </c>
    </row>
    <row r="2166" spans="1:9" ht="14" x14ac:dyDescent="0.15">
      <c r="A2166" s="59" t="s">
        <v>631</v>
      </c>
      <c r="B2166" s="69"/>
      <c r="C2166" s="41" t="s">
        <v>556</v>
      </c>
      <c r="D2166" s="52" t="s">
        <v>555</v>
      </c>
      <c r="F2166" s="40" t="s">
        <v>554</v>
      </c>
      <c r="G2166" s="40"/>
      <c r="H2166" s="40" t="s">
        <v>553</v>
      </c>
      <c r="I2166" s="41" t="s">
        <v>630</v>
      </c>
    </row>
    <row r="2167" spans="1:9" ht="14" x14ac:dyDescent="0.15">
      <c r="A2167" s="59" t="s">
        <v>629</v>
      </c>
      <c r="B2167" s="69"/>
      <c r="C2167" s="41" t="s">
        <v>556</v>
      </c>
      <c r="D2167" s="52" t="s">
        <v>555</v>
      </c>
      <c r="F2167" s="40" t="s">
        <v>554</v>
      </c>
      <c r="G2167" s="40" t="s">
        <v>553</v>
      </c>
      <c r="H2167" s="40"/>
      <c r="I2167" s="41" t="s">
        <v>552</v>
      </c>
    </row>
    <row r="2168" spans="1:9" ht="14" x14ac:dyDescent="0.15">
      <c r="A2168" s="59" t="s">
        <v>628</v>
      </c>
      <c r="B2168" s="69"/>
      <c r="C2168" s="41" t="s">
        <v>556</v>
      </c>
      <c r="D2168" s="52" t="s">
        <v>555</v>
      </c>
      <c r="F2168" s="40" t="s">
        <v>554</v>
      </c>
      <c r="G2168" s="40" t="s">
        <v>553</v>
      </c>
      <c r="H2168" s="40"/>
      <c r="I2168" s="41" t="s">
        <v>552</v>
      </c>
    </row>
    <row r="2169" spans="1:9" ht="14" x14ac:dyDescent="0.15">
      <c r="A2169" s="59" t="s">
        <v>627</v>
      </c>
      <c r="B2169" s="69"/>
      <c r="C2169" s="41" t="s">
        <v>556</v>
      </c>
      <c r="D2169" s="52" t="s">
        <v>555</v>
      </c>
      <c r="F2169" s="40" t="s">
        <v>554</v>
      </c>
      <c r="G2169" s="40" t="s">
        <v>553</v>
      </c>
      <c r="H2169" s="40"/>
      <c r="I2169" s="41" t="s">
        <v>552</v>
      </c>
    </row>
    <row r="2170" spans="1:9" ht="14" x14ac:dyDescent="0.15">
      <c r="A2170" s="59" t="s">
        <v>626</v>
      </c>
      <c r="B2170" s="69"/>
      <c r="C2170" s="41" t="s">
        <v>556</v>
      </c>
      <c r="D2170" s="52" t="s">
        <v>555</v>
      </c>
      <c r="F2170" s="40" t="s">
        <v>554</v>
      </c>
      <c r="G2170" s="40" t="s">
        <v>553</v>
      </c>
      <c r="H2170" s="40"/>
      <c r="I2170" s="41" t="s">
        <v>552</v>
      </c>
    </row>
    <row r="2171" spans="1:9" ht="14" x14ac:dyDescent="0.15">
      <c r="A2171" s="59" t="s">
        <v>625</v>
      </c>
      <c r="B2171" s="69"/>
      <c r="C2171" s="41" t="s">
        <v>556</v>
      </c>
      <c r="D2171" s="52" t="s">
        <v>555</v>
      </c>
      <c r="F2171" s="40" t="s">
        <v>554</v>
      </c>
      <c r="G2171" s="40"/>
      <c r="H2171" s="40" t="s">
        <v>553</v>
      </c>
      <c r="I2171" s="41" t="s">
        <v>552</v>
      </c>
    </row>
    <row r="2172" spans="1:9" ht="14" x14ac:dyDescent="0.15">
      <c r="A2172" s="59" t="s">
        <v>624</v>
      </c>
      <c r="B2172" s="69"/>
      <c r="C2172" s="41" t="s">
        <v>556</v>
      </c>
      <c r="D2172" s="52" t="s">
        <v>555</v>
      </c>
      <c r="F2172" s="40" t="s">
        <v>554</v>
      </c>
      <c r="G2172" s="40" t="s">
        <v>553</v>
      </c>
      <c r="H2172" s="40"/>
      <c r="I2172" s="41" t="s">
        <v>552</v>
      </c>
    </row>
    <row r="2173" spans="1:9" ht="14" x14ac:dyDescent="0.15">
      <c r="A2173" s="59" t="s">
        <v>623</v>
      </c>
      <c r="B2173" s="69"/>
      <c r="C2173" s="41" t="s">
        <v>556</v>
      </c>
      <c r="D2173" s="52" t="s">
        <v>555</v>
      </c>
      <c r="F2173" s="40" t="s">
        <v>554</v>
      </c>
      <c r="G2173" s="40" t="s">
        <v>553</v>
      </c>
      <c r="H2173" s="40"/>
      <c r="I2173" s="41" t="s">
        <v>552</v>
      </c>
    </row>
    <row r="2174" spans="1:9" ht="14" x14ac:dyDescent="0.15">
      <c r="A2174" s="59" t="s">
        <v>622</v>
      </c>
      <c r="B2174" s="69"/>
      <c r="C2174" s="41" t="s">
        <v>556</v>
      </c>
      <c r="D2174" s="52" t="s">
        <v>555</v>
      </c>
      <c r="F2174" s="40" t="s">
        <v>554</v>
      </c>
      <c r="G2174" s="40" t="s">
        <v>553</v>
      </c>
      <c r="H2174" s="40"/>
      <c r="I2174" s="41" t="s">
        <v>552</v>
      </c>
    </row>
    <row r="2175" spans="1:9" ht="14" x14ac:dyDescent="0.15">
      <c r="A2175" s="59" t="s">
        <v>621</v>
      </c>
      <c r="B2175" s="69"/>
      <c r="C2175" s="41" t="s">
        <v>556</v>
      </c>
      <c r="D2175" s="52" t="s">
        <v>555</v>
      </c>
      <c r="F2175" s="40" t="s">
        <v>554</v>
      </c>
      <c r="G2175" s="40" t="s">
        <v>553</v>
      </c>
      <c r="H2175" s="40"/>
      <c r="I2175" s="41" t="s">
        <v>571</v>
      </c>
    </row>
    <row r="2176" spans="1:9" ht="14" x14ac:dyDescent="0.15">
      <c r="A2176" s="59" t="s">
        <v>620</v>
      </c>
      <c r="B2176" s="69"/>
      <c r="C2176" s="41" t="s">
        <v>556</v>
      </c>
      <c r="D2176" s="52" t="s">
        <v>555</v>
      </c>
      <c r="F2176" s="40" t="s">
        <v>554</v>
      </c>
      <c r="G2176" s="40" t="s">
        <v>553</v>
      </c>
      <c r="H2176" s="40"/>
      <c r="I2176" s="41" t="s">
        <v>552</v>
      </c>
    </row>
    <row r="2177" spans="1:9" ht="14" x14ac:dyDescent="0.15">
      <c r="A2177" s="59" t="s">
        <v>619</v>
      </c>
      <c r="B2177" s="69"/>
      <c r="C2177" s="41" t="s">
        <v>556</v>
      </c>
      <c r="D2177" s="52" t="s">
        <v>555</v>
      </c>
      <c r="F2177" s="40" t="s">
        <v>554</v>
      </c>
      <c r="G2177" s="40" t="s">
        <v>553</v>
      </c>
      <c r="H2177" s="40"/>
      <c r="I2177" s="41" t="s">
        <v>552</v>
      </c>
    </row>
    <row r="2178" spans="1:9" ht="14" x14ac:dyDescent="0.15">
      <c r="A2178" s="59" t="s">
        <v>618</v>
      </c>
      <c r="B2178" s="69"/>
      <c r="C2178" s="41" t="s">
        <v>556</v>
      </c>
      <c r="D2178" s="52" t="s">
        <v>555</v>
      </c>
      <c r="F2178" s="40" t="s">
        <v>554</v>
      </c>
      <c r="G2178" s="40"/>
      <c r="H2178" s="40" t="s">
        <v>553</v>
      </c>
      <c r="I2178" s="41" t="s">
        <v>552</v>
      </c>
    </row>
    <row r="2179" spans="1:9" ht="14" x14ac:dyDescent="0.15">
      <c r="A2179" s="59" t="s">
        <v>617</v>
      </c>
      <c r="B2179" s="69"/>
      <c r="C2179" s="41" t="s">
        <v>556</v>
      </c>
      <c r="D2179" s="52" t="s">
        <v>555</v>
      </c>
      <c r="F2179" s="40" t="s">
        <v>554</v>
      </c>
      <c r="G2179" s="40" t="s">
        <v>553</v>
      </c>
      <c r="H2179" s="40"/>
      <c r="I2179" s="41" t="s">
        <v>552</v>
      </c>
    </row>
    <row r="2180" spans="1:9" ht="14" x14ac:dyDescent="0.15">
      <c r="A2180" s="59" t="s">
        <v>616</v>
      </c>
      <c r="B2180" s="69"/>
      <c r="C2180" s="41" t="s">
        <v>556</v>
      </c>
      <c r="D2180" s="52" t="s">
        <v>555</v>
      </c>
      <c r="F2180" s="40" t="s">
        <v>554</v>
      </c>
      <c r="G2180" s="40" t="s">
        <v>553</v>
      </c>
      <c r="H2180" s="40"/>
      <c r="I2180" s="41" t="s">
        <v>552</v>
      </c>
    </row>
    <row r="2181" spans="1:9" ht="14" x14ac:dyDescent="0.15">
      <c r="A2181" s="59" t="s">
        <v>615</v>
      </c>
      <c r="B2181" s="69"/>
      <c r="C2181" s="41" t="s">
        <v>556</v>
      </c>
      <c r="D2181" s="52" t="s">
        <v>555</v>
      </c>
      <c r="F2181" s="40" t="s">
        <v>554</v>
      </c>
      <c r="G2181" s="40"/>
      <c r="H2181" s="40" t="s">
        <v>553</v>
      </c>
      <c r="I2181" s="41" t="s">
        <v>571</v>
      </c>
    </row>
    <row r="2182" spans="1:9" ht="14" x14ac:dyDescent="0.15">
      <c r="A2182" s="59" t="s">
        <v>614</v>
      </c>
      <c r="B2182" s="69"/>
      <c r="C2182" s="41" t="s">
        <v>556</v>
      </c>
      <c r="D2182" s="52" t="s">
        <v>555</v>
      </c>
      <c r="F2182" s="40" t="s">
        <v>554</v>
      </c>
      <c r="G2182" s="40"/>
      <c r="H2182" s="40" t="s">
        <v>553</v>
      </c>
      <c r="I2182" s="41" t="s">
        <v>552</v>
      </c>
    </row>
    <row r="2183" spans="1:9" ht="14" x14ac:dyDescent="0.15">
      <c r="A2183" s="59" t="s">
        <v>613</v>
      </c>
      <c r="B2183" s="69"/>
      <c r="C2183" s="41" t="s">
        <v>556</v>
      </c>
      <c r="D2183" s="52" t="s">
        <v>555</v>
      </c>
      <c r="F2183" s="40" t="s">
        <v>554</v>
      </c>
      <c r="G2183" s="40" t="s">
        <v>553</v>
      </c>
      <c r="H2183" s="40"/>
      <c r="I2183" s="41" t="s">
        <v>552</v>
      </c>
    </row>
    <row r="2184" spans="1:9" ht="14" x14ac:dyDescent="0.15">
      <c r="A2184" s="59" t="s">
        <v>612</v>
      </c>
      <c r="B2184" s="69"/>
      <c r="C2184" s="41" t="s">
        <v>556</v>
      </c>
      <c r="D2184" s="52" t="s">
        <v>555</v>
      </c>
      <c r="F2184" s="40" t="s">
        <v>554</v>
      </c>
      <c r="G2184" s="40"/>
      <c r="H2184" s="40" t="s">
        <v>553</v>
      </c>
      <c r="I2184" s="41" t="s">
        <v>571</v>
      </c>
    </row>
    <row r="2185" spans="1:9" ht="14" x14ac:dyDescent="0.15">
      <c r="A2185" s="59" t="s">
        <v>611</v>
      </c>
      <c r="B2185" s="69"/>
      <c r="C2185" s="41" t="s">
        <v>556</v>
      </c>
      <c r="D2185" s="52" t="s">
        <v>555</v>
      </c>
      <c r="F2185" s="40" t="s">
        <v>554</v>
      </c>
      <c r="G2185" s="40"/>
      <c r="H2185" s="40" t="s">
        <v>553</v>
      </c>
      <c r="I2185" s="41" t="s">
        <v>552</v>
      </c>
    </row>
    <row r="2186" spans="1:9" ht="14" x14ac:dyDescent="0.15">
      <c r="A2186" s="59" t="s">
        <v>610</v>
      </c>
      <c r="B2186" s="69"/>
      <c r="C2186" s="41" t="s">
        <v>556</v>
      </c>
      <c r="D2186" s="52" t="s">
        <v>555</v>
      </c>
      <c r="F2186" s="40" t="s">
        <v>554</v>
      </c>
      <c r="G2186" s="40"/>
      <c r="H2186" s="40" t="s">
        <v>553</v>
      </c>
      <c r="I2186" s="41" t="s">
        <v>609</v>
      </c>
    </row>
    <row r="2187" spans="1:9" ht="14" x14ac:dyDescent="0.15">
      <c r="A2187" s="59" t="s">
        <v>608</v>
      </c>
      <c r="B2187" s="69"/>
      <c r="C2187" s="41" t="s">
        <v>556</v>
      </c>
      <c r="D2187" s="52" t="s">
        <v>555</v>
      </c>
      <c r="F2187" s="40" t="s">
        <v>554</v>
      </c>
      <c r="G2187" s="40" t="s">
        <v>553</v>
      </c>
      <c r="H2187" s="40"/>
      <c r="I2187" s="41" t="s">
        <v>552</v>
      </c>
    </row>
    <row r="2188" spans="1:9" ht="14" x14ac:dyDescent="0.15">
      <c r="A2188" s="59" t="s">
        <v>607</v>
      </c>
      <c r="B2188" s="69"/>
      <c r="C2188" s="41" t="s">
        <v>556</v>
      </c>
      <c r="D2188" s="52" t="s">
        <v>555</v>
      </c>
      <c r="F2188" s="40" t="s">
        <v>554</v>
      </c>
      <c r="G2188" s="40"/>
      <c r="H2188" s="40" t="s">
        <v>553</v>
      </c>
      <c r="I2188" s="41" t="s">
        <v>552</v>
      </c>
    </row>
    <row r="2189" spans="1:9" ht="14" x14ac:dyDescent="0.15">
      <c r="A2189" s="59" t="s">
        <v>606</v>
      </c>
      <c r="B2189" s="69"/>
      <c r="C2189" s="41" t="s">
        <v>556</v>
      </c>
      <c r="D2189" s="52" t="s">
        <v>555</v>
      </c>
      <c r="F2189" s="40" t="s">
        <v>554</v>
      </c>
      <c r="G2189" s="40"/>
      <c r="H2189" s="40" t="s">
        <v>553</v>
      </c>
      <c r="I2189" s="41" t="s">
        <v>571</v>
      </c>
    </row>
    <row r="2190" spans="1:9" ht="14" x14ac:dyDescent="0.15">
      <c r="A2190" s="59" t="s">
        <v>605</v>
      </c>
      <c r="B2190" s="69"/>
      <c r="C2190" s="41" t="s">
        <v>556</v>
      </c>
      <c r="D2190" s="52" t="s">
        <v>555</v>
      </c>
      <c r="F2190" s="40" t="s">
        <v>554</v>
      </c>
      <c r="G2190" s="40"/>
      <c r="H2190" s="40" t="s">
        <v>553</v>
      </c>
      <c r="I2190" s="41" t="s">
        <v>552</v>
      </c>
    </row>
    <row r="2191" spans="1:9" ht="14" x14ac:dyDescent="0.15">
      <c r="A2191" s="59" t="s">
        <v>604</v>
      </c>
      <c r="B2191" s="69"/>
      <c r="C2191" s="41" t="s">
        <v>556</v>
      </c>
      <c r="D2191" s="52" t="s">
        <v>555</v>
      </c>
      <c r="F2191" s="40" t="s">
        <v>554</v>
      </c>
      <c r="G2191" s="40" t="s">
        <v>553</v>
      </c>
      <c r="H2191" s="40"/>
      <c r="I2191" s="41" t="s">
        <v>552</v>
      </c>
    </row>
    <row r="2192" spans="1:9" ht="14" x14ac:dyDescent="0.15">
      <c r="A2192" s="59" t="s">
        <v>603</v>
      </c>
      <c r="B2192" s="69"/>
      <c r="C2192" s="41" t="s">
        <v>556</v>
      </c>
      <c r="D2192" s="52" t="s">
        <v>555</v>
      </c>
      <c r="F2192" s="40" t="s">
        <v>554</v>
      </c>
      <c r="G2192" s="40" t="s">
        <v>553</v>
      </c>
      <c r="H2192" s="40"/>
      <c r="I2192" s="41" t="s">
        <v>552</v>
      </c>
    </row>
    <row r="2193" spans="1:9" ht="14" x14ac:dyDescent="0.15">
      <c r="A2193" s="59" t="s">
        <v>602</v>
      </c>
      <c r="B2193" s="69"/>
      <c r="C2193" s="41" t="s">
        <v>556</v>
      </c>
      <c r="D2193" s="52" t="s">
        <v>555</v>
      </c>
      <c r="F2193" s="40" t="s">
        <v>554</v>
      </c>
      <c r="G2193" s="40"/>
      <c r="H2193" s="40" t="s">
        <v>553</v>
      </c>
      <c r="I2193" s="41" t="s">
        <v>552</v>
      </c>
    </row>
    <row r="2194" spans="1:9" ht="14" x14ac:dyDescent="0.15">
      <c r="A2194" s="59" t="s">
        <v>601</v>
      </c>
      <c r="B2194" s="69"/>
      <c r="C2194" s="41" t="s">
        <v>556</v>
      </c>
      <c r="D2194" s="52" t="s">
        <v>555</v>
      </c>
      <c r="F2194" s="40" t="s">
        <v>554</v>
      </c>
      <c r="G2194" s="40" t="s">
        <v>553</v>
      </c>
      <c r="H2194" s="40"/>
      <c r="I2194" s="41" t="s">
        <v>590</v>
      </c>
    </row>
    <row r="2195" spans="1:9" ht="14" x14ac:dyDescent="0.15">
      <c r="A2195" s="59" t="s">
        <v>600</v>
      </c>
      <c r="B2195" s="69"/>
      <c r="C2195" s="41" t="s">
        <v>556</v>
      </c>
      <c r="D2195" s="52" t="s">
        <v>555</v>
      </c>
      <c r="F2195" s="40" t="s">
        <v>554</v>
      </c>
      <c r="G2195" s="40"/>
      <c r="H2195" s="40" t="s">
        <v>553</v>
      </c>
      <c r="I2195" s="41" t="s">
        <v>552</v>
      </c>
    </row>
    <row r="2196" spans="1:9" ht="14" x14ac:dyDescent="0.15">
      <c r="A2196" s="59" t="s">
        <v>599</v>
      </c>
      <c r="B2196" s="69"/>
      <c r="C2196" s="41" t="s">
        <v>556</v>
      </c>
      <c r="D2196" s="52" t="s">
        <v>555</v>
      </c>
      <c r="F2196" s="40" t="s">
        <v>554</v>
      </c>
      <c r="G2196" s="40" t="s">
        <v>553</v>
      </c>
      <c r="H2196" s="40"/>
      <c r="I2196" s="41" t="s">
        <v>552</v>
      </c>
    </row>
    <row r="2197" spans="1:9" ht="14" x14ac:dyDescent="0.15">
      <c r="A2197" s="59" t="s">
        <v>598</v>
      </c>
      <c r="B2197" s="69"/>
      <c r="C2197" s="41" t="s">
        <v>556</v>
      </c>
      <c r="D2197" s="52" t="s">
        <v>555</v>
      </c>
      <c r="F2197" s="40" t="s">
        <v>554</v>
      </c>
      <c r="G2197" s="40" t="s">
        <v>553</v>
      </c>
      <c r="H2197" s="40"/>
      <c r="I2197" s="41" t="s">
        <v>552</v>
      </c>
    </row>
    <row r="2198" spans="1:9" ht="14" x14ac:dyDescent="0.15">
      <c r="A2198" s="59" t="s">
        <v>597</v>
      </c>
      <c r="B2198" s="69"/>
      <c r="C2198" s="41" t="s">
        <v>556</v>
      </c>
      <c r="D2198" s="52" t="s">
        <v>555</v>
      </c>
      <c r="F2198" s="40" t="s">
        <v>554</v>
      </c>
      <c r="G2198" s="40" t="s">
        <v>553</v>
      </c>
      <c r="H2198" s="40"/>
      <c r="I2198" s="41" t="s">
        <v>552</v>
      </c>
    </row>
    <row r="2199" spans="1:9" ht="14" x14ac:dyDescent="0.15">
      <c r="A2199" s="59" t="s">
        <v>596</v>
      </c>
      <c r="B2199" s="69"/>
      <c r="C2199" s="41" t="s">
        <v>556</v>
      </c>
      <c r="D2199" s="52" t="s">
        <v>555</v>
      </c>
      <c r="F2199" s="40" t="s">
        <v>554</v>
      </c>
      <c r="G2199" s="40" t="s">
        <v>553</v>
      </c>
      <c r="H2199" s="40"/>
      <c r="I2199" s="41" t="s">
        <v>552</v>
      </c>
    </row>
    <row r="2200" spans="1:9" ht="14" x14ac:dyDescent="0.15">
      <c r="A2200" s="59" t="s">
        <v>595</v>
      </c>
      <c r="B2200" s="69"/>
      <c r="C2200" s="41" t="s">
        <v>556</v>
      </c>
      <c r="D2200" s="52" t="s">
        <v>555</v>
      </c>
      <c r="F2200" s="40" t="s">
        <v>554</v>
      </c>
      <c r="G2200" s="40"/>
      <c r="H2200" s="40" t="s">
        <v>553</v>
      </c>
      <c r="I2200" s="41" t="s">
        <v>571</v>
      </c>
    </row>
    <row r="2201" spans="1:9" ht="14" x14ac:dyDescent="0.15">
      <c r="A2201" s="59" t="s">
        <v>594</v>
      </c>
      <c r="B2201" s="69"/>
      <c r="C2201" s="41" t="s">
        <v>556</v>
      </c>
      <c r="D2201" s="52" t="s">
        <v>555</v>
      </c>
      <c r="F2201" s="40" t="s">
        <v>554</v>
      </c>
      <c r="G2201" s="40"/>
      <c r="H2201" s="40" t="s">
        <v>553</v>
      </c>
      <c r="I2201" s="41" t="s">
        <v>571</v>
      </c>
    </row>
    <row r="2202" spans="1:9" ht="14" x14ac:dyDescent="0.15">
      <c r="A2202" s="59" t="s">
        <v>593</v>
      </c>
      <c r="B2202" s="69"/>
      <c r="C2202" s="41" t="s">
        <v>556</v>
      </c>
      <c r="D2202" s="52" t="s">
        <v>555</v>
      </c>
      <c r="F2202" s="40" t="s">
        <v>554</v>
      </c>
      <c r="G2202" s="40"/>
      <c r="H2202" s="40" t="s">
        <v>553</v>
      </c>
      <c r="I2202" s="41" t="s">
        <v>571</v>
      </c>
    </row>
    <row r="2203" spans="1:9" ht="14" x14ac:dyDescent="0.15">
      <c r="A2203" s="59" t="s">
        <v>592</v>
      </c>
      <c r="B2203" s="69"/>
      <c r="C2203" s="41" t="s">
        <v>556</v>
      </c>
      <c r="D2203" s="52" t="s">
        <v>555</v>
      </c>
      <c r="F2203" s="40" t="s">
        <v>554</v>
      </c>
      <c r="G2203" s="40" t="s">
        <v>553</v>
      </c>
      <c r="H2203" s="40"/>
      <c r="I2203" s="41" t="s">
        <v>552</v>
      </c>
    </row>
    <row r="2204" spans="1:9" ht="14" x14ac:dyDescent="0.15">
      <c r="A2204" s="59" t="s">
        <v>591</v>
      </c>
      <c r="B2204" s="69"/>
      <c r="C2204" s="41" t="s">
        <v>556</v>
      </c>
      <c r="D2204" s="52" t="s">
        <v>555</v>
      </c>
      <c r="F2204" s="40" t="s">
        <v>554</v>
      </c>
      <c r="G2204" s="40" t="s">
        <v>553</v>
      </c>
      <c r="H2204" s="40"/>
      <c r="I2204" s="41" t="s">
        <v>590</v>
      </c>
    </row>
    <row r="2205" spans="1:9" ht="14" x14ac:dyDescent="0.15">
      <c r="A2205" s="59" t="s">
        <v>589</v>
      </c>
      <c r="B2205" s="69"/>
      <c r="C2205" s="41" t="s">
        <v>556</v>
      </c>
      <c r="D2205" s="52" t="s">
        <v>555</v>
      </c>
      <c r="F2205" s="40" t="s">
        <v>554</v>
      </c>
      <c r="G2205" s="40" t="s">
        <v>553</v>
      </c>
      <c r="H2205" s="40"/>
      <c r="I2205" s="41" t="s">
        <v>552</v>
      </c>
    </row>
    <row r="2206" spans="1:9" ht="14" x14ac:dyDescent="0.15">
      <c r="A2206" s="59" t="s">
        <v>588</v>
      </c>
      <c r="B2206" s="69"/>
      <c r="C2206" s="41" t="s">
        <v>556</v>
      </c>
      <c r="D2206" s="52" t="s">
        <v>555</v>
      </c>
      <c r="F2206" s="40" t="s">
        <v>554</v>
      </c>
      <c r="G2206" s="40" t="s">
        <v>553</v>
      </c>
      <c r="H2206" s="40"/>
      <c r="I2206" s="41" t="s">
        <v>552</v>
      </c>
    </row>
    <row r="2207" spans="1:9" ht="14" x14ac:dyDescent="0.15">
      <c r="A2207" s="59" t="s">
        <v>587</v>
      </c>
      <c r="B2207" s="69"/>
      <c r="C2207" s="41" t="s">
        <v>556</v>
      </c>
      <c r="D2207" s="52" t="s">
        <v>555</v>
      </c>
      <c r="F2207" s="40" t="s">
        <v>554</v>
      </c>
      <c r="G2207" s="40"/>
      <c r="H2207" s="40" t="s">
        <v>553</v>
      </c>
      <c r="I2207" s="41" t="s">
        <v>586</v>
      </c>
    </row>
    <row r="2208" spans="1:9" ht="14" x14ac:dyDescent="0.15">
      <c r="A2208" s="59" t="s">
        <v>585</v>
      </c>
      <c r="B2208" s="69"/>
      <c r="C2208" s="41" t="s">
        <v>556</v>
      </c>
      <c r="D2208" s="52" t="s">
        <v>555</v>
      </c>
      <c r="F2208" s="40" t="s">
        <v>554</v>
      </c>
      <c r="G2208" s="40"/>
      <c r="H2208" s="40" t="s">
        <v>553</v>
      </c>
      <c r="I2208" s="41" t="s">
        <v>571</v>
      </c>
    </row>
    <row r="2209" spans="1:16" ht="14" x14ac:dyDescent="0.15">
      <c r="A2209" s="59" t="s">
        <v>584</v>
      </c>
      <c r="B2209" s="69"/>
      <c r="C2209" s="41" t="s">
        <v>556</v>
      </c>
      <c r="D2209" s="52" t="s">
        <v>555</v>
      </c>
      <c r="F2209" s="40" t="s">
        <v>554</v>
      </c>
      <c r="G2209" s="40"/>
      <c r="H2209" s="40" t="s">
        <v>553</v>
      </c>
      <c r="I2209" s="41" t="s">
        <v>552</v>
      </c>
    </row>
    <row r="2210" spans="1:16" ht="14" x14ac:dyDescent="0.15">
      <c r="A2210" s="59" t="s">
        <v>583</v>
      </c>
      <c r="B2210" s="69"/>
      <c r="C2210" s="41" t="s">
        <v>556</v>
      </c>
      <c r="D2210" s="52" t="s">
        <v>555</v>
      </c>
      <c r="F2210" s="40" t="s">
        <v>554</v>
      </c>
      <c r="G2210" s="40" t="s">
        <v>553</v>
      </c>
      <c r="H2210" s="40"/>
      <c r="I2210" s="41" t="s">
        <v>552</v>
      </c>
    </row>
    <row r="2211" spans="1:16" s="34" customFormat="1" x14ac:dyDescent="0.15">
      <c r="A2211" s="59" t="s">
        <v>582</v>
      </c>
      <c r="B2211" s="68"/>
      <c r="C2211" s="41" t="s">
        <v>556</v>
      </c>
      <c r="D2211" s="44" t="s">
        <v>555</v>
      </c>
      <c r="E2211" s="44" t="s">
        <v>564</v>
      </c>
      <c r="F2211" s="41" t="s">
        <v>563</v>
      </c>
      <c r="G2211" s="41"/>
      <c r="H2211" s="41"/>
      <c r="I2211" s="41" t="s">
        <v>581</v>
      </c>
      <c r="M2211" s="75" t="s">
        <v>554</v>
      </c>
      <c r="N2211" s="63" t="s">
        <v>552</v>
      </c>
      <c r="O2211" s="75"/>
      <c r="P2211" s="63" t="s">
        <v>566</v>
      </c>
    </row>
    <row r="2212" spans="1:16" ht="14" x14ac:dyDescent="0.15">
      <c r="A2212" s="59" t="s">
        <v>579</v>
      </c>
      <c r="B2212" s="69"/>
      <c r="C2212" s="41" t="s">
        <v>556</v>
      </c>
      <c r="D2212" s="52" t="s">
        <v>555</v>
      </c>
      <c r="F2212" s="40" t="s">
        <v>554</v>
      </c>
      <c r="G2212" s="40"/>
      <c r="H2212" s="40" t="s">
        <v>553</v>
      </c>
      <c r="I2212" s="41" t="s">
        <v>571</v>
      </c>
    </row>
    <row r="2213" spans="1:16" ht="14" x14ac:dyDescent="0.15">
      <c r="A2213" s="59" t="s">
        <v>578</v>
      </c>
      <c r="B2213" s="69"/>
      <c r="C2213" s="41" t="s">
        <v>556</v>
      </c>
      <c r="D2213" s="52" t="s">
        <v>555</v>
      </c>
      <c r="F2213" s="40" t="s">
        <v>554</v>
      </c>
      <c r="G2213" s="40" t="s">
        <v>553</v>
      </c>
      <c r="H2213" s="40"/>
      <c r="I2213" s="41" t="s">
        <v>552</v>
      </c>
    </row>
    <row r="2214" spans="1:16" ht="14" x14ac:dyDescent="0.15">
      <c r="A2214" s="59" t="s">
        <v>577</v>
      </c>
      <c r="B2214" s="69"/>
      <c r="C2214" s="41" t="s">
        <v>556</v>
      </c>
      <c r="D2214" s="52" t="s">
        <v>555</v>
      </c>
      <c r="F2214" s="40" t="s">
        <v>554</v>
      </c>
      <c r="G2214" s="40"/>
      <c r="H2214" s="40" t="s">
        <v>553</v>
      </c>
      <c r="I2214" s="41" t="s">
        <v>571</v>
      </c>
    </row>
    <row r="2215" spans="1:16" ht="14" x14ac:dyDescent="0.15">
      <c r="A2215" s="59" t="s">
        <v>576</v>
      </c>
      <c r="B2215" s="69"/>
      <c r="C2215" s="41" t="s">
        <v>556</v>
      </c>
      <c r="D2215" s="52" t="s">
        <v>555</v>
      </c>
      <c r="F2215" s="40" t="s">
        <v>554</v>
      </c>
      <c r="G2215" s="40" t="s">
        <v>553</v>
      </c>
      <c r="H2215" s="40"/>
      <c r="I2215" s="41" t="s">
        <v>552</v>
      </c>
    </row>
    <row r="2216" spans="1:16" ht="14" x14ac:dyDescent="0.15">
      <c r="A2216" s="59" t="s">
        <v>574</v>
      </c>
      <c r="B2216" s="69"/>
      <c r="C2216" s="41" t="s">
        <v>556</v>
      </c>
      <c r="D2216" s="52" t="s">
        <v>555</v>
      </c>
      <c r="F2216" s="40" t="s">
        <v>554</v>
      </c>
      <c r="G2216" s="40" t="s">
        <v>553</v>
      </c>
      <c r="H2216" s="40"/>
      <c r="I2216" s="41" t="s">
        <v>552</v>
      </c>
    </row>
    <row r="2217" spans="1:16" ht="14" x14ac:dyDescent="0.15">
      <c r="A2217" s="59" t="s">
        <v>575</v>
      </c>
      <c r="B2217" s="69"/>
      <c r="C2217" s="41" t="s">
        <v>556</v>
      </c>
      <c r="D2217" s="52" t="s">
        <v>555</v>
      </c>
      <c r="F2217" s="40" t="s">
        <v>554</v>
      </c>
      <c r="G2217" s="40" t="s">
        <v>553</v>
      </c>
      <c r="H2217" s="40"/>
      <c r="I2217" s="41" t="s">
        <v>552</v>
      </c>
    </row>
    <row r="2218" spans="1:16" ht="14" x14ac:dyDescent="0.15">
      <c r="A2218" s="59" t="s">
        <v>574</v>
      </c>
      <c r="B2218" s="69"/>
      <c r="C2218" s="41" t="s">
        <v>556</v>
      </c>
      <c r="D2218" s="52" t="s">
        <v>555</v>
      </c>
      <c r="F2218" s="40" t="s">
        <v>554</v>
      </c>
      <c r="G2218" s="40" t="s">
        <v>553</v>
      </c>
      <c r="H2218" s="40"/>
      <c r="I2218" s="41" t="s">
        <v>573</v>
      </c>
    </row>
    <row r="2219" spans="1:16" ht="14" x14ac:dyDescent="0.15">
      <c r="A2219" s="59" t="s">
        <v>572</v>
      </c>
      <c r="B2219" s="69"/>
      <c r="C2219" s="41" t="s">
        <v>556</v>
      </c>
      <c r="D2219" s="52" t="s">
        <v>555</v>
      </c>
      <c r="F2219" s="40" t="s">
        <v>554</v>
      </c>
      <c r="G2219" s="40"/>
      <c r="H2219" s="40" t="s">
        <v>553</v>
      </c>
      <c r="I2219" s="41" t="s">
        <v>571</v>
      </c>
    </row>
    <row r="2220" spans="1:16" ht="14" x14ac:dyDescent="0.15">
      <c r="A2220" s="59" t="s">
        <v>570</v>
      </c>
      <c r="B2220" s="69"/>
      <c r="C2220" s="41" t="s">
        <v>556</v>
      </c>
      <c r="D2220" s="52" t="s">
        <v>555</v>
      </c>
      <c r="F2220" s="40" t="s">
        <v>554</v>
      </c>
      <c r="G2220" s="40" t="s">
        <v>553</v>
      </c>
      <c r="H2220" s="40"/>
      <c r="I2220" s="41" t="s">
        <v>552</v>
      </c>
    </row>
    <row r="2221" spans="1:16" s="34" customFormat="1" ht="13" customHeight="1" x14ac:dyDescent="0.15">
      <c r="A2221" s="59" t="s">
        <v>569</v>
      </c>
      <c r="B2221" s="68"/>
      <c r="C2221" s="41" t="s">
        <v>556</v>
      </c>
      <c r="D2221" s="44" t="s">
        <v>555</v>
      </c>
      <c r="E2221" s="44" t="s">
        <v>564</v>
      </c>
      <c r="F2221" s="41" t="s">
        <v>563</v>
      </c>
      <c r="G2221" s="41"/>
      <c r="H2221" s="41"/>
      <c r="I2221" s="41" t="s">
        <v>568</v>
      </c>
      <c r="J2221" s="128" t="s">
        <v>567</v>
      </c>
      <c r="K2221" s="128"/>
      <c r="L2221" s="44"/>
      <c r="M2221" s="75" t="s">
        <v>554</v>
      </c>
      <c r="N2221" s="63" t="s">
        <v>571</v>
      </c>
      <c r="O2221" s="75"/>
      <c r="P2221" s="63" t="s">
        <v>566</v>
      </c>
    </row>
    <row r="2222" spans="1:16" s="34" customFormat="1" x14ac:dyDescent="0.15">
      <c r="A2222" s="59" t="s">
        <v>565</v>
      </c>
      <c r="B2222" s="68"/>
      <c r="C2222" s="41" t="s">
        <v>556</v>
      </c>
      <c r="D2222" s="44" t="s">
        <v>555</v>
      </c>
      <c r="E2222" s="44" t="s">
        <v>564</v>
      </c>
      <c r="F2222" s="41" t="s">
        <v>563</v>
      </c>
      <c r="G2222" s="41"/>
      <c r="H2222" s="41"/>
      <c r="I2222" s="41" t="s">
        <v>562</v>
      </c>
      <c r="J2222" s="128"/>
      <c r="K2222" s="128"/>
      <c r="L2222" s="73"/>
    </row>
    <row r="2223" spans="1:16" s="34" customFormat="1" x14ac:dyDescent="0.15">
      <c r="A2223" s="59" t="s">
        <v>565</v>
      </c>
      <c r="B2223" s="68"/>
      <c r="C2223" s="41" t="s">
        <v>556</v>
      </c>
      <c r="D2223" s="44" t="s">
        <v>555</v>
      </c>
      <c r="E2223" s="44" t="s">
        <v>564</v>
      </c>
      <c r="F2223" s="41" t="s">
        <v>563</v>
      </c>
      <c r="G2223" s="41"/>
      <c r="H2223" s="41"/>
      <c r="I2223" s="41" t="s">
        <v>562</v>
      </c>
      <c r="J2223" s="128"/>
      <c r="K2223" s="128"/>
      <c r="L2223" s="73"/>
    </row>
    <row r="2224" spans="1:16" ht="14" x14ac:dyDescent="0.15">
      <c r="A2224" s="59" t="s">
        <v>561</v>
      </c>
      <c r="B2224" s="69"/>
      <c r="C2224" s="41" t="s">
        <v>556</v>
      </c>
      <c r="D2224" s="52" t="s">
        <v>555</v>
      </c>
      <c r="F2224" s="40" t="s">
        <v>554</v>
      </c>
      <c r="G2224" s="40" t="s">
        <v>553</v>
      </c>
      <c r="H2224" s="40"/>
      <c r="I2224" s="41" t="s">
        <v>552</v>
      </c>
    </row>
    <row r="2225" spans="1:15" ht="14" x14ac:dyDescent="0.15">
      <c r="A2225" s="59" t="s">
        <v>560</v>
      </c>
      <c r="B2225" s="69"/>
      <c r="C2225" s="41" t="s">
        <v>556</v>
      </c>
      <c r="D2225" s="52" t="s">
        <v>555</v>
      </c>
      <c r="F2225" s="40" t="s">
        <v>554</v>
      </c>
      <c r="G2225" s="40" t="s">
        <v>553</v>
      </c>
      <c r="H2225" s="40"/>
      <c r="I2225" s="41" t="s">
        <v>552</v>
      </c>
    </row>
    <row r="2226" spans="1:15" ht="14" x14ac:dyDescent="0.15">
      <c r="A2226" s="59" t="s">
        <v>559</v>
      </c>
      <c r="B2226" s="69"/>
      <c r="C2226" s="41" t="s">
        <v>556</v>
      </c>
      <c r="D2226" s="52" t="s">
        <v>555</v>
      </c>
      <c r="F2226" s="40" t="s">
        <v>554</v>
      </c>
      <c r="G2226" s="40" t="s">
        <v>553</v>
      </c>
      <c r="H2226" s="40"/>
      <c r="I2226" s="41" t="s">
        <v>552</v>
      </c>
    </row>
    <row r="2227" spans="1:15" ht="14" x14ac:dyDescent="0.15">
      <c r="A2227" s="59" t="s">
        <v>558</v>
      </c>
      <c r="B2227" s="69"/>
      <c r="C2227" s="41" t="s">
        <v>556</v>
      </c>
      <c r="D2227" s="52" t="s">
        <v>555</v>
      </c>
      <c r="F2227" s="40" t="s">
        <v>554</v>
      </c>
      <c r="G2227" s="40"/>
      <c r="H2227" s="40" t="s">
        <v>553</v>
      </c>
      <c r="I2227" s="41" t="s">
        <v>552</v>
      </c>
    </row>
    <row r="2228" spans="1:15" ht="14" x14ac:dyDescent="0.15">
      <c r="A2228" s="59" t="s">
        <v>557</v>
      </c>
      <c r="B2228" s="69"/>
      <c r="C2228" s="41" t="s">
        <v>556</v>
      </c>
      <c r="D2228" s="52" t="s">
        <v>555</v>
      </c>
      <c r="F2228" s="40" t="s">
        <v>554</v>
      </c>
      <c r="G2228" s="40" t="s">
        <v>553</v>
      </c>
      <c r="H2228" s="40"/>
      <c r="I2228" s="41" t="s">
        <v>552</v>
      </c>
    </row>
    <row r="2229" spans="1:15" x14ac:dyDescent="0.2">
      <c r="L2229" s="52"/>
      <c r="M2229" s="52"/>
      <c r="N2229" s="52"/>
      <c r="O2229" s="52"/>
    </row>
    <row r="2230" spans="1:15" ht="14" x14ac:dyDescent="0.15">
      <c r="A2230" s="37"/>
      <c r="D2230" s="40" t="s">
        <v>3503</v>
      </c>
      <c r="E2230" s="40" t="s">
        <v>554</v>
      </c>
      <c r="F2230" s="40">
        <f>COUNTIF(F3:F2228,"e")+COUNTIF(F3:F2228,"e ")</f>
        <v>1914</v>
      </c>
      <c r="G2230" s="40">
        <f>COUNTIF(G3:G2228,"x")+COUNTIF(G3:G2228,"x ")</f>
        <v>548</v>
      </c>
      <c r="H2230" s="40">
        <f>COUNTIF(H3:H2228,"x")+COUNTIF(H3:H2228,"x ")</f>
        <v>1366</v>
      </c>
      <c r="I2230" s="35"/>
      <c r="J2230" s="34"/>
      <c r="L2230" s="52"/>
      <c r="M2230" s="52"/>
      <c r="N2230" s="52"/>
      <c r="O2230" s="52"/>
    </row>
    <row r="2231" spans="1:15" ht="14" x14ac:dyDescent="0.2">
      <c r="D2231" s="40"/>
      <c r="E2231" s="40" t="s">
        <v>1093</v>
      </c>
      <c r="F2231" s="40">
        <f>COUNTIF(F3:F2228,"i")+COUNTIF(F3:F2228,"i ")</f>
        <v>312</v>
      </c>
      <c r="G2231" s="36"/>
      <c r="L2231" s="52"/>
      <c r="M2231" s="52"/>
      <c r="N2231" s="52"/>
      <c r="O2231" s="52"/>
    </row>
    <row r="2232" spans="1:15" x14ac:dyDescent="0.2">
      <c r="L2232" s="52"/>
      <c r="M2232" s="52"/>
      <c r="N2232" s="52"/>
      <c r="O2232" s="52"/>
    </row>
    <row r="2233" spans="1:15" x14ac:dyDescent="0.2">
      <c r="L2233" s="52"/>
      <c r="M2233" s="52"/>
      <c r="N2233" s="52"/>
      <c r="O2233" s="52"/>
    </row>
    <row r="2234" spans="1:15" x14ac:dyDescent="0.2">
      <c r="L2234" s="52"/>
      <c r="M2234" s="52"/>
      <c r="N2234" s="52"/>
      <c r="O2234" s="52"/>
    </row>
    <row r="2235" spans="1:15" x14ac:dyDescent="0.2">
      <c r="L2235" s="52"/>
      <c r="M2235" s="52"/>
      <c r="N2235" s="52"/>
      <c r="O2235" s="52"/>
    </row>
  </sheetData>
  <autoFilter ref="F2:P2228" xr:uid="{145ED123-1439-0845-94D8-630F4DCC7BF7}">
    <filterColumn colId="8" showButton="0"/>
  </autoFilter>
  <mergeCells count="9">
    <mergeCell ref="F1:I1"/>
    <mergeCell ref="J2221:K2223"/>
    <mergeCell ref="M1:P1"/>
    <mergeCell ref="N2:O2"/>
    <mergeCell ref="A1:A2"/>
    <mergeCell ref="B1:B2"/>
    <mergeCell ref="C1:C2"/>
    <mergeCell ref="D1:D2"/>
    <mergeCell ref="E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46698-3E7C-BE40-82C8-F885BC95DE37}">
  <sheetPr>
    <pageSetUpPr fitToPage="1"/>
  </sheetPr>
  <dimension ref="A1:AB1043"/>
  <sheetViews>
    <sheetView showGridLines="0" zoomScaleNormal="100" workbookViewId="0">
      <pane ySplit="1" topLeftCell="A2" activePane="bottomLeft" state="frozen"/>
      <selection pane="bottomLeft" activeCell="Y23" sqref="Y23"/>
    </sheetView>
  </sheetViews>
  <sheetFormatPr baseColWidth="10" defaultColWidth="8.5" defaultRowHeight="20.25" customHeight="1" x14ac:dyDescent="0.2"/>
  <cols>
    <col min="1" max="1" width="10.83203125" style="62" customWidth="1"/>
    <col min="2" max="23" width="10.83203125" style="50" customWidth="1"/>
    <col min="24" max="24" width="8.5" style="50" customWidth="1"/>
    <col min="25" max="25" width="13.5" style="50" bestFit="1" customWidth="1"/>
    <col min="26" max="16384" width="8.5" style="50"/>
  </cols>
  <sheetData>
    <row r="1" spans="1:28" ht="20.25" customHeight="1" x14ac:dyDescent="0.2">
      <c r="A1" s="60" t="s">
        <v>12372</v>
      </c>
      <c r="B1" s="53" t="s">
        <v>12371</v>
      </c>
      <c r="C1" s="53" t="s">
        <v>12370</v>
      </c>
      <c r="D1" s="54" t="s">
        <v>5030</v>
      </c>
      <c r="E1" s="53" t="s">
        <v>12369</v>
      </c>
      <c r="F1" s="53" t="s">
        <v>12368</v>
      </c>
      <c r="G1" s="53" t="s">
        <v>12367</v>
      </c>
      <c r="H1" s="53" t="s">
        <v>12366</v>
      </c>
      <c r="I1" s="53" t="s">
        <v>12365</v>
      </c>
      <c r="J1" s="53" t="s">
        <v>12364</v>
      </c>
      <c r="K1" s="53" t="s">
        <v>12363</v>
      </c>
      <c r="L1" s="53" t="s">
        <v>12362</v>
      </c>
      <c r="M1" s="53" t="s">
        <v>12361</v>
      </c>
      <c r="N1" s="54" t="s">
        <v>2</v>
      </c>
      <c r="O1" s="53" t="s">
        <v>12360</v>
      </c>
      <c r="P1" s="54" t="s">
        <v>12359</v>
      </c>
      <c r="Q1" s="53" t="s">
        <v>12358</v>
      </c>
      <c r="R1" s="53" t="s">
        <v>12357</v>
      </c>
      <c r="S1" s="53" t="s">
        <v>12356</v>
      </c>
      <c r="T1" s="53" t="s">
        <v>12355</v>
      </c>
      <c r="U1" s="53" t="s">
        <v>12354</v>
      </c>
      <c r="V1" s="53" t="s">
        <v>12353</v>
      </c>
      <c r="W1" s="53" t="s">
        <v>12352</v>
      </c>
      <c r="Y1" s="50" t="s">
        <v>5028</v>
      </c>
      <c r="AA1" s="50" t="s">
        <v>5027</v>
      </c>
      <c r="AB1" s="50" t="s">
        <v>5026</v>
      </c>
    </row>
    <row r="2" spans="1:28" ht="20.25" customHeight="1" x14ac:dyDescent="0.2">
      <c r="A2" s="60" t="s">
        <v>12351</v>
      </c>
      <c r="B2" s="55" t="s">
        <v>12350</v>
      </c>
      <c r="C2" s="55" t="s">
        <v>12349</v>
      </c>
      <c r="D2" s="55" t="s">
        <v>60</v>
      </c>
      <c r="E2" s="56">
        <v>2025</v>
      </c>
      <c r="F2" s="55" t="s">
        <v>61</v>
      </c>
      <c r="G2" s="56">
        <v>172</v>
      </c>
      <c r="H2" s="41"/>
      <c r="I2" s="56">
        <v>107391</v>
      </c>
      <c r="J2" s="41"/>
      <c r="K2" s="41"/>
      <c r="L2" s="41"/>
      <c r="M2" s="56">
        <v>1</v>
      </c>
      <c r="N2" s="55" t="s">
        <v>58</v>
      </c>
      <c r="O2" s="55" t="s">
        <v>12348</v>
      </c>
      <c r="P2" s="55" t="s">
        <v>12347</v>
      </c>
      <c r="Q2" s="55" t="s">
        <v>12346</v>
      </c>
      <c r="R2" s="41"/>
      <c r="S2" s="55" t="s">
        <v>5034</v>
      </c>
      <c r="T2" s="55" t="s">
        <v>5033</v>
      </c>
      <c r="U2" s="55" t="s">
        <v>6406</v>
      </c>
      <c r="V2" s="55" t="s">
        <v>5032</v>
      </c>
      <c r="W2" s="55" t="s">
        <v>12345</v>
      </c>
    </row>
    <row r="3" spans="1:28" ht="20.25" customHeight="1" x14ac:dyDescent="0.2">
      <c r="A3" s="60" t="s">
        <v>12344</v>
      </c>
      <c r="B3" s="55" t="s">
        <v>12343</v>
      </c>
      <c r="C3" s="55" t="s">
        <v>12342</v>
      </c>
      <c r="D3" s="55" t="s">
        <v>5022</v>
      </c>
      <c r="E3" s="56">
        <v>2025</v>
      </c>
      <c r="F3" s="55" t="s">
        <v>5873</v>
      </c>
      <c r="G3" s="56">
        <v>32</v>
      </c>
      <c r="H3" s="56">
        <v>2</v>
      </c>
      <c r="I3" s="41"/>
      <c r="J3" s="56">
        <v>242</v>
      </c>
      <c r="K3" s="56">
        <v>247</v>
      </c>
      <c r="L3" s="56">
        <v>5</v>
      </c>
      <c r="M3" s="56">
        <v>0</v>
      </c>
      <c r="N3" s="55" t="s">
        <v>5021</v>
      </c>
      <c r="O3" s="55" t="s">
        <v>12341</v>
      </c>
      <c r="P3" s="55" t="s">
        <v>12340</v>
      </c>
      <c r="Q3" s="55" t="s">
        <v>12339</v>
      </c>
      <c r="R3" s="55" t="s">
        <v>12338</v>
      </c>
      <c r="S3" s="55" t="s">
        <v>5034</v>
      </c>
      <c r="T3" s="55" t="s">
        <v>5033</v>
      </c>
      <c r="U3" s="41"/>
      <c r="V3" s="55" t="s">
        <v>5032</v>
      </c>
      <c r="W3" s="55" t="s">
        <v>12337</v>
      </c>
    </row>
    <row r="4" spans="1:28" ht="20.25" customHeight="1" x14ac:dyDescent="0.2">
      <c r="A4" s="60" t="s">
        <v>12336</v>
      </c>
      <c r="B4" s="55" t="s">
        <v>12335</v>
      </c>
      <c r="C4" s="56">
        <v>37124580300</v>
      </c>
      <c r="D4" s="55" t="s">
        <v>5019</v>
      </c>
      <c r="E4" s="56">
        <v>2024</v>
      </c>
      <c r="F4" s="55" t="s">
        <v>9933</v>
      </c>
      <c r="G4" s="56">
        <v>4</v>
      </c>
      <c r="H4" s="55" t="s">
        <v>5461</v>
      </c>
      <c r="I4" s="41"/>
      <c r="J4" s="56">
        <v>375</v>
      </c>
      <c r="K4" s="56">
        <v>416</v>
      </c>
      <c r="L4" s="56">
        <v>41</v>
      </c>
      <c r="M4" s="56">
        <v>1</v>
      </c>
      <c r="N4" s="55" t="s">
        <v>5018</v>
      </c>
      <c r="O4" s="55" t="s">
        <v>12334</v>
      </c>
      <c r="P4" s="55" t="s">
        <v>12333</v>
      </c>
      <c r="Q4" s="55" t="s">
        <v>12332</v>
      </c>
      <c r="R4" s="41"/>
      <c r="S4" s="55" t="s">
        <v>5034</v>
      </c>
      <c r="T4" s="55" t="s">
        <v>5033</v>
      </c>
      <c r="U4" s="41"/>
      <c r="V4" s="55" t="s">
        <v>5032</v>
      </c>
      <c r="W4" s="55" t="s">
        <v>12331</v>
      </c>
    </row>
    <row r="5" spans="1:28" ht="20.25" customHeight="1" x14ac:dyDescent="0.2">
      <c r="A5" s="60" t="s">
        <v>12330</v>
      </c>
      <c r="B5" s="55" t="s">
        <v>12329</v>
      </c>
      <c r="C5" s="55" t="s">
        <v>12328</v>
      </c>
      <c r="D5" s="55" t="s">
        <v>5016</v>
      </c>
      <c r="E5" s="56">
        <v>2025</v>
      </c>
      <c r="F5" s="55" t="s">
        <v>8470</v>
      </c>
      <c r="G5" s="41"/>
      <c r="H5" s="41"/>
      <c r="I5" s="41"/>
      <c r="J5" s="41"/>
      <c r="K5" s="41"/>
      <c r="L5" s="41"/>
      <c r="M5" s="56">
        <v>0</v>
      </c>
      <c r="N5" s="55" t="s">
        <v>5015</v>
      </c>
      <c r="O5" s="55" t="s">
        <v>12327</v>
      </c>
      <c r="P5" s="55" t="s">
        <v>12326</v>
      </c>
      <c r="Q5" s="41"/>
      <c r="R5" s="41"/>
      <c r="S5" s="55" t="s">
        <v>5034</v>
      </c>
      <c r="T5" s="55" t="s">
        <v>10967</v>
      </c>
      <c r="U5" s="41"/>
      <c r="V5" s="55" t="s">
        <v>5032</v>
      </c>
      <c r="W5" s="55" t="s">
        <v>12325</v>
      </c>
    </row>
    <row r="6" spans="1:28" ht="20.25" customHeight="1" x14ac:dyDescent="0.2">
      <c r="A6" s="60" t="s">
        <v>12324</v>
      </c>
      <c r="B6" s="55" t="s">
        <v>12323</v>
      </c>
      <c r="C6" s="55" t="s">
        <v>12322</v>
      </c>
      <c r="D6" s="55" t="s">
        <v>5013</v>
      </c>
      <c r="E6" s="56">
        <v>2025</v>
      </c>
      <c r="F6" s="55" t="s">
        <v>12321</v>
      </c>
      <c r="G6" s="41"/>
      <c r="H6" s="41"/>
      <c r="I6" s="41"/>
      <c r="J6" s="41"/>
      <c r="K6" s="41"/>
      <c r="L6" s="41"/>
      <c r="M6" s="56">
        <v>0</v>
      </c>
      <c r="N6" s="55" t="s">
        <v>5012</v>
      </c>
      <c r="O6" s="55" t="s">
        <v>12320</v>
      </c>
      <c r="P6" s="55" t="s">
        <v>12319</v>
      </c>
      <c r="Q6" s="55" t="s">
        <v>12318</v>
      </c>
      <c r="R6" s="41"/>
      <c r="S6" s="55" t="s">
        <v>5034</v>
      </c>
      <c r="T6" s="55" t="s">
        <v>10967</v>
      </c>
      <c r="U6" s="41"/>
      <c r="V6" s="55" t="s">
        <v>5032</v>
      </c>
      <c r="W6" s="55" t="s">
        <v>12317</v>
      </c>
    </row>
    <row r="7" spans="1:28" ht="20.25" customHeight="1" x14ac:dyDescent="0.2">
      <c r="A7" s="60" t="s">
        <v>12316</v>
      </c>
      <c r="B7" s="55" t="s">
        <v>12315</v>
      </c>
      <c r="C7" s="55" t="s">
        <v>12314</v>
      </c>
      <c r="D7" s="55" t="s">
        <v>5011</v>
      </c>
      <c r="E7" s="56">
        <v>2024</v>
      </c>
      <c r="F7" s="55" t="s">
        <v>93</v>
      </c>
      <c r="G7" s="56">
        <v>96</v>
      </c>
      <c r="H7" s="41"/>
      <c r="I7" s="56">
        <v>103758</v>
      </c>
      <c r="J7" s="41"/>
      <c r="K7" s="41"/>
      <c r="L7" s="41"/>
      <c r="M7" s="56">
        <v>0</v>
      </c>
      <c r="N7" s="55" t="s">
        <v>5010</v>
      </c>
      <c r="O7" s="55" t="s">
        <v>12313</v>
      </c>
      <c r="P7" s="55" t="s">
        <v>12312</v>
      </c>
      <c r="Q7" s="55" t="s">
        <v>12311</v>
      </c>
      <c r="R7" s="41"/>
      <c r="S7" s="55" t="s">
        <v>5034</v>
      </c>
      <c r="T7" s="55" t="s">
        <v>5033</v>
      </c>
      <c r="U7" s="41"/>
      <c r="V7" s="55" t="s">
        <v>5032</v>
      </c>
      <c r="W7" s="55" t="s">
        <v>12310</v>
      </c>
    </row>
    <row r="8" spans="1:28" ht="20.25" customHeight="1" x14ac:dyDescent="0.2">
      <c r="A8" s="60" t="s">
        <v>12309</v>
      </c>
      <c r="B8" s="55" t="s">
        <v>12308</v>
      </c>
      <c r="C8" s="55" t="s">
        <v>12307</v>
      </c>
      <c r="D8" s="55" t="s">
        <v>5009</v>
      </c>
      <c r="E8" s="56">
        <v>2025</v>
      </c>
      <c r="F8" s="55" t="s">
        <v>12306</v>
      </c>
      <c r="G8" s="41"/>
      <c r="H8" s="41"/>
      <c r="I8" s="56">
        <v>102424</v>
      </c>
      <c r="J8" s="41"/>
      <c r="K8" s="41"/>
      <c r="L8" s="41"/>
      <c r="M8" s="56">
        <v>0</v>
      </c>
      <c r="N8" s="55" t="s">
        <v>5008</v>
      </c>
      <c r="O8" s="55" t="s">
        <v>12305</v>
      </c>
      <c r="P8" s="55" t="s">
        <v>12304</v>
      </c>
      <c r="Q8" s="55" t="s">
        <v>12303</v>
      </c>
      <c r="R8" s="41"/>
      <c r="S8" s="55" t="s">
        <v>5034</v>
      </c>
      <c r="T8" s="55" t="s">
        <v>10967</v>
      </c>
      <c r="U8" s="55" t="s">
        <v>6406</v>
      </c>
      <c r="V8" s="55" t="s">
        <v>5032</v>
      </c>
      <c r="W8" s="55" t="s">
        <v>12302</v>
      </c>
    </row>
    <row r="9" spans="1:28" ht="20.25" customHeight="1" x14ac:dyDescent="0.2">
      <c r="A9" s="60" t="s">
        <v>12301</v>
      </c>
      <c r="B9" s="55" t="s">
        <v>12300</v>
      </c>
      <c r="C9" s="55" t="s">
        <v>12299</v>
      </c>
      <c r="D9" s="55" t="s">
        <v>5006</v>
      </c>
      <c r="E9" s="56">
        <v>2025</v>
      </c>
      <c r="F9" s="55" t="s">
        <v>6587</v>
      </c>
      <c r="G9" s="56">
        <v>52</v>
      </c>
      <c r="H9" s="56">
        <v>1</v>
      </c>
      <c r="I9" s="41"/>
      <c r="J9" s="56">
        <v>222</v>
      </c>
      <c r="K9" s="56">
        <v>260</v>
      </c>
      <c r="L9" s="56">
        <v>38</v>
      </c>
      <c r="M9" s="56">
        <v>0</v>
      </c>
      <c r="N9" s="55" t="s">
        <v>5005</v>
      </c>
      <c r="O9" s="55" t="s">
        <v>12298</v>
      </c>
      <c r="P9" s="55" t="s">
        <v>12297</v>
      </c>
      <c r="Q9" s="55" t="s">
        <v>12296</v>
      </c>
      <c r="R9" s="41"/>
      <c r="S9" s="55" t="s">
        <v>5034</v>
      </c>
      <c r="T9" s="55" t="s">
        <v>5033</v>
      </c>
      <c r="U9" s="55" t="s">
        <v>6406</v>
      </c>
      <c r="V9" s="55" t="s">
        <v>5032</v>
      </c>
      <c r="W9" s="55" t="s">
        <v>12295</v>
      </c>
    </row>
    <row r="10" spans="1:28" ht="20.25" customHeight="1" x14ac:dyDescent="0.2">
      <c r="A10" s="60" t="s">
        <v>12294</v>
      </c>
      <c r="B10" s="55" t="s">
        <v>12293</v>
      </c>
      <c r="C10" s="55" t="s">
        <v>12292</v>
      </c>
      <c r="D10" s="55" t="s">
        <v>5004</v>
      </c>
      <c r="E10" s="56">
        <v>2024</v>
      </c>
      <c r="F10" s="55" t="s">
        <v>6167</v>
      </c>
      <c r="G10" s="56">
        <v>37</v>
      </c>
      <c r="H10" s="56">
        <v>5</v>
      </c>
      <c r="I10" s="41"/>
      <c r="J10" s="56">
        <v>1640</v>
      </c>
      <c r="K10" s="56">
        <v>1684</v>
      </c>
      <c r="L10" s="56">
        <v>44</v>
      </c>
      <c r="M10" s="56">
        <v>20</v>
      </c>
      <c r="N10" s="55" t="s">
        <v>5003</v>
      </c>
      <c r="O10" s="55" t="s">
        <v>12291</v>
      </c>
      <c r="P10" s="55" t="s">
        <v>12290</v>
      </c>
      <c r="Q10" s="41"/>
      <c r="R10" s="41"/>
      <c r="S10" s="55" t="s">
        <v>5034</v>
      </c>
      <c r="T10" s="55" t="s">
        <v>5033</v>
      </c>
      <c r="U10" s="41"/>
      <c r="V10" s="55" t="s">
        <v>5032</v>
      </c>
      <c r="W10" s="55" t="s">
        <v>12289</v>
      </c>
    </row>
    <row r="11" spans="1:28" ht="20.25" customHeight="1" x14ac:dyDescent="0.2">
      <c r="A11" s="60" t="s">
        <v>12288</v>
      </c>
      <c r="B11" s="55" t="s">
        <v>12287</v>
      </c>
      <c r="C11" s="55" t="s">
        <v>12286</v>
      </c>
      <c r="D11" s="55" t="s">
        <v>5002</v>
      </c>
      <c r="E11" s="56">
        <v>2024</v>
      </c>
      <c r="F11" s="55" t="s">
        <v>6427</v>
      </c>
      <c r="G11" s="56">
        <v>60</v>
      </c>
      <c r="H11" s="41"/>
      <c r="I11" s="56">
        <v>101145</v>
      </c>
      <c r="J11" s="41"/>
      <c r="K11" s="41"/>
      <c r="L11" s="41"/>
      <c r="M11" s="56">
        <v>2</v>
      </c>
      <c r="N11" s="55" t="s">
        <v>5001</v>
      </c>
      <c r="O11" s="55" t="s">
        <v>12285</v>
      </c>
      <c r="P11" s="55" t="s">
        <v>12284</v>
      </c>
      <c r="Q11" s="55" t="s">
        <v>12283</v>
      </c>
      <c r="R11" s="41"/>
      <c r="S11" s="55" t="s">
        <v>5034</v>
      </c>
      <c r="T11" s="55" t="s">
        <v>5033</v>
      </c>
      <c r="U11" s="41"/>
      <c r="V11" s="55" t="s">
        <v>5032</v>
      </c>
      <c r="W11" s="55" t="s">
        <v>12282</v>
      </c>
    </row>
    <row r="12" spans="1:28" ht="20.25" customHeight="1" x14ac:dyDescent="0.2">
      <c r="A12" s="60" t="s">
        <v>12281</v>
      </c>
      <c r="B12" s="55" t="s">
        <v>12280</v>
      </c>
      <c r="C12" s="55" t="s">
        <v>12279</v>
      </c>
      <c r="D12" s="55" t="s">
        <v>5000</v>
      </c>
      <c r="E12" s="56">
        <v>2025</v>
      </c>
      <c r="F12" s="55" t="s">
        <v>7408</v>
      </c>
      <c r="G12" s="56">
        <v>77</v>
      </c>
      <c r="H12" s="41"/>
      <c r="I12" s="56">
        <v>101387</v>
      </c>
      <c r="J12" s="41"/>
      <c r="K12" s="41"/>
      <c r="L12" s="41"/>
      <c r="M12" s="56">
        <v>1</v>
      </c>
      <c r="N12" s="55" t="s">
        <v>4999</v>
      </c>
      <c r="O12" s="55" t="s">
        <v>12278</v>
      </c>
      <c r="P12" s="55" t="s">
        <v>12277</v>
      </c>
      <c r="Q12" s="55" t="s">
        <v>12276</v>
      </c>
      <c r="R12" s="41"/>
      <c r="S12" s="55" t="s">
        <v>5034</v>
      </c>
      <c r="T12" s="55" t="s">
        <v>5033</v>
      </c>
      <c r="U12" s="55" t="s">
        <v>6406</v>
      </c>
      <c r="V12" s="55" t="s">
        <v>5032</v>
      </c>
      <c r="W12" s="55" t="s">
        <v>12275</v>
      </c>
    </row>
    <row r="13" spans="1:28" ht="20.25" customHeight="1" x14ac:dyDescent="0.2">
      <c r="A13" s="60" t="s">
        <v>12274</v>
      </c>
      <c r="B13" s="55" t="s">
        <v>12273</v>
      </c>
      <c r="C13" s="55" t="s">
        <v>12272</v>
      </c>
      <c r="D13" s="55" t="s">
        <v>4998</v>
      </c>
      <c r="E13" s="56">
        <v>2025</v>
      </c>
      <c r="F13" s="55" t="s">
        <v>5918</v>
      </c>
      <c r="G13" s="56">
        <v>83</v>
      </c>
      <c r="H13" s="56">
        <v>1</v>
      </c>
      <c r="I13" s="56">
        <v>8</v>
      </c>
      <c r="J13" s="41"/>
      <c r="K13" s="41"/>
      <c r="L13" s="41"/>
      <c r="M13" s="56">
        <v>0</v>
      </c>
      <c r="N13" s="55" t="s">
        <v>4997</v>
      </c>
      <c r="O13" s="55" t="s">
        <v>12271</v>
      </c>
      <c r="P13" s="55" t="s">
        <v>12270</v>
      </c>
      <c r="Q13" s="55" t="s">
        <v>12269</v>
      </c>
      <c r="R13" s="41"/>
      <c r="S13" s="55" t="s">
        <v>5034</v>
      </c>
      <c r="T13" s="55" t="s">
        <v>5033</v>
      </c>
      <c r="U13" s="55" t="s">
        <v>6406</v>
      </c>
      <c r="V13" s="55" t="s">
        <v>5032</v>
      </c>
      <c r="W13" s="55" t="s">
        <v>12268</v>
      </c>
    </row>
    <row r="14" spans="1:28" ht="20.25" customHeight="1" x14ac:dyDescent="0.2">
      <c r="A14" s="60" t="s">
        <v>12267</v>
      </c>
      <c r="B14" s="55" t="s">
        <v>12266</v>
      </c>
      <c r="C14" s="56">
        <v>57215704937</v>
      </c>
      <c r="D14" s="55" t="s">
        <v>4996</v>
      </c>
      <c r="E14" s="56">
        <v>2024</v>
      </c>
      <c r="F14" s="55" t="s">
        <v>176</v>
      </c>
      <c r="G14" s="56">
        <v>86</v>
      </c>
      <c r="H14" s="41"/>
      <c r="I14" s="56">
        <v>102587</v>
      </c>
      <c r="J14" s="41"/>
      <c r="K14" s="41"/>
      <c r="L14" s="41"/>
      <c r="M14" s="56">
        <v>1</v>
      </c>
      <c r="N14" s="55" t="s">
        <v>4995</v>
      </c>
      <c r="O14" s="55" t="s">
        <v>12265</v>
      </c>
      <c r="P14" s="55" t="s">
        <v>12264</v>
      </c>
      <c r="Q14" s="55" t="s">
        <v>12263</v>
      </c>
      <c r="R14" s="41"/>
      <c r="S14" s="55" t="s">
        <v>5034</v>
      </c>
      <c r="T14" s="55" t="s">
        <v>5033</v>
      </c>
      <c r="U14" s="55" t="s">
        <v>6406</v>
      </c>
      <c r="V14" s="55" t="s">
        <v>5032</v>
      </c>
      <c r="W14" s="55" t="s">
        <v>12262</v>
      </c>
    </row>
    <row r="15" spans="1:28" ht="20.25" customHeight="1" x14ac:dyDescent="0.2">
      <c r="A15" s="60" t="s">
        <v>12261</v>
      </c>
      <c r="B15" s="55" t="s">
        <v>12260</v>
      </c>
      <c r="C15" s="55" t="s">
        <v>12259</v>
      </c>
      <c r="D15" s="55" t="s">
        <v>4994</v>
      </c>
      <c r="E15" s="56">
        <v>2025</v>
      </c>
      <c r="F15" s="55" t="s">
        <v>12258</v>
      </c>
      <c r="G15" s="56">
        <v>15</v>
      </c>
      <c r="H15" s="56">
        <v>1</v>
      </c>
      <c r="I15" s="56">
        <v>106462</v>
      </c>
      <c r="J15" s="56">
        <v>28</v>
      </c>
      <c r="K15" s="56">
        <v>47</v>
      </c>
      <c r="L15" s="56">
        <v>19</v>
      </c>
      <c r="M15" s="56">
        <v>0</v>
      </c>
      <c r="N15" s="55" t="s">
        <v>4993</v>
      </c>
      <c r="O15" s="55" t="s">
        <v>12257</v>
      </c>
      <c r="P15" s="55" t="s">
        <v>12256</v>
      </c>
      <c r="Q15" s="55" t="s">
        <v>12255</v>
      </c>
      <c r="R15" s="41"/>
      <c r="S15" s="55" t="s">
        <v>5034</v>
      </c>
      <c r="T15" s="55" t="s">
        <v>5033</v>
      </c>
      <c r="U15" s="41"/>
      <c r="V15" s="55" t="s">
        <v>5032</v>
      </c>
      <c r="W15" s="55" t="s">
        <v>12254</v>
      </c>
    </row>
    <row r="16" spans="1:28" ht="20.25" customHeight="1" x14ac:dyDescent="0.2">
      <c r="A16" s="60" t="s">
        <v>12253</v>
      </c>
      <c r="B16" s="55" t="s">
        <v>12252</v>
      </c>
      <c r="C16" s="55" t="s">
        <v>12251</v>
      </c>
      <c r="D16" s="55" t="s">
        <v>4992</v>
      </c>
      <c r="E16" s="56">
        <v>2025</v>
      </c>
      <c r="F16" s="55" t="s">
        <v>5831</v>
      </c>
      <c r="G16" s="56">
        <v>63</v>
      </c>
      <c r="H16" s="56">
        <v>2</v>
      </c>
      <c r="I16" s="41"/>
      <c r="J16" s="56">
        <v>719</v>
      </c>
      <c r="K16" s="56">
        <v>756</v>
      </c>
      <c r="L16" s="56">
        <v>37</v>
      </c>
      <c r="M16" s="56">
        <v>4</v>
      </c>
      <c r="N16" s="55" t="s">
        <v>4991</v>
      </c>
      <c r="O16" s="55" t="s">
        <v>12250</v>
      </c>
      <c r="P16" s="55" t="s">
        <v>12249</v>
      </c>
      <c r="Q16" s="55" t="s">
        <v>12248</v>
      </c>
      <c r="R16" s="41"/>
      <c r="S16" s="55" t="s">
        <v>5034</v>
      </c>
      <c r="T16" s="55" t="s">
        <v>5033</v>
      </c>
      <c r="U16" s="55" t="s">
        <v>6406</v>
      </c>
      <c r="V16" s="55" t="s">
        <v>5032</v>
      </c>
      <c r="W16" s="55" t="s">
        <v>12247</v>
      </c>
    </row>
    <row r="17" spans="1:23" ht="20.25" customHeight="1" x14ac:dyDescent="0.2">
      <c r="A17" s="60" t="s">
        <v>12246</v>
      </c>
      <c r="B17" s="55" t="s">
        <v>12245</v>
      </c>
      <c r="C17" s="55" t="s">
        <v>12244</v>
      </c>
      <c r="D17" s="55" t="s">
        <v>4989</v>
      </c>
      <c r="E17" s="56">
        <v>2025</v>
      </c>
      <c r="F17" s="55" t="s">
        <v>9290</v>
      </c>
      <c r="G17" s="56">
        <v>92</v>
      </c>
      <c r="H17" s="41"/>
      <c r="I17" s="56">
        <v>102767</v>
      </c>
      <c r="J17" s="41"/>
      <c r="K17" s="41"/>
      <c r="L17" s="41"/>
      <c r="M17" s="56">
        <v>0</v>
      </c>
      <c r="N17" s="55" t="s">
        <v>4988</v>
      </c>
      <c r="O17" s="55" t="s">
        <v>12243</v>
      </c>
      <c r="P17" s="40" t="s">
        <v>12242</v>
      </c>
      <c r="Q17" s="55" t="s">
        <v>12241</v>
      </c>
      <c r="R17" s="41"/>
      <c r="S17" s="55" t="s">
        <v>5034</v>
      </c>
      <c r="T17" s="55" t="s">
        <v>5033</v>
      </c>
      <c r="U17" s="41"/>
      <c r="V17" s="55" t="s">
        <v>5032</v>
      </c>
      <c r="W17" s="55" t="s">
        <v>12240</v>
      </c>
    </row>
    <row r="18" spans="1:23" ht="20.25" customHeight="1" x14ac:dyDescent="0.2">
      <c r="A18" s="60" t="s">
        <v>12239</v>
      </c>
      <c r="B18" s="55" t="s">
        <v>12238</v>
      </c>
      <c r="C18" s="55" t="s">
        <v>12237</v>
      </c>
      <c r="D18" s="55" t="s">
        <v>4987</v>
      </c>
      <c r="E18" s="56">
        <v>2025</v>
      </c>
      <c r="F18" s="55" t="s">
        <v>5691</v>
      </c>
      <c r="G18" s="56">
        <v>99</v>
      </c>
      <c r="H18" s="41"/>
      <c r="I18" s="56">
        <v>103979</v>
      </c>
      <c r="J18" s="41"/>
      <c r="K18" s="41"/>
      <c r="L18" s="41"/>
      <c r="M18" s="56">
        <v>0</v>
      </c>
      <c r="N18" s="55" t="s">
        <v>4986</v>
      </c>
      <c r="O18" s="55" t="s">
        <v>12236</v>
      </c>
      <c r="P18" s="55" t="s">
        <v>12235</v>
      </c>
      <c r="Q18" s="55" t="s">
        <v>12234</v>
      </c>
      <c r="R18" s="41"/>
      <c r="S18" s="55" t="s">
        <v>5034</v>
      </c>
      <c r="T18" s="55" t="s">
        <v>5033</v>
      </c>
      <c r="U18" s="55" t="s">
        <v>6406</v>
      </c>
      <c r="V18" s="55" t="s">
        <v>5032</v>
      </c>
      <c r="W18" s="55" t="s">
        <v>12233</v>
      </c>
    </row>
    <row r="19" spans="1:23" ht="20.25" customHeight="1" x14ac:dyDescent="0.2">
      <c r="A19" s="60" t="s">
        <v>12232</v>
      </c>
      <c r="B19" s="55" t="s">
        <v>12231</v>
      </c>
      <c r="C19" s="56">
        <v>6603894344</v>
      </c>
      <c r="D19" s="55" t="s">
        <v>4984</v>
      </c>
      <c r="E19" s="56">
        <v>2024</v>
      </c>
      <c r="F19" s="55" t="s">
        <v>6249</v>
      </c>
      <c r="G19" s="56">
        <v>21</v>
      </c>
      <c r="H19" s="56">
        <v>1</v>
      </c>
      <c r="I19" s="41"/>
      <c r="J19" s="56">
        <v>163</v>
      </c>
      <c r="K19" s="56">
        <v>174</v>
      </c>
      <c r="L19" s="56">
        <v>11</v>
      </c>
      <c r="M19" s="56">
        <v>1</v>
      </c>
      <c r="N19" s="55" t="s">
        <v>4983</v>
      </c>
      <c r="O19" s="55" t="s">
        <v>12230</v>
      </c>
      <c r="P19" s="40" t="s">
        <v>12229</v>
      </c>
      <c r="Q19" s="55" t="s">
        <v>12228</v>
      </c>
      <c r="R19" s="41"/>
      <c r="S19" s="55" t="s">
        <v>5034</v>
      </c>
      <c r="T19" s="55" t="s">
        <v>5033</v>
      </c>
      <c r="U19" s="55" t="s">
        <v>6406</v>
      </c>
      <c r="V19" s="55" t="s">
        <v>5032</v>
      </c>
      <c r="W19" s="55" t="s">
        <v>12227</v>
      </c>
    </row>
    <row r="20" spans="1:23" ht="20.25" customHeight="1" x14ac:dyDescent="0.2">
      <c r="A20" s="60" t="s">
        <v>12226</v>
      </c>
      <c r="B20" s="55" t="s">
        <v>12225</v>
      </c>
      <c r="C20" s="55" t="s">
        <v>12224</v>
      </c>
      <c r="D20" s="55" t="s">
        <v>4982</v>
      </c>
      <c r="E20" s="56">
        <v>2024</v>
      </c>
      <c r="F20" s="55" t="s">
        <v>6012</v>
      </c>
      <c r="G20" s="56">
        <v>63</v>
      </c>
      <c r="H20" s="41"/>
      <c r="I20" s="56">
        <v>101043</v>
      </c>
      <c r="J20" s="41"/>
      <c r="K20" s="41"/>
      <c r="L20" s="41"/>
      <c r="M20" s="56">
        <v>0</v>
      </c>
      <c r="N20" s="55" t="s">
        <v>4981</v>
      </c>
      <c r="O20" s="55" t="s">
        <v>12223</v>
      </c>
      <c r="P20" s="40" t="s">
        <v>12222</v>
      </c>
      <c r="Q20" s="55" t="s">
        <v>12221</v>
      </c>
      <c r="R20" s="41"/>
      <c r="S20" s="55" t="s">
        <v>5034</v>
      </c>
      <c r="T20" s="55" t="s">
        <v>5033</v>
      </c>
      <c r="U20" s="55" t="s">
        <v>6406</v>
      </c>
      <c r="V20" s="55" t="s">
        <v>5032</v>
      </c>
      <c r="W20" s="55" t="s">
        <v>12220</v>
      </c>
    </row>
    <row r="21" spans="1:23" ht="20.25" customHeight="1" x14ac:dyDescent="0.2">
      <c r="A21" s="60" t="s">
        <v>12219</v>
      </c>
      <c r="B21" s="55" t="s">
        <v>12218</v>
      </c>
      <c r="C21" s="55" t="s">
        <v>12217</v>
      </c>
      <c r="D21" s="55" t="s">
        <v>4980</v>
      </c>
      <c r="E21" s="56">
        <v>2024</v>
      </c>
      <c r="F21" s="55" t="s">
        <v>11692</v>
      </c>
      <c r="G21" s="56">
        <v>12</v>
      </c>
      <c r="H21" s="56">
        <v>2</v>
      </c>
      <c r="I21" s="56">
        <v>41</v>
      </c>
      <c r="J21" s="41"/>
      <c r="K21" s="41"/>
      <c r="L21" s="41"/>
      <c r="M21" s="56">
        <v>0</v>
      </c>
      <c r="N21" s="55" t="s">
        <v>4979</v>
      </c>
      <c r="O21" s="55" t="s">
        <v>12216</v>
      </c>
      <c r="P21" s="40" t="s">
        <v>12215</v>
      </c>
      <c r="Q21" s="55" t="s">
        <v>12214</v>
      </c>
      <c r="R21" s="41"/>
      <c r="S21" s="55" t="s">
        <v>5034</v>
      </c>
      <c r="T21" s="55" t="s">
        <v>5033</v>
      </c>
      <c r="U21" s="55" t="s">
        <v>7651</v>
      </c>
      <c r="V21" s="55" t="s">
        <v>5032</v>
      </c>
      <c r="W21" s="55" t="s">
        <v>12213</v>
      </c>
    </row>
    <row r="22" spans="1:23" ht="20.25" customHeight="1" x14ac:dyDescent="0.2">
      <c r="A22" s="60" t="s">
        <v>12212</v>
      </c>
      <c r="B22" s="55" t="s">
        <v>12211</v>
      </c>
      <c r="C22" s="55" t="s">
        <v>12210</v>
      </c>
      <c r="D22" s="55" t="s">
        <v>4977</v>
      </c>
      <c r="E22" s="56">
        <v>2025</v>
      </c>
      <c r="F22" s="55" t="s">
        <v>12209</v>
      </c>
      <c r="G22" s="56">
        <v>26</v>
      </c>
      <c r="H22" s="56">
        <v>1</v>
      </c>
      <c r="I22" s="41"/>
      <c r="J22" s="56">
        <v>165</v>
      </c>
      <c r="K22" s="56">
        <v>181</v>
      </c>
      <c r="L22" s="56">
        <v>16</v>
      </c>
      <c r="M22" s="56">
        <v>0</v>
      </c>
      <c r="N22" s="55" t="s">
        <v>4976</v>
      </c>
      <c r="O22" s="55" t="s">
        <v>12208</v>
      </c>
      <c r="P22" s="40" t="s">
        <v>12207</v>
      </c>
      <c r="Q22" s="55" t="s">
        <v>12206</v>
      </c>
      <c r="R22" s="41"/>
      <c r="S22" s="55" t="s">
        <v>5034</v>
      </c>
      <c r="T22" s="55" t="s">
        <v>5033</v>
      </c>
      <c r="U22" s="41"/>
      <c r="V22" s="55" t="s">
        <v>5032</v>
      </c>
      <c r="W22" s="55" t="s">
        <v>12205</v>
      </c>
    </row>
    <row r="23" spans="1:23" ht="20.25" customHeight="1" x14ac:dyDescent="0.2">
      <c r="A23" s="60" t="s">
        <v>12204</v>
      </c>
      <c r="B23" s="55" t="s">
        <v>12203</v>
      </c>
      <c r="C23" s="55" t="s">
        <v>12202</v>
      </c>
      <c r="D23" s="55" t="s">
        <v>4973</v>
      </c>
      <c r="E23" s="56">
        <v>2025</v>
      </c>
      <c r="F23" s="55" t="s">
        <v>6491</v>
      </c>
      <c r="G23" s="56">
        <v>31</v>
      </c>
      <c r="H23" s="56">
        <v>8</v>
      </c>
      <c r="I23" s="41"/>
      <c r="J23" s="56">
        <v>1018</v>
      </c>
      <c r="K23" s="56">
        <v>1041</v>
      </c>
      <c r="L23" s="56">
        <v>23</v>
      </c>
      <c r="M23" s="56">
        <v>0</v>
      </c>
      <c r="N23" s="55" t="s">
        <v>4972</v>
      </c>
      <c r="O23" s="55" t="s">
        <v>12201</v>
      </c>
      <c r="P23" s="40" t="s">
        <v>12200</v>
      </c>
      <c r="Q23" s="55" t="s">
        <v>12199</v>
      </c>
      <c r="R23" s="41"/>
      <c r="S23" s="55" t="s">
        <v>5034</v>
      </c>
      <c r="T23" s="55" t="s">
        <v>5033</v>
      </c>
      <c r="U23" s="41"/>
      <c r="V23" s="55" t="s">
        <v>5032</v>
      </c>
      <c r="W23" s="55" t="s">
        <v>12198</v>
      </c>
    </row>
    <row r="24" spans="1:23" ht="20.25" customHeight="1" x14ac:dyDescent="0.2">
      <c r="A24" s="60" t="s">
        <v>12197</v>
      </c>
      <c r="B24" s="55" t="s">
        <v>12196</v>
      </c>
      <c r="C24" s="55" t="s">
        <v>12195</v>
      </c>
      <c r="D24" s="55" t="s">
        <v>4971</v>
      </c>
      <c r="E24" s="56">
        <v>2024</v>
      </c>
      <c r="F24" s="55" t="s">
        <v>176</v>
      </c>
      <c r="G24" s="56">
        <v>86</v>
      </c>
      <c r="H24" s="41"/>
      <c r="I24" s="56">
        <v>102591</v>
      </c>
      <c r="J24" s="41"/>
      <c r="K24" s="41"/>
      <c r="L24" s="41"/>
      <c r="M24" s="56">
        <v>0</v>
      </c>
      <c r="N24" s="55" t="s">
        <v>4970</v>
      </c>
      <c r="O24" s="55" t="s">
        <v>12194</v>
      </c>
      <c r="P24" s="55" t="s">
        <v>12193</v>
      </c>
      <c r="Q24" s="55" t="s">
        <v>12192</v>
      </c>
      <c r="R24" s="41"/>
      <c r="S24" s="55" t="s">
        <v>5034</v>
      </c>
      <c r="T24" s="55" t="s">
        <v>5033</v>
      </c>
      <c r="U24" s="55" t="s">
        <v>5151</v>
      </c>
      <c r="V24" s="55" t="s">
        <v>5032</v>
      </c>
      <c r="W24" s="55" t="s">
        <v>12191</v>
      </c>
    </row>
    <row r="25" spans="1:23" ht="20.25" customHeight="1" x14ac:dyDescent="0.2">
      <c r="A25" s="60" t="s">
        <v>12190</v>
      </c>
      <c r="B25" s="55" t="s">
        <v>12189</v>
      </c>
      <c r="C25" s="55" t="s">
        <v>12188</v>
      </c>
      <c r="D25" s="55" t="s">
        <v>4969</v>
      </c>
      <c r="E25" s="56">
        <v>2024</v>
      </c>
      <c r="F25" s="55" t="s">
        <v>7169</v>
      </c>
      <c r="G25" s="56">
        <v>62</v>
      </c>
      <c r="H25" s="56">
        <v>4</v>
      </c>
      <c r="I25" s="41"/>
      <c r="J25" s="56">
        <v>1569</v>
      </c>
      <c r="K25" s="56">
        <v>1592</v>
      </c>
      <c r="L25" s="56">
        <v>23</v>
      </c>
      <c r="M25" s="56">
        <v>4</v>
      </c>
      <c r="N25" s="55" t="s">
        <v>4968</v>
      </c>
      <c r="O25" s="55" t="s">
        <v>12187</v>
      </c>
      <c r="P25" s="40" t="s">
        <v>12186</v>
      </c>
      <c r="Q25" s="55" t="s">
        <v>12185</v>
      </c>
      <c r="R25" s="41"/>
      <c r="S25" s="55" t="s">
        <v>5034</v>
      </c>
      <c r="T25" s="55" t="s">
        <v>5033</v>
      </c>
      <c r="U25" s="41"/>
      <c r="V25" s="55" t="s">
        <v>5032</v>
      </c>
      <c r="W25" s="55" t="s">
        <v>12184</v>
      </c>
    </row>
    <row r="26" spans="1:23" ht="20.25" customHeight="1" x14ac:dyDescent="0.2">
      <c r="A26" s="60" t="s">
        <v>12183</v>
      </c>
      <c r="B26" s="55" t="s">
        <v>12182</v>
      </c>
      <c r="C26" s="55" t="s">
        <v>12181</v>
      </c>
      <c r="D26" s="55" t="s">
        <v>4965</v>
      </c>
      <c r="E26" s="56">
        <v>2025</v>
      </c>
      <c r="F26" s="55" t="s">
        <v>93</v>
      </c>
      <c r="G26" s="56">
        <v>102</v>
      </c>
      <c r="H26" s="41"/>
      <c r="I26" s="56">
        <v>103924</v>
      </c>
      <c r="J26" s="41"/>
      <c r="K26" s="41"/>
      <c r="L26" s="41"/>
      <c r="M26" s="56">
        <v>0</v>
      </c>
      <c r="N26" s="55" t="s">
        <v>4964</v>
      </c>
      <c r="O26" s="55" t="s">
        <v>12180</v>
      </c>
      <c r="P26" s="55" t="s">
        <v>12179</v>
      </c>
      <c r="Q26" s="55" t="s">
        <v>12178</v>
      </c>
      <c r="R26" s="41"/>
      <c r="S26" s="55" t="s">
        <v>5034</v>
      </c>
      <c r="T26" s="55" t="s">
        <v>5033</v>
      </c>
      <c r="U26" s="55" t="s">
        <v>6406</v>
      </c>
      <c r="V26" s="55" t="s">
        <v>5032</v>
      </c>
      <c r="W26" s="55" t="s">
        <v>12177</v>
      </c>
    </row>
    <row r="27" spans="1:23" ht="20.25" customHeight="1" x14ac:dyDescent="0.2">
      <c r="A27" s="60" t="s">
        <v>12176</v>
      </c>
      <c r="B27" s="55" t="s">
        <v>12175</v>
      </c>
      <c r="C27" s="55" t="s">
        <v>12174</v>
      </c>
      <c r="D27" s="55" t="s">
        <v>4963</v>
      </c>
      <c r="E27" s="56">
        <v>2024</v>
      </c>
      <c r="F27" s="55" t="s">
        <v>5063</v>
      </c>
      <c r="G27" s="56">
        <v>39</v>
      </c>
      <c r="H27" s="56">
        <v>3</v>
      </c>
      <c r="I27" s="56">
        <v>106391</v>
      </c>
      <c r="J27" s="41"/>
      <c r="K27" s="41"/>
      <c r="L27" s="41"/>
      <c r="M27" s="56">
        <v>5</v>
      </c>
      <c r="N27" s="55" t="s">
        <v>4962</v>
      </c>
      <c r="O27" s="55" t="s">
        <v>12173</v>
      </c>
      <c r="P27" s="55" t="s">
        <v>12172</v>
      </c>
      <c r="Q27" s="55" t="s">
        <v>12171</v>
      </c>
      <c r="R27" s="41"/>
      <c r="S27" s="55" t="s">
        <v>5034</v>
      </c>
      <c r="T27" s="55" t="s">
        <v>5033</v>
      </c>
      <c r="U27" s="41"/>
      <c r="V27" s="55" t="s">
        <v>5032</v>
      </c>
      <c r="W27" s="55" t="s">
        <v>12170</v>
      </c>
    </row>
    <row r="28" spans="1:23" ht="20.25" customHeight="1" x14ac:dyDescent="0.2">
      <c r="A28" s="60" t="s">
        <v>12169</v>
      </c>
      <c r="B28" s="55" t="s">
        <v>12168</v>
      </c>
      <c r="C28" s="56">
        <v>57220588406</v>
      </c>
      <c r="D28" s="55" t="s">
        <v>4961</v>
      </c>
      <c r="E28" s="56">
        <v>2025</v>
      </c>
      <c r="F28" s="55" t="s">
        <v>5146</v>
      </c>
      <c r="G28" s="56">
        <v>79</v>
      </c>
      <c r="H28" s="56">
        <v>1</v>
      </c>
      <c r="I28" s="56">
        <v>101714</v>
      </c>
      <c r="J28" s="41"/>
      <c r="K28" s="41"/>
      <c r="L28" s="41"/>
      <c r="M28" s="56">
        <v>0</v>
      </c>
      <c r="N28" s="55" t="s">
        <v>4960</v>
      </c>
      <c r="O28" s="55" t="s">
        <v>12167</v>
      </c>
      <c r="P28" s="40" t="s">
        <v>12166</v>
      </c>
      <c r="Q28" s="55" t="s">
        <v>12165</v>
      </c>
      <c r="R28" s="41"/>
      <c r="S28" s="55" t="s">
        <v>5034</v>
      </c>
      <c r="T28" s="55" t="s">
        <v>5033</v>
      </c>
      <c r="U28" s="41"/>
      <c r="V28" s="55" t="s">
        <v>5032</v>
      </c>
      <c r="W28" s="55" t="s">
        <v>12164</v>
      </c>
    </row>
    <row r="29" spans="1:23" ht="20.25" customHeight="1" x14ac:dyDescent="0.2">
      <c r="A29" s="60" t="s">
        <v>12163</v>
      </c>
      <c r="B29" s="55" t="s">
        <v>12162</v>
      </c>
      <c r="C29" s="55" t="s">
        <v>12161</v>
      </c>
      <c r="D29" s="55" t="s">
        <v>4958</v>
      </c>
      <c r="E29" s="56">
        <v>2024</v>
      </c>
      <c r="F29" s="55" t="s">
        <v>12160</v>
      </c>
      <c r="G29" s="56">
        <v>13</v>
      </c>
      <c r="H29" s="56">
        <v>6</v>
      </c>
      <c r="I29" s="56">
        <v>70</v>
      </c>
      <c r="J29" s="41"/>
      <c r="K29" s="41"/>
      <c r="L29" s="41"/>
      <c r="M29" s="56">
        <v>2</v>
      </c>
      <c r="N29" s="55" t="s">
        <v>4957</v>
      </c>
      <c r="O29" s="55" t="s">
        <v>12159</v>
      </c>
      <c r="P29" s="55" t="s">
        <v>12158</v>
      </c>
      <c r="Q29" s="55" t="s">
        <v>12157</v>
      </c>
      <c r="R29" s="41"/>
      <c r="S29" s="55" t="s">
        <v>5034</v>
      </c>
      <c r="T29" s="55" t="s">
        <v>5033</v>
      </c>
      <c r="U29" s="55" t="s">
        <v>7651</v>
      </c>
      <c r="V29" s="55" t="s">
        <v>5032</v>
      </c>
      <c r="W29" s="55" t="s">
        <v>12156</v>
      </c>
    </row>
    <row r="30" spans="1:23" ht="20.25" customHeight="1" x14ac:dyDescent="0.2">
      <c r="A30" s="60" t="s">
        <v>12155</v>
      </c>
      <c r="B30" s="55" t="s">
        <v>12154</v>
      </c>
      <c r="C30" s="55" t="s">
        <v>12153</v>
      </c>
      <c r="D30" s="55" t="s">
        <v>4956</v>
      </c>
      <c r="E30" s="56">
        <v>2024</v>
      </c>
      <c r="F30" s="55" t="s">
        <v>12025</v>
      </c>
      <c r="G30" s="56">
        <v>43</v>
      </c>
      <c r="H30" s="56">
        <v>3</v>
      </c>
      <c r="I30" s="41"/>
      <c r="J30" s="56">
        <v>77</v>
      </c>
      <c r="K30" s="56">
        <v>105</v>
      </c>
      <c r="L30" s="56">
        <v>28</v>
      </c>
      <c r="M30" s="56">
        <v>0</v>
      </c>
      <c r="N30" s="55" t="s">
        <v>4955</v>
      </c>
      <c r="O30" s="55" t="s">
        <v>12152</v>
      </c>
      <c r="P30" s="55" t="s">
        <v>12151</v>
      </c>
      <c r="Q30" s="55" t="s">
        <v>12150</v>
      </c>
      <c r="R30" s="41"/>
      <c r="S30" s="55" t="s">
        <v>5034</v>
      </c>
      <c r="T30" s="55" t="s">
        <v>5033</v>
      </c>
      <c r="U30" s="41"/>
      <c r="V30" s="55" t="s">
        <v>5032</v>
      </c>
      <c r="W30" s="55" t="s">
        <v>12149</v>
      </c>
    </row>
    <row r="31" spans="1:23" ht="20.25" customHeight="1" x14ac:dyDescent="0.2">
      <c r="A31" s="60" t="s">
        <v>12148</v>
      </c>
      <c r="B31" s="55" t="s">
        <v>12147</v>
      </c>
      <c r="C31" s="55" t="s">
        <v>12146</v>
      </c>
      <c r="D31" s="55" t="s">
        <v>4954</v>
      </c>
      <c r="E31" s="56">
        <v>2025</v>
      </c>
      <c r="F31" s="55" t="s">
        <v>9745</v>
      </c>
      <c r="G31" s="41"/>
      <c r="H31" s="41"/>
      <c r="I31" s="41"/>
      <c r="J31" s="41"/>
      <c r="K31" s="41"/>
      <c r="L31" s="41"/>
      <c r="M31" s="56">
        <v>0</v>
      </c>
      <c r="N31" s="55" t="s">
        <v>4953</v>
      </c>
      <c r="O31" s="55" t="s">
        <v>12145</v>
      </c>
      <c r="P31" s="40" t="s">
        <v>12144</v>
      </c>
      <c r="Q31" s="55" t="s">
        <v>12143</v>
      </c>
      <c r="R31" s="41"/>
      <c r="S31" s="55" t="s">
        <v>5034</v>
      </c>
      <c r="T31" s="55" t="s">
        <v>10967</v>
      </c>
      <c r="U31" s="41"/>
      <c r="V31" s="55" t="s">
        <v>5032</v>
      </c>
      <c r="W31" s="55" t="s">
        <v>12142</v>
      </c>
    </row>
    <row r="32" spans="1:23" ht="20.25" customHeight="1" x14ac:dyDescent="0.2">
      <c r="A32" s="60" t="s">
        <v>12141</v>
      </c>
      <c r="B32" s="55" t="s">
        <v>12140</v>
      </c>
      <c r="C32" s="55" t="s">
        <v>12139</v>
      </c>
      <c r="D32" s="55" t="s">
        <v>4952</v>
      </c>
      <c r="E32" s="56">
        <v>2024</v>
      </c>
      <c r="F32" s="55" t="s">
        <v>61</v>
      </c>
      <c r="G32" s="56">
        <v>163</v>
      </c>
      <c r="H32" s="41"/>
      <c r="I32" s="56">
        <v>107189</v>
      </c>
      <c r="J32" s="41"/>
      <c r="K32" s="41"/>
      <c r="L32" s="41"/>
      <c r="M32" s="56">
        <v>0</v>
      </c>
      <c r="N32" s="55" t="s">
        <v>4951</v>
      </c>
      <c r="O32" s="55" t="s">
        <v>12138</v>
      </c>
      <c r="P32" s="40" t="s">
        <v>12137</v>
      </c>
      <c r="Q32" s="55" t="s">
        <v>12136</v>
      </c>
      <c r="R32" s="41"/>
      <c r="S32" s="55" t="s">
        <v>5034</v>
      </c>
      <c r="T32" s="55" t="s">
        <v>5033</v>
      </c>
      <c r="U32" s="41"/>
      <c r="V32" s="55" t="s">
        <v>5032</v>
      </c>
      <c r="W32" s="55" t="s">
        <v>12135</v>
      </c>
    </row>
    <row r="33" spans="1:23" ht="20.25" customHeight="1" x14ac:dyDescent="0.2">
      <c r="A33" s="60" t="s">
        <v>12134</v>
      </c>
      <c r="B33" s="55" t="s">
        <v>12133</v>
      </c>
      <c r="C33" s="55" t="s">
        <v>12132</v>
      </c>
      <c r="D33" s="55" t="s">
        <v>4950</v>
      </c>
      <c r="E33" s="56">
        <v>2025</v>
      </c>
      <c r="F33" s="55" t="s">
        <v>301</v>
      </c>
      <c r="G33" s="56">
        <v>21</v>
      </c>
      <c r="H33" s="56">
        <v>1</v>
      </c>
      <c r="I33" s="56">
        <v>41</v>
      </c>
      <c r="J33" s="41"/>
      <c r="K33" s="41"/>
      <c r="L33" s="41"/>
      <c r="M33" s="56">
        <v>0</v>
      </c>
      <c r="N33" s="55" t="s">
        <v>71</v>
      </c>
      <c r="O33" s="55" t="s">
        <v>12131</v>
      </c>
      <c r="P33" s="40" t="s">
        <v>12130</v>
      </c>
      <c r="Q33" s="55" t="s">
        <v>12129</v>
      </c>
      <c r="R33" s="41"/>
      <c r="S33" s="55" t="s">
        <v>5034</v>
      </c>
      <c r="T33" s="55" t="s">
        <v>5033</v>
      </c>
      <c r="U33" s="55" t="s">
        <v>6406</v>
      </c>
      <c r="V33" s="55" t="s">
        <v>5032</v>
      </c>
      <c r="W33" s="55" t="s">
        <v>12128</v>
      </c>
    </row>
    <row r="34" spans="1:23" ht="20.25" customHeight="1" x14ac:dyDescent="0.2">
      <c r="A34" s="60" t="s">
        <v>12127</v>
      </c>
      <c r="B34" s="55" t="s">
        <v>12126</v>
      </c>
      <c r="C34" s="55" t="s">
        <v>12125</v>
      </c>
      <c r="D34" s="55" t="s">
        <v>4948</v>
      </c>
      <c r="E34" s="56">
        <v>2025</v>
      </c>
      <c r="F34" s="55" t="s">
        <v>496</v>
      </c>
      <c r="G34" s="41"/>
      <c r="H34" s="41"/>
      <c r="I34" s="41"/>
      <c r="J34" s="41"/>
      <c r="K34" s="41"/>
      <c r="L34" s="41"/>
      <c r="M34" s="56">
        <v>0</v>
      </c>
      <c r="N34" s="55" t="s">
        <v>4947</v>
      </c>
      <c r="O34" s="55" t="s">
        <v>12124</v>
      </c>
      <c r="P34" s="40" t="s">
        <v>12123</v>
      </c>
      <c r="Q34" s="55" t="s">
        <v>12122</v>
      </c>
      <c r="R34" s="41"/>
      <c r="S34" s="55" t="s">
        <v>5034</v>
      </c>
      <c r="T34" s="55" t="s">
        <v>10967</v>
      </c>
      <c r="U34" s="55" t="s">
        <v>6406</v>
      </c>
      <c r="V34" s="55" t="s">
        <v>5032</v>
      </c>
      <c r="W34" s="55" t="s">
        <v>12121</v>
      </c>
    </row>
    <row r="35" spans="1:23" ht="20.25" customHeight="1" x14ac:dyDescent="0.2">
      <c r="A35" s="60" t="s">
        <v>12120</v>
      </c>
      <c r="B35" s="55" t="s">
        <v>12119</v>
      </c>
      <c r="C35" s="55" t="s">
        <v>12118</v>
      </c>
      <c r="D35" s="55" t="s">
        <v>4946</v>
      </c>
      <c r="E35" s="56">
        <v>2024</v>
      </c>
      <c r="F35" s="55" t="s">
        <v>6062</v>
      </c>
      <c r="G35" s="56">
        <v>59</v>
      </c>
      <c r="H35" s="56">
        <v>4</v>
      </c>
      <c r="I35" s="41"/>
      <c r="J35" s="56">
        <v>897</v>
      </c>
      <c r="K35" s="56">
        <v>922</v>
      </c>
      <c r="L35" s="56">
        <v>25</v>
      </c>
      <c r="M35" s="56">
        <v>1</v>
      </c>
      <c r="N35" s="55" t="s">
        <v>4945</v>
      </c>
      <c r="O35" s="55" t="s">
        <v>12117</v>
      </c>
      <c r="P35" s="55" t="s">
        <v>12116</v>
      </c>
      <c r="Q35" s="55" t="s">
        <v>12115</v>
      </c>
      <c r="R35" s="41"/>
      <c r="S35" s="55" t="s">
        <v>5034</v>
      </c>
      <c r="T35" s="55" t="s">
        <v>5033</v>
      </c>
      <c r="U35" s="41"/>
      <c r="V35" s="55" t="s">
        <v>5032</v>
      </c>
      <c r="W35" s="55" t="s">
        <v>12114</v>
      </c>
    </row>
    <row r="36" spans="1:23" ht="20.25" customHeight="1" x14ac:dyDescent="0.2">
      <c r="A36" s="60" t="s">
        <v>12113</v>
      </c>
      <c r="B36" s="55" t="s">
        <v>12112</v>
      </c>
      <c r="C36" s="55" t="s">
        <v>12111</v>
      </c>
      <c r="D36" s="55" t="s">
        <v>4944</v>
      </c>
      <c r="E36" s="56">
        <v>2025</v>
      </c>
      <c r="F36" s="55" t="s">
        <v>8836</v>
      </c>
      <c r="G36" s="56">
        <v>60</v>
      </c>
      <c r="H36" s="56">
        <v>2</v>
      </c>
      <c r="I36" s="41"/>
      <c r="J36" s="56">
        <v>771</v>
      </c>
      <c r="K36" s="56">
        <v>809</v>
      </c>
      <c r="L36" s="56">
        <v>38</v>
      </c>
      <c r="M36" s="56">
        <v>0</v>
      </c>
      <c r="N36" s="55" t="s">
        <v>4943</v>
      </c>
      <c r="O36" s="55" t="s">
        <v>12110</v>
      </c>
      <c r="P36" s="55" t="s">
        <v>12109</v>
      </c>
      <c r="Q36" s="41"/>
      <c r="R36" s="41"/>
      <c r="S36" s="55" t="s">
        <v>5034</v>
      </c>
      <c r="T36" s="55" t="s">
        <v>5033</v>
      </c>
      <c r="U36" s="41"/>
      <c r="V36" s="55" t="s">
        <v>5032</v>
      </c>
      <c r="W36" s="55" t="s">
        <v>12108</v>
      </c>
    </row>
    <row r="37" spans="1:23" ht="20.25" customHeight="1" x14ac:dyDescent="0.2">
      <c r="A37" s="60" t="s">
        <v>12107</v>
      </c>
      <c r="B37" s="55" t="s">
        <v>12106</v>
      </c>
      <c r="C37" s="55" t="s">
        <v>12105</v>
      </c>
      <c r="D37" s="55" t="s">
        <v>4942</v>
      </c>
      <c r="E37" s="56">
        <v>2024</v>
      </c>
      <c r="F37" s="55" t="s">
        <v>10430</v>
      </c>
      <c r="G37" s="56">
        <v>30</v>
      </c>
      <c r="H37" s="56">
        <v>5</v>
      </c>
      <c r="I37" s="41"/>
      <c r="J37" s="56">
        <v>2503</v>
      </c>
      <c r="K37" s="56">
        <v>2555</v>
      </c>
      <c r="L37" s="56">
        <v>52</v>
      </c>
      <c r="M37" s="56">
        <v>0</v>
      </c>
      <c r="N37" s="55" t="s">
        <v>4941</v>
      </c>
      <c r="O37" s="55" t="s">
        <v>12104</v>
      </c>
      <c r="P37" s="40" t="s">
        <v>12103</v>
      </c>
      <c r="Q37" s="55" t="s">
        <v>12102</v>
      </c>
      <c r="R37" s="41"/>
      <c r="S37" s="55" t="s">
        <v>5034</v>
      </c>
      <c r="T37" s="55" t="s">
        <v>5033</v>
      </c>
      <c r="U37" s="55" t="s">
        <v>5972</v>
      </c>
      <c r="V37" s="55" t="s">
        <v>5032</v>
      </c>
      <c r="W37" s="55" t="s">
        <v>12101</v>
      </c>
    </row>
    <row r="38" spans="1:23" ht="20.25" customHeight="1" x14ac:dyDescent="0.2">
      <c r="A38" s="60" t="s">
        <v>12100</v>
      </c>
      <c r="B38" s="55" t="s">
        <v>12099</v>
      </c>
      <c r="C38" s="55" t="s">
        <v>12098</v>
      </c>
      <c r="D38" s="55" t="s">
        <v>4940</v>
      </c>
      <c r="E38" s="56">
        <v>2025</v>
      </c>
      <c r="F38" s="55" t="s">
        <v>12097</v>
      </c>
      <c r="G38" s="56">
        <v>6</v>
      </c>
      <c r="H38" s="56">
        <v>2</v>
      </c>
      <c r="I38" s="41"/>
      <c r="J38" s="56">
        <v>127</v>
      </c>
      <c r="K38" s="56">
        <v>142</v>
      </c>
      <c r="L38" s="56">
        <v>15</v>
      </c>
      <c r="M38" s="56">
        <v>2</v>
      </c>
      <c r="N38" s="55" t="s">
        <v>4939</v>
      </c>
      <c r="O38" s="55" t="s">
        <v>12096</v>
      </c>
      <c r="P38" s="55" t="s">
        <v>12095</v>
      </c>
      <c r="Q38" s="55" t="s">
        <v>12094</v>
      </c>
      <c r="R38" s="41"/>
      <c r="S38" s="55" t="s">
        <v>5034</v>
      </c>
      <c r="T38" s="55" t="s">
        <v>5033</v>
      </c>
      <c r="U38" s="55" t="s">
        <v>5972</v>
      </c>
      <c r="V38" s="55" t="s">
        <v>5032</v>
      </c>
      <c r="W38" s="55" t="s">
        <v>12093</v>
      </c>
    </row>
    <row r="39" spans="1:23" ht="20.25" customHeight="1" x14ac:dyDescent="0.2">
      <c r="A39" s="60" t="s">
        <v>12092</v>
      </c>
      <c r="B39" s="55" t="s">
        <v>12091</v>
      </c>
      <c r="C39" s="55" t="s">
        <v>12090</v>
      </c>
      <c r="D39" s="55" t="s">
        <v>4938</v>
      </c>
      <c r="E39" s="56">
        <v>2025</v>
      </c>
      <c r="F39" s="55" t="s">
        <v>5063</v>
      </c>
      <c r="G39" s="56">
        <v>40</v>
      </c>
      <c r="H39" s="56">
        <v>1</v>
      </c>
      <c r="I39" s="56">
        <v>106456</v>
      </c>
      <c r="J39" s="41"/>
      <c r="K39" s="41"/>
      <c r="L39" s="41"/>
      <c r="M39" s="56">
        <v>0</v>
      </c>
      <c r="N39" s="55" t="s">
        <v>4937</v>
      </c>
      <c r="O39" s="55" t="s">
        <v>12089</v>
      </c>
      <c r="P39" s="40" t="s">
        <v>12088</v>
      </c>
      <c r="Q39" s="55" t="s">
        <v>12087</v>
      </c>
      <c r="R39" s="41"/>
      <c r="S39" s="55" t="s">
        <v>5034</v>
      </c>
      <c r="T39" s="55" t="s">
        <v>5033</v>
      </c>
      <c r="U39" s="55" t="s">
        <v>6406</v>
      </c>
      <c r="V39" s="55" t="s">
        <v>5032</v>
      </c>
      <c r="W39" s="55" t="s">
        <v>12086</v>
      </c>
    </row>
    <row r="40" spans="1:23" ht="20.25" customHeight="1" x14ac:dyDescent="0.2">
      <c r="A40" s="60" t="s">
        <v>12085</v>
      </c>
      <c r="B40" s="55" t="s">
        <v>12084</v>
      </c>
      <c r="C40" s="55" t="s">
        <v>12083</v>
      </c>
      <c r="D40" s="55" t="s">
        <v>4935</v>
      </c>
      <c r="E40" s="56">
        <v>2025</v>
      </c>
      <c r="F40" s="55" t="s">
        <v>86</v>
      </c>
      <c r="G40" s="56">
        <v>75</v>
      </c>
      <c r="H40" s="41"/>
      <c r="I40" s="56">
        <v>102724</v>
      </c>
      <c r="J40" s="41"/>
      <c r="K40" s="41"/>
      <c r="L40" s="41"/>
      <c r="M40" s="56">
        <v>1</v>
      </c>
      <c r="N40" s="55" t="s">
        <v>4934</v>
      </c>
      <c r="O40" s="55" t="s">
        <v>12082</v>
      </c>
      <c r="P40" s="40" t="s">
        <v>12081</v>
      </c>
      <c r="Q40" s="55" t="s">
        <v>12080</v>
      </c>
      <c r="R40" s="41"/>
      <c r="S40" s="55" t="s">
        <v>5034</v>
      </c>
      <c r="T40" s="55" t="s">
        <v>5033</v>
      </c>
      <c r="U40" s="41"/>
      <c r="V40" s="55" t="s">
        <v>5032</v>
      </c>
      <c r="W40" s="55" t="s">
        <v>12079</v>
      </c>
    </row>
    <row r="41" spans="1:23" ht="20.25" customHeight="1" x14ac:dyDescent="0.2">
      <c r="A41" s="60" t="s">
        <v>12078</v>
      </c>
      <c r="B41" s="55" t="s">
        <v>12077</v>
      </c>
      <c r="C41" s="55" t="s">
        <v>12076</v>
      </c>
      <c r="D41" s="55" t="s">
        <v>4933</v>
      </c>
      <c r="E41" s="56">
        <v>2025</v>
      </c>
      <c r="F41" s="55" t="s">
        <v>93</v>
      </c>
      <c r="G41" s="56">
        <v>97</v>
      </c>
      <c r="H41" s="41"/>
      <c r="I41" s="56">
        <v>103738</v>
      </c>
      <c r="J41" s="41"/>
      <c r="K41" s="41"/>
      <c r="L41" s="41"/>
      <c r="M41" s="56">
        <v>0</v>
      </c>
      <c r="N41" s="55" t="s">
        <v>4932</v>
      </c>
      <c r="O41" s="55" t="s">
        <v>12075</v>
      </c>
      <c r="P41" s="55" t="s">
        <v>12074</v>
      </c>
      <c r="Q41" s="55" t="s">
        <v>12073</v>
      </c>
      <c r="R41" s="41"/>
      <c r="S41" s="55" t="s">
        <v>5034</v>
      </c>
      <c r="T41" s="55" t="s">
        <v>5033</v>
      </c>
      <c r="U41" s="55" t="s">
        <v>6406</v>
      </c>
      <c r="V41" s="55" t="s">
        <v>5032</v>
      </c>
      <c r="W41" s="55" t="s">
        <v>12072</v>
      </c>
    </row>
    <row r="42" spans="1:23" ht="20.25" customHeight="1" x14ac:dyDescent="0.2">
      <c r="A42" s="60" t="s">
        <v>12071</v>
      </c>
      <c r="B42" s="55" t="s">
        <v>12070</v>
      </c>
      <c r="C42" s="55" t="s">
        <v>12069</v>
      </c>
      <c r="D42" s="55" t="s">
        <v>4930</v>
      </c>
      <c r="E42" s="56">
        <v>2025</v>
      </c>
      <c r="F42" s="55" t="s">
        <v>86</v>
      </c>
      <c r="G42" s="56">
        <v>76</v>
      </c>
      <c r="H42" s="41"/>
      <c r="I42" s="56">
        <v>102807</v>
      </c>
      <c r="J42" s="41"/>
      <c r="K42" s="41"/>
      <c r="L42" s="41"/>
      <c r="M42" s="56">
        <v>0</v>
      </c>
      <c r="N42" s="55" t="s">
        <v>83</v>
      </c>
      <c r="O42" s="55" t="s">
        <v>12068</v>
      </c>
      <c r="P42" s="40" t="s">
        <v>12067</v>
      </c>
      <c r="Q42" s="55" t="s">
        <v>12066</v>
      </c>
      <c r="R42" s="41"/>
      <c r="S42" s="55" t="s">
        <v>5034</v>
      </c>
      <c r="T42" s="55" t="s">
        <v>5033</v>
      </c>
      <c r="U42" s="55" t="s">
        <v>6406</v>
      </c>
      <c r="V42" s="55" t="s">
        <v>5032</v>
      </c>
      <c r="W42" s="55" t="s">
        <v>12065</v>
      </c>
    </row>
    <row r="43" spans="1:23" ht="20.25" customHeight="1" x14ac:dyDescent="0.2">
      <c r="A43" s="60" t="s">
        <v>12064</v>
      </c>
      <c r="B43" s="55" t="s">
        <v>12063</v>
      </c>
      <c r="C43" s="55" t="s">
        <v>12062</v>
      </c>
      <c r="D43" s="55" t="s">
        <v>4929</v>
      </c>
      <c r="E43" s="56">
        <v>2025</v>
      </c>
      <c r="F43" s="55" t="s">
        <v>176</v>
      </c>
      <c r="G43" s="56">
        <v>92</v>
      </c>
      <c r="H43" s="41"/>
      <c r="I43" s="56">
        <v>102767</v>
      </c>
      <c r="J43" s="41"/>
      <c r="K43" s="41"/>
      <c r="L43" s="41"/>
      <c r="M43" s="56">
        <v>0</v>
      </c>
      <c r="N43" s="55" t="s">
        <v>4928</v>
      </c>
      <c r="O43" s="55" t="s">
        <v>12061</v>
      </c>
      <c r="P43" s="40" t="s">
        <v>12060</v>
      </c>
      <c r="Q43" s="55" t="s">
        <v>12059</v>
      </c>
      <c r="R43" s="41"/>
      <c r="S43" s="55" t="s">
        <v>5034</v>
      </c>
      <c r="T43" s="55" t="s">
        <v>5033</v>
      </c>
      <c r="U43" s="41"/>
      <c r="V43" s="55" t="s">
        <v>5032</v>
      </c>
      <c r="W43" s="55" t="s">
        <v>12058</v>
      </c>
    </row>
    <row r="44" spans="1:23" ht="20.25" customHeight="1" x14ac:dyDescent="0.2">
      <c r="A44" s="60" t="s">
        <v>12057</v>
      </c>
      <c r="B44" s="55" t="s">
        <v>12056</v>
      </c>
      <c r="C44" s="55" t="s">
        <v>12055</v>
      </c>
      <c r="D44" s="55" t="s">
        <v>4927</v>
      </c>
      <c r="E44" s="56">
        <v>2024</v>
      </c>
      <c r="F44" s="55" t="s">
        <v>12054</v>
      </c>
      <c r="G44" s="56">
        <v>26</v>
      </c>
      <c r="H44" s="56">
        <v>4</v>
      </c>
      <c r="I44" s="41"/>
      <c r="J44" s="56">
        <v>8</v>
      </c>
      <c r="K44" s="56">
        <v>15</v>
      </c>
      <c r="L44" s="56">
        <v>7</v>
      </c>
      <c r="M44" s="56">
        <v>0</v>
      </c>
      <c r="N44" s="55" t="s">
        <v>4926</v>
      </c>
      <c r="O44" s="55" t="s">
        <v>12053</v>
      </c>
      <c r="P44" s="40" t="s">
        <v>12052</v>
      </c>
      <c r="Q44" s="41"/>
      <c r="R44" s="41"/>
      <c r="S44" s="55" t="s">
        <v>5034</v>
      </c>
      <c r="T44" s="55" t="s">
        <v>5033</v>
      </c>
      <c r="U44" s="41"/>
      <c r="V44" s="55" t="s">
        <v>5032</v>
      </c>
      <c r="W44" s="55" t="s">
        <v>12051</v>
      </c>
    </row>
    <row r="45" spans="1:23" ht="20.25" customHeight="1" x14ac:dyDescent="0.2">
      <c r="A45" s="60" t="s">
        <v>12050</v>
      </c>
      <c r="B45" s="55" t="s">
        <v>12049</v>
      </c>
      <c r="C45" s="55" t="s">
        <v>12048</v>
      </c>
      <c r="D45" s="55" t="s">
        <v>4925</v>
      </c>
      <c r="E45" s="56">
        <v>2025</v>
      </c>
      <c r="F45" s="55" t="s">
        <v>176</v>
      </c>
      <c r="G45" s="56">
        <v>92</v>
      </c>
      <c r="H45" s="41"/>
      <c r="I45" s="56">
        <v>102773</v>
      </c>
      <c r="J45" s="41"/>
      <c r="K45" s="41"/>
      <c r="L45" s="41"/>
      <c r="M45" s="56">
        <v>0</v>
      </c>
      <c r="N45" s="55" t="s">
        <v>4924</v>
      </c>
      <c r="O45" s="55" t="s">
        <v>12047</v>
      </c>
      <c r="P45" s="40" t="s">
        <v>12046</v>
      </c>
      <c r="Q45" s="55" t="s">
        <v>12045</v>
      </c>
      <c r="R45" s="41"/>
      <c r="S45" s="55" t="s">
        <v>5034</v>
      </c>
      <c r="T45" s="55" t="s">
        <v>5033</v>
      </c>
      <c r="U45" s="41"/>
      <c r="V45" s="55" t="s">
        <v>5032</v>
      </c>
      <c r="W45" s="55" t="s">
        <v>12044</v>
      </c>
    </row>
    <row r="46" spans="1:23" ht="20.25" customHeight="1" x14ac:dyDescent="0.2">
      <c r="A46" s="60" t="s">
        <v>12043</v>
      </c>
      <c r="B46" s="55" t="s">
        <v>12042</v>
      </c>
      <c r="C46" s="55" t="s">
        <v>12041</v>
      </c>
      <c r="D46" s="55" t="s">
        <v>4923</v>
      </c>
      <c r="E46" s="56">
        <v>2025</v>
      </c>
      <c r="F46" s="55" t="s">
        <v>9043</v>
      </c>
      <c r="G46" s="56">
        <v>71</v>
      </c>
      <c r="H46" s="56">
        <v>1</v>
      </c>
      <c r="I46" s="41"/>
      <c r="J46" s="56">
        <v>49</v>
      </c>
      <c r="K46" s="56">
        <v>66</v>
      </c>
      <c r="L46" s="56">
        <v>17</v>
      </c>
      <c r="M46" s="56">
        <v>0</v>
      </c>
      <c r="N46" s="55" t="s">
        <v>4922</v>
      </c>
      <c r="O46" s="55" t="s">
        <v>12040</v>
      </c>
      <c r="P46" s="40" t="s">
        <v>12039</v>
      </c>
      <c r="Q46" s="55" t="s">
        <v>12038</v>
      </c>
      <c r="R46" s="41"/>
      <c r="S46" s="55" t="s">
        <v>5034</v>
      </c>
      <c r="T46" s="55" t="s">
        <v>5033</v>
      </c>
      <c r="U46" s="41"/>
      <c r="V46" s="55" t="s">
        <v>5032</v>
      </c>
      <c r="W46" s="55" t="s">
        <v>12037</v>
      </c>
    </row>
    <row r="47" spans="1:23" ht="20.25" customHeight="1" x14ac:dyDescent="0.2">
      <c r="A47" s="60" t="s">
        <v>12036</v>
      </c>
      <c r="B47" s="55" t="s">
        <v>12035</v>
      </c>
      <c r="C47" s="55" t="s">
        <v>12034</v>
      </c>
      <c r="D47" s="55" t="s">
        <v>4920</v>
      </c>
      <c r="E47" s="56">
        <v>2024</v>
      </c>
      <c r="F47" s="55" t="s">
        <v>12033</v>
      </c>
      <c r="G47" s="56">
        <v>8</v>
      </c>
      <c r="H47" s="56">
        <v>3</v>
      </c>
      <c r="I47" s="41"/>
      <c r="J47" s="56">
        <v>1430</v>
      </c>
      <c r="K47" s="56">
        <v>1453</v>
      </c>
      <c r="L47" s="56">
        <v>23</v>
      </c>
      <c r="M47" s="56">
        <v>1</v>
      </c>
      <c r="N47" s="55" t="s">
        <v>4919</v>
      </c>
      <c r="O47" s="55" t="s">
        <v>12032</v>
      </c>
      <c r="P47" s="40" t="s">
        <v>12031</v>
      </c>
      <c r="Q47" s="55" t="s">
        <v>12030</v>
      </c>
      <c r="R47" s="41"/>
      <c r="S47" s="55" t="s">
        <v>5034</v>
      </c>
      <c r="T47" s="55" t="s">
        <v>5033</v>
      </c>
      <c r="U47" s="55" t="s">
        <v>7363</v>
      </c>
      <c r="V47" s="55" t="s">
        <v>5032</v>
      </c>
      <c r="W47" s="55" t="s">
        <v>12029</v>
      </c>
    </row>
    <row r="48" spans="1:23" ht="20.25" customHeight="1" x14ac:dyDescent="0.2">
      <c r="A48" s="60" t="s">
        <v>12028</v>
      </c>
      <c r="B48" s="55" t="s">
        <v>12027</v>
      </c>
      <c r="C48" s="55" t="s">
        <v>12026</v>
      </c>
      <c r="D48" s="55" t="s">
        <v>4918</v>
      </c>
      <c r="E48" s="56">
        <v>2024</v>
      </c>
      <c r="F48" s="55" t="s">
        <v>12025</v>
      </c>
      <c r="G48" s="56">
        <v>43</v>
      </c>
      <c r="H48" s="56">
        <v>4</v>
      </c>
      <c r="I48" s="41"/>
      <c r="J48" s="56">
        <v>25</v>
      </c>
      <c r="K48" s="56">
        <v>50</v>
      </c>
      <c r="L48" s="56">
        <v>25</v>
      </c>
      <c r="M48" s="56">
        <v>0</v>
      </c>
      <c r="N48" s="55" t="s">
        <v>4917</v>
      </c>
      <c r="O48" s="55" t="s">
        <v>12024</v>
      </c>
      <c r="P48" s="40" t="s">
        <v>12023</v>
      </c>
      <c r="Q48" s="55" t="s">
        <v>12022</v>
      </c>
      <c r="R48" s="41"/>
      <c r="S48" s="55" t="s">
        <v>5034</v>
      </c>
      <c r="T48" s="55" t="s">
        <v>5033</v>
      </c>
      <c r="U48" s="55" t="s">
        <v>5345</v>
      </c>
      <c r="V48" s="55" t="s">
        <v>5032</v>
      </c>
      <c r="W48" s="55" t="s">
        <v>12021</v>
      </c>
    </row>
    <row r="49" spans="1:23" ht="20.25" customHeight="1" x14ac:dyDescent="0.2">
      <c r="A49" s="60" t="s">
        <v>12020</v>
      </c>
      <c r="B49" s="55" t="s">
        <v>12019</v>
      </c>
      <c r="C49" s="55" t="s">
        <v>12018</v>
      </c>
      <c r="D49" s="55" t="s">
        <v>4915</v>
      </c>
      <c r="E49" s="56">
        <v>2025</v>
      </c>
      <c r="F49" s="55" t="s">
        <v>6491</v>
      </c>
      <c r="G49" s="56">
        <v>31</v>
      </c>
      <c r="H49" s="56">
        <v>5</v>
      </c>
      <c r="I49" s="41"/>
      <c r="J49" s="56">
        <v>616</v>
      </c>
      <c r="K49" s="56">
        <v>646</v>
      </c>
      <c r="L49" s="56">
        <v>30</v>
      </c>
      <c r="M49" s="56">
        <v>0</v>
      </c>
      <c r="N49" s="55" t="s">
        <v>4914</v>
      </c>
      <c r="O49" s="55" t="s">
        <v>12017</v>
      </c>
      <c r="P49" s="40" t="s">
        <v>12016</v>
      </c>
      <c r="Q49" s="55" t="s">
        <v>12015</v>
      </c>
      <c r="R49" s="41"/>
      <c r="S49" s="55" t="s">
        <v>5034</v>
      </c>
      <c r="T49" s="55" t="s">
        <v>5033</v>
      </c>
      <c r="U49" s="41"/>
      <c r="V49" s="55" t="s">
        <v>5032</v>
      </c>
      <c r="W49" s="55" t="s">
        <v>12014</v>
      </c>
    </row>
    <row r="50" spans="1:23" ht="20.25" customHeight="1" x14ac:dyDescent="0.2">
      <c r="A50" s="60" t="s">
        <v>12013</v>
      </c>
      <c r="B50" s="55" t="s">
        <v>12012</v>
      </c>
      <c r="C50" s="55" t="s">
        <v>12011</v>
      </c>
      <c r="D50" s="55" t="s">
        <v>4913</v>
      </c>
      <c r="E50" s="56">
        <v>2025</v>
      </c>
      <c r="F50" s="55" t="s">
        <v>5948</v>
      </c>
      <c r="G50" s="41"/>
      <c r="H50" s="41"/>
      <c r="I50" s="41"/>
      <c r="J50" s="41"/>
      <c r="K50" s="41"/>
      <c r="L50" s="41"/>
      <c r="M50" s="56">
        <v>1</v>
      </c>
      <c r="N50" s="55" t="s">
        <v>4912</v>
      </c>
      <c r="O50" s="55" t="s">
        <v>12010</v>
      </c>
      <c r="P50" s="40" t="s">
        <v>12009</v>
      </c>
      <c r="Q50" s="55" t="s">
        <v>12008</v>
      </c>
      <c r="R50" s="41"/>
      <c r="S50" s="55" t="s">
        <v>5034</v>
      </c>
      <c r="T50" s="55" t="s">
        <v>10967</v>
      </c>
      <c r="U50" s="55" t="s">
        <v>6406</v>
      </c>
      <c r="V50" s="55" t="s">
        <v>5032</v>
      </c>
      <c r="W50" s="55" t="s">
        <v>12007</v>
      </c>
    </row>
    <row r="51" spans="1:23" ht="20.25" customHeight="1" x14ac:dyDescent="0.2">
      <c r="A51" s="60" t="s">
        <v>12006</v>
      </c>
      <c r="B51" s="55" t="s">
        <v>12005</v>
      </c>
      <c r="C51" s="55" t="s">
        <v>12004</v>
      </c>
      <c r="D51" s="55" t="s">
        <v>4911</v>
      </c>
      <c r="E51" s="56">
        <v>2024</v>
      </c>
      <c r="F51" s="55" t="s">
        <v>9227</v>
      </c>
      <c r="G51" s="56">
        <v>16</v>
      </c>
      <c r="H51" s="56">
        <v>22</v>
      </c>
      <c r="I51" s="56">
        <v>9815</v>
      </c>
      <c r="J51" s="41"/>
      <c r="K51" s="41"/>
      <c r="L51" s="41"/>
      <c r="M51" s="56">
        <v>0</v>
      </c>
      <c r="N51" s="55" t="s">
        <v>4910</v>
      </c>
      <c r="O51" s="55" t="s">
        <v>12003</v>
      </c>
      <c r="P51" s="40" t="s">
        <v>12002</v>
      </c>
      <c r="Q51" s="55" t="s">
        <v>12001</v>
      </c>
      <c r="R51" s="55" t="s">
        <v>12000</v>
      </c>
      <c r="S51" s="55" t="s">
        <v>5034</v>
      </c>
      <c r="T51" s="55" t="s">
        <v>5033</v>
      </c>
      <c r="U51" s="55" t="s">
        <v>7651</v>
      </c>
      <c r="V51" s="55" t="s">
        <v>5032</v>
      </c>
      <c r="W51" s="55" t="s">
        <v>11999</v>
      </c>
    </row>
    <row r="52" spans="1:23" ht="20.25" customHeight="1" x14ac:dyDescent="0.2">
      <c r="A52" s="60" t="s">
        <v>11998</v>
      </c>
      <c r="B52" s="55" t="s">
        <v>11997</v>
      </c>
      <c r="C52" s="55" t="s">
        <v>11996</v>
      </c>
      <c r="D52" s="55" t="s">
        <v>4908</v>
      </c>
      <c r="E52" s="56">
        <v>2024</v>
      </c>
      <c r="F52" s="55" t="s">
        <v>5322</v>
      </c>
      <c r="G52" s="56">
        <v>68</v>
      </c>
      <c r="H52" s="41"/>
      <c r="I52" s="56">
        <v>105987</v>
      </c>
      <c r="J52" s="41"/>
      <c r="K52" s="41"/>
      <c r="L52" s="41"/>
      <c r="M52" s="56">
        <v>4</v>
      </c>
      <c r="N52" s="55" t="s">
        <v>4907</v>
      </c>
      <c r="O52" s="55" t="s">
        <v>11995</v>
      </c>
      <c r="P52" s="40" t="s">
        <v>11994</v>
      </c>
      <c r="Q52" s="55" t="s">
        <v>11993</v>
      </c>
      <c r="R52" s="41"/>
      <c r="S52" s="55" t="s">
        <v>5034</v>
      </c>
      <c r="T52" s="55" t="s">
        <v>5033</v>
      </c>
      <c r="U52" s="55" t="s">
        <v>6406</v>
      </c>
      <c r="V52" s="55" t="s">
        <v>5032</v>
      </c>
      <c r="W52" s="55" t="s">
        <v>11992</v>
      </c>
    </row>
    <row r="53" spans="1:23" ht="20.25" customHeight="1" x14ac:dyDescent="0.2">
      <c r="A53" s="60" t="s">
        <v>11991</v>
      </c>
      <c r="B53" s="55" t="s">
        <v>11990</v>
      </c>
      <c r="C53" s="55" t="s">
        <v>11989</v>
      </c>
      <c r="D53" s="55" t="s">
        <v>4904</v>
      </c>
      <c r="E53" s="56">
        <v>2025</v>
      </c>
      <c r="F53" s="55" t="s">
        <v>6167</v>
      </c>
      <c r="G53" s="56">
        <v>38</v>
      </c>
      <c r="H53" s="56">
        <v>5</v>
      </c>
      <c r="I53" s="41"/>
      <c r="J53" s="56">
        <v>1368</v>
      </c>
      <c r="K53" s="56">
        <v>1418</v>
      </c>
      <c r="L53" s="56">
        <v>50</v>
      </c>
      <c r="M53" s="56">
        <v>0</v>
      </c>
      <c r="N53" s="55" t="s">
        <v>4903</v>
      </c>
      <c r="O53" s="55" t="s">
        <v>11988</v>
      </c>
      <c r="P53" s="40" t="s">
        <v>11987</v>
      </c>
      <c r="Q53" s="55" t="s">
        <v>11986</v>
      </c>
      <c r="R53" s="41"/>
      <c r="S53" s="55" t="s">
        <v>5034</v>
      </c>
      <c r="T53" s="55" t="s">
        <v>5033</v>
      </c>
      <c r="U53" s="41"/>
      <c r="V53" s="55" t="s">
        <v>5032</v>
      </c>
      <c r="W53" s="55" t="s">
        <v>11985</v>
      </c>
    </row>
    <row r="54" spans="1:23" ht="20.25" customHeight="1" x14ac:dyDescent="0.2">
      <c r="A54" s="60" t="s">
        <v>11984</v>
      </c>
      <c r="B54" s="55" t="s">
        <v>11983</v>
      </c>
      <c r="C54" s="56">
        <v>57218630331</v>
      </c>
      <c r="D54" s="55" t="s">
        <v>4902</v>
      </c>
      <c r="E54" s="56">
        <v>2024</v>
      </c>
      <c r="F54" s="55" t="s">
        <v>5146</v>
      </c>
      <c r="G54" s="56">
        <v>77</v>
      </c>
      <c r="H54" s="55" t="s">
        <v>6161</v>
      </c>
      <c r="I54" s="56">
        <v>101663</v>
      </c>
      <c r="J54" s="41"/>
      <c r="K54" s="41"/>
      <c r="L54" s="41"/>
      <c r="M54" s="56">
        <v>4</v>
      </c>
      <c r="N54" s="55" t="s">
        <v>4901</v>
      </c>
      <c r="O54" s="55" t="s">
        <v>11982</v>
      </c>
      <c r="P54" s="40" t="s">
        <v>11981</v>
      </c>
      <c r="Q54" s="55" t="s">
        <v>11980</v>
      </c>
      <c r="R54" s="41"/>
      <c r="S54" s="55" t="s">
        <v>5034</v>
      </c>
      <c r="T54" s="55" t="s">
        <v>5033</v>
      </c>
      <c r="U54" s="41"/>
      <c r="V54" s="55" t="s">
        <v>5032</v>
      </c>
      <c r="W54" s="55" t="s">
        <v>11979</v>
      </c>
    </row>
    <row r="55" spans="1:23" ht="20.25" customHeight="1" x14ac:dyDescent="0.2">
      <c r="A55" s="60" t="s">
        <v>11978</v>
      </c>
      <c r="B55" s="55" t="s">
        <v>11977</v>
      </c>
      <c r="C55" s="55" t="s">
        <v>11976</v>
      </c>
      <c r="D55" s="55" t="s">
        <v>4900</v>
      </c>
      <c r="E55" s="56">
        <v>2024</v>
      </c>
      <c r="F55" s="55" t="s">
        <v>6062</v>
      </c>
      <c r="G55" s="56">
        <v>59</v>
      </c>
      <c r="H55" s="56">
        <v>4</v>
      </c>
      <c r="I55" s="41"/>
      <c r="J55" s="56">
        <v>1061</v>
      </c>
      <c r="K55" s="56">
        <v>1097</v>
      </c>
      <c r="L55" s="56">
        <v>36</v>
      </c>
      <c r="M55" s="56">
        <v>0</v>
      </c>
      <c r="N55" s="55" t="s">
        <v>4899</v>
      </c>
      <c r="O55" s="55" t="s">
        <v>11975</v>
      </c>
      <c r="P55" s="55" t="s">
        <v>11974</v>
      </c>
      <c r="Q55" s="55" t="s">
        <v>11973</v>
      </c>
      <c r="R55" s="41"/>
      <c r="S55" s="55" t="s">
        <v>5034</v>
      </c>
      <c r="T55" s="55" t="s">
        <v>5033</v>
      </c>
      <c r="U55" s="41"/>
      <c r="V55" s="55" t="s">
        <v>5032</v>
      </c>
      <c r="W55" s="55" t="s">
        <v>11972</v>
      </c>
    </row>
    <row r="56" spans="1:23" ht="20.25" customHeight="1" x14ac:dyDescent="0.2">
      <c r="A56" s="60" t="s">
        <v>11971</v>
      </c>
      <c r="B56" s="55" t="s">
        <v>11970</v>
      </c>
      <c r="C56" s="55" t="s">
        <v>11969</v>
      </c>
      <c r="D56" s="55" t="s">
        <v>4898</v>
      </c>
      <c r="E56" s="56">
        <v>2025</v>
      </c>
      <c r="F56" s="55" t="s">
        <v>11968</v>
      </c>
      <c r="G56" s="56">
        <v>20</v>
      </c>
      <c r="H56" s="56">
        <v>1</v>
      </c>
      <c r="I56" s="41"/>
      <c r="J56" s="56">
        <v>8</v>
      </c>
      <c r="K56" s="56">
        <v>32</v>
      </c>
      <c r="L56" s="56">
        <v>24</v>
      </c>
      <c r="M56" s="56">
        <v>2</v>
      </c>
      <c r="N56" s="55" t="s">
        <v>4897</v>
      </c>
      <c r="O56" s="55" t="s">
        <v>11967</v>
      </c>
      <c r="P56" s="40" t="s">
        <v>11966</v>
      </c>
      <c r="Q56" s="55" t="s">
        <v>11965</v>
      </c>
      <c r="R56" s="41"/>
      <c r="S56" s="55" t="s">
        <v>5034</v>
      </c>
      <c r="T56" s="55" t="s">
        <v>5033</v>
      </c>
      <c r="U56" s="55" t="s">
        <v>5151</v>
      </c>
      <c r="V56" s="55" t="s">
        <v>5032</v>
      </c>
      <c r="W56" s="55" t="s">
        <v>11964</v>
      </c>
    </row>
    <row r="57" spans="1:23" ht="20.25" customHeight="1" x14ac:dyDescent="0.2">
      <c r="A57" s="60" t="s">
        <v>11963</v>
      </c>
      <c r="B57" s="55" t="s">
        <v>11962</v>
      </c>
      <c r="C57" s="55" t="s">
        <v>11961</v>
      </c>
      <c r="D57" s="55" t="s">
        <v>4895</v>
      </c>
      <c r="E57" s="56">
        <v>2024</v>
      </c>
      <c r="F57" s="55" t="s">
        <v>156</v>
      </c>
      <c r="G57" s="56">
        <v>58</v>
      </c>
      <c r="H57" s="41"/>
      <c r="I57" s="56">
        <v>101088</v>
      </c>
      <c r="J57" s="41"/>
      <c r="K57" s="41"/>
      <c r="L57" s="41"/>
      <c r="M57" s="56">
        <v>0</v>
      </c>
      <c r="N57" s="55" t="s">
        <v>4894</v>
      </c>
      <c r="O57" s="55" t="s">
        <v>11960</v>
      </c>
      <c r="P57" s="55" t="s">
        <v>11959</v>
      </c>
      <c r="Q57" s="55" t="s">
        <v>11958</v>
      </c>
      <c r="R57" s="41"/>
      <c r="S57" s="55" t="s">
        <v>5034</v>
      </c>
      <c r="T57" s="55" t="s">
        <v>5033</v>
      </c>
      <c r="U57" s="55" t="s">
        <v>5972</v>
      </c>
      <c r="V57" s="55" t="s">
        <v>5032</v>
      </c>
      <c r="W57" s="55" t="s">
        <v>11957</v>
      </c>
    </row>
    <row r="58" spans="1:23" ht="20.25" customHeight="1" x14ac:dyDescent="0.2">
      <c r="A58" s="60" t="s">
        <v>11956</v>
      </c>
      <c r="B58" s="55" t="s">
        <v>11955</v>
      </c>
      <c r="C58" s="55" t="s">
        <v>11954</v>
      </c>
      <c r="D58" s="55" t="s">
        <v>4892</v>
      </c>
      <c r="E58" s="56">
        <v>2024</v>
      </c>
      <c r="F58" s="55" t="s">
        <v>5918</v>
      </c>
      <c r="G58" s="56">
        <v>81</v>
      </c>
      <c r="H58" s="56">
        <v>4</v>
      </c>
      <c r="I58" s="41"/>
      <c r="J58" s="56">
        <v>343</v>
      </c>
      <c r="K58" s="56">
        <v>364</v>
      </c>
      <c r="L58" s="56">
        <v>21</v>
      </c>
      <c r="M58" s="56">
        <v>0</v>
      </c>
      <c r="N58" s="55" t="s">
        <v>4891</v>
      </c>
      <c r="O58" s="55" t="s">
        <v>11953</v>
      </c>
      <c r="P58" s="40" t="s">
        <v>11952</v>
      </c>
      <c r="Q58" s="55" t="s">
        <v>11951</v>
      </c>
      <c r="R58" s="41"/>
      <c r="S58" s="55" t="s">
        <v>5034</v>
      </c>
      <c r="T58" s="55" t="s">
        <v>5033</v>
      </c>
      <c r="U58" s="55" t="s">
        <v>6406</v>
      </c>
      <c r="V58" s="55" t="s">
        <v>5032</v>
      </c>
      <c r="W58" s="55" t="s">
        <v>11950</v>
      </c>
    </row>
    <row r="59" spans="1:23" ht="20.25" customHeight="1" x14ac:dyDescent="0.2">
      <c r="A59" s="60" t="s">
        <v>11949</v>
      </c>
      <c r="B59" s="55" t="s">
        <v>11948</v>
      </c>
      <c r="C59" s="55" t="s">
        <v>11947</v>
      </c>
      <c r="D59" s="55" t="s">
        <v>4889</v>
      </c>
      <c r="E59" s="56">
        <v>2025</v>
      </c>
      <c r="F59" s="55" t="s">
        <v>11946</v>
      </c>
      <c r="G59" s="56">
        <v>15</v>
      </c>
      <c r="H59" s="56">
        <v>3</v>
      </c>
      <c r="I59" s="41"/>
      <c r="J59" s="56">
        <v>66</v>
      </c>
      <c r="K59" s="56">
        <v>73</v>
      </c>
      <c r="L59" s="56">
        <v>7</v>
      </c>
      <c r="M59" s="56">
        <v>0</v>
      </c>
      <c r="N59" s="55" t="s">
        <v>4888</v>
      </c>
      <c r="O59" s="55" t="s">
        <v>11945</v>
      </c>
      <c r="P59" s="40" t="s">
        <v>11944</v>
      </c>
      <c r="Q59" s="55" t="s">
        <v>11943</v>
      </c>
      <c r="R59" s="41"/>
      <c r="S59" s="55" t="s">
        <v>5034</v>
      </c>
      <c r="T59" s="55" t="s">
        <v>5033</v>
      </c>
      <c r="U59" s="41"/>
      <c r="V59" s="55" t="s">
        <v>5032</v>
      </c>
      <c r="W59" s="55" t="s">
        <v>11942</v>
      </c>
    </row>
    <row r="60" spans="1:23" ht="20.25" customHeight="1" x14ac:dyDescent="0.2">
      <c r="A60" s="60" t="s">
        <v>11941</v>
      </c>
      <c r="B60" s="55" t="s">
        <v>11940</v>
      </c>
      <c r="C60" s="55" t="s">
        <v>11939</v>
      </c>
      <c r="D60" s="55" t="s">
        <v>4887</v>
      </c>
      <c r="E60" s="56">
        <v>2025</v>
      </c>
      <c r="F60" s="55" t="s">
        <v>5322</v>
      </c>
      <c r="G60" s="56">
        <v>74</v>
      </c>
      <c r="H60" s="41"/>
      <c r="I60" s="56">
        <v>106759</v>
      </c>
      <c r="J60" s="41"/>
      <c r="K60" s="41"/>
      <c r="L60" s="41"/>
      <c r="M60" s="56">
        <v>0</v>
      </c>
      <c r="N60" s="55" t="s">
        <v>4886</v>
      </c>
      <c r="O60" s="55" t="s">
        <v>11938</v>
      </c>
      <c r="P60" s="40" t="s">
        <v>11937</v>
      </c>
      <c r="Q60" s="55" t="s">
        <v>11936</v>
      </c>
      <c r="R60" s="41"/>
      <c r="S60" s="55" t="s">
        <v>5034</v>
      </c>
      <c r="T60" s="55" t="s">
        <v>5033</v>
      </c>
      <c r="U60" s="41"/>
      <c r="V60" s="55" t="s">
        <v>5032</v>
      </c>
      <c r="W60" s="55" t="s">
        <v>11935</v>
      </c>
    </row>
    <row r="61" spans="1:23" ht="20.25" customHeight="1" x14ac:dyDescent="0.2">
      <c r="A61" s="60" t="s">
        <v>11934</v>
      </c>
      <c r="B61" s="55" t="s">
        <v>11933</v>
      </c>
      <c r="C61" s="55" t="s">
        <v>11932</v>
      </c>
      <c r="D61" s="55" t="s">
        <v>4884</v>
      </c>
      <c r="E61" s="56">
        <v>2024</v>
      </c>
      <c r="F61" s="55" t="s">
        <v>93</v>
      </c>
      <c r="G61" s="56">
        <v>95</v>
      </c>
      <c r="H61" s="41"/>
      <c r="I61" s="56">
        <v>103306</v>
      </c>
      <c r="J61" s="41"/>
      <c r="K61" s="41"/>
      <c r="L61" s="41"/>
      <c r="M61" s="56">
        <v>2</v>
      </c>
      <c r="N61" s="55" t="s">
        <v>90</v>
      </c>
      <c r="O61" s="55" t="s">
        <v>11931</v>
      </c>
      <c r="P61" s="55" t="s">
        <v>11930</v>
      </c>
      <c r="Q61" s="55" t="s">
        <v>11929</v>
      </c>
      <c r="R61" s="41"/>
      <c r="S61" s="55" t="s">
        <v>5034</v>
      </c>
      <c r="T61" s="55" t="s">
        <v>5033</v>
      </c>
      <c r="U61" s="55" t="s">
        <v>6406</v>
      </c>
      <c r="V61" s="55" t="s">
        <v>5032</v>
      </c>
      <c r="W61" s="55" t="s">
        <v>11928</v>
      </c>
    </row>
    <row r="62" spans="1:23" ht="20.25" customHeight="1" x14ac:dyDescent="0.2">
      <c r="A62" s="60" t="s">
        <v>11927</v>
      </c>
      <c r="B62" s="55" t="s">
        <v>11926</v>
      </c>
      <c r="C62" s="55" t="s">
        <v>11925</v>
      </c>
      <c r="D62" s="55" t="s">
        <v>4883</v>
      </c>
      <c r="E62" s="56">
        <v>2025</v>
      </c>
      <c r="F62" s="55" t="s">
        <v>6318</v>
      </c>
      <c r="G62" s="56">
        <v>71</v>
      </c>
      <c r="H62" s="56">
        <v>3</v>
      </c>
      <c r="I62" s="41"/>
      <c r="J62" s="56">
        <v>2289</v>
      </c>
      <c r="K62" s="56">
        <v>2310</v>
      </c>
      <c r="L62" s="56">
        <v>21</v>
      </c>
      <c r="M62" s="56">
        <v>0</v>
      </c>
      <c r="N62" s="55" t="s">
        <v>4882</v>
      </c>
      <c r="O62" s="55" t="s">
        <v>11924</v>
      </c>
      <c r="P62" s="55" t="s">
        <v>11923</v>
      </c>
      <c r="Q62" s="55" t="s">
        <v>11922</v>
      </c>
      <c r="R62" s="55" t="s">
        <v>11921</v>
      </c>
      <c r="S62" s="55" t="s">
        <v>5034</v>
      </c>
      <c r="T62" s="55" t="s">
        <v>5033</v>
      </c>
      <c r="U62" s="41"/>
      <c r="V62" s="55" t="s">
        <v>5032</v>
      </c>
      <c r="W62" s="55" t="s">
        <v>11920</v>
      </c>
    </row>
    <row r="63" spans="1:23" ht="20.25" customHeight="1" x14ac:dyDescent="0.2">
      <c r="A63" s="60" t="s">
        <v>11919</v>
      </c>
      <c r="B63" s="55" t="s">
        <v>11918</v>
      </c>
      <c r="C63" s="55" t="s">
        <v>11917</v>
      </c>
      <c r="D63" s="55" t="s">
        <v>4881</v>
      </c>
      <c r="E63" s="56">
        <v>2025</v>
      </c>
      <c r="F63" s="55" t="s">
        <v>7408</v>
      </c>
      <c r="G63" s="56">
        <v>76</v>
      </c>
      <c r="H63" s="41"/>
      <c r="I63" s="56">
        <v>101349</v>
      </c>
      <c r="J63" s="41"/>
      <c r="K63" s="41"/>
      <c r="L63" s="41"/>
      <c r="M63" s="56">
        <v>0</v>
      </c>
      <c r="N63" s="55" t="s">
        <v>4880</v>
      </c>
      <c r="O63" s="55" t="s">
        <v>11916</v>
      </c>
      <c r="P63" s="40" t="s">
        <v>11915</v>
      </c>
      <c r="Q63" s="55" t="s">
        <v>11914</v>
      </c>
      <c r="R63" s="41"/>
      <c r="S63" s="55" t="s">
        <v>5034</v>
      </c>
      <c r="T63" s="55" t="s">
        <v>5033</v>
      </c>
      <c r="U63" s="55" t="s">
        <v>5151</v>
      </c>
      <c r="V63" s="55" t="s">
        <v>5032</v>
      </c>
      <c r="W63" s="55" t="s">
        <v>11913</v>
      </c>
    </row>
    <row r="64" spans="1:23" ht="20.25" customHeight="1" x14ac:dyDescent="0.2">
      <c r="A64" s="60" t="s">
        <v>11912</v>
      </c>
      <c r="B64" s="55" t="s">
        <v>11911</v>
      </c>
      <c r="C64" s="55" t="s">
        <v>11910</v>
      </c>
      <c r="D64" s="55" t="s">
        <v>4879</v>
      </c>
      <c r="E64" s="56">
        <v>2025</v>
      </c>
      <c r="F64" s="55" t="s">
        <v>6685</v>
      </c>
      <c r="G64" s="56">
        <v>30</v>
      </c>
      <c r="H64" s="56">
        <v>1</v>
      </c>
      <c r="I64" s="56">
        <v>106859</v>
      </c>
      <c r="J64" s="56">
        <v>738</v>
      </c>
      <c r="K64" s="56">
        <v>775</v>
      </c>
      <c r="L64" s="56">
        <v>37</v>
      </c>
      <c r="M64" s="56">
        <v>1</v>
      </c>
      <c r="N64" s="55" t="s">
        <v>4878</v>
      </c>
      <c r="O64" s="55" t="s">
        <v>11909</v>
      </c>
      <c r="P64" s="40" t="s">
        <v>11908</v>
      </c>
      <c r="Q64" s="55" t="s">
        <v>11907</v>
      </c>
      <c r="R64" s="41"/>
      <c r="S64" s="55" t="s">
        <v>5034</v>
      </c>
      <c r="T64" s="55" t="s">
        <v>5033</v>
      </c>
      <c r="U64" s="41"/>
      <c r="V64" s="55" t="s">
        <v>5032</v>
      </c>
      <c r="W64" s="55" t="s">
        <v>11906</v>
      </c>
    </row>
    <row r="65" spans="1:23" ht="20.25" customHeight="1" x14ac:dyDescent="0.2">
      <c r="A65" s="60" t="s">
        <v>11905</v>
      </c>
      <c r="B65" s="55" t="s">
        <v>11904</v>
      </c>
      <c r="C65" s="55" t="s">
        <v>11903</v>
      </c>
      <c r="D65" s="55" t="s">
        <v>4877</v>
      </c>
      <c r="E65" s="56">
        <v>2024</v>
      </c>
      <c r="F65" s="55" t="s">
        <v>5322</v>
      </c>
      <c r="G65" s="56">
        <v>66</v>
      </c>
      <c r="H65" s="41"/>
      <c r="I65" s="56">
        <v>105689</v>
      </c>
      <c r="J65" s="41"/>
      <c r="K65" s="41"/>
      <c r="L65" s="41"/>
      <c r="M65" s="56">
        <v>0</v>
      </c>
      <c r="N65" s="55" t="s">
        <v>4876</v>
      </c>
      <c r="O65" s="55" t="s">
        <v>11902</v>
      </c>
      <c r="P65" s="40" t="s">
        <v>11901</v>
      </c>
      <c r="Q65" s="55" t="s">
        <v>11900</v>
      </c>
      <c r="R65" s="41"/>
      <c r="S65" s="55" t="s">
        <v>5034</v>
      </c>
      <c r="T65" s="55" t="s">
        <v>5033</v>
      </c>
      <c r="U65" s="41"/>
      <c r="V65" s="55" t="s">
        <v>5032</v>
      </c>
      <c r="W65" s="55" t="s">
        <v>11899</v>
      </c>
    </row>
    <row r="66" spans="1:23" ht="20.25" customHeight="1" x14ac:dyDescent="0.2">
      <c r="A66" s="60" t="s">
        <v>11898</v>
      </c>
      <c r="B66" s="55" t="s">
        <v>11897</v>
      </c>
      <c r="C66" s="55" t="s">
        <v>11896</v>
      </c>
      <c r="D66" s="55" t="s">
        <v>4874</v>
      </c>
      <c r="E66" s="56">
        <v>2025</v>
      </c>
      <c r="F66" s="55" t="s">
        <v>11895</v>
      </c>
      <c r="G66" s="56">
        <v>123</v>
      </c>
      <c r="H66" s="41"/>
      <c r="I66" s="56">
        <v>104035</v>
      </c>
      <c r="J66" s="41"/>
      <c r="K66" s="41"/>
      <c r="L66" s="41"/>
      <c r="M66" s="56">
        <v>0</v>
      </c>
      <c r="N66" s="55" t="s">
        <v>4873</v>
      </c>
      <c r="O66" s="55" t="s">
        <v>11894</v>
      </c>
      <c r="P66" s="40" t="s">
        <v>11893</v>
      </c>
      <c r="Q66" s="55" t="s">
        <v>11892</v>
      </c>
      <c r="R66" s="41"/>
      <c r="S66" s="55" t="s">
        <v>5034</v>
      </c>
      <c r="T66" s="55" t="s">
        <v>5033</v>
      </c>
      <c r="U66" s="41"/>
      <c r="V66" s="55" t="s">
        <v>5032</v>
      </c>
      <c r="W66" s="55" t="s">
        <v>11891</v>
      </c>
    </row>
    <row r="67" spans="1:23" ht="20.25" customHeight="1" x14ac:dyDescent="0.2">
      <c r="A67" s="60" t="s">
        <v>8423</v>
      </c>
      <c r="B67" s="55" t="s">
        <v>8422</v>
      </c>
      <c r="C67" s="55" t="s">
        <v>8421</v>
      </c>
      <c r="D67" s="55" t="s">
        <v>4872</v>
      </c>
      <c r="E67" s="56">
        <v>2024</v>
      </c>
      <c r="F67" s="55" t="s">
        <v>93</v>
      </c>
      <c r="G67" s="56">
        <v>95</v>
      </c>
      <c r="H67" s="41"/>
      <c r="I67" s="56">
        <v>103409</v>
      </c>
      <c r="J67" s="41"/>
      <c r="K67" s="41"/>
      <c r="L67" s="41"/>
      <c r="M67" s="56">
        <v>0</v>
      </c>
      <c r="N67" s="55" t="s">
        <v>4871</v>
      </c>
      <c r="O67" s="55" t="s">
        <v>11890</v>
      </c>
      <c r="P67" s="55" t="s">
        <v>11889</v>
      </c>
      <c r="Q67" s="55" t="s">
        <v>11888</v>
      </c>
      <c r="R67" s="41"/>
      <c r="S67" s="55" t="s">
        <v>5034</v>
      </c>
      <c r="T67" s="55" t="s">
        <v>5033</v>
      </c>
      <c r="U67" s="55" t="s">
        <v>5972</v>
      </c>
      <c r="V67" s="55" t="s">
        <v>5032</v>
      </c>
      <c r="W67" s="55" t="s">
        <v>11887</v>
      </c>
    </row>
    <row r="68" spans="1:23" ht="20.25" customHeight="1" x14ac:dyDescent="0.2">
      <c r="A68" s="60" t="s">
        <v>11886</v>
      </c>
      <c r="B68" s="55" t="s">
        <v>11885</v>
      </c>
      <c r="C68" s="55" t="s">
        <v>11884</v>
      </c>
      <c r="D68" s="55" t="s">
        <v>4869</v>
      </c>
      <c r="E68" s="56">
        <v>2024</v>
      </c>
      <c r="F68" s="55" t="s">
        <v>6768</v>
      </c>
      <c r="G68" s="56">
        <v>152</v>
      </c>
      <c r="H68" s="41"/>
      <c r="I68" s="56">
        <v>104019</v>
      </c>
      <c r="J68" s="41"/>
      <c r="K68" s="41"/>
      <c r="L68" s="41"/>
      <c r="M68" s="56">
        <v>1</v>
      </c>
      <c r="N68" s="55" t="s">
        <v>4868</v>
      </c>
      <c r="O68" s="55" t="s">
        <v>11883</v>
      </c>
      <c r="P68" s="40" t="s">
        <v>11882</v>
      </c>
      <c r="Q68" s="55" t="s">
        <v>11881</v>
      </c>
      <c r="R68" s="55" t="s">
        <v>11880</v>
      </c>
      <c r="S68" s="55" t="s">
        <v>5034</v>
      </c>
      <c r="T68" s="55" t="s">
        <v>5033</v>
      </c>
      <c r="U68" s="41"/>
      <c r="V68" s="55" t="s">
        <v>5032</v>
      </c>
      <c r="W68" s="55" t="s">
        <v>11879</v>
      </c>
    </row>
    <row r="69" spans="1:23" ht="20.25" customHeight="1" x14ac:dyDescent="0.2">
      <c r="A69" s="60" t="s">
        <v>11878</v>
      </c>
      <c r="B69" s="55" t="s">
        <v>11877</v>
      </c>
      <c r="C69" s="55" t="s">
        <v>11876</v>
      </c>
      <c r="D69" s="55" t="s">
        <v>4867</v>
      </c>
      <c r="E69" s="56">
        <v>2025</v>
      </c>
      <c r="F69" s="55" t="s">
        <v>5564</v>
      </c>
      <c r="G69" s="56">
        <v>82</v>
      </c>
      <c r="H69" s="41"/>
      <c r="I69" s="56">
        <v>102882</v>
      </c>
      <c r="J69" s="41"/>
      <c r="K69" s="41"/>
      <c r="L69" s="41"/>
      <c r="M69" s="56">
        <v>0</v>
      </c>
      <c r="N69" s="55" t="s">
        <v>4866</v>
      </c>
      <c r="O69" s="55" t="s">
        <v>11875</v>
      </c>
      <c r="P69" s="40" t="s">
        <v>11874</v>
      </c>
      <c r="Q69" s="55" t="s">
        <v>11873</v>
      </c>
      <c r="R69" s="55" t="s">
        <v>11872</v>
      </c>
      <c r="S69" s="55" t="s">
        <v>5034</v>
      </c>
      <c r="T69" s="55" t="s">
        <v>5033</v>
      </c>
      <c r="U69" s="41"/>
      <c r="V69" s="55" t="s">
        <v>5032</v>
      </c>
      <c r="W69" s="55" t="s">
        <v>11871</v>
      </c>
    </row>
    <row r="70" spans="1:23" ht="20.25" customHeight="1" x14ac:dyDescent="0.2">
      <c r="A70" s="60" t="s">
        <v>11870</v>
      </c>
      <c r="B70" s="55" t="s">
        <v>11869</v>
      </c>
      <c r="C70" s="55" t="s">
        <v>11868</v>
      </c>
      <c r="D70" s="55" t="s">
        <v>4865</v>
      </c>
      <c r="E70" s="56">
        <v>2025</v>
      </c>
      <c r="F70" s="55" t="s">
        <v>11867</v>
      </c>
      <c r="G70" s="56">
        <v>75</v>
      </c>
      <c r="H70" s="56">
        <v>2</v>
      </c>
      <c r="I70" s="41"/>
      <c r="J70" s="56">
        <v>1357</v>
      </c>
      <c r="K70" s="56">
        <v>1391</v>
      </c>
      <c r="L70" s="56">
        <v>34</v>
      </c>
      <c r="M70" s="56">
        <v>0</v>
      </c>
      <c r="N70" s="55" t="s">
        <v>4864</v>
      </c>
      <c r="O70" s="55" t="s">
        <v>11866</v>
      </c>
      <c r="P70" s="40" t="s">
        <v>11865</v>
      </c>
      <c r="Q70" s="55" t="s">
        <v>11864</v>
      </c>
      <c r="R70" s="41"/>
      <c r="S70" s="55" t="s">
        <v>5034</v>
      </c>
      <c r="T70" s="55" t="s">
        <v>5033</v>
      </c>
      <c r="U70" s="41"/>
      <c r="V70" s="55" t="s">
        <v>5032</v>
      </c>
      <c r="W70" s="55" t="s">
        <v>11863</v>
      </c>
    </row>
    <row r="71" spans="1:23" ht="20.25" customHeight="1" x14ac:dyDescent="0.2">
      <c r="A71" s="60" t="s">
        <v>11862</v>
      </c>
      <c r="B71" s="55" t="s">
        <v>11861</v>
      </c>
      <c r="C71" s="55" t="s">
        <v>11860</v>
      </c>
      <c r="D71" s="55" t="s">
        <v>4862</v>
      </c>
      <c r="E71" s="56">
        <v>2025</v>
      </c>
      <c r="F71" s="55" t="s">
        <v>11859</v>
      </c>
      <c r="G71" s="41"/>
      <c r="H71" s="41"/>
      <c r="I71" s="41"/>
      <c r="J71" s="41"/>
      <c r="K71" s="41"/>
      <c r="L71" s="41"/>
      <c r="M71" s="56">
        <v>0</v>
      </c>
      <c r="N71" s="55" t="s">
        <v>4861</v>
      </c>
      <c r="O71" s="55" t="s">
        <v>11858</v>
      </c>
      <c r="P71" s="55" t="s">
        <v>11857</v>
      </c>
      <c r="Q71" s="55" t="s">
        <v>11856</v>
      </c>
      <c r="R71" s="41"/>
      <c r="S71" s="55" t="s">
        <v>5034</v>
      </c>
      <c r="T71" s="55" t="s">
        <v>10967</v>
      </c>
      <c r="U71" s="41"/>
      <c r="V71" s="55" t="s">
        <v>5032</v>
      </c>
      <c r="W71" s="55" t="s">
        <v>11855</v>
      </c>
    </row>
    <row r="72" spans="1:23" ht="20.25" customHeight="1" x14ac:dyDescent="0.2">
      <c r="A72" s="60" t="s">
        <v>11854</v>
      </c>
      <c r="B72" s="55" t="s">
        <v>11853</v>
      </c>
      <c r="C72" s="55" t="s">
        <v>11852</v>
      </c>
      <c r="D72" s="55" t="s">
        <v>4860</v>
      </c>
      <c r="E72" s="56">
        <v>2024</v>
      </c>
      <c r="F72" s="55" t="s">
        <v>11851</v>
      </c>
      <c r="G72" s="56">
        <v>16</v>
      </c>
      <c r="H72" s="55" t="s">
        <v>6161</v>
      </c>
      <c r="I72" s="41"/>
      <c r="J72" s="56">
        <v>187</v>
      </c>
      <c r="K72" s="56">
        <v>201</v>
      </c>
      <c r="L72" s="56">
        <v>14</v>
      </c>
      <c r="M72" s="56">
        <v>0</v>
      </c>
      <c r="N72" s="55" t="s">
        <v>4859</v>
      </c>
      <c r="O72" s="55" t="s">
        <v>11850</v>
      </c>
      <c r="P72" s="55" t="s">
        <v>11849</v>
      </c>
      <c r="Q72" s="55" t="s">
        <v>11848</v>
      </c>
      <c r="R72" s="41"/>
      <c r="S72" s="55" t="s">
        <v>5034</v>
      </c>
      <c r="T72" s="55" t="s">
        <v>5033</v>
      </c>
      <c r="U72" s="41"/>
      <c r="V72" s="55" t="s">
        <v>5032</v>
      </c>
      <c r="W72" s="55" t="s">
        <v>11847</v>
      </c>
    </row>
    <row r="73" spans="1:23" ht="20.25" customHeight="1" x14ac:dyDescent="0.2">
      <c r="A73" s="60" t="s">
        <v>11846</v>
      </c>
      <c r="B73" s="55" t="s">
        <v>11845</v>
      </c>
      <c r="C73" s="55" t="s">
        <v>11844</v>
      </c>
      <c r="D73" s="55" t="s">
        <v>4858</v>
      </c>
      <c r="E73" s="56">
        <v>2024</v>
      </c>
      <c r="F73" s="55" t="s">
        <v>195</v>
      </c>
      <c r="G73" s="56">
        <v>94</v>
      </c>
      <c r="H73" s="56">
        <v>5</v>
      </c>
      <c r="I73" s="41"/>
      <c r="J73" s="56">
        <v>763</v>
      </c>
      <c r="K73" s="56">
        <v>811</v>
      </c>
      <c r="L73" s="56">
        <v>48</v>
      </c>
      <c r="M73" s="56">
        <v>1</v>
      </c>
      <c r="N73" s="55" t="s">
        <v>4857</v>
      </c>
      <c r="O73" s="55" t="s">
        <v>11843</v>
      </c>
      <c r="P73" s="40" t="s">
        <v>11842</v>
      </c>
      <c r="Q73" s="55" t="s">
        <v>11841</v>
      </c>
      <c r="R73" s="41"/>
      <c r="S73" s="55" t="s">
        <v>5034</v>
      </c>
      <c r="T73" s="55" t="s">
        <v>5033</v>
      </c>
      <c r="U73" s="55" t="s">
        <v>6406</v>
      </c>
      <c r="V73" s="55" t="s">
        <v>5032</v>
      </c>
      <c r="W73" s="55" t="s">
        <v>11840</v>
      </c>
    </row>
    <row r="74" spans="1:23" ht="20.25" customHeight="1" x14ac:dyDescent="0.2">
      <c r="A74" s="60" t="s">
        <v>11839</v>
      </c>
      <c r="B74" s="55" t="s">
        <v>11838</v>
      </c>
      <c r="C74" s="56">
        <v>59733468700</v>
      </c>
      <c r="D74" s="55" t="s">
        <v>4855</v>
      </c>
      <c r="E74" s="56">
        <v>2025</v>
      </c>
      <c r="F74" s="55" t="s">
        <v>5449</v>
      </c>
      <c r="G74" s="56">
        <v>80</v>
      </c>
      <c r="H74" s="56">
        <v>3</v>
      </c>
      <c r="I74" s="41"/>
      <c r="J74" s="56">
        <v>1815</v>
      </c>
      <c r="K74" s="56">
        <v>1869</v>
      </c>
      <c r="L74" s="56">
        <v>54</v>
      </c>
      <c r="M74" s="56">
        <v>0</v>
      </c>
      <c r="N74" s="55" t="s">
        <v>4854</v>
      </c>
      <c r="O74" s="55" t="s">
        <v>11837</v>
      </c>
      <c r="P74" s="40" t="s">
        <v>11836</v>
      </c>
      <c r="Q74" s="41"/>
      <c r="R74" s="41"/>
      <c r="S74" s="55" t="s">
        <v>5034</v>
      </c>
      <c r="T74" s="55" t="s">
        <v>5033</v>
      </c>
      <c r="U74" s="41"/>
      <c r="V74" s="55" t="s">
        <v>5032</v>
      </c>
      <c r="W74" s="55" t="s">
        <v>11835</v>
      </c>
    </row>
    <row r="75" spans="1:23" ht="20.25" customHeight="1" x14ac:dyDescent="0.2">
      <c r="A75" s="60" t="s">
        <v>11834</v>
      </c>
      <c r="B75" s="55" t="s">
        <v>11833</v>
      </c>
      <c r="C75" s="55" t="s">
        <v>11832</v>
      </c>
      <c r="D75" s="55" t="s">
        <v>4853</v>
      </c>
      <c r="E75" s="56">
        <v>2025</v>
      </c>
      <c r="F75" s="55" t="s">
        <v>5873</v>
      </c>
      <c r="G75" s="41"/>
      <c r="H75" s="41"/>
      <c r="I75" s="41"/>
      <c r="J75" s="41"/>
      <c r="K75" s="41"/>
      <c r="L75" s="41"/>
      <c r="M75" s="56">
        <v>0</v>
      </c>
      <c r="N75" s="55" t="s">
        <v>4852</v>
      </c>
      <c r="O75" s="55" t="s">
        <v>11831</v>
      </c>
      <c r="P75" s="40" t="s">
        <v>11830</v>
      </c>
      <c r="Q75" s="55" t="s">
        <v>11829</v>
      </c>
      <c r="R75" s="41"/>
      <c r="S75" s="55" t="s">
        <v>5034</v>
      </c>
      <c r="T75" s="55" t="s">
        <v>10967</v>
      </c>
      <c r="U75" s="41"/>
      <c r="V75" s="55" t="s">
        <v>5032</v>
      </c>
      <c r="W75" s="55" t="s">
        <v>11828</v>
      </c>
    </row>
    <row r="76" spans="1:23" ht="20.25" customHeight="1" x14ac:dyDescent="0.2">
      <c r="A76" s="60" t="s">
        <v>11827</v>
      </c>
      <c r="B76" s="55" t="s">
        <v>11826</v>
      </c>
      <c r="C76" s="56">
        <v>59203226400</v>
      </c>
      <c r="D76" s="55" t="s">
        <v>4851</v>
      </c>
      <c r="E76" s="56">
        <v>2024</v>
      </c>
      <c r="F76" s="55" t="s">
        <v>11825</v>
      </c>
      <c r="G76" s="56">
        <v>38</v>
      </c>
      <c r="H76" s="56">
        <v>4</v>
      </c>
      <c r="I76" s="41"/>
      <c r="J76" s="56">
        <v>443</v>
      </c>
      <c r="K76" s="56">
        <v>464</v>
      </c>
      <c r="L76" s="56">
        <v>21</v>
      </c>
      <c r="M76" s="56">
        <v>0</v>
      </c>
      <c r="N76" s="55" t="s">
        <v>4850</v>
      </c>
      <c r="O76" s="55" t="s">
        <v>11824</v>
      </c>
      <c r="P76" s="55" t="s">
        <v>11823</v>
      </c>
      <c r="Q76" s="55" t="s">
        <v>11822</v>
      </c>
      <c r="R76" s="41"/>
      <c r="S76" s="55" t="s">
        <v>5034</v>
      </c>
      <c r="T76" s="55" t="s">
        <v>5033</v>
      </c>
      <c r="U76" s="55" t="s">
        <v>6406</v>
      </c>
      <c r="V76" s="55" t="s">
        <v>5032</v>
      </c>
      <c r="W76" s="55" t="s">
        <v>11821</v>
      </c>
    </row>
    <row r="77" spans="1:23" ht="20.25" customHeight="1" x14ac:dyDescent="0.2">
      <c r="A77" s="60" t="s">
        <v>11820</v>
      </c>
      <c r="B77" s="55" t="s">
        <v>11819</v>
      </c>
      <c r="C77" s="55" t="s">
        <v>11818</v>
      </c>
      <c r="D77" s="55" t="s">
        <v>4849</v>
      </c>
      <c r="E77" s="56">
        <v>2025</v>
      </c>
      <c r="F77" s="55" t="s">
        <v>9290</v>
      </c>
      <c r="G77" s="56">
        <v>92</v>
      </c>
      <c r="H77" s="41"/>
      <c r="I77" s="56">
        <v>102775</v>
      </c>
      <c r="J77" s="41"/>
      <c r="K77" s="41"/>
      <c r="L77" s="41"/>
      <c r="M77" s="56">
        <v>0</v>
      </c>
      <c r="N77" s="55" t="s">
        <v>4848</v>
      </c>
      <c r="O77" s="55" t="s">
        <v>11817</v>
      </c>
      <c r="P77" s="55" t="s">
        <v>11816</v>
      </c>
      <c r="Q77" s="55" t="s">
        <v>11815</v>
      </c>
      <c r="R77" s="41"/>
      <c r="S77" s="55" t="s">
        <v>5034</v>
      </c>
      <c r="T77" s="55" t="s">
        <v>5033</v>
      </c>
      <c r="U77" s="41"/>
      <c r="V77" s="55" t="s">
        <v>5032</v>
      </c>
      <c r="W77" s="55" t="s">
        <v>11814</v>
      </c>
    </row>
    <row r="78" spans="1:23" ht="20.25" customHeight="1" x14ac:dyDescent="0.2">
      <c r="A78" s="60" t="s">
        <v>11813</v>
      </c>
      <c r="B78" s="55" t="s">
        <v>11812</v>
      </c>
      <c r="C78" s="55" t="s">
        <v>11811</v>
      </c>
      <c r="D78" s="55" t="s">
        <v>4847</v>
      </c>
      <c r="E78" s="56">
        <v>2025</v>
      </c>
      <c r="F78" s="55" t="s">
        <v>11810</v>
      </c>
      <c r="G78" s="56">
        <v>52</v>
      </c>
      <c r="H78" s="56">
        <v>1</v>
      </c>
      <c r="I78" s="41"/>
      <c r="J78" s="56">
        <v>112</v>
      </c>
      <c r="K78" s="56">
        <v>127</v>
      </c>
      <c r="L78" s="56">
        <v>15</v>
      </c>
      <c r="M78" s="56">
        <v>1</v>
      </c>
      <c r="N78" s="55" t="s">
        <v>4846</v>
      </c>
      <c r="O78" s="55" t="s">
        <v>11809</v>
      </c>
      <c r="P78" s="55" t="s">
        <v>11808</v>
      </c>
      <c r="Q78" s="55" t="s">
        <v>11807</v>
      </c>
      <c r="R78" s="55" t="s">
        <v>11806</v>
      </c>
      <c r="S78" s="55" t="s">
        <v>5034</v>
      </c>
      <c r="T78" s="55" t="s">
        <v>5033</v>
      </c>
      <c r="U78" s="55" t="s">
        <v>6406</v>
      </c>
      <c r="V78" s="55" t="s">
        <v>5032</v>
      </c>
      <c r="W78" s="55" t="s">
        <v>11805</v>
      </c>
    </row>
    <row r="79" spans="1:23" ht="20.25" customHeight="1" x14ac:dyDescent="0.2">
      <c r="A79" s="60" t="s">
        <v>11804</v>
      </c>
      <c r="B79" s="55" t="s">
        <v>11803</v>
      </c>
      <c r="C79" s="56">
        <v>58662994500</v>
      </c>
      <c r="D79" s="55" t="s">
        <v>4845</v>
      </c>
      <c r="E79" s="56">
        <v>2025</v>
      </c>
      <c r="F79" s="55" t="s">
        <v>11802</v>
      </c>
      <c r="G79" s="41"/>
      <c r="H79" s="41"/>
      <c r="I79" s="41"/>
      <c r="J79" s="41"/>
      <c r="K79" s="41"/>
      <c r="L79" s="41"/>
      <c r="M79" s="56">
        <v>0</v>
      </c>
      <c r="N79" s="55" t="s">
        <v>4844</v>
      </c>
      <c r="O79" s="55" t="s">
        <v>11801</v>
      </c>
      <c r="P79" s="55" t="s">
        <v>11800</v>
      </c>
      <c r="Q79" s="55" t="s">
        <v>11799</v>
      </c>
      <c r="R79" s="41"/>
      <c r="S79" s="55" t="s">
        <v>5034</v>
      </c>
      <c r="T79" s="55" t="s">
        <v>10967</v>
      </c>
      <c r="U79" s="41"/>
      <c r="V79" s="55" t="s">
        <v>5032</v>
      </c>
      <c r="W79" s="55" t="s">
        <v>11798</v>
      </c>
    </row>
    <row r="80" spans="1:23" ht="20.25" customHeight="1" x14ac:dyDescent="0.2">
      <c r="A80" s="60" t="s">
        <v>11797</v>
      </c>
      <c r="B80" s="55" t="s">
        <v>11796</v>
      </c>
      <c r="C80" s="55" t="s">
        <v>11795</v>
      </c>
      <c r="D80" s="55" t="s">
        <v>4843</v>
      </c>
      <c r="E80" s="56">
        <v>2024</v>
      </c>
      <c r="F80" s="55" t="s">
        <v>5322</v>
      </c>
      <c r="G80" s="56">
        <v>70</v>
      </c>
      <c r="H80" s="41"/>
      <c r="I80" s="56">
        <v>106356</v>
      </c>
      <c r="J80" s="41"/>
      <c r="K80" s="41"/>
      <c r="L80" s="41"/>
      <c r="M80" s="56">
        <v>2</v>
      </c>
      <c r="N80" s="55" t="s">
        <v>4842</v>
      </c>
      <c r="O80" s="55" t="s">
        <v>11794</v>
      </c>
      <c r="P80" s="55" t="s">
        <v>11793</v>
      </c>
      <c r="Q80" s="55" t="s">
        <v>11792</v>
      </c>
      <c r="R80" s="41"/>
      <c r="S80" s="55" t="s">
        <v>5034</v>
      </c>
      <c r="T80" s="55" t="s">
        <v>5033</v>
      </c>
      <c r="U80" s="41"/>
      <c r="V80" s="55" t="s">
        <v>5032</v>
      </c>
      <c r="W80" s="55" t="s">
        <v>11791</v>
      </c>
    </row>
    <row r="81" spans="1:23" ht="20.25" customHeight="1" x14ac:dyDescent="0.2">
      <c r="A81" s="60" t="s">
        <v>11790</v>
      </c>
      <c r="B81" s="55" t="s">
        <v>11789</v>
      </c>
      <c r="C81" s="55" t="s">
        <v>11788</v>
      </c>
      <c r="D81" s="55" t="s">
        <v>4841</v>
      </c>
      <c r="E81" s="56">
        <v>2024</v>
      </c>
      <c r="F81" s="55" t="s">
        <v>11787</v>
      </c>
      <c r="G81" s="56">
        <v>34</v>
      </c>
      <c r="H81" s="56">
        <v>2</v>
      </c>
      <c r="I81" s="41"/>
      <c r="J81" s="56">
        <v>429</v>
      </c>
      <c r="K81" s="56">
        <v>464</v>
      </c>
      <c r="L81" s="56">
        <v>35</v>
      </c>
      <c r="M81" s="56">
        <v>1</v>
      </c>
      <c r="N81" s="55" t="s">
        <v>4840</v>
      </c>
      <c r="O81" s="55" t="s">
        <v>11786</v>
      </c>
      <c r="P81" s="55" t="s">
        <v>11785</v>
      </c>
      <c r="Q81" s="55" t="s">
        <v>11784</v>
      </c>
      <c r="R81" s="41"/>
      <c r="S81" s="55" t="s">
        <v>5034</v>
      </c>
      <c r="T81" s="55" t="s">
        <v>5033</v>
      </c>
      <c r="U81" s="41"/>
      <c r="V81" s="55" t="s">
        <v>5032</v>
      </c>
      <c r="W81" s="55" t="s">
        <v>11783</v>
      </c>
    </row>
    <row r="82" spans="1:23" ht="20.25" customHeight="1" x14ac:dyDescent="0.2">
      <c r="A82" s="60" t="s">
        <v>11782</v>
      </c>
      <c r="B82" s="55" t="s">
        <v>11781</v>
      </c>
      <c r="C82" s="55" t="s">
        <v>11780</v>
      </c>
      <c r="D82" s="55" t="s">
        <v>4838</v>
      </c>
      <c r="E82" s="56">
        <v>2025</v>
      </c>
      <c r="F82" s="55" t="s">
        <v>5063</v>
      </c>
      <c r="G82" s="56">
        <v>40</v>
      </c>
      <c r="H82" s="56">
        <v>1</v>
      </c>
      <c r="I82" s="56">
        <v>106454</v>
      </c>
      <c r="J82" s="41"/>
      <c r="K82" s="41"/>
      <c r="L82" s="41"/>
      <c r="M82" s="56">
        <v>0</v>
      </c>
      <c r="N82" s="55" t="s">
        <v>4837</v>
      </c>
      <c r="O82" s="55" t="s">
        <v>11779</v>
      </c>
      <c r="P82" s="55" t="s">
        <v>11778</v>
      </c>
      <c r="Q82" s="55" t="s">
        <v>11777</v>
      </c>
      <c r="R82" s="41"/>
      <c r="S82" s="55" t="s">
        <v>5034</v>
      </c>
      <c r="T82" s="55" t="s">
        <v>5033</v>
      </c>
      <c r="U82" s="41"/>
      <c r="V82" s="55" t="s">
        <v>5032</v>
      </c>
      <c r="W82" s="55" t="s">
        <v>11776</v>
      </c>
    </row>
    <row r="83" spans="1:23" ht="20.25" customHeight="1" x14ac:dyDescent="0.2">
      <c r="A83" s="60" t="s">
        <v>11775</v>
      </c>
      <c r="B83" s="55" t="s">
        <v>11774</v>
      </c>
      <c r="C83" s="55" t="s">
        <v>11773</v>
      </c>
      <c r="D83" s="55" t="s">
        <v>4836</v>
      </c>
      <c r="E83" s="56">
        <v>2024</v>
      </c>
      <c r="F83" s="55" t="s">
        <v>5948</v>
      </c>
      <c r="G83" s="56">
        <v>65</v>
      </c>
      <c r="H83" s="55" t="s">
        <v>6161</v>
      </c>
      <c r="I83" s="41"/>
      <c r="J83" s="56">
        <v>153</v>
      </c>
      <c r="K83" s="56">
        <v>188</v>
      </c>
      <c r="L83" s="56">
        <v>35</v>
      </c>
      <c r="M83" s="56">
        <v>0</v>
      </c>
      <c r="N83" s="55" t="s">
        <v>4835</v>
      </c>
      <c r="O83" s="55" t="s">
        <v>11772</v>
      </c>
      <c r="P83" s="55" t="s">
        <v>11771</v>
      </c>
      <c r="Q83" s="55" t="s">
        <v>11770</v>
      </c>
      <c r="R83" s="41"/>
      <c r="S83" s="55" t="s">
        <v>5034</v>
      </c>
      <c r="T83" s="55" t="s">
        <v>5033</v>
      </c>
      <c r="U83" s="55" t="s">
        <v>5972</v>
      </c>
      <c r="V83" s="55" t="s">
        <v>5032</v>
      </c>
      <c r="W83" s="55" t="s">
        <v>11769</v>
      </c>
    </row>
    <row r="84" spans="1:23" ht="20.25" customHeight="1" x14ac:dyDescent="0.2">
      <c r="A84" s="60" t="s">
        <v>11768</v>
      </c>
      <c r="B84" s="55" t="s">
        <v>11767</v>
      </c>
      <c r="C84" s="55" t="s">
        <v>11766</v>
      </c>
      <c r="D84" s="55" t="s">
        <v>4834</v>
      </c>
      <c r="E84" s="56">
        <v>2025</v>
      </c>
      <c r="F84" s="55" t="s">
        <v>10588</v>
      </c>
      <c r="G84" s="56">
        <v>27</v>
      </c>
      <c r="H84" s="56">
        <v>3</v>
      </c>
      <c r="I84" s="41"/>
      <c r="J84" s="56">
        <v>99</v>
      </c>
      <c r="K84" s="56">
        <v>116</v>
      </c>
      <c r="L84" s="56">
        <v>17</v>
      </c>
      <c r="M84" s="56">
        <v>0</v>
      </c>
      <c r="N84" s="55" t="s">
        <v>4833</v>
      </c>
      <c r="O84" s="55" t="s">
        <v>11765</v>
      </c>
      <c r="P84" s="55" t="s">
        <v>11764</v>
      </c>
      <c r="Q84" s="41"/>
      <c r="R84" s="41"/>
      <c r="S84" s="55" t="s">
        <v>5034</v>
      </c>
      <c r="T84" s="55" t="s">
        <v>5033</v>
      </c>
      <c r="U84" s="41"/>
      <c r="V84" s="55" t="s">
        <v>5032</v>
      </c>
      <c r="W84" s="55" t="s">
        <v>11763</v>
      </c>
    </row>
    <row r="85" spans="1:23" ht="20.25" customHeight="1" x14ac:dyDescent="0.2">
      <c r="A85" s="60" t="s">
        <v>11762</v>
      </c>
      <c r="B85" s="55" t="s">
        <v>11761</v>
      </c>
      <c r="C85" s="55" t="s">
        <v>11760</v>
      </c>
      <c r="D85" s="55" t="s">
        <v>4832</v>
      </c>
      <c r="E85" s="56">
        <v>2024</v>
      </c>
      <c r="F85" s="55" t="s">
        <v>8836</v>
      </c>
      <c r="G85" s="56">
        <v>59</v>
      </c>
      <c r="H85" s="56">
        <v>3</v>
      </c>
      <c r="I85" s="41"/>
      <c r="J85" s="56">
        <v>1362</v>
      </c>
      <c r="K85" s="56">
        <v>1400</v>
      </c>
      <c r="L85" s="56">
        <v>38</v>
      </c>
      <c r="M85" s="56">
        <v>1</v>
      </c>
      <c r="N85" s="55" t="s">
        <v>4831</v>
      </c>
      <c r="O85" s="55" t="s">
        <v>11759</v>
      </c>
      <c r="P85" s="55" t="s">
        <v>11758</v>
      </c>
      <c r="Q85" s="41"/>
      <c r="R85" s="41"/>
      <c r="S85" s="55" t="s">
        <v>5034</v>
      </c>
      <c r="T85" s="55" t="s">
        <v>5033</v>
      </c>
      <c r="U85" s="55" t="s">
        <v>5345</v>
      </c>
      <c r="V85" s="55" t="s">
        <v>5032</v>
      </c>
      <c r="W85" s="55" t="s">
        <v>11757</v>
      </c>
    </row>
    <row r="86" spans="1:23" ht="20.25" customHeight="1" x14ac:dyDescent="0.2">
      <c r="A86" s="60" t="s">
        <v>11756</v>
      </c>
      <c r="B86" s="55" t="s">
        <v>11755</v>
      </c>
      <c r="C86" s="55" t="s">
        <v>11754</v>
      </c>
      <c r="D86" s="55" t="s">
        <v>4830</v>
      </c>
      <c r="E86" s="56">
        <v>2025</v>
      </c>
      <c r="F86" s="55" t="s">
        <v>61</v>
      </c>
      <c r="G86" s="56">
        <v>170</v>
      </c>
      <c r="H86" s="41"/>
      <c r="I86" s="56">
        <v>107331</v>
      </c>
      <c r="J86" s="41"/>
      <c r="K86" s="41"/>
      <c r="L86" s="41"/>
      <c r="M86" s="56">
        <v>1</v>
      </c>
      <c r="N86" s="55" t="s">
        <v>4829</v>
      </c>
      <c r="O86" s="55" t="s">
        <v>11753</v>
      </c>
      <c r="P86" s="55" t="s">
        <v>11752</v>
      </c>
      <c r="Q86" s="55" t="s">
        <v>11751</v>
      </c>
      <c r="R86" s="41"/>
      <c r="S86" s="55" t="s">
        <v>5034</v>
      </c>
      <c r="T86" s="55" t="s">
        <v>5033</v>
      </c>
      <c r="U86" s="41"/>
      <c r="V86" s="55" t="s">
        <v>5032</v>
      </c>
      <c r="W86" s="55" t="s">
        <v>11750</v>
      </c>
    </row>
    <row r="87" spans="1:23" ht="20.25" customHeight="1" x14ac:dyDescent="0.2">
      <c r="A87" s="60" t="s">
        <v>11749</v>
      </c>
      <c r="B87" s="55" t="s">
        <v>11748</v>
      </c>
      <c r="C87" s="55" t="s">
        <v>11747</v>
      </c>
      <c r="D87" s="55" t="s">
        <v>4828</v>
      </c>
      <c r="E87" s="56">
        <v>2025</v>
      </c>
      <c r="F87" s="55" t="s">
        <v>8991</v>
      </c>
      <c r="G87" s="41"/>
      <c r="H87" s="41"/>
      <c r="I87" s="56">
        <v>101628</v>
      </c>
      <c r="J87" s="41"/>
      <c r="K87" s="41"/>
      <c r="L87" s="41"/>
      <c r="M87" s="56">
        <v>0</v>
      </c>
      <c r="N87" s="55" t="s">
        <v>4827</v>
      </c>
      <c r="O87" s="55" t="s">
        <v>11746</v>
      </c>
      <c r="P87" s="55" t="s">
        <v>11745</v>
      </c>
      <c r="Q87" s="55" t="s">
        <v>11744</v>
      </c>
      <c r="R87" s="41"/>
      <c r="S87" s="55" t="s">
        <v>5034</v>
      </c>
      <c r="T87" s="55" t="s">
        <v>10967</v>
      </c>
      <c r="U87" s="41"/>
      <c r="V87" s="55" t="s">
        <v>5032</v>
      </c>
      <c r="W87" s="55" t="s">
        <v>11743</v>
      </c>
    </row>
    <row r="88" spans="1:23" ht="20.25" customHeight="1" x14ac:dyDescent="0.2">
      <c r="A88" s="60" t="s">
        <v>11742</v>
      </c>
      <c r="B88" s="55" t="s">
        <v>11741</v>
      </c>
      <c r="C88" s="55" t="s">
        <v>11740</v>
      </c>
      <c r="D88" s="55" t="s">
        <v>4825</v>
      </c>
      <c r="E88" s="56">
        <v>2025</v>
      </c>
      <c r="F88" s="55" t="s">
        <v>11739</v>
      </c>
      <c r="G88" s="41"/>
      <c r="H88" s="41"/>
      <c r="I88" s="41"/>
      <c r="J88" s="41"/>
      <c r="K88" s="41"/>
      <c r="L88" s="41"/>
      <c r="M88" s="56">
        <v>0</v>
      </c>
      <c r="N88" s="55" t="s">
        <v>4824</v>
      </c>
      <c r="O88" s="55" t="s">
        <v>11738</v>
      </c>
      <c r="P88" s="55" t="s">
        <v>11737</v>
      </c>
      <c r="Q88" s="41"/>
      <c r="R88" s="41"/>
      <c r="S88" s="55" t="s">
        <v>5034</v>
      </c>
      <c r="T88" s="55" t="s">
        <v>10967</v>
      </c>
      <c r="U88" s="41"/>
      <c r="V88" s="55" t="s">
        <v>5032</v>
      </c>
      <c r="W88" s="55" t="s">
        <v>11736</v>
      </c>
    </row>
    <row r="89" spans="1:23" ht="20.25" customHeight="1" x14ac:dyDescent="0.2">
      <c r="A89" s="60" t="s">
        <v>11735</v>
      </c>
      <c r="B89" s="55" t="s">
        <v>11734</v>
      </c>
      <c r="C89" s="55" t="s">
        <v>11733</v>
      </c>
      <c r="D89" s="55" t="s">
        <v>4823</v>
      </c>
      <c r="E89" s="56">
        <v>2024</v>
      </c>
      <c r="F89" s="55" t="s">
        <v>6768</v>
      </c>
      <c r="G89" s="56">
        <v>149</v>
      </c>
      <c r="H89" s="41"/>
      <c r="I89" s="56">
        <v>103908</v>
      </c>
      <c r="J89" s="41"/>
      <c r="K89" s="41"/>
      <c r="L89" s="41"/>
      <c r="M89" s="56">
        <v>5</v>
      </c>
      <c r="N89" s="55" t="s">
        <v>4822</v>
      </c>
      <c r="O89" s="55" t="s">
        <v>11732</v>
      </c>
      <c r="P89" s="55" t="s">
        <v>11731</v>
      </c>
      <c r="Q89" s="55" t="s">
        <v>11730</v>
      </c>
      <c r="R89" s="55" t="s">
        <v>11729</v>
      </c>
      <c r="S89" s="55" t="s">
        <v>5034</v>
      </c>
      <c r="T89" s="55" t="s">
        <v>5033</v>
      </c>
      <c r="U89" s="55" t="s">
        <v>5972</v>
      </c>
      <c r="V89" s="55" t="s">
        <v>5032</v>
      </c>
      <c r="W89" s="55" t="s">
        <v>11728</v>
      </c>
    </row>
    <row r="90" spans="1:23" ht="20.25" customHeight="1" x14ac:dyDescent="0.2">
      <c r="A90" s="60" t="s">
        <v>11727</v>
      </c>
      <c r="B90" s="55" t="s">
        <v>7745</v>
      </c>
      <c r="C90" s="55" t="s">
        <v>7744</v>
      </c>
      <c r="D90" s="55" t="s">
        <v>4821</v>
      </c>
      <c r="E90" s="56">
        <v>2024</v>
      </c>
      <c r="F90" s="55" t="s">
        <v>61</v>
      </c>
      <c r="G90" s="56">
        <v>161</v>
      </c>
      <c r="H90" s="41"/>
      <c r="I90" s="56">
        <v>107107</v>
      </c>
      <c r="J90" s="41"/>
      <c r="K90" s="41"/>
      <c r="L90" s="41"/>
      <c r="M90" s="56">
        <v>0</v>
      </c>
      <c r="N90" s="55" t="s">
        <v>4820</v>
      </c>
      <c r="O90" s="55" t="s">
        <v>11726</v>
      </c>
      <c r="P90" s="55" t="s">
        <v>11725</v>
      </c>
      <c r="Q90" s="55" t="s">
        <v>11724</v>
      </c>
      <c r="R90" s="41"/>
      <c r="S90" s="55" t="s">
        <v>5034</v>
      </c>
      <c r="T90" s="55" t="s">
        <v>5033</v>
      </c>
      <c r="U90" s="41"/>
      <c r="V90" s="55" t="s">
        <v>5032</v>
      </c>
      <c r="W90" s="55" t="s">
        <v>11723</v>
      </c>
    </row>
    <row r="91" spans="1:23" ht="20.25" customHeight="1" x14ac:dyDescent="0.2">
      <c r="A91" s="60" t="s">
        <v>11722</v>
      </c>
      <c r="B91" s="55" t="s">
        <v>11721</v>
      </c>
      <c r="C91" s="55" t="s">
        <v>11720</v>
      </c>
      <c r="D91" s="55" t="s">
        <v>4819</v>
      </c>
      <c r="E91" s="56">
        <v>2024</v>
      </c>
      <c r="F91" s="55" t="s">
        <v>8470</v>
      </c>
      <c r="G91" s="56">
        <v>35</v>
      </c>
      <c r="H91" s="56">
        <v>2</v>
      </c>
      <c r="I91" s="41"/>
      <c r="J91" s="56">
        <v>992</v>
      </c>
      <c r="K91" s="56">
        <v>1013</v>
      </c>
      <c r="L91" s="56">
        <v>21</v>
      </c>
      <c r="M91" s="56">
        <v>2</v>
      </c>
      <c r="N91" s="55" t="s">
        <v>4818</v>
      </c>
      <c r="O91" s="55" t="s">
        <v>11719</v>
      </c>
      <c r="P91" s="55" t="s">
        <v>11718</v>
      </c>
      <c r="Q91" s="41"/>
      <c r="R91" s="41"/>
      <c r="S91" s="55" t="s">
        <v>5034</v>
      </c>
      <c r="T91" s="55" t="s">
        <v>5033</v>
      </c>
      <c r="U91" s="55" t="s">
        <v>5972</v>
      </c>
      <c r="V91" s="55" t="s">
        <v>5032</v>
      </c>
      <c r="W91" s="55" t="s">
        <v>11717</v>
      </c>
    </row>
    <row r="92" spans="1:23" ht="20.25" customHeight="1" x14ac:dyDescent="0.2">
      <c r="A92" s="60" t="s">
        <v>11716</v>
      </c>
      <c r="B92" s="55" t="s">
        <v>11715</v>
      </c>
      <c r="C92" s="55" t="s">
        <v>11714</v>
      </c>
      <c r="D92" s="55" t="s">
        <v>4817</v>
      </c>
      <c r="E92" s="56">
        <v>2024</v>
      </c>
      <c r="F92" s="55" t="s">
        <v>6587</v>
      </c>
      <c r="G92" s="56">
        <v>51</v>
      </c>
      <c r="H92" s="55" t="s">
        <v>6271</v>
      </c>
      <c r="I92" s="41"/>
      <c r="J92" s="56">
        <v>2122</v>
      </c>
      <c r="K92" s="56">
        <v>2152</v>
      </c>
      <c r="L92" s="56">
        <v>30</v>
      </c>
      <c r="M92" s="56">
        <v>0</v>
      </c>
      <c r="N92" s="55" t="s">
        <v>4816</v>
      </c>
      <c r="O92" s="55" t="s">
        <v>11713</v>
      </c>
      <c r="P92" s="55" t="s">
        <v>11712</v>
      </c>
      <c r="Q92" s="55" t="s">
        <v>11711</v>
      </c>
      <c r="R92" s="41"/>
      <c r="S92" s="55" t="s">
        <v>5034</v>
      </c>
      <c r="T92" s="55" t="s">
        <v>5033</v>
      </c>
      <c r="U92" s="41"/>
      <c r="V92" s="55" t="s">
        <v>5032</v>
      </c>
      <c r="W92" s="55" t="s">
        <v>11710</v>
      </c>
    </row>
    <row r="93" spans="1:23" ht="20.25" customHeight="1" x14ac:dyDescent="0.2">
      <c r="A93" s="60" t="s">
        <v>11709</v>
      </c>
      <c r="B93" s="55" t="s">
        <v>11708</v>
      </c>
      <c r="C93" s="56">
        <v>55211157100</v>
      </c>
      <c r="D93" s="55" t="s">
        <v>4815</v>
      </c>
      <c r="E93" s="56">
        <v>2025</v>
      </c>
      <c r="F93" s="55" t="s">
        <v>11707</v>
      </c>
      <c r="G93" s="56">
        <v>23</v>
      </c>
      <c r="H93" s="56">
        <v>1</v>
      </c>
      <c r="I93" s="41"/>
      <c r="J93" s="56">
        <v>145</v>
      </c>
      <c r="K93" s="56">
        <v>160</v>
      </c>
      <c r="L93" s="56">
        <v>15</v>
      </c>
      <c r="M93" s="56">
        <v>2</v>
      </c>
      <c r="N93" s="55" t="s">
        <v>4814</v>
      </c>
      <c r="O93" s="55" t="s">
        <v>11706</v>
      </c>
      <c r="P93" s="55" t="s">
        <v>11705</v>
      </c>
      <c r="Q93" s="55" t="s">
        <v>11704</v>
      </c>
      <c r="R93" s="41"/>
      <c r="S93" s="55" t="s">
        <v>5034</v>
      </c>
      <c r="T93" s="55" t="s">
        <v>5033</v>
      </c>
      <c r="U93" s="55" t="s">
        <v>6406</v>
      </c>
      <c r="V93" s="55" t="s">
        <v>5032</v>
      </c>
      <c r="W93" s="55" t="s">
        <v>11703</v>
      </c>
    </row>
    <row r="94" spans="1:23" ht="20.25" customHeight="1" x14ac:dyDescent="0.2">
      <c r="A94" s="60" t="s">
        <v>11702</v>
      </c>
      <c r="B94" s="55" t="s">
        <v>11701</v>
      </c>
      <c r="C94" s="55" t="s">
        <v>11700</v>
      </c>
      <c r="D94" s="55" t="s">
        <v>4813</v>
      </c>
      <c r="E94" s="56">
        <v>2024</v>
      </c>
      <c r="F94" s="55" t="s">
        <v>6587</v>
      </c>
      <c r="G94" s="56">
        <v>51</v>
      </c>
      <c r="H94" s="55" t="s">
        <v>6586</v>
      </c>
      <c r="I94" s="41"/>
      <c r="J94" s="56">
        <v>1251</v>
      </c>
      <c r="K94" s="56">
        <v>1272</v>
      </c>
      <c r="L94" s="56">
        <v>21</v>
      </c>
      <c r="M94" s="56">
        <v>1</v>
      </c>
      <c r="N94" s="55" t="s">
        <v>4812</v>
      </c>
      <c r="O94" s="55" t="s">
        <v>11699</v>
      </c>
      <c r="P94" s="55" t="s">
        <v>11698</v>
      </c>
      <c r="Q94" s="55" t="s">
        <v>11697</v>
      </c>
      <c r="R94" s="41"/>
      <c r="S94" s="55" t="s">
        <v>5034</v>
      </c>
      <c r="T94" s="55" t="s">
        <v>5033</v>
      </c>
      <c r="U94" s="55" t="s">
        <v>6406</v>
      </c>
      <c r="V94" s="55" t="s">
        <v>5032</v>
      </c>
      <c r="W94" s="55" t="s">
        <v>11696</v>
      </c>
    </row>
    <row r="95" spans="1:23" ht="20.25" customHeight="1" x14ac:dyDescent="0.2">
      <c r="A95" s="60" t="s">
        <v>11695</v>
      </c>
      <c r="B95" s="55" t="s">
        <v>11694</v>
      </c>
      <c r="C95" s="55" t="s">
        <v>11693</v>
      </c>
      <c r="D95" s="55" t="s">
        <v>4811</v>
      </c>
      <c r="E95" s="56">
        <v>2024</v>
      </c>
      <c r="F95" s="55" t="s">
        <v>11692</v>
      </c>
      <c r="G95" s="56">
        <v>12</v>
      </c>
      <c r="H95" s="56">
        <v>1</v>
      </c>
      <c r="I95" s="56">
        <v>27</v>
      </c>
      <c r="J95" s="41"/>
      <c r="K95" s="41"/>
      <c r="L95" s="41"/>
      <c r="M95" s="56">
        <v>1</v>
      </c>
      <c r="N95" s="55" t="s">
        <v>4810</v>
      </c>
      <c r="O95" s="55" t="s">
        <v>11691</v>
      </c>
      <c r="P95" s="55" t="s">
        <v>11690</v>
      </c>
      <c r="Q95" s="55" t="s">
        <v>11689</v>
      </c>
      <c r="R95" s="41"/>
      <c r="S95" s="55" t="s">
        <v>5034</v>
      </c>
      <c r="T95" s="55" t="s">
        <v>5033</v>
      </c>
      <c r="U95" s="55" t="s">
        <v>7651</v>
      </c>
      <c r="V95" s="55" t="s">
        <v>5032</v>
      </c>
      <c r="W95" s="55" t="s">
        <v>11688</v>
      </c>
    </row>
    <row r="96" spans="1:23" ht="20.25" customHeight="1" x14ac:dyDescent="0.2">
      <c r="A96" s="60" t="s">
        <v>11687</v>
      </c>
      <c r="B96" s="55" t="s">
        <v>11686</v>
      </c>
      <c r="C96" s="55" t="s">
        <v>11685</v>
      </c>
      <c r="D96" s="55" t="s">
        <v>4809</v>
      </c>
      <c r="E96" s="56">
        <v>2024</v>
      </c>
      <c r="F96" s="55" t="s">
        <v>10668</v>
      </c>
      <c r="G96" s="56">
        <v>13</v>
      </c>
      <c r="H96" s="56">
        <v>2</v>
      </c>
      <c r="I96" s="41"/>
      <c r="J96" s="56">
        <v>335</v>
      </c>
      <c r="K96" s="56">
        <v>383</v>
      </c>
      <c r="L96" s="56">
        <v>48</v>
      </c>
      <c r="M96" s="56">
        <v>3</v>
      </c>
      <c r="N96" s="55" t="s">
        <v>4808</v>
      </c>
      <c r="O96" s="55" t="s">
        <v>11684</v>
      </c>
      <c r="P96" s="55" t="s">
        <v>11683</v>
      </c>
      <c r="Q96" s="41"/>
      <c r="R96" s="41"/>
      <c r="S96" s="55" t="s">
        <v>5034</v>
      </c>
      <c r="T96" s="55" t="s">
        <v>5033</v>
      </c>
      <c r="U96" s="41"/>
      <c r="V96" s="55" t="s">
        <v>5032</v>
      </c>
      <c r="W96" s="55" t="s">
        <v>11682</v>
      </c>
    </row>
    <row r="97" spans="1:25" ht="20.25" customHeight="1" x14ac:dyDescent="0.2">
      <c r="A97" s="60" t="s">
        <v>11061</v>
      </c>
      <c r="B97" s="55" t="s">
        <v>11060</v>
      </c>
      <c r="C97" s="55" t="s">
        <v>11059</v>
      </c>
      <c r="D97" s="55" t="s">
        <v>4807</v>
      </c>
      <c r="E97" s="56">
        <v>2025</v>
      </c>
      <c r="F97" s="55" t="s">
        <v>11681</v>
      </c>
      <c r="G97" s="41"/>
      <c r="H97" s="41"/>
      <c r="I97" s="41"/>
      <c r="J97" s="41"/>
      <c r="K97" s="41"/>
      <c r="L97" s="41"/>
      <c r="M97" s="56">
        <v>0</v>
      </c>
      <c r="N97" s="55" t="s">
        <v>4806</v>
      </c>
      <c r="O97" s="55" t="s">
        <v>11680</v>
      </c>
      <c r="P97" s="55" t="s">
        <v>11679</v>
      </c>
      <c r="Q97" s="55" t="s">
        <v>11678</v>
      </c>
      <c r="R97" s="41"/>
      <c r="S97" s="55" t="s">
        <v>5034</v>
      </c>
      <c r="T97" s="55" t="s">
        <v>10967</v>
      </c>
      <c r="U97" s="55" t="s">
        <v>6406</v>
      </c>
      <c r="V97" s="55" t="s">
        <v>5032</v>
      </c>
      <c r="W97" s="55" t="s">
        <v>11677</v>
      </c>
    </row>
    <row r="98" spans="1:25" ht="20.25" customHeight="1" x14ac:dyDescent="0.2">
      <c r="A98" s="60" t="s">
        <v>11676</v>
      </c>
      <c r="B98" s="55" t="s">
        <v>11675</v>
      </c>
      <c r="C98" s="55" t="s">
        <v>11674</v>
      </c>
      <c r="D98" s="55" t="s">
        <v>4804</v>
      </c>
      <c r="E98" s="56">
        <v>2025</v>
      </c>
      <c r="F98" s="55" t="s">
        <v>9290</v>
      </c>
      <c r="G98" s="56">
        <v>90</v>
      </c>
      <c r="H98" s="41"/>
      <c r="I98" s="56">
        <v>102689</v>
      </c>
      <c r="J98" s="41"/>
      <c r="K98" s="41"/>
      <c r="L98" s="41"/>
      <c r="M98" s="56">
        <v>0</v>
      </c>
      <c r="N98" s="55" t="s">
        <v>100</v>
      </c>
      <c r="O98" s="55" t="s">
        <v>11673</v>
      </c>
      <c r="P98" s="55" t="s">
        <v>11672</v>
      </c>
      <c r="Q98" s="55" t="s">
        <v>11671</v>
      </c>
      <c r="R98" s="41"/>
      <c r="S98" s="55" t="s">
        <v>5034</v>
      </c>
      <c r="T98" s="55" t="s">
        <v>5033</v>
      </c>
      <c r="U98" s="41"/>
      <c r="V98" s="55" t="s">
        <v>5032</v>
      </c>
      <c r="W98" s="55" t="s">
        <v>11670</v>
      </c>
    </row>
    <row r="99" spans="1:25" ht="20.25" customHeight="1" x14ac:dyDescent="0.2">
      <c r="A99" s="60" t="s">
        <v>11669</v>
      </c>
      <c r="B99" s="55" t="s">
        <v>11668</v>
      </c>
      <c r="C99" s="55" t="s">
        <v>11667</v>
      </c>
      <c r="D99" s="55" t="s">
        <v>4803</v>
      </c>
      <c r="E99" s="56">
        <v>2024</v>
      </c>
      <c r="F99" s="55" t="s">
        <v>93</v>
      </c>
      <c r="G99" s="56">
        <v>96</v>
      </c>
      <c r="H99" s="41"/>
      <c r="I99" s="56">
        <v>103640</v>
      </c>
      <c r="J99" s="41"/>
      <c r="K99" s="41"/>
      <c r="L99" s="41"/>
      <c r="M99" s="56">
        <v>0</v>
      </c>
      <c r="N99" s="55" t="s">
        <v>4802</v>
      </c>
      <c r="O99" s="55" t="s">
        <v>11666</v>
      </c>
      <c r="P99" s="55" t="s">
        <v>11665</v>
      </c>
      <c r="Q99" s="55" t="s">
        <v>11664</v>
      </c>
      <c r="R99" s="41"/>
      <c r="S99" s="55" t="s">
        <v>5034</v>
      </c>
      <c r="T99" s="55" t="s">
        <v>5033</v>
      </c>
      <c r="U99" s="41"/>
      <c r="V99" s="55" t="s">
        <v>5032</v>
      </c>
      <c r="W99" s="55" t="s">
        <v>11663</v>
      </c>
    </row>
    <row r="100" spans="1:25" ht="20.25" customHeight="1" x14ac:dyDescent="0.2">
      <c r="A100" s="60" t="s">
        <v>11662</v>
      </c>
      <c r="B100" s="55" t="s">
        <v>11661</v>
      </c>
      <c r="C100" s="55" t="s">
        <v>11660</v>
      </c>
      <c r="D100" s="55" t="s">
        <v>4801</v>
      </c>
      <c r="E100" s="56">
        <v>2024</v>
      </c>
      <c r="F100" s="55" t="s">
        <v>176</v>
      </c>
      <c r="G100" s="56">
        <v>84</v>
      </c>
      <c r="H100" s="41"/>
      <c r="I100" s="56">
        <v>102542</v>
      </c>
      <c r="J100" s="41"/>
      <c r="K100" s="41"/>
      <c r="L100" s="41"/>
      <c r="M100" s="56">
        <v>0</v>
      </c>
      <c r="N100" s="55" t="s">
        <v>4800</v>
      </c>
      <c r="O100" s="55" t="s">
        <v>11659</v>
      </c>
      <c r="P100" s="55" t="s">
        <v>11658</v>
      </c>
      <c r="Q100" s="55" t="s">
        <v>11657</v>
      </c>
      <c r="R100" s="41"/>
      <c r="S100" s="55" t="s">
        <v>5034</v>
      </c>
      <c r="T100" s="55" t="s">
        <v>5033</v>
      </c>
      <c r="U100" s="41"/>
      <c r="V100" s="55" t="s">
        <v>5032</v>
      </c>
      <c r="W100" s="55" t="s">
        <v>11656</v>
      </c>
    </row>
    <row r="101" spans="1:25" ht="20.25" customHeight="1" x14ac:dyDescent="0.2">
      <c r="A101" s="60" t="s">
        <v>11655</v>
      </c>
      <c r="B101" s="55" t="s">
        <v>11654</v>
      </c>
      <c r="C101" s="55" t="s">
        <v>11653</v>
      </c>
      <c r="D101" s="55" t="s">
        <v>4799</v>
      </c>
      <c r="E101" s="56">
        <v>2024</v>
      </c>
      <c r="F101" s="55" t="s">
        <v>6830</v>
      </c>
      <c r="G101" s="56">
        <v>45</v>
      </c>
      <c r="H101" s="56">
        <v>8</v>
      </c>
      <c r="I101" s="41"/>
      <c r="J101" s="56">
        <v>5359</v>
      </c>
      <c r="K101" s="56">
        <v>5380</v>
      </c>
      <c r="L101" s="56">
        <v>21</v>
      </c>
      <c r="M101" s="56">
        <v>2</v>
      </c>
      <c r="N101" s="55" t="s">
        <v>4798</v>
      </c>
      <c r="O101" s="55" t="s">
        <v>11652</v>
      </c>
      <c r="P101" s="55" t="s">
        <v>11651</v>
      </c>
      <c r="Q101" s="41"/>
      <c r="R101" s="41"/>
      <c r="S101" s="55" t="s">
        <v>5034</v>
      </c>
      <c r="T101" s="55" t="s">
        <v>5033</v>
      </c>
      <c r="U101" s="55" t="s">
        <v>5345</v>
      </c>
      <c r="V101" s="55" t="s">
        <v>5032</v>
      </c>
      <c r="W101" s="55" t="s">
        <v>11650</v>
      </c>
    </row>
    <row r="102" spans="1:25" ht="20.25" customHeight="1" x14ac:dyDescent="0.2">
      <c r="A102" s="60" t="s">
        <v>11649</v>
      </c>
      <c r="B102" s="55" t="s">
        <v>11648</v>
      </c>
      <c r="C102" s="56">
        <v>56649894600</v>
      </c>
      <c r="D102" s="55" t="s">
        <v>4797</v>
      </c>
      <c r="E102" s="56">
        <v>2023</v>
      </c>
      <c r="F102" s="55" t="s">
        <v>11647</v>
      </c>
      <c r="G102" s="41"/>
      <c r="H102" s="41"/>
      <c r="I102" s="41"/>
      <c r="J102" s="41"/>
      <c r="K102" s="41"/>
      <c r="L102" s="41"/>
      <c r="M102" s="56">
        <v>0</v>
      </c>
      <c r="N102" s="55" t="s">
        <v>4796</v>
      </c>
      <c r="O102" s="55" t="s">
        <v>11646</v>
      </c>
      <c r="P102" s="55" t="s">
        <v>11645</v>
      </c>
      <c r="Q102" s="55" t="s">
        <v>11644</v>
      </c>
      <c r="R102" s="41"/>
      <c r="S102" s="55" t="s">
        <v>5034</v>
      </c>
      <c r="T102" s="55" t="s">
        <v>10967</v>
      </c>
      <c r="U102" s="41"/>
      <c r="V102" s="55" t="s">
        <v>5032</v>
      </c>
      <c r="W102" s="55" t="s">
        <v>11643</v>
      </c>
    </row>
    <row r="103" spans="1:25" ht="20.25" customHeight="1" x14ac:dyDescent="0.2">
      <c r="A103" s="60" t="s">
        <v>11642</v>
      </c>
      <c r="B103" s="55" t="s">
        <v>11641</v>
      </c>
      <c r="C103" s="55" t="s">
        <v>11640</v>
      </c>
      <c r="D103" s="55" t="s">
        <v>4795</v>
      </c>
      <c r="E103" s="56">
        <v>2023</v>
      </c>
      <c r="F103" s="55" t="s">
        <v>176</v>
      </c>
      <c r="G103" s="56">
        <v>82</v>
      </c>
      <c r="H103" s="41"/>
      <c r="I103" s="56">
        <v>102466</v>
      </c>
      <c r="J103" s="41"/>
      <c r="K103" s="41"/>
      <c r="L103" s="41"/>
      <c r="M103" s="56">
        <v>4</v>
      </c>
      <c r="N103" s="55" t="s">
        <v>4794</v>
      </c>
      <c r="O103" s="55" t="s">
        <v>11639</v>
      </c>
      <c r="P103" s="55" t="s">
        <v>11638</v>
      </c>
      <c r="Q103" s="55" t="s">
        <v>11637</v>
      </c>
      <c r="R103" s="41"/>
      <c r="S103" s="55" t="s">
        <v>5034</v>
      </c>
      <c r="T103" s="55" t="s">
        <v>5033</v>
      </c>
      <c r="U103" s="41"/>
      <c r="V103" s="55" t="s">
        <v>5032</v>
      </c>
      <c r="W103" s="55" t="s">
        <v>11636</v>
      </c>
    </row>
    <row r="104" spans="1:25" ht="20.25" customHeight="1" x14ac:dyDescent="0.2">
      <c r="A104" s="60" t="s">
        <v>11635</v>
      </c>
      <c r="B104" s="55" t="s">
        <v>11634</v>
      </c>
      <c r="C104" s="55" t="s">
        <v>11633</v>
      </c>
      <c r="D104" s="55" t="s">
        <v>4793</v>
      </c>
      <c r="E104" s="56">
        <v>2024</v>
      </c>
      <c r="F104" s="55" t="s">
        <v>5462</v>
      </c>
      <c r="G104" s="56">
        <v>90</v>
      </c>
      <c r="H104" s="41"/>
      <c r="I104" s="56">
        <v>101891</v>
      </c>
      <c r="J104" s="41"/>
      <c r="K104" s="41"/>
      <c r="L104" s="41"/>
      <c r="M104" s="56">
        <v>2</v>
      </c>
      <c r="N104" s="55" t="s">
        <v>4792</v>
      </c>
      <c r="O104" s="55" t="s">
        <v>11632</v>
      </c>
      <c r="P104" s="55" t="s">
        <v>11631</v>
      </c>
      <c r="Q104" s="55" t="s">
        <v>11630</v>
      </c>
      <c r="R104" s="41"/>
      <c r="S104" s="55" t="s">
        <v>5034</v>
      </c>
      <c r="T104" s="55" t="s">
        <v>5033</v>
      </c>
      <c r="U104" s="41"/>
      <c r="V104" s="55" t="s">
        <v>5032</v>
      </c>
      <c r="W104" s="55" t="s">
        <v>11629</v>
      </c>
    </row>
    <row r="105" spans="1:25" ht="20.25" customHeight="1" x14ac:dyDescent="0.2">
      <c r="A105" s="60" t="s">
        <v>11628</v>
      </c>
      <c r="B105" s="55" t="s">
        <v>11627</v>
      </c>
      <c r="C105" s="55" t="s">
        <v>11626</v>
      </c>
      <c r="D105" s="55" t="s">
        <v>4791</v>
      </c>
      <c r="E105" s="56">
        <v>2023</v>
      </c>
      <c r="F105" s="55" t="s">
        <v>11625</v>
      </c>
      <c r="G105" s="56">
        <v>13</v>
      </c>
      <c r="H105" s="56">
        <v>1</v>
      </c>
      <c r="I105" s="41"/>
      <c r="J105" s="56">
        <v>92</v>
      </c>
      <c r="K105" s="56">
        <v>103</v>
      </c>
      <c r="L105" s="56">
        <v>11</v>
      </c>
      <c r="M105" s="56">
        <v>0</v>
      </c>
      <c r="N105" s="41" t="s">
        <v>4790</v>
      </c>
      <c r="O105" s="55" t="s">
        <v>11624</v>
      </c>
      <c r="P105" s="55" t="s">
        <v>11623</v>
      </c>
      <c r="Q105" s="55" t="s">
        <v>11622</v>
      </c>
      <c r="R105" s="41"/>
      <c r="S105" s="55" t="s">
        <v>5034</v>
      </c>
      <c r="T105" s="55" t="s">
        <v>5033</v>
      </c>
      <c r="U105" s="41"/>
      <c r="V105" s="55" t="s">
        <v>5032</v>
      </c>
      <c r="W105" s="55" t="s">
        <v>11621</v>
      </c>
      <c r="Y105" s="50" t="s">
        <v>1093</v>
      </c>
    </row>
    <row r="106" spans="1:25" ht="20.25" customHeight="1" x14ac:dyDescent="0.2">
      <c r="A106" s="60" t="s">
        <v>11620</v>
      </c>
      <c r="B106" s="55" t="s">
        <v>11619</v>
      </c>
      <c r="C106" s="55" t="s">
        <v>11618</v>
      </c>
      <c r="D106" s="55" t="s">
        <v>4789</v>
      </c>
      <c r="E106" s="56">
        <v>2023</v>
      </c>
      <c r="F106" s="55" t="s">
        <v>5598</v>
      </c>
      <c r="G106" s="41"/>
      <c r="H106" s="41"/>
      <c r="I106" s="41"/>
      <c r="J106" s="41"/>
      <c r="K106" s="41"/>
      <c r="L106" s="41"/>
      <c r="M106" s="56">
        <v>0</v>
      </c>
      <c r="N106" s="55" t="s">
        <v>4788</v>
      </c>
      <c r="O106" s="55" t="s">
        <v>11617</v>
      </c>
      <c r="P106" s="55" t="s">
        <v>11616</v>
      </c>
      <c r="Q106" s="55" t="s">
        <v>11615</v>
      </c>
      <c r="R106" s="41"/>
      <c r="S106" s="55" t="s">
        <v>5034</v>
      </c>
      <c r="T106" s="55" t="s">
        <v>10967</v>
      </c>
      <c r="U106" s="55" t="s">
        <v>6406</v>
      </c>
      <c r="V106" s="55" t="s">
        <v>5032</v>
      </c>
      <c r="W106" s="55" t="s">
        <v>11614</v>
      </c>
    </row>
    <row r="107" spans="1:25" ht="20.25" customHeight="1" x14ac:dyDescent="0.2">
      <c r="A107" s="60" t="s">
        <v>11613</v>
      </c>
      <c r="B107" s="55" t="s">
        <v>11612</v>
      </c>
      <c r="C107" s="55" t="s">
        <v>11611</v>
      </c>
      <c r="D107" s="55" t="s">
        <v>4787</v>
      </c>
      <c r="E107" s="56">
        <v>2023</v>
      </c>
      <c r="F107" s="55" t="s">
        <v>11610</v>
      </c>
      <c r="G107" s="56">
        <v>42</v>
      </c>
      <c r="H107" s="56">
        <v>2</v>
      </c>
      <c r="I107" s="41"/>
      <c r="J107" s="56">
        <v>402</v>
      </c>
      <c r="K107" s="56">
        <v>417</v>
      </c>
      <c r="L107" s="56">
        <v>15</v>
      </c>
      <c r="M107" s="56">
        <v>7</v>
      </c>
      <c r="N107" s="55" t="s">
        <v>4786</v>
      </c>
      <c r="O107" s="55" t="s">
        <v>11609</v>
      </c>
      <c r="P107" s="55" t="s">
        <v>11608</v>
      </c>
      <c r="Q107" s="55" t="s">
        <v>11607</v>
      </c>
      <c r="R107" s="55" t="s">
        <v>11606</v>
      </c>
      <c r="S107" s="55" t="s">
        <v>5034</v>
      </c>
      <c r="T107" s="55" t="s">
        <v>5033</v>
      </c>
      <c r="U107" s="55" t="s">
        <v>5151</v>
      </c>
      <c r="V107" s="55" t="s">
        <v>5032</v>
      </c>
      <c r="W107" s="55" t="s">
        <v>11605</v>
      </c>
    </row>
    <row r="108" spans="1:25" ht="20.25" customHeight="1" x14ac:dyDescent="0.2">
      <c r="A108" s="60" t="s">
        <v>11604</v>
      </c>
      <c r="B108" s="55" t="s">
        <v>11603</v>
      </c>
      <c r="C108" s="56">
        <v>57205595663</v>
      </c>
      <c r="D108" s="55" t="s">
        <v>4785</v>
      </c>
      <c r="E108" s="56">
        <v>2024</v>
      </c>
      <c r="F108" s="55" t="s">
        <v>11602</v>
      </c>
      <c r="G108" s="56">
        <v>29</v>
      </c>
      <c r="H108" s="56">
        <v>4</v>
      </c>
      <c r="I108" s="41"/>
      <c r="J108" s="56">
        <v>646</v>
      </c>
      <c r="K108" s="56">
        <v>660</v>
      </c>
      <c r="L108" s="56">
        <v>14</v>
      </c>
      <c r="M108" s="56">
        <v>1</v>
      </c>
      <c r="N108" s="55" t="s">
        <v>4784</v>
      </c>
      <c r="O108" s="55" t="s">
        <v>11601</v>
      </c>
      <c r="P108" s="55" t="s">
        <v>11600</v>
      </c>
      <c r="Q108" s="55" t="s">
        <v>11599</v>
      </c>
      <c r="R108" s="55" t="s">
        <v>11598</v>
      </c>
      <c r="S108" s="55" t="s">
        <v>5034</v>
      </c>
      <c r="T108" s="55" t="s">
        <v>5033</v>
      </c>
      <c r="U108" s="55" t="s">
        <v>6406</v>
      </c>
      <c r="V108" s="55" t="s">
        <v>5032</v>
      </c>
      <c r="W108" s="55" t="s">
        <v>11597</v>
      </c>
    </row>
    <row r="109" spans="1:25" ht="20.25" customHeight="1" x14ac:dyDescent="0.2">
      <c r="A109" s="60" t="s">
        <v>11596</v>
      </c>
      <c r="B109" s="55" t="s">
        <v>11595</v>
      </c>
      <c r="C109" s="56">
        <v>58810017400</v>
      </c>
      <c r="D109" s="55" t="s">
        <v>4782</v>
      </c>
      <c r="E109" s="56">
        <v>2023</v>
      </c>
      <c r="F109" s="55" t="s">
        <v>11594</v>
      </c>
      <c r="G109" s="56">
        <v>77</v>
      </c>
      <c r="H109" s="56">
        <v>3</v>
      </c>
      <c r="I109" s="41"/>
      <c r="J109" s="56">
        <v>295</v>
      </c>
      <c r="K109" s="56">
        <v>309</v>
      </c>
      <c r="L109" s="56">
        <v>14</v>
      </c>
      <c r="M109" s="56">
        <v>8</v>
      </c>
      <c r="N109" s="55" t="s">
        <v>4781</v>
      </c>
      <c r="O109" s="55" t="s">
        <v>11593</v>
      </c>
      <c r="P109" s="55" t="s">
        <v>11592</v>
      </c>
      <c r="Q109" s="55" t="s">
        <v>11591</v>
      </c>
      <c r="R109" s="41"/>
      <c r="S109" s="55" t="s">
        <v>5034</v>
      </c>
      <c r="T109" s="55" t="s">
        <v>5033</v>
      </c>
      <c r="U109" s="55" t="s">
        <v>5701</v>
      </c>
      <c r="V109" s="55" t="s">
        <v>5032</v>
      </c>
      <c r="W109" s="55" t="s">
        <v>11590</v>
      </c>
    </row>
    <row r="110" spans="1:25" ht="20.25" customHeight="1" x14ac:dyDescent="0.2">
      <c r="A110" s="60" t="s">
        <v>11589</v>
      </c>
      <c r="B110" s="55" t="s">
        <v>11588</v>
      </c>
      <c r="C110" s="55" t="s">
        <v>11587</v>
      </c>
      <c r="D110" s="55" t="s">
        <v>4780</v>
      </c>
      <c r="E110" s="56">
        <v>2024</v>
      </c>
      <c r="F110" s="55" t="s">
        <v>259</v>
      </c>
      <c r="G110" s="56">
        <v>31</v>
      </c>
      <c r="H110" s="56">
        <v>5</v>
      </c>
      <c r="I110" s="41"/>
      <c r="J110" s="56">
        <v>638</v>
      </c>
      <c r="K110" s="56">
        <v>665</v>
      </c>
      <c r="L110" s="56">
        <v>27</v>
      </c>
      <c r="M110" s="56">
        <v>1</v>
      </c>
      <c r="N110" s="55" t="s">
        <v>256</v>
      </c>
      <c r="O110" s="55" t="s">
        <v>11586</v>
      </c>
      <c r="P110" s="55" t="s">
        <v>11585</v>
      </c>
      <c r="Q110" s="55" t="s">
        <v>11584</v>
      </c>
      <c r="R110" s="55" t="s">
        <v>11583</v>
      </c>
      <c r="S110" s="55" t="s">
        <v>5034</v>
      </c>
      <c r="T110" s="55" t="s">
        <v>5033</v>
      </c>
      <c r="U110" s="55" t="s">
        <v>5151</v>
      </c>
      <c r="V110" s="55" t="s">
        <v>5032</v>
      </c>
      <c r="W110" s="55" t="s">
        <v>11582</v>
      </c>
    </row>
    <row r="111" spans="1:25" ht="20.25" customHeight="1" x14ac:dyDescent="0.2">
      <c r="A111" s="60" t="s">
        <v>11581</v>
      </c>
      <c r="B111" s="55" t="s">
        <v>11580</v>
      </c>
      <c r="C111" s="55" t="s">
        <v>11579</v>
      </c>
      <c r="D111" s="55" t="s">
        <v>4779</v>
      </c>
      <c r="E111" s="56">
        <v>2023</v>
      </c>
      <c r="F111" s="55" t="s">
        <v>9290</v>
      </c>
      <c r="G111" s="56">
        <v>78</v>
      </c>
      <c r="H111" s="41"/>
      <c r="I111" s="56">
        <v>101978</v>
      </c>
      <c r="J111" s="41"/>
      <c r="K111" s="41"/>
      <c r="L111" s="41"/>
      <c r="M111" s="56">
        <v>5</v>
      </c>
      <c r="N111" s="55" t="s">
        <v>4778</v>
      </c>
      <c r="O111" s="55" t="s">
        <v>11578</v>
      </c>
      <c r="P111" s="55" t="s">
        <v>11577</v>
      </c>
      <c r="Q111" s="55" t="s">
        <v>11576</v>
      </c>
      <c r="R111" s="41"/>
      <c r="S111" s="55" t="s">
        <v>5034</v>
      </c>
      <c r="T111" s="55" t="s">
        <v>5033</v>
      </c>
      <c r="U111" s="41"/>
      <c r="V111" s="55" t="s">
        <v>5032</v>
      </c>
      <c r="W111" s="55" t="s">
        <v>11575</v>
      </c>
    </row>
    <row r="112" spans="1:25" ht="20.25" customHeight="1" x14ac:dyDescent="0.2">
      <c r="A112" s="60" t="s">
        <v>11574</v>
      </c>
      <c r="B112" s="55" t="s">
        <v>11573</v>
      </c>
      <c r="C112" s="56">
        <v>58343738000</v>
      </c>
      <c r="D112" s="55" t="s">
        <v>4777</v>
      </c>
      <c r="E112" s="56">
        <v>2024</v>
      </c>
      <c r="F112" s="55" t="s">
        <v>112</v>
      </c>
      <c r="G112" s="41"/>
      <c r="H112" s="41"/>
      <c r="I112" s="41"/>
      <c r="J112" s="41"/>
      <c r="K112" s="41"/>
      <c r="L112" s="41"/>
      <c r="M112" s="56">
        <v>2</v>
      </c>
      <c r="N112" s="55" t="s">
        <v>109</v>
      </c>
      <c r="O112" s="55" t="s">
        <v>11572</v>
      </c>
      <c r="P112" s="40" t="s">
        <v>11571</v>
      </c>
      <c r="Q112" s="55" t="s">
        <v>11570</v>
      </c>
      <c r="R112" s="41"/>
      <c r="S112" s="55" t="s">
        <v>5034</v>
      </c>
      <c r="T112" s="55" t="s">
        <v>10967</v>
      </c>
      <c r="U112" s="41"/>
      <c r="V112" s="55" t="s">
        <v>5032</v>
      </c>
      <c r="W112" s="55" t="s">
        <v>11569</v>
      </c>
    </row>
    <row r="113" spans="1:23" ht="20.25" customHeight="1" x14ac:dyDescent="0.2">
      <c r="A113" s="60" t="s">
        <v>11568</v>
      </c>
      <c r="B113" s="55" t="s">
        <v>11567</v>
      </c>
      <c r="C113" s="55" t="s">
        <v>11566</v>
      </c>
      <c r="D113" s="55" t="s">
        <v>4776</v>
      </c>
      <c r="E113" s="56">
        <v>2023</v>
      </c>
      <c r="F113" s="55" t="s">
        <v>7169</v>
      </c>
      <c r="G113" s="56">
        <v>60</v>
      </c>
      <c r="H113" s="56">
        <v>4</v>
      </c>
      <c r="I113" s="41"/>
      <c r="J113" s="56">
        <v>1469</v>
      </c>
      <c r="K113" s="56">
        <v>1494</v>
      </c>
      <c r="L113" s="56">
        <v>25</v>
      </c>
      <c r="M113" s="56">
        <v>0</v>
      </c>
      <c r="N113" s="55" t="s">
        <v>4775</v>
      </c>
      <c r="O113" s="55" t="s">
        <v>11565</v>
      </c>
      <c r="P113" s="55" t="s">
        <v>11564</v>
      </c>
      <c r="Q113" s="55" t="s">
        <v>11563</v>
      </c>
      <c r="R113" s="41"/>
      <c r="S113" s="55" t="s">
        <v>5034</v>
      </c>
      <c r="T113" s="55" t="s">
        <v>5033</v>
      </c>
      <c r="U113" s="41"/>
      <c r="V113" s="55" t="s">
        <v>5032</v>
      </c>
      <c r="W113" s="55" t="s">
        <v>11562</v>
      </c>
    </row>
    <row r="114" spans="1:23" ht="20.25" customHeight="1" x14ac:dyDescent="0.2">
      <c r="A114" s="60" t="s">
        <v>11561</v>
      </c>
      <c r="B114" s="55" t="s">
        <v>11560</v>
      </c>
      <c r="C114" s="55" t="s">
        <v>11559</v>
      </c>
      <c r="D114" s="55" t="s">
        <v>4774</v>
      </c>
      <c r="E114" s="56">
        <v>2023</v>
      </c>
      <c r="F114" s="55" t="s">
        <v>6020</v>
      </c>
      <c r="G114" s="56">
        <v>29</v>
      </c>
      <c r="H114" s="56">
        <v>1</v>
      </c>
      <c r="I114" s="41"/>
      <c r="J114" s="56">
        <v>1</v>
      </c>
      <c r="K114" s="56">
        <v>15</v>
      </c>
      <c r="L114" s="56">
        <v>14</v>
      </c>
      <c r="M114" s="56">
        <v>1</v>
      </c>
      <c r="N114" s="55" t="s">
        <v>4773</v>
      </c>
      <c r="O114" s="55" t="s">
        <v>11558</v>
      </c>
      <c r="P114" s="40" t="s">
        <v>11557</v>
      </c>
      <c r="Q114" s="55" t="s">
        <v>11556</v>
      </c>
      <c r="R114" s="41"/>
      <c r="S114" s="55" t="s">
        <v>5034</v>
      </c>
      <c r="T114" s="55" t="s">
        <v>5033</v>
      </c>
      <c r="U114" s="41"/>
      <c r="V114" s="55" t="s">
        <v>5032</v>
      </c>
      <c r="W114" s="55" t="s">
        <v>11555</v>
      </c>
    </row>
    <row r="115" spans="1:23" ht="20.25" customHeight="1" x14ac:dyDescent="0.2">
      <c r="A115" s="60" t="s">
        <v>11554</v>
      </c>
      <c r="B115" s="55" t="s">
        <v>11553</v>
      </c>
      <c r="C115" s="55" t="s">
        <v>11552</v>
      </c>
      <c r="D115" s="55" t="s">
        <v>4772</v>
      </c>
      <c r="E115" s="56">
        <v>2023</v>
      </c>
      <c r="F115" s="55" t="s">
        <v>176</v>
      </c>
      <c r="G115" s="56">
        <v>79</v>
      </c>
      <c r="H115" s="41"/>
      <c r="I115" s="56">
        <v>102382</v>
      </c>
      <c r="J115" s="41"/>
      <c r="K115" s="41"/>
      <c r="L115" s="41"/>
      <c r="M115" s="56">
        <v>4</v>
      </c>
      <c r="N115" s="55" t="s">
        <v>4771</v>
      </c>
      <c r="O115" s="55" t="s">
        <v>11551</v>
      </c>
      <c r="P115" s="40" t="s">
        <v>11550</v>
      </c>
      <c r="Q115" s="55" t="s">
        <v>11549</v>
      </c>
      <c r="R115" s="41"/>
      <c r="S115" s="55" t="s">
        <v>5034</v>
      </c>
      <c r="T115" s="55" t="s">
        <v>5033</v>
      </c>
      <c r="U115" s="41"/>
      <c r="V115" s="55" t="s">
        <v>5032</v>
      </c>
      <c r="W115" s="55" t="s">
        <v>11548</v>
      </c>
    </row>
    <row r="116" spans="1:23" ht="20.25" customHeight="1" x14ac:dyDescent="0.2">
      <c r="A116" s="60" t="s">
        <v>11547</v>
      </c>
      <c r="B116" s="55" t="s">
        <v>11546</v>
      </c>
      <c r="C116" s="55" t="s">
        <v>11545</v>
      </c>
      <c r="D116" s="55" t="s">
        <v>4769</v>
      </c>
      <c r="E116" s="56">
        <v>2023</v>
      </c>
      <c r="F116" s="55" t="s">
        <v>7169</v>
      </c>
      <c r="G116" s="56">
        <v>61</v>
      </c>
      <c r="H116" s="56">
        <v>2</v>
      </c>
      <c r="I116" s="41"/>
      <c r="J116" s="56">
        <v>447</v>
      </c>
      <c r="K116" s="56">
        <v>479</v>
      </c>
      <c r="L116" s="56">
        <v>32</v>
      </c>
      <c r="M116" s="56">
        <v>2</v>
      </c>
      <c r="N116" s="55" t="s">
        <v>4768</v>
      </c>
      <c r="O116" s="55" t="s">
        <v>11544</v>
      </c>
      <c r="P116" s="55" t="s">
        <v>11543</v>
      </c>
      <c r="Q116" s="55" t="s">
        <v>11542</v>
      </c>
      <c r="R116" s="41"/>
      <c r="S116" s="55" t="s">
        <v>5034</v>
      </c>
      <c r="T116" s="55" t="s">
        <v>5033</v>
      </c>
      <c r="U116" s="41"/>
      <c r="V116" s="55" t="s">
        <v>5032</v>
      </c>
      <c r="W116" s="55" t="s">
        <v>11541</v>
      </c>
    </row>
    <row r="117" spans="1:23" ht="20.25" customHeight="1" x14ac:dyDescent="0.2">
      <c r="A117" s="60" t="s">
        <v>11540</v>
      </c>
      <c r="B117" s="55" t="s">
        <v>11539</v>
      </c>
      <c r="C117" s="55" t="s">
        <v>11538</v>
      </c>
      <c r="D117" s="55" t="s">
        <v>4767</v>
      </c>
      <c r="E117" s="56">
        <v>2023</v>
      </c>
      <c r="F117" s="55" t="s">
        <v>11537</v>
      </c>
      <c r="G117" s="56">
        <v>20</v>
      </c>
      <c r="H117" s="41"/>
      <c r="I117" s="41"/>
      <c r="J117" s="56">
        <v>2038</v>
      </c>
      <c r="K117" s="56">
        <v>2047</v>
      </c>
      <c r="L117" s="56">
        <v>9</v>
      </c>
      <c r="M117" s="56">
        <v>1</v>
      </c>
      <c r="N117" s="55" t="s">
        <v>4766</v>
      </c>
      <c r="O117" s="55" t="s">
        <v>11536</v>
      </c>
      <c r="P117" s="40" t="s">
        <v>11535</v>
      </c>
      <c r="Q117" s="55" t="s">
        <v>11534</v>
      </c>
      <c r="R117" s="41"/>
      <c r="S117" s="55" t="s">
        <v>5034</v>
      </c>
      <c r="T117" s="55" t="s">
        <v>5033</v>
      </c>
      <c r="U117" s="55" t="s">
        <v>7651</v>
      </c>
      <c r="V117" s="55" t="s">
        <v>5032</v>
      </c>
      <c r="W117" s="55" t="s">
        <v>11533</v>
      </c>
    </row>
    <row r="118" spans="1:23" ht="20.25" customHeight="1" x14ac:dyDescent="0.2">
      <c r="A118" s="60" t="s">
        <v>11532</v>
      </c>
      <c r="B118" s="55" t="s">
        <v>11531</v>
      </c>
      <c r="C118" s="55" t="s">
        <v>11530</v>
      </c>
      <c r="D118" s="55" t="s">
        <v>4765</v>
      </c>
      <c r="E118" s="56">
        <v>2023</v>
      </c>
      <c r="F118" s="55" t="s">
        <v>10409</v>
      </c>
      <c r="G118" s="56">
        <v>15</v>
      </c>
      <c r="H118" s="56">
        <v>3</v>
      </c>
      <c r="I118" s="41"/>
      <c r="J118" s="56">
        <v>403</v>
      </c>
      <c r="K118" s="56">
        <v>430</v>
      </c>
      <c r="L118" s="56">
        <v>27</v>
      </c>
      <c r="M118" s="56">
        <v>1</v>
      </c>
      <c r="N118" s="55" t="s">
        <v>4764</v>
      </c>
      <c r="O118" s="55" t="s">
        <v>11529</v>
      </c>
      <c r="P118" s="40" t="s">
        <v>11528</v>
      </c>
      <c r="Q118" s="55" t="s">
        <v>11527</v>
      </c>
      <c r="R118" s="41"/>
      <c r="S118" s="55" t="s">
        <v>5034</v>
      </c>
      <c r="T118" s="55" t="s">
        <v>5033</v>
      </c>
      <c r="U118" s="41"/>
      <c r="V118" s="55" t="s">
        <v>5032</v>
      </c>
      <c r="W118" s="55" t="s">
        <v>11526</v>
      </c>
    </row>
    <row r="119" spans="1:23" ht="20.25" customHeight="1" x14ac:dyDescent="0.2">
      <c r="A119" s="60" t="s">
        <v>11525</v>
      </c>
      <c r="B119" s="55" t="s">
        <v>11524</v>
      </c>
      <c r="C119" s="55" t="s">
        <v>11523</v>
      </c>
      <c r="D119" s="55" t="s">
        <v>4763</v>
      </c>
      <c r="E119" s="56">
        <v>2023</v>
      </c>
      <c r="F119" s="55" t="s">
        <v>6692</v>
      </c>
      <c r="G119" s="56">
        <v>34</v>
      </c>
      <c r="H119" s="56">
        <v>4</v>
      </c>
      <c r="I119" s="41"/>
      <c r="J119" s="56">
        <v>1400</v>
      </c>
      <c r="K119" s="56">
        <v>1421</v>
      </c>
      <c r="L119" s="56">
        <v>21</v>
      </c>
      <c r="M119" s="56">
        <v>2</v>
      </c>
      <c r="N119" s="55" t="s">
        <v>4762</v>
      </c>
      <c r="O119" s="55" t="s">
        <v>11522</v>
      </c>
      <c r="P119" s="55" t="s">
        <v>11521</v>
      </c>
      <c r="Q119" s="55" t="s">
        <v>11520</v>
      </c>
      <c r="R119" s="41"/>
      <c r="S119" s="55" t="s">
        <v>5034</v>
      </c>
      <c r="T119" s="55" t="s">
        <v>5033</v>
      </c>
      <c r="U119" s="41"/>
      <c r="V119" s="55" t="s">
        <v>5032</v>
      </c>
      <c r="W119" s="55" t="s">
        <v>11519</v>
      </c>
    </row>
    <row r="120" spans="1:23" ht="20.25" customHeight="1" x14ac:dyDescent="0.2">
      <c r="A120" s="60" t="s">
        <v>11518</v>
      </c>
      <c r="B120" s="55" t="s">
        <v>11517</v>
      </c>
      <c r="C120" s="55" t="s">
        <v>11516</v>
      </c>
      <c r="D120" s="55" t="s">
        <v>4761</v>
      </c>
      <c r="E120" s="56">
        <v>2023</v>
      </c>
      <c r="F120" s="55" t="s">
        <v>11487</v>
      </c>
      <c r="G120" s="56">
        <v>4</v>
      </c>
      <c r="H120" s="56">
        <v>2</v>
      </c>
      <c r="I120" s="41"/>
      <c r="J120" s="56">
        <v>150</v>
      </c>
      <c r="K120" s="56">
        <v>167</v>
      </c>
      <c r="L120" s="56">
        <v>17</v>
      </c>
      <c r="M120" s="56">
        <v>0</v>
      </c>
      <c r="N120" s="55" t="s">
        <v>4760</v>
      </c>
      <c r="O120" s="55" t="s">
        <v>11515</v>
      </c>
      <c r="P120" s="40" t="s">
        <v>11514</v>
      </c>
      <c r="Q120" s="55" t="s">
        <v>11513</v>
      </c>
      <c r="R120" s="55" t="s">
        <v>11512</v>
      </c>
      <c r="S120" s="55" t="s">
        <v>5034</v>
      </c>
      <c r="T120" s="55" t="s">
        <v>5033</v>
      </c>
      <c r="U120" s="55" t="s">
        <v>7363</v>
      </c>
      <c r="V120" s="55" t="s">
        <v>5032</v>
      </c>
      <c r="W120" s="55" t="s">
        <v>11511</v>
      </c>
    </row>
    <row r="121" spans="1:23" ht="20.25" customHeight="1" x14ac:dyDescent="0.2">
      <c r="A121" s="60" t="s">
        <v>11510</v>
      </c>
      <c r="B121" s="55" t="s">
        <v>11509</v>
      </c>
      <c r="C121" s="55" t="s">
        <v>11508</v>
      </c>
      <c r="D121" s="55" t="s">
        <v>4758</v>
      </c>
      <c r="E121" s="56">
        <v>2024</v>
      </c>
      <c r="F121" s="55" t="s">
        <v>7464</v>
      </c>
      <c r="G121" s="41"/>
      <c r="H121" s="41"/>
      <c r="I121" s="41"/>
      <c r="J121" s="41"/>
      <c r="K121" s="41"/>
      <c r="L121" s="41"/>
      <c r="M121" s="56">
        <v>0</v>
      </c>
      <c r="N121" s="55" t="s">
        <v>4757</v>
      </c>
      <c r="O121" s="55" t="s">
        <v>11507</v>
      </c>
      <c r="P121" s="40" t="s">
        <v>11506</v>
      </c>
      <c r="Q121" s="55" t="s">
        <v>11505</v>
      </c>
      <c r="R121" s="41"/>
      <c r="S121" s="55" t="s">
        <v>5034</v>
      </c>
      <c r="T121" s="55" t="s">
        <v>10967</v>
      </c>
      <c r="U121" s="41"/>
      <c r="V121" s="55" t="s">
        <v>5032</v>
      </c>
      <c r="W121" s="55" t="s">
        <v>11504</v>
      </c>
    </row>
    <row r="122" spans="1:23" ht="20.25" customHeight="1" x14ac:dyDescent="0.2">
      <c r="A122" s="60" t="s">
        <v>11503</v>
      </c>
      <c r="B122" s="55" t="s">
        <v>11502</v>
      </c>
      <c r="C122" s="56">
        <v>7801534545</v>
      </c>
      <c r="D122" s="55" t="s">
        <v>4756</v>
      </c>
      <c r="E122" s="56">
        <v>2023</v>
      </c>
      <c r="F122" s="55" t="s">
        <v>176</v>
      </c>
      <c r="G122" s="56">
        <v>81</v>
      </c>
      <c r="H122" s="41"/>
      <c r="I122" s="56">
        <v>102350</v>
      </c>
      <c r="J122" s="41"/>
      <c r="K122" s="41"/>
      <c r="L122" s="41"/>
      <c r="M122" s="56">
        <v>1</v>
      </c>
      <c r="N122" s="55" t="s">
        <v>4755</v>
      </c>
      <c r="O122" s="55" t="s">
        <v>11501</v>
      </c>
      <c r="P122" s="40" t="s">
        <v>11500</v>
      </c>
      <c r="Q122" s="55" t="s">
        <v>11499</v>
      </c>
      <c r="R122" s="41"/>
      <c r="S122" s="55" t="s">
        <v>5034</v>
      </c>
      <c r="T122" s="55" t="s">
        <v>5033</v>
      </c>
      <c r="U122" s="55" t="s">
        <v>6406</v>
      </c>
      <c r="V122" s="55" t="s">
        <v>5032</v>
      </c>
      <c r="W122" s="55" t="s">
        <v>11498</v>
      </c>
    </row>
    <row r="123" spans="1:23" ht="20.25" customHeight="1" x14ac:dyDescent="0.2">
      <c r="A123" s="60" t="s">
        <v>11497</v>
      </c>
      <c r="B123" s="55" t="s">
        <v>11496</v>
      </c>
      <c r="C123" s="55" t="s">
        <v>11495</v>
      </c>
      <c r="D123" s="55" t="s">
        <v>4754</v>
      </c>
      <c r="E123" s="56">
        <v>2023</v>
      </c>
      <c r="F123" s="55" t="s">
        <v>7464</v>
      </c>
      <c r="G123" s="56">
        <v>55</v>
      </c>
      <c r="H123" s="56">
        <v>5</v>
      </c>
      <c r="I123" s="41"/>
      <c r="J123" s="56">
        <v>1077</v>
      </c>
      <c r="K123" s="56">
        <v>1118</v>
      </c>
      <c r="L123" s="56">
        <v>41</v>
      </c>
      <c r="M123" s="56">
        <v>0</v>
      </c>
      <c r="N123" s="55" t="s">
        <v>4753</v>
      </c>
      <c r="O123" s="55" t="s">
        <v>11494</v>
      </c>
      <c r="P123" s="55" t="s">
        <v>11493</v>
      </c>
      <c r="Q123" s="55" t="s">
        <v>11492</v>
      </c>
      <c r="R123" s="41"/>
      <c r="S123" s="55" t="s">
        <v>5034</v>
      </c>
      <c r="T123" s="55" t="s">
        <v>5033</v>
      </c>
      <c r="U123" s="55" t="s">
        <v>5972</v>
      </c>
      <c r="V123" s="55" t="s">
        <v>5032</v>
      </c>
      <c r="W123" s="55" t="s">
        <v>11491</v>
      </c>
    </row>
    <row r="124" spans="1:23" ht="20.25" customHeight="1" x14ac:dyDescent="0.2">
      <c r="A124" s="60" t="s">
        <v>11490</v>
      </c>
      <c r="B124" s="55" t="s">
        <v>11489</v>
      </c>
      <c r="C124" s="55" t="s">
        <v>11488</v>
      </c>
      <c r="D124" s="55" t="s">
        <v>4752</v>
      </c>
      <c r="E124" s="56">
        <v>2024</v>
      </c>
      <c r="F124" s="55" t="s">
        <v>11487</v>
      </c>
      <c r="G124" s="56">
        <v>5</v>
      </c>
      <c r="H124" s="56">
        <v>2</v>
      </c>
      <c r="I124" s="41"/>
      <c r="J124" s="56">
        <v>145</v>
      </c>
      <c r="K124" s="56">
        <v>164</v>
      </c>
      <c r="L124" s="56">
        <v>19</v>
      </c>
      <c r="M124" s="56">
        <v>0</v>
      </c>
      <c r="N124" s="55" t="s">
        <v>4751</v>
      </c>
      <c r="O124" s="55" t="s">
        <v>11486</v>
      </c>
      <c r="P124" s="40" t="s">
        <v>11485</v>
      </c>
      <c r="Q124" s="55" t="s">
        <v>11484</v>
      </c>
      <c r="R124" s="55" t="s">
        <v>11483</v>
      </c>
      <c r="S124" s="55" t="s">
        <v>5034</v>
      </c>
      <c r="T124" s="55" t="s">
        <v>5033</v>
      </c>
      <c r="U124" s="55" t="s">
        <v>7651</v>
      </c>
      <c r="V124" s="55" t="s">
        <v>5032</v>
      </c>
      <c r="W124" s="55" t="s">
        <v>11482</v>
      </c>
    </row>
    <row r="125" spans="1:23" ht="20.25" customHeight="1" x14ac:dyDescent="0.2">
      <c r="A125" s="60" t="s">
        <v>11481</v>
      </c>
      <c r="B125" s="55" t="s">
        <v>11480</v>
      </c>
      <c r="C125" s="55" t="s">
        <v>11479</v>
      </c>
      <c r="D125" s="55" t="s">
        <v>4750</v>
      </c>
      <c r="E125" s="56">
        <v>2023</v>
      </c>
      <c r="F125" s="55" t="s">
        <v>11478</v>
      </c>
      <c r="G125" s="56">
        <v>32</v>
      </c>
      <c r="H125" s="56">
        <v>9</v>
      </c>
      <c r="I125" s="41"/>
      <c r="J125" s="56">
        <v>2885</v>
      </c>
      <c r="K125" s="56">
        <v>2901</v>
      </c>
      <c r="L125" s="56">
        <v>16</v>
      </c>
      <c r="M125" s="56">
        <v>6</v>
      </c>
      <c r="N125" s="55" t="s">
        <v>4749</v>
      </c>
      <c r="O125" s="55" t="s">
        <v>11477</v>
      </c>
      <c r="P125" s="40" t="s">
        <v>11476</v>
      </c>
      <c r="Q125" s="55" t="s">
        <v>11475</v>
      </c>
      <c r="R125" s="41"/>
      <c r="S125" s="55" t="s">
        <v>5034</v>
      </c>
      <c r="T125" s="55" t="s">
        <v>5033</v>
      </c>
      <c r="U125" s="41"/>
      <c r="V125" s="55" t="s">
        <v>5032</v>
      </c>
      <c r="W125" s="55" t="s">
        <v>11474</v>
      </c>
    </row>
    <row r="126" spans="1:23" ht="20.25" customHeight="1" x14ac:dyDescent="0.2">
      <c r="A126" s="60" t="s">
        <v>11473</v>
      </c>
      <c r="B126" s="55" t="s">
        <v>11472</v>
      </c>
      <c r="C126" s="55" t="s">
        <v>11471</v>
      </c>
      <c r="D126" s="55" t="s">
        <v>4748</v>
      </c>
      <c r="E126" s="56">
        <v>2023</v>
      </c>
      <c r="F126" s="55" t="s">
        <v>5948</v>
      </c>
      <c r="G126" s="56">
        <v>63</v>
      </c>
      <c r="H126" s="56">
        <v>3</v>
      </c>
      <c r="I126" s="41"/>
      <c r="J126" s="56">
        <v>249</v>
      </c>
      <c r="K126" s="56">
        <v>272</v>
      </c>
      <c r="L126" s="56">
        <v>23</v>
      </c>
      <c r="M126" s="56">
        <v>1</v>
      </c>
      <c r="N126" s="55" t="s">
        <v>4747</v>
      </c>
      <c r="O126" s="55" t="s">
        <v>11470</v>
      </c>
      <c r="P126" s="55" t="s">
        <v>11469</v>
      </c>
      <c r="Q126" s="55" t="s">
        <v>11468</v>
      </c>
      <c r="R126" s="41"/>
      <c r="S126" s="55" t="s">
        <v>5034</v>
      </c>
      <c r="T126" s="55" t="s">
        <v>5033</v>
      </c>
      <c r="U126" s="55" t="s">
        <v>5345</v>
      </c>
      <c r="V126" s="55" t="s">
        <v>5032</v>
      </c>
      <c r="W126" s="55" t="s">
        <v>11467</v>
      </c>
    </row>
    <row r="127" spans="1:23" ht="20.25" customHeight="1" x14ac:dyDescent="0.2">
      <c r="A127" s="60" t="s">
        <v>11466</v>
      </c>
      <c r="B127" s="55" t="s">
        <v>11465</v>
      </c>
      <c r="C127" s="55" t="s">
        <v>11464</v>
      </c>
      <c r="D127" s="55" t="s">
        <v>4746</v>
      </c>
      <c r="E127" s="56">
        <v>2024</v>
      </c>
      <c r="F127" s="55" t="s">
        <v>11463</v>
      </c>
      <c r="G127" s="56">
        <v>27</v>
      </c>
      <c r="H127" s="56">
        <v>2</v>
      </c>
      <c r="I127" s="56">
        <v>7</v>
      </c>
      <c r="J127" s="41"/>
      <c r="K127" s="41"/>
      <c r="L127" s="41"/>
      <c r="M127" s="56">
        <v>0</v>
      </c>
      <c r="N127" s="55" t="s">
        <v>4745</v>
      </c>
      <c r="O127" s="55" t="s">
        <v>11462</v>
      </c>
      <c r="P127" s="40" t="s">
        <v>11461</v>
      </c>
      <c r="Q127" s="55" t="s">
        <v>11460</v>
      </c>
      <c r="R127" s="41"/>
      <c r="S127" s="55" t="s">
        <v>5034</v>
      </c>
      <c r="T127" s="55" t="s">
        <v>5033</v>
      </c>
      <c r="U127" s="55" t="s">
        <v>7363</v>
      </c>
      <c r="V127" s="55" t="s">
        <v>5032</v>
      </c>
      <c r="W127" s="55" t="s">
        <v>11459</v>
      </c>
    </row>
    <row r="128" spans="1:23" ht="20.25" customHeight="1" x14ac:dyDescent="0.2">
      <c r="A128" s="60" t="s">
        <v>11458</v>
      </c>
      <c r="B128" s="55" t="s">
        <v>11457</v>
      </c>
      <c r="C128" s="55" t="s">
        <v>11456</v>
      </c>
      <c r="D128" s="55" t="s">
        <v>4744</v>
      </c>
      <c r="E128" s="56">
        <v>2023</v>
      </c>
      <c r="F128" s="55" t="s">
        <v>6318</v>
      </c>
      <c r="G128" s="56">
        <v>69</v>
      </c>
      <c r="H128" s="56">
        <v>3</v>
      </c>
      <c r="I128" s="41"/>
      <c r="J128" s="56">
        <v>1758</v>
      </c>
      <c r="K128" s="56">
        <v>1779</v>
      </c>
      <c r="L128" s="56">
        <v>21</v>
      </c>
      <c r="M128" s="56">
        <v>8</v>
      </c>
      <c r="N128" s="55" t="s">
        <v>4743</v>
      </c>
      <c r="O128" s="55" t="s">
        <v>11455</v>
      </c>
      <c r="P128" s="55" t="s">
        <v>11454</v>
      </c>
      <c r="Q128" s="55" t="s">
        <v>11453</v>
      </c>
      <c r="R128" s="55" t="s">
        <v>11452</v>
      </c>
      <c r="S128" s="55" t="s">
        <v>5034</v>
      </c>
      <c r="T128" s="55" t="s">
        <v>5033</v>
      </c>
      <c r="U128" s="55" t="s">
        <v>5151</v>
      </c>
      <c r="V128" s="55" t="s">
        <v>5032</v>
      </c>
      <c r="W128" s="55" t="s">
        <v>11451</v>
      </c>
    </row>
    <row r="129" spans="1:23" ht="20.25" customHeight="1" x14ac:dyDescent="0.2">
      <c r="A129" s="60" t="s">
        <v>11450</v>
      </c>
      <c r="B129" s="55" t="s">
        <v>11449</v>
      </c>
      <c r="C129" s="55" t="s">
        <v>11448</v>
      </c>
      <c r="D129" s="55" t="s">
        <v>4742</v>
      </c>
      <c r="E129" s="56">
        <v>2023</v>
      </c>
      <c r="F129" s="55" t="s">
        <v>93</v>
      </c>
      <c r="G129" s="56">
        <v>85</v>
      </c>
      <c r="H129" s="41"/>
      <c r="I129" s="56">
        <v>102401</v>
      </c>
      <c r="J129" s="41"/>
      <c r="K129" s="41"/>
      <c r="L129" s="41"/>
      <c r="M129" s="56">
        <v>37</v>
      </c>
      <c r="N129" s="55" t="s">
        <v>4741</v>
      </c>
      <c r="O129" s="55" t="s">
        <v>11447</v>
      </c>
      <c r="P129" s="55" t="s">
        <v>11446</v>
      </c>
      <c r="Q129" s="55" t="s">
        <v>11445</v>
      </c>
      <c r="R129" s="41"/>
      <c r="S129" s="55" t="s">
        <v>5034</v>
      </c>
      <c r="T129" s="55" t="s">
        <v>5033</v>
      </c>
      <c r="U129" s="41"/>
      <c r="V129" s="55" t="s">
        <v>5032</v>
      </c>
      <c r="W129" s="55" t="s">
        <v>11444</v>
      </c>
    </row>
    <row r="130" spans="1:23" ht="20.25" customHeight="1" x14ac:dyDescent="0.2">
      <c r="A130" s="60" t="s">
        <v>11443</v>
      </c>
      <c r="B130" s="55" t="s">
        <v>11442</v>
      </c>
      <c r="C130" s="55" t="s">
        <v>11441</v>
      </c>
      <c r="D130" s="55" t="s">
        <v>4740</v>
      </c>
      <c r="E130" s="56">
        <v>2023</v>
      </c>
      <c r="F130" s="55" t="s">
        <v>6215</v>
      </c>
      <c r="G130" s="56">
        <v>68</v>
      </c>
      <c r="H130" s="56">
        <v>2</v>
      </c>
      <c r="I130" s="41"/>
      <c r="J130" s="56">
        <v>355</v>
      </c>
      <c r="K130" s="56">
        <v>394</v>
      </c>
      <c r="L130" s="56">
        <v>39</v>
      </c>
      <c r="M130" s="56">
        <v>2</v>
      </c>
      <c r="N130" s="55" t="s">
        <v>4739</v>
      </c>
      <c r="O130" s="55" t="s">
        <v>11440</v>
      </c>
      <c r="P130" s="40" t="s">
        <v>11439</v>
      </c>
      <c r="Q130" s="55" t="s">
        <v>11438</v>
      </c>
      <c r="R130" s="41"/>
      <c r="S130" s="55" t="s">
        <v>5034</v>
      </c>
      <c r="T130" s="55" t="s">
        <v>5033</v>
      </c>
      <c r="U130" s="41"/>
      <c r="V130" s="55" t="s">
        <v>5032</v>
      </c>
      <c r="W130" s="55" t="s">
        <v>11437</v>
      </c>
    </row>
    <row r="131" spans="1:23" ht="20.25" customHeight="1" x14ac:dyDescent="0.2">
      <c r="A131" s="60" t="s">
        <v>11436</v>
      </c>
      <c r="B131" s="55" t="s">
        <v>11435</v>
      </c>
      <c r="C131" s="55" t="s">
        <v>11434</v>
      </c>
      <c r="D131" s="55" t="s">
        <v>4738</v>
      </c>
      <c r="E131" s="56">
        <v>2023</v>
      </c>
      <c r="F131" s="55" t="s">
        <v>11433</v>
      </c>
      <c r="G131" s="56">
        <v>214</v>
      </c>
      <c r="H131" s="41"/>
      <c r="I131" s="41"/>
      <c r="J131" s="56">
        <v>82</v>
      </c>
      <c r="K131" s="56">
        <v>104</v>
      </c>
      <c r="L131" s="56">
        <v>22</v>
      </c>
      <c r="M131" s="56">
        <v>1</v>
      </c>
      <c r="N131" s="55" t="s">
        <v>4737</v>
      </c>
      <c r="O131" s="55" t="s">
        <v>11432</v>
      </c>
      <c r="P131" s="40" t="s">
        <v>11431</v>
      </c>
      <c r="Q131" s="41"/>
      <c r="R131" s="41"/>
      <c r="S131" s="55" t="s">
        <v>5034</v>
      </c>
      <c r="T131" s="55" t="s">
        <v>5033</v>
      </c>
      <c r="U131" s="55" t="s">
        <v>5151</v>
      </c>
      <c r="V131" s="55" t="s">
        <v>5032</v>
      </c>
      <c r="W131" s="55" t="s">
        <v>11430</v>
      </c>
    </row>
    <row r="132" spans="1:23" ht="20.25" customHeight="1" x14ac:dyDescent="0.2">
      <c r="A132" s="60" t="s">
        <v>11429</v>
      </c>
      <c r="B132" s="55" t="s">
        <v>11428</v>
      </c>
      <c r="C132" s="55" t="s">
        <v>11427</v>
      </c>
      <c r="D132" s="55" t="s">
        <v>4736</v>
      </c>
      <c r="E132" s="56">
        <v>2024</v>
      </c>
      <c r="F132" s="55" t="s">
        <v>6707</v>
      </c>
      <c r="G132" s="56">
        <v>16</v>
      </c>
      <c r="H132" s="56">
        <v>1</v>
      </c>
      <c r="I132" s="41"/>
      <c r="J132" s="56">
        <v>31</v>
      </c>
      <c r="K132" s="56">
        <v>68</v>
      </c>
      <c r="L132" s="56">
        <v>37</v>
      </c>
      <c r="M132" s="56">
        <v>0</v>
      </c>
      <c r="N132" s="55" t="s">
        <v>4735</v>
      </c>
      <c r="O132" s="55" t="s">
        <v>11426</v>
      </c>
      <c r="P132" s="55" t="s">
        <v>11425</v>
      </c>
      <c r="Q132" s="55" t="s">
        <v>11424</v>
      </c>
      <c r="R132" s="41"/>
      <c r="S132" s="55" t="s">
        <v>5034</v>
      </c>
      <c r="T132" s="55" t="s">
        <v>5033</v>
      </c>
      <c r="U132" s="41"/>
      <c r="V132" s="55" t="s">
        <v>5032</v>
      </c>
      <c r="W132" s="55" t="s">
        <v>11423</v>
      </c>
    </row>
    <row r="133" spans="1:23" ht="20.25" customHeight="1" x14ac:dyDescent="0.2">
      <c r="A133" s="60" t="s">
        <v>11422</v>
      </c>
      <c r="B133" s="55" t="s">
        <v>11421</v>
      </c>
      <c r="C133" s="55" t="s">
        <v>11420</v>
      </c>
      <c r="D133" s="55" t="s">
        <v>4734</v>
      </c>
      <c r="E133" s="56">
        <v>2024</v>
      </c>
      <c r="F133" s="55" t="s">
        <v>11419</v>
      </c>
      <c r="G133" s="56">
        <v>33</v>
      </c>
      <c r="H133" s="56">
        <v>5</v>
      </c>
      <c r="I133" s="41"/>
      <c r="J133" s="56">
        <v>1603</v>
      </c>
      <c r="K133" s="56">
        <v>1638</v>
      </c>
      <c r="L133" s="56">
        <v>35</v>
      </c>
      <c r="M133" s="56">
        <v>1</v>
      </c>
      <c r="N133" s="55" t="s">
        <v>4733</v>
      </c>
      <c r="O133" s="55" t="s">
        <v>11418</v>
      </c>
      <c r="P133" s="40" t="s">
        <v>11417</v>
      </c>
      <c r="Q133" s="55" t="s">
        <v>11416</v>
      </c>
      <c r="R133" s="41"/>
      <c r="S133" s="55" t="s">
        <v>5034</v>
      </c>
      <c r="T133" s="55" t="s">
        <v>5033</v>
      </c>
      <c r="U133" s="41"/>
      <c r="V133" s="55" t="s">
        <v>5032</v>
      </c>
      <c r="W133" s="55" t="s">
        <v>11415</v>
      </c>
    </row>
    <row r="134" spans="1:23" ht="20.25" customHeight="1" x14ac:dyDescent="0.2">
      <c r="A134" s="60" t="s">
        <v>11414</v>
      </c>
      <c r="B134" s="55" t="s">
        <v>11413</v>
      </c>
      <c r="C134" s="55" t="s">
        <v>11412</v>
      </c>
      <c r="D134" s="55" t="s">
        <v>4732</v>
      </c>
      <c r="E134" s="56">
        <v>2023</v>
      </c>
      <c r="F134" s="55" t="s">
        <v>8193</v>
      </c>
      <c r="G134" s="56">
        <v>122</v>
      </c>
      <c r="H134" s="41"/>
      <c r="I134" s="56">
        <v>106228</v>
      </c>
      <c r="J134" s="41"/>
      <c r="K134" s="41"/>
      <c r="L134" s="41"/>
      <c r="M134" s="56">
        <v>1</v>
      </c>
      <c r="N134" s="55" t="s">
        <v>4731</v>
      </c>
      <c r="O134" s="55" t="s">
        <v>11411</v>
      </c>
      <c r="P134" s="40" t="s">
        <v>11410</v>
      </c>
      <c r="Q134" s="55" t="s">
        <v>11409</v>
      </c>
      <c r="R134" s="41"/>
      <c r="S134" s="55" t="s">
        <v>5034</v>
      </c>
      <c r="T134" s="55" t="s">
        <v>5033</v>
      </c>
      <c r="U134" s="55" t="s">
        <v>5345</v>
      </c>
      <c r="V134" s="55" t="s">
        <v>5032</v>
      </c>
      <c r="W134" s="55" t="s">
        <v>11408</v>
      </c>
    </row>
    <row r="135" spans="1:23" ht="20.25" customHeight="1" x14ac:dyDescent="0.2">
      <c r="A135" s="60" t="s">
        <v>11407</v>
      </c>
      <c r="B135" s="55" t="s">
        <v>11406</v>
      </c>
      <c r="C135" s="55" t="s">
        <v>11405</v>
      </c>
      <c r="D135" s="55" t="s">
        <v>4730</v>
      </c>
      <c r="E135" s="56">
        <v>2023</v>
      </c>
      <c r="F135" s="55" t="s">
        <v>11404</v>
      </c>
      <c r="G135" s="56">
        <v>32</v>
      </c>
      <c r="H135" s="56">
        <v>3</v>
      </c>
      <c r="I135" s="41"/>
      <c r="J135" s="56">
        <v>66</v>
      </c>
      <c r="K135" s="56">
        <v>81</v>
      </c>
      <c r="L135" s="56">
        <v>15</v>
      </c>
      <c r="M135" s="56">
        <v>0</v>
      </c>
      <c r="N135" s="55" t="s">
        <v>4729</v>
      </c>
      <c r="O135" s="55" t="s">
        <v>11403</v>
      </c>
      <c r="P135" s="55" t="s">
        <v>11402</v>
      </c>
      <c r="Q135" s="55" t="s">
        <v>11401</v>
      </c>
      <c r="R135" s="41"/>
      <c r="S135" s="55" t="s">
        <v>5034</v>
      </c>
      <c r="T135" s="55" t="s">
        <v>5033</v>
      </c>
      <c r="U135" s="41"/>
      <c r="V135" s="55" t="s">
        <v>5032</v>
      </c>
      <c r="W135" s="55" t="s">
        <v>11400</v>
      </c>
    </row>
    <row r="136" spans="1:23" ht="20.25" customHeight="1" x14ac:dyDescent="0.2">
      <c r="A136" s="60" t="s">
        <v>11399</v>
      </c>
      <c r="B136" s="55" t="s">
        <v>11398</v>
      </c>
      <c r="C136" s="55" t="s">
        <v>11397</v>
      </c>
      <c r="D136" s="55" t="s">
        <v>4728</v>
      </c>
      <c r="E136" s="56">
        <v>2023</v>
      </c>
      <c r="F136" s="55" t="s">
        <v>11396</v>
      </c>
      <c r="G136" s="56">
        <v>63</v>
      </c>
      <c r="H136" s="56">
        <v>2</v>
      </c>
      <c r="I136" s="41"/>
      <c r="J136" s="56">
        <v>166</v>
      </c>
      <c r="K136" s="56">
        <v>199</v>
      </c>
      <c r="L136" s="56">
        <v>33</v>
      </c>
      <c r="M136" s="56">
        <v>3</v>
      </c>
      <c r="N136" s="55" t="s">
        <v>4727</v>
      </c>
      <c r="O136" s="55" t="s">
        <v>11395</v>
      </c>
      <c r="P136" s="40" t="s">
        <v>11394</v>
      </c>
      <c r="Q136" s="55" t="s">
        <v>11393</v>
      </c>
      <c r="R136" s="41"/>
      <c r="S136" s="55" t="s">
        <v>5034</v>
      </c>
      <c r="T136" s="55" t="s">
        <v>5033</v>
      </c>
      <c r="U136" s="55" t="s">
        <v>5345</v>
      </c>
      <c r="V136" s="55" t="s">
        <v>5032</v>
      </c>
      <c r="W136" s="55" t="s">
        <v>11392</v>
      </c>
    </row>
    <row r="137" spans="1:23" ht="20.25" customHeight="1" x14ac:dyDescent="0.2">
      <c r="A137" s="60" t="s">
        <v>11391</v>
      </c>
      <c r="B137" s="55" t="s">
        <v>11390</v>
      </c>
      <c r="C137" s="55" t="s">
        <v>11389</v>
      </c>
      <c r="D137" s="55" t="s">
        <v>4726</v>
      </c>
      <c r="E137" s="56">
        <v>2023</v>
      </c>
      <c r="F137" s="55" t="s">
        <v>9967</v>
      </c>
      <c r="G137" s="56">
        <v>13</v>
      </c>
      <c r="H137" s="56">
        <v>4</v>
      </c>
      <c r="I137" s="41"/>
      <c r="J137" s="41"/>
      <c r="K137" s="41"/>
      <c r="L137" s="41"/>
      <c r="M137" s="56">
        <v>0</v>
      </c>
      <c r="N137" s="55" t="s">
        <v>4725</v>
      </c>
      <c r="O137" s="55" t="s">
        <v>11388</v>
      </c>
      <c r="P137" s="40" t="s">
        <v>11387</v>
      </c>
      <c r="Q137" s="55" t="s">
        <v>11386</v>
      </c>
      <c r="R137" s="41"/>
      <c r="S137" s="55" t="s">
        <v>5034</v>
      </c>
      <c r="T137" s="55" t="s">
        <v>5033</v>
      </c>
      <c r="U137" s="55" t="s">
        <v>7651</v>
      </c>
      <c r="V137" s="55" t="s">
        <v>5032</v>
      </c>
      <c r="W137" s="55" t="s">
        <v>11385</v>
      </c>
    </row>
    <row r="138" spans="1:23" ht="20.25" customHeight="1" x14ac:dyDescent="0.2">
      <c r="A138" s="60" t="s">
        <v>11384</v>
      </c>
      <c r="B138" s="55" t="s">
        <v>11383</v>
      </c>
      <c r="C138" s="55" t="s">
        <v>11382</v>
      </c>
      <c r="D138" s="55" t="s">
        <v>4723</v>
      </c>
      <c r="E138" s="56">
        <v>2024</v>
      </c>
      <c r="F138" s="55" t="s">
        <v>10430</v>
      </c>
      <c r="G138" s="41"/>
      <c r="H138" s="41"/>
      <c r="I138" s="41"/>
      <c r="J138" s="41"/>
      <c r="K138" s="41"/>
      <c r="L138" s="41"/>
      <c r="M138" s="56">
        <v>0</v>
      </c>
      <c r="N138" s="55" t="s">
        <v>4722</v>
      </c>
      <c r="O138" s="55" t="s">
        <v>11381</v>
      </c>
      <c r="P138" s="55" t="s">
        <v>11380</v>
      </c>
      <c r="Q138" s="55" t="s">
        <v>11379</v>
      </c>
      <c r="R138" s="41"/>
      <c r="S138" s="55" t="s">
        <v>5034</v>
      </c>
      <c r="T138" s="55" t="s">
        <v>10967</v>
      </c>
      <c r="U138" s="41"/>
      <c r="V138" s="55" t="s">
        <v>5032</v>
      </c>
      <c r="W138" s="55" t="s">
        <v>11378</v>
      </c>
    </row>
    <row r="139" spans="1:23" ht="20.25" customHeight="1" x14ac:dyDescent="0.2">
      <c r="A139" s="60" t="s">
        <v>11377</v>
      </c>
      <c r="B139" s="55" t="s">
        <v>11376</v>
      </c>
      <c r="C139" s="55" t="s">
        <v>11375</v>
      </c>
      <c r="D139" s="55" t="s">
        <v>4721</v>
      </c>
      <c r="E139" s="56">
        <v>2023</v>
      </c>
      <c r="F139" s="55" t="s">
        <v>5564</v>
      </c>
      <c r="G139" s="56">
        <v>73</v>
      </c>
      <c r="H139" s="41"/>
      <c r="I139" s="56">
        <v>102222</v>
      </c>
      <c r="J139" s="41"/>
      <c r="K139" s="41"/>
      <c r="L139" s="41"/>
      <c r="M139" s="56">
        <v>6</v>
      </c>
      <c r="N139" s="55" t="s">
        <v>4720</v>
      </c>
      <c r="O139" s="55" t="s">
        <v>11374</v>
      </c>
      <c r="P139" s="40" t="s">
        <v>11373</v>
      </c>
      <c r="Q139" s="55" t="s">
        <v>11372</v>
      </c>
      <c r="R139" s="55" t="s">
        <v>11371</v>
      </c>
      <c r="S139" s="55" t="s">
        <v>5034</v>
      </c>
      <c r="T139" s="55" t="s">
        <v>5033</v>
      </c>
      <c r="U139" s="55" t="s">
        <v>5972</v>
      </c>
      <c r="V139" s="55" t="s">
        <v>5032</v>
      </c>
      <c r="W139" s="55" t="s">
        <v>11370</v>
      </c>
    </row>
    <row r="140" spans="1:23" ht="20.25" customHeight="1" x14ac:dyDescent="0.2">
      <c r="A140" s="60" t="s">
        <v>11369</v>
      </c>
      <c r="B140" s="55" t="s">
        <v>11368</v>
      </c>
      <c r="C140" s="55" t="s">
        <v>11367</v>
      </c>
      <c r="D140" s="55" t="s">
        <v>4718</v>
      </c>
      <c r="E140" s="56">
        <v>2023</v>
      </c>
      <c r="F140" s="55" t="s">
        <v>412</v>
      </c>
      <c r="G140" s="56">
        <v>61</v>
      </c>
      <c r="H140" s="56">
        <v>1</v>
      </c>
      <c r="I140" s="41"/>
      <c r="J140" s="56">
        <v>173</v>
      </c>
      <c r="K140" s="56">
        <v>221</v>
      </c>
      <c r="L140" s="56">
        <v>48</v>
      </c>
      <c r="M140" s="56">
        <v>56</v>
      </c>
      <c r="N140" s="55" t="s">
        <v>4717</v>
      </c>
      <c r="O140" s="55" t="s">
        <v>11366</v>
      </c>
      <c r="P140" s="40" t="s">
        <v>11365</v>
      </c>
      <c r="Q140" s="55" t="s">
        <v>11364</v>
      </c>
      <c r="R140" s="41"/>
      <c r="S140" s="55" t="s">
        <v>5034</v>
      </c>
      <c r="T140" s="55" t="s">
        <v>5033</v>
      </c>
      <c r="U140" s="55" t="s">
        <v>6406</v>
      </c>
      <c r="V140" s="55" t="s">
        <v>5032</v>
      </c>
      <c r="W140" s="55" t="s">
        <v>11363</v>
      </c>
    </row>
    <row r="141" spans="1:23" ht="20.25" customHeight="1" x14ac:dyDescent="0.2">
      <c r="A141" s="60" t="s">
        <v>11362</v>
      </c>
      <c r="B141" s="55" t="s">
        <v>11361</v>
      </c>
      <c r="C141" s="56">
        <v>56676312100</v>
      </c>
      <c r="D141" s="55" t="s">
        <v>4716</v>
      </c>
      <c r="E141" s="56">
        <v>2024</v>
      </c>
      <c r="F141" s="55" t="s">
        <v>11360</v>
      </c>
      <c r="G141" s="41"/>
      <c r="H141" s="41"/>
      <c r="I141" s="41"/>
      <c r="J141" s="41"/>
      <c r="K141" s="41"/>
      <c r="L141" s="41"/>
      <c r="M141" s="56">
        <v>0</v>
      </c>
      <c r="N141" s="55" t="s">
        <v>4715</v>
      </c>
      <c r="O141" s="55" t="s">
        <v>11359</v>
      </c>
      <c r="P141" s="55" t="s">
        <v>11358</v>
      </c>
      <c r="Q141" s="55" t="s">
        <v>11357</v>
      </c>
      <c r="R141" s="41"/>
      <c r="S141" s="55" t="s">
        <v>5034</v>
      </c>
      <c r="T141" s="55" t="s">
        <v>10967</v>
      </c>
      <c r="U141" s="41"/>
      <c r="V141" s="55" t="s">
        <v>5032</v>
      </c>
      <c r="W141" s="55" t="s">
        <v>11356</v>
      </c>
    </row>
    <row r="142" spans="1:23" ht="20.25" customHeight="1" x14ac:dyDescent="0.2">
      <c r="A142" s="60" t="s">
        <v>11355</v>
      </c>
      <c r="B142" s="55" t="s">
        <v>11354</v>
      </c>
      <c r="C142" s="55" t="s">
        <v>11353</v>
      </c>
      <c r="D142" s="55" t="s">
        <v>4714</v>
      </c>
      <c r="E142" s="56">
        <v>2024</v>
      </c>
      <c r="F142" s="55" t="s">
        <v>6062</v>
      </c>
      <c r="G142" s="56">
        <v>59</v>
      </c>
      <c r="H142" s="56">
        <v>1</v>
      </c>
      <c r="I142" s="41"/>
      <c r="J142" s="56">
        <v>227</v>
      </c>
      <c r="K142" s="56">
        <v>251</v>
      </c>
      <c r="L142" s="56">
        <v>24</v>
      </c>
      <c r="M142" s="56">
        <v>0</v>
      </c>
      <c r="N142" s="55" t="s">
        <v>4713</v>
      </c>
      <c r="O142" s="55" t="s">
        <v>11352</v>
      </c>
      <c r="P142" s="55" t="s">
        <v>11351</v>
      </c>
      <c r="Q142" s="55" t="s">
        <v>11350</v>
      </c>
      <c r="R142" s="41"/>
      <c r="S142" s="55" t="s">
        <v>5034</v>
      </c>
      <c r="T142" s="55" t="s">
        <v>5033</v>
      </c>
      <c r="U142" s="41"/>
      <c r="V142" s="55" t="s">
        <v>5032</v>
      </c>
      <c r="W142" s="55" t="s">
        <v>11349</v>
      </c>
    </row>
    <row r="143" spans="1:23" ht="20.25" customHeight="1" x14ac:dyDescent="0.2">
      <c r="A143" s="60" t="s">
        <v>11348</v>
      </c>
      <c r="B143" s="55" t="s">
        <v>11347</v>
      </c>
      <c r="C143" s="55" t="s">
        <v>11346</v>
      </c>
      <c r="D143" s="55" t="s">
        <v>4712</v>
      </c>
      <c r="E143" s="56">
        <v>2024</v>
      </c>
      <c r="F143" s="55" t="s">
        <v>5873</v>
      </c>
      <c r="G143" s="56">
        <v>31</v>
      </c>
      <c r="H143" s="56">
        <v>19</v>
      </c>
      <c r="I143" s="41"/>
      <c r="J143" s="56">
        <v>1931</v>
      </c>
      <c r="K143" s="56">
        <v>1938</v>
      </c>
      <c r="L143" s="56">
        <v>7</v>
      </c>
      <c r="M143" s="56">
        <v>0</v>
      </c>
      <c r="N143" s="55" t="s">
        <v>4711</v>
      </c>
      <c r="O143" s="55" t="s">
        <v>11345</v>
      </c>
      <c r="P143" s="40" t="s">
        <v>11344</v>
      </c>
      <c r="Q143" s="55" t="s">
        <v>11343</v>
      </c>
      <c r="R143" s="55" t="s">
        <v>11342</v>
      </c>
      <c r="S143" s="55" t="s">
        <v>5034</v>
      </c>
      <c r="T143" s="55" t="s">
        <v>5033</v>
      </c>
      <c r="U143" s="41"/>
      <c r="V143" s="55" t="s">
        <v>5032</v>
      </c>
      <c r="W143" s="55" t="s">
        <v>11341</v>
      </c>
    </row>
    <row r="144" spans="1:23" ht="20.25" customHeight="1" x14ac:dyDescent="0.2">
      <c r="A144" s="60" t="s">
        <v>11340</v>
      </c>
      <c r="B144" s="55" t="s">
        <v>11339</v>
      </c>
      <c r="C144" s="55" t="s">
        <v>11338</v>
      </c>
      <c r="D144" s="55" t="s">
        <v>4710</v>
      </c>
      <c r="E144" s="56">
        <v>2024</v>
      </c>
      <c r="F144" s="55" t="s">
        <v>8095</v>
      </c>
      <c r="G144" s="41"/>
      <c r="H144" s="41"/>
      <c r="I144" s="41"/>
      <c r="J144" s="41"/>
      <c r="K144" s="41"/>
      <c r="L144" s="41"/>
      <c r="M144" s="56">
        <v>1</v>
      </c>
      <c r="N144" s="55" t="s">
        <v>4709</v>
      </c>
      <c r="O144" s="55" t="s">
        <v>11337</v>
      </c>
      <c r="P144" s="55" t="s">
        <v>11336</v>
      </c>
      <c r="Q144" s="55" t="s">
        <v>11335</v>
      </c>
      <c r="R144" s="41"/>
      <c r="S144" s="55" t="s">
        <v>5034</v>
      </c>
      <c r="T144" s="55" t="s">
        <v>10967</v>
      </c>
      <c r="U144" s="41"/>
      <c r="V144" s="55" t="s">
        <v>5032</v>
      </c>
      <c r="W144" s="55" t="s">
        <v>11334</v>
      </c>
    </row>
    <row r="145" spans="1:23" ht="20.25" customHeight="1" x14ac:dyDescent="0.2">
      <c r="A145" s="60" t="s">
        <v>11333</v>
      </c>
      <c r="B145" s="55" t="s">
        <v>11332</v>
      </c>
      <c r="C145" s="55" t="s">
        <v>11331</v>
      </c>
      <c r="D145" s="55" t="s">
        <v>4708</v>
      </c>
      <c r="E145" s="56">
        <v>2023</v>
      </c>
      <c r="F145" s="55" t="s">
        <v>11330</v>
      </c>
      <c r="G145" s="56">
        <v>29</v>
      </c>
      <c r="H145" s="56">
        <v>5</v>
      </c>
      <c r="I145" s="41"/>
      <c r="J145" s="56">
        <v>1491</v>
      </c>
      <c r="K145" s="56">
        <v>1521</v>
      </c>
      <c r="L145" s="56">
        <v>30</v>
      </c>
      <c r="M145" s="56">
        <v>7</v>
      </c>
      <c r="N145" s="55" t="s">
        <v>121</v>
      </c>
      <c r="O145" s="55" t="s">
        <v>11329</v>
      </c>
      <c r="P145" s="55" t="s">
        <v>11328</v>
      </c>
      <c r="Q145" s="55" t="s">
        <v>11327</v>
      </c>
      <c r="R145" s="41"/>
      <c r="S145" s="55" t="s">
        <v>5034</v>
      </c>
      <c r="T145" s="55" t="s">
        <v>5033</v>
      </c>
      <c r="U145" s="41"/>
      <c r="V145" s="55" t="s">
        <v>5032</v>
      </c>
      <c r="W145" s="55" t="s">
        <v>11326</v>
      </c>
    </row>
    <row r="146" spans="1:23" ht="20.25" customHeight="1" x14ac:dyDescent="0.2">
      <c r="A146" s="60" t="s">
        <v>11325</v>
      </c>
      <c r="B146" s="55" t="s">
        <v>11324</v>
      </c>
      <c r="C146" s="55" t="s">
        <v>11323</v>
      </c>
      <c r="D146" s="55" t="s">
        <v>4707</v>
      </c>
      <c r="E146" s="56">
        <v>2023</v>
      </c>
      <c r="F146" s="55" t="s">
        <v>7646</v>
      </c>
      <c r="G146" s="56">
        <v>28</v>
      </c>
      <c r="H146" s="56">
        <v>2</v>
      </c>
      <c r="I146" s="41"/>
      <c r="J146" s="56">
        <v>2006</v>
      </c>
      <c r="K146" s="56">
        <v>2036</v>
      </c>
      <c r="L146" s="56">
        <v>30</v>
      </c>
      <c r="M146" s="56">
        <v>3</v>
      </c>
      <c r="N146" s="55" t="s">
        <v>4706</v>
      </c>
      <c r="O146" s="55" t="s">
        <v>11322</v>
      </c>
      <c r="P146" s="55" t="s">
        <v>11321</v>
      </c>
      <c r="Q146" s="55" t="s">
        <v>11320</v>
      </c>
      <c r="R146" s="55" t="s">
        <v>11319</v>
      </c>
      <c r="S146" s="55" t="s">
        <v>5034</v>
      </c>
      <c r="T146" s="55" t="s">
        <v>5033</v>
      </c>
      <c r="U146" s="55" t="s">
        <v>6406</v>
      </c>
      <c r="V146" s="55" t="s">
        <v>5032</v>
      </c>
      <c r="W146" s="55" t="s">
        <v>11318</v>
      </c>
    </row>
    <row r="147" spans="1:23" ht="20.25" customHeight="1" x14ac:dyDescent="0.2">
      <c r="A147" s="60" t="s">
        <v>11317</v>
      </c>
      <c r="B147" s="55" t="s">
        <v>11316</v>
      </c>
      <c r="C147" s="55" t="s">
        <v>11315</v>
      </c>
      <c r="D147" s="55" t="s">
        <v>4705</v>
      </c>
      <c r="E147" s="56">
        <v>2023</v>
      </c>
      <c r="F147" s="55" t="s">
        <v>11314</v>
      </c>
      <c r="G147" s="56">
        <v>58</v>
      </c>
      <c r="H147" s="56">
        <v>1</v>
      </c>
      <c r="I147" s="41"/>
      <c r="J147" s="56">
        <v>176</v>
      </c>
      <c r="K147" s="56">
        <v>191</v>
      </c>
      <c r="L147" s="56">
        <v>15</v>
      </c>
      <c r="M147" s="56">
        <v>3</v>
      </c>
      <c r="N147" s="55" t="s">
        <v>4704</v>
      </c>
      <c r="O147" s="55" t="s">
        <v>11313</v>
      </c>
      <c r="P147" s="55" t="s">
        <v>11312</v>
      </c>
      <c r="Q147" s="55" t="s">
        <v>11311</v>
      </c>
      <c r="R147" s="41"/>
      <c r="S147" s="55" t="s">
        <v>5034</v>
      </c>
      <c r="T147" s="55" t="s">
        <v>5033</v>
      </c>
      <c r="U147" s="41"/>
      <c r="V147" s="55" t="s">
        <v>5032</v>
      </c>
      <c r="W147" s="55" t="s">
        <v>11310</v>
      </c>
    </row>
    <row r="148" spans="1:23" ht="20.25" customHeight="1" x14ac:dyDescent="0.2">
      <c r="A148" s="60" t="s">
        <v>11309</v>
      </c>
      <c r="B148" s="55" t="s">
        <v>11308</v>
      </c>
      <c r="C148" s="55" t="s">
        <v>11307</v>
      </c>
      <c r="D148" s="55" t="s">
        <v>4703</v>
      </c>
      <c r="E148" s="56">
        <v>2024</v>
      </c>
      <c r="F148" s="55" t="s">
        <v>10430</v>
      </c>
      <c r="G148" s="41"/>
      <c r="H148" s="41"/>
      <c r="I148" s="41"/>
      <c r="J148" s="41"/>
      <c r="K148" s="41"/>
      <c r="L148" s="41"/>
      <c r="M148" s="56">
        <v>0</v>
      </c>
      <c r="N148" s="55" t="s">
        <v>4702</v>
      </c>
      <c r="O148" s="55" t="s">
        <v>11306</v>
      </c>
      <c r="P148" s="55" t="s">
        <v>11305</v>
      </c>
      <c r="Q148" s="55" t="s">
        <v>11304</v>
      </c>
      <c r="R148" s="41"/>
      <c r="S148" s="55" t="s">
        <v>5034</v>
      </c>
      <c r="T148" s="55" t="s">
        <v>10967</v>
      </c>
      <c r="U148" s="55" t="s">
        <v>5151</v>
      </c>
      <c r="V148" s="55" t="s">
        <v>5032</v>
      </c>
      <c r="W148" s="55" t="s">
        <v>11303</v>
      </c>
    </row>
    <row r="149" spans="1:23" ht="20.25" customHeight="1" x14ac:dyDescent="0.2">
      <c r="A149" s="60" t="s">
        <v>11302</v>
      </c>
      <c r="B149" s="55" t="s">
        <v>11301</v>
      </c>
      <c r="C149" s="55" t="s">
        <v>11300</v>
      </c>
      <c r="D149" s="55" t="s">
        <v>4701</v>
      </c>
      <c r="E149" s="56">
        <v>2023</v>
      </c>
      <c r="F149" s="55" t="s">
        <v>11098</v>
      </c>
      <c r="G149" s="56">
        <v>68</v>
      </c>
      <c r="H149" s="56">
        <v>1</v>
      </c>
      <c r="I149" s="41"/>
      <c r="J149" s="56">
        <v>114</v>
      </c>
      <c r="K149" s="56">
        <v>140</v>
      </c>
      <c r="L149" s="56">
        <v>26</v>
      </c>
      <c r="M149" s="56">
        <v>0</v>
      </c>
      <c r="N149" s="55" t="s">
        <v>4700</v>
      </c>
      <c r="O149" s="55" t="s">
        <v>11299</v>
      </c>
      <c r="P149" s="55" t="s">
        <v>11298</v>
      </c>
      <c r="Q149" s="55" t="s">
        <v>11297</v>
      </c>
      <c r="R149" s="41"/>
      <c r="S149" s="55" t="s">
        <v>5034</v>
      </c>
      <c r="T149" s="55" t="s">
        <v>5033</v>
      </c>
      <c r="U149" s="55" t="s">
        <v>7363</v>
      </c>
      <c r="V149" s="55" t="s">
        <v>5032</v>
      </c>
      <c r="W149" s="55" t="s">
        <v>11296</v>
      </c>
    </row>
    <row r="150" spans="1:23" ht="20.25" customHeight="1" x14ac:dyDescent="0.2">
      <c r="A150" s="60" t="s">
        <v>11295</v>
      </c>
      <c r="B150" s="55" t="s">
        <v>11294</v>
      </c>
      <c r="C150" s="55" t="s">
        <v>11293</v>
      </c>
      <c r="D150" s="55" t="s">
        <v>4699</v>
      </c>
      <c r="E150" s="56">
        <v>2024</v>
      </c>
      <c r="F150" s="55" t="s">
        <v>5462</v>
      </c>
      <c r="G150" s="56">
        <v>90</v>
      </c>
      <c r="H150" s="41"/>
      <c r="I150" s="56">
        <v>101890</v>
      </c>
      <c r="J150" s="41"/>
      <c r="K150" s="41"/>
      <c r="L150" s="41"/>
      <c r="M150" s="56">
        <v>3</v>
      </c>
      <c r="N150" s="55" t="s">
        <v>4698</v>
      </c>
      <c r="O150" s="55" t="s">
        <v>11292</v>
      </c>
      <c r="P150" s="55" t="s">
        <v>11291</v>
      </c>
      <c r="Q150" s="55" t="s">
        <v>11290</v>
      </c>
      <c r="R150" s="41"/>
      <c r="S150" s="55" t="s">
        <v>5034</v>
      </c>
      <c r="T150" s="55" t="s">
        <v>5033</v>
      </c>
      <c r="U150" s="55" t="s">
        <v>6406</v>
      </c>
      <c r="V150" s="55" t="s">
        <v>5032</v>
      </c>
      <c r="W150" s="55" t="s">
        <v>11289</v>
      </c>
    </row>
    <row r="151" spans="1:23" ht="20.25" customHeight="1" x14ac:dyDescent="0.2">
      <c r="A151" s="60" t="s">
        <v>11288</v>
      </c>
      <c r="B151" s="55" t="s">
        <v>11287</v>
      </c>
      <c r="C151" s="55" t="s">
        <v>11286</v>
      </c>
      <c r="D151" s="55" t="s">
        <v>4697</v>
      </c>
      <c r="E151" s="56">
        <v>2024</v>
      </c>
      <c r="F151" s="55" t="s">
        <v>9274</v>
      </c>
      <c r="G151" s="56">
        <v>38</v>
      </c>
      <c r="H151" s="56">
        <v>1</v>
      </c>
      <c r="I151" s="41"/>
      <c r="J151" s="56">
        <v>128</v>
      </c>
      <c r="K151" s="56">
        <v>144</v>
      </c>
      <c r="L151" s="56">
        <v>16</v>
      </c>
      <c r="M151" s="56">
        <v>0</v>
      </c>
      <c r="N151" s="55" t="s">
        <v>4696</v>
      </c>
      <c r="O151" s="55" t="s">
        <v>11285</v>
      </c>
      <c r="P151" s="55" t="s">
        <v>11284</v>
      </c>
      <c r="Q151" s="55" t="s">
        <v>11283</v>
      </c>
      <c r="R151" s="41"/>
      <c r="S151" s="55" t="s">
        <v>5034</v>
      </c>
      <c r="T151" s="55" t="s">
        <v>5033</v>
      </c>
      <c r="U151" s="41"/>
      <c r="V151" s="55" t="s">
        <v>5032</v>
      </c>
      <c r="W151" s="55" t="s">
        <v>11282</v>
      </c>
    </row>
    <row r="152" spans="1:23" ht="20.25" customHeight="1" x14ac:dyDescent="0.2">
      <c r="A152" s="60" t="s">
        <v>11281</v>
      </c>
      <c r="B152" s="55" t="s">
        <v>11280</v>
      </c>
      <c r="C152" s="55" t="s">
        <v>11279</v>
      </c>
      <c r="D152" s="55" t="s">
        <v>4695</v>
      </c>
      <c r="E152" s="56">
        <v>2023</v>
      </c>
      <c r="F152" s="55" t="s">
        <v>11278</v>
      </c>
      <c r="G152" s="56">
        <v>123</v>
      </c>
      <c r="H152" s="56">
        <v>5</v>
      </c>
      <c r="I152" s="41"/>
      <c r="J152" s="56">
        <v>1599</v>
      </c>
      <c r="K152" s="56">
        <v>1623</v>
      </c>
      <c r="L152" s="56">
        <v>24</v>
      </c>
      <c r="M152" s="56">
        <v>7</v>
      </c>
      <c r="N152" s="55" t="s">
        <v>4694</v>
      </c>
      <c r="O152" s="55" t="s">
        <v>11277</v>
      </c>
      <c r="P152" s="55" t="s">
        <v>11276</v>
      </c>
      <c r="Q152" s="55" t="s">
        <v>11275</v>
      </c>
      <c r="R152" s="55" t="s">
        <v>11274</v>
      </c>
      <c r="S152" s="55" t="s">
        <v>5034</v>
      </c>
      <c r="T152" s="55" t="s">
        <v>5033</v>
      </c>
      <c r="U152" s="41"/>
      <c r="V152" s="55" t="s">
        <v>5032</v>
      </c>
      <c r="W152" s="55" t="s">
        <v>11273</v>
      </c>
    </row>
    <row r="153" spans="1:23" ht="20.25" customHeight="1" x14ac:dyDescent="0.2">
      <c r="A153" s="60" t="s">
        <v>11272</v>
      </c>
      <c r="B153" s="55" t="s">
        <v>11271</v>
      </c>
      <c r="C153" s="55" t="s">
        <v>11270</v>
      </c>
      <c r="D153" s="55" t="s">
        <v>4693</v>
      </c>
      <c r="E153" s="56">
        <v>2023</v>
      </c>
      <c r="F153" s="55" t="s">
        <v>7523</v>
      </c>
      <c r="G153" s="56">
        <v>130</v>
      </c>
      <c r="H153" s="41"/>
      <c r="I153" s="56">
        <v>102763</v>
      </c>
      <c r="J153" s="41"/>
      <c r="K153" s="41"/>
      <c r="L153" s="41"/>
      <c r="M153" s="56">
        <v>4</v>
      </c>
      <c r="N153" s="55" t="s">
        <v>4692</v>
      </c>
      <c r="O153" s="55" t="s">
        <v>11269</v>
      </c>
      <c r="P153" s="55" t="s">
        <v>11268</v>
      </c>
      <c r="Q153" s="55" t="s">
        <v>11267</v>
      </c>
      <c r="R153" s="41"/>
      <c r="S153" s="55" t="s">
        <v>5034</v>
      </c>
      <c r="T153" s="55" t="s">
        <v>5033</v>
      </c>
      <c r="U153" s="55" t="s">
        <v>6406</v>
      </c>
      <c r="V153" s="55" t="s">
        <v>5032</v>
      </c>
      <c r="W153" s="55" t="s">
        <v>11266</v>
      </c>
    </row>
    <row r="154" spans="1:23" ht="20.25" customHeight="1" x14ac:dyDescent="0.2">
      <c r="A154" s="60" t="s">
        <v>11265</v>
      </c>
      <c r="B154" s="55" t="s">
        <v>11264</v>
      </c>
      <c r="C154" s="55" t="s">
        <v>11263</v>
      </c>
      <c r="D154" s="55" t="s">
        <v>4691</v>
      </c>
      <c r="E154" s="56">
        <v>2023</v>
      </c>
      <c r="F154" s="55" t="s">
        <v>11262</v>
      </c>
      <c r="G154" s="56">
        <v>22</v>
      </c>
      <c r="H154" s="56">
        <v>1</v>
      </c>
      <c r="I154" s="41"/>
      <c r="J154" s="56">
        <v>104</v>
      </c>
      <c r="K154" s="56">
        <v>123</v>
      </c>
      <c r="L154" s="56">
        <v>19</v>
      </c>
      <c r="M154" s="56">
        <v>2</v>
      </c>
      <c r="N154" s="55" t="s">
        <v>4690</v>
      </c>
      <c r="O154" s="55" t="s">
        <v>11261</v>
      </c>
      <c r="P154" s="55" t="s">
        <v>11260</v>
      </c>
      <c r="Q154" s="55" t="s">
        <v>11259</v>
      </c>
      <c r="R154" s="41"/>
      <c r="S154" s="55" t="s">
        <v>5034</v>
      </c>
      <c r="T154" s="55" t="s">
        <v>5033</v>
      </c>
      <c r="U154" s="41"/>
      <c r="V154" s="55" t="s">
        <v>5032</v>
      </c>
      <c r="W154" s="55" t="s">
        <v>11258</v>
      </c>
    </row>
    <row r="155" spans="1:23" ht="20.25" customHeight="1" x14ac:dyDescent="0.2">
      <c r="A155" s="60" t="s">
        <v>11257</v>
      </c>
      <c r="B155" s="55" t="s">
        <v>11256</v>
      </c>
      <c r="C155" s="56">
        <v>55150234500</v>
      </c>
      <c r="D155" s="55" t="s">
        <v>4689</v>
      </c>
      <c r="E155" s="56">
        <v>2023</v>
      </c>
      <c r="F155" s="55" t="s">
        <v>11255</v>
      </c>
      <c r="G155" s="56">
        <v>67</v>
      </c>
      <c r="H155" s="56">
        <v>1</v>
      </c>
      <c r="I155" s="41"/>
      <c r="J155" s="56">
        <v>1</v>
      </c>
      <c r="K155" s="56">
        <v>17</v>
      </c>
      <c r="L155" s="56">
        <v>16</v>
      </c>
      <c r="M155" s="56">
        <v>5</v>
      </c>
      <c r="N155" s="55" t="s">
        <v>4688</v>
      </c>
      <c r="O155" s="55" t="s">
        <v>11254</v>
      </c>
      <c r="P155" s="55" t="s">
        <v>11253</v>
      </c>
      <c r="Q155" s="55" t="s">
        <v>11252</v>
      </c>
      <c r="R155" s="55" t="s">
        <v>11251</v>
      </c>
      <c r="S155" s="55" t="s">
        <v>5034</v>
      </c>
      <c r="T155" s="55" t="s">
        <v>5033</v>
      </c>
      <c r="U155" s="55" t="s">
        <v>5972</v>
      </c>
      <c r="V155" s="55" t="s">
        <v>5032</v>
      </c>
      <c r="W155" s="55" t="s">
        <v>11250</v>
      </c>
    </row>
    <row r="156" spans="1:23" ht="20.25" customHeight="1" x14ac:dyDescent="0.2">
      <c r="A156" s="60" t="s">
        <v>11249</v>
      </c>
      <c r="B156" s="55" t="s">
        <v>11248</v>
      </c>
      <c r="C156" s="55" t="s">
        <v>11247</v>
      </c>
      <c r="D156" s="55" t="s">
        <v>4687</v>
      </c>
      <c r="E156" s="56">
        <v>2023</v>
      </c>
      <c r="F156" s="55" t="s">
        <v>5396</v>
      </c>
      <c r="G156" s="56">
        <v>150</v>
      </c>
      <c r="H156" s="56">
        <v>3</v>
      </c>
      <c r="I156" s="56">
        <v>103717</v>
      </c>
      <c r="J156" s="41"/>
      <c r="K156" s="41"/>
      <c r="L156" s="41"/>
      <c r="M156" s="56">
        <v>11</v>
      </c>
      <c r="N156" s="55" t="s">
        <v>4686</v>
      </c>
      <c r="O156" s="55" t="s">
        <v>11246</v>
      </c>
      <c r="P156" s="55" t="s">
        <v>11245</v>
      </c>
      <c r="Q156" s="55" t="s">
        <v>11244</v>
      </c>
      <c r="R156" s="41"/>
      <c r="S156" s="55" t="s">
        <v>5034</v>
      </c>
      <c r="T156" s="55" t="s">
        <v>5033</v>
      </c>
      <c r="U156" s="55" t="s">
        <v>5151</v>
      </c>
      <c r="V156" s="55" t="s">
        <v>5032</v>
      </c>
      <c r="W156" s="55" t="s">
        <v>11243</v>
      </c>
    </row>
    <row r="157" spans="1:23" ht="20.25" customHeight="1" x14ac:dyDescent="0.2">
      <c r="A157" s="60" t="s">
        <v>11242</v>
      </c>
      <c r="B157" s="55" t="s">
        <v>11241</v>
      </c>
      <c r="C157" s="55" t="s">
        <v>11240</v>
      </c>
      <c r="D157" s="55" t="s">
        <v>4685</v>
      </c>
      <c r="E157" s="56">
        <v>2024</v>
      </c>
      <c r="F157" s="55" t="s">
        <v>7169</v>
      </c>
      <c r="G157" s="56">
        <v>62</v>
      </c>
      <c r="H157" s="56">
        <v>1</v>
      </c>
      <c r="I157" s="41"/>
      <c r="J157" s="56">
        <v>195</v>
      </c>
      <c r="K157" s="56">
        <v>224</v>
      </c>
      <c r="L157" s="56">
        <v>29</v>
      </c>
      <c r="M157" s="56">
        <v>3</v>
      </c>
      <c r="N157" s="55" t="s">
        <v>4684</v>
      </c>
      <c r="O157" s="55" t="s">
        <v>11239</v>
      </c>
      <c r="P157" s="55" t="s">
        <v>11238</v>
      </c>
      <c r="Q157" s="55" t="s">
        <v>11237</v>
      </c>
      <c r="R157" s="41"/>
      <c r="S157" s="55" t="s">
        <v>5034</v>
      </c>
      <c r="T157" s="55" t="s">
        <v>5033</v>
      </c>
      <c r="U157" s="41"/>
      <c r="V157" s="55" t="s">
        <v>5032</v>
      </c>
      <c r="W157" s="55" t="s">
        <v>11236</v>
      </c>
    </row>
    <row r="158" spans="1:23" ht="20.25" customHeight="1" x14ac:dyDescent="0.2">
      <c r="A158" s="60" t="s">
        <v>11235</v>
      </c>
      <c r="B158" s="55" t="s">
        <v>11234</v>
      </c>
      <c r="C158" s="55" t="s">
        <v>11233</v>
      </c>
      <c r="D158" s="55" t="s">
        <v>4683</v>
      </c>
      <c r="E158" s="56">
        <v>2024</v>
      </c>
      <c r="F158" s="55" t="s">
        <v>8428</v>
      </c>
      <c r="G158" s="56">
        <v>75</v>
      </c>
      <c r="H158" s="41"/>
      <c r="I158" s="56">
        <v>101460</v>
      </c>
      <c r="J158" s="41"/>
      <c r="K158" s="41"/>
      <c r="L158" s="41"/>
      <c r="M158" s="56">
        <v>3</v>
      </c>
      <c r="N158" s="55" t="s">
        <v>4682</v>
      </c>
      <c r="O158" s="55" t="s">
        <v>11232</v>
      </c>
      <c r="P158" s="55" t="s">
        <v>11231</v>
      </c>
      <c r="Q158" s="55" t="s">
        <v>11230</v>
      </c>
      <c r="R158" s="41"/>
      <c r="S158" s="55" t="s">
        <v>5034</v>
      </c>
      <c r="T158" s="55" t="s">
        <v>5033</v>
      </c>
      <c r="U158" s="41"/>
      <c r="V158" s="55" t="s">
        <v>5032</v>
      </c>
      <c r="W158" s="55" t="s">
        <v>11229</v>
      </c>
    </row>
    <row r="159" spans="1:23" ht="20.25" customHeight="1" x14ac:dyDescent="0.2">
      <c r="A159" s="60" t="s">
        <v>11228</v>
      </c>
      <c r="B159" s="55" t="s">
        <v>11227</v>
      </c>
      <c r="C159" s="55" t="s">
        <v>11226</v>
      </c>
      <c r="D159" s="55" t="s">
        <v>4681</v>
      </c>
      <c r="E159" s="56">
        <v>2024</v>
      </c>
      <c r="F159" s="55" t="s">
        <v>156</v>
      </c>
      <c r="G159" s="56">
        <v>57</v>
      </c>
      <c r="H159" s="41"/>
      <c r="I159" s="56">
        <v>101065</v>
      </c>
      <c r="J159" s="41"/>
      <c r="K159" s="41"/>
      <c r="L159" s="41"/>
      <c r="M159" s="56">
        <v>1</v>
      </c>
      <c r="N159" s="55" t="s">
        <v>4680</v>
      </c>
      <c r="O159" s="55" t="s">
        <v>11225</v>
      </c>
      <c r="P159" s="55" t="s">
        <v>11224</v>
      </c>
      <c r="Q159" s="55" t="s">
        <v>11223</v>
      </c>
      <c r="R159" s="41"/>
      <c r="S159" s="55" t="s">
        <v>5034</v>
      </c>
      <c r="T159" s="55" t="s">
        <v>5033</v>
      </c>
      <c r="U159" s="41"/>
      <c r="V159" s="55" t="s">
        <v>5032</v>
      </c>
      <c r="W159" s="55" t="s">
        <v>11222</v>
      </c>
    </row>
    <row r="160" spans="1:23" ht="20.25" customHeight="1" x14ac:dyDescent="0.2">
      <c r="A160" s="60" t="s">
        <v>11221</v>
      </c>
      <c r="B160" s="55" t="s">
        <v>11220</v>
      </c>
      <c r="C160" s="55" t="s">
        <v>11219</v>
      </c>
      <c r="D160" s="55" t="s">
        <v>4679</v>
      </c>
      <c r="E160" s="56">
        <v>2024</v>
      </c>
      <c r="F160" s="55" t="s">
        <v>6783</v>
      </c>
      <c r="G160" s="41"/>
      <c r="H160" s="41"/>
      <c r="I160" s="41"/>
      <c r="J160" s="41"/>
      <c r="K160" s="41"/>
      <c r="L160" s="41"/>
      <c r="M160" s="56">
        <v>0</v>
      </c>
      <c r="N160" s="55" t="s">
        <v>4678</v>
      </c>
      <c r="O160" s="55" t="s">
        <v>11218</v>
      </c>
      <c r="P160" s="55" t="s">
        <v>11217</v>
      </c>
      <c r="Q160" s="55" t="s">
        <v>11216</v>
      </c>
      <c r="R160" s="41"/>
      <c r="S160" s="55" t="s">
        <v>5034</v>
      </c>
      <c r="T160" s="55" t="s">
        <v>10967</v>
      </c>
      <c r="U160" s="41"/>
      <c r="V160" s="55" t="s">
        <v>5032</v>
      </c>
      <c r="W160" s="55" t="s">
        <v>11215</v>
      </c>
    </row>
    <row r="161" spans="1:23" ht="20.25" customHeight="1" x14ac:dyDescent="0.2">
      <c r="A161" s="60" t="s">
        <v>11214</v>
      </c>
      <c r="B161" s="55" t="s">
        <v>11213</v>
      </c>
      <c r="C161" s="55" t="s">
        <v>11212</v>
      </c>
      <c r="D161" s="55" t="s">
        <v>4677</v>
      </c>
      <c r="E161" s="56">
        <v>2023</v>
      </c>
      <c r="F161" s="55" t="s">
        <v>176</v>
      </c>
      <c r="G161" s="56">
        <v>82</v>
      </c>
      <c r="H161" s="41"/>
      <c r="I161" s="56">
        <v>102468</v>
      </c>
      <c r="J161" s="41"/>
      <c r="K161" s="41"/>
      <c r="L161" s="41"/>
      <c r="M161" s="56">
        <v>2</v>
      </c>
      <c r="N161" s="55" t="s">
        <v>4676</v>
      </c>
      <c r="O161" s="55" t="s">
        <v>11211</v>
      </c>
      <c r="P161" s="55" t="s">
        <v>11210</v>
      </c>
      <c r="Q161" s="55" t="s">
        <v>11209</v>
      </c>
      <c r="R161" s="41"/>
      <c r="S161" s="55" t="s">
        <v>5034</v>
      </c>
      <c r="T161" s="55" t="s">
        <v>5033</v>
      </c>
      <c r="U161" s="55" t="s">
        <v>5701</v>
      </c>
      <c r="V161" s="55" t="s">
        <v>5032</v>
      </c>
      <c r="W161" s="55" t="s">
        <v>11208</v>
      </c>
    </row>
    <row r="162" spans="1:23" ht="20.25" customHeight="1" x14ac:dyDescent="0.2">
      <c r="A162" s="60" t="s">
        <v>11207</v>
      </c>
      <c r="B162" s="55" t="s">
        <v>11206</v>
      </c>
      <c r="C162" s="56">
        <v>55796126400</v>
      </c>
      <c r="D162" s="55" t="s">
        <v>542</v>
      </c>
      <c r="E162" s="56">
        <v>2023</v>
      </c>
      <c r="F162" s="55" t="s">
        <v>543</v>
      </c>
      <c r="G162" s="56">
        <v>8</v>
      </c>
      <c r="H162" s="56">
        <v>3</v>
      </c>
      <c r="I162" s="41"/>
      <c r="J162" s="56">
        <v>368</v>
      </c>
      <c r="K162" s="56">
        <v>386</v>
      </c>
      <c r="L162" s="56">
        <v>18</v>
      </c>
      <c r="M162" s="56">
        <v>2</v>
      </c>
      <c r="N162" s="55" t="s">
        <v>540</v>
      </c>
      <c r="O162" s="55" t="s">
        <v>11205</v>
      </c>
      <c r="P162" s="55" t="s">
        <v>11204</v>
      </c>
      <c r="Q162" s="55" t="s">
        <v>11203</v>
      </c>
      <c r="R162" s="41"/>
      <c r="S162" s="55" t="s">
        <v>5034</v>
      </c>
      <c r="T162" s="55" t="s">
        <v>5033</v>
      </c>
      <c r="U162" s="41"/>
      <c r="V162" s="55" t="s">
        <v>5032</v>
      </c>
      <c r="W162" s="55" t="s">
        <v>11202</v>
      </c>
    </row>
    <row r="163" spans="1:23" ht="20.25" customHeight="1" x14ac:dyDescent="0.2">
      <c r="A163" s="60" t="s">
        <v>11201</v>
      </c>
      <c r="B163" s="55" t="s">
        <v>11200</v>
      </c>
      <c r="C163" s="55" t="s">
        <v>11199</v>
      </c>
      <c r="D163" s="55" t="s">
        <v>4674</v>
      </c>
      <c r="E163" s="56">
        <v>2024</v>
      </c>
      <c r="F163" s="55" t="s">
        <v>5948</v>
      </c>
      <c r="G163" s="41"/>
      <c r="H163" s="41"/>
      <c r="I163" s="41"/>
      <c r="J163" s="41"/>
      <c r="K163" s="41"/>
      <c r="L163" s="41"/>
      <c r="M163" s="56">
        <v>0</v>
      </c>
      <c r="N163" s="55" t="s">
        <v>4673</v>
      </c>
      <c r="O163" s="55" t="s">
        <v>11198</v>
      </c>
      <c r="P163" s="55" t="s">
        <v>11197</v>
      </c>
      <c r="Q163" s="55" t="s">
        <v>11196</v>
      </c>
      <c r="R163" s="41"/>
      <c r="S163" s="55" t="s">
        <v>5034</v>
      </c>
      <c r="T163" s="55" t="s">
        <v>10967</v>
      </c>
      <c r="U163" s="55" t="s">
        <v>6406</v>
      </c>
      <c r="V163" s="55" t="s">
        <v>5032</v>
      </c>
      <c r="W163" s="55" t="s">
        <v>11195</v>
      </c>
    </row>
    <row r="164" spans="1:23" ht="20.25" customHeight="1" x14ac:dyDescent="0.2">
      <c r="A164" s="60" t="s">
        <v>11194</v>
      </c>
      <c r="B164" s="55" t="s">
        <v>11193</v>
      </c>
      <c r="C164" s="55" t="s">
        <v>11192</v>
      </c>
      <c r="D164" s="55" t="s">
        <v>4672</v>
      </c>
      <c r="E164" s="56">
        <v>2023</v>
      </c>
      <c r="F164" s="55" t="s">
        <v>7560</v>
      </c>
      <c r="G164" s="56">
        <v>385</v>
      </c>
      <c r="H164" s="41"/>
      <c r="I164" s="56">
        <v>135652</v>
      </c>
      <c r="J164" s="41"/>
      <c r="K164" s="41"/>
      <c r="L164" s="41"/>
      <c r="M164" s="56">
        <v>16</v>
      </c>
      <c r="N164" s="55" t="s">
        <v>4671</v>
      </c>
      <c r="O164" s="55" t="s">
        <v>11191</v>
      </c>
      <c r="P164" s="55" t="s">
        <v>11190</v>
      </c>
      <c r="Q164" s="55" t="s">
        <v>11189</v>
      </c>
      <c r="R164" s="55" t="s">
        <v>11188</v>
      </c>
      <c r="S164" s="55" t="s">
        <v>5034</v>
      </c>
      <c r="T164" s="55" t="s">
        <v>5033</v>
      </c>
      <c r="U164" s="41"/>
      <c r="V164" s="55" t="s">
        <v>5032</v>
      </c>
      <c r="W164" s="55" t="s">
        <v>11187</v>
      </c>
    </row>
    <row r="165" spans="1:23" ht="20.25" customHeight="1" x14ac:dyDescent="0.2">
      <c r="A165" s="60" t="s">
        <v>11186</v>
      </c>
      <c r="B165" s="55" t="s">
        <v>11185</v>
      </c>
      <c r="C165" s="56">
        <v>57270384200</v>
      </c>
      <c r="D165" s="55" t="s">
        <v>4670</v>
      </c>
      <c r="E165" s="56">
        <v>2023</v>
      </c>
      <c r="F165" s="55" t="s">
        <v>7523</v>
      </c>
      <c r="G165" s="56">
        <v>137</v>
      </c>
      <c r="H165" s="41"/>
      <c r="I165" s="56">
        <v>102909</v>
      </c>
      <c r="J165" s="41"/>
      <c r="K165" s="41"/>
      <c r="L165" s="41"/>
      <c r="M165" s="56">
        <v>1</v>
      </c>
      <c r="N165" s="55" t="s">
        <v>4669</v>
      </c>
      <c r="O165" s="55" t="s">
        <v>11184</v>
      </c>
      <c r="P165" s="55" t="s">
        <v>11183</v>
      </c>
      <c r="Q165" s="55" t="s">
        <v>11182</v>
      </c>
      <c r="R165" s="41"/>
      <c r="S165" s="55" t="s">
        <v>5034</v>
      </c>
      <c r="T165" s="55" t="s">
        <v>5033</v>
      </c>
      <c r="U165" s="41"/>
      <c r="V165" s="55" t="s">
        <v>5032</v>
      </c>
      <c r="W165" s="55" t="s">
        <v>11181</v>
      </c>
    </row>
    <row r="166" spans="1:23" ht="20.25" customHeight="1" x14ac:dyDescent="0.2">
      <c r="A166" s="60" t="s">
        <v>11180</v>
      </c>
      <c r="B166" s="55" t="s">
        <v>11179</v>
      </c>
      <c r="C166" s="55" t="s">
        <v>11178</v>
      </c>
      <c r="D166" s="55" t="s">
        <v>4668</v>
      </c>
      <c r="E166" s="56">
        <v>2023</v>
      </c>
      <c r="F166" s="55" t="s">
        <v>511</v>
      </c>
      <c r="G166" s="56">
        <v>17</v>
      </c>
      <c r="H166" s="56">
        <v>4</v>
      </c>
      <c r="I166" s="41"/>
      <c r="J166" s="56">
        <v>886</v>
      </c>
      <c r="K166" s="56">
        <v>924</v>
      </c>
      <c r="L166" s="56">
        <v>38</v>
      </c>
      <c r="M166" s="56">
        <v>1</v>
      </c>
      <c r="N166" s="55" t="s">
        <v>4667</v>
      </c>
      <c r="O166" s="55" t="s">
        <v>11177</v>
      </c>
      <c r="P166" s="55" t="s">
        <v>11176</v>
      </c>
      <c r="Q166" s="55" t="s">
        <v>11175</v>
      </c>
      <c r="R166" s="41"/>
      <c r="S166" s="55" t="s">
        <v>5034</v>
      </c>
      <c r="T166" s="55" t="s">
        <v>5033</v>
      </c>
      <c r="U166" s="55" t="s">
        <v>5972</v>
      </c>
      <c r="V166" s="55" t="s">
        <v>5032</v>
      </c>
      <c r="W166" s="55" t="s">
        <v>11174</v>
      </c>
    </row>
    <row r="167" spans="1:23" ht="20.25" customHeight="1" x14ac:dyDescent="0.2">
      <c r="A167" s="60" t="s">
        <v>11173</v>
      </c>
      <c r="B167" s="55" t="s">
        <v>11172</v>
      </c>
      <c r="C167" s="55" t="s">
        <v>11171</v>
      </c>
      <c r="D167" s="55" t="s">
        <v>4666</v>
      </c>
      <c r="E167" s="56">
        <v>2024</v>
      </c>
      <c r="F167" s="55" t="s">
        <v>11170</v>
      </c>
      <c r="G167" s="41"/>
      <c r="H167" s="41"/>
      <c r="I167" s="41"/>
      <c r="J167" s="41"/>
      <c r="K167" s="41"/>
      <c r="L167" s="41"/>
      <c r="M167" s="56">
        <v>0</v>
      </c>
      <c r="N167" s="55" t="s">
        <v>4665</v>
      </c>
      <c r="O167" s="55" t="s">
        <v>11169</v>
      </c>
      <c r="P167" s="55" t="s">
        <v>11168</v>
      </c>
      <c r="Q167" s="55" t="s">
        <v>11167</v>
      </c>
      <c r="R167" s="41"/>
      <c r="S167" s="55" t="s">
        <v>5034</v>
      </c>
      <c r="T167" s="55" t="s">
        <v>10967</v>
      </c>
      <c r="U167" s="41"/>
      <c r="V167" s="55" t="s">
        <v>5032</v>
      </c>
      <c r="W167" s="55" t="s">
        <v>11166</v>
      </c>
    </row>
    <row r="168" spans="1:23" ht="20.25" customHeight="1" x14ac:dyDescent="0.2">
      <c r="A168" s="60" t="s">
        <v>11165</v>
      </c>
      <c r="B168" s="55" t="s">
        <v>11164</v>
      </c>
      <c r="C168" s="55" t="s">
        <v>11163</v>
      </c>
      <c r="D168" s="55" t="s">
        <v>4664</v>
      </c>
      <c r="E168" s="56">
        <v>2024</v>
      </c>
      <c r="F168" s="55" t="s">
        <v>517</v>
      </c>
      <c r="G168" s="56">
        <v>60</v>
      </c>
      <c r="H168" s="56">
        <v>14</v>
      </c>
      <c r="I168" s="41"/>
      <c r="J168" s="56">
        <v>3431</v>
      </c>
      <c r="K168" s="56">
        <v>3457</v>
      </c>
      <c r="L168" s="56">
        <v>26</v>
      </c>
      <c r="M168" s="56">
        <v>2</v>
      </c>
      <c r="N168" s="55" t="s">
        <v>4663</v>
      </c>
      <c r="O168" s="55" t="s">
        <v>11162</v>
      </c>
      <c r="P168" s="55" t="s">
        <v>11161</v>
      </c>
      <c r="Q168" s="55" t="s">
        <v>11160</v>
      </c>
      <c r="R168" s="41"/>
      <c r="S168" s="55" t="s">
        <v>5034</v>
      </c>
      <c r="T168" s="55" t="s">
        <v>5033</v>
      </c>
      <c r="U168" s="41"/>
      <c r="V168" s="55" t="s">
        <v>5032</v>
      </c>
      <c r="W168" s="55" t="s">
        <v>11159</v>
      </c>
    </row>
    <row r="169" spans="1:23" ht="20.25" customHeight="1" x14ac:dyDescent="0.2">
      <c r="A169" s="60" t="s">
        <v>11158</v>
      </c>
      <c r="B169" s="55" t="s">
        <v>11157</v>
      </c>
      <c r="C169" s="55" t="s">
        <v>11156</v>
      </c>
      <c r="D169" s="55" t="s">
        <v>4662</v>
      </c>
      <c r="E169" s="56">
        <v>2023</v>
      </c>
      <c r="F169" s="55" t="s">
        <v>162</v>
      </c>
      <c r="G169" s="56">
        <v>52</v>
      </c>
      <c r="H169" s="56">
        <v>5</v>
      </c>
      <c r="I169" s="56">
        <v>104741</v>
      </c>
      <c r="J169" s="41"/>
      <c r="K169" s="41"/>
      <c r="L169" s="41"/>
      <c r="M169" s="56">
        <v>10</v>
      </c>
      <c r="N169" s="55" t="s">
        <v>4661</v>
      </c>
      <c r="O169" s="55" t="s">
        <v>11155</v>
      </c>
      <c r="P169" s="55" t="s">
        <v>11154</v>
      </c>
      <c r="Q169" s="55" t="s">
        <v>11153</v>
      </c>
      <c r="R169" s="55" t="s">
        <v>11152</v>
      </c>
      <c r="S169" s="55" t="s">
        <v>5034</v>
      </c>
      <c r="T169" s="55" t="s">
        <v>5033</v>
      </c>
      <c r="U169" s="55" t="s">
        <v>5151</v>
      </c>
      <c r="V169" s="55" t="s">
        <v>5032</v>
      </c>
      <c r="W169" s="55" t="s">
        <v>11151</v>
      </c>
    </row>
    <row r="170" spans="1:23" ht="20.25" customHeight="1" x14ac:dyDescent="0.2">
      <c r="A170" s="60" t="s">
        <v>11150</v>
      </c>
      <c r="B170" s="55" t="s">
        <v>11149</v>
      </c>
      <c r="C170" s="55" t="s">
        <v>11148</v>
      </c>
      <c r="D170" s="55" t="s">
        <v>4660</v>
      </c>
      <c r="E170" s="56">
        <v>2024</v>
      </c>
      <c r="F170" s="55" t="s">
        <v>176</v>
      </c>
      <c r="G170" s="56">
        <v>84</v>
      </c>
      <c r="H170" s="41"/>
      <c r="I170" s="56">
        <v>102521</v>
      </c>
      <c r="J170" s="41"/>
      <c r="K170" s="41"/>
      <c r="L170" s="41"/>
      <c r="M170" s="56">
        <v>7</v>
      </c>
      <c r="N170" s="55" t="s">
        <v>4659</v>
      </c>
      <c r="O170" s="55" t="s">
        <v>11147</v>
      </c>
      <c r="P170" s="55" t="s">
        <v>11146</v>
      </c>
      <c r="Q170" s="55" t="s">
        <v>11145</v>
      </c>
      <c r="R170" s="41"/>
      <c r="S170" s="55" t="s">
        <v>5034</v>
      </c>
      <c r="T170" s="55" t="s">
        <v>5033</v>
      </c>
      <c r="U170" s="41"/>
      <c r="V170" s="55" t="s">
        <v>5032</v>
      </c>
      <c r="W170" s="55" t="s">
        <v>11144</v>
      </c>
    </row>
    <row r="171" spans="1:23" ht="20.25" customHeight="1" x14ac:dyDescent="0.2">
      <c r="A171" s="60" t="s">
        <v>11143</v>
      </c>
      <c r="B171" s="55" t="s">
        <v>11142</v>
      </c>
      <c r="C171" s="56">
        <v>57223147103</v>
      </c>
      <c r="D171" s="55" t="s">
        <v>4658</v>
      </c>
      <c r="E171" s="56">
        <v>2024</v>
      </c>
      <c r="F171" s="55" t="s">
        <v>10309</v>
      </c>
      <c r="G171" s="56">
        <v>12</v>
      </c>
      <c r="H171" s="56">
        <v>4</v>
      </c>
      <c r="I171" s="41"/>
      <c r="J171" s="56">
        <v>91</v>
      </c>
      <c r="K171" s="56">
        <v>105</v>
      </c>
      <c r="L171" s="56">
        <v>14</v>
      </c>
      <c r="M171" s="56">
        <v>0</v>
      </c>
      <c r="N171" s="55" t="s">
        <v>4657</v>
      </c>
      <c r="O171" s="55" t="s">
        <v>11141</v>
      </c>
      <c r="P171" s="55" t="s">
        <v>11140</v>
      </c>
      <c r="Q171" s="55" t="s">
        <v>11139</v>
      </c>
      <c r="R171" s="41"/>
      <c r="S171" s="55" t="s">
        <v>5034</v>
      </c>
      <c r="T171" s="55" t="s">
        <v>5033</v>
      </c>
      <c r="U171" s="55" t="s">
        <v>7651</v>
      </c>
      <c r="V171" s="55" t="s">
        <v>5032</v>
      </c>
      <c r="W171" s="55" t="s">
        <v>11138</v>
      </c>
    </row>
    <row r="172" spans="1:23" ht="20.25" customHeight="1" x14ac:dyDescent="0.2">
      <c r="A172" s="60" t="s">
        <v>11137</v>
      </c>
      <c r="B172" s="55" t="s">
        <v>11136</v>
      </c>
      <c r="C172" s="55" t="s">
        <v>11135</v>
      </c>
      <c r="D172" s="55" t="s">
        <v>4656</v>
      </c>
      <c r="E172" s="56">
        <v>2023</v>
      </c>
      <c r="F172" s="55" t="s">
        <v>176</v>
      </c>
      <c r="G172" s="56">
        <v>83</v>
      </c>
      <c r="H172" s="41"/>
      <c r="I172" s="56">
        <v>102491</v>
      </c>
      <c r="J172" s="41"/>
      <c r="K172" s="41"/>
      <c r="L172" s="41"/>
      <c r="M172" s="56">
        <v>5</v>
      </c>
      <c r="N172" s="55" t="s">
        <v>4655</v>
      </c>
      <c r="O172" s="55" t="s">
        <v>11134</v>
      </c>
      <c r="P172" s="55" t="s">
        <v>11133</v>
      </c>
      <c r="Q172" s="55" t="s">
        <v>11132</v>
      </c>
      <c r="R172" s="41"/>
      <c r="S172" s="55" t="s">
        <v>5034</v>
      </c>
      <c r="T172" s="55" t="s">
        <v>5033</v>
      </c>
      <c r="U172" s="55" t="s">
        <v>5972</v>
      </c>
      <c r="V172" s="55" t="s">
        <v>5032</v>
      </c>
      <c r="W172" s="55" t="s">
        <v>11131</v>
      </c>
    </row>
    <row r="173" spans="1:23" ht="20.25" customHeight="1" x14ac:dyDescent="0.2">
      <c r="A173" s="60" t="s">
        <v>11130</v>
      </c>
      <c r="B173" s="55" t="s">
        <v>11129</v>
      </c>
      <c r="C173" s="55" t="s">
        <v>11128</v>
      </c>
      <c r="D173" s="55" t="s">
        <v>4654</v>
      </c>
      <c r="E173" s="56">
        <v>2023</v>
      </c>
      <c r="F173" s="55" t="s">
        <v>9745</v>
      </c>
      <c r="G173" s="56">
        <v>19</v>
      </c>
      <c r="H173" s="56">
        <v>5</v>
      </c>
      <c r="I173" s="41"/>
      <c r="J173" s="56">
        <v>1076</v>
      </c>
      <c r="K173" s="56">
        <v>1097</v>
      </c>
      <c r="L173" s="56">
        <v>21</v>
      </c>
      <c r="M173" s="56">
        <v>3</v>
      </c>
      <c r="N173" s="55" t="s">
        <v>4653</v>
      </c>
      <c r="O173" s="55" t="s">
        <v>11127</v>
      </c>
      <c r="P173" s="55" t="s">
        <v>11126</v>
      </c>
      <c r="Q173" s="55" t="s">
        <v>11125</v>
      </c>
      <c r="R173" s="41"/>
      <c r="S173" s="55" t="s">
        <v>5034</v>
      </c>
      <c r="T173" s="55" t="s">
        <v>5033</v>
      </c>
      <c r="U173" s="41"/>
      <c r="V173" s="55" t="s">
        <v>5032</v>
      </c>
      <c r="W173" s="55" t="s">
        <v>11124</v>
      </c>
    </row>
    <row r="174" spans="1:23" ht="20.25" customHeight="1" x14ac:dyDescent="0.2">
      <c r="A174" s="60" t="s">
        <v>11123</v>
      </c>
      <c r="B174" s="55" t="s">
        <v>11122</v>
      </c>
      <c r="C174" s="55" t="s">
        <v>11121</v>
      </c>
      <c r="D174" s="55" t="s">
        <v>4652</v>
      </c>
      <c r="E174" s="56">
        <v>2024</v>
      </c>
      <c r="F174" s="55" t="s">
        <v>176</v>
      </c>
      <c r="G174" s="56">
        <v>84</v>
      </c>
      <c r="H174" s="41"/>
      <c r="I174" s="56">
        <v>102530</v>
      </c>
      <c r="J174" s="41"/>
      <c r="K174" s="41"/>
      <c r="L174" s="41"/>
      <c r="M174" s="56">
        <v>8</v>
      </c>
      <c r="N174" s="55" t="s">
        <v>4651</v>
      </c>
      <c r="O174" s="55" t="s">
        <v>11120</v>
      </c>
      <c r="P174" s="55" t="s">
        <v>11119</v>
      </c>
      <c r="Q174" s="55" t="s">
        <v>11118</v>
      </c>
      <c r="R174" s="41"/>
      <c r="S174" s="55" t="s">
        <v>5034</v>
      </c>
      <c r="T174" s="55" t="s">
        <v>5033</v>
      </c>
      <c r="U174" s="55" t="s">
        <v>5972</v>
      </c>
      <c r="V174" s="55" t="s">
        <v>5032</v>
      </c>
      <c r="W174" s="55" t="s">
        <v>11117</v>
      </c>
    </row>
    <row r="175" spans="1:23" ht="20.25" customHeight="1" x14ac:dyDescent="0.2">
      <c r="A175" s="60" t="s">
        <v>11116</v>
      </c>
      <c r="B175" s="55" t="s">
        <v>11115</v>
      </c>
      <c r="C175" s="55" t="s">
        <v>11114</v>
      </c>
      <c r="D175" s="55" t="s">
        <v>4650</v>
      </c>
      <c r="E175" s="56">
        <v>2023</v>
      </c>
      <c r="F175" s="55" t="s">
        <v>11113</v>
      </c>
      <c r="G175" s="41"/>
      <c r="H175" s="41"/>
      <c r="I175" s="41"/>
      <c r="J175" s="41"/>
      <c r="K175" s="41"/>
      <c r="L175" s="41"/>
      <c r="M175" s="56">
        <v>0</v>
      </c>
      <c r="N175" s="55" t="s">
        <v>4649</v>
      </c>
      <c r="O175" s="55" t="s">
        <v>11112</v>
      </c>
      <c r="P175" s="55" t="s">
        <v>11111</v>
      </c>
      <c r="Q175" s="55" t="s">
        <v>11110</v>
      </c>
      <c r="R175" s="41"/>
      <c r="S175" s="55" t="s">
        <v>5034</v>
      </c>
      <c r="T175" s="55" t="s">
        <v>10967</v>
      </c>
      <c r="U175" s="55" t="s">
        <v>5972</v>
      </c>
      <c r="V175" s="55" t="s">
        <v>5032</v>
      </c>
      <c r="W175" s="55" t="s">
        <v>11109</v>
      </c>
    </row>
    <row r="176" spans="1:23" ht="20.25" customHeight="1" x14ac:dyDescent="0.2">
      <c r="A176" s="60" t="s">
        <v>11108</v>
      </c>
      <c r="B176" s="55" t="s">
        <v>11107</v>
      </c>
      <c r="C176" s="55" t="s">
        <v>11106</v>
      </c>
      <c r="D176" s="55" t="s">
        <v>4648</v>
      </c>
      <c r="E176" s="56">
        <v>2023</v>
      </c>
      <c r="F176" s="55" t="s">
        <v>6685</v>
      </c>
      <c r="G176" s="56">
        <v>28</v>
      </c>
      <c r="H176" s="56">
        <v>3</v>
      </c>
      <c r="I176" s="41"/>
      <c r="J176" s="56">
        <v>1531</v>
      </c>
      <c r="K176" s="56">
        <v>1569</v>
      </c>
      <c r="L176" s="56">
        <v>38</v>
      </c>
      <c r="M176" s="56">
        <v>8</v>
      </c>
      <c r="N176" s="55" t="s">
        <v>4647</v>
      </c>
      <c r="O176" s="55" t="s">
        <v>11105</v>
      </c>
      <c r="P176" s="55" t="s">
        <v>11104</v>
      </c>
      <c r="Q176" s="55" t="s">
        <v>11103</v>
      </c>
      <c r="R176" s="41"/>
      <c r="S176" s="55" t="s">
        <v>5034</v>
      </c>
      <c r="T176" s="55" t="s">
        <v>5033</v>
      </c>
      <c r="U176" s="41"/>
      <c r="V176" s="55" t="s">
        <v>5032</v>
      </c>
      <c r="W176" s="55" t="s">
        <v>11102</v>
      </c>
    </row>
    <row r="177" spans="1:28" ht="20.25" customHeight="1" x14ac:dyDescent="0.2">
      <c r="A177" s="60" t="s">
        <v>11101</v>
      </c>
      <c r="B177" s="55" t="s">
        <v>11100</v>
      </c>
      <c r="C177" s="55" t="s">
        <v>11099</v>
      </c>
      <c r="D177" s="55" t="s">
        <v>4646</v>
      </c>
      <c r="E177" s="56">
        <v>2023</v>
      </c>
      <c r="F177" s="55" t="s">
        <v>11098</v>
      </c>
      <c r="G177" s="56">
        <v>69</v>
      </c>
      <c r="H177" s="56">
        <v>1</v>
      </c>
      <c r="I177" s="41"/>
      <c r="J177" s="56">
        <v>100</v>
      </c>
      <c r="K177" s="56">
        <v>124</v>
      </c>
      <c r="L177" s="56">
        <v>24</v>
      </c>
      <c r="M177" s="56">
        <v>0</v>
      </c>
      <c r="N177" s="55" t="s">
        <v>4645</v>
      </c>
      <c r="O177" s="55" t="s">
        <v>11097</v>
      </c>
      <c r="P177" s="55" t="s">
        <v>11096</v>
      </c>
      <c r="Q177" s="55" t="s">
        <v>11095</v>
      </c>
      <c r="R177" s="41"/>
      <c r="S177" s="55" t="s">
        <v>5034</v>
      </c>
      <c r="T177" s="55" t="s">
        <v>5033</v>
      </c>
      <c r="U177" s="55" t="s">
        <v>7651</v>
      </c>
      <c r="V177" s="55" t="s">
        <v>5032</v>
      </c>
      <c r="W177" s="55" t="s">
        <v>11094</v>
      </c>
    </row>
    <row r="178" spans="1:28" ht="20.25" customHeight="1" x14ac:dyDescent="0.2">
      <c r="A178" s="60" t="s">
        <v>11093</v>
      </c>
      <c r="B178" s="55" t="s">
        <v>11092</v>
      </c>
      <c r="C178" s="55" t="s">
        <v>11091</v>
      </c>
      <c r="D178" s="55" t="s">
        <v>4644</v>
      </c>
      <c r="E178" s="56">
        <v>2023</v>
      </c>
      <c r="F178" s="55" t="s">
        <v>11090</v>
      </c>
      <c r="G178" s="56">
        <v>65</v>
      </c>
      <c r="H178" s="41"/>
      <c r="I178" s="56">
        <v>101068</v>
      </c>
      <c r="J178" s="41"/>
      <c r="K178" s="41"/>
      <c r="L178" s="41"/>
      <c r="M178" s="56">
        <v>9</v>
      </c>
      <c r="N178" s="55" t="s">
        <v>4643</v>
      </c>
      <c r="O178" s="55" t="s">
        <v>11089</v>
      </c>
      <c r="P178" s="55" t="s">
        <v>11088</v>
      </c>
      <c r="Q178" s="55" t="s">
        <v>11087</v>
      </c>
      <c r="R178" s="55" t="s">
        <v>11086</v>
      </c>
      <c r="S178" s="55" t="s">
        <v>5034</v>
      </c>
      <c r="T178" s="55" t="s">
        <v>5033</v>
      </c>
      <c r="U178" s="55" t="s">
        <v>5701</v>
      </c>
      <c r="V178" s="55" t="s">
        <v>5032</v>
      </c>
      <c r="W178" s="55" t="s">
        <v>11085</v>
      </c>
    </row>
    <row r="179" spans="1:28" ht="20.25" customHeight="1" x14ac:dyDescent="0.2">
      <c r="A179" s="60" t="s">
        <v>11084</v>
      </c>
      <c r="B179" s="55" t="s">
        <v>11083</v>
      </c>
      <c r="C179" s="55" t="s">
        <v>11082</v>
      </c>
      <c r="D179" s="55" t="s">
        <v>4642</v>
      </c>
      <c r="E179" s="56">
        <v>2023</v>
      </c>
      <c r="F179" s="55" t="s">
        <v>9400</v>
      </c>
      <c r="G179" s="56">
        <v>157</v>
      </c>
      <c r="H179" s="41"/>
      <c r="I179" s="56">
        <v>113605</v>
      </c>
      <c r="J179" s="41"/>
      <c r="K179" s="41"/>
      <c r="L179" s="41"/>
      <c r="M179" s="56">
        <v>10</v>
      </c>
      <c r="N179" s="55" t="s">
        <v>4641</v>
      </c>
      <c r="O179" s="55" t="s">
        <v>11081</v>
      </c>
      <c r="P179" s="55" t="s">
        <v>11080</v>
      </c>
      <c r="Q179" s="55" t="s">
        <v>11079</v>
      </c>
      <c r="R179" s="41"/>
      <c r="S179" s="55" t="s">
        <v>5034</v>
      </c>
      <c r="T179" s="55" t="s">
        <v>5033</v>
      </c>
      <c r="U179" s="55" t="s">
        <v>5972</v>
      </c>
      <c r="V179" s="55" t="s">
        <v>5032</v>
      </c>
      <c r="W179" s="55" t="s">
        <v>11078</v>
      </c>
    </row>
    <row r="180" spans="1:28" ht="20.25" customHeight="1" x14ac:dyDescent="0.2">
      <c r="A180" s="60" t="s">
        <v>11077</v>
      </c>
      <c r="B180" s="55" t="s">
        <v>11076</v>
      </c>
      <c r="C180" s="55" t="s">
        <v>11075</v>
      </c>
      <c r="D180" s="55" t="s">
        <v>4640</v>
      </c>
      <c r="E180" s="56">
        <v>2024</v>
      </c>
      <c r="F180" s="55" t="s">
        <v>6512</v>
      </c>
      <c r="G180" s="56">
        <v>76</v>
      </c>
      <c r="H180" s="41"/>
      <c r="I180" s="41"/>
      <c r="J180" s="56">
        <v>191</v>
      </c>
      <c r="K180" s="56">
        <v>202</v>
      </c>
      <c r="L180" s="56">
        <v>11</v>
      </c>
      <c r="M180" s="56">
        <v>3</v>
      </c>
      <c r="N180" s="55" t="s">
        <v>4639</v>
      </c>
      <c r="O180" s="55" t="s">
        <v>11074</v>
      </c>
      <c r="P180" s="55" t="s">
        <v>11073</v>
      </c>
      <c r="Q180" s="55" t="s">
        <v>11072</v>
      </c>
      <c r="R180" s="41"/>
      <c r="S180" s="55" t="s">
        <v>5034</v>
      </c>
      <c r="T180" s="55" t="s">
        <v>5033</v>
      </c>
      <c r="U180" s="55" t="s">
        <v>5701</v>
      </c>
      <c r="V180" s="55" t="s">
        <v>5032</v>
      </c>
      <c r="W180" s="55" t="s">
        <v>11071</v>
      </c>
    </row>
    <row r="181" spans="1:28" ht="20.25" customHeight="1" x14ac:dyDescent="0.2">
      <c r="A181" s="60" t="s">
        <v>11070</v>
      </c>
      <c r="B181" s="55" t="s">
        <v>11069</v>
      </c>
      <c r="C181" s="55" t="s">
        <v>11068</v>
      </c>
      <c r="D181" s="55" t="s">
        <v>4637</v>
      </c>
      <c r="E181" s="56">
        <v>2023</v>
      </c>
      <c r="F181" s="55" t="s">
        <v>11067</v>
      </c>
      <c r="G181" s="56">
        <v>41</v>
      </c>
      <c r="H181" s="56">
        <v>5</v>
      </c>
      <c r="I181" s="41"/>
      <c r="J181" s="56">
        <v>387</v>
      </c>
      <c r="K181" s="56">
        <v>401</v>
      </c>
      <c r="L181" s="56">
        <v>14</v>
      </c>
      <c r="M181" s="56">
        <v>1</v>
      </c>
      <c r="N181" s="55" t="s">
        <v>4636</v>
      </c>
      <c r="O181" s="55" t="s">
        <v>11066</v>
      </c>
      <c r="P181" s="55" t="s">
        <v>11065</v>
      </c>
      <c r="Q181" s="55" t="s">
        <v>11064</v>
      </c>
      <c r="R181" s="55" t="s">
        <v>11063</v>
      </c>
      <c r="S181" s="55" t="s">
        <v>5034</v>
      </c>
      <c r="T181" s="55" t="s">
        <v>5033</v>
      </c>
      <c r="U181" s="55" t="s">
        <v>6406</v>
      </c>
      <c r="V181" s="55" t="s">
        <v>5032</v>
      </c>
      <c r="W181" s="55" t="s">
        <v>11062</v>
      </c>
    </row>
    <row r="182" spans="1:28" ht="20.25" customHeight="1" x14ac:dyDescent="0.2">
      <c r="A182" s="60" t="s">
        <v>11061</v>
      </c>
      <c r="B182" s="55" t="s">
        <v>11060</v>
      </c>
      <c r="C182" s="55" t="s">
        <v>11059</v>
      </c>
      <c r="D182" s="55" t="s">
        <v>4635</v>
      </c>
      <c r="E182" s="56">
        <v>2023</v>
      </c>
      <c r="F182" s="55" t="s">
        <v>11058</v>
      </c>
      <c r="G182" s="56">
        <v>30</v>
      </c>
      <c r="H182" s="56">
        <v>4</v>
      </c>
      <c r="I182" s="41"/>
      <c r="J182" s="56">
        <v>645</v>
      </c>
      <c r="K182" s="56">
        <v>666</v>
      </c>
      <c r="L182" s="56">
        <v>21</v>
      </c>
      <c r="M182" s="56">
        <v>7</v>
      </c>
      <c r="N182" s="55" t="s">
        <v>4634</v>
      </c>
      <c r="O182" s="55" t="s">
        <v>11057</v>
      </c>
      <c r="P182" s="55" t="s">
        <v>11056</v>
      </c>
      <c r="Q182" s="55" t="s">
        <v>11055</v>
      </c>
      <c r="R182" s="41"/>
      <c r="S182" s="55" t="s">
        <v>5034</v>
      </c>
      <c r="T182" s="55" t="s">
        <v>5033</v>
      </c>
      <c r="U182" s="55" t="s">
        <v>5151</v>
      </c>
      <c r="V182" s="55" t="s">
        <v>5032</v>
      </c>
      <c r="W182" s="55" t="s">
        <v>11054</v>
      </c>
    </row>
    <row r="183" spans="1:28" ht="20.25" customHeight="1" x14ac:dyDescent="0.2">
      <c r="A183" s="60" t="s">
        <v>10479</v>
      </c>
      <c r="B183" s="55" t="s">
        <v>10478</v>
      </c>
      <c r="C183" s="56">
        <v>57605891600</v>
      </c>
      <c r="D183" s="55" t="s">
        <v>4633</v>
      </c>
      <c r="E183" s="56">
        <v>2024</v>
      </c>
      <c r="F183" s="55" t="s">
        <v>10469</v>
      </c>
      <c r="G183" s="56">
        <v>28</v>
      </c>
      <c r="H183" s="55" t="s">
        <v>6586</v>
      </c>
      <c r="I183" s="41"/>
      <c r="J183" s="56">
        <v>396</v>
      </c>
      <c r="K183" s="56">
        <v>438</v>
      </c>
      <c r="L183" s="56">
        <v>42</v>
      </c>
      <c r="M183" s="56">
        <v>0</v>
      </c>
      <c r="N183" s="55" t="s">
        <v>4632</v>
      </c>
      <c r="O183" s="55" t="s">
        <v>11053</v>
      </c>
      <c r="P183" s="55" t="s">
        <v>11052</v>
      </c>
      <c r="Q183" s="55" t="s">
        <v>11051</v>
      </c>
      <c r="R183" s="41"/>
      <c r="S183" s="55" t="s">
        <v>5034</v>
      </c>
      <c r="T183" s="55" t="s">
        <v>5033</v>
      </c>
      <c r="U183" s="41"/>
      <c r="V183" s="55" t="s">
        <v>5032</v>
      </c>
      <c r="W183" s="55" t="s">
        <v>11050</v>
      </c>
    </row>
    <row r="184" spans="1:28" ht="20.25" customHeight="1" x14ac:dyDescent="0.2">
      <c r="A184" s="60" t="s">
        <v>11049</v>
      </c>
      <c r="B184" s="55" t="s">
        <v>11048</v>
      </c>
      <c r="C184" s="55" t="s">
        <v>11047</v>
      </c>
      <c r="D184" s="55" t="s">
        <v>4631</v>
      </c>
      <c r="E184" s="56">
        <v>2023</v>
      </c>
      <c r="F184" s="55" t="s">
        <v>8998</v>
      </c>
      <c r="G184" s="56">
        <v>73</v>
      </c>
      <c r="H184" s="41"/>
      <c r="I184" s="56">
        <v>106103</v>
      </c>
      <c r="J184" s="41"/>
      <c r="K184" s="41"/>
      <c r="L184" s="41"/>
      <c r="M184" s="56">
        <v>4</v>
      </c>
      <c r="N184" s="55" t="s">
        <v>4630</v>
      </c>
      <c r="O184" s="55" t="s">
        <v>11046</v>
      </c>
      <c r="P184" s="55" t="s">
        <v>11045</v>
      </c>
      <c r="Q184" s="55" t="s">
        <v>11044</v>
      </c>
      <c r="R184" s="41"/>
      <c r="S184" s="55" t="s">
        <v>5034</v>
      </c>
      <c r="T184" s="55" t="s">
        <v>5033</v>
      </c>
      <c r="U184" s="55" t="s">
        <v>5972</v>
      </c>
      <c r="V184" s="55" t="s">
        <v>5032</v>
      </c>
      <c r="W184" s="55" t="s">
        <v>11043</v>
      </c>
    </row>
    <row r="185" spans="1:28" ht="20.25" customHeight="1" x14ac:dyDescent="0.2">
      <c r="A185" s="60" t="s">
        <v>11042</v>
      </c>
      <c r="B185" s="55" t="s">
        <v>11041</v>
      </c>
      <c r="C185" s="55" t="s">
        <v>11040</v>
      </c>
      <c r="D185" s="55" t="s">
        <v>4629</v>
      </c>
      <c r="E185" s="56">
        <v>2023</v>
      </c>
      <c r="F185" s="55" t="s">
        <v>5396</v>
      </c>
      <c r="G185" s="56">
        <v>148</v>
      </c>
      <c r="H185" s="56">
        <v>2</v>
      </c>
      <c r="I185" s="41"/>
      <c r="J185" s="56">
        <v>150</v>
      </c>
      <c r="K185" s="56">
        <v>173</v>
      </c>
      <c r="L185" s="56">
        <v>23</v>
      </c>
      <c r="M185" s="56">
        <v>16</v>
      </c>
      <c r="N185" s="55" t="s">
        <v>4628</v>
      </c>
      <c r="O185" s="55" t="s">
        <v>11039</v>
      </c>
      <c r="P185" s="55" t="s">
        <v>11038</v>
      </c>
      <c r="Q185" s="55" t="s">
        <v>11037</v>
      </c>
      <c r="R185" s="41"/>
      <c r="S185" s="55" t="s">
        <v>5034</v>
      </c>
      <c r="T185" s="55" t="s">
        <v>5033</v>
      </c>
      <c r="U185" s="55" t="s">
        <v>5151</v>
      </c>
      <c r="V185" s="55" t="s">
        <v>5032</v>
      </c>
      <c r="W185" s="55" t="s">
        <v>11036</v>
      </c>
    </row>
    <row r="186" spans="1:28" ht="20.25" customHeight="1" x14ac:dyDescent="0.2">
      <c r="A186" s="60" t="s">
        <v>11035</v>
      </c>
      <c r="B186" s="55" t="s">
        <v>11034</v>
      </c>
      <c r="C186" s="55" t="s">
        <v>11033</v>
      </c>
      <c r="D186" s="55" t="s">
        <v>4627</v>
      </c>
      <c r="E186" s="56">
        <v>2023</v>
      </c>
      <c r="F186" s="55" t="s">
        <v>11032</v>
      </c>
      <c r="G186" s="56">
        <v>6</v>
      </c>
      <c r="H186" s="56">
        <v>2</v>
      </c>
      <c r="I186" s="41"/>
      <c r="J186" s="56">
        <v>159</v>
      </c>
      <c r="K186" s="56">
        <v>181</v>
      </c>
      <c r="L186" s="56">
        <v>22</v>
      </c>
      <c r="M186" s="56">
        <v>5</v>
      </c>
      <c r="N186" s="55" t="s">
        <v>4626</v>
      </c>
      <c r="O186" s="55" t="s">
        <v>11031</v>
      </c>
      <c r="P186" s="55" t="s">
        <v>11030</v>
      </c>
      <c r="Q186" s="55" t="s">
        <v>11029</v>
      </c>
      <c r="R186" s="41"/>
      <c r="S186" s="55" t="s">
        <v>5034</v>
      </c>
      <c r="T186" s="55" t="s">
        <v>5033</v>
      </c>
      <c r="U186" s="55" t="s">
        <v>6406</v>
      </c>
      <c r="V186" s="55" t="s">
        <v>5032</v>
      </c>
      <c r="W186" s="55" t="s">
        <v>11028</v>
      </c>
    </row>
    <row r="187" spans="1:28" ht="20.25" customHeight="1" x14ac:dyDescent="0.2">
      <c r="A187" s="60" t="s">
        <v>11027</v>
      </c>
      <c r="B187" s="55" t="s">
        <v>11026</v>
      </c>
      <c r="C187" s="55" t="s">
        <v>11025</v>
      </c>
      <c r="D187" s="55" t="s">
        <v>4625</v>
      </c>
      <c r="E187" s="56">
        <v>2023</v>
      </c>
      <c r="F187" s="55" t="s">
        <v>9290</v>
      </c>
      <c r="G187" s="56">
        <v>82</v>
      </c>
      <c r="H187" s="41"/>
      <c r="I187" s="56">
        <v>102136</v>
      </c>
      <c r="J187" s="41"/>
      <c r="K187" s="41"/>
      <c r="L187" s="41"/>
      <c r="M187" s="56">
        <v>0</v>
      </c>
      <c r="N187" s="55" t="s">
        <v>4624</v>
      </c>
      <c r="O187" s="55" t="s">
        <v>11024</v>
      </c>
      <c r="P187" s="55" t="s">
        <v>11023</v>
      </c>
      <c r="Q187" s="55" t="s">
        <v>11022</v>
      </c>
      <c r="R187" s="41"/>
      <c r="S187" s="55" t="s">
        <v>5034</v>
      </c>
      <c r="T187" s="55" t="s">
        <v>5033</v>
      </c>
      <c r="U187" s="41"/>
      <c r="V187" s="55" t="s">
        <v>5032</v>
      </c>
      <c r="W187" s="55" t="s">
        <v>11021</v>
      </c>
    </row>
    <row r="188" spans="1:28" ht="20.25" customHeight="1" x14ac:dyDescent="0.2">
      <c r="A188" s="60" t="s">
        <v>11020</v>
      </c>
      <c r="B188" s="55" t="s">
        <v>11019</v>
      </c>
      <c r="C188" s="55" t="s">
        <v>11018</v>
      </c>
      <c r="D188" s="55" t="s">
        <v>4623</v>
      </c>
      <c r="E188" s="56">
        <v>2023</v>
      </c>
      <c r="F188" s="55" t="s">
        <v>11017</v>
      </c>
      <c r="G188" s="56">
        <v>15</v>
      </c>
      <c r="H188" s="56">
        <v>3</v>
      </c>
      <c r="I188" s="41"/>
      <c r="J188" s="56">
        <v>93</v>
      </c>
      <c r="K188" s="56">
        <v>114</v>
      </c>
      <c r="L188" s="56">
        <v>21</v>
      </c>
      <c r="M188" s="56">
        <v>0</v>
      </c>
      <c r="N188" s="41"/>
      <c r="O188" s="55" t="s">
        <v>11016</v>
      </c>
      <c r="P188" s="55" t="s">
        <v>11015</v>
      </c>
      <c r="Q188" s="55" t="s">
        <v>11014</v>
      </c>
      <c r="R188" s="41"/>
      <c r="S188" s="55" t="s">
        <v>5034</v>
      </c>
      <c r="T188" s="55" t="s">
        <v>5033</v>
      </c>
      <c r="U188" s="41"/>
      <c r="V188" s="55" t="s">
        <v>5032</v>
      </c>
      <c r="W188" s="55" t="s">
        <v>11013</v>
      </c>
      <c r="Y188" s="50" t="s">
        <v>554</v>
      </c>
      <c r="AA188" s="50" t="s">
        <v>553</v>
      </c>
      <c r="AB188" s="50" t="s">
        <v>553</v>
      </c>
    </row>
    <row r="189" spans="1:28" ht="20.25" customHeight="1" x14ac:dyDescent="0.2">
      <c r="A189" s="60" t="s">
        <v>11012</v>
      </c>
      <c r="B189" s="55" t="s">
        <v>11011</v>
      </c>
      <c r="C189" s="55" t="s">
        <v>11010</v>
      </c>
      <c r="D189" s="55" t="s">
        <v>4622</v>
      </c>
      <c r="E189" s="56">
        <v>2024</v>
      </c>
      <c r="F189" s="55" t="s">
        <v>5643</v>
      </c>
      <c r="G189" s="41"/>
      <c r="H189" s="41"/>
      <c r="I189" s="41"/>
      <c r="J189" s="41"/>
      <c r="K189" s="41"/>
      <c r="L189" s="41"/>
      <c r="M189" s="56">
        <v>0</v>
      </c>
      <c r="N189" s="55" t="s">
        <v>4621</v>
      </c>
      <c r="O189" s="55" t="s">
        <v>11009</v>
      </c>
      <c r="P189" s="55" t="s">
        <v>11008</v>
      </c>
      <c r="Q189" s="41"/>
      <c r="R189" s="41"/>
      <c r="S189" s="55" t="s">
        <v>5034</v>
      </c>
      <c r="T189" s="55" t="s">
        <v>10967</v>
      </c>
      <c r="U189" s="41"/>
      <c r="V189" s="55" t="s">
        <v>5032</v>
      </c>
      <c r="W189" s="55" t="s">
        <v>11007</v>
      </c>
    </row>
    <row r="190" spans="1:28" ht="20.25" customHeight="1" x14ac:dyDescent="0.2">
      <c r="A190" s="60" t="s">
        <v>11006</v>
      </c>
      <c r="B190" s="55" t="s">
        <v>11005</v>
      </c>
      <c r="C190" s="56">
        <v>55293811900</v>
      </c>
      <c r="D190" s="55" t="s">
        <v>4620</v>
      </c>
      <c r="E190" s="56">
        <v>2023</v>
      </c>
      <c r="F190" s="55" t="s">
        <v>11004</v>
      </c>
      <c r="G190" s="56">
        <v>24</v>
      </c>
      <c r="H190" s="56">
        <v>4</v>
      </c>
      <c r="I190" s="41"/>
      <c r="J190" s="56">
        <v>284</v>
      </c>
      <c r="K190" s="56">
        <v>306</v>
      </c>
      <c r="L190" s="56">
        <v>22</v>
      </c>
      <c r="M190" s="56">
        <v>0</v>
      </c>
      <c r="N190" s="55" t="s">
        <v>4619</v>
      </c>
      <c r="O190" s="55" t="s">
        <v>11003</v>
      </c>
      <c r="P190" s="55" t="s">
        <v>11002</v>
      </c>
      <c r="Q190" s="55" t="s">
        <v>11001</v>
      </c>
      <c r="R190" s="41"/>
      <c r="S190" s="55" t="s">
        <v>5034</v>
      </c>
      <c r="T190" s="55" t="s">
        <v>5033</v>
      </c>
      <c r="U190" s="55" t="s">
        <v>5972</v>
      </c>
      <c r="V190" s="55" t="s">
        <v>5032</v>
      </c>
      <c r="W190" s="55" t="s">
        <v>11000</v>
      </c>
    </row>
    <row r="191" spans="1:28" ht="20.25" customHeight="1" x14ac:dyDescent="0.2">
      <c r="A191" s="60" t="s">
        <v>10999</v>
      </c>
      <c r="B191" s="55" t="s">
        <v>10998</v>
      </c>
      <c r="C191" s="55" t="s">
        <v>10997</v>
      </c>
      <c r="D191" s="55" t="s">
        <v>4618</v>
      </c>
      <c r="E191" s="56">
        <v>2023</v>
      </c>
      <c r="F191" s="55" t="s">
        <v>176</v>
      </c>
      <c r="G191" s="56">
        <v>82</v>
      </c>
      <c r="H191" s="41"/>
      <c r="I191" s="56">
        <v>102446</v>
      </c>
      <c r="J191" s="41"/>
      <c r="K191" s="41"/>
      <c r="L191" s="41"/>
      <c r="M191" s="56">
        <v>4</v>
      </c>
      <c r="N191" s="55" t="s">
        <v>4617</v>
      </c>
      <c r="O191" s="55" t="s">
        <v>10996</v>
      </c>
      <c r="P191" s="55" t="s">
        <v>10995</v>
      </c>
      <c r="Q191" s="55" t="s">
        <v>10994</v>
      </c>
      <c r="R191" s="41"/>
      <c r="S191" s="55" t="s">
        <v>5034</v>
      </c>
      <c r="T191" s="55" t="s">
        <v>5033</v>
      </c>
      <c r="U191" s="41"/>
      <c r="V191" s="55" t="s">
        <v>5032</v>
      </c>
      <c r="W191" s="55" t="s">
        <v>10993</v>
      </c>
    </row>
    <row r="192" spans="1:28" ht="20.25" customHeight="1" x14ac:dyDescent="0.2">
      <c r="A192" s="60" t="s">
        <v>9008</v>
      </c>
      <c r="B192" s="55" t="s">
        <v>9007</v>
      </c>
      <c r="C192" s="56">
        <v>57194183757</v>
      </c>
      <c r="D192" s="55" t="s">
        <v>4616</v>
      </c>
      <c r="E192" s="56">
        <v>2024</v>
      </c>
      <c r="F192" s="55" t="s">
        <v>10992</v>
      </c>
      <c r="G192" s="41"/>
      <c r="H192" s="41"/>
      <c r="I192" s="41"/>
      <c r="J192" s="41"/>
      <c r="K192" s="41"/>
      <c r="L192" s="41"/>
      <c r="M192" s="56">
        <v>0</v>
      </c>
      <c r="N192" s="55" t="s">
        <v>4615</v>
      </c>
      <c r="O192" s="55" t="s">
        <v>10991</v>
      </c>
      <c r="P192" s="55" t="s">
        <v>10990</v>
      </c>
      <c r="Q192" s="55" t="s">
        <v>10989</v>
      </c>
      <c r="R192" s="41"/>
      <c r="S192" s="55" t="s">
        <v>5034</v>
      </c>
      <c r="T192" s="55" t="s">
        <v>10967</v>
      </c>
      <c r="U192" s="41"/>
      <c r="V192" s="55" t="s">
        <v>5032</v>
      </c>
      <c r="W192" s="55" t="s">
        <v>10988</v>
      </c>
    </row>
    <row r="193" spans="1:23" ht="20.25" customHeight="1" x14ac:dyDescent="0.2">
      <c r="A193" s="60" t="s">
        <v>10987</v>
      </c>
      <c r="B193" s="55" t="s">
        <v>10986</v>
      </c>
      <c r="C193" s="55" t="s">
        <v>10985</v>
      </c>
      <c r="D193" s="55" t="s">
        <v>4613</v>
      </c>
      <c r="E193" s="56">
        <v>2023</v>
      </c>
      <c r="F193" s="55" t="s">
        <v>6427</v>
      </c>
      <c r="G193" s="56">
        <v>55</v>
      </c>
      <c r="H193" s="41"/>
      <c r="I193" s="56">
        <v>100951</v>
      </c>
      <c r="J193" s="41"/>
      <c r="K193" s="41"/>
      <c r="L193" s="41"/>
      <c r="M193" s="56">
        <v>9</v>
      </c>
      <c r="N193" s="55" t="s">
        <v>4612</v>
      </c>
      <c r="O193" s="55" t="s">
        <v>10984</v>
      </c>
      <c r="P193" s="55" t="s">
        <v>10983</v>
      </c>
      <c r="Q193" s="55" t="s">
        <v>10982</v>
      </c>
      <c r="R193" s="41"/>
      <c r="S193" s="55" t="s">
        <v>5034</v>
      </c>
      <c r="T193" s="55" t="s">
        <v>5033</v>
      </c>
      <c r="U193" s="41"/>
      <c r="V193" s="55" t="s">
        <v>5032</v>
      </c>
      <c r="W193" s="55" t="s">
        <v>10981</v>
      </c>
    </row>
    <row r="194" spans="1:23" ht="20.25" customHeight="1" x14ac:dyDescent="0.2">
      <c r="A194" s="60" t="s">
        <v>10980</v>
      </c>
      <c r="B194" s="55" t="s">
        <v>10979</v>
      </c>
      <c r="C194" s="55" t="s">
        <v>10978</v>
      </c>
      <c r="D194" s="55" t="s">
        <v>4611</v>
      </c>
      <c r="E194" s="56">
        <v>2024</v>
      </c>
      <c r="F194" s="55" t="s">
        <v>5063</v>
      </c>
      <c r="G194" s="56">
        <v>39</v>
      </c>
      <c r="H194" s="56">
        <v>1</v>
      </c>
      <c r="I194" s="56">
        <v>106363</v>
      </c>
      <c r="J194" s="41"/>
      <c r="K194" s="41"/>
      <c r="L194" s="41"/>
      <c r="M194" s="56">
        <v>5</v>
      </c>
      <c r="N194" s="55" t="s">
        <v>4610</v>
      </c>
      <c r="O194" s="55" t="s">
        <v>10977</v>
      </c>
      <c r="P194" s="55" t="s">
        <v>10976</v>
      </c>
      <c r="Q194" s="55" t="s">
        <v>10975</v>
      </c>
      <c r="R194" s="41"/>
      <c r="S194" s="55" t="s">
        <v>5034</v>
      </c>
      <c r="T194" s="55" t="s">
        <v>5033</v>
      </c>
      <c r="U194" s="41"/>
      <c r="V194" s="55" t="s">
        <v>5032</v>
      </c>
      <c r="W194" s="55" t="s">
        <v>10974</v>
      </c>
    </row>
    <row r="195" spans="1:23" ht="20.25" customHeight="1" x14ac:dyDescent="0.2">
      <c r="A195" s="60" t="s">
        <v>10973</v>
      </c>
      <c r="B195" s="55" t="s">
        <v>10972</v>
      </c>
      <c r="C195" s="55" t="s">
        <v>10971</v>
      </c>
      <c r="D195" s="55" t="s">
        <v>465</v>
      </c>
      <c r="E195" s="56">
        <v>2023</v>
      </c>
      <c r="F195" s="55" t="s">
        <v>1771</v>
      </c>
      <c r="G195" s="41"/>
      <c r="H195" s="41"/>
      <c r="I195" s="41"/>
      <c r="J195" s="41"/>
      <c r="K195" s="41"/>
      <c r="L195" s="41"/>
      <c r="M195" s="56">
        <v>0</v>
      </c>
      <c r="N195" s="55" t="s">
        <v>463</v>
      </c>
      <c r="O195" s="55" t="s">
        <v>10970</v>
      </c>
      <c r="P195" s="55" t="s">
        <v>10969</v>
      </c>
      <c r="Q195" s="55" t="s">
        <v>10968</v>
      </c>
      <c r="R195" s="41"/>
      <c r="S195" s="55" t="s">
        <v>5034</v>
      </c>
      <c r="T195" s="55" t="s">
        <v>10967</v>
      </c>
      <c r="U195" s="41"/>
      <c r="V195" s="55" t="s">
        <v>5032</v>
      </c>
      <c r="W195" s="55" t="s">
        <v>10966</v>
      </c>
    </row>
    <row r="196" spans="1:23" ht="20.25" customHeight="1" x14ac:dyDescent="0.2">
      <c r="A196" s="60" t="s">
        <v>10965</v>
      </c>
      <c r="B196" s="55" t="s">
        <v>10964</v>
      </c>
      <c r="C196" s="55" t="s">
        <v>10963</v>
      </c>
      <c r="D196" s="55" t="s">
        <v>4609</v>
      </c>
      <c r="E196" s="56">
        <v>2024</v>
      </c>
      <c r="F196" s="55" t="s">
        <v>6491</v>
      </c>
      <c r="G196" s="56">
        <v>30</v>
      </c>
      <c r="H196" s="56">
        <v>17</v>
      </c>
      <c r="I196" s="41"/>
      <c r="J196" s="56">
        <v>2001</v>
      </c>
      <c r="K196" s="56">
        <v>2031</v>
      </c>
      <c r="L196" s="56">
        <v>30</v>
      </c>
      <c r="M196" s="56">
        <v>5</v>
      </c>
      <c r="N196" s="55" t="s">
        <v>4608</v>
      </c>
      <c r="O196" s="55" t="s">
        <v>10962</v>
      </c>
      <c r="P196" s="40" t="s">
        <v>10961</v>
      </c>
      <c r="Q196" s="55" t="s">
        <v>10960</v>
      </c>
      <c r="R196" s="41"/>
      <c r="S196" s="55" t="s">
        <v>5034</v>
      </c>
      <c r="T196" s="55" t="s">
        <v>5033</v>
      </c>
      <c r="U196" s="55" t="s">
        <v>6406</v>
      </c>
      <c r="V196" s="55" t="s">
        <v>5032</v>
      </c>
      <c r="W196" s="55" t="s">
        <v>10959</v>
      </c>
    </row>
    <row r="197" spans="1:23" ht="20.25" customHeight="1" x14ac:dyDescent="0.2">
      <c r="A197" s="60" t="s">
        <v>10958</v>
      </c>
      <c r="B197" s="55" t="s">
        <v>10957</v>
      </c>
      <c r="C197" s="55" t="s">
        <v>10956</v>
      </c>
      <c r="D197" s="55" t="s">
        <v>133</v>
      </c>
      <c r="E197" s="56">
        <v>2023</v>
      </c>
      <c r="F197" s="55" t="s">
        <v>134</v>
      </c>
      <c r="G197" s="56">
        <v>26</v>
      </c>
      <c r="H197" s="56">
        <v>1</v>
      </c>
      <c r="I197" s="41"/>
      <c r="J197" s="56">
        <v>1</v>
      </c>
      <c r="K197" s="56">
        <v>26</v>
      </c>
      <c r="L197" s="56">
        <v>25</v>
      </c>
      <c r="M197" s="56">
        <v>58</v>
      </c>
      <c r="N197" s="55" t="s">
        <v>131</v>
      </c>
      <c r="O197" s="55" t="s">
        <v>10955</v>
      </c>
      <c r="P197" s="40" t="s">
        <v>10954</v>
      </c>
      <c r="Q197" s="55" t="s">
        <v>10953</v>
      </c>
      <c r="R197" s="41"/>
      <c r="S197" s="55" t="s">
        <v>5034</v>
      </c>
      <c r="T197" s="55" t="s">
        <v>5033</v>
      </c>
      <c r="U197" s="41"/>
      <c r="V197" s="55" t="s">
        <v>5032</v>
      </c>
      <c r="W197" s="55" t="s">
        <v>10952</v>
      </c>
    </row>
    <row r="198" spans="1:23" ht="20.25" customHeight="1" x14ac:dyDescent="0.2">
      <c r="A198" s="60" t="s">
        <v>10951</v>
      </c>
      <c r="B198" s="55" t="s">
        <v>10950</v>
      </c>
      <c r="C198" s="55" t="s">
        <v>10949</v>
      </c>
      <c r="D198" s="55" t="s">
        <v>4607</v>
      </c>
      <c r="E198" s="56">
        <v>2023</v>
      </c>
      <c r="F198" s="55" t="s">
        <v>141</v>
      </c>
      <c r="G198" s="56">
        <v>34</v>
      </c>
      <c r="H198" s="56">
        <v>3</v>
      </c>
      <c r="I198" s="41"/>
      <c r="J198" s="56">
        <v>391</v>
      </c>
      <c r="K198" s="56">
        <v>413</v>
      </c>
      <c r="L198" s="56">
        <v>22</v>
      </c>
      <c r="M198" s="56">
        <v>4</v>
      </c>
      <c r="N198" s="55" t="s">
        <v>138</v>
      </c>
      <c r="O198" s="55" t="s">
        <v>10948</v>
      </c>
      <c r="P198" s="40" t="s">
        <v>10947</v>
      </c>
      <c r="Q198" s="55" t="s">
        <v>10946</v>
      </c>
      <c r="R198" s="41"/>
      <c r="S198" s="55" t="s">
        <v>5034</v>
      </c>
      <c r="T198" s="55" t="s">
        <v>5033</v>
      </c>
      <c r="U198" s="41"/>
      <c r="V198" s="55" t="s">
        <v>5032</v>
      </c>
      <c r="W198" s="55" t="s">
        <v>10945</v>
      </c>
    </row>
    <row r="199" spans="1:23" ht="20.25" customHeight="1" x14ac:dyDescent="0.2">
      <c r="A199" s="60" t="s">
        <v>10944</v>
      </c>
      <c r="B199" s="55" t="s">
        <v>10943</v>
      </c>
      <c r="C199" s="56">
        <v>57591303000</v>
      </c>
      <c r="D199" s="55" t="s">
        <v>146</v>
      </c>
      <c r="E199" s="56">
        <v>2023</v>
      </c>
      <c r="F199" s="55" t="s">
        <v>147</v>
      </c>
      <c r="G199" s="56">
        <v>30</v>
      </c>
      <c r="H199" s="56">
        <v>1</v>
      </c>
      <c r="I199" s="41"/>
      <c r="J199" s="56">
        <v>49</v>
      </c>
      <c r="K199" s="56">
        <v>66</v>
      </c>
      <c r="L199" s="56">
        <v>17</v>
      </c>
      <c r="M199" s="56">
        <v>4</v>
      </c>
      <c r="N199" s="55" t="s">
        <v>144</v>
      </c>
      <c r="O199" s="55" t="s">
        <v>10942</v>
      </c>
      <c r="P199" s="40" t="s">
        <v>10941</v>
      </c>
      <c r="Q199" s="55" t="s">
        <v>10940</v>
      </c>
      <c r="R199" s="41"/>
      <c r="S199" s="55" t="s">
        <v>5034</v>
      </c>
      <c r="T199" s="55" t="s">
        <v>5033</v>
      </c>
      <c r="U199" s="55" t="s">
        <v>7651</v>
      </c>
      <c r="V199" s="55" t="s">
        <v>5032</v>
      </c>
      <c r="W199" s="55" t="s">
        <v>10939</v>
      </c>
    </row>
    <row r="200" spans="1:23" ht="20.25" customHeight="1" x14ac:dyDescent="0.2">
      <c r="A200" s="60" t="s">
        <v>10938</v>
      </c>
      <c r="B200" s="55" t="s">
        <v>10937</v>
      </c>
      <c r="C200" s="55" t="s">
        <v>10936</v>
      </c>
      <c r="D200" s="55" t="s">
        <v>4606</v>
      </c>
      <c r="E200" s="56">
        <v>2024</v>
      </c>
      <c r="F200" s="55" t="s">
        <v>10935</v>
      </c>
      <c r="G200" s="56">
        <v>20</v>
      </c>
      <c r="H200" s="56">
        <v>3</v>
      </c>
      <c r="I200" s="41"/>
      <c r="J200" s="56">
        <v>449</v>
      </c>
      <c r="K200" s="56">
        <v>456</v>
      </c>
      <c r="L200" s="56">
        <v>7</v>
      </c>
      <c r="M200" s="56">
        <v>0</v>
      </c>
      <c r="N200" s="41"/>
      <c r="O200" s="55" t="s">
        <v>10934</v>
      </c>
      <c r="P200" s="55" t="s">
        <v>10933</v>
      </c>
      <c r="Q200" s="55" t="s">
        <v>10932</v>
      </c>
      <c r="R200" s="41"/>
      <c r="S200" s="55" t="s">
        <v>5034</v>
      </c>
      <c r="T200" s="55" t="s">
        <v>5033</v>
      </c>
      <c r="U200" s="41"/>
      <c r="V200" s="55" t="s">
        <v>5032</v>
      </c>
      <c r="W200" s="55" t="s">
        <v>10931</v>
      </c>
    </row>
    <row r="201" spans="1:23" ht="20.25" customHeight="1" x14ac:dyDescent="0.2">
      <c r="A201" s="60" t="s">
        <v>10930</v>
      </c>
      <c r="B201" s="55" t="s">
        <v>10929</v>
      </c>
      <c r="C201" s="56">
        <v>57218166618</v>
      </c>
      <c r="D201" s="55" t="s">
        <v>4605</v>
      </c>
      <c r="E201" s="56">
        <v>2023</v>
      </c>
      <c r="F201" s="55" t="s">
        <v>6685</v>
      </c>
      <c r="G201" s="56">
        <v>28</v>
      </c>
      <c r="H201" s="56">
        <v>3</v>
      </c>
      <c r="I201" s="41"/>
      <c r="J201" s="56">
        <v>1413</v>
      </c>
      <c r="K201" s="56">
        <v>1465</v>
      </c>
      <c r="L201" s="56">
        <v>52</v>
      </c>
      <c r="M201" s="56">
        <v>3</v>
      </c>
      <c r="N201" s="55" t="s">
        <v>4604</v>
      </c>
      <c r="O201" s="55" t="s">
        <v>10928</v>
      </c>
      <c r="P201" s="40" t="s">
        <v>10927</v>
      </c>
      <c r="Q201" s="55" t="s">
        <v>10926</v>
      </c>
      <c r="R201" s="41"/>
      <c r="S201" s="55" t="s">
        <v>5034</v>
      </c>
      <c r="T201" s="55" t="s">
        <v>5033</v>
      </c>
      <c r="U201" s="55" t="s">
        <v>5972</v>
      </c>
      <c r="V201" s="55" t="s">
        <v>5032</v>
      </c>
      <c r="W201" s="55" t="s">
        <v>10925</v>
      </c>
    </row>
    <row r="202" spans="1:23" ht="20.25" customHeight="1" x14ac:dyDescent="0.2">
      <c r="A202" s="60" t="s">
        <v>10781</v>
      </c>
      <c r="B202" s="55" t="s">
        <v>10780</v>
      </c>
      <c r="C202" s="55" t="s">
        <v>10240</v>
      </c>
      <c r="D202" s="55" t="s">
        <v>4603</v>
      </c>
      <c r="E202" s="56">
        <v>2022</v>
      </c>
      <c r="F202" s="55" t="s">
        <v>176</v>
      </c>
      <c r="G202" s="56">
        <v>77</v>
      </c>
      <c r="H202" s="41"/>
      <c r="I202" s="56">
        <v>101880</v>
      </c>
      <c r="J202" s="41"/>
      <c r="K202" s="41"/>
      <c r="L202" s="41"/>
      <c r="M202" s="56">
        <v>19</v>
      </c>
      <c r="N202" s="55" t="s">
        <v>4602</v>
      </c>
      <c r="O202" s="55" t="s">
        <v>10924</v>
      </c>
      <c r="P202" s="40" t="s">
        <v>10923</v>
      </c>
      <c r="Q202" s="55" t="s">
        <v>10922</v>
      </c>
      <c r="R202" s="41"/>
      <c r="S202" s="55" t="s">
        <v>5034</v>
      </c>
      <c r="T202" s="55" t="s">
        <v>5033</v>
      </c>
      <c r="U202" s="55" t="s">
        <v>5972</v>
      </c>
      <c r="V202" s="55" t="s">
        <v>5032</v>
      </c>
      <c r="W202" s="55" t="s">
        <v>10921</v>
      </c>
    </row>
    <row r="203" spans="1:23" ht="20.25" customHeight="1" x14ac:dyDescent="0.2">
      <c r="A203" s="60" t="s">
        <v>10920</v>
      </c>
      <c r="B203" s="55" t="s">
        <v>10919</v>
      </c>
      <c r="C203" s="55" t="s">
        <v>10918</v>
      </c>
      <c r="D203" s="55" t="s">
        <v>4601</v>
      </c>
      <c r="E203" s="56">
        <v>2022</v>
      </c>
      <c r="F203" s="55" t="s">
        <v>176</v>
      </c>
      <c r="G203" s="56">
        <v>73</v>
      </c>
      <c r="H203" s="41"/>
      <c r="I203" s="56">
        <v>102181</v>
      </c>
      <c r="J203" s="41"/>
      <c r="K203" s="41"/>
      <c r="L203" s="41"/>
      <c r="M203" s="56">
        <v>4</v>
      </c>
      <c r="N203" s="55" t="s">
        <v>4600</v>
      </c>
      <c r="O203" s="55" t="s">
        <v>10917</v>
      </c>
      <c r="P203" s="55" t="s">
        <v>10916</v>
      </c>
      <c r="Q203" s="55" t="s">
        <v>10915</v>
      </c>
      <c r="R203" s="41"/>
      <c r="S203" s="55" t="s">
        <v>5034</v>
      </c>
      <c r="T203" s="55" t="s">
        <v>5033</v>
      </c>
      <c r="U203" s="55" t="s">
        <v>5701</v>
      </c>
      <c r="V203" s="55" t="s">
        <v>5032</v>
      </c>
      <c r="W203" s="55" t="s">
        <v>10914</v>
      </c>
    </row>
    <row r="204" spans="1:23" ht="20.25" customHeight="1" x14ac:dyDescent="0.2">
      <c r="A204" s="60" t="s">
        <v>10913</v>
      </c>
      <c r="B204" s="55" t="s">
        <v>10912</v>
      </c>
      <c r="C204" s="56">
        <v>26654234000</v>
      </c>
      <c r="D204" s="55" t="s">
        <v>4599</v>
      </c>
      <c r="E204" s="56">
        <v>2022</v>
      </c>
      <c r="F204" s="55" t="s">
        <v>6830</v>
      </c>
      <c r="G204" s="56">
        <v>43</v>
      </c>
      <c r="H204" s="56">
        <v>6</v>
      </c>
      <c r="I204" s="41"/>
      <c r="J204" s="56">
        <v>2033</v>
      </c>
      <c r="K204" s="56">
        <v>2037</v>
      </c>
      <c r="L204" s="56">
        <v>4</v>
      </c>
      <c r="M204" s="56">
        <v>0</v>
      </c>
      <c r="N204" s="55" t="s">
        <v>4598</v>
      </c>
      <c r="O204" s="55" t="s">
        <v>10911</v>
      </c>
      <c r="P204" s="55" t="s">
        <v>10910</v>
      </c>
      <c r="Q204" s="41"/>
      <c r="R204" s="41"/>
      <c r="S204" s="55" t="s">
        <v>5034</v>
      </c>
      <c r="T204" s="55" t="s">
        <v>5033</v>
      </c>
      <c r="U204" s="41"/>
      <c r="V204" s="55" t="s">
        <v>5032</v>
      </c>
      <c r="W204" s="55" t="s">
        <v>10909</v>
      </c>
    </row>
    <row r="205" spans="1:23" ht="20.25" customHeight="1" x14ac:dyDescent="0.2">
      <c r="A205" s="60" t="s">
        <v>10908</v>
      </c>
      <c r="B205" s="55" t="s">
        <v>10907</v>
      </c>
      <c r="C205" s="55" t="s">
        <v>10906</v>
      </c>
      <c r="D205" s="55" t="s">
        <v>4597</v>
      </c>
      <c r="E205" s="56">
        <v>2022</v>
      </c>
      <c r="F205" s="55" t="s">
        <v>5590</v>
      </c>
      <c r="G205" s="56">
        <v>46</v>
      </c>
      <c r="H205" s="56">
        <v>5</v>
      </c>
      <c r="I205" s="41"/>
      <c r="J205" s="56">
        <v>1344</v>
      </c>
      <c r="K205" s="56">
        <v>1373</v>
      </c>
      <c r="L205" s="56">
        <v>29</v>
      </c>
      <c r="M205" s="56">
        <v>11</v>
      </c>
      <c r="N205" s="55" t="s">
        <v>4596</v>
      </c>
      <c r="O205" s="55" t="s">
        <v>10905</v>
      </c>
      <c r="P205" s="55" t="s">
        <v>10904</v>
      </c>
      <c r="Q205" s="55" t="s">
        <v>10903</v>
      </c>
      <c r="R205" s="41"/>
      <c r="S205" s="55" t="s">
        <v>5034</v>
      </c>
      <c r="T205" s="55" t="s">
        <v>5033</v>
      </c>
      <c r="U205" s="41"/>
      <c r="V205" s="55" t="s">
        <v>5032</v>
      </c>
      <c r="W205" s="55" t="s">
        <v>10902</v>
      </c>
    </row>
    <row r="206" spans="1:23" ht="20.25" customHeight="1" x14ac:dyDescent="0.2">
      <c r="A206" s="60" t="s">
        <v>10901</v>
      </c>
      <c r="B206" s="55" t="s">
        <v>10900</v>
      </c>
      <c r="C206" s="55" t="s">
        <v>10899</v>
      </c>
      <c r="D206" s="55" t="s">
        <v>4595</v>
      </c>
      <c r="E206" s="56">
        <v>2022</v>
      </c>
      <c r="F206" s="55" t="s">
        <v>61</v>
      </c>
      <c r="G206" s="56">
        <v>138</v>
      </c>
      <c r="H206" s="41"/>
      <c r="I206" s="56">
        <v>105511</v>
      </c>
      <c r="J206" s="41"/>
      <c r="K206" s="41"/>
      <c r="L206" s="41"/>
      <c r="M206" s="56">
        <v>16</v>
      </c>
      <c r="N206" s="55" t="s">
        <v>4594</v>
      </c>
      <c r="O206" s="55" t="s">
        <v>10898</v>
      </c>
      <c r="P206" s="55" t="s">
        <v>10897</v>
      </c>
      <c r="Q206" s="55" t="s">
        <v>10896</v>
      </c>
      <c r="R206" s="41"/>
      <c r="S206" s="55" t="s">
        <v>5034</v>
      </c>
      <c r="T206" s="55" t="s">
        <v>5033</v>
      </c>
      <c r="U206" s="41"/>
      <c r="V206" s="55" t="s">
        <v>5032</v>
      </c>
      <c r="W206" s="55" t="s">
        <v>10895</v>
      </c>
    </row>
    <row r="207" spans="1:23" ht="20.25" customHeight="1" x14ac:dyDescent="0.2">
      <c r="A207" s="60" t="s">
        <v>10894</v>
      </c>
      <c r="B207" s="55" t="s">
        <v>10893</v>
      </c>
      <c r="C207" s="55" t="s">
        <v>10892</v>
      </c>
      <c r="D207" s="55" t="s">
        <v>4593</v>
      </c>
      <c r="E207" s="56">
        <v>2022</v>
      </c>
      <c r="F207" s="55" t="s">
        <v>10891</v>
      </c>
      <c r="G207" s="56">
        <v>17</v>
      </c>
      <c r="H207" s="56">
        <v>2</v>
      </c>
      <c r="I207" s="41"/>
      <c r="J207" s="56">
        <v>146</v>
      </c>
      <c r="K207" s="56">
        <v>156</v>
      </c>
      <c r="L207" s="56">
        <v>10</v>
      </c>
      <c r="M207" s="56">
        <v>0</v>
      </c>
      <c r="N207" s="55" t="s">
        <v>4592</v>
      </c>
      <c r="O207" s="55" t="s">
        <v>10890</v>
      </c>
      <c r="P207" s="55" t="s">
        <v>10889</v>
      </c>
      <c r="Q207" s="55" t="s">
        <v>10888</v>
      </c>
      <c r="R207" s="41"/>
      <c r="S207" s="55" t="s">
        <v>5034</v>
      </c>
      <c r="T207" s="55" t="s">
        <v>5033</v>
      </c>
      <c r="U207" s="55" t="s">
        <v>5345</v>
      </c>
      <c r="V207" s="55" t="s">
        <v>5032</v>
      </c>
      <c r="W207" s="55" t="s">
        <v>10887</v>
      </c>
    </row>
    <row r="208" spans="1:23" ht="20.25" customHeight="1" x14ac:dyDescent="0.2">
      <c r="A208" s="60" t="s">
        <v>10886</v>
      </c>
      <c r="B208" s="55" t="s">
        <v>10885</v>
      </c>
      <c r="C208" s="55" t="s">
        <v>10884</v>
      </c>
      <c r="D208" s="55" t="s">
        <v>4591</v>
      </c>
      <c r="E208" s="56">
        <v>2022</v>
      </c>
      <c r="F208" s="55" t="s">
        <v>7560</v>
      </c>
      <c r="G208" s="56">
        <v>375</v>
      </c>
      <c r="H208" s="41"/>
      <c r="I208" s="56">
        <v>134129</v>
      </c>
      <c r="J208" s="41"/>
      <c r="K208" s="41"/>
      <c r="L208" s="41"/>
      <c r="M208" s="56">
        <v>5</v>
      </c>
      <c r="N208" s="55" t="s">
        <v>4590</v>
      </c>
      <c r="O208" s="55" t="s">
        <v>10883</v>
      </c>
      <c r="P208" s="55" t="s">
        <v>10882</v>
      </c>
      <c r="Q208" s="55" t="s">
        <v>10881</v>
      </c>
      <c r="R208" s="55" t="s">
        <v>10880</v>
      </c>
      <c r="S208" s="55" t="s">
        <v>5034</v>
      </c>
      <c r="T208" s="55" t="s">
        <v>5033</v>
      </c>
      <c r="U208" s="55" t="s">
        <v>5972</v>
      </c>
      <c r="V208" s="55" t="s">
        <v>5032</v>
      </c>
      <c r="W208" s="55" t="s">
        <v>10879</v>
      </c>
    </row>
    <row r="209" spans="1:23" ht="20.25" customHeight="1" x14ac:dyDescent="0.2">
      <c r="A209" s="60" t="s">
        <v>10878</v>
      </c>
      <c r="B209" s="55" t="s">
        <v>10877</v>
      </c>
      <c r="C209" s="55" t="s">
        <v>10876</v>
      </c>
      <c r="D209" s="55" t="s">
        <v>4589</v>
      </c>
      <c r="E209" s="56">
        <v>2022</v>
      </c>
      <c r="F209" s="55" t="s">
        <v>61</v>
      </c>
      <c r="G209" s="56">
        <v>138</v>
      </c>
      <c r="H209" s="41"/>
      <c r="I209" s="56">
        <v>105550</v>
      </c>
      <c r="J209" s="41"/>
      <c r="K209" s="41"/>
      <c r="L209" s="41"/>
      <c r="M209" s="56">
        <v>7</v>
      </c>
      <c r="N209" s="55" t="s">
        <v>4588</v>
      </c>
      <c r="O209" s="55" t="s">
        <v>10875</v>
      </c>
      <c r="P209" s="40" t="s">
        <v>10874</v>
      </c>
      <c r="Q209" s="55" t="s">
        <v>10873</v>
      </c>
      <c r="R209" s="41"/>
      <c r="S209" s="55" t="s">
        <v>5034</v>
      </c>
      <c r="T209" s="55" t="s">
        <v>5033</v>
      </c>
      <c r="U209" s="55" t="s">
        <v>5151</v>
      </c>
      <c r="V209" s="55" t="s">
        <v>5032</v>
      </c>
      <c r="W209" s="55" t="s">
        <v>10872</v>
      </c>
    </row>
    <row r="210" spans="1:23" ht="20.25" customHeight="1" x14ac:dyDescent="0.2">
      <c r="A210" s="60" t="s">
        <v>10871</v>
      </c>
      <c r="B210" s="55" t="s">
        <v>10870</v>
      </c>
      <c r="C210" s="55" t="s">
        <v>10869</v>
      </c>
      <c r="D210" s="55" t="s">
        <v>4587</v>
      </c>
      <c r="E210" s="56">
        <v>2022</v>
      </c>
      <c r="F210" s="55" t="s">
        <v>176</v>
      </c>
      <c r="G210" s="56">
        <v>72</v>
      </c>
      <c r="H210" s="41"/>
      <c r="I210" s="56">
        <v>102160</v>
      </c>
      <c r="J210" s="41"/>
      <c r="K210" s="41"/>
      <c r="L210" s="41"/>
      <c r="M210" s="56">
        <v>53</v>
      </c>
      <c r="N210" s="55" t="s">
        <v>4586</v>
      </c>
      <c r="O210" s="55" t="s">
        <v>10868</v>
      </c>
      <c r="P210" s="40" t="s">
        <v>10867</v>
      </c>
      <c r="Q210" s="55" t="s">
        <v>10866</v>
      </c>
      <c r="R210" s="41"/>
      <c r="S210" s="55" t="s">
        <v>5034</v>
      </c>
      <c r="T210" s="55" t="s">
        <v>5033</v>
      </c>
      <c r="U210" s="55" t="s">
        <v>5151</v>
      </c>
      <c r="V210" s="55" t="s">
        <v>5032</v>
      </c>
      <c r="W210" s="55" t="s">
        <v>10865</v>
      </c>
    </row>
    <row r="211" spans="1:23" ht="20.25" customHeight="1" x14ac:dyDescent="0.2">
      <c r="A211" s="60" t="s">
        <v>10864</v>
      </c>
      <c r="B211" s="55" t="s">
        <v>10863</v>
      </c>
      <c r="C211" s="55" t="s">
        <v>10862</v>
      </c>
      <c r="D211" s="55" t="s">
        <v>4585</v>
      </c>
      <c r="E211" s="56">
        <v>2021</v>
      </c>
      <c r="F211" s="55" t="s">
        <v>7169</v>
      </c>
      <c r="G211" s="56">
        <v>57</v>
      </c>
      <c r="H211" s="56">
        <v>3</v>
      </c>
      <c r="I211" s="41"/>
      <c r="J211" s="56">
        <v>1061</v>
      </c>
      <c r="K211" s="56">
        <v>1092</v>
      </c>
      <c r="L211" s="56">
        <v>31</v>
      </c>
      <c r="M211" s="56">
        <v>1</v>
      </c>
      <c r="N211" s="55" t="s">
        <v>4584</v>
      </c>
      <c r="O211" s="55" t="s">
        <v>10861</v>
      </c>
      <c r="P211" s="55" t="s">
        <v>10860</v>
      </c>
      <c r="Q211" s="55" t="s">
        <v>10859</v>
      </c>
      <c r="R211" s="41"/>
      <c r="S211" s="55" t="s">
        <v>5034</v>
      </c>
      <c r="T211" s="55" t="s">
        <v>5033</v>
      </c>
      <c r="U211" s="41"/>
      <c r="V211" s="55" t="s">
        <v>5032</v>
      </c>
      <c r="W211" s="55" t="s">
        <v>10858</v>
      </c>
    </row>
    <row r="212" spans="1:23" ht="20.25" customHeight="1" x14ac:dyDescent="0.2">
      <c r="A212" s="60" t="s">
        <v>10857</v>
      </c>
      <c r="B212" s="55" t="s">
        <v>10856</v>
      </c>
      <c r="C212" s="55" t="s">
        <v>10855</v>
      </c>
      <c r="D212" s="55" t="s">
        <v>4583</v>
      </c>
      <c r="E212" s="56">
        <v>2022</v>
      </c>
      <c r="F212" s="55" t="s">
        <v>8470</v>
      </c>
      <c r="G212" s="56">
        <v>33</v>
      </c>
      <c r="H212" s="56">
        <v>1</v>
      </c>
      <c r="I212" s="41"/>
      <c r="J212" s="56">
        <v>181</v>
      </c>
      <c r="K212" s="56">
        <v>210</v>
      </c>
      <c r="L212" s="56">
        <v>29</v>
      </c>
      <c r="M212" s="56">
        <v>4</v>
      </c>
      <c r="N212" s="55" t="s">
        <v>4582</v>
      </c>
      <c r="O212" s="55" t="s">
        <v>10854</v>
      </c>
      <c r="P212" s="55" t="s">
        <v>10853</v>
      </c>
      <c r="Q212" s="41"/>
      <c r="R212" s="41"/>
      <c r="S212" s="55" t="s">
        <v>5034</v>
      </c>
      <c r="T212" s="55" t="s">
        <v>5033</v>
      </c>
      <c r="U212" s="41"/>
      <c r="V212" s="55" t="s">
        <v>5032</v>
      </c>
      <c r="W212" s="55" t="s">
        <v>10852</v>
      </c>
    </row>
    <row r="213" spans="1:23" ht="20.25" customHeight="1" x14ac:dyDescent="0.2">
      <c r="A213" s="60" t="s">
        <v>10851</v>
      </c>
      <c r="B213" s="55" t="s">
        <v>10850</v>
      </c>
      <c r="C213" s="56">
        <v>57195681602</v>
      </c>
      <c r="D213" s="55" t="s">
        <v>4580</v>
      </c>
      <c r="E213" s="56">
        <v>2021</v>
      </c>
      <c r="F213" s="55" t="s">
        <v>10849</v>
      </c>
      <c r="G213" s="56">
        <v>35</v>
      </c>
      <c r="H213" s="56">
        <v>4</v>
      </c>
      <c r="I213" s="41"/>
      <c r="J213" s="56">
        <v>557</v>
      </c>
      <c r="K213" s="56">
        <v>566</v>
      </c>
      <c r="L213" s="56">
        <v>9</v>
      </c>
      <c r="M213" s="56">
        <v>4</v>
      </c>
      <c r="N213" s="55" t="s">
        <v>4579</v>
      </c>
      <c r="O213" s="55" t="s">
        <v>10848</v>
      </c>
      <c r="P213" s="55" t="s">
        <v>10847</v>
      </c>
      <c r="Q213" s="55" t="s">
        <v>10846</v>
      </c>
      <c r="R213" s="55" t="s">
        <v>10845</v>
      </c>
      <c r="S213" s="55" t="s">
        <v>5034</v>
      </c>
      <c r="T213" s="55" t="s">
        <v>5033</v>
      </c>
      <c r="U213" s="41"/>
      <c r="V213" s="55" t="s">
        <v>5032</v>
      </c>
      <c r="W213" s="55" t="s">
        <v>10844</v>
      </c>
    </row>
    <row r="214" spans="1:23" ht="20.25" customHeight="1" x14ac:dyDescent="0.2">
      <c r="A214" s="60" t="s">
        <v>10843</v>
      </c>
      <c r="B214" s="55" t="s">
        <v>10842</v>
      </c>
      <c r="C214" s="55" t="s">
        <v>10841</v>
      </c>
      <c r="D214" s="55" t="s">
        <v>4578</v>
      </c>
      <c r="E214" s="56">
        <v>2022</v>
      </c>
      <c r="F214" s="55" t="s">
        <v>10840</v>
      </c>
      <c r="G214" s="56">
        <v>46</v>
      </c>
      <c r="H214" s="56">
        <v>4</v>
      </c>
      <c r="I214" s="41"/>
      <c r="J214" s="56">
        <v>623</v>
      </c>
      <c r="K214" s="56">
        <v>645</v>
      </c>
      <c r="L214" s="56">
        <v>22</v>
      </c>
      <c r="M214" s="56">
        <v>1</v>
      </c>
      <c r="N214" s="55" t="s">
        <v>4577</v>
      </c>
      <c r="O214" s="55" t="s">
        <v>10839</v>
      </c>
      <c r="P214" s="40" t="s">
        <v>10838</v>
      </c>
      <c r="Q214" s="55" t="s">
        <v>10837</v>
      </c>
      <c r="R214" s="41"/>
      <c r="S214" s="55" t="s">
        <v>5034</v>
      </c>
      <c r="T214" s="55" t="s">
        <v>5033</v>
      </c>
      <c r="U214" s="41"/>
      <c r="V214" s="55" t="s">
        <v>5032</v>
      </c>
      <c r="W214" s="55" t="s">
        <v>10836</v>
      </c>
    </row>
    <row r="215" spans="1:23" ht="20.25" customHeight="1" x14ac:dyDescent="0.2">
      <c r="A215" s="60" t="s">
        <v>10835</v>
      </c>
      <c r="B215" s="55" t="s">
        <v>10834</v>
      </c>
      <c r="C215" s="55" t="s">
        <v>10833</v>
      </c>
      <c r="D215" s="55" t="s">
        <v>4576</v>
      </c>
      <c r="E215" s="56">
        <v>2022</v>
      </c>
      <c r="F215" s="55" t="s">
        <v>8903</v>
      </c>
      <c r="G215" s="56">
        <v>47</v>
      </c>
      <c r="H215" s="55" t="s">
        <v>6161</v>
      </c>
      <c r="I215" s="41"/>
      <c r="J215" s="56">
        <v>305</v>
      </c>
      <c r="K215" s="56">
        <v>322</v>
      </c>
      <c r="L215" s="56">
        <v>17</v>
      </c>
      <c r="M215" s="56">
        <v>0</v>
      </c>
      <c r="N215" s="55" t="s">
        <v>4575</v>
      </c>
      <c r="O215" s="55" t="s">
        <v>10832</v>
      </c>
      <c r="P215" s="55" t="s">
        <v>10831</v>
      </c>
      <c r="Q215" s="55" t="s">
        <v>10830</v>
      </c>
      <c r="R215" s="41"/>
      <c r="S215" s="55" t="s">
        <v>5034</v>
      </c>
      <c r="T215" s="55" t="s">
        <v>5033</v>
      </c>
      <c r="U215" s="41"/>
      <c r="V215" s="55" t="s">
        <v>5032</v>
      </c>
      <c r="W215" s="55" t="s">
        <v>10829</v>
      </c>
    </row>
    <row r="216" spans="1:23" ht="20.25" customHeight="1" x14ac:dyDescent="0.2">
      <c r="A216" s="60" t="s">
        <v>10828</v>
      </c>
      <c r="B216" s="55" t="s">
        <v>10827</v>
      </c>
      <c r="C216" s="55" t="s">
        <v>10826</v>
      </c>
      <c r="D216" s="55" t="s">
        <v>4574</v>
      </c>
      <c r="E216" s="56">
        <v>2022</v>
      </c>
      <c r="F216" s="55" t="s">
        <v>7464</v>
      </c>
      <c r="G216" s="56">
        <v>54</v>
      </c>
      <c r="H216" s="56">
        <v>6</v>
      </c>
      <c r="I216" s="41"/>
      <c r="J216" s="56">
        <v>1803</v>
      </c>
      <c r="K216" s="56">
        <v>1837</v>
      </c>
      <c r="L216" s="56">
        <v>34</v>
      </c>
      <c r="M216" s="56">
        <v>2</v>
      </c>
      <c r="N216" s="55" t="s">
        <v>4573</v>
      </c>
      <c r="O216" s="55" t="s">
        <v>10825</v>
      </c>
      <c r="P216" s="55" t="s">
        <v>10824</v>
      </c>
      <c r="Q216" s="55" t="s">
        <v>10823</v>
      </c>
      <c r="R216" s="41"/>
      <c r="S216" s="55" t="s">
        <v>5034</v>
      </c>
      <c r="T216" s="55" t="s">
        <v>5033</v>
      </c>
      <c r="U216" s="55" t="s">
        <v>5151</v>
      </c>
      <c r="V216" s="55" t="s">
        <v>5032</v>
      </c>
      <c r="W216" s="55" t="s">
        <v>10822</v>
      </c>
    </row>
    <row r="217" spans="1:23" ht="20.25" customHeight="1" x14ac:dyDescent="0.2">
      <c r="A217" s="60" t="s">
        <v>10821</v>
      </c>
      <c r="B217" s="55" t="s">
        <v>10820</v>
      </c>
      <c r="C217" s="55" t="s">
        <v>10819</v>
      </c>
      <c r="D217" s="55" t="s">
        <v>4572</v>
      </c>
      <c r="E217" s="56">
        <v>2022</v>
      </c>
      <c r="F217" s="55" t="s">
        <v>5590</v>
      </c>
      <c r="G217" s="56">
        <v>46</v>
      </c>
      <c r="H217" s="56">
        <v>6</v>
      </c>
      <c r="I217" s="41"/>
      <c r="J217" s="56">
        <v>1626</v>
      </c>
      <c r="K217" s="56">
        <v>1657</v>
      </c>
      <c r="L217" s="56">
        <v>31</v>
      </c>
      <c r="M217" s="56">
        <v>53</v>
      </c>
      <c r="N217" s="55" t="s">
        <v>4571</v>
      </c>
      <c r="O217" s="55" t="s">
        <v>10818</v>
      </c>
      <c r="P217" s="55" t="s">
        <v>10817</v>
      </c>
      <c r="Q217" s="55" t="s">
        <v>10816</v>
      </c>
      <c r="R217" s="41"/>
      <c r="S217" s="55" t="s">
        <v>5034</v>
      </c>
      <c r="T217" s="55" t="s">
        <v>5033</v>
      </c>
      <c r="U217" s="55" t="s">
        <v>6406</v>
      </c>
      <c r="V217" s="55" t="s">
        <v>5032</v>
      </c>
      <c r="W217" s="55" t="s">
        <v>10815</v>
      </c>
    </row>
    <row r="218" spans="1:23" ht="20.25" customHeight="1" x14ac:dyDescent="0.2">
      <c r="A218" s="60" t="s">
        <v>10814</v>
      </c>
      <c r="B218" s="55" t="s">
        <v>10813</v>
      </c>
      <c r="C218" s="55" t="s">
        <v>10812</v>
      </c>
      <c r="D218" s="55" t="s">
        <v>4570</v>
      </c>
      <c r="E218" s="56">
        <v>2023</v>
      </c>
      <c r="F218" s="55" t="s">
        <v>9092</v>
      </c>
      <c r="G218" s="56">
        <v>57</v>
      </c>
      <c r="H218" s="56">
        <v>2</v>
      </c>
      <c r="I218" s="41"/>
      <c r="J218" s="56">
        <v>268</v>
      </c>
      <c r="K218" s="56">
        <v>286</v>
      </c>
      <c r="L218" s="56">
        <v>18</v>
      </c>
      <c r="M218" s="56">
        <v>12</v>
      </c>
      <c r="N218" s="55" t="s">
        <v>4569</v>
      </c>
      <c r="O218" s="55" t="s">
        <v>10811</v>
      </c>
      <c r="P218" s="40" t="s">
        <v>10810</v>
      </c>
      <c r="Q218" s="55" t="s">
        <v>10809</v>
      </c>
      <c r="R218" s="55" t="s">
        <v>10808</v>
      </c>
      <c r="S218" s="55" t="s">
        <v>5034</v>
      </c>
      <c r="T218" s="55" t="s">
        <v>5033</v>
      </c>
      <c r="U218" s="55" t="s">
        <v>5972</v>
      </c>
      <c r="V218" s="55" t="s">
        <v>5032</v>
      </c>
      <c r="W218" s="55" t="s">
        <v>10807</v>
      </c>
    </row>
    <row r="219" spans="1:23" ht="20.25" customHeight="1" x14ac:dyDescent="0.2">
      <c r="A219" s="60" t="s">
        <v>10806</v>
      </c>
      <c r="B219" s="55" t="s">
        <v>10805</v>
      </c>
      <c r="C219" s="56">
        <v>57817642400</v>
      </c>
      <c r="D219" s="55" t="s">
        <v>4568</v>
      </c>
      <c r="E219" s="56">
        <v>2022</v>
      </c>
      <c r="F219" s="55" t="s">
        <v>10804</v>
      </c>
      <c r="G219" s="56">
        <v>51</v>
      </c>
      <c r="H219" s="56">
        <v>3</v>
      </c>
      <c r="I219" s="41"/>
      <c r="J219" s="56">
        <v>398</v>
      </c>
      <c r="K219" s="56">
        <v>421</v>
      </c>
      <c r="L219" s="56">
        <v>23</v>
      </c>
      <c r="M219" s="56">
        <v>3</v>
      </c>
      <c r="N219" s="55" t="s">
        <v>4567</v>
      </c>
      <c r="O219" s="55" t="s">
        <v>10803</v>
      </c>
      <c r="P219" s="40" t="s">
        <v>10802</v>
      </c>
      <c r="Q219" s="55" t="s">
        <v>10801</v>
      </c>
      <c r="R219" s="41"/>
      <c r="S219" s="55" t="s">
        <v>5034</v>
      </c>
      <c r="T219" s="55" t="s">
        <v>5033</v>
      </c>
      <c r="U219" s="41"/>
      <c r="V219" s="55" t="s">
        <v>5032</v>
      </c>
      <c r="W219" s="55" t="s">
        <v>10800</v>
      </c>
    </row>
    <row r="220" spans="1:23" ht="20.25" customHeight="1" x14ac:dyDescent="0.2">
      <c r="A220" s="60" t="s">
        <v>10799</v>
      </c>
      <c r="B220" s="55" t="s">
        <v>10798</v>
      </c>
      <c r="C220" s="55" t="s">
        <v>10797</v>
      </c>
      <c r="D220" s="55" t="s">
        <v>4566</v>
      </c>
      <c r="E220" s="56">
        <v>2022</v>
      </c>
      <c r="F220" s="55" t="s">
        <v>7464</v>
      </c>
      <c r="G220" s="56">
        <v>54</v>
      </c>
      <c r="H220" s="56">
        <v>1</v>
      </c>
      <c r="I220" s="41"/>
      <c r="J220" s="56">
        <v>203</v>
      </c>
      <c r="K220" s="56">
        <v>245</v>
      </c>
      <c r="L220" s="56">
        <v>42</v>
      </c>
      <c r="M220" s="56">
        <v>0</v>
      </c>
      <c r="N220" s="55" t="s">
        <v>4565</v>
      </c>
      <c r="O220" s="55" t="s">
        <v>10796</v>
      </c>
      <c r="P220" s="55" t="s">
        <v>10795</v>
      </c>
      <c r="Q220" s="41"/>
      <c r="R220" s="41"/>
      <c r="S220" s="55" t="s">
        <v>5034</v>
      </c>
      <c r="T220" s="55" t="s">
        <v>5033</v>
      </c>
      <c r="U220" s="41"/>
      <c r="V220" s="55" t="s">
        <v>5032</v>
      </c>
      <c r="W220" s="55" t="s">
        <v>10794</v>
      </c>
    </row>
    <row r="221" spans="1:23" ht="20.25" customHeight="1" x14ac:dyDescent="0.2">
      <c r="A221" s="60" t="s">
        <v>10793</v>
      </c>
      <c r="B221" s="55" t="s">
        <v>10792</v>
      </c>
      <c r="C221" s="55" t="s">
        <v>10791</v>
      </c>
      <c r="D221" s="55" t="s">
        <v>4564</v>
      </c>
      <c r="E221" s="56">
        <v>2022</v>
      </c>
      <c r="F221" s="55" t="s">
        <v>6951</v>
      </c>
      <c r="G221" s="56">
        <v>65</v>
      </c>
      <c r="H221" s="56">
        <v>2</v>
      </c>
      <c r="I221" s="41"/>
      <c r="J221" s="56">
        <v>371</v>
      </c>
      <c r="K221" s="56">
        <v>402</v>
      </c>
      <c r="L221" s="56">
        <v>31</v>
      </c>
      <c r="M221" s="56">
        <v>35</v>
      </c>
      <c r="N221" s="55" t="s">
        <v>4563</v>
      </c>
      <c r="O221" s="55" t="s">
        <v>10790</v>
      </c>
      <c r="P221" s="40" t="s">
        <v>10789</v>
      </c>
      <c r="Q221" s="41"/>
      <c r="R221" s="41"/>
      <c r="S221" s="55" t="s">
        <v>5034</v>
      </c>
      <c r="T221" s="55" t="s">
        <v>5033</v>
      </c>
      <c r="U221" s="41"/>
      <c r="V221" s="55" t="s">
        <v>5032</v>
      </c>
      <c r="W221" s="55" t="s">
        <v>10788</v>
      </c>
    </row>
    <row r="222" spans="1:23" ht="20.25" customHeight="1" x14ac:dyDescent="0.2">
      <c r="A222" s="60" t="s">
        <v>10787</v>
      </c>
      <c r="B222" s="55" t="s">
        <v>10786</v>
      </c>
      <c r="C222" s="56">
        <v>57208273504</v>
      </c>
      <c r="D222" s="55" t="s">
        <v>4562</v>
      </c>
      <c r="E222" s="56">
        <v>2022</v>
      </c>
      <c r="F222" s="55" t="s">
        <v>5643</v>
      </c>
      <c r="G222" s="56">
        <v>45</v>
      </c>
      <c r="H222" s="56">
        <v>1</v>
      </c>
      <c r="I222" s="41"/>
      <c r="J222" s="56">
        <v>92</v>
      </c>
      <c r="K222" s="56">
        <v>123</v>
      </c>
      <c r="L222" s="56">
        <v>31</v>
      </c>
      <c r="M222" s="56">
        <v>0</v>
      </c>
      <c r="N222" s="55" t="s">
        <v>4561</v>
      </c>
      <c r="O222" s="55" t="s">
        <v>10785</v>
      </c>
      <c r="P222" s="55" t="s">
        <v>10784</v>
      </c>
      <c r="Q222" s="55" t="s">
        <v>10783</v>
      </c>
      <c r="R222" s="41"/>
      <c r="S222" s="55" t="s">
        <v>5034</v>
      </c>
      <c r="T222" s="55" t="s">
        <v>5033</v>
      </c>
      <c r="U222" s="41"/>
      <c r="V222" s="55" t="s">
        <v>5032</v>
      </c>
      <c r="W222" s="55" t="s">
        <v>10782</v>
      </c>
    </row>
    <row r="223" spans="1:23" ht="20.25" customHeight="1" x14ac:dyDescent="0.2">
      <c r="A223" s="60" t="s">
        <v>10781</v>
      </c>
      <c r="B223" s="55" t="s">
        <v>10780</v>
      </c>
      <c r="C223" s="55" t="s">
        <v>10240</v>
      </c>
      <c r="D223" s="55" t="s">
        <v>4560</v>
      </c>
      <c r="E223" s="56">
        <v>2022</v>
      </c>
      <c r="F223" s="55" t="s">
        <v>8470</v>
      </c>
      <c r="G223" s="56">
        <v>33</v>
      </c>
      <c r="H223" s="56">
        <v>1</v>
      </c>
      <c r="I223" s="41"/>
      <c r="J223" s="56">
        <v>286</v>
      </c>
      <c r="K223" s="56">
        <v>305</v>
      </c>
      <c r="L223" s="56">
        <v>19</v>
      </c>
      <c r="M223" s="56">
        <v>42</v>
      </c>
      <c r="N223" s="55" t="s">
        <v>4559</v>
      </c>
      <c r="O223" s="55" t="s">
        <v>10779</v>
      </c>
      <c r="P223" s="40" t="s">
        <v>10778</v>
      </c>
      <c r="Q223" s="41"/>
      <c r="R223" s="41"/>
      <c r="S223" s="55" t="s">
        <v>5034</v>
      </c>
      <c r="T223" s="55" t="s">
        <v>5033</v>
      </c>
      <c r="U223" s="55" t="s">
        <v>5972</v>
      </c>
      <c r="V223" s="55" t="s">
        <v>5032</v>
      </c>
      <c r="W223" s="55" t="s">
        <v>10777</v>
      </c>
    </row>
    <row r="224" spans="1:23" ht="20.25" customHeight="1" x14ac:dyDescent="0.2">
      <c r="A224" s="60" t="s">
        <v>10776</v>
      </c>
      <c r="B224" s="55" t="s">
        <v>10775</v>
      </c>
      <c r="C224" s="55" t="s">
        <v>10774</v>
      </c>
      <c r="D224" s="55" t="s">
        <v>4558</v>
      </c>
      <c r="E224" s="56">
        <v>2021</v>
      </c>
      <c r="F224" s="55" t="s">
        <v>8193</v>
      </c>
      <c r="G224" s="56">
        <v>104</v>
      </c>
      <c r="H224" s="41"/>
      <c r="I224" s="56">
        <v>105621</v>
      </c>
      <c r="J224" s="41"/>
      <c r="K224" s="41"/>
      <c r="L224" s="41"/>
      <c r="M224" s="56">
        <v>3</v>
      </c>
      <c r="N224" s="55" t="s">
        <v>4557</v>
      </c>
      <c r="O224" s="55" t="s">
        <v>10773</v>
      </c>
      <c r="P224" s="55" t="s">
        <v>10772</v>
      </c>
      <c r="Q224" s="55" t="s">
        <v>10771</v>
      </c>
      <c r="R224" s="41"/>
      <c r="S224" s="55" t="s">
        <v>5034</v>
      </c>
      <c r="T224" s="55" t="s">
        <v>5033</v>
      </c>
      <c r="U224" s="55" t="s">
        <v>5151</v>
      </c>
      <c r="V224" s="55" t="s">
        <v>5032</v>
      </c>
      <c r="W224" s="55" t="s">
        <v>10770</v>
      </c>
    </row>
    <row r="225" spans="1:23" ht="20.25" customHeight="1" x14ac:dyDescent="0.2">
      <c r="A225" s="60" t="s">
        <v>10769</v>
      </c>
      <c r="B225" s="55" t="s">
        <v>10768</v>
      </c>
      <c r="C225" s="56">
        <v>56878407400</v>
      </c>
      <c r="D225" s="55" t="s">
        <v>4556</v>
      </c>
      <c r="E225" s="56">
        <v>2022</v>
      </c>
      <c r="F225" s="55" t="s">
        <v>8193</v>
      </c>
      <c r="G225" s="56">
        <v>115</v>
      </c>
      <c r="H225" s="41"/>
      <c r="I225" s="56">
        <v>105953</v>
      </c>
      <c r="J225" s="41"/>
      <c r="K225" s="41"/>
      <c r="L225" s="41"/>
      <c r="M225" s="56">
        <v>3</v>
      </c>
      <c r="N225" s="55" t="s">
        <v>4555</v>
      </c>
      <c r="O225" s="55" t="s">
        <v>10767</v>
      </c>
      <c r="P225" s="55" t="s">
        <v>10766</v>
      </c>
      <c r="Q225" s="55" t="s">
        <v>10765</v>
      </c>
      <c r="R225" s="41"/>
      <c r="S225" s="55" t="s">
        <v>5034</v>
      </c>
      <c r="T225" s="55" t="s">
        <v>5033</v>
      </c>
      <c r="U225" s="41"/>
      <c r="V225" s="55" t="s">
        <v>5032</v>
      </c>
      <c r="W225" s="55" t="s">
        <v>10764</v>
      </c>
    </row>
    <row r="226" spans="1:23" ht="20.25" customHeight="1" x14ac:dyDescent="0.2">
      <c r="A226" s="60" t="s">
        <v>10763</v>
      </c>
      <c r="B226" s="55" t="s">
        <v>10762</v>
      </c>
      <c r="C226" s="55" t="s">
        <v>10761</v>
      </c>
      <c r="D226" s="55" t="s">
        <v>4554</v>
      </c>
      <c r="E226" s="56">
        <v>2022</v>
      </c>
      <c r="F226" s="55" t="s">
        <v>425</v>
      </c>
      <c r="G226" s="56">
        <v>26</v>
      </c>
      <c r="H226" s="56">
        <v>4</v>
      </c>
      <c r="I226" s="41"/>
      <c r="J226" s="56">
        <v>899</v>
      </c>
      <c r="K226" s="56">
        <v>935</v>
      </c>
      <c r="L226" s="56">
        <v>36</v>
      </c>
      <c r="M226" s="56">
        <v>3</v>
      </c>
      <c r="N226" s="55" t="s">
        <v>4553</v>
      </c>
      <c r="O226" s="55" t="s">
        <v>10760</v>
      </c>
      <c r="P226" s="55" t="s">
        <v>10759</v>
      </c>
      <c r="Q226" s="55" t="s">
        <v>10758</v>
      </c>
      <c r="R226" s="41"/>
      <c r="S226" s="55" t="s">
        <v>5034</v>
      </c>
      <c r="T226" s="55" t="s">
        <v>5033</v>
      </c>
      <c r="U226" s="55" t="s">
        <v>5701</v>
      </c>
      <c r="V226" s="55" t="s">
        <v>5032</v>
      </c>
      <c r="W226" s="55" t="s">
        <v>10757</v>
      </c>
    </row>
    <row r="227" spans="1:23" ht="20.25" customHeight="1" x14ac:dyDescent="0.2">
      <c r="A227" s="60" t="s">
        <v>10756</v>
      </c>
      <c r="B227" s="55" t="s">
        <v>10755</v>
      </c>
      <c r="C227" s="55" t="s">
        <v>10754</v>
      </c>
      <c r="D227" s="55" t="s">
        <v>4552</v>
      </c>
      <c r="E227" s="56">
        <v>2022</v>
      </c>
      <c r="F227" s="55" t="s">
        <v>10753</v>
      </c>
      <c r="G227" s="56">
        <v>78</v>
      </c>
      <c r="H227" s="56">
        <v>3</v>
      </c>
      <c r="I227" s="41"/>
      <c r="J227" s="56">
        <v>319</v>
      </c>
      <c r="K227" s="56">
        <v>339</v>
      </c>
      <c r="L227" s="56">
        <v>20</v>
      </c>
      <c r="M227" s="56">
        <v>7</v>
      </c>
      <c r="N227" s="55" t="s">
        <v>4551</v>
      </c>
      <c r="O227" s="55" t="s">
        <v>10752</v>
      </c>
      <c r="P227" s="55" t="s">
        <v>10751</v>
      </c>
      <c r="Q227" s="41"/>
      <c r="R227" s="41"/>
      <c r="S227" s="55" t="s">
        <v>5034</v>
      </c>
      <c r="T227" s="55" t="s">
        <v>5033</v>
      </c>
      <c r="U227" s="41"/>
      <c r="V227" s="55" t="s">
        <v>5032</v>
      </c>
      <c r="W227" s="55" t="s">
        <v>10750</v>
      </c>
    </row>
    <row r="228" spans="1:23" ht="20.25" customHeight="1" x14ac:dyDescent="0.2">
      <c r="A228" s="60" t="s">
        <v>10749</v>
      </c>
      <c r="B228" s="55" t="s">
        <v>10748</v>
      </c>
      <c r="C228" s="55" t="s">
        <v>10747</v>
      </c>
      <c r="D228" s="55" t="s">
        <v>4550</v>
      </c>
      <c r="E228" s="56">
        <v>2022</v>
      </c>
      <c r="F228" s="55" t="s">
        <v>5322</v>
      </c>
      <c r="G228" s="56">
        <v>45</v>
      </c>
      <c r="H228" s="41"/>
      <c r="I228" s="56">
        <v>102115</v>
      </c>
      <c r="J228" s="41"/>
      <c r="K228" s="41"/>
      <c r="L228" s="41"/>
      <c r="M228" s="56">
        <v>1</v>
      </c>
      <c r="N228" s="55" t="s">
        <v>4549</v>
      </c>
      <c r="O228" s="55" t="s">
        <v>10746</v>
      </c>
      <c r="P228" s="55" t="s">
        <v>10745</v>
      </c>
      <c r="Q228" s="55" t="s">
        <v>10744</v>
      </c>
      <c r="R228" s="41"/>
      <c r="S228" s="55" t="s">
        <v>5034</v>
      </c>
      <c r="T228" s="55" t="s">
        <v>5033</v>
      </c>
      <c r="U228" s="41"/>
      <c r="V228" s="55" t="s">
        <v>5032</v>
      </c>
      <c r="W228" s="55" t="s">
        <v>10743</v>
      </c>
    </row>
    <row r="229" spans="1:23" ht="20.25" customHeight="1" x14ac:dyDescent="0.2">
      <c r="A229" s="60" t="s">
        <v>10742</v>
      </c>
      <c r="B229" s="55" t="s">
        <v>10741</v>
      </c>
      <c r="C229" s="55" t="s">
        <v>10740</v>
      </c>
      <c r="D229" s="55" t="s">
        <v>4548</v>
      </c>
      <c r="E229" s="56">
        <v>2022</v>
      </c>
      <c r="F229" s="55" t="s">
        <v>8193</v>
      </c>
      <c r="G229" s="56">
        <v>114</v>
      </c>
      <c r="H229" s="41"/>
      <c r="I229" s="56">
        <v>105929</v>
      </c>
      <c r="J229" s="41"/>
      <c r="K229" s="41"/>
      <c r="L229" s="41"/>
      <c r="M229" s="56">
        <v>15</v>
      </c>
      <c r="N229" s="55" t="s">
        <v>4547</v>
      </c>
      <c r="O229" s="55" t="s">
        <v>10739</v>
      </c>
      <c r="P229" s="55" t="s">
        <v>10738</v>
      </c>
      <c r="Q229" s="55" t="s">
        <v>10737</v>
      </c>
      <c r="R229" s="41"/>
      <c r="S229" s="55" t="s">
        <v>5034</v>
      </c>
      <c r="T229" s="55" t="s">
        <v>5033</v>
      </c>
      <c r="U229" s="55" t="s">
        <v>5151</v>
      </c>
      <c r="V229" s="55" t="s">
        <v>5032</v>
      </c>
      <c r="W229" s="55" t="s">
        <v>10736</v>
      </c>
    </row>
    <row r="230" spans="1:23" ht="20.25" customHeight="1" x14ac:dyDescent="0.2">
      <c r="A230" s="60" t="s">
        <v>10735</v>
      </c>
      <c r="B230" s="55" t="s">
        <v>10734</v>
      </c>
      <c r="C230" s="55" t="s">
        <v>10733</v>
      </c>
      <c r="D230" s="55" t="s">
        <v>4546</v>
      </c>
      <c r="E230" s="56">
        <v>2021</v>
      </c>
      <c r="F230" s="55" t="s">
        <v>9227</v>
      </c>
      <c r="G230" s="56">
        <v>13</v>
      </c>
      <c r="H230" s="56">
        <v>13</v>
      </c>
      <c r="I230" s="56">
        <v>7290</v>
      </c>
      <c r="J230" s="41"/>
      <c r="K230" s="41"/>
      <c r="L230" s="41"/>
      <c r="M230" s="56">
        <v>12</v>
      </c>
      <c r="N230" s="55" t="s">
        <v>4545</v>
      </c>
      <c r="O230" s="55" t="s">
        <v>10732</v>
      </c>
      <c r="P230" s="55" t="s">
        <v>10731</v>
      </c>
      <c r="Q230" s="55" t="s">
        <v>10730</v>
      </c>
      <c r="R230" s="55" t="s">
        <v>10729</v>
      </c>
      <c r="S230" s="55" t="s">
        <v>5034</v>
      </c>
      <c r="T230" s="55" t="s">
        <v>5033</v>
      </c>
      <c r="U230" s="55" t="s">
        <v>7651</v>
      </c>
      <c r="V230" s="55" t="s">
        <v>5032</v>
      </c>
      <c r="W230" s="55" t="s">
        <v>10728</v>
      </c>
    </row>
    <row r="231" spans="1:23" ht="20.25" customHeight="1" x14ac:dyDescent="0.2">
      <c r="A231" s="60" t="s">
        <v>10727</v>
      </c>
      <c r="B231" s="55" t="s">
        <v>10726</v>
      </c>
      <c r="C231" s="56">
        <v>36699580700</v>
      </c>
      <c r="D231" s="55" t="s">
        <v>4543</v>
      </c>
      <c r="E231" s="56">
        <v>2022</v>
      </c>
      <c r="F231" s="55" t="s">
        <v>10725</v>
      </c>
      <c r="G231" s="56">
        <v>21</v>
      </c>
      <c r="H231" s="56">
        <v>4</v>
      </c>
      <c r="I231" s="41"/>
      <c r="J231" s="56">
        <v>355</v>
      </c>
      <c r="K231" s="56">
        <v>367</v>
      </c>
      <c r="L231" s="56">
        <v>12</v>
      </c>
      <c r="M231" s="56">
        <v>0</v>
      </c>
      <c r="N231" s="55" t="s">
        <v>4542</v>
      </c>
      <c r="O231" s="55" t="s">
        <v>10724</v>
      </c>
      <c r="P231" s="55" t="s">
        <v>10723</v>
      </c>
      <c r="Q231" s="55" t="s">
        <v>10722</v>
      </c>
      <c r="R231" s="41"/>
      <c r="S231" s="55" t="s">
        <v>5034</v>
      </c>
      <c r="T231" s="55" t="s">
        <v>5033</v>
      </c>
      <c r="U231" s="41"/>
      <c r="V231" s="55" t="s">
        <v>5032</v>
      </c>
      <c r="W231" s="55" t="s">
        <v>10721</v>
      </c>
    </row>
    <row r="232" spans="1:23" ht="20.25" customHeight="1" x14ac:dyDescent="0.2">
      <c r="A232" s="60" t="s">
        <v>10720</v>
      </c>
      <c r="B232" s="55" t="s">
        <v>10719</v>
      </c>
      <c r="C232" s="55" t="s">
        <v>10718</v>
      </c>
      <c r="D232" s="55" t="s">
        <v>4541</v>
      </c>
      <c r="E232" s="56">
        <v>2021</v>
      </c>
      <c r="F232" s="55" t="s">
        <v>10717</v>
      </c>
      <c r="G232" s="56">
        <v>11</v>
      </c>
      <c r="H232" s="56">
        <v>4</v>
      </c>
      <c r="I232" s="41"/>
      <c r="J232" s="56">
        <v>578</v>
      </c>
      <c r="K232" s="56">
        <v>619</v>
      </c>
      <c r="L232" s="56">
        <v>41</v>
      </c>
      <c r="M232" s="56">
        <v>17</v>
      </c>
      <c r="N232" s="55" t="s">
        <v>4540</v>
      </c>
      <c r="O232" s="55" t="s">
        <v>10716</v>
      </c>
      <c r="P232" s="55" t="s">
        <v>10715</v>
      </c>
      <c r="Q232" s="55" t="s">
        <v>10714</v>
      </c>
      <c r="R232" s="41"/>
      <c r="S232" s="55" t="s">
        <v>5034</v>
      </c>
      <c r="T232" s="55" t="s">
        <v>5033</v>
      </c>
      <c r="U232" s="41"/>
      <c r="V232" s="55" t="s">
        <v>5032</v>
      </c>
      <c r="W232" s="55" t="s">
        <v>10713</v>
      </c>
    </row>
    <row r="233" spans="1:23" ht="20.25" customHeight="1" x14ac:dyDescent="0.2">
      <c r="A233" s="60" t="s">
        <v>10712</v>
      </c>
      <c r="B233" s="55" t="s">
        <v>10711</v>
      </c>
      <c r="C233" s="55" t="s">
        <v>10710</v>
      </c>
      <c r="D233" s="55" t="s">
        <v>4539</v>
      </c>
      <c r="E233" s="56">
        <v>2021</v>
      </c>
      <c r="F233" s="55" t="s">
        <v>7408</v>
      </c>
      <c r="G233" s="56">
        <v>57</v>
      </c>
      <c r="H233" s="41"/>
      <c r="I233" s="56">
        <v>100930</v>
      </c>
      <c r="J233" s="41"/>
      <c r="K233" s="41"/>
      <c r="L233" s="41"/>
      <c r="M233" s="56">
        <v>8</v>
      </c>
      <c r="N233" s="55" t="s">
        <v>4538</v>
      </c>
      <c r="O233" s="55" t="s">
        <v>10709</v>
      </c>
      <c r="P233" s="55" t="s">
        <v>10708</v>
      </c>
      <c r="Q233" s="55" t="s">
        <v>10707</v>
      </c>
      <c r="R233" s="41"/>
      <c r="S233" s="55" t="s">
        <v>5034</v>
      </c>
      <c r="T233" s="55" t="s">
        <v>5033</v>
      </c>
      <c r="U233" s="55" t="s">
        <v>5151</v>
      </c>
      <c r="V233" s="55" t="s">
        <v>5032</v>
      </c>
      <c r="W233" s="55" t="s">
        <v>10706</v>
      </c>
    </row>
    <row r="234" spans="1:23" ht="20.25" customHeight="1" x14ac:dyDescent="0.2">
      <c r="A234" s="60" t="s">
        <v>10705</v>
      </c>
      <c r="B234" s="55" t="s">
        <v>10704</v>
      </c>
      <c r="C234" s="55" t="s">
        <v>10703</v>
      </c>
      <c r="D234" s="55" t="s">
        <v>4537</v>
      </c>
      <c r="E234" s="56">
        <v>2021</v>
      </c>
      <c r="F234" s="55" t="s">
        <v>176</v>
      </c>
      <c r="G234" s="56">
        <v>69</v>
      </c>
      <c r="H234" s="41"/>
      <c r="I234" s="56">
        <v>102034</v>
      </c>
      <c r="J234" s="41"/>
      <c r="K234" s="41"/>
      <c r="L234" s="41"/>
      <c r="M234" s="56">
        <v>5</v>
      </c>
      <c r="N234" s="55" t="s">
        <v>4536</v>
      </c>
      <c r="O234" s="55" t="s">
        <v>10702</v>
      </c>
      <c r="P234" s="55" t="s">
        <v>10701</v>
      </c>
      <c r="Q234" s="55" t="s">
        <v>10700</v>
      </c>
      <c r="R234" s="41"/>
      <c r="S234" s="55" t="s">
        <v>5034</v>
      </c>
      <c r="T234" s="55" t="s">
        <v>5033</v>
      </c>
      <c r="U234" s="41"/>
      <c r="V234" s="55" t="s">
        <v>5032</v>
      </c>
      <c r="W234" s="55" t="s">
        <v>10699</v>
      </c>
    </row>
    <row r="235" spans="1:23" ht="20.25" customHeight="1" x14ac:dyDescent="0.2">
      <c r="A235" s="60" t="s">
        <v>10698</v>
      </c>
      <c r="B235" s="55" t="s">
        <v>10697</v>
      </c>
      <c r="C235" s="55" t="s">
        <v>10696</v>
      </c>
      <c r="D235" s="55" t="s">
        <v>4535</v>
      </c>
      <c r="E235" s="56">
        <v>2022</v>
      </c>
      <c r="F235" s="55" t="s">
        <v>9474</v>
      </c>
      <c r="G235" s="56">
        <v>22</v>
      </c>
      <c r="H235" s="56">
        <v>4</v>
      </c>
      <c r="I235" s="41"/>
      <c r="J235" s="56">
        <v>846</v>
      </c>
      <c r="K235" s="56">
        <v>870</v>
      </c>
      <c r="L235" s="56">
        <v>24</v>
      </c>
      <c r="M235" s="56">
        <v>7</v>
      </c>
      <c r="N235" s="55" t="s">
        <v>4534</v>
      </c>
      <c r="O235" s="55" t="s">
        <v>10695</v>
      </c>
      <c r="P235" s="55" t="s">
        <v>10694</v>
      </c>
      <c r="Q235" s="55" t="s">
        <v>10693</v>
      </c>
      <c r="R235" s="41"/>
      <c r="S235" s="55" t="s">
        <v>5034</v>
      </c>
      <c r="T235" s="55" t="s">
        <v>5033</v>
      </c>
      <c r="U235" s="55" t="s">
        <v>5151</v>
      </c>
      <c r="V235" s="55" t="s">
        <v>5032</v>
      </c>
      <c r="W235" s="55" t="s">
        <v>10692</v>
      </c>
    </row>
    <row r="236" spans="1:23" ht="20.25" customHeight="1" x14ac:dyDescent="0.2">
      <c r="A236" s="60" t="s">
        <v>10691</v>
      </c>
      <c r="B236" s="55" t="s">
        <v>10690</v>
      </c>
      <c r="C236" s="55" t="s">
        <v>10689</v>
      </c>
      <c r="D236" s="55" t="s">
        <v>4533</v>
      </c>
      <c r="E236" s="56">
        <v>2023</v>
      </c>
      <c r="F236" s="55" t="s">
        <v>10688</v>
      </c>
      <c r="G236" s="56">
        <v>32</v>
      </c>
      <c r="H236" s="56">
        <v>1</v>
      </c>
      <c r="I236" s="41"/>
      <c r="J236" s="56">
        <v>35</v>
      </c>
      <c r="K236" s="56">
        <v>51</v>
      </c>
      <c r="L236" s="56">
        <v>16</v>
      </c>
      <c r="M236" s="56">
        <v>31</v>
      </c>
      <c r="N236" s="55" t="s">
        <v>4532</v>
      </c>
      <c r="O236" s="55" t="s">
        <v>10687</v>
      </c>
      <c r="P236" s="55" t="s">
        <v>10686</v>
      </c>
      <c r="Q236" s="55" t="s">
        <v>10685</v>
      </c>
      <c r="R236" s="55" t="s">
        <v>10684</v>
      </c>
      <c r="S236" s="55" t="s">
        <v>5034</v>
      </c>
      <c r="T236" s="55" t="s">
        <v>5033</v>
      </c>
      <c r="U236" s="55" t="s">
        <v>6406</v>
      </c>
      <c r="V236" s="55" t="s">
        <v>5032</v>
      </c>
      <c r="W236" s="55" t="s">
        <v>10683</v>
      </c>
    </row>
    <row r="237" spans="1:23" ht="20.25" customHeight="1" x14ac:dyDescent="0.2">
      <c r="A237" s="60" t="s">
        <v>7948</v>
      </c>
      <c r="B237" s="55" t="s">
        <v>7947</v>
      </c>
      <c r="C237" s="55" t="s">
        <v>7946</v>
      </c>
      <c r="D237" s="55" t="s">
        <v>4531</v>
      </c>
      <c r="E237" s="56">
        <v>2022</v>
      </c>
      <c r="F237" s="55" t="s">
        <v>10682</v>
      </c>
      <c r="G237" s="56">
        <v>43</v>
      </c>
      <c r="H237" s="56">
        <v>3</v>
      </c>
      <c r="I237" s="41"/>
      <c r="J237" s="56">
        <v>3</v>
      </c>
      <c r="K237" s="56">
        <v>36</v>
      </c>
      <c r="L237" s="56">
        <v>33</v>
      </c>
      <c r="M237" s="56">
        <v>3</v>
      </c>
      <c r="N237" s="55" t="s">
        <v>4530</v>
      </c>
      <c r="O237" s="55" t="s">
        <v>10681</v>
      </c>
      <c r="P237" s="55" t="s">
        <v>10680</v>
      </c>
      <c r="Q237" s="55" t="s">
        <v>10679</v>
      </c>
      <c r="R237" s="41"/>
      <c r="S237" s="55" t="s">
        <v>5034</v>
      </c>
      <c r="T237" s="55" t="s">
        <v>5033</v>
      </c>
      <c r="U237" s="41"/>
      <c r="V237" s="55" t="s">
        <v>5032</v>
      </c>
      <c r="W237" s="55" t="s">
        <v>10678</v>
      </c>
    </row>
    <row r="238" spans="1:23" ht="20.25" customHeight="1" x14ac:dyDescent="0.2">
      <c r="A238" s="60" t="s">
        <v>10677</v>
      </c>
      <c r="B238" s="55" t="s">
        <v>10676</v>
      </c>
      <c r="C238" s="56">
        <v>57211923089</v>
      </c>
      <c r="D238" s="55" t="s">
        <v>4529</v>
      </c>
      <c r="E238" s="56">
        <v>2021</v>
      </c>
      <c r="F238" s="55" t="s">
        <v>6012</v>
      </c>
      <c r="G238" s="56">
        <v>50</v>
      </c>
      <c r="H238" s="41"/>
      <c r="I238" s="56">
        <v>100672</v>
      </c>
      <c r="J238" s="41"/>
      <c r="K238" s="41"/>
      <c r="L238" s="41"/>
      <c r="M238" s="56">
        <v>5</v>
      </c>
      <c r="N238" s="55" t="s">
        <v>4528</v>
      </c>
      <c r="O238" s="55" t="s">
        <v>10675</v>
      </c>
      <c r="P238" s="55" t="s">
        <v>10674</v>
      </c>
      <c r="Q238" s="55" t="s">
        <v>10673</v>
      </c>
      <c r="R238" s="41"/>
      <c r="S238" s="55" t="s">
        <v>5034</v>
      </c>
      <c r="T238" s="55" t="s">
        <v>5033</v>
      </c>
      <c r="U238" s="41"/>
      <c r="V238" s="55" t="s">
        <v>5032</v>
      </c>
      <c r="W238" s="55" t="s">
        <v>10672</v>
      </c>
    </row>
    <row r="239" spans="1:23" ht="20.25" customHeight="1" x14ac:dyDescent="0.2">
      <c r="A239" s="60" t="s">
        <v>10671</v>
      </c>
      <c r="B239" s="55" t="s">
        <v>10670</v>
      </c>
      <c r="C239" s="55" t="s">
        <v>10669</v>
      </c>
      <c r="D239" s="55" t="s">
        <v>4527</v>
      </c>
      <c r="E239" s="56">
        <v>2022</v>
      </c>
      <c r="F239" s="55" t="s">
        <v>10668</v>
      </c>
      <c r="G239" s="56">
        <v>11</v>
      </c>
      <c r="H239" s="56">
        <v>1</v>
      </c>
      <c r="I239" s="41"/>
      <c r="J239" s="56">
        <v>169</v>
      </c>
      <c r="K239" s="56">
        <v>210</v>
      </c>
      <c r="L239" s="56">
        <v>41</v>
      </c>
      <c r="M239" s="56">
        <v>7</v>
      </c>
      <c r="N239" s="55" t="s">
        <v>4526</v>
      </c>
      <c r="O239" s="55" t="s">
        <v>10667</v>
      </c>
      <c r="P239" s="55" t="s">
        <v>10666</v>
      </c>
      <c r="Q239" s="41"/>
      <c r="R239" s="41"/>
      <c r="S239" s="55" t="s">
        <v>5034</v>
      </c>
      <c r="T239" s="55" t="s">
        <v>5033</v>
      </c>
      <c r="U239" s="41"/>
      <c r="V239" s="55" t="s">
        <v>5032</v>
      </c>
      <c r="W239" s="55" t="s">
        <v>10665</v>
      </c>
    </row>
    <row r="240" spans="1:23" ht="20.25" customHeight="1" x14ac:dyDescent="0.2">
      <c r="A240" s="60" t="s">
        <v>10664</v>
      </c>
      <c r="B240" s="55" t="s">
        <v>10663</v>
      </c>
      <c r="C240" s="56">
        <v>57193388669</v>
      </c>
      <c r="D240" s="55" t="s">
        <v>4525</v>
      </c>
      <c r="E240" s="56">
        <v>2022</v>
      </c>
      <c r="F240" s="55" t="s">
        <v>6685</v>
      </c>
      <c r="G240" s="56">
        <v>27</v>
      </c>
      <c r="H240" s="56">
        <v>4</v>
      </c>
      <c r="I240" s="41"/>
      <c r="J240" s="56">
        <v>1157</v>
      </c>
      <c r="K240" s="56">
        <v>1198</v>
      </c>
      <c r="L240" s="56">
        <v>41</v>
      </c>
      <c r="M240" s="56">
        <v>7</v>
      </c>
      <c r="N240" s="55" t="s">
        <v>4524</v>
      </c>
      <c r="O240" s="55" t="s">
        <v>10662</v>
      </c>
      <c r="P240" s="55" t="s">
        <v>10661</v>
      </c>
      <c r="Q240" s="55" t="s">
        <v>10660</v>
      </c>
      <c r="R240" s="41"/>
      <c r="S240" s="55" t="s">
        <v>5034</v>
      </c>
      <c r="T240" s="55" t="s">
        <v>5033</v>
      </c>
      <c r="U240" s="41"/>
      <c r="V240" s="55" t="s">
        <v>5032</v>
      </c>
      <c r="W240" s="55" t="s">
        <v>10659</v>
      </c>
    </row>
    <row r="241" spans="1:23" ht="20.25" customHeight="1" x14ac:dyDescent="0.2">
      <c r="A241" s="60" t="s">
        <v>10658</v>
      </c>
      <c r="B241" s="55" t="s">
        <v>10657</v>
      </c>
      <c r="C241" s="55" t="s">
        <v>10656</v>
      </c>
      <c r="D241" s="55" t="s">
        <v>4523</v>
      </c>
      <c r="E241" s="56">
        <v>2022</v>
      </c>
      <c r="F241" s="55" t="s">
        <v>10655</v>
      </c>
      <c r="G241" s="56">
        <v>31</v>
      </c>
      <c r="H241" s="56">
        <v>86</v>
      </c>
      <c r="I241" s="41"/>
      <c r="J241" s="56">
        <v>115</v>
      </c>
      <c r="K241" s="56">
        <v>142</v>
      </c>
      <c r="L241" s="56">
        <v>27</v>
      </c>
      <c r="M241" s="56">
        <v>0</v>
      </c>
      <c r="N241" s="55" t="s">
        <v>4522</v>
      </c>
      <c r="O241" s="55" t="s">
        <v>10654</v>
      </c>
      <c r="P241" s="55" t="s">
        <v>10653</v>
      </c>
      <c r="Q241" s="55" t="s">
        <v>10652</v>
      </c>
      <c r="R241" s="41"/>
      <c r="S241" s="55" t="s">
        <v>5034</v>
      </c>
      <c r="T241" s="55" t="s">
        <v>5033</v>
      </c>
      <c r="U241" s="55" t="s">
        <v>7651</v>
      </c>
      <c r="V241" s="55" t="s">
        <v>5032</v>
      </c>
      <c r="W241" s="55" t="s">
        <v>10651</v>
      </c>
    </row>
    <row r="242" spans="1:23" ht="20.25" customHeight="1" x14ac:dyDescent="0.2">
      <c r="A242" s="60" t="s">
        <v>10650</v>
      </c>
      <c r="B242" s="55" t="s">
        <v>10649</v>
      </c>
      <c r="C242" s="55" t="s">
        <v>10648</v>
      </c>
      <c r="D242" s="55" t="s">
        <v>4521</v>
      </c>
      <c r="E242" s="56">
        <v>2022</v>
      </c>
      <c r="F242" s="55" t="s">
        <v>269</v>
      </c>
      <c r="G242" s="56">
        <v>43</v>
      </c>
      <c r="H242" s="56">
        <v>11</v>
      </c>
      <c r="I242" s="41"/>
      <c r="J242" s="56">
        <v>2279</v>
      </c>
      <c r="K242" s="56">
        <v>2312</v>
      </c>
      <c r="L242" s="56">
        <v>33</v>
      </c>
      <c r="M242" s="56">
        <v>7</v>
      </c>
      <c r="N242" s="55" t="s">
        <v>4520</v>
      </c>
      <c r="O242" s="55" t="s">
        <v>10647</v>
      </c>
      <c r="P242" s="55" t="s">
        <v>10646</v>
      </c>
      <c r="Q242" s="55" t="s">
        <v>10645</v>
      </c>
      <c r="R242" s="55" t="s">
        <v>10644</v>
      </c>
      <c r="S242" s="55" t="s">
        <v>5034</v>
      </c>
      <c r="T242" s="55" t="s">
        <v>5033</v>
      </c>
      <c r="U242" s="41"/>
      <c r="V242" s="55" t="s">
        <v>5032</v>
      </c>
      <c r="W242" s="55" t="s">
        <v>10643</v>
      </c>
    </row>
    <row r="243" spans="1:23" ht="20.25" customHeight="1" x14ac:dyDescent="0.2">
      <c r="A243" s="60" t="s">
        <v>10642</v>
      </c>
      <c r="B243" s="55" t="s">
        <v>10641</v>
      </c>
      <c r="C243" s="55" t="s">
        <v>10640</v>
      </c>
      <c r="D243" s="55" t="s">
        <v>4518</v>
      </c>
      <c r="E243" s="56">
        <v>2021</v>
      </c>
      <c r="F243" s="55" t="s">
        <v>7464</v>
      </c>
      <c r="G243" s="56">
        <v>53</v>
      </c>
      <c r="H243" s="56">
        <v>6</v>
      </c>
      <c r="I243" s="41"/>
      <c r="J243" s="56">
        <v>1373</v>
      </c>
      <c r="K243" s="56">
        <v>1416</v>
      </c>
      <c r="L243" s="56">
        <v>43</v>
      </c>
      <c r="M243" s="56">
        <v>5</v>
      </c>
      <c r="N243" s="55" t="s">
        <v>4517</v>
      </c>
      <c r="O243" s="55" t="s">
        <v>10639</v>
      </c>
      <c r="P243" s="55" t="s">
        <v>10638</v>
      </c>
      <c r="Q243" s="55" t="s">
        <v>10637</v>
      </c>
      <c r="R243" s="41"/>
      <c r="S243" s="55" t="s">
        <v>5034</v>
      </c>
      <c r="T243" s="55" t="s">
        <v>5033</v>
      </c>
      <c r="U243" s="41"/>
      <c r="V243" s="55" t="s">
        <v>5032</v>
      </c>
      <c r="W243" s="55" t="s">
        <v>10636</v>
      </c>
    </row>
    <row r="244" spans="1:23" ht="20.25" customHeight="1" x14ac:dyDescent="0.2">
      <c r="A244" s="60" t="s">
        <v>10635</v>
      </c>
      <c r="B244" s="55" t="s">
        <v>10634</v>
      </c>
      <c r="C244" s="55" t="s">
        <v>10633</v>
      </c>
      <c r="D244" s="55" t="s">
        <v>4516</v>
      </c>
      <c r="E244" s="56">
        <v>2021</v>
      </c>
      <c r="F244" s="55" t="s">
        <v>8655</v>
      </c>
      <c r="G244" s="56">
        <v>20</v>
      </c>
      <c r="H244" s="56">
        <v>3</v>
      </c>
      <c r="I244" s="41"/>
      <c r="J244" s="56">
        <v>264</v>
      </c>
      <c r="K244" s="56">
        <v>289</v>
      </c>
      <c r="L244" s="56">
        <v>25</v>
      </c>
      <c r="M244" s="56">
        <v>6</v>
      </c>
      <c r="N244" s="55" t="s">
        <v>4515</v>
      </c>
      <c r="O244" s="55" t="s">
        <v>10632</v>
      </c>
      <c r="P244" s="55" t="s">
        <v>10631</v>
      </c>
      <c r="Q244" s="55" t="s">
        <v>10630</v>
      </c>
      <c r="R244" s="41"/>
      <c r="S244" s="55" t="s">
        <v>5034</v>
      </c>
      <c r="T244" s="55" t="s">
        <v>5033</v>
      </c>
      <c r="U244" s="41"/>
      <c r="V244" s="55" t="s">
        <v>5032</v>
      </c>
      <c r="W244" s="55" t="s">
        <v>10629</v>
      </c>
    </row>
    <row r="245" spans="1:23" ht="20.25" customHeight="1" x14ac:dyDescent="0.2">
      <c r="A245" s="60" t="s">
        <v>10628</v>
      </c>
      <c r="B245" s="55" t="s">
        <v>10627</v>
      </c>
      <c r="C245" s="55" t="s">
        <v>10626</v>
      </c>
      <c r="D245" s="55" t="s">
        <v>4514</v>
      </c>
      <c r="E245" s="56">
        <v>2021</v>
      </c>
      <c r="F245" s="55" t="s">
        <v>7523</v>
      </c>
      <c r="G245" s="56">
        <v>119</v>
      </c>
      <c r="H245" s="41"/>
      <c r="I245" s="56">
        <v>102500</v>
      </c>
      <c r="J245" s="41"/>
      <c r="K245" s="41"/>
      <c r="L245" s="41"/>
      <c r="M245" s="56">
        <v>2</v>
      </c>
      <c r="N245" s="55" t="s">
        <v>4513</v>
      </c>
      <c r="O245" s="55" t="s">
        <v>10625</v>
      </c>
      <c r="P245" s="55" t="s">
        <v>10624</v>
      </c>
      <c r="Q245" s="55" t="s">
        <v>10623</v>
      </c>
      <c r="R245" s="41"/>
      <c r="S245" s="55" t="s">
        <v>5034</v>
      </c>
      <c r="T245" s="55" t="s">
        <v>5033</v>
      </c>
      <c r="U245" s="55" t="s">
        <v>5151</v>
      </c>
      <c r="V245" s="55" t="s">
        <v>5032</v>
      </c>
      <c r="W245" s="55" t="s">
        <v>10622</v>
      </c>
    </row>
    <row r="246" spans="1:23" ht="20.25" customHeight="1" x14ac:dyDescent="0.2">
      <c r="A246" s="60" t="s">
        <v>10621</v>
      </c>
      <c r="B246" s="55" t="s">
        <v>10620</v>
      </c>
      <c r="C246" s="55" t="s">
        <v>10619</v>
      </c>
      <c r="D246" s="55" t="s">
        <v>4512</v>
      </c>
      <c r="E246" s="56">
        <v>2022</v>
      </c>
      <c r="F246" s="55" t="s">
        <v>10618</v>
      </c>
      <c r="G246" s="56">
        <v>2</v>
      </c>
      <c r="H246" s="56">
        <v>43</v>
      </c>
      <c r="I246" s="41"/>
      <c r="J246" s="56">
        <v>17</v>
      </c>
      <c r="K246" s="56">
        <v>23</v>
      </c>
      <c r="L246" s="56">
        <v>6</v>
      </c>
      <c r="M246" s="56">
        <v>1</v>
      </c>
      <c r="N246" s="55" t="s">
        <v>4511</v>
      </c>
      <c r="O246" s="55" t="s">
        <v>10617</v>
      </c>
      <c r="P246" s="55" t="s">
        <v>10616</v>
      </c>
      <c r="Q246" s="55" t="s">
        <v>10615</v>
      </c>
      <c r="R246" s="41"/>
      <c r="S246" s="55" t="s">
        <v>5034</v>
      </c>
      <c r="T246" s="55" t="s">
        <v>5033</v>
      </c>
      <c r="U246" s="55" t="s">
        <v>7651</v>
      </c>
      <c r="V246" s="55" t="s">
        <v>5032</v>
      </c>
      <c r="W246" s="55" t="s">
        <v>10614</v>
      </c>
    </row>
    <row r="247" spans="1:23" ht="20.25" customHeight="1" x14ac:dyDescent="0.2">
      <c r="A247" s="60" t="s">
        <v>10613</v>
      </c>
      <c r="B247" s="55" t="s">
        <v>10612</v>
      </c>
      <c r="C247" s="55" t="s">
        <v>10611</v>
      </c>
      <c r="D247" s="55" t="s">
        <v>4510</v>
      </c>
      <c r="E247" s="56">
        <v>2022</v>
      </c>
      <c r="F247" s="55" t="s">
        <v>10610</v>
      </c>
      <c r="G247" s="56">
        <v>16</v>
      </c>
      <c r="H247" s="56">
        <v>1</v>
      </c>
      <c r="I247" s="41"/>
      <c r="J247" s="56">
        <v>165</v>
      </c>
      <c r="K247" s="56">
        <v>172</v>
      </c>
      <c r="L247" s="56">
        <v>7</v>
      </c>
      <c r="M247" s="56">
        <v>0</v>
      </c>
      <c r="N247" s="41"/>
      <c r="O247" s="55" t="s">
        <v>10609</v>
      </c>
      <c r="P247" s="55" t="s">
        <v>10608</v>
      </c>
      <c r="Q247" s="55" t="s">
        <v>10607</v>
      </c>
      <c r="R247" s="41"/>
      <c r="S247" s="55" t="s">
        <v>5034</v>
      </c>
      <c r="T247" s="55" t="s">
        <v>5033</v>
      </c>
      <c r="U247" s="41"/>
      <c r="V247" s="55" t="s">
        <v>5032</v>
      </c>
      <c r="W247" s="55" t="s">
        <v>10606</v>
      </c>
    </row>
    <row r="248" spans="1:23" ht="20.25" customHeight="1" x14ac:dyDescent="0.2">
      <c r="A248" s="60" t="s">
        <v>10605</v>
      </c>
      <c r="B248" s="55" t="s">
        <v>10604</v>
      </c>
      <c r="C248" s="55" t="s">
        <v>10603</v>
      </c>
      <c r="D248" s="55" t="s">
        <v>4509</v>
      </c>
      <c r="E248" s="56">
        <v>2022</v>
      </c>
      <c r="F248" s="55" t="s">
        <v>412</v>
      </c>
      <c r="G248" s="56">
        <v>59</v>
      </c>
      <c r="H248" s="56">
        <v>3</v>
      </c>
      <c r="I248" s="41"/>
      <c r="J248" s="56">
        <v>781</v>
      </c>
      <c r="K248" s="56">
        <v>805</v>
      </c>
      <c r="L248" s="56">
        <v>24</v>
      </c>
      <c r="M248" s="56">
        <v>24</v>
      </c>
      <c r="N248" s="55" t="s">
        <v>4508</v>
      </c>
      <c r="O248" s="55" t="s">
        <v>10602</v>
      </c>
      <c r="P248" s="55" t="s">
        <v>10601</v>
      </c>
      <c r="Q248" s="55" t="s">
        <v>10600</v>
      </c>
      <c r="R248" s="41"/>
      <c r="S248" s="55" t="s">
        <v>5034</v>
      </c>
      <c r="T248" s="55" t="s">
        <v>5033</v>
      </c>
      <c r="U248" s="55" t="s">
        <v>5972</v>
      </c>
      <c r="V248" s="55" t="s">
        <v>5032</v>
      </c>
      <c r="W248" s="55" t="s">
        <v>10599</v>
      </c>
    </row>
    <row r="249" spans="1:23" ht="20.25" customHeight="1" x14ac:dyDescent="0.2">
      <c r="A249" s="60" t="s">
        <v>10598</v>
      </c>
      <c r="B249" s="55" t="s">
        <v>10597</v>
      </c>
      <c r="C249" s="55" t="s">
        <v>10596</v>
      </c>
      <c r="D249" s="55" t="s">
        <v>4507</v>
      </c>
      <c r="E249" s="56">
        <v>2022</v>
      </c>
      <c r="F249" s="55" t="s">
        <v>8428</v>
      </c>
      <c r="G249" s="56">
        <v>66</v>
      </c>
      <c r="H249" s="41"/>
      <c r="I249" s="41"/>
      <c r="J249" s="56">
        <v>99</v>
      </c>
      <c r="K249" s="56">
        <v>120</v>
      </c>
      <c r="L249" s="56">
        <v>21</v>
      </c>
      <c r="M249" s="56">
        <v>4</v>
      </c>
      <c r="N249" s="55" t="s">
        <v>4506</v>
      </c>
      <c r="O249" s="55" t="s">
        <v>10595</v>
      </c>
      <c r="P249" s="55" t="s">
        <v>10594</v>
      </c>
      <c r="Q249" s="55" t="s">
        <v>10593</v>
      </c>
      <c r="R249" s="41"/>
      <c r="S249" s="55" t="s">
        <v>5034</v>
      </c>
      <c r="T249" s="55" t="s">
        <v>5033</v>
      </c>
      <c r="U249" s="55" t="s">
        <v>5151</v>
      </c>
      <c r="V249" s="55" t="s">
        <v>5032</v>
      </c>
      <c r="W249" s="55" t="s">
        <v>10592</v>
      </c>
    </row>
    <row r="250" spans="1:23" ht="20.25" customHeight="1" x14ac:dyDescent="0.2">
      <c r="A250" s="60" t="s">
        <v>10591</v>
      </c>
      <c r="B250" s="55" t="s">
        <v>10590</v>
      </c>
      <c r="C250" s="55" t="s">
        <v>10589</v>
      </c>
      <c r="D250" s="55" t="s">
        <v>4505</v>
      </c>
      <c r="E250" s="56">
        <v>2022</v>
      </c>
      <c r="F250" s="55" t="s">
        <v>10588</v>
      </c>
      <c r="G250" s="56">
        <v>25</v>
      </c>
      <c r="H250" s="56">
        <v>2</v>
      </c>
      <c r="I250" s="41"/>
      <c r="J250" s="56">
        <v>47</v>
      </c>
      <c r="K250" s="56">
        <v>65</v>
      </c>
      <c r="L250" s="56">
        <v>18</v>
      </c>
      <c r="M250" s="56">
        <v>0</v>
      </c>
      <c r="N250" s="55" t="s">
        <v>4504</v>
      </c>
      <c r="O250" s="55" t="s">
        <v>10587</v>
      </c>
      <c r="P250" s="55" t="s">
        <v>10586</v>
      </c>
      <c r="Q250" s="41"/>
      <c r="R250" s="41"/>
      <c r="S250" s="55" t="s">
        <v>5034</v>
      </c>
      <c r="T250" s="55" t="s">
        <v>5033</v>
      </c>
      <c r="U250" s="41"/>
      <c r="V250" s="55" t="s">
        <v>5032</v>
      </c>
      <c r="W250" s="55" t="s">
        <v>10585</v>
      </c>
    </row>
    <row r="251" spans="1:23" ht="20.25" customHeight="1" x14ac:dyDescent="0.2">
      <c r="A251" s="60" t="s">
        <v>10584</v>
      </c>
      <c r="B251" s="55" t="s">
        <v>10583</v>
      </c>
      <c r="C251" s="55" t="s">
        <v>10582</v>
      </c>
      <c r="D251" s="55" t="s">
        <v>4503</v>
      </c>
      <c r="E251" s="56">
        <v>2022</v>
      </c>
      <c r="F251" s="55" t="s">
        <v>141</v>
      </c>
      <c r="G251" s="56">
        <v>33</v>
      </c>
      <c r="H251" s="56">
        <v>3</v>
      </c>
      <c r="I251" s="41"/>
      <c r="J251" s="56">
        <v>412</v>
      </c>
      <c r="K251" s="56">
        <v>427</v>
      </c>
      <c r="L251" s="56">
        <v>15</v>
      </c>
      <c r="M251" s="56">
        <v>34</v>
      </c>
      <c r="N251" s="55" t="s">
        <v>4502</v>
      </c>
      <c r="O251" s="55" t="s">
        <v>10581</v>
      </c>
      <c r="P251" s="55" t="s">
        <v>10580</v>
      </c>
      <c r="Q251" s="55" t="s">
        <v>10579</v>
      </c>
      <c r="R251" s="41"/>
      <c r="S251" s="55" t="s">
        <v>5034</v>
      </c>
      <c r="T251" s="55" t="s">
        <v>5033</v>
      </c>
      <c r="U251" s="41"/>
      <c r="V251" s="55" t="s">
        <v>5032</v>
      </c>
      <c r="W251" s="55" t="s">
        <v>10578</v>
      </c>
    </row>
    <row r="252" spans="1:23" ht="20.25" customHeight="1" x14ac:dyDescent="0.2">
      <c r="A252" s="60" t="s">
        <v>10577</v>
      </c>
      <c r="B252" s="55" t="s">
        <v>10576</v>
      </c>
      <c r="C252" s="55" t="s">
        <v>10575</v>
      </c>
      <c r="D252" s="55" t="s">
        <v>4501</v>
      </c>
      <c r="E252" s="56">
        <v>2022</v>
      </c>
      <c r="F252" s="55" t="s">
        <v>10574</v>
      </c>
      <c r="G252" s="56">
        <v>30</v>
      </c>
      <c r="H252" s="56">
        <v>3</v>
      </c>
      <c r="I252" s="41"/>
      <c r="J252" s="56">
        <v>1051</v>
      </c>
      <c r="K252" s="56">
        <v>1063</v>
      </c>
      <c r="L252" s="56">
        <v>12</v>
      </c>
      <c r="M252" s="56">
        <v>6</v>
      </c>
      <c r="N252" s="55" t="s">
        <v>4500</v>
      </c>
      <c r="O252" s="55" t="s">
        <v>10573</v>
      </c>
      <c r="P252" s="55" t="s">
        <v>10572</v>
      </c>
      <c r="Q252" s="55" t="s">
        <v>10571</v>
      </c>
      <c r="R252" s="55" t="s">
        <v>10570</v>
      </c>
      <c r="S252" s="55" t="s">
        <v>5034</v>
      </c>
      <c r="T252" s="55" t="s">
        <v>5033</v>
      </c>
      <c r="U252" s="55" t="s">
        <v>7651</v>
      </c>
      <c r="V252" s="55" t="s">
        <v>5032</v>
      </c>
      <c r="W252" s="55" t="s">
        <v>10569</v>
      </c>
    </row>
    <row r="253" spans="1:23" ht="20.25" customHeight="1" x14ac:dyDescent="0.2">
      <c r="A253" s="60" t="s">
        <v>10568</v>
      </c>
      <c r="B253" s="55" t="s">
        <v>10567</v>
      </c>
      <c r="C253" s="55" t="s">
        <v>10566</v>
      </c>
      <c r="D253" s="55" t="s">
        <v>4499</v>
      </c>
      <c r="E253" s="56">
        <v>2022</v>
      </c>
      <c r="F253" s="55" t="s">
        <v>10565</v>
      </c>
      <c r="G253" s="56">
        <v>6</v>
      </c>
      <c r="H253" s="56">
        <v>5</v>
      </c>
      <c r="I253" s="41"/>
      <c r="J253" s="56">
        <v>937</v>
      </c>
      <c r="K253" s="56">
        <v>949</v>
      </c>
      <c r="L253" s="56">
        <v>12</v>
      </c>
      <c r="M253" s="56">
        <v>4</v>
      </c>
      <c r="N253" s="55" t="s">
        <v>4498</v>
      </c>
      <c r="O253" s="55" t="s">
        <v>10564</v>
      </c>
      <c r="P253" s="55" t="s">
        <v>10563</v>
      </c>
      <c r="Q253" s="55" t="s">
        <v>10562</v>
      </c>
      <c r="R253" s="55" t="s">
        <v>10561</v>
      </c>
      <c r="S253" s="55" t="s">
        <v>5034</v>
      </c>
      <c r="T253" s="55" t="s">
        <v>5033</v>
      </c>
      <c r="U253" s="41"/>
      <c r="V253" s="55" t="s">
        <v>5032</v>
      </c>
      <c r="W253" s="55" t="s">
        <v>10560</v>
      </c>
    </row>
    <row r="254" spans="1:23" ht="20.25" customHeight="1" x14ac:dyDescent="0.2">
      <c r="A254" s="60" t="s">
        <v>10559</v>
      </c>
      <c r="B254" s="55" t="s">
        <v>10558</v>
      </c>
      <c r="C254" s="55" t="s">
        <v>10557</v>
      </c>
      <c r="D254" s="55" t="s">
        <v>4497</v>
      </c>
      <c r="E254" s="56">
        <v>2022</v>
      </c>
      <c r="F254" s="55" t="s">
        <v>10556</v>
      </c>
      <c r="G254" s="56">
        <v>19</v>
      </c>
      <c r="H254" s="56">
        <v>6</v>
      </c>
      <c r="I254" s="56">
        <v>2250014</v>
      </c>
      <c r="J254" s="41"/>
      <c r="K254" s="41"/>
      <c r="L254" s="41"/>
      <c r="M254" s="56">
        <v>4</v>
      </c>
      <c r="N254" s="55" t="s">
        <v>4496</v>
      </c>
      <c r="O254" s="55" t="s">
        <v>10555</v>
      </c>
      <c r="P254" s="55" t="s">
        <v>10554</v>
      </c>
      <c r="Q254" s="55" t="s">
        <v>10553</v>
      </c>
      <c r="R254" s="41"/>
      <c r="S254" s="55" t="s">
        <v>5034</v>
      </c>
      <c r="T254" s="55" t="s">
        <v>5033</v>
      </c>
      <c r="U254" s="41"/>
      <c r="V254" s="55" t="s">
        <v>5032</v>
      </c>
      <c r="W254" s="55" t="s">
        <v>10552</v>
      </c>
    </row>
    <row r="255" spans="1:23" ht="20.25" customHeight="1" x14ac:dyDescent="0.2">
      <c r="A255" s="60" t="s">
        <v>10551</v>
      </c>
      <c r="B255" s="55" t="s">
        <v>10550</v>
      </c>
      <c r="C255" s="55" t="s">
        <v>10549</v>
      </c>
      <c r="D255" s="55" t="s">
        <v>4495</v>
      </c>
      <c r="E255" s="56">
        <v>2022</v>
      </c>
      <c r="F255" s="55" t="s">
        <v>176</v>
      </c>
      <c r="G255" s="56">
        <v>74</v>
      </c>
      <c r="H255" s="41"/>
      <c r="I255" s="56">
        <v>102197</v>
      </c>
      <c r="J255" s="41"/>
      <c r="K255" s="41"/>
      <c r="L255" s="41"/>
      <c r="M255" s="56">
        <v>7</v>
      </c>
      <c r="N255" s="55" t="s">
        <v>4494</v>
      </c>
      <c r="O255" s="55" t="s">
        <v>10548</v>
      </c>
      <c r="P255" s="55" t="s">
        <v>10547</v>
      </c>
      <c r="Q255" s="55" t="s">
        <v>10546</v>
      </c>
      <c r="R255" s="41"/>
      <c r="S255" s="55" t="s">
        <v>5034</v>
      </c>
      <c r="T255" s="55" t="s">
        <v>5033</v>
      </c>
      <c r="U255" s="55" t="s">
        <v>5151</v>
      </c>
      <c r="V255" s="55" t="s">
        <v>5032</v>
      </c>
      <c r="W255" s="55" t="s">
        <v>10545</v>
      </c>
    </row>
    <row r="256" spans="1:23" ht="20.25" customHeight="1" x14ac:dyDescent="0.2">
      <c r="A256" s="60" t="s">
        <v>10544</v>
      </c>
      <c r="B256" s="55" t="s">
        <v>10543</v>
      </c>
      <c r="C256" s="55" t="s">
        <v>10542</v>
      </c>
      <c r="D256" s="55" t="s">
        <v>4493</v>
      </c>
      <c r="E256" s="56">
        <v>2022</v>
      </c>
      <c r="F256" s="55" t="s">
        <v>5322</v>
      </c>
      <c r="G256" s="56">
        <v>46</v>
      </c>
      <c r="H256" s="41"/>
      <c r="I256" s="56">
        <v>102349</v>
      </c>
      <c r="J256" s="41"/>
      <c r="K256" s="41"/>
      <c r="L256" s="41"/>
      <c r="M256" s="56">
        <v>0</v>
      </c>
      <c r="N256" s="55" t="s">
        <v>4492</v>
      </c>
      <c r="O256" s="55" t="s">
        <v>10541</v>
      </c>
      <c r="P256" s="55" t="s">
        <v>10540</v>
      </c>
      <c r="Q256" s="55" t="s">
        <v>10539</v>
      </c>
      <c r="R256" s="41"/>
      <c r="S256" s="55" t="s">
        <v>5034</v>
      </c>
      <c r="T256" s="55" t="s">
        <v>5033</v>
      </c>
      <c r="U256" s="41"/>
      <c r="V256" s="55" t="s">
        <v>5032</v>
      </c>
      <c r="W256" s="55" t="s">
        <v>10538</v>
      </c>
    </row>
    <row r="257" spans="1:23" ht="20.25" customHeight="1" x14ac:dyDescent="0.2">
      <c r="A257" s="60" t="s">
        <v>10537</v>
      </c>
      <c r="B257" s="55" t="s">
        <v>10536</v>
      </c>
      <c r="C257" s="55" t="s">
        <v>10535</v>
      </c>
      <c r="D257" s="55" t="s">
        <v>4491</v>
      </c>
      <c r="E257" s="56">
        <v>2022</v>
      </c>
      <c r="F257" s="55" t="s">
        <v>8470</v>
      </c>
      <c r="G257" s="56">
        <v>33</v>
      </c>
      <c r="H257" s="56">
        <v>1</v>
      </c>
      <c r="I257" s="41"/>
      <c r="J257" s="56">
        <v>160</v>
      </c>
      <c r="K257" s="56">
        <v>180</v>
      </c>
      <c r="L257" s="56">
        <v>20</v>
      </c>
      <c r="M257" s="56">
        <v>8</v>
      </c>
      <c r="N257" s="55" t="s">
        <v>4490</v>
      </c>
      <c r="O257" s="55" t="s">
        <v>10534</v>
      </c>
      <c r="P257" s="55" t="s">
        <v>10533</v>
      </c>
      <c r="Q257" s="41"/>
      <c r="R257" s="41"/>
      <c r="S257" s="55" t="s">
        <v>5034</v>
      </c>
      <c r="T257" s="55" t="s">
        <v>5033</v>
      </c>
      <c r="U257" s="41"/>
      <c r="V257" s="55" t="s">
        <v>5032</v>
      </c>
      <c r="W257" s="55" t="s">
        <v>10532</v>
      </c>
    </row>
    <row r="258" spans="1:23" ht="20.25" customHeight="1" x14ac:dyDescent="0.2">
      <c r="A258" s="60" t="s">
        <v>10531</v>
      </c>
      <c r="B258" s="55" t="s">
        <v>10530</v>
      </c>
      <c r="C258" s="55" t="s">
        <v>10529</v>
      </c>
      <c r="D258" s="55" t="s">
        <v>4488</v>
      </c>
      <c r="E258" s="56">
        <v>2022</v>
      </c>
      <c r="F258" s="55" t="s">
        <v>5063</v>
      </c>
      <c r="G258" s="56">
        <v>37</v>
      </c>
      <c r="H258" s="56">
        <v>5</v>
      </c>
      <c r="I258" s="56">
        <v>106247</v>
      </c>
      <c r="J258" s="41"/>
      <c r="K258" s="41"/>
      <c r="L258" s="41"/>
      <c r="M258" s="56">
        <v>5</v>
      </c>
      <c r="N258" s="55" t="s">
        <v>4487</v>
      </c>
      <c r="O258" s="55" t="s">
        <v>10528</v>
      </c>
      <c r="P258" s="55" t="s">
        <v>10527</v>
      </c>
      <c r="Q258" s="55" t="s">
        <v>10526</v>
      </c>
      <c r="R258" s="41"/>
      <c r="S258" s="55" t="s">
        <v>5034</v>
      </c>
      <c r="T258" s="55" t="s">
        <v>5033</v>
      </c>
      <c r="U258" s="41"/>
      <c r="V258" s="55" t="s">
        <v>5032</v>
      </c>
      <c r="W258" s="55" t="s">
        <v>10525</v>
      </c>
    </row>
    <row r="259" spans="1:23" ht="20.25" customHeight="1" x14ac:dyDescent="0.2">
      <c r="A259" s="60" t="s">
        <v>10524</v>
      </c>
      <c r="B259" s="55" t="s">
        <v>10523</v>
      </c>
      <c r="C259" s="55" t="s">
        <v>10522</v>
      </c>
      <c r="D259" s="55" t="s">
        <v>4485</v>
      </c>
      <c r="E259" s="56">
        <v>2022</v>
      </c>
      <c r="F259" s="55" t="s">
        <v>10521</v>
      </c>
      <c r="G259" s="56">
        <v>62</v>
      </c>
      <c r="H259" s="41"/>
      <c r="I259" s="56">
        <v>101757</v>
      </c>
      <c r="J259" s="41"/>
      <c r="K259" s="41"/>
      <c r="L259" s="41"/>
      <c r="M259" s="56">
        <v>2</v>
      </c>
      <c r="N259" s="55" t="s">
        <v>4484</v>
      </c>
      <c r="O259" s="55" t="s">
        <v>10520</v>
      </c>
      <c r="P259" s="55" t="s">
        <v>10519</v>
      </c>
      <c r="Q259" s="55" t="s">
        <v>10518</v>
      </c>
      <c r="R259" s="41"/>
      <c r="S259" s="55" t="s">
        <v>5034</v>
      </c>
      <c r="T259" s="55" t="s">
        <v>5033</v>
      </c>
      <c r="U259" s="41"/>
      <c r="V259" s="55" t="s">
        <v>5032</v>
      </c>
      <c r="W259" s="55" t="s">
        <v>10517</v>
      </c>
    </row>
    <row r="260" spans="1:23" ht="20.25" customHeight="1" x14ac:dyDescent="0.2">
      <c r="A260" s="60" t="s">
        <v>10516</v>
      </c>
      <c r="B260" s="55" t="s">
        <v>10515</v>
      </c>
      <c r="C260" s="55" t="s">
        <v>10514</v>
      </c>
      <c r="D260" s="55" t="s">
        <v>4483</v>
      </c>
      <c r="E260" s="56">
        <v>2022</v>
      </c>
      <c r="F260" s="55" t="s">
        <v>10430</v>
      </c>
      <c r="G260" s="56">
        <v>28</v>
      </c>
      <c r="H260" s="56">
        <v>5</v>
      </c>
      <c r="I260" s="41"/>
      <c r="J260" s="56">
        <v>1199</v>
      </c>
      <c r="K260" s="56">
        <v>1226</v>
      </c>
      <c r="L260" s="56">
        <v>27</v>
      </c>
      <c r="M260" s="56">
        <v>6</v>
      </c>
      <c r="N260" s="55" t="s">
        <v>4482</v>
      </c>
      <c r="O260" s="55" t="s">
        <v>10513</v>
      </c>
      <c r="P260" s="55" t="s">
        <v>10512</v>
      </c>
      <c r="Q260" s="55" t="s">
        <v>10511</v>
      </c>
      <c r="R260" s="41"/>
      <c r="S260" s="55" t="s">
        <v>5034</v>
      </c>
      <c r="T260" s="55" t="s">
        <v>5033</v>
      </c>
      <c r="U260" s="55" t="s">
        <v>6406</v>
      </c>
      <c r="V260" s="55" t="s">
        <v>5032</v>
      </c>
      <c r="W260" s="55" t="s">
        <v>10510</v>
      </c>
    </row>
    <row r="261" spans="1:23" ht="20.25" customHeight="1" x14ac:dyDescent="0.2">
      <c r="A261" s="60" t="s">
        <v>10509</v>
      </c>
      <c r="B261" s="55" t="s">
        <v>10508</v>
      </c>
      <c r="C261" s="55" t="s">
        <v>10507</v>
      </c>
      <c r="D261" s="55" t="s">
        <v>4481</v>
      </c>
      <c r="E261" s="56">
        <v>2021</v>
      </c>
      <c r="F261" s="55" t="s">
        <v>10506</v>
      </c>
      <c r="G261" s="56">
        <v>19</v>
      </c>
      <c r="H261" s="56">
        <v>1</v>
      </c>
      <c r="I261" s="56">
        <v>40</v>
      </c>
      <c r="J261" s="41"/>
      <c r="K261" s="41"/>
      <c r="L261" s="41"/>
      <c r="M261" s="56">
        <v>7</v>
      </c>
      <c r="N261" s="55" t="s">
        <v>4480</v>
      </c>
      <c r="O261" s="55" t="s">
        <v>10505</v>
      </c>
      <c r="P261" s="55" t="s">
        <v>10504</v>
      </c>
      <c r="Q261" s="55" t="s">
        <v>10503</v>
      </c>
      <c r="R261" s="55" t="s">
        <v>10502</v>
      </c>
      <c r="S261" s="55" t="s">
        <v>5034</v>
      </c>
      <c r="T261" s="55" t="s">
        <v>5033</v>
      </c>
      <c r="U261" s="55" t="s">
        <v>7363</v>
      </c>
      <c r="V261" s="55" t="s">
        <v>5032</v>
      </c>
      <c r="W261" s="55" t="s">
        <v>10501</v>
      </c>
    </row>
    <row r="262" spans="1:23" ht="20.25" customHeight="1" x14ac:dyDescent="0.2">
      <c r="A262" s="60" t="s">
        <v>10500</v>
      </c>
      <c r="B262" s="55" t="s">
        <v>10499</v>
      </c>
      <c r="C262" s="55" t="s">
        <v>10498</v>
      </c>
      <c r="D262" s="55" t="s">
        <v>4479</v>
      </c>
      <c r="E262" s="56">
        <v>2023</v>
      </c>
      <c r="F262" s="55" t="s">
        <v>412</v>
      </c>
      <c r="G262" s="56">
        <v>60</v>
      </c>
      <c r="H262" s="56">
        <v>1</v>
      </c>
      <c r="I262" s="41"/>
      <c r="J262" s="56">
        <v>1</v>
      </c>
      <c r="K262" s="56">
        <v>35</v>
      </c>
      <c r="L262" s="56">
        <v>34</v>
      </c>
      <c r="M262" s="56">
        <v>4</v>
      </c>
      <c r="N262" s="55" t="s">
        <v>4478</v>
      </c>
      <c r="O262" s="55" t="s">
        <v>10497</v>
      </c>
      <c r="P262" s="55" t="s">
        <v>10496</v>
      </c>
      <c r="Q262" s="55" t="s">
        <v>10495</v>
      </c>
      <c r="R262" s="41"/>
      <c r="S262" s="55" t="s">
        <v>5034</v>
      </c>
      <c r="T262" s="55" t="s">
        <v>5033</v>
      </c>
      <c r="U262" s="41"/>
      <c r="V262" s="55" t="s">
        <v>5032</v>
      </c>
      <c r="W262" s="55" t="s">
        <v>10494</v>
      </c>
    </row>
    <row r="263" spans="1:23" ht="20.25" customHeight="1" x14ac:dyDescent="0.2">
      <c r="A263" s="60" t="s">
        <v>10493</v>
      </c>
      <c r="B263" s="55" t="s">
        <v>10492</v>
      </c>
      <c r="C263" s="55" t="s">
        <v>10491</v>
      </c>
      <c r="D263" s="55" t="s">
        <v>4477</v>
      </c>
      <c r="E263" s="56">
        <v>2022</v>
      </c>
      <c r="F263" s="55" t="s">
        <v>7968</v>
      </c>
      <c r="G263" s="56">
        <v>16</v>
      </c>
      <c r="H263" s="56">
        <v>1</v>
      </c>
      <c r="I263" s="41"/>
      <c r="J263" s="56">
        <v>8</v>
      </c>
      <c r="K263" s="56">
        <v>26</v>
      </c>
      <c r="L263" s="56">
        <v>18</v>
      </c>
      <c r="M263" s="56">
        <v>0</v>
      </c>
      <c r="N263" s="55" t="s">
        <v>4476</v>
      </c>
      <c r="O263" s="55" t="s">
        <v>10490</v>
      </c>
      <c r="P263" s="55" t="s">
        <v>10489</v>
      </c>
      <c r="Q263" s="55" t="s">
        <v>10488</v>
      </c>
      <c r="R263" s="41"/>
      <c r="S263" s="55" t="s">
        <v>5034</v>
      </c>
      <c r="T263" s="55" t="s">
        <v>5033</v>
      </c>
      <c r="U263" s="41"/>
      <c r="V263" s="55" t="s">
        <v>5032</v>
      </c>
      <c r="W263" s="55" t="s">
        <v>10487</v>
      </c>
    </row>
    <row r="264" spans="1:23" ht="20.25" customHeight="1" x14ac:dyDescent="0.2">
      <c r="A264" s="60" t="s">
        <v>10486</v>
      </c>
      <c r="B264" s="55" t="s">
        <v>10485</v>
      </c>
      <c r="C264" s="55" t="s">
        <v>10484</v>
      </c>
      <c r="D264" s="55" t="s">
        <v>4475</v>
      </c>
      <c r="E264" s="56">
        <v>2022</v>
      </c>
      <c r="F264" s="55" t="s">
        <v>1771</v>
      </c>
      <c r="G264" s="56">
        <v>24</v>
      </c>
      <c r="H264" s="56">
        <v>2</v>
      </c>
      <c r="I264" s="41"/>
      <c r="J264" s="56">
        <v>105</v>
      </c>
      <c r="K264" s="56">
        <v>135</v>
      </c>
      <c r="L264" s="56">
        <v>30</v>
      </c>
      <c r="M264" s="56">
        <v>1</v>
      </c>
      <c r="N264" s="55" t="s">
        <v>245</v>
      </c>
      <c r="O264" s="55" t="s">
        <v>10483</v>
      </c>
      <c r="P264" s="55" t="s">
        <v>10482</v>
      </c>
      <c r="Q264" s="55" t="s">
        <v>10481</v>
      </c>
      <c r="R264" s="41"/>
      <c r="S264" s="55" t="s">
        <v>5034</v>
      </c>
      <c r="T264" s="55" t="s">
        <v>5033</v>
      </c>
      <c r="U264" s="55" t="s">
        <v>5151</v>
      </c>
      <c r="V264" s="55" t="s">
        <v>5032</v>
      </c>
      <c r="W264" s="55" t="s">
        <v>10480</v>
      </c>
    </row>
    <row r="265" spans="1:23" ht="20.25" customHeight="1" x14ac:dyDescent="0.2">
      <c r="A265" s="60" t="s">
        <v>10479</v>
      </c>
      <c r="B265" s="55" t="s">
        <v>10478</v>
      </c>
      <c r="C265" s="56">
        <v>57605891600</v>
      </c>
      <c r="D265" s="55" t="s">
        <v>4474</v>
      </c>
      <c r="E265" s="56">
        <v>2022</v>
      </c>
      <c r="F265" s="55" t="s">
        <v>10477</v>
      </c>
      <c r="G265" s="56">
        <v>21</v>
      </c>
      <c r="H265" s="56">
        <v>2</v>
      </c>
      <c r="I265" s="41"/>
      <c r="J265" s="56">
        <v>179</v>
      </c>
      <c r="K265" s="56">
        <v>197</v>
      </c>
      <c r="L265" s="56">
        <v>18</v>
      </c>
      <c r="M265" s="56">
        <v>0</v>
      </c>
      <c r="N265" s="55" t="s">
        <v>4473</v>
      </c>
      <c r="O265" s="55" t="s">
        <v>10476</v>
      </c>
      <c r="P265" s="55" t="s">
        <v>10475</v>
      </c>
      <c r="Q265" s="55" t="s">
        <v>10474</v>
      </c>
      <c r="R265" s="41"/>
      <c r="S265" s="55" t="s">
        <v>5034</v>
      </c>
      <c r="T265" s="55" t="s">
        <v>5033</v>
      </c>
      <c r="U265" s="41"/>
      <c r="V265" s="55" t="s">
        <v>5032</v>
      </c>
      <c r="W265" s="55" t="s">
        <v>10473</v>
      </c>
    </row>
    <row r="266" spans="1:23" ht="20.25" customHeight="1" x14ac:dyDescent="0.2">
      <c r="A266" s="60" t="s">
        <v>10472</v>
      </c>
      <c r="B266" s="55" t="s">
        <v>10471</v>
      </c>
      <c r="C266" s="55" t="s">
        <v>10470</v>
      </c>
      <c r="D266" s="55" t="s">
        <v>4472</v>
      </c>
      <c r="E266" s="56">
        <v>2022</v>
      </c>
      <c r="F266" s="55" t="s">
        <v>10469</v>
      </c>
      <c r="G266" s="56">
        <v>26</v>
      </c>
      <c r="H266" s="55" t="s">
        <v>6586</v>
      </c>
      <c r="I266" s="41"/>
      <c r="J266" s="56">
        <v>359</v>
      </c>
      <c r="K266" s="56">
        <v>380</v>
      </c>
      <c r="L266" s="56">
        <v>21</v>
      </c>
      <c r="M266" s="56">
        <v>0</v>
      </c>
      <c r="N266" s="55" t="s">
        <v>4471</v>
      </c>
      <c r="O266" s="55" t="s">
        <v>10468</v>
      </c>
      <c r="P266" s="55" t="s">
        <v>10467</v>
      </c>
      <c r="Q266" s="55" t="s">
        <v>10466</v>
      </c>
      <c r="R266" s="41"/>
      <c r="S266" s="55" t="s">
        <v>5034</v>
      </c>
      <c r="T266" s="55" t="s">
        <v>5033</v>
      </c>
      <c r="U266" s="41"/>
      <c r="V266" s="55" t="s">
        <v>5032</v>
      </c>
      <c r="W266" s="55" t="s">
        <v>10465</v>
      </c>
    </row>
    <row r="267" spans="1:23" ht="20.25" customHeight="1" x14ac:dyDescent="0.2">
      <c r="A267" s="60" t="s">
        <v>10464</v>
      </c>
      <c r="B267" s="55" t="s">
        <v>10463</v>
      </c>
      <c r="C267" s="55" t="s">
        <v>10462</v>
      </c>
      <c r="D267" s="55" t="s">
        <v>4469</v>
      </c>
      <c r="E267" s="56">
        <v>2023</v>
      </c>
      <c r="F267" s="55" t="s">
        <v>6491</v>
      </c>
      <c r="G267" s="56">
        <v>29</v>
      </c>
      <c r="H267" s="56">
        <v>8</v>
      </c>
      <c r="I267" s="41"/>
      <c r="J267" s="56">
        <v>869</v>
      </c>
      <c r="K267" s="56">
        <v>887</v>
      </c>
      <c r="L267" s="56">
        <v>18</v>
      </c>
      <c r="M267" s="56">
        <v>0</v>
      </c>
      <c r="N267" s="55" t="s">
        <v>4468</v>
      </c>
      <c r="O267" s="55" t="s">
        <v>10461</v>
      </c>
      <c r="P267" s="55" t="s">
        <v>10460</v>
      </c>
      <c r="Q267" s="55" t="s">
        <v>10459</v>
      </c>
      <c r="R267" s="41"/>
      <c r="S267" s="55" t="s">
        <v>5034</v>
      </c>
      <c r="T267" s="55" t="s">
        <v>5033</v>
      </c>
      <c r="U267" s="41"/>
      <c r="V267" s="55" t="s">
        <v>5032</v>
      </c>
      <c r="W267" s="55" t="s">
        <v>10458</v>
      </c>
    </row>
    <row r="268" spans="1:23" ht="20.25" customHeight="1" x14ac:dyDescent="0.2">
      <c r="A268" s="60" t="s">
        <v>10457</v>
      </c>
      <c r="B268" s="55" t="s">
        <v>10456</v>
      </c>
      <c r="C268" s="55" t="s">
        <v>10455</v>
      </c>
      <c r="D268" s="55" t="s">
        <v>4466</v>
      </c>
      <c r="E268" s="56">
        <v>2021</v>
      </c>
      <c r="F268" s="55" t="s">
        <v>6768</v>
      </c>
      <c r="G268" s="56">
        <v>133</v>
      </c>
      <c r="H268" s="41"/>
      <c r="I268" s="56">
        <v>103519</v>
      </c>
      <c r="J268" s="41"/>
      <c r="K268" s="41"/>
      <c r="L268" s="41"/>
      <c r="M268" s="56">
        <v>9</v>
      </c>
      <c r="N268" s="55" t="s">
        <v>4465</v>
      </c>
      <c r="O268" s="55" t="s">
        <v>10454</v>
      </c>
      <c r="P268" s="55" t="s">
        <v>10453</v>
      </c>
      <c r="Q268" s="55" t="s">
        <v>10452</v>
      </c>
      <c r="R268" s="55" t="s">
        <v>10451</v>
      </c>
      <c r="S268" s="55" t="s">
        <v>5034</v>
      </c>
      <c r="T268" s="55" t="s">
        <v>5033</v>
      </c>
      <c r="U268" s="41"/>
      <c r="V268" s="55" t="s">
        <v>5032</v>
      </c>
      <c r="W268" s="55" t="s">
        <v>10450</v>
      </c>
    </row>
    <row r="269" spans="1:23" ht="20.25" customHeight="1" x14ac:dyDescent="0.2">
      <c r="A269" s="60" t="s">
        <v>10449</v>
      </c>
      <c r="B269" s="55" t="s">
        <v>10448</v>
      </c>
      <c r="C269" s="55" t="s">
        <v>10447</v>
      </c>
      <c r="D269" s="55" t="s">
        <v>4464</v>
      </c>
      <c r="E269" s="56">
        <v>2022</v>
      </c>
      <c r="F269" s="55" t="s">
        <v>10446</v>
      </c>
      <c r="G269" s="56">
        <v>18</v>
      </c>
      <c r="H269" s="56">
        <v>3</v>
      </c>
      <c r="I269" s="41"/>
      <c r="J269" s="56">
        <v>463</v>
      </c>
      <c r="K269" s="56">
        <v>490</v>
      </c>
      <c r="L269" s="56">
        <v>27</v>
      </c>
      <c r="M269" s="56">
        <v>3</v>
      </c>
      <c r="N269" s="55" t="s">
        <v>4463</v>
      </c>
      <c r="O269" s="55" t="s">
        <v>10445</v>
      </c>
      <c r="P269" s="55" t="s">
        <v>10444</v>
      </c>
      <c r="Q269" s="55" t="s">
        <v>10443</v>
      </c>
      <c r="R269" s="41"/>
      <c r="S269" s="55" t="s">
        <v>5034</v>
      </c>
      <c r="T269" s="55" t="s">
        <v>5033</v>
      </c>
      <c r="U269" s="41"/>
      <c r="V269" s="55" t="s">
        <v>5032</v>
      </c>
      <c r="W269" s="55" t="s">
        <v>10442</v>
      </c>
    </row>
    <row r="270" spans="1:23" ht="20.25" customHeight="1" x14ac:dyDescent="0.2">
      <c r="A270" s="60" t="s">
        <v>10441</v>
      </c>
      <c r="B270" s="55" t="s">
        <v>10440</v>
      </c>
      <c r="C270" s="55" t="s">
        <v>10439</v>
      </c>
      <c r="D270" s="55" t="s">
        <v>4462</v>
      </c>
      <c r="E270" s="56">
        <v>2022</v>
      </c>
      <c r="F270" s="55" t="s">
        <v>10438</v>
      </c>
      <c r="G270" s="56">
        <v>45</v>
      </c>
      <c r="H270" s="56">
        <v>3</v>
      </c>
      <c r="I270" s="41"/>
      <c r="J270" s="56">
        <v>387</v>
      </c>
      <c r="K270" s="56">
        <v>412</v>
      </c>
      <c r="L270" s="56">
        <v>25</v>
      </c>
      <c r="M270" s="56">
        <v>0</v>
      </c>
      <c r="N270" s="55" t="s">
        <v>4461</v>
      </c>
      <c r="O270" s="55" t="s">
        <v>10437</v>
      </c>
      <c r="P270" s="55" t="s">
        <v>10436</v>
      </c>
      <c r="Q270" s="55" t="s">
        <v>10435</v>
      </c>
      <c r="R270" s="41"/>
      <c r="S270" s="55" t="s">
        <v>5034</v>
      </c>
      <c r="T270" s="55" t="s">
        <v>5033</v>
      </c>
      <c r="U270" s="41"/>
      <c r="V270" s="55" t="s">
        <v>5032</v>
      </c>
      <c r="W270" s="55" t="s">
        <v>10434</v>
      </c>
    </row>
    <row r="271" spans="1:23" ht="20.25" customHeight="1" x14ac:dyDescent="0.2">
      <c r="A271" s="60" t="s">
        <v>10433</v>
      </c>
      <c r="B271" s="55" t="s">
        <v>10432</v>
      </c>
      <c r="C271" s="55" t="s">
        <v>10431</v>
      </c>
      <c r="D271" s="55" t="s">
        <v>4460</v>
      </c>
      <c r="E271" s="56">
        <v>2022</v>
      </c>
      <c r="F271" s="55" t="s">
        <v>10430</v>
      </c>
      <c r="G271" s="56">
        <v>28</v>
      </c>
      <c r="H271" s="56">
        <v>3</v>
      </c>
      <c r="I271" s="41"/>
      <c r="J271" s="56">
        <v>607</v>
      </c>
      <c r="K271" s="56">
        <v>650</v>
      </c>
      <c r="L271" s="56">
        <v>43</v>
      </c>
      <c r="M271" s="56">
        <v>7</v>
      </c>
      <c r="N271" s="55" t="s">
        <v>4459</v>
      </c>
      <c r="O271" s="55" t="s">
        <v>10429</v>
      </c>
      <c r="P271" s="55" t="s">
        <v>10428</v>
      </c>
      <c r="Q271" s="55" t="s">
        <v>10427</v>
      </c>
      <c r="R271" s="41"/>
      <c r="S271" s="55" t="s">
        <v>5034</v>
      </c>
      <c r="T271" s="55" t="s">
        <v>5033</v>
      </c>
      <c r="U271" s="41"/>
      <c r="V271" s="55" t="s">
        <v>5032</v>
      </c>
      <c r="W271" s="55" t="s">
        <v>10426</v>
      </c>
    </row>
    <row r="272" spans="1:23" ht="20.25" customHeight="1" x14ac:dyDescent="0.2">
      <c r="A272" s="60" t="s">
        <v>10425</v>
      </c>
      <c r="B272" s="55" t="s">
        <v>10424</v>
      </c>
      <c r="C272" s="55" t="s">
        <v>10423</v>
      </c>
      <c r="D272" s="55" t="s">
        <v>4458</v>
      </c>
      <c r="E272" s="56">
        <v>2021</v>
      </c>
      <c r="F272" s="55" t="s">
        <v>61</v>
      </c>
      <c r="G272" s="56">
        <v>133</v>
      </c>
      <c r="H272" s="41"/>
      <c r="I272" s="56">
        <v>106121</v>
      </c>
      <c r="J272" s="41"/>
      <c r="K272" s="41"/>
      <c r="L272" s="41"/>
      <c r="M272" s="56">
        <v>56</v>
      </c>
      <c r="N272" s="55" t="s">
        <v>4457</v>
      </c>
      <c r="O272" s="55" t="s">
        <v>10422</v>
      </c>
      <c r="P272" s="55" t="s">
        <v>10421</v>
      </c>
      <c r="Q272" s="55" t="s">
        <v>10420</v>
      </c>
      <c r="R272" s="41"/>
      <c r="S272" s="55" t="s">
        <v>5034</v>
      </c>
      <c r="T272" s="55" t="s">
        <v>5033</v>
      </c>
      <c r="U272" s="55" t="s">
        <v>5151</v>
      </c>
      <c r="V272" s="55" t="s">
        <v>5032</v>
      </c>
      <c r="W272" s="55" t="s">
        <v>10419</v>
      </c>
    </row>
    <row r="273" spans="1:23" ht="20.25" customHeight="1" x14ac:dyDescent="0.2">
      <c r="A273" s="60" t="s">
        <v>10418</v>
      </c>
      <c r="B273" s="55" t="s">
        <v>10417</v>
      </c>
      <c r="C273" s="55" t="s">
        <v>10416</v>
      </c>
      <c r="D273" s="55" t="s">
        <v>4456</v>
      </c>
      <c r="E273" s="56">
        <v>2023</v>
      </c>
      <c r="F273" s="55" t="s">
        <v>1771</v>
      </c>
      <c r="G273" s="56">
        <v>25</v>
      </c>
      <c r="H273" s="56">
        <v>4</v>
      </c>
      <c r="I273" s="41"/>
      <c r="J273" s="56">
        <v>487</v>
      </c>
      <c r="K273" s="56">
        <v>514</v>
      </c>
      <c r="L273" s="56">
        <v>27</v>
      </c>
      <c r="M273" s="56">
        <v>5</v>
      </c>
      <c r="N273" s="55" t="s">
        <v>4455</v>
      </c>
      <c r="O273" s="55" t="s">
        <v>10415</v>
      </c>
      <c r="P273" s="55" t="s">
        <v>10414</v>
      </c>
      <c r="Q273" s="55" t="s">
        <v>10413</v>
      </c>
      <c r="R273" s="41"/>
      <c r="S273" s="55" t="s">
        <v>5034</v>
      </c>
      <c r="T273" s="55" t="s">
        <v>5033</v>
      </c>
      <c r="U273" s="55" t="s">
        <v>6406</v>
      </c>
      <c r="V273" s="55" t="s">
        <v>5032</v>
      </c>
      <c r="W273" s="55" t="s">
        <v>10412</v>
      </c>
    </row>
    <row r="274" spans="1:23" ht="20.25" customHeight="1" x14ac:dyDescent="0.2">
      <c r="A274" s="60" t="s">
        <v>10411</v>
      </c>
      <c r="B274" s="55" t="s">
        <v>10410</v>
      </c>
      <c r="C274" s="56">
        <v>57226257801</v>
      </c>
      <c r="D274" s="55" t="s">
        <v>4453</v>
      </c>
      <c r="E274" s="56">
        <v>2022</v>
      </c>
      <c r="F274" s="55" t="s">
        <v>10409</v>
      </c>
      <c r="G274" s="56">
        <v>14</v>
      </c>
      <c r="H274" s="56">
        <v>1</v>
      </c>
      <c r="I274" s="41"/>
      <c r="J274" s="56">
        <v>4</v>
      </c>
      <c r="K274" s="56">
        <v>22</v>
      </c>
      <c r="L274" s="56">
        <v>18</v>
      </c>
      <c r="M274" s="56">
        <v>1</v>
      </c>
      <c r="N274" s="55" t="s">
        <v>4452</v>
      </c>
      <c r="O274" s="55" t="s">
        <v>10408</v>
      </c>
      <c r="P274" s="55" t="s">
        <v>10407</v>
      </c>
      <c r="Q274" s="55" t="s">
        <v>10406</v>
      </c>
      <c r="R274" s="41"/>
      <c r="S274" s="55" t="s">
        <v>5034</v>
      </c>
      <c r="T274" s="55" t="s">
        <v>5033</v>
      </c>
      <c r="U274" s="41"/>
      <c r="V274" s="55" t="s">
        <v>5032</v>
      </c>
      <c r="W274" s="55" t="s">
        <v>10405</v>
      </c>
    </row>
    <row r="275" spans="1:23" ht="20.25" customHeight="1" x14ac:dyDescent="0.2">
      <c r="A275" s="60" t="s">
        <v>10404</v>
      </c>
      <c r="B275" s="55" t="s">
        <v>10403</v>
      </c>
      <c r="C275" s="55" t="s">
        <v>10402</v>
      </c>
      <c r="D275" s="55" t="s">
        <v>4450</v>
      </c>
      <c r="E275" s="56">
        <v>2022</v>
      </c>
      <c r="F275" s="55" t="s">
        <v>156</v>
      </c>
      <c r="G275" s="56">
        <v>50</v>
      </c>
      <c r="H275" s="41"/>
      <c r="I275" s="56">
        <v>100948</v>
      </c>
      <c r="J275" s="41"/>
      <c r="K275" s="41"/>
      <c r="L275" s="41"/>
      <c r="M275" s="56">
        <v>11</v>
      </c>
      <c r="N275" s="55" t="s">
        <v>153</v>
      </c>
      <c r="O275" s="55" t="s">
        <v>10401</v>
      </c>
      <c r="P275" s="55" t="s">
        <v>10400</v>
      </c>
      <c r="Q275" s="55" t="s">
        <v>10399</v>
      </c>
      <c r="R275" s="41"/>
      <c r="S275" s="55" t="s">
        <v>5034</v>
      </c>
      <c r="T275" s="55" t="s">
        <v>5033</v>
      </c>
      <c r="U275" s="41"/>
      <c r="V275" s="55" t="s">
        <v>5032</v>
      </c>
      <c r="W275" s="55" t="s">
        <v>10398</v>
      </c>
    </row>
    <row r="276" spans="1:23" ht="20.25" customHeight="1" x14ac:dyDescent="0.2">
      <c r="A276" s="60" t="s">
        <v>10397</v>
      </c>
      <c r="B276" s="55" t="s">
        <v>10396</v>
      </c>
      <c r="C276" s="55" t="s">
        <v>10395</v>
      </c>
      <c r="D276" s="55" t="s">
        <v>4449</v>
      </c>
      <c r="E276" s="56">
        <v>2023</v>
      </c>
      <c r="F276" s="55" t="s">
        <v>61</v>
      </c>
      <c r="G276" s="56">
        <v>146</v>
      </c>
      <c r="H276" s="41"/>
      <c r="I276" s="56">
        <v>106707</v>
      </c>
      <c r="J276" s="41"/>
      <c r="K276" s="41"/>
      <c r="L276" s="41"/>
      <c r="M276" s="56">
        <v>2</v>
      </c>
      <c r="N276" s="55" t="s">
        <v>4448</v>
      </c>
      <c r="O276" s="55" t="s">
        <v>10394</v>
      </c>
      <c r="P276" s="55" t="s">
        <v>10393</v>
      </c>
      <c r="Q276" s="55" t="s">
        <v>10392</v>
      </c>
      <c r="R276" s="41"/>
      <c r="S276" s="55" t="s">
        <v>5034</v>
      </c>
      <c r="T276" s="55" t="s">
        <v>5033</v>
      </c>
      <c r="U276" s="55" t="s">
        <v>5151</v>
      </c>
      <c r="V276" s="55" t="s">
        <v>5032</v>
      </c>
      <c r="W276" s="55" t="s">
        <v>10391</v>
      </c>
    </row>
    <row r="277" spans="1:23" ht="20.25" customHeight="1" x14ac:dyDescent="0.2">
      <c r="A277" s="60" t="s">
        <v>10390</v>
      </c>
      <c r="B277" s="55" t="s">
        <v>10389</v>
      </c>
      <c r="C277" s="55" t="s">
        <v>10388</v>
      </c>
      <c r="D277" s="55" t="s">
        <v>4447</v>
      </c>
      <c r="E277" s="56">
        <v>2022</v>
      </c>
      <c r="F277" s="55" t="s">
        <v>9745</v>
      </c>
      <c r="G277" s="56">
        <v>18</v>
      </c>
      <c r="H277" s="56">
        <v>2</v>
      </c>
      <c r="I277" s="41"/>
      <c r="J277" s="56">
        <v>336</v>
      </c>
      <c r="K277" s="56">
        <v>364</v>
      </c>
      <c r="L277" s="56">
        <v>28</v>
      </c>
      <c r="M277" s="56">
        <v>1</v>
      </c>
      <c r="N277" s="55" t="s">
        <v>4446</v>
      </c>
      <c r="O277" s="55" t="s">
        <v>10387</v>
      </c>
      <c r="P277" s="55" t="s">
        <v>10386</v>
      </c>
      <c r="Q277" s="55" t="s">
        <v>10385</v>
      </c>
      <c r="R277" s="41"/>
      <c r="S277" s="55" t="s">
        <v>5034</v>
      </c>
      <c r="T277" s="55" t="s">
        <v>5033</v>
      </c>
      <c r="U277" s="41"/>
      <c r="V277" s="55" t="s">
        <v>5032</v>
      </c>
      <c r="W277" s="55" t="s">
        <v>10384</v>
      </c>
    </row>
    <row r="278" spans="1:23" ht="20.25" customHeight="1" x14ac:dyDescent="0.2">
      <c r="A278" s="60" t="s">
        <v>10383</v>
      </c>
      <c r="B278" s="55" t="s">
        <v>10382</v>
      </c>
      <c r="C278" s="55" t="s">
        <v>10381</v>
      </c>
      <c r="D278" s="55" t="s">
        <v>4445</v>
      </c>
      <c r="E278" s="56">
        <v>2022</v>
      </c>
      <c r="F278" s="55" t="s">
        <v>10380</v>
      </c>
      <c r="G278" s="41"/>
      <c r="H278" s="56">
        <v>388</v>
      </c>
      <c r="I278" s="41"/>
      <c r="J278" s="41"/>
      <c r="K278" s="41"/>
      <c r="L278" s="41"/>
      <c r="M278" s="56">
        <v>3</v>
      </c>
      <c r="N278" s="55" t="s">
        <v>4444</v>
      </c>
      <c r="O278" s="55" t="s">
        <v>10379</v>
      </c>
      <c r="P278" s="55" t="s">
        <v>10378</v>
      </c>
      <c r="Q278" s="55" t="s">
        <v>10377</v>
      </c>
      <c r="R278" s="41"/>
      <c r="S278" s="55" t="s">
        <v>5034</v>
      </c>
      <c r="T278" s="55" t="s">
        <v>5033</v>
      </c>
      <c r="U278" s="55" t="s">
        <v>5701</v>
      </c>
      <c r="V278" s="55" t="s">
        <v>5032</v>
      </c>
      <c r="W278" s="55" t="s">
        <v>10376</v>
      </c>
    </row>
    <row r="279" spans="1:23" ht="20.25" customHeight="1" x14ac:dyDescent="0.2">
      <c r="A279" s="60" t="s">
        <v>10375</v>
      </c>
      <c r="B279" s="55" t="s">
        <v>10374</v>
      </c>
      <c r="C279" s="56">
        <v>56150197600</v>
      </c>
      <c r="D279" s="55" t="s">
        <v>4443</v>
      </c>
      <c r="E279" s="56">
        <v>2022</v>
      </c>
      <c r="F279" s="55" t="s">
        <v>10373</v>
      </c>
      <c r="G279" s="56">
        <v>128</v>
      </c>
      <c r="H279" s="41"/>
      <c r="I279" s="41"/>
      <c r="J279" s="56">
        <v>37</v>
      </c>
      <c r="K279" s="56">
        <v>45</v>
      </c>
      <c r="L279" s="56">
        <v>8</v>
      </c>
      <c r="M279" s="56">
        <v>4</v>
      </c>
      <c r="N279" s="55" t="s">
        <v>4442</v>
      </c>
      <c r="O279" s="55" t="s">
        <v>10372</v>
      </c>
      <c r="P279" s="55" t="s">
        <v>10371</v>
      </c>
      <c r="Q279" s="55" t="s">
        <v>10370</v>
      </c>
      <c r="R279" s="55" t="s">
        <v>10369</v>
      </c>
      <c r="S279" s="55" t="s">
        <v>5034</v>
      </c>
      <c r="T279" s="55" t="s">
        <v>5033</v>
      </c>
      <c r="U279" s="55" t="s">
        <v>6406</v>
      </c>
      <c r="V279" s="55" t="s">
        <v>5032</v>
      </c>
      <c r="W279" s="55" t="s">
        <v>10368</v>
      </c>
    </row>
    <row r="280" spans="1:23" ht="20.25" customHeight="1" x14ac:dyDescent="0.2">
      <c r="A280" s="60" t="s">
        <v>10367</v>
      </c>
      <c r="B280" s="55" t="s">
        <v>10366</v>
      </c>
      <c r="C280" s="55" t="s">
        <v>10365</v>
      </c>
      <c r="D280" s="55" t="s">
        <v>4441</v>
      </c>
      <c r="E280" s="56">
        <v>2022</v>
      </c>
      <c r="F280" s="55" t="s">
        <v>156</v>
      </c>
      <c r="G280" s="56">
        <v>49</v>
      </c>
      <c r="H280" s="41"/>
      <c r="I280" s="56">
        <v>100944</v>
      </c>
      <c r="J280" s="41"/>
      <c r="K280" s="41"/>
      <c r="L280" s="41"/>
      <c r="M280" s="56">
        <v>3</v>
      </c>
      <c r="N280" s="55" t="s">
        <v>4440</v>
      </c>
      <c r="O280" s="55" t="s">
        <v>10364</v>
      </c>
      <c r="P280" s="55" t="s">
        <v>10363</v>
      </c>
      <c r="Q280" s="55" t="s">
        <v>10362</v>
      </c>
      <c r="R280" s="41"/>
      <c r="S280" s="55" t="s">
        <v>5034</v>
      </c>
      <c r="T280" s="55" t="s">
        <v>5033</v>
      </c>
      <c r="U280" s="55" t="s">
        <v>5345</v>
      </c>
      <c r="V280" s="55" t="s">
        <v>5032</v>
      </c>
      <c r="W280" s="55" t="s">
        <v>10361</v>
      </c>
    </row>
    <row r="281" spans="1:23" ht="20.25" customHeight="1" x14ac:dyDescent="0.2">
      <c r="A281" s="60" t="s">
        <v>10360</v>
      </c>
      <c r="B281" s="55" t="s">
        <v>10359</v>
      </c>
      <c r="C281" s="55" t="s">
        <v>10358</v>
      </c>
      <c r="D281" s="55" t="s">
        <v>4439</v>
      </c>
      <c r="E281" s="56">
        <v>2022</v>
      </c>
      <c r="F281" s="55" t="s">
        <v>6062</v>
      </c>
      <c r="G281" s="56">
        <v>57</v>
      </c>
      <c r="H281" s="56">
        <v>4</v>
      </c>
      <c r="I281" s="41"/>
      <c r="J281" s="56">
        <v>893</v>
      </c>
      <c r="K281" s="56">
        <v>923</v>
      </c>
      <c r="L281" s="56">
        <v>30</v>
      </c>
      <c r="M281" s="56">
        <v>0</v>
      </c>
      <c r="N281" s="55" t="s">
        <v>4438</v>
      </c>
      <c r="O281" s="55" t="s">
        <v>10357</v>
      </c>
      <c r="P281" s="55" t="s">
        <v>10356</v>
      </c>
      <c r="Q281" s="55" t="s">
        <v>10355</v>
      </c>
      <c r="R281" s="41"/>
      <c r="S281" s="55" t="s">
        <v>5034</v>
      </c>
      <c r="T281" s="55" t="s">
        <v>5033</v>
      </c>
      <c r="U281" s="41"/>
      <c r="V281" s="55" t="s">
        <v>5032</v>
      </c>
      <c r="W281" s="55" t="s">
        <v>10354</v>
      </c>
    </row>
    <row r="282" spans="1:23" ht="20.25" customHeight="1" x14ac:dyDescent="0.2">
      <c r="A282" s="60" t="s">
        <v>10353</v>
      </c>
      <c r="B282" s="55" t="s">
        <v>10352</v>
      </c>
      <c r="C282" s="55" t="s">
        <v>10351</v>
      </c>
      <c r="D282" s="55" t="s">
        <v>4437</v>
      </c>
      <c r="E282" s="56">
        <v>2022</v>
      </c>
      <c r="F282" s="55" t="s">
        <v>6318</v>
      </c>
      <c r="G282" s="56">
        <v>68</v>
      </c>
      <c r="H282" s="56">
        <v>10</v>
      </c>
      <c r="I282" s="41"/>
      <c r="J282" s="56">
        <v>7274</v>
      </c>
      <c r="K282" s="56">
        <v>7297</v>
      </c>
      <c r="L282" s="56">
        <v>23</v>
      </c>
      <c r="M282" s="56">
        <v>12</v>
      </c>
      <c r="N282" s="55" t="s">
        <v>4436</v>
      </c>
      <c r="O282" s="55" t="s">
        <v>10350</v>
      </c>
      <c r="P282" s="55" t="s">
        <v>10349</v>
      </c>
      <c r="Q282" s="55" t="s">
        <v>10348</v>
      </c>
      <c r="R282" s="55" t="s">
        <v>10347</v>
      </c>
      <c r="S282" s="55" t="s">
        <v>5034</v>
      </c>
      <c r="T282" s="55" t="s">
        <v>5033</v>
      </c>
      <c r="U282" s="41"/>
      <c r="V282" s="55" t="s">
        <v>5032</v>
      </c>
      <c r="W282" s="55" t="s">
        <v>10346</v>
      </c>
    </row>
    <row r="283" spans="1:23" ht="20.25" customHeight="1" x14ac:dyDescent="0.2">
      <c r="A283" s="60" t="s">
        <v>10345</v>
      </c>
      <c r="B283" s="55" t="s">
        <v>10344</v>
      </c>
      <c r="C283" s="55" t="s">
        <v>10343</v>
      </c>
      <c r="D283" s="55" t="s">
        <v>4434</v>
      </c>
      <c r="E283" s="56">
        <v>2022</v>
      </c>
      <c r="F283" s="55" t="s">
        <v>10342</v>
      </c>
      <c r="G283" s="56">
        <v>74</v>
      </c>
      <c r="H283" s="41"/>
      <c r="I283" s="56">
        <v>102518</v>
      </c>
      <c r="J283" s="41"/>
      <c r="K283" s="41"/>
      <c r="L283" s="41"/>
      <c r="M283" s="56">
        <v>8</v>
      </c>
      <c r="N283" s="55" t="s">
        <v>4433</v>
      </c>
      <c r="O283" s="55" t="s">
        <v>10341</v>
      </c>
      <c r="P283" s="55" t="s">
        <v>10340</v>
      </c>
      <c r="Q283" s="41"/>
      <c r="R283" s="55" t="s">
        <v>10339</v>
      </c>
      <c r="S283" s="55" t="s">
        <v>5034</v>
      </c>
      <c r="T283" s="55" t="s">
        <v>5033</v>
      </c>
      <c r="U283" s="55" t="s">
        <v>5972</v>
      </c>
      <c r="V283" s="55" t="s">
        <v>5032</v>
      </c>
      <c r="W283" s="55" t="s">
        <v>10338</v>
      </c>
    </row>
    <row r="284" spans="1:23" ht="20.25" customHeight="1" x14ac:dyDescent="0.2">
      <c r="A284" s="60" t="s">
        <v>10337</v>
      </c>
      <c r="B284" s="55" t="s">
        <v>10336</v>
      </c>
      <c r="C284" s="55" t="s">
        <v>10335</v>
      </c>
      <c r="D284" s="55" t="s">
        <v>4432</v>
      </c>
      <c r="E284" s="56">
        <v>2022</v>
      </c>
      <c r="F284" s="55" t="s">
        <v>6294</v>
      </c>
      <c r="G284" s="56">
        <v>60</v>
      </c>
      <c r="H284" s="41"/>
      <c r="I284" s="56">
        <v>100706</v>
      </c>
      <c r="J284" s="41"/>
      <c r="K284" s="41"/>
      <c r="L284" s="41"/>
      <c r="M284" s="56">
        <v>2</v>
      </c>
      <c r="N284" s="55" t="s">
        <v>4431</v>
      </c>
      <c r="O284" s="55" t="s">
        <v>10334</v>
      </c>
      <c r="P284" s="55" t="s">
        <v>10333</v>
      </c>
      <c r="Q284" s="55" t="s">
        <v>10332</v>
      </c>
      <c r="R284" s="41"/>
      <c r="S284" s="55" t="s">
        <v>5034</v>
      </c>
      <c r="T284" s="55" t="s">
        <v>5033</v>
      </c>
      <c r="U284" s="55" t="s">
        <v>5151</v>
      </c>
      <c r="V284" s="55" t="s">
        <v>5032</v>
      </c>
      <c r="W284" s="55" t="s">
        <v>10331</v>
      </c>
    </row>
    <row r="285" spans="1:23" ht="20.25" customHeight="1" x14ac:dyDescent="0.2">
      <c r="A285" s="60" t="s">
        <v>10330</v>
      </c>
      <c r="B285" s="55" t="s">
        <v>10329</v>
      </c>
      <c r="C285" s="55" t="s">
        <v>10328</v>
      </c>
      <c r="D285" s="55" t="s">
        <v>4430</v>
      </c>
      <c r="E285" s="56">
        <v>2021</v>
      </c>
      <c r="F285" s="55" t="s">
        <v>8836</v>
      </c>
      <c r="G285" s="56">
        <v>56</v>
      </c>
      <c r="H285" s="56">
        <v>8</v>
      </c>
      <c r="I285" s="41"/>
      <c r="J285" s="56">
        <v>2720</v>
      </c>
      <c r="K285" s="56">
        <v>2763</v>
      </c>
      <c r="L285" s="56">
        <v>43</v>
      </c>
      <c r="M285" s="56">
        <v>1</v>
      </c>
      <c r="N285" s="55" t="s">
        <v>4429</v>
      </c>
      <c r="O285" s="55" t="s">
        <v>10327</v>
      </c>
      <c r="P285" s="55" t="s">
        <v>10326</v>
      </c>
      <c r="Q285" s="41"/>
      <c r="R285" s="41"/>
      <c r="S285" s="55" t="s">
        <v>5034</v>
      </c>
      <c r="T285" s="55" t="s">
        <v>5033</v>
      </c>
      <c r="U285" s="41"/>
      <c r="V285" s="55" t="s">
        <v>5032</v>
      </c>
      <c r="W285" s="55" t="s">
        <v>10325</v>
      </c>
    </row>
    <row r="286" spans="1:23" ht="20.25" customHeight="1" x14ac:dyDescent="0.2">
      <c r="A286" s="60" t="s">
        <v>10324</v>
      </c>
      <c r="B286" s="55" t="s">
        <v>10323</v>
      </c>
      <c r="C286" s="55" t="s">
        <v>10322</v>
      </c>
      <c r="D286" s="55" t="s">
        <v>4428</v>
      </c>
      <c r="E286" s="56">
        <v>2022</v>
      </c>
      <c r="F286" s="55" t="s">
        <v>201</v>
      </c>
      <c r="G286" s="56">
        <v>51</v>
      </c>
      <c r="H286" s="56">
        <v>3</v>
      </c>
      <c r="I286" s="41"/>
      <c r="J286" s="56">
        <v>903</v>
      </c>
      <c r="K286" s="56">
        <v>927</v>
      </c>
      <c r="L286" s="56">
        <v>24</v>
      </c>
      <c r="M286" s="56">
        <v>20</v>
      </c>
      <c r="N286" s="55" t="s">
        <v>4427</v>
      </c>
      <c r="O286" s="55" t="s">
        <v>10321</v>
      </c>
      <c r="P286" s="55" t="s">
        <v>10320</v>
      </c>
      <c r="Q286" s="41"/>
      <c r="R286" s="41"/>
      <c r="S286" s="55" t="s">
        <v>5034</v>
      </c>
      <c r="T286" s="55" t="s">
        <v>5033</v>
      </c>
      <c r="U286" s="41"/>
      <c r="V286" s="55" t="s">
        <v>5032</v>
      </c>
      <c r="W286" s="55" t="s">
        <v>10319</v>
      </c>
    </row>
    <row r="287" spans="1:23" ht="20.25" customHeight="1" x14ac:dyDescent="0.2">
      <c r="A287" s="60" t="s">
        <v>10318</v>
      </c>
      <c r="B287" s="55" t="s">
        <v>10317</v>
      </c>
      <c r="C287" s="55" t="s">
        <v>10316</v>
      </c>
      <c r="D287" s="55" t="s">
        <v>4426</v>
      </c>
      <c r="E287" s="56">
        <v>2022</v>
      </c>
      <c r="F287" s="55" t="s">
        <v>7408</v>
      </c>
      <c r="G287" s="56">
        <v>61</v>
      </c>
      <c r="H287" s="41"/>
      <c r="I287" s="56">
        <v>101022</v>
      </c>
      <c r="J287" s="41"/>
      <c r="K287" s="41"/>
      <c r="L287" s="41"/>
      <c r="M287" s="56">
        <v>2</v>
      </c>
      <c r="N287" s="55" t="s">
        <v>4425</v>
      </c>
      <c r="O287" s="55" t="s">
        <v>10315</v>
      </c>
      <c r="P287" s="55" t="s">
        <v>10314</v>
      </c>
      <c r="Q287" s="55" t="s">
        <v>10313</v>
      </c>
      <c r="R287" s="41"/>
      <c r="S287" s="55" t="s">
        <v>5034</v>
      </c>
      <c r="T287" s="55" t="s">
        <v>5033</v>
      </c>
      <c r="U287" s="55" t="s">
        <v>5701</v>
      </c>
      <c r="V287" s="55" t="s">
        <v>5032</v>
      </c>
      <c r="W287" s="55" t="s">
        <v>10312</v>
      </c>
    </row>
    <row r="288" spans="1:23" ht="20.25" customHeight="1" x14ac:dyDescent="0.2">
      <c r="A288" s="60" t="s">
        <v>10311</v>
      </c>
      <c r="B288" s="55" t="s">
        <v>10310</v>
      </c>
      <c r="C288" s="56">
        <v>57223147103</v>
      </c>
      <c r="D288" s="55" t="s">
        <v>4424</v>
      </c>
      <c r="E288" s="56">
        <v>2022</v>
      </c>
      <c r="F288" s="55" t="s">
        <v>10309</v>
      </c>
      <c r="G288" s="56">
        <v>10</v>
      </c>
      <c r="H288" s="56">
        <v>1</v>
      </c>
      <c r="I288" s="41"/>
      <c r="J288" s="56">
        <v>41</v>
      </c>
      <c r="K288" s="56">
        <v>47</v>
      </c>
      <c r="L288" s="56">
        <v>6</v>
      </c>
      <c r="M288" s="56">
        <v>1</v>
      </c>
      <c r="N288" s="55" t="s">
        <v>4423</v>
      </c>
      <c r="O288" s="55" t="s">
        <v>10308</v>
      </c>
      <c r="P288" s="55" t="s">
        <v>10307</v>
      </c>
      <c r="Q288" s="55" t="s">
        <v>10306</v>
      </c>
      <c r="R288" s="41"/>
      <c r="S288" s="55" t="s">
        <v>5034</v>
      </c>
      <c r="T288" s="55" t="s">
        <v>5033</v>
      </c>
      <c r="U288" s="41"/>
      <c r="V288" s="55" t="s">
        <v>5032</v>
      </c>
      <c r="W288" s="55" t="s">
        <v>10305</v>
      </c>
    </row>
    <row r="289" spans="1:23" ht="20.25" customHeight="1" x14ac:dyDescent="0.2">
      <c r="A289" s="60" t="s">
        <v>10304</v>
      </c>
      <c r="B289" s="55" t="s">
        <v>10303</v>
      </c>
      <c r="C289" s="55" t="s">
        <v>10302</v>
      </c>
      <c r="D289" s="55" t="s">
        <v>4422</v>
      </c>
      <c r="E289" s="56">
        <v>2021</v>
      </c>
      <c r="F289" s="55" t="s">
        <v>10301</v>
      </c>
      <c r="G289" s="56">
        <v>28</v>
      </c>
      <c r="H289" s="56">
        <v>9</v>
      </c>
      <c r="I289" s="41"/>
      <c r="J289" s="56">
        <v>2811</v>
      </c>
      <c r="K289" s="56">
        <v>2827</v>
      </c>
      <c r="L289" s="56">
        <v>16</v>
      </c>
      <c r="M289" s="56">
        <v>13</v>
      </c>
      <c r="N289" s="55" t="s">
        <v>4421</v>
      </c>
      <c r="O289" s="55" t="s">
        <v>10300</v>
      </c>
      <c r="P289" s="55" t="s">
        <v>10299</v>
      </c>
      <c r="Q289" s="55" t="s">
        <v>10298</v>
      </c>
      <c r="R289" s="55" t="s">
        <v>10297</v>
      </c>
      <c r="S289" s="55" t="s">
        <v>5034</v>
      </c>
      <c r="T289" s="55" t="s">
        <v>5033</v>
      </c>
      <c r="U289" s="41"/>
      <c r="V289" s="55" t="s">
        <v>5032</v>
      </c>
      <c r="W289" s="55" t="s">
        <v>10296</v>
      </c>
    </row>
    <row r="290" spans="1:23" ht="20.25" customHeight="1" x14ac:dyDescent="0.2">
      <c r="A290" s="60" t="s">
        <v>10295</v>
      </c>
      <c r="B290" s="55" t="s">
        <v>10294</v>
      </c>
      <c r="C290" s="55" t="s">
        <v>10293</v>
      </c>
      <c r="D290" s="55" t="s">
        <v>4420</v>
      </c>
      <c r="E290" s="56">
        <v>2022</v>
      </c>
      <c r="F290" s="55" t="s">
        <v>10292</v>
      </c>
      <c r="G290" s="56">
        <v>14</v>
      </c>
      <c r="H290" s="56">
        <v>4</v>
      </c>
      <c r="I290" s="41"/>
      <c r="J290" s="56">
        <v>643</v>
      </c>
      <c r="K290" s="56">
        <v>669</v>
      </c>
      <c r="L290" s="56">
        <v>26</v>
      </c>
      <c r="M290" s="56">
        <v>27</v>
      </c>
      <c r="N290" s="55" t="s">
        <v>4419</v>
      </c>
      <c r="O290" s="55" t="s">
        <v>10291</v>
      </c>
      <c r="P290" s="55" t="s">
        <v>10290</v>
      </c>
      <c r="Q290" s="55" t="s">
        <v>10289</v>
      </c>
      <c r="R290" s="41"/>
      <c r="S290" s="55" t="s">
        <v>5034</v>
      </c>
      <c r="T290" s="55" t="s">
        <v>5033</v>
      </c>
      <c r="U290" s="41"/>
      <c r="V290" s="55" t="s">
        <v>5032</v>
      </c>
      <c r="W290" s="55" t="s">
        <v>10288</v>
      </c>
    </row>
    <row r="291" spans="1:23" ht="20.25" customHeight="1" x14ac:dyDescent="0.2">
      <c r="A291" s="60" t="s">
        <v>10287</v>
      </c>
      <c r="B291" s="55" t="s">
        <v>10286</v>
      </c>
      <c r="C291" s="55" t="s">
        <v>10285</v>
      </c>
      <c r="D291" s="55" t="s">
        <v>4418</v>
      </c>
      <c r="E291" s="56">
        <v>2022</v>
      </c>
      <c r="F291" s="55" t="s">
        <v>10284</v>
      </c>
      <c r="G291" s="56">
        <v>9</v>
      </c>
      <c r="H291" s="56">
        <v>1</v>
      </c>
      <c r="I291" s="41"/>
      <c r="J291" s="56">
        <v>73</v>
      </c>
      <c r="K291" s="56">
        <v>89</v>
      </c>
      <c r="L291" s="56">
        <v>16</v>
      </c>
      <c r="M291" s="56">
        <v>2</v>
      </c>
      <c r="N291" s="55" t="s">
        <v>4417</v>
      </c>
      <c r="O291" s="55" t="s">
        <v>10283</v>
      </c>
      <c r="P291" s="55" t="s">
        <v>10282</v>
      </c>
      <c r="Q291" s="55" t="s">
        <v>10281</v>
      </c>
      <c r="R291" s="41"/>
      <c r="S291" s="55" t="s">
        <v>5034</v>
      </c>
      <c r="T291" s="55" t="s">
        <v>5033</v>
      </c>
      <c r="U291" s="41"/>
      <c r="V291" s="55" t="s">
        <v>5032</v>
      </c>
      <c r="W291" s="55" t="s">
        <v>10280</v>
      </c>
    </row>
    <row r="292" spans="1:23" ht="20.25" customHeight="1" x14ac:dyDescent="0.2">
      <c r="A292" s="60" t="s">
        <v>10279</v>
      </c>
      <c r="B292" s="55" t="s">
        <v>10278</v>
      </c>
      <c r="C292" s="55" t="s">
        <v>10277</v>
      </c>
      <c r="D292" s="55" t="s">
        <v>4416</v>
      </c>
      <c r="E292" s="56">
        <v>2022</v>
      </c>
      <c r="F292" s="55" t="s">
        <v>10276</v>
      </c>
      <c r="G292" s="56">
        <v>18</v>
      </c>
      <c r="H292" s="56">
        <v>2</v>
      </c>
      <c r="I292" s="41"/>
      <c r="J292" s="56">
        <v>107</v>
      </c>
      <c r="K292" s="56">
        <v>148</v>
      </c>
      <c r="L292" s="56">
        <v>41</v>
      </c>
      <c r="M292" s="56">
        <v>6</v>
      </c>
      <c r="N292" s="55" t="s">
        <v>4415</v>
      </c>
      <c r="O292" s="55" t="s">
        <v>10275</v>
      </c>
      <c r="P292" s="55" t="s">
        <v>10274</v>
      </c>
      <c r="Q292" s="41"/>
      <c r="R292" s="41"/>
      <c r="S292" s="55" t="s">
        <v>5034</v>
      </c>
      <c r="T292" s="55" t="s">
        <v>5033</v>
      </c>
      <c r="U292" s="55" t="s">
        <v>5151</v>
      </c>
      <c r="V292" s="55" t="s">
        <v>5032</v>
      </c>
      <c r="W292" s="55" t="s">
        <v>10273</v>
      </c>
    </row>
    <row r="293" spans="1:23" ht="20.25" customHeight="1" x14ac:dyDescent="0.2">
      <c r="A293" s="60" t="s">
        <v>10272</v>
      </c>
      <c r="B293" s="55" t="s">
        <v>10271</v>
      </c>
      <c r="C293" s="55" t="s">
        <v>10270</v>
      </c>
      <c r="D293" s="55" t="s">
        <v>4414</v>
      </c>
      <c r="E293" s="56">
        <v>2023</v>
      </c>
      <c r="F293" s="55" t="s">
        <v>5831</v>
      </c>
      <c r="G293" s="56">
        <v>61</v>
      </c>
      <c r="H293" s="56">
        <v>2</v>
      </c>
      <c r="I293" s="41"/>
      <c r="J293" s="56">
        <v>967</v>
      </c>
      <c r="K293" s="56">
        <v>993</v>
      </c>
      <c r="L293" s="56">
        <v>26</v>
      </c>
      <c r="M293" s="56">
        <v>6</v>
      </c>
      <c r="N293" s="55" t="s">
        <v>4413</v>
      </c>
      <c r="O293" s="55" t="s">
        <v>10269</v>
      </c>
      <c r="P293" s="55" t="s">
        <v>10268</v>
      </c>
      <c r="Q293" s="55" t="s">
        <v>10267</v>
      </c>
      <c r="R293" s="41"/>
      <c r="S293" s="55" t="s">
        <v>5034</v>
      </c>
      <c r="T293" s="55" t="s">
        <v>5033</v>
      </c>
      <c r="U293" s="41"/>
      <c r="V293" s="55" t="s">
        <v>5032</v>
      </c>
      <c r="W293" s="55" t="s">
        <v>10266</v>
      </c>
    </row>
    <row r="294" spans="1:23" ht="20.25" customHeight="1" x14ac:dyDescent="0.2">
      <c r="A294" s="60" t="s">
        <v>10265</v>
      </c>
      <c r="B294" s="55" t="s">
        <v>10264</v>
      </c>
      <c r="C294" s="55" t="s">
        <v>10263</v>
      </c>
      <c r="D294" s="55" t="s">
        <v>4412</v>
      </c>
      <c r="E294" s="56">
        <v>2022</v>
      </c>
      <c r="F294" s="55" t="s">
        <v>10262</v>
      </c>
      <c r="G294" s="56">
        <v>112</v>
      </c>
      <c r="H294" s="56">
        <v>5</v>
      </c>
      <c r="I294" s="41"/>
      <c r="J294" s="56">
        <v>1243</v>
      </c>
      <c r="K294" s="56">
        <v>1259</v>
      </c>
      <c r="L294" s="56">
        <v>16</v>
      </c>
      <c r="M294" s="56">
        <v>16</v>
      </c>
      <c r="N294" s="55" t="s">
        <v>4411</v>
      </c>
      <c r="O294" s="55" t="s">
        <v>10261</v>
      </c>
      <c r="P294" s="55" t="s">
        <v>10260</v>
      </c>
      <c r="Q294" s="55" t="s">
        <v>10259</v>
      </c>
      <c r="R294" s="55" t="s">
        <v>10258</v>
      </c>
      <c r="S294" s="55" t="s">
        <v>5034</v>
      </c>
      <c r="T294" s="55" t="s">
        <v>5033</v>
      </c>
      <c r="U294" s="41"/>
      <c r="V294" s="55" t="s">
        <v>5032</v>
      </c>
      <c r="W294" s="55" t="s">
        <v>10257</v>
      </c>
    </row>
    <row r="295" spans="1:23" ht="20.25" customHeight="1" x14ac:dyDescent="0.2">
      <c r="A295" s="60" t="s">
        <v>10256</v>
      </c>
      <c r="B295" s="55" t="s">
        <v>10255</v>
      </c>
      <c r="C295" s="55" t="s">
        <v>10254</v>
      </c>
      <c r="D295" s="55" t="s">
        <v>4410</v>
      </c>
      <c r="E295" s="56">
        <v>2022</v>
      </c>
      <c r="F295" s="55" t="s">
        <v>6830</v>
      </c>
      <c r="G295" s="56">
        <v>43</v>
      </c>
      <c r="H295" s="56">
        <v>4</v>
      </c>
      <c r="I295" s="41"/>
      <c r="J295" s="56">
        <v>975</v>
      </c>
      <c r="K295" s="56">
        <v>987</v>
      </c>
      <c r="L295" s="56">
        <v>12</v>
      </c>
      <c r="M295" s="56">
        <v>4</v>
      </c>
      <c r="N295" s="55" t="s">
        <v>4409</v>
      </c>
      <c r="O295" s="55" t="s">
        <v>10253</v>
      </c>
      <c r="P295" s="55" t="s">
        <v>10252</v>
      </c>
      <c r="Q295" s="41"/>
      <c r="R295" s="41"/>
      <c r="S295" s="55" t="s">
        <v>5034</v>
      </c>
      <c r="T295" s="55" t="s">
        <v>5033</v>
      </c>
      <c r="U295" s="55" t="s">
        <v>5151</v>
      </c>
      <c r="V295" s="55" t="s">
        <v>5032</v>
      </c>
      <c r="W295" s="55" t="s">
        <v>10251</v>
      </c>
    </row>
    <row r="296" spans="1:23" ht="20.25" customHeight="1" x14ac:dyDescent="0.2">
      <c r="A296" s="60" t="s">
        <v>10250</v>
      </c>
      <c r="B296" s="55" t="s">
        <v>10249</v>
      </c>
      <c r="C296" s="55" t="s">
        <v>10248</v>
      </c>
      <c r="D296" s="55" t="s">
        <v>4407</v>
      </c>
      <c r="E296" s="56">
        <v>2022</v>
      </c>
      <c r="F296" s="55" t="s">
        <v>10247</v>
      </c>
      <c r="G296" s="56">
        <v>8</v>
      </c>
      <c r="H296" s="56">
        <v>1</v>
      </c>
      <c r="I296" s="41"/>
      <c r="J296" s="41"/>
      <c r="K296" s="41"/>
      <c r="L296" s="41"/>
      <c r="M296" s="56">
        <v>3</v>
      </c>
      <c r="N296" s="55" t="s">
        <v>4406</v>
      </c>
      <c r="O296" s="55" t="s">
        <v>10246</v>
      </c>
      <c r="P296" s="55" t="s">
        <v>10245</v>
      </c>
      <c r="Q296" s="55" t="s">
        <v>10244</v>
      </c>
      <c r="R296" s="41"/>
      <c r="S296" s="55" t="s">
        <v>5034</v>
      </c>
      <c r="T296" s="55" t="s">
        <v>5033</v>
      </c>
      <c r="U296" s="55" t="s">
        <v>7651</v>
      </c>
      <c r="V296" s="55" t="s">
        <v>5032</v>
      </c>
      <c r="W296" s="55" t="s">
        <v>10243</v>
      </c>
    </row>
    <row r="297" spans="1:23" ht="20.25" customHeight="1" x14ac:dyDescent="0.2">
      <c r="A297" s="60" t="s">
        <v>10242</v>
      </c>
      <c r="B297" s="55" t="s">
        <v>10241</v>
      </c>
      <c r="C297" s="55" t="s">
        <v>10240</v>
      </c>
      <c r="D297" s="55" t="s">
        <v>4405</v>
      </c>
      <c r="E297" s="56">
        <v>2022</v>
      </c>
      <c r="F297" s="55" t="s">
        <v>7582</v>
      </c>
      <c r="G297" s="56">
        <v>47</v>
      </c>
      <c r="H297" s="56">
        <v>6</v>
      </c>
      <c r="I297" s="41"/>
      <c r="J297" s="56">
        <v>1794</v>
      </c>
      <c r="K297" s="56">
        <v>1824</v>
      </c>
      <c r="L297" s="56">
        <v>30</v>
      </c>
      <c r="M297" s="56">
        <v>17</v>
      </c>
      <c r="N297" s="55" t="s">
        <v>4404</v>
      </c>
      <c r="O297" s="55" t="s">
        <v>10239</v>
      </c>
      <c r="P297" s="55" t="s">
        <v>10238</v>
      </c>
      <c r="Q297" s="55" t="s">
        <v>10237</v>
      </c>
      <c r="R297" s="55" t="s">
        <v>10236</v>
      </c>
      <c r="S297" s="55" t="s">
        <v>5034</v>
      </c>
      <c r="T297" s="55" t="s">
        <v>5033</v>
      </c>
      <c r="U297" s="55" t="s">
        <v>6406</v>
      </c>
      <c r="V297" s="55" t="s">
        <v>5032</v>
      </c>
      <c r="W297" s="55" t="s">
        <v>10235</v>
      </c>
    </row>
    <row r="298" spans="1:23" ht="20.25" customHeight="1" x14ac:dyDescent="0.2">
      <c r="A298" s="60" t="s">
        <v>10234</v>
      </c>
      <c r="B298" s="55" t="s">
        <v>10233</v>
      </c>
      <c r="C298" s="56">
        <v>48361779500</v>
      </c>
      <c r="D298" s="55" t="s">
        <v>4403</v>
      </c>
      <c r="E298" s="56">
        <v>2022</v>
      </c>
      <c r="F298" s="55" t="s">
        <v>5940</v>
      </c>
      <c r="G298" s="56">
        <v>23</v>
      </c>
      <c r="H298" s="56">
        <v>1</v>
      </c>
      <c r="I298" s="41"/>
      <c r="J298" s="56">
        <v>241</v>
      </c>
      <c r="K298" s="56">
        <v>271</v>
      </c>
      <c r="L298" s="56">
        <v>30</v>
      </c>
      <c r="M298" s="56">
        <v>19</v>
      </c>
      <c r="N298" s="55" t="s">
        <v>4402</v>
      </c>
      <c r="O298" s="55" t="s">
        <v>10232</v>
      </c>
      <c r="P298" s="55" t="s">
        <v>10231</v>
      </c>
      <c r="Q298" s="55" t="s">
        <v>10230</v>
      </c>
      <c r="R298" s="41"/>
      <c r="S298" s="55" t="s">
        <v>5034</v>
      </c>
      <c r="T298" s="55" t="s">
        <v>5033</v>
      </c>
      <c r="U298" s="55" t="s">
        <v>5972</v>
      </c>
      <c r="V298" s="55" t="s">
        <v>5032</v>
      </c>
      <c r="W298" s="55" t="s">
        <v>10229</v>
      </c>
    </row>
    <row r="299" spans="1:23" ht="20.25" customHeight="1" x14ac:dyDescent="0.2">
      <c r="A299" s="60" t="s">
        <v>10228</v>
      </c>
      <c r="B299" s="55" t="s">
        <v>10227</v>
      </c>
      <c r="C299" s="55" t="s">
        <v>10226</v>
      </c>
      <c r="D299" s="55" t="s">
        <v>4401</v>
      </c>
      <c r="E299" s="56">
        <v>2022</v>
      </c>
      <c r="F299" s="55" t="s">
        <v>5396</v>
      </c>
      <c r="G299" s="56">
        <v>146</v>
      </c>
      <c r="H299" s="56">
        <v>2</v>
      </c>
      <c r="I299" s="41"/>
      <c r="J299" s="56">
        <v>444</v>
      </c>
      <c r="K299" s="56">
        <v>474</v>
      </c>
      <c r="L299" s="56">
        <v>30</v>
      </c>
      <c r="M299" s="56">
        <v>6</v>
      </c>
      <c r="N299" s="55" t="s">
        <v>4400</v>
      </c>
      <c r="O299" s="55" t="s">
        <v>10225</v>
      </c>
      <c r="P299" s="55" t="s">
        <v>10224</v>
      </c>
      <c r="Q299" s="55" t="s">
        <v>10223</v>
      </c>
      <c r="R299" s="41"/>
      <c r="S299" s="55" t="s">
        <v>5034</v>
      </c>
      <c r="T299" s="55" t="s">
        <v>5033</v>
      </c>
      <c r="U299" s="41"/>
      <c r="V299" s="55" t="s">
        <v>5032</v>
      </c>
      <c r="W299" s="55" t="s">
        <v>10222</v>
      </c>
    </row>
    <row r="300" spans="1:23" ht="20.25" customHeight="1" x14ac:dyDescent="0.2">
      <c r="A300" s="60" t="s">
        <v>10221</v>
      </c>
      <c r="B300" s="55" t="s">
        <v>10220</v>
      </c>
      <c r="C300" s="55" t="s">
        <v>10219</v>
      </c>
      <c r="D300" s="55" t="s">
        <v>4399</v>
      </c>
      <c r="E300" s="56">
        <v>2022</v>
      </c>
      <c r="F300" s="55" t="s">
        <v>8836</v>
      </c>
      <c r="G300" s="56">
        <v>57</v>
      </c>
      <c r="H300" s="56">
        <v>6</v>
      </c>
      <c r="I300" s="41"/>
      <c r="J300" s="56">
        <v>2063</v>
      </c>
      <c r="K300" s="56">
        <v>2094</v>
      </c>
      <c r="L300" s="56">
        <v>31</v>
      </c>
      <c r="M300" s="56">
        <v>17</v>
      </c>
      <c r="N300" s="55" t="s">
        <v>4398</v>
      </c>
      <c r="O300" s="55" t="s">
        <v>10218</v>
      </c>
      <c r="P300" s="55" t="s">
        <v>10217</v>
      </c>
      <c r="Q300" s="41"/>
      <c r="R300" s="41"/>
      <c r="S300" s="55" t="s">
        <v>5034</v>
      </c>
      <c r="T300" s="55" t="s">
        <v>5033</v>
      </c>
      <c r="U300" s="41"/>
      <c r="V300" s="55" t="s">
        <v>5032</v>
      </c>
      <c r="W300" s="55" t="s">
        <v>10216</v>
      </c>
    </row>
    <row r="301" spans="1:23" ht="20.25" customHeight="1" x14ac:dyDescent="0.2">
      <c r="A301" s="60" t="s">
        <v>10215</v>
      </c>
      <c r="B301" s="55" t="s">
        <v>10214</v>
      </c>
      <c r="C301" s="55" t="s">
        <v>10213</v>
      </c>
      <c r="D301" s="55" t="s">
        <v>4396</v>
      </c>
      <c r="E301" s="56">
        <v>2022</v>
      </c>
      <c r="F301" s="55" t="s">
        <v>8836</v>
      </c>
      <c r="G301" s="56">
        <v>57</v>
      </c>
      <c r="H301" s="56">
        <v>1</v>
      </c>
      <c r="I301" s="41"/>
      <c r="J301" s="56">
        <v>207</v>
      </c>
      <c r="K301" s="56">
        <v>239</v>
      </c>
      <c r="L301" s="56">
        <v>32</v>
      </c>
      <c r="M301" s="56">
        <v>7</v>
      </c>
      <c r="N301" s="55" t="s">
        <v>4395</v>
      </c>
      <c r="O301" s="55" t="s">
        <v>10212</v>
      </c>
      <c r="P301" s="55" t="s">
        <v>10211</v>
      </c>
      <c r="Q301" s="41"/>
      <c r="R301" s="41"/>
      <c r="S301" s="55" t="s">
        <v>5034</v>
      </c>
      <c r="T301" s="55" t="s">
        <v>5033</v>
      </c>
      <c r="U301" s="55" t="s">
        <v>5151</v>
      </c>
      <c r="V301" s="55" t="s">
        <v>5032</v>
      </c>
      <c r="W301" s="55" t="s">
        <v>10210</v>
      </c>
    </row>
    <row r="302" spans="1:23" ht="20.25" customHeight="1" x14ac:dyDescent="0.2">
      <c r="A302" s="60" t="s">
        <v>10209</v>
      </c>
      <c r="B302" s="55" t="s">
        <v>10208</v>
      </c>
      <c r="C302" s="55" t="s">
        <v>10207</v>
      </c>
      <c r="D302" s="55" t="s">
        <v>4394</v>
      </c>
      <c r="E302" s="56">
        <v>2021</v>
      </c>
      <c r="F302" s="55" t="s">
        <v>176</v>
      </c>
      <c r="G302" s="56">
        <v>66</v>
      </c>
      <c r="H302" s="41"/>
      <c r="I302" s="56">
        <v>101835</v>
      </c>
      <c r="J302" s="41"/>
      <c r="K302" s="41"/>
      <c r="L302" s="41"/>
      <c r="M302" s="56">
        <v>9</v>
      </c>
      <c r="N302" s="55" t="s">
        <v>4393</v>
      </c>
      <c r="O302" s="55" t="s">
        <v>10206</v>
      </c>
      <c r="P302" s="55" t="s">
        <v>10205</v>
      </c>
      <c r="Q302" s="55" t="s">
        <v>10204</v>
      </c>
      <c r="R302" s="41"/>
      <c r="S302" s="55" t="s">
        <v>5034</v>
      </c>
      <c r="T302" s="55" t="s">
        <v>5033</v>
      </c>
      <c r="U302" s="41"/>
      <c r="V302" s="55" t="s">
        <v>5032</v>
      </c>
      <c r="W302" s="55" t="s">
        <v>10203</v>
      </c>
    </row>
    <row r="303" spans="1:23" ht="20.25" customHeight="1" x14ac:dyDescent="0.2">
      <c r="A303" s="60" t="s">
        <v>10202</v>
      </c>
      <c r="B303" s="55" t="s">
        <v>10201</v>
      </c>
      <c r="C303" s="55" t="s">
        <v>10200</v>
      </c>
      <c r="D303" s="55" t="s">
        <v>4391</v>
      </c>
      <c r="E303" s="56">
        <v>2021</v>
      </c>
      <c r="F303" s="55" t="s">
        <v>10199</v>
      </c>
      <c r="G303" s="56">
        <v>120</v>
      </c>
      <c r="H303" s="41"/>
      <c r="I303" s="56">
        <v>105739</v>
      </c>
      <c r="J303" s="41"/>
      <c r="K303" s="41"/>
      <c r="L303" s="41"/>
      <c r="M303" s="56">
        <v>7</v>
      </c>
      <c r="N303" s="55" t="s">
        <v>4390</v>
      </c>
      <c r="O303" s="55" t="s">
        <v>10198</v>
      </c>
      <c r="P303" s="55" t="s">
        <v>10197</v>
      </c>
      <c r="Q303" s="55" t="s">
        <v>10196</v>
      </c>
      <c r="R303" s="55" t="s">
        <v>10195</v>
      </c>
      <c r="S303" s="55" t="s">
        <v>5034</v>
      </c>
      <c r="T303" s="55" t="s">
        <v>5033</v>
      </c>
      <c r="U303" s="41"/>
      <c r="V303" s="55" t="s">
        <v>5032</v>
      </c>
      <c r="W303" s="55" t="s">
        <v>10194</v>
      </c>
    </row>
    <row r="304" spans="1:23" ht="20.25" customHeight="1" x14ac:dyDescent="0.2">
      <c r="A304" s="60" t="s">
        <v>10193</v>
      </c>
      <c r="B304" s="55" t="s">
        <v>10192</v>
      </c>
      <c r="C304" s="55" t="s">
        <v>10191</v>
      </c>
      <c r="D304" s="55" t="s">
        <v>4389</v>
      </c>
      <c r="E304" s="56">
        <v>2020</v>
      </c>
      <c r="F304" s="55" t="s">
        <v>5590</v>
      </c>
      <c r="G304" s="56">
        <v>44</v>
      </c>
      <c r="H304" s="56">
        <v>3</v>
      </c>
      <c r="I304" s="41"/>
      <c r="J304" s="56">
        <v>475</v>
      </c>
      <c r="K304" s="56">
        <v>503</v>
      </c>
      <c r="L304" s="56">
        <v>28</v>
      </c>
      <c r="M304" s="56">
        <v>10</v>
      </c>
      <c r="N304" s="55" t="s">
        <v>4388</v>
      </c>
      <c r="O304" s="55" t="s">
        <v>10190</v>
      </c>
      <c r="P304" s="55" t="s">
        <v>10189</v>
      </c>
      <c r="Q304" s="55" t="s">
        <v>10188</v>
      </c>
      <c r="R304" s="41"/>
      <c r="S304" s="55" t="s">
        <v>5034</v>
      </c>
      <c r="T304" s="55" t="s">
        <v>5033</v>
      </c>
      <c r="U304" s="41"/>
      <c r="V304" s="55" t="s">
        <v>5032</v>
      </c>
      <c r="W304" s="55" t="s">
        <v>10187</v>
      </c>
    </row>
    <row r="305" spans="1:23" ht="20.25" customHeight="1" x14ac:dyDescent="0.2">
      <c r="A305" s="60" t="s">
        <v>10186</v>
      </c>
      <c r="B305" s="55" t="s">
        <v>10185</v>
      </c>
      <c r="C305" s="55" t="s">
        <v>10184</v>
      </c>
      <c r="D305" s="55" t="s">
        <v>4387</v>
      </c>
      <c r="E305" s="56">
        <v>2020</v>
      </c>
      <c r="F305" s="55" t="s">
        <v>7523</v>
      </c>
      <c r="G305" s="56">
        <v>100</v>
      </c>
      <c r="H305" s="41"/>
      <c r="I305" s="56">
        <v>102090</v>
      </c>
      <c r="J305" s="41"/>
      <c r="K305" s="41"/>
      <c r="L305" s="41"/>
      <c r="M305" s="56">
        <v>27</v>
      </c>
      <c r="N305" s="55" t="s">
        <v>4386</v>
      </c>
      <c r="O305" s="55" t="s">
        <v>10183</v>
      </c>
      <c r="P305" s="55" t="s">
        <v>10182</v>
      </c>
      <c r="Q305" s="55" t="s">
        <v>10181</v>
      </c>
      <c r="R305" s="41"/>
      <c r="S305" s="55" t="s">
        <v>5034</v>
      </c>
      <c r="T305" s="55" t="s">
        <v>5033</v>
      </c>
      <c r="U305" s="55" t="s">
        <v>5151</v>
      </c>
      <c r="V305" s="55" t="s">
        <v>5032</v>
      </c>
      <c r="W305" s="55" t="s">
        <v>10180</v>
      </c>
    </row>
    <row r="306" spans="1:23" ht="20.25" customHeight="1" x14ac:dyDescent="0.2">
      <c r="A306" s="60" t="s">
        <v>10179</v>
      </c>
      <c r="B306" s="55" t="s">
        <v>10178</v>
      </c>
      <c r="C306" s="56">
        <v>57192063439</v>
      </c>
      <c r="D306" s="55" t="s">
        <v>4385</v>
      </c>
      <c r="E306" s="56">
        <v>2020</v>
      </c>
      <c r="F306" s="55" t="s">
        <v>5873</v>
      </c>
      <c r="G306" s="56">
        <v>27</v>
      </c>
      <c r="H306" s="56">
        <v>13</v>
      </c>
      <c r="I306" s="41"/>
      <c r="J306" s="56">
        <v>1096</v>
      </c>
      <c r="K306" s="56">
        <v>1101</v>
      </c>
      <c r="L306" s="56">
        <v>5</v>
      </c>
      <c r="M306" s="56">
        <v>0</v>
      </c>
      <c r="N306" s="55" t="s">
        <v>4384</v>
      </c>
      <c r="O306" s="55" t="s">
        <v>10177</v>
      </c>
      <c r="P306" s="55" t="s">
        <v>10176</v>
      </c>
      <c r="Q306" s="55" t="s">
        <v>10175</v>
      </c>
      <c r="R306" s="55" t="s">
        <v>10174</v>
      </c>
      <c r="S306" s="55" t="s">
        <v>5034</v>
      </c>
      <c r="T306" s="55" t="s">
        <v>5033</v>
      </c>
      <c r="U306" s="41"/>
      <c r="V306" s="55" t="s">
        <v>5032</v>
      </c>
      <c r="W306" s="55" t="s">
        <v>10173</v>
      </c>
    </row>
    <row r="307" spans="1:23" ht="20.25" customHeight="1" x14ac:dyDescent="0.2">
      <c r="A307" s="60" t="s">
        <v>10172</v>
      </c>
      <c r="B307" s="55" t="s">
        <v>10171</v>
      </c>
      <c r="C307" s="55" t="s">
        <v>10170</v>
      </c>
      <c r="D307" s="55" t="s">
        <v>4383</v>
      </c>
      <c r="E307" s="56">
        <v>2020</v>
      </c>
      <c r="F307" s="55" t="s">
        <v>5556</v>
      </c>
      <c r="G307" s="56">
        <v>75</v>
      </c>
      <c r="H307" s="41"/>
      <c r="I307" s="41"/>
      <c r="J307" s="56">
        <v>247</v>
      </c>
      <c r="K307" s="56">
        <v>256</v>
      </c>
      <c r="L307" s="56">
        <v>9</v>
      </c>
      <c r="M307" s="56">
        <v>6</v>
      </c>
      <c r="N307" s="55" t="s">
        <v>4382</v>
      </c>
      <c r="O307" s="55" t="s">
        <v>10169</v>
      </c>
      <c r="P307" s="55" t="s">
        <v>10168</v>
      </c>
      <c r="Q307" s="55" t="s">
        <v>10167</v>
      </c>
      <c r="R307" s="41"/>
      <c r="S307" s="55" t="s">
        <v>5034</v>
      </c>
      <c r="T307" s="55" t="s">
        <v>5033</v>
      </c>
      <c r="U307" s="55" t="s">
        <v>5701</v>
      </c>
      <c r="V307" s="55" t="s">
        <v>5032</v>
      </c>
      <c r="W307" s="55" t="s">
        <v>10166</v>
      </c>
    </row>
    <row r="308" spans="1:23" ht="20.25" customHeight="1" x14ac:dyDescent="0.2">
      <c r="A308" s="60" t="s">
        <v>10165</v>
      </c>
      <c r="B308" s="55" t="s">
        <v>10164</v>
      </c>
      <c r="C308" s="55" t="s">
        <v>10163</v>
      </c>
      <c r="D308" s="55" t="s">
        <v>4381</v>
      </c>
      <c r="E308" s="56">
        <v>2020</v>
      </c>
      <c r="F308" s="55" t="s">
        <v>9227</v>
      </c>
      <c r="G308" s="56">
        <v>12</v>
      </c>
      <c r="H308" s="56">
        <v>18</v>
      </c>
      <c r="I308" s="56">
        <v>7639</v>
      </c>
      <c r="J308" s="41"/>
      <c r="K308" s="41"/>
      <c r="L308" s="41"/>
      <c r="M308" s="56">
        <v>6</v>
      </c>
      <c r="N308" s="55" t="s">
        <v>4380</v>
      </c>
      <c r="O308" s="55" t="s">
        <v>10162</v>
      </c>
      <c r="P308" s="55" t="s">
        <v>10161</v>
      </c>
      <c r="Q308" s="55" t="s">
        <v>10160</v>
      </c>
      <c r="R308" s="55" t="s">
        <v>10159</v>
      </c>
      <c r="S308" s="55" t="s">
        <v>5034</v>
      </c>
      <c r="T308" s="55" t="s">
        <v>5033</v>
      </c>
      <c r="U308" s="55" t="s">
        <v>7363</v>
      </c>
      <c r="V308" s="55" t="s">
        <v>5032</v>
      </c>
      <c r="W308" s="55" t="s">
        <v>10158</v>
      </c>
    </row>
    <row r="309" spans="1:23" ht="20.25" customHeight="1" x14ac:dyDescent="0.2">
      <c r="A309" s="60" t="s">
        <v>10157</v>
      </c>
      <c r="B309" s="55" t="s">
        <v>10156</v>
      </c>
      <c r="C309" s="56">
        <v>8211460900</v>
      </c>
      <c r="D309" s="55" t="s">
        <v>4379</v>
      </c>
      <c r="E309" s="56">
        <v>2021</v>
      </c>
      <c r="F309" s="55" t="s">
        <v>1771</v>
      </c>
      <c r="G309" s="56">
        <v>23</v>
      </c>
      <c r="H309" s="56">
        <v>3</v>
      </c>
      <c r="I309" s="41"/>
      <c r="J309" s="56">
        <v>205</v>
      </c>
      <c r="K309" s="56">
        <v>227</v>
      </c>
      <c r="L309" s="56">
        <v>22</v>
      </c>
      <c r="M309" s="56">
        <v>11</v>
      </c>
      <c r="N309" s="55" t="s">
        <v>4378</v>
      </c>
      <c r="O309" s="55" t="s">
        <v>10155</v>
      </c>
      <c r="P309" s="55" t="s">
        <v>10154</v>
      </c>
      <c r="Q309" s="55" t="s">
        <v>10153</v>
      </c>
      <c r="R309" s="41"/>
      <c r="S309" s="55" t="s">
        <v>5034</v>
      </c>
      <c r="T309" s="55" t="s">
        <v>5033</v>
      </c>
      <c r="U309" s="41"/>
      <c r="V309" s="55" t="s">
        <v>5032</v>
      </c>
      <c r="W309" s="55" t="s">
        <v>10152</v>
      </c>
    </row>
    <row r="310" spans="1:23" ht="20.25" customHeight="1" x14ac:dyDescent="0.2">
      <c r="A310" s="60" t="s">
        <v>10151</v>
      </c>
      <c r="B310" s="55" t="s">
        <v>10150</v>
      </c>
      <c r="C310" s="55" t="s">
        <v>10149</v>
      </c>
      <c r="D310" s="55" t="s">
        <v>4377</v>
      </c>
      <c r="E310" s="56">
        <v>2021</v>
      </c>
      <c r="F310" s="55" t="s">
        <v>412</v>
      </c>
      <c r="G310" s="56">
        <v>56</v>
      </c>
      <c r="H310" s="56">
        <v>3</v>
      </c>
      <c r="I310" s="41"/>
      <c r="J310" s="56">
        <v>1221</v>
      </c>
      <c r="K310" s="56">
        <v>1233</v>
      </c>
      <c r="L310" s="56">
        <v>12</v>
      </c>
      <c r="M310" s="56">
        <v>19</v>
      </c>
      <c r="N310" s="55" t="s">
        <v>4376</v>
      </c>
      <c r="O310" s="55" t="s">
        <v>10148</v>
      </c>
      <c r="P310" s="55" t="s">
        <v>10147</v>
      </c>
      <c r="Q310" s="55" t="s">
        <v>10146</v>
      </c>
      <c r="R310" s="41"/>
      <c r="S310" s="55" t="s">
        <v>5034</v>
      </c>
      <c r="T310" s="55" t="s">
        <v>5033</v>
      </c>
      <c r="U310" s="41"/>
      <c r="V310" s="55" t="s">
        <v>5032</v>
      </c>
      <c r="W310" s="55" t="s">
        <v>10145</v>
      </c>
    </row>
    <row r="311" spans="1:23" ht="20.25" customHeight="1" x14ac:dyDescent="0.2">
      <c r="A311" s="60" t="s">
        <v>10144</v>
      </c>
      <c r="B311" s="55" t="s">
        <v>10143</v>
      </c>
      <c r="C311" s="55" t="s">
        <v>10142</v>
      </c>
      <c r="D311" s="55" t="s">
        <v>4374</v>
      </c>
      <c r="E311" s="56">
        <v>2020</v>
      </c>
      <c r="F311" s="55" t="s">
        <v>8836</v>
      </c>
      <c r="G311" s="56">
        <v>55</v>
      </c>
      <c r="H311" s="56">
        <v>6</v>
      </c>
      <c r="I311" s="41"/>
      <c r="J311" s="56">
        <v>1875</v>
      </c>
      <c r="K311" s="56">
        <v>1914</v>
      </c>
      <c r="L311" s="56">
        <v>39</v>
      </c>
      <c r="M311" s="56">
        <v>27</v>
      </c>
      <c r="N311" s="55" t="s">
        <v>4373</v>
      </c>
      <c r="O311" s="55" t="s">
        <v>10141</v>
      </c>
      <c r="P311" s="55" t="s">
        <v>10140</v>
      </c>
      <c r="Q311" s="41"/>
      <c r="R311" s="41"/>
      <c r="S311" s="55" t="s">
        <v>5034</v>
      </c>
      <c r="T311" s="55" t="s">
        <v>5033</v>
      </c>
      <c r="U311" s="41"/>
      <c r="V311" s="55" t="s">
        <v>5032</v>
      </c>
      <c r="W311" s="55" t="s">
        <v>10139</v>
      </c>
    </row>
    <row r="312" spans="1:23" ht="20.25" customHeight="1" x14ac:dyDescent="0.2">
      <c r="A312" s="60" t="s">
        <v>10138</v>
      </c>
      <c r="B312" s="55" t="s">
        <v>10137</v>
      </c>
      <c r="C312" s="55" t="s">
        <v>10136</v>
      </c>
      <c r="D312" s="55" t="s">
        <v>4371</v>
      </c>
      <c r="E312" s="56">
        <v>2020</v>
      </c>
      <c r="F312" s="55" t="s">
        <v>10135</v>
      </c>
      <c r="G312" s="56">
        <v>50</v>
      </c>
      <c r="H312" s="56">
        <v>2</v>
      </c>
      <c r="I312" s="41"/>
      <c r="J312" s="56">
        <v>525</v>
      </c>
      <c r="K312" s="56">
        <v>547</v>
      </c>
      <c r="L312" s="56">
        <v>22</v>
      </c>
      <c r="M312" s="56">
        <v>5</v>
      </c>
      <c r="N312" s="55" t="s">
        <v>4370</v>
      </c>
      <c r="O312" s="55" t="s">
        <v>10134</v>
      </c>
      <c r="P312" s="55" t="s">
        <v>10133</v>
      </c>
      <c r="Q312" s="55" t="s">
        <v>10132</v>
      </c>
      <c r="R312" s="55" t="s">
        <v>10131</v>
      </c>
      <c r="S312" s="55" t="s">
        <v>5034</v>
      </c>
      <c r="T312" s="55" t="s">
        <v>5033</v>
      </c>
      <c r="U312" s="55" t="s">
        <v>5972</v>
      </c>
      <c r="V312" s="55" t="s">
        <v>5032</v>
      </c>
      <c r="W312" s="55" t="s">
        <v>10130</v>
      </c>
    </row>
    <row r="313" spans="1:23" ht="20.25" customHeight="1" x14ac:dyDescent="0.2">
      <c r="A313" s="60" t="s">
        <v>10129</v>
      </c>
      <c r="B313" s="55" t="s">
        <v>10128</v>
      </c>
      <c r="C313" s="55" t="s">
        <v>10127</v>
      </c>
      <c r="D313" s="55" t="s">
        <v>4369</v>
      </c>
      <c r="E313" s="56">
        <v>2020</v>
      </c>
      <c r="F313" s="55" t="s">
        <v>61</v>
      </c>
      <c r="G313" s="56">
        <v>120</v>
      </c>
      <c r="H313" s="41"/>
      <c r="I313" s="56">
        <v>105958</v>
      </c>
      <c r="J313" s="41"/>
      <c r="K313" s="41"/>
      <c r="L313" s="41"/>
      <c r="M313" s="56">
        <v>5</v>
      </c>
      <c r="N313" s="55" t="s">
        <v>4368</v>
      </c>
      <c r="O313" s="55" t="s">
        <v>10126</v>
      </c>
      <c r="P313" s="55" t="s">
        <v>10125</v>
      </c>
      <c r="Q313" s="55" t="s">
        <v>10124</v>
      </c>
      <c r="R313" s="41"/>
      <c r="S313" s="55" t="s">
        <v>5034</v>
      </c>
      <c r="T313" s="55" t="s">
        <v>5033</v>
      </c>
      <c r="U313" s="55" t="s">
        <v>5151</v>
      </c>
      <c r="V313" s="55" t="s">
        <v>5032</v>
      </c>
      <c r="W313" s="55" t="s">
        <v>10123</v>
      </c>
    </row>
    <row r="314" spans="1:23" ht="20.25" customHeight="1" x14ac:dyDescent="0.2">
      <c r="A314" s="60" t="s">
        <v>10122</v>
      </c>
      <c r="B314" s="55" t="s">
        <v>10121</v>
      </c>
      <c r="C314" s="55" t="s">
        <v>10120</v>
      </c>
      <c r="D314" s="55" t="s">
        <v>4367</v>
      </c>
      <c r="E314" s="56">
        <v>2021</v>
      </c>
      <c r="F314" s="55" t="s">
        <v>10119</v>
      </c>
      <c r="G314" s="56">
        <v>70</v>
      </c>
      <c r="H314" s="41"/>
      <c r="I314" s="56">
        <v>101197</v>
      </c>
      <c r="J314" s="41"/>
      <c r="K314" s="41"/>
      <c r="L314" s="41"/>
      <c r="M314" s="56">
        <v>10</v>
      </c>
      <c r="N314" s="55" t="s">
        <v>4366</v>
      </c>
      <c r="O314" s="55" t="s">
        <v>10118</v>
      </c>
      <c r="P314" s="55" t="s">
        <v>10117</v>
      </c>
      <c r="Q314" s="55" t="s">
        <v>10116</v>
      </c>
      <c r="R314" s="55" t="s">
        <v>10115</v>
      </c>
      <c r="S314" s="55" t="s">
        <v>5034</v>
      </c>
      <c r="T314" s="55" t="s">
        <v>5033</v>
      </c>
      <c r="U314" s="41"/>
      <c r="V314" s="55" t="s">
        <v>5032</v>
      </c>
      <c r="W314" s="55" t="s">
        <v>10114</v>
      </c>
    </row>
    <row r="315" spans="1:23" ht="20.25" customHeight="1" x14ac:dyDescent="0.2">
      <c r="A315" s="60" t="s">
        <v>10113</v>
      </c>
      <c r="B315" s="55" t="s">
        <v>10112</v>
      </c>
      <c r="C315" s="55" t="s">
        <v>10111</v>
      </c>
      <c r="D315" s="55" t="s">
        <v>4365</v>
      </c>
      <c r="E315" s="56">
        <v>2021</v>
      </c>
      <c r="F315" s="55" t="s">
        <v>412</v>
      </c>
      <c r="G315" s="56">
        <v>56</v>
      </c>
      <c r="H315" s="56">
        <v>4</v>
      </c>
      <c r="I315" s="41"/>
      <c r="J315" s="56">
        <v>1449</v>
      </c>
      <c r="K315" s="56">
        <v>1459</v>
      </c>
      <c r="L315" s="56">
        <v>10</v>
      </c>
      <c r="M315" s="56">
        <v>6</v>
      </c>
      <c r="N315" s="55" t="s">
        <v>4364</v>
      </c>
      <c r="O315" s="55" t="s">
        <v>10110</v>
      </c>
      <c r="P315" s="55" t="s">
        <v>10109</v>
      </c>
      <c r="Q315" s="55" t="s">
        <v>10108</v>
      </c>
      <c r="R315" s="41"/>
      <c r="S315" s="55" t="s">
        <v>5034</v>
      </c>
      <c r="T315" s="55" t="s">
        <v>5033</v>
      </c>
      <c r="U315" s="41"/>
      <c r="V315" s="55" t="s">
        <v>5032</v>
      </c>
      <c r="W315" s="55" t="s">
        <v>10107</v>
      </c>
    </row>
    <row r="316" spans="1:23" ht="20.25" customHeight="1" x14ac:dyDescent="0.2">
      <c r="A316" s="60" t="s">
        <v>10106</v>
      </c>
      <c r="B316" s="55" t="s">
        <v>10105</v>
      </c>
      <c r="C316" s="55" t="s">
        <v>10104</v>
      </c>
      <c r="D316" s="55" t="s">
        <v>4362</v>
      </c>
      <c r="E316" s="56">
        <v>2020</v>
      </c>
      <c r="F316" s="55" t="s">
        <v>5396</v>
      </c>
      <c r="G316" s="56">
        <v>136</v>
      </c>
      <c r="H316" s="56">
        <v>1</v>
      </c>
      <c r="I316" s="41"/>
      <c r="J316" s="56">
        <v>44</v>
      </c>
      <c r="K316" s="56">
        <v>62</v>
      </c>
      <c r="L316" s="56">
        <v>18</v>
      </c>
      <c r="M316" s="56">
        <v>29</v>
      </c>
      <c r="N316" s="55" t="s">
        <v>4361</v>
      </c>
      <c r="O316" s="55" t="s">
        <v>10103</v>
      </c>
      <c r="P316" s="55" t="s">
        <v>10102</v>
      </c>
      <c r="Q316" s="55" t="s">
        <v>10101</v>
      </c>
      <c r="R316" s="41"/>
      <c r="S316" s="55" t="s">
        <v>5034</v>
      </c>
      <c r="T316" s="55" t="s">
        <v>5033</v>
      </c>
      <c r="U316" s="55" t="s">
        <v>5151</v>
      </c>
      <c r="V316" s="55" t="s">
        <v>5032</v>
      </c>
      <c r="W316" s="55" t="s">
        <v>10100</v>
      </c>
    </row>
    <row r="317" spans="1:23" ht="20.25" customHeight="1" x14ac:dyDescent="0.2">
      <c r="A317" s="60" t="s">
        <v>10099</v>
      </c>
      <c r="B317" s="55" t="s">
        <v>10098</v>
      </c>
      <c r="C317" s="56">
        <v>55985172700</v>
      </c>
      <c r="D317" s="55" t="s">
        <v>4359</v>
      </c>
      <c r="E317" s="56">
        <v>2021</v>
      </c>
      <c r="F317" s="55" t="s">
        <v>9211</v>
      </c>
      <c r="G317" s="56">
        <v>44</v>
      </c>
      <c r="H317" s="56">
        <v>5</v>
      </c>
      <c r="I317" s="41"/>
      <c r="J317" s="56">
        <v>1261</v>
      </c>
      <c r="K317" s="56">
        <v>1280</v>
      </c>
      <c r="L317" s="56">
        <v>19</v>
      </c>
      <c r="M317" s="56">
        <v>3</v>
      </c>
      <c r="N317" s="55" t="s">
        <v>4358</v>
      </c>
      <c r="O317" s="55" t="s">
        <v>10097</v>
      </c>
      <c r="P317" s="55" t="s">
        <v>10096</v>
      </c>
      <c r="Q317" s="55" t="s">
        <v>10095</v>
      </c>
      <c r="R317" s="55" t="s">
        <v>10094</v>
      </c>
      <c r="S317" s="55" t="s">
        <v>5034</v>
      </c>
      <c r="T317" s="55" t="s">
        <v>5033</v>
      </c>
      <c r="U317" s="41"/>
      <c r="V317" s="55" t="s">
        <v>5032</v>
      </c>
      <c r="W317" s="55" t="s">
        <v>10093</v>
      </c>
    </row>
    <row r="318" spans="1:23" ht="20.25" customHeight="1" x14ac:dyDescent="0.2">
      <c r="A318" s="60" t="s">
        <v>10092</v>
      </c>
      <c r="B318" s="55" t="s">
        <v>10091</v>
      </c>
      <c r="C318" s="55" t="s">
        <v>10090</v>
      </c>
      <c r="D318" s="55" t="s">
        <v>4357</v>
      </c>
      <c r="E318" s="56">
        <v>2020</v>
      </c>
      <c r="F318" s="55" t="s">
        <v>5396</v>
      </c>
      <c r="G318" s="56">
        <v>137</v>
      </c>
      <c r="H318" s="56">
        <v>1</v>
      </c>
      <c r="I318" s="41"/>
      <c r="J318" s="56">
        <v>249</v>
      </c>
      <c r="K318" s="56">
        <v>271</v>
      </c>
      <c r="L318" s="56">
        <v>22</v>
      </c>
      <c r="M318" s="56">
        <v>43</v>
      </c>
      <c r="N318" s="55" t="s">
        <v>4356</v>
      </c>
      <c r="O318" s="55" t="s">
        <v>10089</v>
      </c>
      <c r="P318" s="55" t="s">
        <v>10088</v>
      </c>
      <c r="Q318" s="55" t="s">
        <v>10087</v>
      </c>
      <c r="R318" s="41"/>
      <c r="S318" s="55" t="s">
        <v>5034</v>
      </c>
      <c r="T318" s="55" t="s">
        <v>5033</v>
      </c>
      <c r="U318" s="55" t="s">
        <v>5151</v>
      </c>
      <c r="V318" s="55" t="s">
        <v>5032</v>
      </c>
      <c r="W318" s="55" t="s">
        <v>10086</v>
      </c>
    </row>
    <row r="319" spans="1:23" ht="20.25" customHeight="1" x14ac:dyDescent="0.2">
      <c r="A319" s="60" t="s">
        <v>10085</v>
      </c>
      <c r="B319" s="55" t="s">
        <v>10084</v>
      </c>
      <c r="C319" s="55" t="s">
        <v>10083</v>
      </c>
      <c r="D319" s="55" t="s">
        <v>4355</v>
      </c>
      <c r="E319" s="56">
        <v>2021</v>
      </c>
      <c r="F319" s="55" t="s">
        <v>10082</v>
      </c>
      <c r="G319" s="56">
        <v>3</v>
      </c>
      <c r="H319" s="56">
        <v>1</v>
      </c>
      <c r="I319" s="41"/>
      <c r="J319" s="56">
        <v>8</v>
      </c>
      <c r="K319" s="56">
        <v>31</v>
      </c>
      <c r="L319" s="56">
        <v>23</v>
      </c>
      <c r="M319" s="56">
        <v>9</v>
      </c>
      <c r="N319" s="55" t="s">
        <v>4354</v>
      </c>
      <c r="O319" s="55" t="s">
        <v>10081</v>
      </c>
      <c r="P319" s="55" t="s">
        <v>10080</v>
      </c>
      <c r="Q319" s="55" t="s">
        <v>10079</v>
      </c>
      <c r="R319" s="41"/>
      <c r="S319" s="55" t="s">
        <v>5034</v>
      </c>
      <c r="T319" s="55" t="s">
        <v>5033</v>
      </c>
      <c r="U319" s="41"/>
      <c r="V319" s="55" t="s">
        <v>5032</v>
      </c>
      <c r="W319" s="55" t="s">
        <v>10078</v>
      </c>
    </row>
    <row r="320" spans="1:23" ht="20.25" customHeight="1" x14ac:dyDescent="0.2">
      <c r="A320" s="60" t="s">
        <v>10077</v>
      </c>
      <c r="B320" s="55" t="s">
        <v>10076</v>
      </c>
      <c r="C320" s="55" t="s">
        <v>10075</v>
      </c>
      <c r="D320" s="55" t="s">
        <v>4353</v>
      </c>
      <c r="E320" s="56">
        <v>2021</v>
      </c>
      <c r="F320" s="55" t="s">
        <v>176</v>
      </c>
      <c r="G320" s="56">
        <v>68</v>
      </c>
      <c r="H320" s="41"/>
      <c r="I320" s="56">
        <v>101949</v>
      </c>
      <c r="J320" s="41"/>
      <c r="K320" s="41"/>
      <c r="L320" s="41"/>
      <c r="M320" s="56">
        <v>31</v>
      </c>
      <c r="N320" s="55" t="s">
        <v>4352</v>
      </c>
      <c r="O320" s="55" t="s">
        <v>10074</v>
      </c>
      <c r="P320" s="55" t="s">
        <v>10073</v>
      </c>
      <c r="Q320" s="55" t="s">
        <v>10072</v>
      </c>
      <c r="R320" s="41"/>
      <c r="S320" s="55" t="s">
        <v>5034</v>
      </c>
      <c r="T320" s="55" t="s">
        <v>5033</v>
      </c>
      <c r="U320" s="41"/>
      <c r="V320" s="55" t="s">
        <v>5032</v>
      </c>
      <c r="W320" s="55" t="s">
        <v>10071</v>
      </c>
    </row>
    <row r="321" spans="1:23" ht="20.25" customHeight="1" x14ac:dyDescent="0.2">
      <c r="A321" s="60" t="s">
        <v>10070</v>
      </c>
      <c r="B321" s="55" t="s">
        <v>10069</v>
      </c>
      <c r="C321" s="55" t="s">
        <v>10068</v>
      </c>
      <c r="D321" s="55" t="s">
        <v>4350</v>
      </c>
      <c r="E321" s="56">
        <v>2021</v>
      </c>
      <c r="F321" s="55" t="s">
        <v>6318</v>
      </c>
      <c r="G321" s="56">
        <v>67</v>
      </c>
      <c r="H321" s="56">
        <v>2</v>
      </c>
      <c r="I321" s="41"/>
      <c r="J321" s="56">
        <v>742</v>
      </c>
      <c r="K321" s="56">
        <v>768</v>
      </c>
      <c r="L321" s="56">
        <v>26</v>
      </c>
      <c r="M321" s="56">
        <v>51</v>
      </c>
      <c r="N321" s="55" t="s">
        <v>4349</v>
      </c>
      <c r="O321" s="55" t="s">
        <v>10067</v>
      </c>
      <c r="P321" s="55" t="s">
        <v>10066</v>
      </c>
      <c r="Q321" s="55" t="s">
        <v>10065</v>
      </c>
      <c r="R321" s="55" t="s">
        <v>10064</v>
      </c>
      <c r="S321" s="55" t="s">
        <v>5034</v>
      </c>
      <c r="T321" s="55" t="s">
        <v>5033</v>
      </c>
      <c r="U321" s="41"/>
      <c r="V321" s="55" t="s">
        <v>5032</v>
      </c>
      <c r="W321" s="55" t="s">
        <v>10063</v>
      </c>
    </row>
    <row r="322" spans="1:23" ht="20.25" customHeight="1" x14ac:dyDescent="0.2">
      <c r="A322" s="60" t="s">
        <v>10062</v>
      </c>
      <c r="B322" s="55" t="s">
        <v>10061</v>
      </c>
      <c r="C322" s="55" t="s">
        <v>10060</v>
      </c>
      <c r="D322" s="55" t="s">
        <v>4348</v>
      </c>
      <c r="E322" s="56">
        <v>2021</v>
      </c>
      <c r="F322" s="55" t="s">
        <v>156</v>
      </c>
      <c r="G322" s="56">
        <v>46</v>
      </c>
      <c r="H322" s="41"/>
      <c r="I322" s="56">
        <v>100868</v>
      </c>
      <c r="J322" s="41"/>
      <c r="K322" s="41"/>
      <c r="L322" s="41"/>
      <c r="M322" s="56">
        <v>6</v>
      </c>
      <c r="N322" s="55" t="s">
        <v>4347</v>
      </c>
      <c r="O322" s="55" t="s">
        <v>10059</v>
      </c>
      <c r="P322" s="55" t="s">
        <v>10058</v>
      </c>
      <c r="Q322" s="55" t="s">
        <v>10057</v>
      </c>
      <c r="R322" s="41"/>
      <c r="S322" s="55" t="s">
        <v>5034</v>
      </c>
      <c r="T322" s="55" t="s">
        <v>5033</v>
      </c>
      <c r="U322" s="55" t="s">
        <v>5345</v>
      </c>
      <c r="V322" s="55" t="s">
        <v>5032</v>
      </c>
      <c r="W322" s="55" t="s">
        <v>10056</v>
      </c>
    </row>
    <row r="323" spans="1:23" ht="20.25" customHeight="1" x14ac:dyDescent="0.2">
      <c r="A323" s="60" t="s">
        <v>10055</v>
      </c>
      <c r="B323" s="55" t="s">
        <v>10054</v>
      </c>
      <c r="C323" s="56">
        <v>57196955327</v>
      </c>
      <c r="D323" s="55" t="s">
        <v>4346</v>
      </c>
      <c r="E323" s="56">
        <v>2021</v>
      </c>
      <c r="F323" s="55" t="s">
        <v>10053</v>
      </c>
      <c r="G323" s="56">
        <v>60</v>
      </c>
      <c r="H323" s="56">
        <v>1</v>
      </c>
      <c r="I323" s="41"/>
      <c r="J323" s="56">
        <v>39</v>
      </c>
      <c r="K323" s="56">
        <v>50</v>
      </c>
      <c r="L323" s="56">
        <v>11</v>
      </c>
      <c r="M323" s="56">
        <v>8</v>
      </c>
      <c r="N323" s="55" t="s">
        <v>4345</v>
      </c>
      <c r="O323" s="55" t="s">
        <v>10052</v>
      </c>
      <c r="P323" s="55" t="s">
        <v>10051</v>
      </c>
      <c r="Q323" s="41"/>
      <c r="R323" s="41"/>
      <c r="S323" s="55" t="s">
        <v>5034</v>
      </c>
      <c r="T323" s="55" t="s">
        <v>5033</v>
      </c>
      <c r="U323" s="41"/>
      <c r="V323" s="55" t="s">
        <v>5032</v>
      </c>
      <c r="W323" s="55" t="s">
        <v>10050</v>
      </c>
    </row>
    <row r="324" spans="1:23" ht="20.25" customHeight="1" x14ac:dyDescent="0.2">
      <c r="A324" s="60" t="s">
        <v>10049</v>
      </c>
      <c r="B324" s="55" t="s">
        <v>10048</v>
      </c>
      <c r="C324" s="55" t="s">
        <v>10047</v>
      </c>
      <c r="D324" s="55" t="s">
        <v>4344</v>
      </c>
      <c r="E324" s="56">
        <v>2021</v>
      </c>
      <c r="F324" s="55" t="s">
        <v>6783</v>
      </c>
      <c r="G324" s="56">
        <v>53</v>
      </c>
      <c r="H324" s="56">
        <v>17</v>
      </c>
      <c r="I324" s="41"/>
      <c r="J324" s="56">
        <v>1935</v>
      </c>
      <c r="K324" s="56">
        <v>1951</v>
      </c>
      <c r="L324" s="56">
        <v>16</v>
      </c>
      <c r="M324" s="56">
        <v>4</v>
      </c>
      <c r="N324" s="55" t="s">
        <v>4343</v>
      </c>
      <c r="O324" s="55" t="s">
        <v>10046</v>
      </c>
      <c r="P324" s="55" t="s">
        <v>10045</v>
      </c>
      <c r="Q324" s="55" t="s">
        <v>10044</v>
      </c>
      <c r="R324" s="55" t="s">
        <v>10043</v>
      </c>
      <c r="S324" s="55" t="s">
        <v>5034</v>
      </c>
      <c r="T324" s="55" t="s">
        <v>5033</v>
      </c>
      <c r="U324" s="41"/>
      <c r="V324" s="55" t="s">
        <v>5032</v>
      </c>
      <c r="W324" s="55" t="s">
        <v>10042</v>
      </c>
    </row>
    <row r="325" spans="1:23" ht="20.25" customHeight="1" x14ac:dyDescent="0.2">
      <c r="A325" s="60" t="s">
        <v>10041</v>
      </c>
      <c r="B325" s="55" t="s">
        <v>10040</v>
      </c>
      <c r="C325" s="55" t="s">
        <v>10039</v>
      </c>
      <c r="D325" s="55" t="s">
        <v>4341</v>
      </c>
      <c r="E325" s="56">
        <v>2020</v>
      </c>
      <c r="F325" s="55" t="s">
        <v>10038</v>
      </c>
      <c r="G325" s="56">
        <v>173</v>
      </c>
      <c r="H325" s="56">
        <v>2</v>
      </c>
      <c r="I325" s="41"/>
      <c r="J325" s="56">
        <v>87</v>
      </c>
      <c r="K325" s="56">
        <v>96</v>
      </c>
      <c r="L325" s="56">
        <v>9</v>
      </c>
      <c r="M325" s="56">
        <v>3</v>
      </c>
      <c r="N325" s="55" t="s">
        <v>4340</v>
      </c>
      <c r="O325" s="55" t="s">
        <v>10037</v>
      </c>
      <c r="P325" s="55" t="s">
        <v>10036</v>
      </c>
      <c r="Q325" s="55" t="s">
        <v>10035</v>
      </c>
      <c r="R325" s="55" t="s">
        <v>10034</v>
      </c>
      <c r="S325" s="55" t="s">
        <v>5034</v>
      </c>
      <c r="T325" s="55" t="s">
        <v>5033</v>
      </c>
      <c r="U325" s="55" t="s">
        <v>5972</v>
      </c>
      <c r="V325" s="55" t="s">
        <v>5032</v>
      </c>
      <c r="W325" s="55" t="s">
        <v>10033</v>
      </c>
    </row>
    <row r="326" spans="1:23" ht="20.25" customHeight="1" x14ac:dyDescent="0.2">
      <c r="A326" s="60" t="s">
        <v>10032</v>
      </c>
      <c r="B326" s="55" t="s">
        <v>10031</v>
      </c>
      <c r="C326" s="55" t="s">
        <v>10030</v>
      </c>
      <c r="D326" s="55" t="s">
        <v>4339</v>
      </c>
      <c r="E326" s="56">
        <v>2021</v>
      </c>
      <c r="F326" s="55" t="s">
        <v>8776</v>
      </c>
      <c r="G326" s="56">
        <v>25</v>
      </c>
      <c r="H326" s="56">
        <v>1</v>
      </c>
      <c r="I326" s="41"/>
      <c r="J326" s="56">
        <v>227</v>
      </c>
      <c r="K326" s="56">
        <v>250</v>
      </c>
      <c r="L326" s="56">
        <v>23</v>
      </c>
      <c r="M326" s="56">
        <v>27</v>
      </c>
      <c r="N326" s="55" t="s">
        <v>4338</v>
      </c>
      <c r="O326" s="55" t="s">
        <v>10029</v>
      </c>
      <c r="P326" s="55" t="s">
        <v>10028</v>
      </c>
      <c r="Q326" s="55" t="s">
        <v>10027</v>
      </c>
      <c r="R326" s="41"/>
      <c r="S326" s="55" t="s">
        <v>5034</v>
      </c>
      <c r="T326" s="55" t="s">
        <v>5033</v>
      </c>
      <c r="U326" s="41"/>
      <c r="V326" s="55" t="s">
        <v>5032</v>
      </c>
      <c r="W326" s="55" t="s">
        <v>10026</v>
      </c>
    </row>
    <row r="327" spans="1:23" ht="20.25" customHeight="1" x14ac:dyDescent="0.2">
      <c r="A327" s="60" t="s">
        <v>10025</v>
      </c>
      <c r="B327" s="55" t="s">
        <v>10024</v>
      </c>
      <c r="C327" s="55" t="s">
        <v>10023</v>
      </c>
      <c r="D327" s="55" t="s">
        <v>4336</v>
      </c>
      <c r="E327" s="56">
        <v>2021</v>
      </c>
      <c r="F327" s="55" t="s">
        <v>6326</v>
      </c>
      <c r="G327" s="56">
        <v>11</v>
      </c>
      <c r="H327" s="56">
        <v>1</v>
      </c>
      <c r="I327" s="41"/>
      <c r="J327" s="56">
        <v>92</v>
      </c>
      <c r="K327" s="56">
        <v>123</v>
      </c>
      <c r="L327" s="56">
        <v>31</v>
      </c>
      <c r="M327" s="56">
        <v>21</v>
      </c>
      <c r="N327" s="55" t="s">
        <v>4335</v>
      </c>
      <c r="O327" s="55" t="s">
        <v>10022</v>
      </c>
      <c r="P327" s="55" t="s">
        <v>10021</v>
      </c>
      <c r="Q327" s="55" t="s">
        <v>10020</v>
      </c>
      <c r="R327" s="41"/>
      <c r="S327" s="55" t="s">
        <v>5034</v>
      </c>
      <c r="T327" s="55" t="s">
        <v>5033</v>
      </c>
      <c r="U327" s="41"/>
      <c r="V327" s="55" t="s">
        <v>5032</v>
      </c>
      <c r="W327" s="55" t="s">
        <v>10019</v>
      </c>
    </row>
    <row r="328" spans="1:23" ht="20.25" customHeight="1" x14ac:dyDescent="0.2">
      <c r="A328" s="60" t="s">
        <v>10018</v>
      </c>
      <c r="B328" s="55" t="s">
        <v>10017</v>
      </c>
      <c r="C328" s="55" t="s">
        <v>10016</v>
      </c>
      <c r="D328" s="55" t="s">
        <v>4333</v>
      </c>
      <c r="E328" s="56">
        <v>2021</v>
      </c>
      <c r="F328" s="55" t="s">
        <v>425</v>
      </c>
      <c r="G328" s="56">
        <v>25</v>
      </c>
      <c r="H328" s="56">
        <v>2</v>
      </c>
      <c r="I328" s="41"/>
      <c r="J328" s="56">
        <v>519</v>
      </c>
      <c r="K328" s="56">
        <v>559</v>
      </c>
      <c r="L328" s="56">
        <v>40</v>
      </c>
      <c r="M328" s="56">
        <v>12</v>
      </c>
      <c r="N328" s="55" t="s">
        <v>4332</v>
      </c>
      <c r="O328" s="55" t="s">
        <v>10015</v>
      </c>
      <c r="P328" s="55" t="s">
        <v>10014</v>
      </c>
      <c r="Q328" s="55" t="s">
        <v>10013</v>
      </c>
      <c r="R328" s="41"/>
      <c r="S328" s="55" t="s">
        <v>5034</v>
      </c>
      <c r="T328" s="55" t="s">
        <v>5033</v>
      </c>
      <c r="U328" s="41"/>
      <c r="V328" s="55" t="s">
        <v>5032</v>
      </c>
      <c r="W328" s="55" t="s">
        <v>10012</v>
      </c>
    </row>
    <row r="329" spans="1:23" ht="20.25" customHeight="1" x14ac:dyDescent="0.2">
      <c r="A329" s="60" t="s">
        <v>10011</v>
      </c>
      <c r="B329" s="55" t="s">
        <v>10010</v>
      </c>
      <c r="C329" s="55" t="s">
        <v>10009</v>
      </c>
      <c r="D329" s="55" t="s">
        <v>4331</v>
      </c>
      <c r="E329" s="56">
        <v>2020</v>
      </c>
      <c r="F329" s="55" t="s">
        <v>8737</v>
      </c>
      <c r="G329" s="56">
        <v>25</v>
      </c>
      <c r="H329" s="56">
        <v>4</v>
      </c>
      <c r="I329" s="41"/>
      <c r="J329" s="56">
        <v>41</v>
      </c>
      <c r="K329" s="56">
        <v>53</v>
      </c>
      <c r="L329" s="56">
        <v>12</v>
      </c>
      <c r="M329" s="56">
        <v>7</v>
      </c>
      <c r="N329" s="55" t="s">
        <v>4330</v>
      </c>
      <c r="O329" s="55" t="s">
        <v>10008</v>
      </c>
      <c r="P329" s="55" t="s">
        <v>10007</v>
      </c>
      <c r="Q329" s="41"/>
      <c r="R329" s="41"/>
      <c r="S329" s="55" t="s">
        <v>5034</v>
      </c>
      <c r="T329" s="55" t="s">
        <v>5033</v>
      </c>
      <c r="U329" s="41"/>
      <c r="V329" s="55" t="s">
        <v>5032</v>
      </c>
      <c r="W329" s="55" t="s">
        <v>10006</v>
      </c>
    </row>
    <row r="330" spans="1:23" ht="20.25" customHeight="1" x14ac:dyDescent="0.2">
      <c r="A330" s="60" t="s">
        <v>8606</v>
      </c>
      <c r="B330" s="55" t="s">
        <v>8605</v>
      </c>
      <c r="C330" s="55" t="s">
        <v>8604</v>
      </c>
      <c r="D330" s="55" t="s">
        <v>4329</v>
      </c>
      <c r="E330" s="56">
        <v>2020</v>
      </c>
      <c r="F330" s="55" t="s">
        <v>7408</v>
      </c>
      <c r="G330" s="56">
        <v>46</v>
      </c>
      <c r="H330" s="41"/>
      <c r="I330" s="56">
        <v>100718</v>
      </c>
      <c r="J330" s="41"/>
      <c r="K330" s="41"/>
      <c r="L330" s="41"/>
      <c r="M330" s="56">
        <v>8</v>
      </c>
      <c r="N330" s="55" t="s">
        <v>4328</v>
      </c>
      <c r="O330" s="55" t="s">
        <v>10005</v>
      </c>
      <c r="P330" s="55" t="s">
        <v>10004</v>
      </c>
      <c r="Q330" s="55" t="s">
        <v>10003</v>
      </c>
      <c r="R330" s="41"/>
      <c r="S330" s="55" t="s">
        <v>5034</v>
      </c>
      <c r="T330" s="55" t="s">
        <v>5033</v>
      </c>
      <c r="U330" s="41"/>
      <c r="V330" s="55" t="s">
        <v>5032</v>
      </c>
      <c r="W330" s="55" t="s">
        <v>10002</v>
      </c>
    </row>
    <row r="331" spans="1:23" ht="20.25" customHeight="1" x14ac:dyDescent="0.2">
      <c r="A331" s="60" t="s">
        <v>10001</v>
      </c>
      <c r="B331" s="55" t="s">
        <v>10000</v>
      </c>
      <c r="C331" s="55" t="s">
        <v>9999</v>
      </c>
      <c r="D331" s="55" t="s">
        <v>4327</v>
      </c>
      <c r="E331" s="56">
        <v>2020</v>
      </c>
      <c r="F331" s="55" t="s">
        <v>9998</v>
      </c>
      <c r="G331" s="56">
        <v>106</v>
      </c>
      <c r="H331" s="41"/>
      <c r="I331" s="56">
        <v>102105</v>
      </c>
      <c r="J331" s="41"/>
      <c r="K331" s="41"/>
      <c r="L331" s="41"/>
      <c r="M331" s="56">
        <v>9</v>
      </c>
      <c r="N331" s="55" t="s">
        <v>4326</v>
      </c>
      <c r="O331" s="55" t="s">
        <v>9997</v>
      </c>
      <c r="P331" s="55" t="s">
        <v>9996</v>
      </c>
      <c r="Q331" s="55" t="s">
        <v>9995</v>
      </c>
      <c r="R331" s="55" t="s">
        <v>9994</v>
      </c>
      <c r="S331" s="55" t="s">
        <v>5034</v>
      </c>
      <c r="T331" s="55" t="s">
        <v>5033</v>
      </c>
      <c r="U331" s="41"/>
      <c r="V331" s="55" t="s">
        <v>5032</v>
      </c>
      <c r="W331" s="55" t="s">
        <v>9993</v>
      </c>
    </row>
    <row r="332" spans="1:23" ht="20.25" customHeight="1" x14ac:dyDescent="0.2">
      <c r="A332" s="60" t="s">
        <v>9992</v>
      </c>
      <c r="B332" s="55" t="s">
        <v>9991</v>
      </c>
      <c r="C332" s="55" t="s">
        <v>9990</v>
      </c>
      <c r="D332" s="55" t="s">
        <v>4325</v>
      </c>
      <c r="E332" s="56">
        <v>2020</v>
      </c>
      <c r="F332" s="55" t="s">
        <v>8428</v>
      </c>
      <c r="G332" s="56">
        <v>58</v>
      </c>
      <c r="H332" s="41"/>
      <c r="I332" s="41"/>
      <c r="J332" s="56">
        <v>181</v>
      </c>
      <c r="K332" s="56">
        <v>206</v>
      </c>
      <c r="L332" s="56">
        <v>25</v>
      </c>
      <c r="M332" s="56">
        <v>9</v>
      </c>
      <c r="N332" s="55" t="s">
        <v>4324</v>
      </c>
      <c r="O332" s="55" t="s">
        <v>9989</v>
      </c>
      <c r="P332" s="55" t="s">
        <v>9988</v>
      </c>
      <c r="Q332" s="55" t="s">
        <v>9987</v>
      </c>
      <c r="R332" s="41"/>
      <c r="S332" s="55" t="s">
        <v>5034</v>
      </c>
      <c r="T332" s="55" t="s">
        <v>5033</v>
      </c>
      <c r="U332" s="41"/>
      <c r="V332" s="55" t="s">
        <v>5032</v>
      </c>
      <c r="W332" s="55" t="s">
        <v>9986</v>
      </c>
    </row>
    <row r="333" spans="1:23" ht="20.25" customHeight="1" x14ac:dyDescent="0.2">
      <c r="A333" s="60" t="s">
        <v>9985</v>
      </c>
      <c r="B333" s="55" t="s">
        <v>9984</v>
      </c>
      <c r="C333" s="55" t="s">
        <v>9983</v>
      </c>
      <c r="D333" s="55" t="s">
        <v>4323</v>
      </c>
      <c r="E333" s="56">
        <v>2021</v>
      </c>
      <c r="F333" s="55" t="s">
        <v>5396</v>
      </c>
      <c r="G333" s="56">
        <v>140</v>
      </c>
      <c r="H333" s="56">
        <v>3</v>
      </c>
      <c r="I333" s="41"/>
      <c r="J333" s="56">
        <v>768</v>
      </c>
      <c r="K333" s="56">
        <v>788</v>
      </c>
      <c r="L333" s="56">
        <v>20</v>
      </c>
      <c r="M333" s="56">
        <v>25</v>
      </c>
      <c r="N333" s="55" t="s">
        <v>4322</v>
      </c>
      <c r="O333" s="55" t="s">
        <v>9982</v>
      </c>
      <c r="P333" s="55" t="s">
        <v>9981</v>
      </c>
      <c r="Q333" s="55" t="s">
        <v>9980</v>
      </c>
      <c r="R333" s="41"/>
      <c r="S333" s="55" t="s">
        <v>5034</v>
      </c>
      <c r="T333" s="55" t="s">
        <v>5033</v>
      </c>
      <c r="U333" s="41"/>
      <c r="V333" s="55" t="s">
        <v>5032</v>
      </c>
      <c r="W333" s="55" t="s">
        <v>9979</v>
      </c>
    </row>
    <row r="334" spans="1:23" ht="20.25" customHeight="1" x14ac:dyDescent="0.2">
      <c r="A334" s="60" t="s">
        <v>9978</v>
      </c>
      <c r="B334" s="55" t="s">
        <v>9977</v>
      </c>
      <c r="C334" s="55" t="s">
        <v>9976</v>
      </c>
      <c r="D334" s="55" t="s">
        <v>4321</v>
      </c>
      <c r="E334" s="56">
        <v>2020</v>
      </c>
      <c r="F334" s="55" t="s">
        <v>162</v>
      </c>
      <c r="G334" s="56">
        <v>49</v>
      </c>
      <c r="H334" s="56">
        <v>10</v>
      </c>
      <c r="I334" s="56">
        <v>104051</v>
      </c>
      <c r="J334" s="41"/>
      <c r="K334" s="41"/>
      <c r="L334" s="41"/>
      <c r="M334" s="56">
        <v>52</v>
      </c>
      <c r="N334" s="55" t="s">
        <v>159</v>
      </c>
      <c r="O334" s="55" t="s">
        <v>9975</v>
      </c>
      <c r="P334" s="55" t="s">
        <v>9974</v>
      </c>
      <c r="Q334" s="55" t="s">
        <v>9973</v>
      </c>
      <c r="R334" s="55" t="s">
        <v>9972</v>
      </c>
      <c r="S334" s="55" t="s">
        <v>5034</v>
      </c>
      <c r="T334" s="55" t="s">
        <v>5033</v>
      </c>
      <c r="U334" s="55" t="s">
        <v>5701</v>
      </c>
      <c r="V334" s="55" t="s">
        <v>5032</v>
      </c>
      <c r="W334" s="55" t="s">
        <v>9971</v>
      </c>
    </row>
    <row r="335" spans="1:23" ht="20.25" customHeight="1" x14ac:dyDescent="0.2">
      <c r="A335" s="60" t="s">
        <v>9970</v>
      </c>
      <c r="B335" s="55" t="s">
        <v>9969</v>
      </c>
      <c r="C335" s="55" t="s">
        <v>9968</v>
      </c>
      <c r="D335" s="55" t="s">
        <v>4320</v>
      </c>
      <c r="E335" s="56">
        <v>2021</v>
      </c>
      <c r="F335" s="55" t="s">
        <v>9967</v>
      </c>
      <c r="G335" s="56">
        <v>11</v>
      </c>
      <c r="H335" s="56">
        <v>2</v>
      </c>
      <c r="I335" s="41"/>
      <c r="J335" s="41"/>
      <c r="K335" s="41"/>
      <c r="L335" s="41"/>
      <c r="M335" s="56">
        <v>3</v>
      </c>
      <c r="N335" s="55" t="s">
        <v>4319</v>
      </c>
      <c r="O335" s="55" t="s">
        <v>9966</v>
      </c>
      <c r="P335" s="40" t="s">
        <v>9965</v>
      </c>
      <c r="Q335" s="55" t="s">
        <v>9964</v>
      </c>
      <c r="R335" s="41"/>
      <c r="S335" s="55" t="s">
        <v>5034</v>
      </c>
      <c r="T335" s="55" t="s">
        <v>5033</v>
      </c>
      <c r="U335" s="55" t="s">
        <v>7651</v>
      </c>
      <c r="V335" s="55" t="s">
        <v>5032</v>
      </c>
      <c r="W335" s="55" t="s">
        <v>9963</v>
      </c>
    </row>
    <row r="336" spans="1:23" ht="20.25" customHeight="1" x14ac:dyDescent="0.2">
      <c r="A336" s="60" t="s">
        <v>9962</v>
      </c>
      <c r="B336" s="55" t="s">
        <v>9961</v>
      </c>
      <c r="C336" s="55" t="s">
        <v>9960</v>
      </c>
      <c r="D336" s="55" t="s">
        <v>4317</v>
      </c>
      <c r="E336" s="56">
        <v>2020</v>
      </c>
      <c r="F336" s="55" t="s">
        <v>393</v>
      </c>
      <c r="G336" s="56">
        <v>51</v>
      </c>
      <c r="H336" s="56">
        <v>6</v>
      </c>
      <c r="I336" s="41"/>
      <c r="J336" s="56">
        <v>986</v>
      </c>
      <c r="K336" s="56">
        <v>1007</v>
      </c>
      <c r="L336" s="56">
        <v>21</v>
      </c>
      <c r="M336" s="56">
        <v>28</v>
      </c>
      <c r="N336" s="55" t="s">
        <v>166</v>
      </c>
      <c r="O336" s="55" t="s">
        <v>9959</v>
      </c>
      <c r="P336" s="55" t="s">
        <v>9958</v>
      </c>
      <c r="Q336" s="55" t="s">
        <v>9957</v>
      </c>
      <c r="R336" s="41"/>
      <c r="S336" s="55" t="s">
        <v>5034</v>
      </c>
      <c r="T336" s="55" t="s">
        <v>5033</v>
      </c>
      <c r="U336" s="41"/>
      <c r="V336" s="55" t="s">
        <v>5032</v>
      </c>
      <c r="W336" s="55" t="s">
        <v>9956</v>
      </c>
    </row>
    <row r="337" spans="1:23" ht="20.25" customHeight="1" x14ac:dyDescent="0.2">
      <c r="A337" s="60" t="s">
        <v>9955</v>
      </c>
      <c r="B337" s="55" t="s">
        <v>9954</v>
      </c>
      <c r="C337" s="55" t="s">
        <v>9953</v>
      </c>
      <c r="D337" s="55" t="s">
        <v>4316</v>
      </c>
      <c r="E337" s="56">
        <v>2021</v>
      </c>
      <c r="F337" s="55" t="s">
        <v>176</v>
      </c>
      <c r="G337" s="56">
        <v>67</v>
      </c>
      <c r="H337" s="41"/>
      <c r="I337" s="56">
        <v>101867</v>
      </c>
      <c r="J337" s="41"/>
      <c r="K337" s="41"/>
      <c r="L337" s="41"/>
      <c r="M337" s="56">
        <v>27</v>
      </c>
      <c r="N337" s="55" t="s">
        <v>4315</v>
      </c>
      <c r="O337" s="55" t="s">
        <v>9952</v>
      </c>
      <c r="P337" s="55" t="s">
        <v>9951</v>
      </c>
      <c r="Q337" s="55" t="s">
        <v>9950</v>
      </c>
      <c r="R337" s="41"/>
      <c r="S337" s="55" t="s">
        <v>5034</v>
      </c>
      <c r="T337" s="55" t="s">
        <v>5033</v>
      </c>
      <c r="U337" s="55" t="s">
        <v>5151</v>
      </c>
      <c r="V337" s="55" t="s">
        <v>5032</v>
      </c>
      <c r="W337" s="55" t="s">
        <v>9949</v>
      </c>
    </row>
    <row r="338" spans="1:23" ht="20.25" customHeight="1" x14ac:dyDescent="0.2">
      <c r="A338" s="60" t="s">
        <v>9948</v>
      </c>
      <c r="B338" s="55" t="s">
        <v>9947</v>
      </c>
      <c r="C338" s="55" t="s">
        <v>9946</v>
      </c>
      <c r="D338" s="55" t="s">
        <v>4314</v>
      </c>
      <c r="E338" s="56">
        <v>2020</v>
      </c>
      <c r="F338" s="55" t="s">
        <v>61</v>
      </c>
      <c r="G338" s="56">
        <v>119</v>
      </c>
      <c r="H338" s="41"/>
      <c r="I338" s="56">
        <v>105898</v>
      </c>
      <c r="J338" s="41"/>
      <c r="K338" s="41"/>
      <c r="L338" s="41"/>
      <c r="M338" s="56">
        <v>6</v>
      </c>
      <c r="N338" s="55" t="s">
        <v>4313</v>
      </c>
      <c r="O338" s="55" t="s">
        <v>9945</v>
      </c>
      <c r="P338" s="55" t="s">
        <v>9944</v>
      </c>
      <c r="Q338" s="55" t="s">
        <v>9943</v>
      </c>
      <c r="R338" s="41"/>
      <c r="S338" s="55" t="s">
        <v>5034</v>
      </c>
      <c r="T338" s="55" t="s">
        <v>5033</v>
      </c>
      <c r="U338" s="41"/>
      <c r="V338" s="55" t="s">
        <v>5032</v>
      </c>
      <c r="W338" s="55" t="s">
        <v>9942</v>
      </c>
    </row>
    <row r="339" spans="1:23" ht="20.25" customHeight="1" x14ac:dyDescent="0.2">
      <c r="A339" s="60" t="s">
        <v>9941</v>
      </c>
      <c r="B339" s="55" t="s">
        <v>9940</v>
      </c>
      <c r="C339" s="56">
        <v>36349810700</v>
      </c>
      <c r="D339" s="55" t="s">
        <v>4312</v>
      </c>
      <c r="E339" s="56">
        <v>2021</v>
      </c>
      <c r="F339" s="55" t="s">
        <v>8836</v>
      </c>
      <c r="G339" s="56">
        <v>56</v>
      </c>
      <c r="H339" s="56">
        <v>3</v>
      </c>
      <c r="I339" s="41"/>
      <c r="J339" s="56">
        <v>995</v>
      </c>
      <c r="K339" s="56">
        <v>1021</v>
      </c>
      <c r="L339" s="56">
        <v>26</v>
      </c>
      <c r="M339" s="56">
        <v>13</v>
      </c>
      <c r="N339" s="55" t="s">
        <v>4311</v>
      </c>
      <c r="O339" s="55" t="s">
        <v>9939</v>
      </c>
      <c r="P339" s="55" t="s">
        <v>9938</v>
      </c>
      <c r="Q339" s="41"/>
      <c r="R339" s="41"/>
      <c r="S339" s="55" t="s">
        <v>5034</v>
      </c>
      <c r="T339" s="55" t="s">
        <v>5033</v>
      </c>
      <c r="U339" s="55" t="s">
        <v>5151</v>
      </c>
      <c r="V339" s="55" t="s">
        <v>5032</v>
      </c>
      <c r="W339" s="55" t="s">
        <v>9937</v>
      </c>
    </row>
    <row r="340" spans="1:23" ht="20.25" customHeight="1" x14ac:dyDescent="0.2">
      <c r="A340" s="60" t="s">
        <v>9936</v>
      </c>
      <c r="B340" s="55" t="s">
        <v>9935</v>
      </c>
      <c r="C340" s="55" t="s">
        <v>9934</v>
      </c>
      <c r="D340" s="55" t="s">
        <v>4310</v>
      </c>
      <c r="E340" s="56">
        <v>2021</v>
      </c>
      <c r="F340" s="55" t="s">
        <v>9933</v>
      </c>
      <c r="G340" s="56">
        <v>1</v>
      </c>
      <c r="H340" s="55" t="s">
        <v>5461</v>
      </c>
      <c r="I340" s="41"/>
      <c r="J340" s="56">
        <v>407</v>
      </c>
      <c r="K340" s="56">
        <v>453</v>
      </c>
      <c r="L340" s="56">
        <v>46</v>
      </c>
      <c r="M340" s="56">
        <v>60</v>
      </c>
      <c r="N340" s="55" t="s">
        <v>4309</v>
      </c>
      <c r="O340" s="55" t="s">
        <v>9932</v>
      </c>
      <c r="P340" s="40" t="s">
        <v>9931</v>
      </c>
      <c r="Q340" s="55" t="s">
        <v>9930</v>
      </c>
      <c r="R340" s="41"/>
      <c r="S340" s="55" t="s">
        <v>5034</v>
      </c>
      <c r="T340" s="55" t="s">
        <v>5033</v>
      </c>
      <c r="U340" s="41"/>
      <c r="V340" s="55" t="s">
        <v>5032</v>
      </c>
      <c r="W340" s="55" t="s">
        <v>9929</v>
      </c>
    </row>
    <row r="341" spans="1:23" ht="20.25" customHeight="1" x14ac:dyDescent="0.2">
      <c r="A341" s="60" t="s">
        <v>9928</v>
      </c>
      <c r="B341" s="55" t="s">
        <v>9927</v>
      </c>
      <c r="C341" s="55" t="s">
        <v>9926</v>
      </c>
      <c r="D341" s="55" t="s">
        <v>4308</v>
      </c>
      <c r="E341" s="56">
        <v>2021</v>
      </c>
      <c r="F341" s="55" t="s">
        <v>7560</v>
      </c>
      <c r="G341" s="56">
        <v>291</v>
      </c>
      <c r="H341" s="41"/>
      <c r="I341" s="56">
        <v>125254</v>
      </c>
      <c r="J341" s="41"/>
      <c r="K341" s="41"/>
      <c r="L341" s="41"/>
      <c r="M341" s="56">
        <v>25</v>
      </c>
      <c r="N341" s="55" t="s">
        <v>4307</v>
      </c>
      <c r="O341" s="55" t="s">
        <v>9925</v>
      </c>
      <c r="P341" s="40" t="s">
        <v>9924</v>
      </c>
      <c r="Q341" s="55" t="s">
        <v>9923</v>
      </c>
      <c r="R341" s="55" t="s">
        <v>9922</v>
      </c>
      <c r="S341" s="55" t="s">
        <v>5034</v>
      </c>
      <c r="T341" s="55" t="s">
        <v>5033</v>
      </c>
      <c r="U341" s="41"/>
      <c r="V341" s="55" t="s">
        <v>5032</v>
      </c>
      <c r="W341" s="55" t="s">
        <v>9921</v>
      </c>
    </row>
    <row r="342" spans="1:23" ht="20.25" customHeight="1" x14ac:dyDescent="0.2">
      <c r="A342" s="60" t="s">
        <v>9920</v>
      </c>
      <c r="B342" s="55" t="s">
        <v>9919</v>
      </c>
      <c r="C342" s="55" t="s">
        <v>9918</v>
      </c>
      <c r="D342" s="55" t="s">
        <v>4306</v>
      </c>
      <c r="E342" s="56">
        <v>2020</v>
      </c>
      <c r="F342" s="55" t="s">
        <v>393</v>
      </c>
      <c r="G342" s="56">
        <v>51</v>
      </c>
      <c r="H342" s="56">
        <v>2</v>
      </c>
      <c r="I342" s="41"/>
      <c r="J342" s="56">
        <v>218</v>
      </c>
      <c r="K342" s="56">
        <v>243</v>
      </c>
      <c r="L342" s="56">
        <v>25</v>
      </c>
      <c r="M342" s="56">
        <v>2</v>
      </c>
      <c r="N342" s="55" t="s">
        <v>4305</v>
      </c>
      <c r="O342" s="55" t="s">
        <v>9917</v>
      </c>
      <c r="P342" s="55" t="s">
        <v>9916</v>
      </c>
      <c r="Q342" s="55" t="s">
        <v>9915</v>
      </c>
      <c r="R342" s="41"/>
      <c r="S342" s="55" t="s">
        <v>5034</v>
      </c>
      <c r="T342" s="55" t="s">
        <v>5033</v>
      </c>
      <c r="U342" s="41"/>
      <c r="V342" s="55" t="s">
        <v>5032</v>
      </c>
      <c r="W342" s="55" t="s">
        <v>9914</v>
      </c>
    </row>
    <row r="343" spans="1:23" ht="20.25" customHeight="1" x14ac:dyDescent="0.2">
      <c r="A343" s="60" t="s">
        <v>9913</v>
      </c>
      <c r="B343" s="55" t="s">
        <v>9912</v>
      </c>
      <c r="C343" s="55" t="s">
        <v>9911</v>
      </c>
      <c r="D343" s="55" t="s">
        <v>4304</v>
      </c>
      <c r="E343" s="56">
        <v>2020</v>
      </c>
      <c r="F343" s="55" t="s">
        <v>6951</v>
      </c>
      <c r="G343" s="56">
        <v>63</v>
      </c>
      <c r="H343" s="56">
        <v>1</v>
      </c>
      <c r="I343" s="41"/>
      <c r="J343" s="56">
        <v>295</v>
      </c>
      <c r="K343" s="56">
        <v>327</v>
      </c>
      <c r="L343" s="56">
        <v>32</v>
      </c>
      <c r="M343" s="56">
        <v>33</v>
      </c>
      <c r="N343" s="55" t="s">
        <v>4303</v>
      </c>
      <c r="O343" s="55" t="s">
        <v>9910</v>
      </c>
      <c r="P343" s="40" t="s">
        <v>9909</v>
      </c>
      <c r="Q343" s="41"/>
      <c r="R343" s="41"/>
      <c r="S343" s="55" t="s">
        <v>5034</v>
      </c>
      <c r="T343" s="55" t="s">
        <v>5033</v>
      </c>
      <c r="U343" s="55" t="s">
        <v>5151</v>
      </c>
      <c r="V343" s="55" t="s">
        <v>5032</v>
      </c>
      <c r="W343" s="55" t="s">
        <v>9908</v>
      </c>
    </row>
    <row r="344" spans="1:23" ht="20.25" customHeight="1" x14ac:dyDescent="0.2">
      <c r="A344" s="60" t="s">
        <v>9907</v>
      </c>
      <c r="B344" s="55" t="s">
        <v>9906</v>
      </c>
      <c r="C344" s="55" t="s">
        <v>9905</v>
      </c>
      <c r="D344" s="55" t="s">
        <v>4302</v>
      </c>
      <c r="E344" s="56">
        <v>2021</v>
      </c>
      <c r="F344" s="55" t="s">
        <v>9904</v>
      </c>
      <c r="G344" s="56">
        <v>47</v>
      </c>
      <c r="H344" s="56">
        <v>2</v>
      </c>
      <c r="I344" s="41"/>
      <c r="J344" s="56">
        <v>368</v>
      </c>
      <c r="K344" s="56">
        <v>398</v>
      </c>
      <c r="L344" s="56">
        <v>30</v>
      </c>
      <c r="M344" s="56">
        <v>23</v>
      </c>
      <c r="N344" s="55" t="s">
        <v>4301</v>
      </c>
      <c r="O344" s="55" t="s">
        <v>9903</v>
      </c>
      <c r="P344" s="40" t="s">
        <v>9902</v>
      </c>
      <c r="Q344" s="55" t="s">
        <v>9901</v>
      </c>
      <c r="R344" s="41"/>
      <c r="S344" s="55" t="s">
        <v>5034</v>
      </c>
      <c r="T344" s="55" t="s">
        <v>5033</v>
      </c>
      <c r="U344" s="41"/>
      <c r="V344" s="55" t="s">
        <v>5032</v>
      </c>
      <c r="W344" s="55" t="s">
        <v>9900</v>
      </c>
    </row>
    <row r="345" spans="1:23" ht="20.25" customHeight="1" x14ac:dyDescent="0.2">
      <c r="A345" s="60" t="s">
        <v>9899</v>
      </c>
      <c r="B345" s="55" t="s">
        <v>9898</v>
      </c>
      <c r="C345" s="55" t="s">
        <v>9897</v>
      </c>
      <c r="D345" s="55" t="s">
        <v>4299</v>
      </c>
      <c r="E345" s="56">
        <v>2021</v>
      </c>
      <c r="F345" s="55" t="s">
        <v>6830</v>
      </c>
      <c r="G345" s="56">
        <v>42</v>
      </c>
      <c r="H345" s="56">
        <v>4</v>
      </c>
      <c r="I345" s="41"/>
      <c r="J345" s="56">
        <v>836</v>
      </c>
      <c r="K345" s="56">
        <v>849</v>
      </c>
      <c r="L345" s="56">
        <v>13</v>
      </c>
      <c r="M345" s="56">
        <v>10</v>
      </c>
      <c r="N345" s="55" t="s">
        <v>4298</v>
      </c>
      <c r="O345" s="55" t="s">
        <v>9896</v>
      </c>
      <c r="P345" s="40" t="s">
        <v>9895</v>
      </c>
      <c r="Q345" s="41"/>
      <c r="R345" s="41"/>
      <c r="S345" s="55" t="s">
        <v>5034</v>
      </c>
      <c r="T345" s="55" t="s">
        <v>5033</v>
      </c>
      <c r="U345" s="41"/>
      <c r="V345" s="55" t="s">
        <v>5032</v>
      </c>
      <c r="W345" s="55" t="s">
        <v>9894</v>
      </c>
    </row>
    <row r="346" spans="1:23" ht="20.25" customHeight="1" x14ac:dyDescent="0.2">
      <c r="A346" s="60" t="s">
        <v>9893</v>
      </c>
      <c r="B346" s="55" t="s">
        <v>9892</v>
      </c>
      <c r="C346" s="55" t="s">
        <v>9891</v>
      </c>
      <c r="D346" s="55" t="s">
        <v>4297</v>
      </c>
      <c r="E346" s="56">
        <v>2020</v>
      </c>
      <c r="F346" s="55" t="s">
        <v>6951</v>
      </c>
      <c r="G346" s="56">
        <v>63</v>
      </c>
      <c r="H346" s="56">
        <v>6</v>
      </c>
      <c r="I346" s="41"/>
      <c r="J346" s="56">
        <v>1775</v>
      </c>
      <c r="K346" s="56">
        <v>1806</v>
      </c>
      <c r="L346" s="56">
        <v>31</v>
      </c>
      <c r="M346" s="56">
        <v>33</v>
      </c>
      <c r="N346" s="55" t="s">
        <v>4296</v>
      </c>
      <c r="O346" s="55" t="s">
        <v>9890</v>
      </c>
      <c r="P346" s="40" t="s">
        <v>9889</v>
      </c>
      <c r="Q346" s="41"/>
      <c r="R346" s="41"/>
      <c r="S346" s="55" t="s">
        <v>5034</v>
      </c>
      <c r="T346" s="55" t="s">
        <v>5033</v>
      </c>
      <c r="U346" s="41"/>
      <c r="V346" s="55" t="s">
        <v>5032</v>
      </c>
      <c r="W346" s="55" t="s">
        <v>9888</v>
      </c>
    </row>
    <row r="347" spans="1:23" ht="20.25" customHeight="1" x14ac:dyDescent="0.2">
      <c r="A347" s="60" t="s">
        <v>9887</v>
      </c>
      <c r="B347" s="55" t="s">
        <v>9886</v>
      </c>
      <c r="C347" s="55" t="s">
        <v>9885</v>
      </c>
      <c r="D347" s="55" t="s">
        <v>4295</v>
      </c>
      <c r="E347" s="56">
        <v>2020</v>
      </c>
      <c r="F347" s="55" t="s">
        <v>9884</v>
      </c>
      <c r="G347" s="56">
        <v>57</v>
      </c>
      <c r="H347" s="56">
        <v>2</v>
      </c>
      <c r="I347" s="56">
        <v>102083</v>
      </c>
      <c r="J347" s="41"/>
      <c r="K347" s="41"/>
      <c r="L347" s="41"/>
      <c r="M347" s="56">
        <v>18</v>
      </c>
      <c r="N347" s="55" t="s">
        <v>4294</v>
      </c>
      <c r="O347" s="55" t="s">
        <v>9883</v>
      </c>
      <c r="P347" s="40" t="s">
        <v>9882</v>
      </c>
      <c r="Q347" s="55" t="s">
        <v>9881</v>
      </c>
      <c r="R347" s="55" t="s">
        <v>9880</v>
      </c>
      <c r="S347" s="55" t="s">
        <v>5034</v>
      </c>
      <c r="T347" s="55" t="s">
        <v>5033</v>
      </c>
      <c r="U347" s="41"/>
      <c r="V347" s="55" t="s">
        <v>5032</v>
      </c>
      <c r="W347" s="55" t="s">
        <v>9879</v>
      </c>
    </row>
    <row r="348" spans="1:23" ht="20.25" customHeight="1" x14ac:dyDescent="0.2">
      <c r="A348" s="60" t="s">
        <v>9454</v>
      </c>
      <c r="B348" s="55" t="s">
        <v>9453</v>
      </c>
      <c r="C348" s="56">
        <v>57201338623</v>
      </c>
      <c r="D348" s="55" t="s">
        <v>4293</v>
      </c>
      <c r="E348" s="56">
        <v>2021</v>
      </c>
      <c r="F348" s="55" t="s">
        <v>5831</v>
      </c>
      <c r="G348" s="56">
        <v>59</v>
      </c>
      <c r="H348" s="56">
        <v>2</v>
      </c>
      <c r="I348" s="41"/>
      <c r="J348" s="56">
        <v>249</v>
      </c>
      <c r="K348" s="56">
        <v>279</v>
      </c>
      <c r="L348" s="56">
        <v>30</v>
      </c>
      <c r="M348" s="56">
        <v>1</v>
      </c>
      <c r="N348" s="55" t="s">
        <v>4292</v>
      </c>
      <c r="O348" s="55" t="s">
        <v>9878</v>
      </c>
      <c r="P348" s="40" t="s">
        <v>9877</v>
      </c>
      <c r="Q348" s="55" t="s">
        <v>9876</v>
      </c>
      <c r="R348" s="41"/>
      <c r="S348" s="55" t="s">
        <v>5034</v>
      </c>
      <c r="T348" s="55" t="s">
        <v>5033</v>
      </c>
      <c r="U348" s="41"/>
      <c r="V348" s="55" t="s">
        <v>5032</v>
      </c>
      <c r="W348" s="55" t="s">
        <v>9875</v>
      </c>
    </row>
    <row r="349" spans="1:23" ht="20.25" customHeight="1" x14ac:dyDescent="0.2">
      <c r="A349" s="60" t="s">
        <v>9874</v>
      </c>
      <c r="B349" s="55" t="s">
        <v>9873</v>
      </c>
      <c r="C349" s="55" t="s">
        <v>9872</v>
      </c>
      <c r="D349" s="55" t="s">
        <v>4290</v>
      </c>
      <c r="E349" s="56">
        <v>2020</v>
      </c>
      <c r="F349" s="55" t="s">
        <v>393</v>
      </c>
      <c r="G349" s="56">
        <v>51</v>
      </c>
      <c r="H349" s="56">
        <v>1</v>
      </c>
      <c r="I349" s="41"/>
      <c r="J349" s="56">
        <v>95</v>
      </c>
      <c r="K349" s="56">
        <v>120</v>
      </c>
      <c r="L349" s="56">
        <v>25</v>
      </c>
      <c r="M349" s="56">
        <v>28</v>
      </c>
      <c r="N349" s="55" t="s">
        <v>4289</v>
      </c>
      <c r="O349" s="55" t="s">
        <v>9871</v>
      </c>
      <c r="P349" s="40" t="s">
        <v>9870</v>
      </c>
      <c r="Q349" s="55" t="s">
        <v>9869</v>
      </c>
      <c r="R349" s="41"/>
      <c r="S349" s="55" t="s">
        <v>5034</v>
      </c>
      <c r="T349" s="55" t="s">
        <v>5033</v>
      </c>
      <c r="U349" s="55" t="s">
        <v>5151</v>
      </c>
      <c r="V349" s="55" t="s">
        <v>5032</v>
      </c>
      <c r="W349" s="55" t="s">
        <v>9868</v>
      </c>
    </row>
    <row r="350" spans="1:23" ht="20.25" customHeight="1" x14ac:dyDescent="0.2">
      <c r="A350" s="60" t="s">
        <v>9867</v>
      </c>
      <c r="B350" s="55" t="s">
        <v>9866</v>
      </c>
      <c r="C350" s="55" t="s">
        <v>9865</v>
      </c>
      <c r="D350" s="55" t="s">
        <v>4288</v>
      </c>
      <c r="E350" s="56">
        <v>2021</v>
      </c>
      <c r="F350" s="55" t="s">
        <v>5322</v>
      </c>
      <c r="G350" s="56">
        <v>38</v>
      </c>
      <c r="H350" s="41"/>
      <c r="I350" s="56">
        <v>101485</v>
      </c>
      <c r="J350" s="41"/>
      <c r="K350" s="41"/>
      <c r="L350" s="41"/>
      <c r="M350" s="56">
        <v>7</v>
      </c>
      <c r="N350" s="55" t="s">
        <v>4287</v>
      </c>
      <c r="O350" s="55" t="s">
        <v>9864</v>
      </c>
      <c r="P350" s="55" t="s">
        <v>9863</v>
      </c>
      <c r="Q350" s="55" t="s">
        <v>9862</v>
      </c>
      <c r="R350" s="41"/>
      <c r="S350" s="55" t="s">
        <v>5034</v>
      </c>
      <c r="T350" s="55" t="s">
        <v>5033</v>
      </c>
      <c r="U350" s="55" t="s">
        <v>5151</v>
      </c>
      <c r="V350" s="55" t="s">
        <v>5032</v>
      </c>
      <c r="W350" s="55" t="s">
        <v>9861</v>
      </c>
    </row>
    <row r="351" spans="1:23" ht="20.25" customHeight="1" x14ac:dyDescent="0.2">
      <c r="A351" s="60" t="s">
        <v>9860</v>
      </c>
      <c r="B351" s="55" t="s">
        <v>9859</v>
      </c>
      <c r="C351" s="55" t="s">
        <v>9858</v>
      </c>
      <c r="D351" s="55" t="s">
        <v>4286</v>
      </c>
      <c r="E351" s="56">
        <v>2020</v>
      </c>
      <c r="F351" s="55" t="s">
        <v>5396</v>
      </c>
      <c r="G351" s="56">
        <v>137</v>
      </c>
      <c r="H351" s="56">
        <v>1</v>
      </c>
      <c r="I351" s="41"/>
      <c r="J351" s="56">
        <v>231</v>
      </c>
      <c r="K351" s="56">
        <v>248</v>
      </c>
      <c r="L351" s="56">
        <v>17</v>
      </c>
      <c r="M351" s="56">
        <v>64</v>
      </c>
      <c r="N351" s="55" t="s">
        <v>4285</v>
      </c>
      <c r="O351" s="55" t="s">
        <v>9857</v>
      </c>
      <c r="P351" s="40" t="s">
        <v>9856</v>
      </c>
      <c r="Q351" s="55" t="s">
        <v>9855</v>
      </c>
      <c r="R351" s="41"/>
      <c r="S351" s="55" t="s">
        <v>5034</v>
      </c>
      <c r="T351" s="55" t="s">
        <v>5033</v>
      </c>
      <c r="U351" s="55" t="s">
        <v>5972</v>
      </c>
      <c r="V351" s="55" t="s">
        <v>5032</v>
      </c>
      <c r="W351" s="55" t="s">
        <v>9854</v>
      </c>
    </row>
    <row r="352" spans="1:23" ht="20.25" customHeight="1" x14ac:dyDescent="0.2">
      <c r="A352" s="60" t="s">
        <v>9853</v>
      </c>
      <c r="B352" s="55" t="s">
        <v>9852</v>
      </c>
      <c r="C352" s="56">
        <v>35612235000</v>
      </c>
      <c r="D352" s="55" t="s">
        <v>4284</v>
      </c>
      <c r="E352" s="56">
        <v>2020</v>
      </c>
      <c r="F352" s="55" t="s">
        <v>9227</v>
      </c>
      <c r="G352" s="56">
        <v>12</v>
      </c>
      <c r="H352" s="56">
        <v>24</v>
      </c>
      <c r="I352" s="56">
        <v>10658</v>
      </c>
      <c r="J352" s="56">
        <v>1</v>
      </c>
      <c r="K352" s="56">
        <v>11</v>
      </c>
      <c r="L352" s="56">
        <v>10</v>
      </c>
      <c r="M352" s="56">
        <v>5</v>
      </c>
      <c r="N352" s="55" t="s">
        <v>4283</v>
      </c>
      <c r="O352" s="55" t="s">
        <v>9851</v>
      </c>
      <c r="P352" s="55" t="s">
        <v>9850</v>
      </c>
      <c r="Q352" s="55" t="s">
        <v>9849</v>
      </c>
      <c r="R352" s="55" t="s">
        <v>9848</v>
      </c>
      <c r="S352" s="55" t="s">
        <v>5034</v>
      </c>
      <c r="T352" s="55" t="s">
        <v>5033</v>
      </c>
      <c r="U352" s="55" t="s">
        <v>7363</v>
      </c>
      <c r="V352" s="55" t="s">
        <v>5032</v>
      </c>
      <c r="W352" s="55" t="s">
        <v>9847</v>
      </c>
    </row>
    <row r="353" spans="1:23" ht="20.25" customHeight="1" x14ac:dyDescent="0.2">
      <c r="A353" s="60" t="s">
        <v>9846</v>
      </c>
      <c r="B353" s="55" t="s">
        <v>9845</v>
      </c>
      <c r="C353" s="55" t="s">
        <v>9844</v>
      </c>
      <c r="D353" s="55" t="s">
        <v>4282</v>
      </c>
      <c r="E353" s="56">
        <v>2021</v>
      </c>
      <c r="F353" s="55" t="s">
        <v>9227</v>
      </c>
      <c r="G353" s="56">
        <v>13</v>
      </c>
      <c r="H353" s="56">
        <v>7</v>
      </c>
      <c r="I353" s="56">
        <v>4050</v>
      </c>
      <c r="J353" s="41"/>
      <c r="K353" s="41"/>
      <c r="L353" s="41"/>
      <c r="M353" s="56">
        <v>7</v>
      </c>
      <c r="N353" s="55" t="s">
        <v>4281</v>
      </c>
      <c r="O353" s="55" t="s">
        <v>9843</v>
      </c>
      <c r="P353" s="40" t="s">
        <v>9842</v>
      </c>
      <c r="Q353" s="55" t="s">
        <v>9841</v>
      </c>
      <c r="R353" s="55" t="s">
        <v>9840</v>
      </c>
      <c r="S353" s="55" t="s">
        <v>5034</v>
      </c>
      <c r="T353" s="55" t="s">
        <v>5033</v>
      </c>
      <c r="U353" s="55" t="s">
        <v>7363</v>
      </c>
      <c r="V353" s="55" t="s">
        <v>5032</v>
      </c>
      <c r="W353" s="55" t="s">
        <v>9839</v>
      </c>
    </row>
    <row r="354" spans="1:23" ht="20.25" customHeight="1" x14ac:dyDescent="0.2">
      <c r="A354" s="60" t="s">
        <v>9838</v>
      </c>
      <c r="B354" s="55" t="s">
        <v>9837</v>
      </c>
      <c r="C354" s="56">
        <v>57224543668</v>
      </c>
      <c r="D354" s="55" t="s">
        <v>4279</v>
      </c>
      <c r="E354" s="56">
        <v>2021</v>
      </c>
      <c r="F354" s="55" t="s">
        <v>9836</v>
      </c>
      <c r="G354" s="56">
        <v>19</v>
      </c>
      <c r="H354" s="56">
        <v>5</v>
      </c>
      <c r="I354" s="41"/>
      <c r="J354" s="56">
        <v>921</v>
      </c>
      <c r="K354" s="56">
        <v>938</v>
      </c>
      <c r="L354" s="56">
        <v>17</v>
      </c>
      <c r="M354" s="56">
        <v>0</v>
      </c>
      <c r="N354" s="55" t="s">
        <v>4278</v>
      </c>
      <c r="O354" s="55" t="s">
        <v>9835</v>
      </c>
      <c r="P354" s="40" t="s">
        <v>9834</v>
      </c>
      <c r="Q354" s="55" t="s">
        <v>9833</v>
      </c>
      <c r="R354" s="41"/>
      <c r="S354" s="55" t="s">
        <v>5034</v>
      </c>
      <c r="T354" s="55" t="s">
        <v>5033</v>
      </c>
      <c r="U354" s="41"/>
      <c r="V354" s="55" t="s">
        <v>5032</v>
      </c>
      <c r="W354" s="55" t="s">
        <v>9832</v>
      </c>
    </row>
    <row r="355" spans="1:23" ht="20.25" customHeight="1" x14ac:dyDescent="0.2">
      <c r="A355" s="60" t="s">
        <v>9831</v>
      </c>
      <c r="B355" s="55" t="s">
        <v>9830</v>
      </c>
      <c r="C355" s="55" t="s">
        <v>9829</v>
      </c>
      <c r="D355" s="55" t="s">
        <v>4277</v>
      </c>
      <c r="E355" s="56">
        <v>2021</v>
      </c>
      <c r="F355" s="55" t="s">
        <v>93</v>
      </c>
      <c r="G355" s="56">
        <v>76</v>
      </c>
      <c r="H355" s="41"/>
      <c r="I355" s="56">
        <v>101752</v>
      </c>
      <c r="J355" s="41"/>
      <c r="K355" s="41"/>
      <c r="L355" s="41"/>
      <c r="M355" s="56">
        <v>10</v>
      </c>
      <c r="N355" s="55" t="s">
        <v>4276</v>
      </c>
      <c r="O355" s="55" t="s">
        <v>9828</v>
      </c>
      <c r="P355" s="40" t="s">
        <v>9827</v>
      </c>
      <c r="Q355" s="55" t="s">
        <v>9826</v>
      </c>
      <c r="R355" s="41"/>
      <c r="S355" s="55" t="s">
        <v>5034</v>
      </c>
      <c r="T355" s="55" t="s">
        <v>5033</v>
      </c>
      <c r="U355" s="41"/>
      <c r="V355" s="55" t="s">
        <v>5032</v>
      </c>
      <c r="W355" s="55" t="s">
        <v>9825</v>
      </c>
    </row>
    <row r="356" spans="1:23" ht="20.25" customHeight="1" x14ac:dyDescent="0.2">
      <c r="A356" s="60" t="s">
        <v>9824</v>
      </c>
      <c r="B356" s="55" t="s">
        <v>9823</v>
      </c>
      <c r="C356" s="55" t="s">
        <v>9822</v>
      </c>
      <c r="D356" s="55" t="s">
        <v>4275</v>
      </c>
      <c r="E356" s="56">
        <v>2021</v>
      </c>
      <c r="F356" s="55" t="s">
        <v>9821</v>
      </c>
      <c r="G356" s="56">
        <v>59</v>
      </c>
      <c r="H356" s="56">
        <v>1</v>
      </c>
      <c r="I356" s="41"/>
      <c r="J356" s="56">
        <v>459</v>
      </c>
      <c r="K356" s="56">
        <v>477</v>
      </c>
      <c r="L356" s="56">
        <v>18</v>
      </c>
      <c r="M356" s="56">
        <v>2</v>
      </c>
      <c r="N356" s="55" t="s">
        <v>4274</v>
      </c>
      <c r="O356" s="55" t="s">
        <v>9820</v>
      </c>
      <c r="P356" s="40" t="s">
        <v>9819</v>
      </c>
      <c r="Q356" s="41"/>
      <c r="R356" s="41"/>
      <c r="S356" s="55" t="s">
        <v>5034</v>
      </c>
      <c r="T356" s="55" t="s">
        <v>5033</v>
      </c>
      <c r="U356" s="55" t="s">
        <v>5972</v>
      </c>
      <c r="V356" s="55" t="s">
        <v>5032</v>
      </c>
      <c r="W356" s="55" t="s">
        <v>9818</v>
      </c>
    </row>
    <row r="357" spans="1:23" ht="20.25" customHeight="1" x14ac:dyDescent="0.2">
      <c r="A357" s="60" t="s">
        <v>9817</v>
      </c>
      <c r="B357" s="55" t="s">
        <v>9816</v>
      </c>
      <c r="C357" s="55" t="s">
        <v>9815</v>
      </c>
      <c r="D357" s="55" t="s">
        <v>4273</v>
      </c>
      <c r="E357" s="56">
        <v>2021</v>
      </c>
      <c r="F357" s="55" t="s">
        <v>9814</v>
      </c>
      <c r="G357" s="56">
        <v>13</v>
      </c>
      <c r="H357" s="56">
        <v>2</v>
      </c>
      <c r="I357" s="41"/>
      <c r="J357" s="56">
        <v>71</v>
      </c>
      <c r="K357" s="56">
        <v>85</v>
      </c>
      <c r="L357" s="56">
        <v>14</v>
      </c>
      <c r="M357" s="56">
        <v>1</v>
      </c>
      <c r="N357" s="55" t="s">
        <v>4272</v>
      </c>
      <c r="O357" s="55" t="s">
        <v>9813</v>
      </c>
      <c r="P357" s="40" t="s">
        <v>9812</v>
      </c>
      <c r="Q357" s="55" t="s">
        <v>9811</v>
      </c>
      <c r="R357" s="41"/>
      <c r="S357" s="55" t="s">
        <v>5034</v>
      </c>
      <c r="T357" s="55" t="s">
        <v>5033</v>
      </c>
      <c r="U357" s="55" t="s">
        <v>7651</v>
      </c>
      <c r="V357" s="55" t="s">
        <v>5032</v>
      </c>
      <c r="W357" s="55" t="s">
        <v>9810</v>
      </c>
    </row>
    <row r="358" spans="1:23" ht="20.25" customHeight="1" x14ac:dyDescent="0.2">
      <c r="A358" s="60" t="s">
        <v>9809</v>
      </c>
      <c r="B358" s="55" t="s">
        <v>9808</v>
      </c>
      <c r="C358" s="55" t="s">
        <v>9807</v>
      </c>
      <c r="D358" s="55" t="s">
        <v>4271</v>
      </c>
      <c r="E358" s="56">
        <v>2020</v>
      </c>
      <c r="F358" s="55" t="s">
        <v>6215</v>
      </c>
      <c r="G358" s="56">
        <v>65</v>
      </c>
      <c r="H358" s="56">
        <v>1</v>
      </c>
      <c r="I358" s="41"/>
      <c r="J358" s="56">
        <v>112</v>
      </c>
      <c r="K358" s="56">
        <v>150</v>
      </c>
      <c r="L358" s="56">
        <v>38</v>
      </c>
      <c r="M358" s="56">
        <v>45</v>
      </c>
      <c r="N358" s="55" t="s">
        <v>4270</v>
      </c>
      <c r="O358" s="55" t="s">
        <v>9806</v>
      </c>
      <c r="P358" s="40" t="s">
        <v>9805</v>
      </c>
      <c r="Q358" s="55" t="s">
        <v>9804</v>
      </c>
      <c r="R358" s="41"/>
      <c r="S358" s="55" t="s">
        <v>5034</v>
      </c>
      <c r="T358" s="55" t="s">
        <v>5033</v>
      </c>
      <c r="U358" s="41"/>
      <c r="V358" s="55" t="s">
        <v>5032</v>
      </c>
      <c r="W358" s="55" t="s">
        <v>9803</v>
      </c>
    </row>
    <row r="359" spans="1:23" ht="20.25" customHeight="1" x14ac:dyDescent="0.2">
      <c r="A359" s="60" t="s">
        <v>9802</v>
      </c>
      <c r="B359" s="55" t="s">
        <v>9801</v>
      </c>
      <c r="C359" s="55" t="s">
        <v>9800</v>
      </c>
      <c r="D359" s="55" t="s">
        <v>4268</v>
      </c>
      <c r="E359" s="56">
        <v>2021</v>
      </c>
      <c r="F359" s="55" t="s">
        <v>9227</v>
      </c>
      <c r="G359" s="56">
        <v>13</v>
      </c>
      <c r="H359" s="56">
        <v>2</v>
      </c>
      <c r="I359" s="56">
        <v>478</v>
      </c>
      <c r="J359" s="56">
        <v>1</v>
      </c>
      <c r="K359" s="56">
        <v>12</v>
      </c>
      <c r="L359" s="56">
        <v>11</v>
      </c>
      <c r="M359" s="56">
        <v>143</v>
      </c>
      <c r="N359" s="55" t="s">
        <v>4267</v>
      </c>
      <c r="O359" s="55" t="s">
        <v>9799</v>
      </c>
      <c r="P359" s="40" t="s">
        <v>9798</v>
      </c>
      <c r="Q359" s="55" t="s">
        <v>9797</v>
      </c>
      <c r="R359" s="55" t="s">
        <v>9796</v>
      </c>
      <c r="S359" s="55" t="s">
        <v>5034</v>
      </c>
      <c r="T359" s="55" t="s">
        <v>5033</v>
      </c>
      <c r="U359" s="55" t="s">
        <v>7363</v>
      </c>
      <c r="V359" s="55" t="s">
        <v>5032</v>
      </c>
      <c r="W359" s="55" t="s">
        <v>9795</v>
      </c>
    </row>
    <row r="360" spans="1:23" ht="20.25" customHeight="1" x14ac:dyDescent="0.2">
      <c r="A360" s="60" t="s">
        <v>9794</v>
      </c>
      <c r="B360" s="55" t="s">
        <v>9793</v>
      </c>
      <c r="C360" s="55" t="s">
        <v>9792</v>
      </c>
      <c r="D360" s="55" t="s">
        <v>4266</v>
      </c>
      <c r="E360" s="56">
        <v>2021</v>
      </c>
      <c r="F360" s="55" t="s">
        <v>61</v>
      </c>
      <c r="G360" s="56">
        <v>122</v>
      </c>
      <c r="H360" s="41"/>
      <c r="I360" s="56">
        <v>105987</v>
      </c>
      <c r="J360" s="41"/>
      <c r="K360" s="41"/>
      <c r="L360" s="41"/>
      <c r="M360" s="56">
        <v>15</v>
      </c>
      <c r="N360" s="55" t="s">
        <v>4265</v>
      </c>
      <c r="O360" s="55" t="s">
        <v>9791</v>
      </c>
      <c r="P360" s="40" t="s">
        <v>9790</v>
      </c>
      <c r="Q360" s="55" t="s">
        <v>9789</v>
      </c>
      <c r="R360" s="41"/>
      <c r="S360" s="55" t="s">
        <v>5034</v>
      </c>
      <c r="T360" s="55" t="s">
        <v>5033</v>
      </c>
      <c r="U360" s="55" t="s">
        <v>5151</v>
      </c>
      <c r="V360" s="55" t="s">
        <v>5032</v>
      </c>
      <c r="W360" s="55" t="s">
        <v>9788</v>
      </c>
    </row>
    <row r="361" spans="1:23" ht="20.25" customHeight="1" x14ac:dyDescent="0.2">
      <c r="A361" s="60" t="s">
        <v>9787</v>
      </c>
      <c r="B361" s="55" t="s">
        <v>9786</v>
      </c>
      <c r="C361" s="55" t="s">
        <v>9785</v>
      </c>
      <c r="D361" s="55" t="s">
        <v>4264</v>
      </c>
      <c r="E361" s="56">
        <v>2020</v>
      </c>
      <c r="F361" s="55" t="s">
        <v>5584</v>
      </c>
      <c r="G361" s="56">
        <v>38</v>
      </c>
      <c r="H361" s="55" t="s">
        <v>8653</v>
      </c>
      <c r="I361" s="41"/>
      <c r="J361" s="56">
        <v>226</v>
      </c>
      <c r="K361" s="56">
        <v>241</v>
      </c>
      <c r="L361" s="56">
        <v>15</v>
      </c>
      <c r="M361" s="56">
        <v>2</v>
      </c>
      <c r="N361" s="55" t="s">
        <v>4263</v>
      </c>
      <c r="O361" s="55" t="s">
        <v>9784</v>
      </c>
      <c r="P361" s="40" t="s">
        <v>9783</v>
      </c>
      <c r="Q361" s="55" t="s">
        <v>9782</v>
      </c>
      <c r="R361" s="41"/>
      <c r="S361" s="55" t="s">
        <v>5034</v>
      </c>
      <c r="T361" s="55" t="s">
        <v>5033</v>
      </c>
      <c r="U361" s="41"/>
      <c r="V361" s="55" t="s">
        <v>5032</v>
      </c>
      <c r="W361" s="55" t="s">
        <v>9781</v>
      </c>
    </row>
    <row r="362" spans="1:23" ht="20.25" customHeight="1" x14ac:dyDescent="0.2">
      <c r="A362" s="60" t="s">
        <v>8546</v>
      </c>
      <c r="B362" s="55" t="s">
        <v>8545</v>
      </c>
      <c r="C362" s="55" t="s">
        <v>8544</v>
      </c>
      <c r="D362" s="55" t="s">
        <v>4262</v>
      </c>
      <c r="E362" s="56">
        <v>2020</v>
      </c>
      <c r="F362" s="55" t="s">
        <v>9780</v>
      </c>
      <c r="G362" s="56">
        <v>16</v>
      </c>
      <c r="H362" s="56">
        <v>2</v>
      </c>
      <c r="I362" s="41"/>
      <c r="J362" s="56">
        <v>97</v>
      </c>
      <c r="K362" s="56">
        <v>108</v>
      </c>
      <c r="L362" s="56">
        <v>11</v>
      </c>
      <c r="M362" s="56">
        <v>3</v>
      </c>
      <c r="N362" s="55" t="s">
        <v>4261</v>
      </c>
      <c r="O362" s="55" t="s">
        <v>9779</v>
      </c>
      <c r="P362" s="40" t="s">
        <v>9778</v>
      </c>
      <c r="Q362" s="55" t="s">
        <v>9777</v>
      </c>
      <c r="R362" s="41"/>
      <c r="S362" s="55" t="s">
        <v>5034</v>
      </c>
      <c r="T362" s="55" t="s">
        <v>5033</v>
      </c>
      <c r="U362" s="41"/>
      <c r="V362" s="55" t="s">
        <v>5032</v>
      </c>
      <c r="W362" s="55" t="s">
        <v>9776</v>
      </c>
    </row>
    <row r="363" spans="1:23" ht="20.25" customHeight="1" x14ac:dyDescent="0.2">
      <c r="A363" s="60" t="s">
        <v>9775</v>
      </c>
      <c r="B363" s="55" t="s">
        <v>9774</v>
      </c>
      <c r="C363" s="55" t="s">
        <v>9773</v>
      </c>
      <c r="D363" s="55" t="s">
        <v>4259</v>
      </c>
      <c r="E363" s="56">
        <v>2020</v>
      </c>
      <c r="F363" s="55" t="s">
        <v>9305</v>
      </c>
      <c r="G363" s="56">
        <v>27</v>
      </c>
      <c r="H363" s="56">
        <v>3</v>
      </c>
      <c r="I363" s="41"/>
      <c r="J363" s="56">
        <v>911</v>
      </c>
      <c r="K363" s="56">
        <v>931</v>
      </c>
      <c r="L363" s="56">
        <v>20</v>
      </c>
      <c r="M363" s="56">
        <v>19</v>
      </c>
      <c r="N363" s="55" t="s">
        <v>4258</v>
      </c>
      <c r="O363" s="55" t="s">
        <v>9772</v>
      </c>
      <c r="P363" s="40" t="s">
        <v>9771</v>
      </c>
      <c r="Q363" s="55" t="s">
        <v>9770</v>
      </c>
      <c r="R363" s="41"/>
      <c r="S363" s="55" t="s">
        <v>5034</v>
      </c>
      <c r="T363" s="55" t="s">
        <v>5033</v>
      </c>
      <c r="U363" s="41"/>
      <c r="V363" s="55" t="s">
        <v>5032</v>
      </c>
      <c r="W363" s="55" t="s">
        <v>9769</v>
      </c>
    </row>
    <row r="364" spans="1:23" ht="20.25" customHeight="1" x14ac:dyDescent="0.2">
      <c r="A364" s="60" t="s">
        <v>9768</v>
      </c>
      <c r="B364" s="55" t="s">
        <v>9767</v>
      </c>
      <c r="C364" s="55" t="s">
        <v>9766</v>
      </c>
      <c r="D364" s="55" t="s">
        <v>4257</v>
      </c>
      <c r="E364" s="56">
        <v>2021</v>
      </c>
      <c r="F364" s="55" t="s">
        <v>93</v>
      </c>
      <c r="G364" s="56">
        <v>74</v>
      </c>
      <c r="H364" s="41"/>
      <c r="I364" s="56">
        <v>101711</v>
      </c>
      <c r="J364" s="41"/>
      <c r="K364" s="41"/>
      <c r="L364" s="41"/>
      <c r="M364" s="56">
        <v>0</v>
      </c>
      <c r="N364" s="55" t="s">
        <v>4256</v>
      </c>
      <c r="O364" s="55" t="s">
        <v>9765</v>
      </c>
      <c r="P364" s="40" t="s">
        <v>9764</v>
      </c>
      <c r="Q364" s="55" t="s">
        <v>9763</v>
      </c>
      <c r="R364" s="41"/>
      <c r="S364" s="55" t="s">
        <v>5034</v>
      </c>
      <c r="T364" s="55" t="s">
        <v>5033</v>
      </c>
      <c r="U364" s="41"/>
      <c r="V364" s="55" t="s">
        <v>5032</v>
      </c>
      <c r="W364" s="55" t="s">
        <v>9762</v>
      </c>
    </row>
    <row r="365" spans="1:23" ht="20.25" customHeight="1" x14ac:dyDescent="0.2">
      <c r="A365" s="60" t="s">
        <v>9761</v>
      </c>
      <c r="B365" s="55" t="s">
        <v>9760</v>
      </c>
      <c r="C365" s="55" t="s">
        <v>9759</v>
      </c>
      <c r="D365" s="55" t="s">
        <v>4255</v>
      </c>
      <c r="E365" s="56">
        <v>2021</v>
      </c>
      <c r="F365" s="55" t="s">
        <v>1771</v>
      </c>
      <c r="G365" s="56">
        <v>23</v>
      </c>
      <c r="H365" s="56">
        <v>2</v>
      </c>
      <c r="I365" s="41"/>
      <c r="J365" s="56">
        <v>179</v>
      </c>
      <c r="K365" s="56">
        <v>203</v>
      </c>
      <c r="L365" s="56">
        <v>24</v>
      </c>
      <c r="M365" s="56">
        <v>8</v>
      </c>
      <c r="N365" s="55" t="s">
        <v>4254</v>
      </c>
      <c r="O365" s="55" t="s">
        <v>9758</v>
      </c>
      <c r="P365" s="40" t="s">
        <v>9757</v>
      </c>
      <c r="Q365" s="55" t="s">
        <v>9756</v>
      </c>
      <c r="R365" s="41"/>
      <c r="S365" s="55" t="s">
        <v>5034</v>
      </c>
      <c r="T365" s="55" t="s">
        <v>5033</v>
      </c>
      <c r="U365" s="41"/>
      <c r="V365" s="55" t="s">
        <v>5032</v>
      </c>
      <c r="W365" s="55" t="s">
        <v>9755</v>
      </c>
    </row>
    <row r="366" spans="1:23" ht="20.25" customHeight="1" x14ac:dyDescent="0.2">
      <c r="A366" s="60" t="s">
        <v>9754</v>
      </c>
      <c r="B366" s="55" t="s">
        <v>9753</v>
      </c>
      <c r="C366" s="55" t="s">
        <v>9752</v>
      </c>
      <c r="D366" s="55" t="s">
        <v>4252</v>
      </c>
      <c r="E366" s="56">
        <v>2021</v>
      </c>
      <c r="F366" s="55" t="s">
        <v>176</v>
      </c>
      <c r="G366" s="56">
        <v>67</v>
      </c>
      <c r="H366" s="41"/>
      <c r="I366" s="56">
        <v>101851</v>
      </c>
      <c r="J366" s="41"/>
      <c r="K366" s="41"/>
      <c r="L366" s="41"/>
      <c r="M366" s="56">
        <v>26</v>
      </c>
      <c r="N366" s="55" t="s">
        <v>173</v>
      </c>
      <c r="O366" s="55" t="s">
        <v>9751</v>
      </c>
      <c r="P366" s="40" t="s">
        <v>9750</v>
      </c>
      <c r="Q366" s="55" t="s">
        <v>9749</v>
      </c>
      <c r="R366" s="41"/>
      <c r="S366" s="55" t="s">
        <v>5034</v>
      </c>
      <c r="T366" s="55" t="s">
        <v>5033</v>
      </c>
      <c r="U366" s="41"/>
      <c r="V366" s="55" t="s">
        <v>5032</v>
      </c>
      <c r="W366" s="55" t="s">
        <v>9748</v>
      </c>
    </row>
    <row r="367" spans="1:23" ht="20.25" customHeight="1" x14ac:dyDescent="0.2">
      <c r="A367" s="60" t="s">
        <v>9747</v>
      </c>
      <c r="B367" s="55" t="s">
        <v>9746</v>
      </c>
      <c r="C367" s="56">
        <v>57215938042</v>
      </c>
      <c r="D367" s="55" t="s">
        <v>4251</v>
      </c>
      <c r="E367" s="56">
        <v>2021</v>
      </c>
      <c r="F367" s="55" t="s">
        <v>9745</v>
      </c>
      <c r="G367" s="56">
        <v>17</v>
      </c>
      <c r="H367" s="56">
        <v>1</v>
      </c>
      <c r="I367" s="41"/>
      <c r="J367" s="56">
        <v>72</v>
      </c>
      <c r="K367" s="56">
        <v>96</v>
      </c>
      <c r="L367" s="56">
        <v>24</v>
      </c>
      <c r="M367" s="56">
        <v>2</v>
      </c>
      <c r="N367" s="55" t="s">
        <v>4250</v>
      </c>
      <c r="O367" s="55" t="s">
        <v>9744</v>
      </c>
      <c r="P367" s="40" t="s">
        <v>9743</v>
      </c>
      <c r="Q367" s="55" t="s">
        <v>9742</v>
      </c>
      <c r="R367" s="41"/>
      <c r="S367" s="55" t="s">
        <v>5034</v>
      </c>
      <c r="T367" s="55" t="s">
        <v>5033</v>
      </c>
      <c r="U367" s="41"/>
      <c r="V367" s="55" t="s">
        <v>5032</v>
      </c>
      <c r="W367" s="55" t="s">
        <v>9741</v>
      </c>
    </row>
    <row r="368" spans="1:23" ht="20.25" customHeight="1" x14ac:dyDescent="0.2">
      <c r="A368" s="60" t="s">
        <v>9740</v>
      </c>
      <c r="B368" s="55" t="s">
        <v>9739</v>
      </c>
      <c r="C368" s="55" t="s">
        <v>9738</v>
      </c>
      <c r="D368" s="55" t="s">
        <v>4249</v>
      </c>
      <c r="E368" s="56">
        <v>2020</v>
      </c>
      <c r="F368" s="55" t="s">
        <v>176</v>
      </c>
      <c r="G368" s="56">
        <v>60</v>
      </c>
      <c r="H368" s="41"/>
      <c r="I368" s="56">
        <v>101527</v>
      </c>
      <c r="J368" s="41"/>
      <c r="K368" s="41"/>
      <c r="L368" s="41"/>
      <c r="M368" s="56">
        <v>15</v>
      </c>
      <c r="N368" s="55" t="s">
        <v>4248</v>
      </c>
      <c r="O368" s="55" t="s">
        <v>9737</v>
      </c>
      <c r="P368" s="40" t="s">
        <v>9736</v>
      </c>
      <c r="Q368" s="55" t="s">
        <v>9735</v>
      </c>
      <c r="R368" s="41"/>
      <c r="S368" s="55" t="s">
        <v>5034</v>
      </c>
      <c r="T368" s="55" t="s">
        <v>5033</v>
      </c>
      <c r="U368" s="55" t="s">
        <v>5151</v>
      </c>
      <c r="V368" s="55" t="s">
        <v>5032</v>
      </c>
      <c r="W368" s="55" t="s">
        <v>9734</v>
      </c>
    </row>
    <row r="369" spans="1:23" ht="20.25" customHeight="1" x14ac:dyDescent="0.2">
      <c r="A369" s="60" t="s">
        <v>9733</v>
      </c>
      <c r="B369" s="55" t="s">
        <v>9732</v>
      </c>
      <c r="C369" s="55" t="s">
        <v>9731</v>
      </c>
      <c r="D369" s="55" t="s">
        <v>4247</v>
      </c>
      <c r="E369" s="56">
        <v>2020</v>
      </c>
      <c r="F369" s="55" t="s">
        <v>9730</v>
      </c>
      <c r="G369" s="56">
        <v>35</v>
      </c>
      <c r="H369" s="56">
        <v>3</v>
      </c>
      <c r="I369" s="41"/>
      <c r="J369" s="56">
        <v>230</v>
      </c>
      <c r="K369" s="56">
        <v>256</v>
      </c>
      <c r="L369" s="56">
        <v>26</v>
      </c>
      <c r="M369" s="56">
        <v>15</v>
      </c>
      <c r="N369" s="55" t="s">
        <v>4246</v>
      </c>
      <c r="O369" s="55" t="s">
        <v>9729</v>
      </c>
      <c r="P369" s="40" t="s">
        <v>9728</v>
      </c>
      <c r="Q369" s="55" t="s">
        <v>9727</v>
      </c>
      <c r="R369" s="41"/>
      <c r="S369" s="55" t="s">
        <v>5034</v>
      </c>
      <c r="T369" s="55" t="s">
        <v>5033</v>
      </c>
      <c r="U369" s="55" t="s">
        <v>5151</v>
      </c>
      <c r="V369" s="55" t="s">
        <v>5032</v>
      </c>
      <c r="W369" s="55" t="s">
        <v>9726</v>
      </c>
    </row>
    <row r="370" spans="1:23" ht="20.25" customHeight="1" x14ac:dyDescent="0.2">
      <c r="A370" s="60" t="s">
        <v>9725</v>
      </c>
      <c r="B370" s="55" t="s">
        <v>9724</v>
      </c>
      <c r="C370" s="55" t="s">
        <v>9723</v>
      </c>
      <c r="D370" s="55" t="s">
        <v>4244</v>
      </c>
      <c r="E370" s="56">
        <v>2020</v>
      </c>
      <c r="F370" s="55" t="s">
        <v>9227</v>
      </c>
      <c r="G370" s="56">
        <v>12</v>
      </c>
      <c r="H370" s="56">
        <v>11</v>
      </c>
      <c r="I370" s="56">
        <v>4385</v>
      </c>
      <c r="J370" s="41"/>
      <c r="K370" s="41"/>
      <c r="L370" s="41"/>
      <c r="M370" s="56">
        <v>5</v>
      </c>
      <c r="N370" s="55" t="s">
        <v>4243</v>
      </c>
      <c r="O370" s="55" t="s">
        <v>9722</v>
      </c>
      <c r="P370" s="40" t="s">
        <v>9721</v>
      </c>
      <c r="Q370" s="55" t="s">
        <v>9720</v>
      </c>
      <c r="R370" s="55" t="s">
        <v>9719</v>
      </c>
      <c r="S370" s="55" t="s">
        <v>5034</v>
      </c>
      <c r="T370" s="55" t="s">
        <v>5033</v>
      </c>
      <c r="U370" s="55" t="s">
        <v>7363</v>
      </c>
      <c r="V370" s="55" t="s">
        <v>5032</v>
      </c>
      <c r="W370" s="55" t="s">
        <v>9718</v>
      </c>
    </row>
    <row r="371" spans="1:23" ht="20.25" customHeight="1" x14ac:dyDescent="0.2">
      <c r="A371" s="60" t="s">
        <v>9717</v>
      </c>
      <c r="B371" s="55" t="s">
        <v>9716</v>
      </c>
      <c r="C371" s="55" t="s">
        <v>9715</v>
      </c>
      <c r="D371" s="55" t="s">
        <v>4241</v>
      </c>
      <c r="E371" s="56">
        <v>2020</v>
      </c>
      <c r="F371" s="55" t="s">
        <v>201</v>
      </c>
      <c r="G371" s="56">
        <v>49</v>
      </c>
      <c r="H371" s="56">
        <v>2</v>
      </c>
      <c r="I371" s="41"/>
      <c r="J371" s="56">
        <v>547</v>
      </c>
      <c r="K371" s="56">
        <v>583</v>
      </c>
      <c r="L371" s="56">
        <v>36</v>
      </c>
      <c r="M371" s="56">
        <v>7</v>
      </c>
      <c r="N371" s="55" t="s">
        <v>4240</v>
      </c>
      <c r="O371" s="55" t="s">
        <v>9714</v>
      </c>
      <c r="P371" s="40" t="s">
        <v>9713</v>
      </c>
      <c r="Q371" s="55" t="s">
        <v>9712</v>
      </c>
      <c r="R371" s="41"/>
      <c r="S371" s="55" t="s">
        <v>5034</v>
      </c>
      <c r="T371" s="55" t="s">
        <v>5033</v>
      </c>
      <c r="U371" s="41"/>
      <c r="V371" s="55" t="s">
        <v>5032</v>
      </c>
      <c r="W371" s="55" t="s">
        <v>9711</v>
      </c>
    </row>
    <row r="372" spans="1:23" ht="20.25" customHeight="1" x14ac:dyDescent="0.2">
      <c r="A372" s="60" t="s">
        <v>9710</v>
      </c>
      <c r="B372" s="55" t="s">
        <v>9709</v>
      </c>
      <c r="C372" s="55" t="s">
        <v>9708</v>
      </c>
      <c r="D372" s="55" t="s">
        <v>4239</v>
      </c>
      <c r="E372" s="56">
        <v>2021</v>
      </c>
      <c r="F372" s="55" t="s">
        <v>9707</v>
      </c>
      <c r="G372" s="56">
        <v>21</v>
      </c>
      <c r="H372" s="56">
        <v>1</v>
      </c>
      <c r="I372" s="41"/>
      <c r="J372" s="56">
        <v>141</v>
      </c>
      <c r="K372" s="56">
        <v>164</v>
      </c>
      <c r="L372" s="56">
        <v>23</v>
      </c>
      <c r="M372" s="56">
        <v>47</v>
      </c>
      <c r="N372" s="55" t="s">
        <v>4238</v>
      </c>
      <c r="O372" s="55" t="s">
        <v>9706</v>
      </c>
      <c r="P372" s="40" t="s">
        <v>9705</v>
      </c>
      <c r="Q372" s="55" t="s">
        <v>9704</v>
      </c>
      <c r="R372" s="55" t="s">
        <v>9703</v>
      </c>
      <c r="S372" s="55" t="s">
        <v>5034</v>
      </c>
      <c r="T372" s="55" t="s">
        <v>5033</v>
      </c>
      <c r="U372" s="55" t="s">
        <v>5972</v>
      </c>
      <c r="V372" s="55" t="s">
        <v>5032</v>
      </c>
      <c r="W372" s="55" t="s">
        <v>9702</v>
      </c>
    </row>
    <row r="373" spans="1:23" ht="20.25" customHeight="1" x14ac:dyDescent="0.2">
      <c r="A373" s="60" t="s">
        <v>9701</v>
      </c>
      <c r="B373" s="55" t="s">
        <v>9700</v>
      </c>
      <c r="C373" s="55" t="s">
        <v>9699</v>
      </c>
      <c r="D373" s="55" t="s">
        <v>4237</v>
      </c>
      <c r="E373" s="56">
        <v>2020</v>
      </c>
      <c r="F373" s="55" t="s">
        <v>5962</v>
      </c>
      <c r="G373" s="56">
        <v>30</v>
      </c>
      <c r="H373" s="56">
        <v>3</v>
      </c>
      <c r="I373" s="41"/>
      <c r="J373" s="56">
        <v>311</v>
      </c>
      <c r="K373" s="56">
        <v>334</v>
      </c>
      <c r="L373" s="56">
        <v>23</v>
      </c>
      <c r="M373" s="56">
        <v>7</v>
      </c>
      <c r="N373" s="55" t="s">
        <v>4236</v>
      </c>
      <c r="O373" s="55" t="s">
        <v>9698</v>
      </c>
      <c r="P373" s="40" t="s">
        <v>9697</v>
      </c>
      <c r="Q373" s="55" t="s">
        <v>9696</v>
      </c>
      <c r="R373" s="41"/>
      <c r="S373" s="55" t="s">
        <v>5034</v>
      </c>
      <c r="T373" s="55" t="s">
        <v>5033</v>
      </c>
      <c r="U373" s="41"/>
      <c r="V373" s="55" t="s">
        <v>5032</v>
      </c>
      <c r="W373" s="55" t="s">
        <v>9695</v>
      </c>
    </row>
    <row r="374" spans="1:23" ht="20.25" customHeight="1" x14ac:dyDescent="0.2">
      <c r="A374" s="60" t="s">
        <v>9694</v>
      </c>
      <c r="B374" s="55" t="s">
        <v>9693</v>
      </c>
      <c r="C374" s="55" t="s">
        <v>9692</v>
      </c>
      <c r="D374" s="55" t="s">
        <v>4235</v>
      </c>
      <c r="E374" s="56">
        <v>2020</v>
      </c>
      <c r="F374" s="55" t="s">
        <v>511</v>
      </c>
      <c r="G374" s="56">
        <v>14</v>
      </c>
      <c r="H374" s="56">
        <v>2</v>
      </c>
      <c r="I374" s="41"/>
      <c r="J374" s="56">
        <v>240</v>
      </c>
      <c r="K374" s="56">
        <v>264</v>
      </c>
      <c r="L374" s="56">
        <v>24</v>
      </c>
      <c r="M374" s="56">
        <v>19</v>
      </c>
      <c r="N374" s="55" t="s">
        <v>4234</v>
      </c>
      <c r="O374" s="55" t="s">
        <v>9691</v>
      </c>
      <c r="P374" s="40" t="s">
        <v>9690</v>
      </c>
      <c r="Q374" s="55" t="s">
        <v>9689</v>
      </c>
      <c r="R374" s="41"/>
      <c r="S374" s="55" t="s">
        <v>5034</v>
      </c>
      <c r="T374" s="55" t="s">
        <v>5033</v>
      </c>
      <c r="U374" s="55" t="s">
        <v>5151</v>
      </c>
      <c r="V374" s="55" t="s">
        <v>5032</v>
      </c>
      <c r="W374" s="55" t="s">
        <v>9688</v>
      </c>
    </row>
    <row r="375" spans="1:23" ht="20.25" customHeight="1" x14ac:dyDescent="0.2">
      <c r="A375" s="60" t="s">
        <v>9214</v>
      </c>
      <c r="B375" s="55" t="s">
        <v>9213</v>
      </c>
      <c r="C375" s="55" t="s">
        <v>9212</v>
      </c>
      <c r="D375" s="55" t="s">
        <v>4232</v>
      </c>
      <c r="E375" s="56">
        <v>2021</v>
      </c>
      <c r="F375" s="55" t="s">
        <v>6768</v>
      </c>
      <c r="G375" s="56">
        <v>131</v>
      </c>
      <c r="H375" s="41"/>
      <c r="I375" s="56">
        <v>103487</v>
      </c>
      <c r="J375" s="41"/>
      <c r="K375" s="41"/>
      <c r="L375" s="41"/>
      <c r="M375" s="56">
        <v>5</v>
      </c>
      <c r="N375" s="55" t="s">
        <v>4231</v>
      </c>
      <c r="O375" s="55" t="s">
        <v>9687</v>
      </c>
      <c r="P375" s="40" t="s">
        <v>9686</v>
      </c>
      <c r="Q375" s="55" t="s">
        <v>9685</v>
      </c>
      <c r="R375" s="55" t="s">
        <v>9684</v>
      </c>
      <c r="S375" s="55" t="s">
        <v>5034</v>
      </c>
      <c r="T375" s="55" t="s">
        <v>5033</v>
      </c>
      <c r="U375" s="55" t="s">
        <v>5151</v>
      </c>
      <c r="V375" s="55" t="s">
        <v>5032</v>
      </c>
      <c r="W375" s="55" t="s">
        <v>9683</v>
      </c>
    </row>
    <row r="376" spans="1:23" ht="20.25" customHeight="1" x14ac:dyDescent="0.2">
      <c r="A376" s="60" t="s">
        <v>9682</v>
      </c>
      <c r="B376" s="55" t="s">
        <v>9681</v>
      </c>
      <c r="C376" s="55" t="s">
        <v>9680</v>
      </c>
      <c r="D376" s="55" t="s">
        <v>4230</v>
      </c>
      <c r="E376" s="56">
        <v>2020</v>
      </c>
      <c r="F376" s="55" t="s">
        <v>5103</v>
      </c>
      <c r="G376" s="56">
        <v>62</v>
      </c>
      <c r="H376" s="56">
        <v>6</v>
      </c>
      <c r="I376" s="41"/>
      <c r="J376" s="56">
        <v>1027</v>
      </c>
      <c r="K376" s="56">
        <v>1057</v>
      </c>
      <c r="L376" s="56">
        <v>30</v>
      </c>
      <c r="M376" s="56">
        <v>8</v>
      </c>
      <c r="N376" s="55" t="s">
        <v>4229</v>
      </c>
      <c r="O376" s="55" t="s">
        <v>9679</v>
      </c>
      <c r="P376" s="40" t="s">
        <v>9678</v>
      </c>
      <c r="Q376" s="55" t="s">
        <v>9677</v>
      </c>
      <c r="R376" s="55" t="s">
        <v>9676</v>
      </c>
      <c r="S376" s="55" t="s">
        <v>5034</v>
      </c>
      <c r="T376" s="55" t="s">
        <v>5033</v>
      </c>
      <c r="U376" s="55" t="s">
        <v>5151</v>
      </c>
      <c r="V376" s="55" t="s">
        <v>5032</v>
      </c>
      <c r="W376" s="55" t="s">
        <v>9675</v>
      </c>
    </row>
    <row r="377" spans="1:23" ht="20.25" customHeight="1" x14ac:dyDescent="0.2">
      <c r="A377" s="60" t="s">
        <v>9674</v>
      </c>
      <c r="B377" s="55" t="s">
        <v>9673</v>
      </c>
      <c r="C377" s="55" t="s">
        <v>9672</v>
      </c>
      <c r="D377" s="55" t="s">
        <v>4228</v>
      </c>
      <c r="E377" s="56">
        <v>2021</v>
      </c>
      <c r="F377" s="55" t="s">
        <v>6172</v>
      </c>
      <c r="G377" s="56">
        <v>28</v>
      </c>
      <c r="H377" s="56">
        <v>1</v>
      </c>
      <c r="I377" s="41"/>
      <c r="J377" s="56">
        <v>153</v>
      </c>
      <c r="K377" s="56">
        <v>182</v>
      </c>
      <c r="L377" s="56">
        <v>29</v>
      </c>
      <c r="M377" s="56">
        <v>1</v>
      </c>
      <c r="N377" s="55" t="s">
        <v>4227</v>
      </c>
      <c r="O377" s="55" t="s">
        <v>9671</v>
      </c>
      <c r="P377" s="40" t="s">
        <v>9670</v>
      </c>
      <c r="Q377" s="55" t="s">
        <v>9669</v>
      </c>
      <c r="R377" s="41"/>
      <c r="S377" s="55" t="s">
        <v>5034</v>
      </c>
      <c r="T377" s="55" t="s">
        <v>5033</v>
      </c>
      <c r="U377" s="41"/>
      <c r="V377" s="55" t="s">
        <v>5032</v>
      </c>
      <c r="W377" s="55" t="s">
        <v>9668</v>
      </c>
    </row>
    <row r="378" spans="1:23" ht="20.25" customHeight="1" x14ac:dyDescent="0.2">
      <c r="A378" s="60" t="s">
        <v>9667</v>
      </c>
      <c r="B378" s="55" t="s">
        <v>9666</v>
      </c>
      <c r="C378" s="55" t="s">
        <v>9665</v>
      </c>
      <c r="D378" s="55" t="s">
        <v>4226</v>
      </c>
      <c r="E378" s="56">
        <v>2020</v>
      </c>
      <c r="F378" s="55" t="s">
        <v>9664</v>
      </c>
      <c r="G378" s="56">
        <v>98</v>
      </c>
      <c r="H378" s="56">
        <v>3</v>
      </c>
      <c r="I378" s="41"/>
      <c r="J378" s="56">
        <v>696</v>
      </c>
      <c r="K378" s="56">
        <v>712</v>
      </c>
      <c r="L378" s="56">
        <v>16</v>
      </c>
      <c r="M378" s="56">
        <v>22</v>
      </c>
      <c r="N378" s="55" t="s">
        <v>4225</v>
      </c>
      <c r="O378" s="55" t="s">
        <v>9663</v>
      </c>
      <c r="P378" s="40" t="s">
        <v>9662</v>
      </c>
      <c r="Q378" s="41"/>
      <c r="R378" s="55" t="s">
        <v>9661</v>
      </c>
      <c r="S378" s="55" t="s">
        <v>5034</v>
      </c>
      <c r="T378" s="55" t="s">
        <v>5033</v>
      </c>
      <c r="U378" s="41"/>
      <c r="V378" s="55" t="s">
        <v>5032</v>
      </c>
      <c r="W378" s="55" t="s">
        <v>9660</v>
      </c>
    </row>
    <row r="379" spans="1:23" ht="20.25" customHeight="1" x14ac:dyDescent="0.2">
      <c r="A379" s="60" t="s">
        <v>8196</v>
      </c>
      <c r="B379" s="55" t="s">
        <v>8195</v>
      </c>
      <c r="C379" s="55" t="s">
        <v>8194</v>
      </c>
      <c r="D379" s="55" t="s">
        <v>4224</v>
      </c>
      <c r="E379" s="56">
        <v>2020</v>
      </c>
      <c r="F379" s="55" t="s">
        <v>93</v>
      </c>
      <c r="G379" s="56">
        <v>72</v>
      </c>
      <c r="H379" s="41"/>
      <c r="I379" s="56">
        <v>101588</v>
      </c>
      <c r="J379" s="41"/>
      <c r="K379" s="41"/>
      <c r="L379" s="41"/>
      <c r="M379" s="56">
        <v>26</v>
      </c>
      <c r="N379" s="55" t="s">
        <v>4223</v>
      </c>
      <c r="O379" s="55" t="s">
        <v>9659</v>
      </c>
      <c r="P379" s="40" t="s">
        <v>9658</v>
      </c>
      <c r="Q379" s="55" t="s">
        <v>9657</v>
      </c>
      <c r="R379" s="41"/>
      <c r="S379" s="55" t="s">
        <v>5034</v>
      </c>
      <c r="T379" s="55" t="s">
        <v>5033</v>
      </c>
      <c r="U379" s="41"/>
      <c r="V379" s="55" t="s">
        <v>5032</v>
      </c>
      <c r="W379" s="55" t="s">
        <v>9656</v>
      </c>
    </row>
    <row r="380" spans="1:23" ht="20.25" customHeight="1" x14ac:dyDescent="0.2">
      <c r="A380" s="60" t="s">
        <v>9655</v>
      </c>
      <c r="B380" s="55" t="s">
        <v>9654</v>
      </c>
      <c r="C380" s="55" t="s">
        <v>9653</v>
      </c>
      <c r="D380" s="55" t="s">
        <v>4222</v>
      </c>
      <c r="E380" s="56">
        <v>2021</v>
      </c>
      <c r="F380" s="55" t="s">
        <v>9652</v>
      </c>
      <c r="G380" s="56">
        <v>72</v>
      </c>
      <c r="H380" s="56">
        <v>1</v>
      </c>
      <c r="I380" s="41"/>
      <c r="J380" s="56">
        <v>49</v>
      </c>
      <c r="K380" s="56">
        <v>64</v>
      </c>
      <c r="L380" s="56">
        <v>15</v>
      </c>
      <c r="M380" s="56">
        <v>3</v>
      </c>
      <c r="N380" s="55" t="s">
        <v>4221</v>
      </c>
      <c r="O380" s="55" t="s">
        <v>9651</v>
      </c>
      <c r="P380" s="40" t="s">
        <v>9650</v>
      </c>
      <c r="Q380" s="55" t="s">
        <v>9649</v>
      </c>
      <c r="R380" s="55" t="s">
        <v>9648</v>
      </c>
      <c r="S380" s="55" t="s">
        <v>5034</v>
      </c>
      <c r="T380" s="55" t="s">
        <v>5033</v>
      </c>
      <c r="U380" s="55" t="s">
        <v>6406</v>
      </c>
      <c r="V380" s="55" t="s">
        <v>5032</v>
      </c>
      <c r="W380" s="55" t="s">
        <v>9647</v>
      </c>
    </row>
    <row r="381" spans="1:23" ht="20.25" customHeight="1" x14ac:dyDescent="0.2">
      <c r="A381" s="60" t="s">
        <v>9646</v>
      </c>
      <c r="B381" s="55" t="s">
        <v>9645</v>
      </c>
      <c r="C381" s="55" t="s">
        <v>9644</v>
      </c>
      <c r="D381" s="55" t="s">
        <v>4220</v>
      </c>
      <c r="E381" s="56">
        <v>2021</v>
      </c>
      <c r="F381" s="55" t="s">
        <v>9643</v>
      </c>
      <c r="G381" s="56">
        <v>35</v>
      </c>
      <c r="H381" s="56">
        <v>2</v>
      </c>
      <c r="I381" s="41"/>
      <c r="J381" s="56">
        <v>521</v>
      </c>
      <c r="K381" s="56">
        <v>543</v>
      </c>
      <c r="L381" s="56">
        <v>22</v>
      </c>
      <c r="M381" s="56">
        <v>13</v>
      </c>
      <c r="N381" s="55" t="s">
        <v>4219</v>
      </c>
      <c r="O381" s="55" t="s">
        <v>9642</v>
      </c>
      <c r="P381" s="40" t="s">
        <v>9641</v>
      </c>
      <c r="Q381" s="55" t="s">
        <v>9640</v>
      </c>
      <c r="R381" s="55" t="s">
        <v>9639</v>
      </c>
      <c r="S381" s="55" t="s">
        <v>5034</v>
      </c>
      <c r="T381" s="55" t="s">
        <v>5033</v>
      </c>
      <c r="U381" s="55" t="s">
        <v>5151</v>
      </c>
      <c r="V381" s="55" t="s">
        <v>5032</v>
      </c>
      <c r="W381" s="55" t="s">
        <v>9638</v>
      </c>
    </row>
    <row r="382" spans="1:23" ht="20.25" customHeight="1" x14ac:dyDescent="0.2">
      <c r="A382" s="60" t="s">
        <v>9637</v>
      </c>
      <c r="B382" s="55" t="s">
        <v>9636</v>
      </c>
      <c r="C382" s="55" t="s">
        <v>9635</v>
      </c>
      <c r="D382" s="55" t="s">
        <v>4218</v>
      </c>
      <c r="E382" s="56">
        <v>2020</v>
      </c>
      <c r="F382" s="55" t="s">
        <v>6062</v>
      </c>
      <c r="G382" s="56">
        <v>55</v>
      </c>
      <c r="H382" s="56">
        <v>1</v>
      </c>
      <c r="I382" s="41"/>
      <c r="J382" s="56">
        <v>61</v>
      </c>
      <c r="K382" s="56">
        <v>89</v>
      </c>
      <c r="L382" s="56">
        <v>28</v>
      </c>
      <c r="M382" s="56">
        <v>2</v>
      </c>
      <c r="N382" s="55" t="s">
        <v>4217</v>
      </c>
      <c r="O382" s="55" t="s">
        <v>9634</v>
      </c>
      <c r="P382" s="40" t="s">
        <v>9633</v>
      </c>
      <c r="Q382" s="55" t="s">
        <v>9632</v>
      </c>
      <c r="R382" s="41"/>
      <c r="S382" s="55" t="s">
        <v>5034</v>
      </c>
      <c r="T382" s="55" t="s">
        <v>5033</v>
      </c>
      <c r="U382" s="41"/>
      <c r="V382" s="55" t="s">
        <v>5032</v>
      </c>
      <c r="W382" s="55" t="s">
        <v>9631</v>
      </c>
    </row>
    <row r="383" spans="1:23" ht="20.25" customHeight="1" x14ac:dyDescent="0.2">
      <c r="A383" s="60" t="s">
        <v>9630</v>
      </c>
      <c r="B383" s="55" t="s">
        <v>9629</v>
      </c>
      <c r="C383" s="56">
        <v>56781176800</v>
      </c>
      <c r="D383" s="55" t="s">
        <v>185</v>
      </c>
      <c r="E383" s="56">
        <v>2020</v>
      </c>
      <c r="F383" s="55" t="s">
        <v>176</v>
      </c>
      <c r="G383" s="56">
        <v>65</v>
      </c>
      <c r="H383" s="41"/>
      <c r="I383" s="56">
        <v>101496</v>
      </c>
      <c r="J383" s="41"/>
      <c r="K383" s="41"/>
      <c r="L383" s="41"/>
      <c r="M383" s="56">
        <v>6</v>
      </c>
      <c r="N383" s="55" t="s">
        <v>183</v>
      </c>
      <c r="O383" s="55" t="s">
        <v>9628</v>
      </c>
      <c r="P383" s="40" t="s">
        <v>9627</v>
      </c>
      <c r="Q383" s="55" t="s">
        <v>9626</v>
      </c>
      <c r="R383" s="41"/>
      <c r="S383" s="55" t="s">
        <v>5034</v>
      </c>
      <c r="T383" s="55" t="s">
        <v>5033</v>
      </c>
      <c r="U383" s="41"/>
      <c r="V383" s="55" t="s">
        <v>5032</v>
      </c>
      <c r="W383" s="55" t="s">
        <v>9625</v>
      </c>
    </row>
    <row r="384" spans="1:23" ht="20.25" customHeight="1" x14ac:dyDescent="0.2">
      <c r="A384" s="60" t="s">
        <v>9624</v>
      </c>
      <c r="B384" s="55" t="s">
        <v>9623</v>
      </c>
      <c r="C384" s="55" t="s">
        <v>9622</v>
      </c>
      <c r="D384" s="55" t="s">
        <v>194</v>
      </c>
      <c r="E384" s="56">
        <v>2021</v>
      </c>
      <c r="F384" s="55" t="s">
        <v>195</v>
      </c>
      <c r="G384" s="56">
        <v>91</v>
      </c>
      <c r="H384" s="56">
        <v>5</v>
      </c>
      <c r="I384" s="41"/>
      <c r="J384" s="56">
        <v>705</v>
      </c>
      <c r="K384" s="56">
        <v>731</v>
      </c>
      <c r="L384" s="56">
        <v>26</v>
      </c>
      <c r="M384" s="56">
        <v>4</v>
      </c>
      <c r="N384" s="55" t="s">
        <v>192</v>
      </c>
      <c r="O384" s="55" t="s">
        <v>9621</v>
      </c>
      <c r="P384" s="40" t="s">
        <v>9620</v>
      </c>
      <c r="Q384" s="55" t="s">
        <v>9619</v>
      </c>
      <c r="R384" s="41"/>
      <c r="S384" s="55" t="s">
        <v>5034</v>
      </c>
      <c r="T384" s="55" t="s">
        <v>5033</v>
      </c>
      <c r="U384" s="55" t="s">
        <v>6406</v>
      </c>
      <c r="V384" s="55" t="s">
        <v>5032</v>
      </c>
      <c r="W384" s="55" t="s">
        <v>9618</v>
      </c>
    </row>
    <row r="385" spans="1:23" ht="20.25" customHeight="1" x14ac:dyDescent="0.2">
      <c r="A385" s="60" t="s">
        <v>9617</v>
      </c>
      <c r="B385" s="55" t="s">
        <v>9616</v>
      </c>
      <c r="C385" s="55" t="s">
        <v>9615</v>
      </c>
      <c r="D385" s="55" t="s">
        <v>4214</v>
      </c>
      <c r="E385" s="56">
        <v>2021</v>
      </c>
      <c r="F385" s="55" t="s">
        <v>176</v>
      </c>
      <c r="G385" s="56">
        <v>67</v>
      </c>
      <c r="H385" s="41"/>
      <c r="I385" s="56">
        <v>101908</v>
      </c>
      <c r="J385" s="41"/>
      <c r="K385" s="41"/>
      <c r="L385" s="41"/>
      <c r="M385" s="56">
        <v>21</v>
      </c>
      <c r="N385" s="55" t="s">
        <v>4213</v>
      </c>
      <c r="O385" s="55" t="s">
        <v>9614</v>
      </c>
      <c r="P385" s="40" t="s">
        <v>9613</v>
      </c>
      <c r="Q385" s="55" t="s">
        <v>9612</v>
      </c>
      <c r="R385" s="41"/>
      <c r="S385" s="55" t="s">
        <v>5034</v>
      </c>
      <c r="T385" s="55" t="s">
        <v>5033</v>
      </c>
      <c r="U385" s="41"/>
      <c r="V385" s="55" t="s">
        <v>5032</v>
      </c>
      <c r="W385" s="55" t="s">
        <v>9611</v>
      </c>
    </row>
    <row r="386" spans="1:23" ht="20.25" customHeight="1" x14ac:dyDescent="0.2">
      <c r="A386" s="60" t="s">
        <v>9610</v>
      </c>
      <c r="B386" s="55" t="s">
        <v>9609</v>
      </c>
      <c r="C386" s="55" t="s">
        <v>9608</v>
      </c>
      <c r="D386" s="55" t="s">
        <v>4211</v>
      </c>
      <c r="E386" s="56">
        <v>2021</v>
      </c>
      <c r="F386" s="55" t="s">
        <v>5396</v>
      </c>
      <c r="G386" s="56">
        <v>141</v>
      </c>
      <c r="H386" s="56">
        <v>1</v>
      </c>
      <c r="I386" s="41"/>
      <c r="J386" s="56">
        <v>66</v>
      </c>
      <c r="K386" s="56">
        <v>82</v>
      </c>
      <c r="L386" s="56">
        <v>16</v>
      </c>
      <c r="M386" s="56">
        <v>22</v>
      </c>
      <c r="N386" s="55" t="s">
        <v>4210</v>
      </c>
      <c r="O386" s="55" t="s">
        <v>9607</v>
      </c>
      <c r="P386" s="40" t="s">
        <v>9606</v>
      </c>
      <c r="Q386" s="55" t="s">
        <v>9605</v>
      </c>
      <c r="R386" s="41"/>
      <c r="S386" s="55" t="s">
        <v>5034</v>
      </c>
      <c r="T386" s="55" t="s">
        <v>5033</v>
      </c>
      <c r="U386" s="41"/>
      <c r="V386" s="55" t="s">
        <v>5032</v>
      </c>
      <c r="W386" s="55" t="s">
        <v>9604</v>
      </c>
    </row>
    <row r="387" spans="1:23" ht="20.25" customHeight="1" x14ac:dyDescent="0.2">
      <c r="A387" s="60" t="s">
        <v>9603</v>
      </c>
      <c r="B387" s="55" t="s">
        <v>9602</v>
      </c>
      <c r="C387" s="55" t="s">
        <v>9601</v>
      </c>
      <c r="D387" s="55" t="s">
        <v>4209</v>
      </c>
      <c r="E387" s="56">
        <v>2020</v>
      </c>
      <c r="F387" s="55" t="s">
        <v>9211</v>
      </c>
      <c r="G387" s="56">
        <v>43</v>
      </c>
      <c r="H387" s="56">
        <v>2</v>
      </c>
      <c r="I387" s="41"/>
      <c r="J387" s="56">
        <v>506</v>
      </c>
      <c r="K387" s="56">
        <v>527</v>
      </c>
      <c r="L387" s="56">
        <v>21</v>
      </c>
      <c r="M387" s="56">
        <v>11</v>
      </c>
      <c r="N387" s="55" t="s">
        <v>4208</v>
      </c>
      <c r="O387" s="55" t="s">
        <v>9600</v>
      </c>
      <c r="P387" s="40" t="s">
        <v>9599</v>
      </c>
      <c r="Q387" s="55" t="s">
        <v>9598</v>
      </c>
      <c r="R387" s="55" t="s">
        <v>9597</v>
      </c>
      <c r="S387" s="55" t="s">
        <v>5034</v>
      </c>
      <c r="T387" s="55" t="s">
        <v>5033</v>
      </c>
      <c r="U387" s="41"/>
      <c r="V387" s="55" t="s">
        <v>5032</v>
      </c>
      <c r="W387" s="55" t="s">
        <v>9596</v>
      </c>
    </row>
    <row r="388" spans="1:23" ht="20.25" customHeight="1" x14ac:dyDescent="0.2">
      <c r="A388" s="60" t="s">
        <v>9595</v>
      </c>
      <c r="B388" s="55" t="s">
        <v>9594</v>
      </c>
      <c r="C388" s="55" t="s">
        <v>9593</v>
      </c>
      <c r="D388" s="55" t="s">
        <v>4207</v>
      </c>
      <c r="E388" s="56">
        <v>2020</v>
      </c>
      <c r="F388" s="55" t="s">
        <v>5063</v>
      </c>
      <c r="G388" s="56">
        <v>35</v>
      </c>
      <c r="H388" s="56">
        <v>5</v>
      </c>
      <c r="I388" s="56">
        <v>106043</v>
      </c>
      <c r="J388" s="41"/>
      <c r="K388" s="41"/>
      <c r="L388" s="41"/>
      <c r="M388" s="56">
        <v>25</v>
      </c>
      <c r="N388" s="55" t="s">
        <v>4206</v>
      </c>
      <c r="O388" s="55" t="s">
        <v>9592</v>
      </c>
      <c r="P388" s="40" t="s">
        <v>9591</v>
      </c>
      <c r="Q388" s="55" t="s">
        <v>9590</v>
      </c>
      <c r="R388" s="41"/>
      <c r="S388" s="55" t="s">
        <v>5034</v>
      </c>
      <c r="T388" s="55" t="s">
        <v>5033</v>
      </c>
      <c r="U388" s="55" t="s">
        <v>5972</v>
      </c>
      <c r="V388" s="55" t="s">
        <v>5032</v>
      </c>
      <c r="W388" s="55" t="s">
        <v>9589</v>
      </c>
    </row>
    <row r="389" spans="1:23" ht="20.25" customHeight="1" x14ac:dyDescent="0.2">
      <c r="A389" s="60" t="s">
        <v>9588</v>
      </c>
      <c r="B389" s="55" t="s">
        <v>9587</v>
      </c>
      <c r="C389" s="56">
        <v>57199210330</v>
      </c>
      <c r="D389" s="55" t="s">
        <v>4204</v>
      </c>
      <c r="E389" s="56">
        <v>2020</v>
      </c>
      <c r="F389" s="55" t="s">
        <v>5449</v>
      </c>
      <c r="G389" s="56">
        <v>75</v>
      </c>
      <c r="H389" s="56">
        <v>4</v>
      </c>
      <c r="I389" s="41"/>
      <c r="J389" s="56">
        <v>2055</v>
      </c>
      <c r="K389" s="56">
        <v>2094</v>
      </c>
      <c r="L389" s="56">
        <v>39</v>
      </c>
      <c r="M389" s="56">
        <v>15</v>
      </c>
      <c r="N389" s="55" t="s">
        <v>4203</v>
      </c>
      <c r="O389" s="55" t="s">
        <v>9586</v>
      </c>
      <c r="P389" s="40" t="s">
        <v>9585</v>
      </c>
      <c r="Q389" s="41"/>
      <c r="R389" s="41"/>
      <c r="S389" s="55" t="s">
        <v>5034</v>
      </c>
      <c r="T389" s="55" t="s">
        <v>5033</v>
      </c>
      <c r="U389" s="41"/>
      <c r="V389" s="55" t="s">
        <v>5032</v>
      </c>
      <c r="W389" s="55" t="s">
        <v>9584</v>
      </c>
    </row>
    <row r="390" spans="1:23" ht="20.25" customHeight="1" x14ac:dyDescent="0.2">
      <c r="A390" s="60" t="s">
        <v>9583</v>
      </c>
      <c r="B390" s="55" t="s">
        <v>9582</v>
      </c>
      <c r="C390" s="55" t="s">
        <v>9581</v>
      </c>
      <c r="D390" s="55" t="s">
        <v>4202</v>
      </c>
      <c r="E390" s="56">
        <v>2021</v>
      </c>
      <c r="F390" s="55" t="s">
        <v>9580</v>
      </c>
      <c r="G390" s="56">
        <v>24</v>
      </c>
      <c r="H390" s="56">
        <v>5</v>
      </c>
      <c r="I390" s="41"/>
      <c r="J390" s="56">
        <v>877</v>
      </c>
      <c r="K390" s="56">
        <v>885</v>
      </c>
      <c r="L390" s="56">
        <v>8</v>
      </c>
      <c r="M390" s="56">
        <v>0</v>
      </c>
      <c r="N390" s="55" t="s">
        <v>4201</v>
      </c>
      <c r="O390" s="55" t="s">
        <v>9579</v>
      </c>
      <c r="P390" s="40" t="s">
        <v>9578</v>
      </c>
      <c r="Q390" s="55" t="s">
        <v>9577</v>
      </c>
      <c r="R390" s="41"/>
      <c r="S390" s="55" t="s">
        <v>5034</v>
      </c>
      <c r="T390" s="55" t="s">
        <v>5033</v>
      </c>
      <c r="U390" s="55" t="s">
        <v>7651</v>
      </c>
      <c r="V390" s="55" t="s">
        <v>5032</v>
      </c>
      <c r="W390" s="55" t="s">
        <v>9576</v>
      </c>
    </row>
    <row r="391" spans="1:23" ht="20.25" customHeight="1" x14ac:dyDescent="0.2">
      <c r="A391" s="60" t="s">
        <v>9575</v>
      </c>
      <c r="B391" s="55" t="s">
        <v>9574</v>
      </c>
      <c r="C391" s="55" t="s">
        <v>9573</v>
      </c>
      <c r="D391" s="55" t="s">
        <v>4200</v>
      </c>
      <c r="E391" s="56">
        <v>2021</v>
      </c>
      <c r="F391" s="55" t="s">
        <v>6951</v>
      </c>
      <c r="G391" s="56">
        <v>64</v>
      </c>
      <c r="H391" s="56">
        <v>2</v>
      </c>
      <c r="I391" s="41"/>
      <c r="J391" s="56">
        <v>509</v>
      </c>
      <c r="K391" s="56">
        <v>536</v>
      </c>
      <c r="L391" s="56">
        <v>27</v>
      </c>
      <c r="M391" s="56">
        <v>34</v>
      </c>
      <c r="N391" s="55" t="s">
        <v>4199</v>
      </c>
      <c r="O391" s="55" t="s">
        <v>9572</v>
      </c>
      <c r="P391" s="40" t="s">
        <v>9571</v>
      </c>
      <c r="Q391" s="41"/>
      <c r="R391" s="41"/>
      <c r="S391" s="55" t="s">
        <v>5034</v>
      </c>
      <c r="T391" s="55" t="s">
        <v>5033</v>
      </c>
      <c r="U391" s="55" t="s">
        <v>5151</v>
      </c>
      <c r="V391" s="55" t="s">
        <v>5032</v>
      </c>
      <c r="W391" s="55" t="s">
        <v>9570</v>
      </c>
    </row>
    <row r="392" spans="1:23" ht="20.25" customHeight="1" x14ac:dyDescent="0.2">
      <c r="A392" s="60" t="s">
        <v>9569</v>
      </c>
      <c r="B392" s="55" t="s">
        <v>9568</v>
      </c>
      <c r="C392" s="55" t="s">
        <v>9567</v>
      </c>
      <c r="D392" s="55" t="s">
        <v>4198</v>
      </c>
      <c r="E392" s="56">
        <v>2021</v>
      </c>
      <c r="F392" s="55" t="s">
        <v>6535</v>
      </c>
      <c r="G392" s="56">
        <v>179</v>
      </c>
      <c r="H392" s="41"/>
      <c r="I392" s="56">
        <v>106828</v>
      </c>
      <c r="J392" s="41"/>
      <c r="K392" s="41"/>
      <c r="L392" s="41"/>
      <c r="M392" s="56">
        <v>17</v>
      </c>
      <c r="N392" s="55" t="s">
        <v>4197</v>
      </c>
      <c r="O392" s="55" t="s">
        <v>9566</v>
      </c>
      <c r="P392" s="40" t="s">
        <v>9565</v>
      </c>
      <c r="Q392" s="55" t="s">
        <v>9564</v>
      </c>
      <c r="R392" s="55" t="s">
        <v>9563</v>
      </c>
      <c r="S392" s="55" t="s">
        <v>5034</v>
      </c>
      <c r="T392" s="55" t="s">
        <v>5033</v>
      </c>
      <c r="U392" s="41"/>
      <c r="V392" s="55" t="s">
        <v>5032</v>
      </c>
      <c r="W392" s="55" t="s">
        <v>9562</v>
      </c>
    </row>
    <row r="393" spans="1:23" ht="20.25" customHeight="1" x14ac:dyDescent="0.2">
      <c r="A393" s="60" t="s">
        <v>9561</v>
      </c>
      <c r="B393" s="55" t="s">
        <v>9560</v>
      </c>
      <c r="C393" s="55" t="s">
        <v>9559</v>
      </c>
      <c r="D393" s="55" t="s">
        <v>4196</v>
      </c>
      <c r="E393" s="56">
        <v>2020</v>
      </c>
      <c r="F393" s="55" t="s">
        <v>176</v>
      </c>
      <c r="G393" s="56">
        <v>62</v>
      </c>
      <c r="H393" s="41"/>
      <c r="I393" s="56">
        <v>101589</v>
      </c>
      <c r="J393" s="41"/>
      <c r="K393" s="41"/>
      <c r="L393" s="41"/>
      <c r="M393" s="56">
        <v>38</v>
      </c>
      <c r="N393" s="55" t="s">
        <v>4195</v>
      </c>
      <c r="O393" s="55" t="s">
        <v>9558</v>
      </c>
      <c r="P393" s="40" t="s">
        <v>9557</v>
      </c>
      <c r="Q393" s="55" t="s">
        <v>9556</v>
      </c>
      <c r="R393" s="41"/>
      <c r="S393" s="55" t="s">
        <v>5034</v>
      </c>
      <c r="T393" s="55" t="s">
        <v>5033</v>
      </c>
      <c r="U393" s="55" t="s">
        <v>5151</v>
      </c>
      <c r="V393" s="55" t="s">
        <v>5032</v>
      </c>
      <c r="W393" s="55" t="s">
        <v>9555</v>
      </c>
    </row>
    <row r="394" spans="1:23" ht="20.25" customHeight="1" x14ac:dyDescent="0.2">
      <c r="A394" s="60" t="s">
        <v>9554</v>
      </c>
      <c r="B394" s="55" t="s">
        <v>9553</v>
      </c>
      <c r="C394" s="55" t="s">
        <v>9552</v>
      </c>
      <c r="D394" s="55" t="s">
        <v>4193</v>
      </c>
      <c r="E394" s="56">
        <v>2020</v>
      </c>
      <c r="F394" s="55" t="s">
        <v>9551</v>
      </c>
      <c r="G394" s="56">
        <v>6</v>
      </c>
      <c r="H394" s="56">
        <v>3</v>
      </c>
      <c r="I394" s="41"/>
      <c r="J394" s="56">
        <v>209</v>
      </c>
      <c r="K394" s="56">
        <v>214</v>
      </c>
      <c r="L394" s="56">
        <v>5</v>
      </c>
      <c r="M394" s="56">
        <v>0</v>
      </c>
      <c r="N394" s="55" t="s">
        <v>4192</v>
      </c>
      <c r="O394" s="55" t="s">
        <v>9550</v>
      </c>
      <c r="P394" s="40" t="s">
        <v>9549</v>
      </c>
      <c r="Q394" s="55" t="s">
        <v>9548</v>
      </c>
      <c r="R394" s="41"/>
      <c r="S394" s="55" t="s">
        <v>5034</v>
      </c>
      <c r="T394" s="55" t="s">
        <v>5033</v>
      </c>
      <c r="U394" s="41"/>
      <c r="V394" s="55" t="s">
        <v>5032</v>
      </c>
      <c r="W394" s="55" t="s">
        <v>9547</v>
      </c>
    </row>
    <row r="395" spans="1:23" ht="20.25" customHeight="1" x14ac:dyDescent="0.2">
      <c r="A395" s="60" t="s">
        <v>9546</v>
      </c>
      <c r="B395" s="55" t="s">
        <v>9545</v>
      </c>
      <c r="C395" s="55" t="s">
        <v>9544</v>
      </c>
      <c r="D395" s="55" t="s">
        <v>4191</v>
      </c>
      <c r="E395" s="56">
        <v>2021</v>
      </c>
      <c r="F395" s="55" t="s">
        <v>8574</v>
      </c>
      <c r="G395" s="56">
        <v>45</v>
      </c>
      <c r="H395" s="56">
        <v>1</v>
      </c>
      <c r="I395" s="56">
        <v>100854</v>
      </c>
      <c r="J395" s="41"/>
      <c r="K395" s="41"/>
      <c r="L395" s="41"/>
      <c r="M395" s="56">
        <v>5</v>
      </c>
      <c r="N395" s="55" t="s">
        <v>4190</v>
      </c>
      <c r="O395" s="55" t="s">
        <v>9543</v>
      </c>
      <c r="P395" s="40" t="s">
        <v>9542</v>
      </c>
      <c r="Q395" s="55" t="s">
        <v>9541</v>
      </c>
      <c r="R395" s="41"/>
      <c r="S395" s="55" t="s">
        <v>5034</v>
      </c>
      <c r="T395" s="55" t="s">
        <v>5033</v>
      </c>
      <c r="U395" s="41"/>
      <c r="V395" s="55" t="s">
        <v>5032</v>
      </c>
      <c r="W395" s="55" t="s">
        <v>9540</v>
      </c>
    </row>
    <row r="396" spans="1:23" ht="20.25" customHeight="1" x14ac:dyDescent="0.2">
      <c r="A396" s="60" t="s">
        <v>9539</v>
      </c>
      <c r="B396" s="55" t="s">
        <v>9538</v>
      </c>
      <c r="C396" s="55" t="s">
        <v>9537</v>
      </c>
      <c r="D396" s="55" t="s">
        <v>4189</v>
      </c>
      <c r="E396" s="56">
        <v>2020</v>
      </c>
      <c r="F396" s="55" t="s">
        <v>7437</v>
      </c>
      <c r="G396" s="56">
        <v>87</v>
      </c>
      <c r="H396" s="56">
        <v>3</v>
      </c>
      <c r="I396" s="41"/>
      <c r="J396" s="56">
        <v>719</v>
      </c>
      <c r="K396" s="56">
        <v>750</v>
      </c>
      <c r="L396" s="56">
        <v>31</v>
      </c>
      <c r="M396" s="56">
        <v>10</v>
      </c>
      <c r="N396" s="55" t="s">
        <v>4188</v>
      </c>
      <c r="O396" s="55" t="s">
        <v>9536</v>
      </c>
      <c r="P396" s="40" t="s">
        <v>9535</v>
      </c>
      <c r="Q396" s="41"/>
      <c r="R396" s="41"/>
      <c r="S396" s="55" t="s">
        <v>5034</v>
      </c>
      <c r="T396" s="55" t="s">
        <v>5033</v>
      </c>
      <c r="U396" s="41"/>
      <c r="V396" s="55" t="s">
        <v>5032</v>
      </c>
      <c r="W396" s="55" t="s">
        <v>9534</v>
      </c>
    </row>
    <row r="397" spans="1:23" ht="20.25" customHeight="1" x14ac:dyDescent="0.2">
      <c r="A397" s="60" t="s">
        <v>9533</v>
      </c>
      <c r="B397" s="55" t="s">
        <v>9532</v>
      </c>
      <c r="C397" s="56">
        <v>57205486311</v>
      </c>
      <c r="D397" s="55" t="s">
        <v>4187</v>
      </c>
      <c r="E397" s="56">
        <v>2020</v>
      </c>
      <c r="F397" s="55" t="s">
        <v>9531</v>
      </c>
      <c r="G397" s="56">
        <v>29</v>
      </c>
      <c r="H397" s="56">
        <v>1</v>
      </c>
      <c r="I397" s="41"/>
      <c r="J397" s="56">
        <v>1</v>
      </c>
      <c r="K397" s="56">
        <v>30</v>
      </c>
      <c r="L397" s="56">
        <v>29</v>
      </c>
      <c r="M397" s="56">
        <v>1</v>
      </c>
      <c r="N397" s="55" t="s">
        <v>4186</v>
      </c>
      <c r="O397" s="55" t="s">
        <v>9530</v>
      </c>
      <c r="P397" s="40" t="s">
        <v>9529</v>
      </c>
      <c r="Q397" s="55" t="s">
        <v>9528</v>
      </c>
      <c r="R397" s="41"/>
      <c r="S397" s="55" t="s">
        <v>5034</v>
      </c>
      <c r="T397" s="55" t="s">
        <v>5033</v>
      </c>
      <c r="U397" s="55" t="s">
        <v>5151</v>
      </c>
      <c r="V397" s="55" t="s">
        <v>5032</v>
      </c>
      <c r="W397" s="55" t="s">
        <v>9527</v>
      </c>
    </row>
    <row r="398" spans="1:23" ht="20.25" customHeight="1" x14ac:dyDescent="0.2">
      <c r="A398" s="60" t="s">
        <v>9526</v>
      </c>
      <c r="B398" s="55" t="s">
        <v>9525</v>
      </c>
      <c r="C398" s="55" t="s">
        <v>9524</v>
      </c>
      <c r="D398" s="55" t="s">
        <v>4185</v>
      </c>
      <c r="E398" s="56">
        <v>2021</v>
      </c>
      <c r="F398" s="55" t="s">
        <v>9166</v>
      </c>
      <c r="G398" s="56">
        <v>25</v>
      </c>
      <c r="H398" s="56">
        <v>5</v>
      </c>
      <c r="I398" s="41"/>
      <c r="J398" s="56">
        <v>92</v>
      </c>
      <c r="K398" s="56">
        <v>116</v>
      </c>
      <c r="L398" s="56">
        <v>24</v>
      </c>
      <c r="M398" s="56">
        <v>3</v>
      </c>
      <c r="N398" s="55" t="s">
        <v>4184</v>
      </c>
      <c r="O398" s="55" t="s">
        <v>9523</v>
      </c>
      <c r="P398" s="40" t="s">
        <v>9522</v>
      </c>
      <c r="Q398" s="55" t="s">
        <v>9521</v>
      </c>
      <c r="R398" s="41"/>
      <c r="S398" s="55" t="s">
        <v>5034</v>
      </c>
      <c r="T398" s="55" t="s">
        <v>5033</v>
      </c>
      <c r="U398" s="55" t="s">
        <v>7651</v>
      </c>
      <c r="V398" s="55" t="s">
        <v>5032</v>
      </c>
      <c r="W398" s="55" t="s">
        <v>9520</v>
      </c>
    </row>
    <row r="399" spans="1:23" ht="20.25" customHeight="1" x14ac:dyDescent="0.2">
      <c r="A399" s="60" t="s">
        <v>9519</v>
      </c>
      <c r="B399" s="55" t="s">
        <v>9518</v>
      </c>
      <c r="C399" s="55" t="s">
        <v>9517</v>
      </c>
      <c r="D399" s="55" t="s">
        <v>4183</v>
      </c>
      <c r="E399" s="56">
        <v>2021</v>
      </c>
      <c r="F399" s="55" t="s">
        <v>201</v>
      </c>
      <c r="G399" s="56">
        <v>50</v>
      </c>
      <c r="H399" s="56">
        <v>1</v>
      </c>
      <c r="I399" s="41"/>
      <c r="J399" s="56">
        <v>169</v>
      </c>
      <c r="K399" s="56">
        <v>202</v>
      </c>
      <c r="L399" s="56">
        <v>33</v>
      </c>
      <c r="M399" s="56">
        <v>1</v>
      </c>
      <c r="N399" s="55" t="s">
        <v>198</v>
      </c>
      <c r="O399" s="55" t="s">
        <v>9516</v>
      </c>
      <c r="P399" s="40" t="s">
        <v>9515</v>
      </c>
      <c r="Q399" s="55" t="s">
        <v>9514</v>
      </c>
      <c r="R399" s="41"/>
      <c r="S399" s="55" t="s">
        <v>5034</v>
      </c>
      <c r="T399" s="55" t="s">
        <v>5033</v>
      </c>
      <c r="U399" s="41"/>
      <c r="V399" s="55" t="s">
        <v>5032</v>
      </c>
      <c r="W399" s="55" t="s">
        <v>9513</v>
      </c>
    </row>
    <row r="400" spans="1:23" ht="20.25" customHeight="1" x14ac:dyDescent="0.2">
      <c r="A400" s="60" t="s">
        <v>9512</v>
      </c>
      <c r="B400" s="55" t="s">
        <v>9511</v>
      </c>
      <c r="C400" s="55" t="s">
        <v>9510</v>
      </c>
      <c r="D400" s="55" t="s">
        <v>4182</v>
      </c>
      <c r="E400" s="56">
        <v>2020</v>
      </c>
      <c r="F400" s="55" t="s">
        <v>7148</v>
      </c>
      <c r="G400" s="56">
        <v>91</v>
      </c>
      <c r="H400" s="41"/>
      <c r="I400" s="41"/>
      <c r="J400" s="56">
        <v>246</v>
      </c>
      <c r="K400" s="56">
        <v>256</v>
      </c>
      <c r="L400" s="56">
        <v>10</v>
      </c>
      <c r="M400" s="56">
        <v>18</v>
      </c>
      <c r="N400" s="55" t="s">
        <v>4181</v>
      </c>
      <c r="O400" s="55" t="s">
        <v>9509</v>
      </c>
      <c r="P400" s="40" t="s">
        <v>9508</v>
      </c>
      <c r="Q400" s="55" t="s">
        <v>9507</v>
      </c>
      <c r="R400" s="41"/>
      <c r="S400" s="55" t="s">
        <v>5034</v>
      </c>
      <c r="T400" s="55" t="s">
        <v>5033</v>
      </c>
      <c r="U400" s="41"/>
      <c r="V400" s="55" t="s">
        <v>5032</v>
      </c>
      <c r="W400" s="55" t="s">
        <v>9506</v>
      </c>
    </row>
    <row r="401" spans="1:23" ht="20.25" customHeight="1" x14ac:dyDescent="0.2">
      <c r="A401" s="60" t="s">
        <v>9505</v>
      </c>
      <c r="B401" s="55" t="s">
        <v>9504</v>
      </c>
      <c r="C401" s="55" t="s">
        <v>9503</v>
      </c>
      <c r="D401" s="55" t="s">
        <v>4180</v>
      </c>
      <c r="E401" s="56">
        <v>2021</v>
      </c>
      <c r="F401" s="55" t="s">
        <v>5396</v>
      </c>
      <c r="G401" s="56">
        <v>139</v>
      </c>
      <c r="H401" s="56">
        <v>2</v>
      </c>
      <c r="I401" s="41"/>
      <c r="J401" s="56">
        <v>452</v>
      </c>
      <c r="K401" s="56">
        <v>477</v>
      </c>
      <c r="L401" s="56">
        <v>25</v>
      </c>
      <c r="M401" s="56">
        <v>62</v>
      </c>
      <c r="N401" s="55" t="s">
        <v>4179</v>
      </c>
      <c r="O401" s="55" t="s">
        <v>9502</v>
      </c>
      <c r="P401" s="40" t="s">
        <v>9501</v>
      </c>
      <c r="Q401" s="55" t="s">
        <v>9500</v>
      </c>
      <c r="R401" s="41"/>
      <c r="S401" s="55" t="s">
        <v>5034</v>
      </c>
      <c r="T401" s="55" t="s">
        <v>5033</v>
      </c>
      <c r="U401" s="41"/>
      <c r="V401" s="55" t="s">
        <v>5032</v>
      </c>
      <c r="W401" s="55" t="s">
        <v>9499</v>
      </c>
    </row>
    <row r="402" spans="1:23" ht="20.25" customHeight="1" x14ac:dyDescent="0.2">
      <c r="A402" s="60" t="s">
        <v>9498</v>
      </c>
      <c r="B402" s="55" t="s">
        <v>9497</v>
      </c>
      <c r="C402" s="55" t="s">
        <v>9496</v>
      </c>
      <c r="D402" s="55" t="s">
        <v>4178</v>
      </c>
      <c r="E402" s="56">
        <v>2019</v>
      </c>
      <c r="F402" s="55" t="s">
        <v>9495</v>
      </c>
      <c r="G402" s="56">
        <v>20</v>
      </c>
      <c r="H402" s="56">
        <v>4</v>
      </c>
      <c r="I402" s="41"/>
      <c r="J402" s="56">
        <v>289</v>
      </c>
      <c r="K402" s="56">
        <v>300</v>
      </c>
      <c r="L402" s="56">
        <v>11</v>
      </c>
      <c r="M402" s="56">
        <v>7</v>
      </c>
      <c r="N402" s="55" t="s">
        <v>4177</v>
      </c>
      <c r="O402" s="55" t="s">
        <v>9494</v>
      </c>
      <c r="P402" s="40" t="s">
        <v>9493</v>
      </c>
      <c r="Q402" s="55" t="s">
        <v>9492</v>
      </c>
      <c r="R402" s="41"/>
      <c r="S402" s="55" t="s">
        <v>5034</v>
      </c>
      <c r="T402" s="55" t="s">
        <v>5033</v>
      </c>
      <c r="U402" s="41"/>
      <c r="V402" s="55" t="s">
        <v>5032</v>
      </c>
      <c r="W402" s="55" t="s">
        <v>9491</v>
      </c>
    </row>
    <row r="403" spans="1:23" ht="20.25" customHeight="1" x14ac:dyDescent="0.2">
      <c r="A403" s="60" t="s">
        <v>9490</v>
      </c>
      <c r="B403" s="55" t="s">
        <v>9489</v>
      </c>
      <c r="C403" s="55" t="s">
        <v>9488</v>
      </c>
      <c r="D403" s="55" t="s">
        <v>4176</v>
      </c>
      <c r="E403" s="56">
        <v>2019</v>
      </c>
      <c r="F403" s="55" t="s">
        <v>6272</v>
      </c>
      <c r="G403" s="56">
        <v>28</v>
      </c>
      <c r="H403" s="56">
        <v>1</v>
      </c>
      <c r="I403" s="41"/>
      <c r="J403" s="56">
        <v>69</v>
      </c>
      <c r="K403" s="56">
        <v>82</v>
      </c>
      <c r="L403" s="56">
        <v>13</v>
      </c>
      <c r="M403" s="56">
        <v>18</v>
      </c>
      <c r="N403" s="55" t="s">
        <v>4175</v>
      </c>
      <c r="O403" s="55" t="s">
        <v>9487</v>
      </c>
      <c r="P403" s="40" t="s">
        <v>9486</v>
      </c>
      <c r="Q403" s="41"/>
      <c r="R403" s="41"/>
      <c r="S403" s="55" t="s">
        <v>5034</v>
      </c>
      <c r="T403" s="55" t="s">
        <v>5033</v>
      </c>
      <c r="U403" s="55" t="s">
        <v>5151</v>
      </c>
      <c r="V403" s="55" t="s">
        <v>5032</v>
      </c>
      <c r="W403" s="55" t="s">
        <v>9485</v>
      </c>
    </row>
    <row r="404" spans="1:23" ht="20.25" customHeight="1" x14ac:dyDescent="0.2">
      <c r="A404" s="60" t="s">
        <v>9484</v>
      </c>
      <c r="B404" s="55" t="s">
        <v>9483</v>
      </c>
      <c r="C404" s="55" t="s">
        <v>9482</v>
      </c>
      <c r="D404" s="55" t="s">
        <v>4173</v>
      </c>
      <c r="E404" s="56">
        <v>2019</v>
      </c>
      <c r="F404" s="55" t="s">
        <v>9437</v>
      </c>
      <c r="G404" s="56">
        <v>8</v>
      </c>
      <c r="H404" s="56">
        <v>1</v>
      </c>
      <c r="I404" s="41"/>
      <c r="J404" s="56">
        <v>895</v>
      </c>
      <c r="K404" s="56">
        <v>906</v>
      </c>
      <c r="L404" s="56">
        <v>11</v>
      </c>
      <c r="M404" s="56">
        <v>0</v>
      </c>
      <c r="N404" s="41"/>
      <c r="O404" s="55" t="s">
        <v>9481</v>
      </c>
      <c r="P404" s="40" t="s">
        <v>9480</v>
      </c>
      <c r="Q404" s="55" t="s">
        <v>9479</v>
      </c>
      <c r="R404" s="41"/>
      <c r="S404" s="55" t="s">
        <v>5034</v>
      </c>
      <c r="T404" s="55" t="s">
        <v>5033</v>
      </c>
      <c r="U404" s="41"/>
      <c r="V404" s="55" t="s">
        <v>5032</v>
      </c>
      <c r="W404" s="55" t="s">
        <v>9478</v>
      </c>
    </row>
    <row r="405" spans="1:23" ht="20.25" customHeight="1" x14ac:dyDescent="0.2">
      <c r="A405" s="60" t="s">
        <v>9477</v>
      </c>
      <c r="B405" s="55" t="s">
        <v>9476</v>
      </c>
      <c r="C405" s="55" t="s">
        <v>9475</v>
      </c>
      <c r="D405" s="55" t="s">
        <v>4172</v>
      </c>
      <c r="E405" s="56">
        <v>2020</v>
      </c>
      <c r="F405" s="55" t="s">
        <v>9474</v>
      </c>
      <c r="G405" s="56">
        <v>21</v>
      </c>
      <c r="H405" s="56">
        <v>5</v>
      </c>
      <c r="I405" s="41"/>
      <c r="J405" s="56">
        <v>775</v>
      </c>
      <c r="K405" s="56">
        <v>814</v>
      </c>
      <c r="L405" s="56">
        <v>39</v>
      </c>
      <c r="M405" s="56">
        <v>11</v>
      </c>
      <c r="N405" s="55" t="s">
        <v>4171</v>
      </c>
      <c r="O405" s="55" t="s">
        <v>9473</v>
      </c>
      <c r="P405" s="40" t="s">
        <v>9472</v>
      </c>
      <c r="Q405" s="55" t="s">
        <v>9471</v>
      </c>
      <c r="R405" s="41"/>
      <c r="S405" s="55" t="s">
        <v>5034</v>
      </c>
      <c r="T405" s="55" t="s">
        <v>5033</v>
      </c>
      <c r="U405" s="41"/>
      <c r="V405" s="55" t="s">
        <v>5032</v>
      </c>
      <c r="W405" s="55" t="s">
        <v>9470</v>
      </c>
    </row>
    <row r="406" spans="1:23" ht="20.25" customHeight="1" x14ac:dyDescent="0.2">
      <c r="A406" s="60" t="s">
        <v>9469</v>
      </c>
      <c r="B406" s="55" t="s">
        <v>9468</v>
      </c>
      <c r="C406" s="55" t="s">
        <v>9467</v>
      </c>
      <c r="D406" s="55" t="s">
        <v>4170</v>
      </c>
      <c r="E406" s="56">
        <v>2018</v>
      </c>
      <c r="F406" s="55" t="s">
        <v>9466</v>
      </c>
      <c r="G406" s="56">
        <v>20</v>
      </c>
      <c r="H406" s="56">
        <v>1</v>
      </c>
      <c r="I406" s="41"/>
      <c r="J406" s="56">
        <v>34</v>
      </c>
      <c r="K406" s="56">
        <v>56</v>
      </c>
      <c r="L406" s="56">
        <v>22</v>
      </c>
      <c r="M406" s="56">
        <v>48</v>
      </c>
      <c r="N406" s="55" t="s">
        <v>4169</v>
      </c>
      <c r="O406" s="55" t="s">
        <v>9465</v>
      </c>
      <c r="P406" s="40" t="s">
        <v>9464</v>
      </c>
      <c r="Q406" s="55" t="s">
        <v>9463</v>
      </c>
      <c r="R406" s="41"/>
      <c r="S406" s="55" t="s">
        <v>5034</v>
      </c>
      <c r="T406" s="55" t="s">
        <v>5033</v>
      </c>
      <c r="U406" s="55" t="s">
        <v>5151</v>
      </c>
      <c r="V406" s="55" t="s">
        <v>5032</v>
      </c>
      <c r="W406" s="55" t="s">
        <v>9462</v>
      </c>
    </row>
    <row r="407" spans="1:23" ht="20.25" customHeight="1" x14ac:dyDescent="0.2">
      <c r="A407" s="60" t="s">
        <v>9461</v>
      </c>
      <c r="B407" s="55" t="s">
        <v>9460</v>
      </c>
      <c r="C407" s="55" t="s">
        <v>9459</v>
      </c>
      <c r="D407" s="55" t="s">
        <v>4167</v>
      </c>
      <c r="E407" s="56">
        <v>2019</v>
      </c>
      <c r="F407" s="55" t="s">
        <v>176</v>
      </c>
      <c r="G407" s="56">
        <v>56</v>
      </c>
      <c r="H407" s="41"/>
      <c r="I407" s="41"/>
      <c r="J407" s="56">
        <v>482</v>
      </c>
      <c r="K407" s="56">
        <v>505</v>
      </c>
      <c r="L407" s="56">
        <v>23</v>
      </c>
      <c r="M407" s="56">
        <v>14</v>
      </c>
      <c r="N407" s="55" t="s">
        <v>4166</v>
      </c>
      <c r="O407" s="55" t="s">
        <v>9458</v>
      </c>
      <c r="P407" s="40" t="s">
        <v>9457</v>
      </c>
      <c r="Q407" s="55" t="s">
        <v>9456</v>
      </c>
      <c r="R407" s="41"/>
      <c r="S407" s="55" t="s">
        <v>5034</v>
      </c>
      <c r="T407" s="55" t="s">
        <v>5033</v>
      </c>
      <c r="U407" s="41"/>
      <c r="V407" s="55" t="s">
        <v>5032</v>
      </c>
      <c r="W407" s="55" t="s">
        <v>9455</v>
      </c>
    </row>
    <row r="408" spans="1:23" ht="20.25" customHeight="1" x14ac:dyDescent="0.2">
      <c r="A408" s="60" t="s">
        <v>9454</v>
      </c>
      <c r="B408" s="55" t="s">
        <v>9453</v>
      </c>
      <c r="C408" s="56">
        <v>57201338623</v>
      </c>
      <c r="D408" s="55" t="s">
        <v>208</v>
      </c>
      <c r="E408" s="56">
        <v>2018</v>
      </c>
      <c r="F408" s="55" t="s">
        <v>412</v>
      </c>
      <c r="G408" s="56">
        <v>51</v>
      </c>
      <c r="H408" s="56">
        <v>4</v>
      </c>
      <c r="I408" s="41"/>
      <c r="J408" s="56">
        <v>995</v>
      </c>
      <c r="K408" s="56">
        <v>1031</v>
      </c>
      <c r="L408" s="56">
        <v>36</v>
      </c>
      <c r="M408" s="56">
        <v>31</v>
      </c>
      <c r="N408" s="55" t="s">
        <v>206</v>
      </c>
      <c r="O408" s="55" t="s">
        <v>9452</v>
      </c>
      <c r="P408" s="40" t="s">
        <v>9451</v>
      </c>
      <c r="Q408" s="55" t="s">
        <v>9450</v>
      </c>
      <c r="R408" s="41"/>
      <c r="S408" s="55" t="s">
        <v>5034</v>
      </c>
      <c r="T408" s="55" t="s">
        <v>5033</v>
      </c>
      <c r="U408" s="41"/>
      <c r="V408" s="55" t="s">
        <v>5032</v>
      </c>
      <c r="W408" s="55" t="s">
        <v>9449</v>
      </c>
    </row>
    <row r="409" spans="1:23" ht="20.25" customHeight="1" x14ac:dyDescent="0.2">
      <c r="A409" s="60" t="s">
        <v>9448</v>
      </c>
      <c r="B409" s="55" t="s">
        <v>9447</v>
      </c>
      <c r="C409" s="55" t="s">
        <v>9446</v>
      </c>
      <c r="D409" s="55" t="s">
        <v>4165</v>
      </c>
      <c r="E409" s="56">
        <v>2019</v>
      </c>
      <c r="F409" s="55" t="s">
        <v>9445</v>
      </c>
      <c r="G409" s="56">
        <v>13</v>
      </c>
      <c r="H409" s="56">
        <v>2</v>
      </c>
      <c r="I409" s="41"/>
      <c r="J409" s="56">
        <v>379</v>
      </c>
      <c r="K409" s="56">
        <v>395</v>
      </c>
      <c r="L409" s="56">
        <v>16</v>
      </c>
      <c r="M409" s="56">
        <v>13</v>
      </c>
      <c r="N409" s="55" t="s">
        <v>4164</v>
      </c>
      <c r="O409" s="55" t="s">
        <v>9444</v>
      </c>
      <c r="P409" s="40" t="s">
        <v>9443</v>
      </c>
      <c r="Q409" s="55" t="s">
        <v>9442</v>
      </c>
      <c r="R409" s="41"/>
      <c r="S409" s="55" t="s">
        <v>5034</v>
      </c>
      <c r="T409" s="55" t="s">
        <v>5033</v>
      </c>
      <c r="U409" s="41"/>
      <c r="V409" s="55" t="s">
        <v>5032</v>
      </c>
      <c r="W409" s="55" t="s">
        <v>9441</v>
      </c>
    </row>
    <row r="410" spans="1:23" ht="20.25" customHeight="1" x14ac:dyDescent="0.2">
      <c r="A410" s="60" t="s">
        <v>9440</v>
      </c>
      <c r="B410" s="55" t="s">
        <v>9439</v>
      </c>
      <c r="C410" s="55" t="s">
        <v>9438</v>
      </c>
      <c r="D410" s="55" t="s">
        <v>4163</v>
      </c>
      <c r="E410" s="56">
        <v>2019</v>
      </c>
      <c r="F410" s="55" t="s">
        <v>9437</v>
      </c>
      <c r="G410" s="56">
        <v>8</v>
      </c>
      <c r="H410" s="56">
        <v>6</v>
      </c>
      <c r="I410" s="41"/>
      <c r="J410" s="56">
        <v>780</v>
      </c>
      <c r="K410" s="56">
        <v>790</v>
      </c>
      <c r="L410" s="56">
        <v>10</v>
      </c>
      <c r="M410" s="56">
        <v>0</v>
      </c>
      <c r="N410" s="41"/>
      <c r="O410" s="55" t="s">
        <v>9436</v>
      </c>
      <c r="P410" s="40" t="s">
        <v>9435</v>
      </c>
      <c r="Q410" s="55" t="s">
        <v>9434</v>
      </c>
      <c r="R410" s="41"/>
      <c r="S410" s="55" t="s">
        <v>5034</v>
      </c>
      <c r="T410" s="55" t="s">
        <v>5033</v>
      </c>
      <c r="U410" s="41"/>
      <c r="V410" s="55" t="s">
        <v>5032</v>
      </c>
      <c r="W410" s="55" t="s">
        <v>9433</v>
      </c>
    </row>
    <row r="411" spans="1:23" ht="20.25" customHeight="1" x14ac:dyDescent="0.2">
      <c r="A411" s="60" t="s">
        <v>9432</v>
      </c>
      <c r="B411" s="55" t="s">
        <v>9431</v>
      </c>
      <c r="C411" s="55" t="s">
        <v>9430</v>
      </c>
      <c r="D411" s="55" t="s">
        <v>4162</v>
      </c>
      <c r="E411" s="56">
        <v>2018</v>
      </c>
      <c r="F411" s="55" t="s">
        <v>9400</v>
      </c>
      <c r="G411" s="56">
        <v>91</v>
      </c>
      <c r="H411" s="41"/>
      <c r="I411" s="41"/>
      <c r="J411" s="56">
        <v>295</v>
      </c>
      <c r="K411" s="56">
        <v>303</v>
      </c>
      <c r="L411" s="56">
        <v>8</v>
      </c>
      <c r="M411" s="56">
        <v>20</v>
      </c>
      <c r="N411" s="55" t="s">
        <v>4161</v>
      </c>
      <c r="O411" s="55" t="s">
        <v>9429</v>
      </c>
      <c r="P411" s="40" t="s">
        <v>9428</v>
      </c>
      <c r="Q411" s="55" t="s">
        <v>9427</v>
      </c>
      <c r="R411" s="41"/>
      <c r="S411" s="55" t="s">
        <v>5034</v>
      </c>
      <c r="T411" s="55" t="s">
        <v>5033</v>
      </c>
      <c r="U411" s="41"/>
      <c r="V411" s="55" t="s">
        <v>5032</v>
      </c>
      <c r="W411" s="55" t="s">
        <v>9426</v>
      </c>
    </row>
    <row r="412" spans="1:23" ht="20.25" customHeight="1" x14ac:dyDescent="0.2">
      <c r="A412" s="60" t="s">
        <v>9425</v>
      </c>
      <c r="B412" s="55" t="s">
        <v>9424</v>
      </c>
      <c r="C412" s="55" t="s">
        <v>9423</v>
      </c>
      <c r="D412" s="55" t="s">
        <v>4160</v>
      </c>
      <c r="E412" s="56">
        <v>2019</v>
      </c>
      <c r="F412" s="55" t="s">
        <v>8991</v>
      </c>
      <c r="G412" s="56">
        <v>51</v>
      </c>
      <c r="H412" s="56">
        <v>4</v>
      </c>
      <c r="I412" s="41"/>
      <c r="J412" s="56">
        <v>373</v>
      </c>
      <c r="K412" s="56">
        <v>401</v>
      </c>
      <c r="L412" s="56">
        <v>28</v>
      </c>
      <c r="M412" s="56">
        <v>48</v>
      </c>
      <c r="N412" s="55" t="s">
        <v>4159</v>
      </c>
      <c r="O412" s="55" t="s">
        <v>9422</v>
      </c>
      <c r="P412" s="40" t="s">
        <v>9421</v>
      </c>
      <c r="Q412" s="55" t="s">
        <v>9420</v>
      </c>
      <c r="R412" s="41"/>
      <c r="S412" s="55" t="s">
        <v>5034</v>
      </c>
      <c r="T412" s="55" t="s">
        <v>5033</v>
      </c>
      <c r="U412" s="55" t="s">
        <v>5151</v>
      </c>
      <c r="V412" s="55" t="s">
        <v>5032</v>
      </c>
      <c r="W412" s="55" t="s">
        <v>9419</v>
      </c>
    </row>
    <row r="413" spans="1:23" ht="20.25" customHeight="1" x14ac:dyDescent="0.2">
      <c r="A413" s="60" t="s">
        <v>9418</v>
      </c>
      <c r="B413" s="55" t="s">
        <v>9417</v>
      </c>
      <c r="C413" s="56">
        <v>56893481400</v>
      </c>
      <c r="D413" s="55" t="s">
        <v>4158</v>
      </c>
      <c r="E413" s="56">
        <v>2020</v>
      </c>
      <c r="F413" s="55" t="s">
        <v>9416</v>
      </c>
      <c r="G413" s="56">
        <v>15</v>
      </c>
      <c r="H413" s="56">
        <v>1</v>
      </c>
      <c r="I413" s="41"/>
      <c r="J413" s="56">
        <v>190</v>
      </c>
      <c r="K413" s="56">
        <v>195</v>
      </c>
      <c r="L413" s="56">
        <v>5</v>
      </c>
      <c r="M413" s="56">
        <v>0</v>
      </c>
      <c r="N413" s="55" t="s">
        <v>4157</v>
      </c>
      <c r="O413" s="55" t="s">
        <v>9415</v>
      </c>
      <c r="P413" s="40" t="s">
        <v>9414</v>
      </c>
      <c r="Q413" s="55" t="s">
        <v>9413</v>
      </c>
      <c r="R413" s="41"/>
      <c r="S413" s="55" t="s">
        <v>5034</v>
      </c>
      <c r="T413" s="55" t="s">
        <v>5033</v>
      </c>
      <c r="U413" s="55" t="s">
        <v>5345</v>
      </c>
      <c r="V413" s="55" t="s">
        <v>5032</v>
      </c>
      <c r="W413" s="55" t="s">
        <v>9412</v>
      </c>
    </row>
    <row r="414" spans="1:23" ht="20.25" customHeight="1" x14ac:dyDescent="0.2">
      <c r="A414" s="60" t="s">
        <v>9411</v>
      </c>
      <c r="B414" s="55" t="s">
        <v>9410</v>
      </c>
      <c r="C414" s="55" t="s">
        <v>9409</v>
      </c>
      <c r="D414" s="55" t="s">
        <v>4156</v>
      </c>
      <c r="E414" s="56">
        <v>2019</v>
      </c>
      <c r="F414" s="55" t="s">
        <v>9408</v>
      </c>
      <c r="G414" s="56">
        <v>25</v>
      </c>
      <c r="H414" s="56">
        <v>8</v>
      </c>
      <c r="I414" s="41"/>
      <c r="J414" s="56">
        <v>1671</v>
      </c>
      <c r="K414" s="56">
        <v>1684</v>
      </c>
      <c r="L414" s="56">
        <v>13</v>
      </c>
      <c r="M414" s="56">
        <v>6</v>
      </c>
      <c r="N414" s="55" t="s">
        <v>4155</v>
      </c>
      <c r="O414" s="55" t="s">
        <v>9407</v>
      </c>
      <c r="P414" s="40" t="s">
        <v>9406</v>
      </c>
      <c r="Q414" s="55" t="s">
        <v>9405</v>
      </c>
      <c r="R414" s="41"/>
      <c r="S414" s="55" t="s">
        <v>5034</v>
      </c>
      <c r="T414" s="55" t="s">
        <v>5033</v>
      </c>
      <c r="U414" s="41"/>
      <c r="V414" s="55" t="s">
        <v>5032</v>
      </c>
      <c r="W414" s="55" t="s">
        <v>9404</v>
      </c>
    </row>
    <row r="415" spans="1:23" ht="20.25" customHeight="1" x14ac:dyDescent="0.2">
      <c r="A415" s="60" t="s">
        <v>9403</v>
      </c>
      <c r="B415" s="55" t="s">
        <v>9402</v>
      </c>
      <c r="C415" s="55" t="s">
        <v>9401</v>
      </c>
      <c r="D415" s="55" t="s">
        <v>4154</v>
      </c>
      <c r="E415" s="56">
        <v>2019</v>
      </c>
      <c r="F415" s="55" t="s">
        <v>9400</v>
      </c>
      <c r="G415" s="56">
        <v>95</v>
      </c>
      <c r="H415" s="41"/>
      <c r="I415" s="41"/>
      <c r="J415" s="56">
        <v>242</v>
      </c>
      <c r="K415" s="56">
        <v>252</v>
      </c>
      <c r="L415" s="56">
        <v>10</v>
      </c>
      <c r="M415" s="56">
        <v>24</v>
      </c>
      <c r="N415" s="55" t="s">
        <v>4153</v>
      </c>
      <c r="O415" s="55" t="s">
        <v>9399</v>
      </c>
      <c r="P415" s="40" t="s">
        <v>9398</v>
      </c>
      <c r="Q415" s="55" t="s">
        <v>9397</v>
      </c>
      <c r="R415" s="41"/>
      <c r="S415" s="55" t="s">
        <v>5034</v>
      </c>
      <c r="T415" s="55" t="s">
        <v>5033</v>
      </c>
      <c r="U415" s="41"/>
      <c r="V415" s="55" t="s">
        <v>5032</v>
      </c>
      <c r="W415" s="55" t="s">
        <v>9396</v>
      </c>
    </row>
    <row r="416" spans="1:23" ht="20.25" customHeight="1" x14ac:dyDescent="0.2">
      <c r="A416" s="60" t="s">
        <v>9395</v>
      </c>
      <c r="B416" s="55" t="s">
        <v>9394</v>
      </c>
      <c r="C416" s="55" t="s">
        <v>9393</v>
      </c>
      <c r="D416" s="55" t="s">
        <v>4152</v>
      </c>
      <c r="E416" s="56">
        <v>2019</v>
      </c>
      <c r="F416" s="55" t="s">
        <v>9227</v>
      </c>
      <c r="G416" s="56">
        <v>11</v>
      </c>
      <c r="H416" s="56">
        <v>15</v>
      </c>
      <c r="I416" s="56">
        <v>4126</v>
      </c>
      <c r="J416" s="41"/>
      <c r="K416" s="41"/>
      <c r="L416" s="41"/>
      <c r="M416" s="56">
        <v>6</v>
      </c>
      <c r="N416" s="55" t="s">
        <v>4151</v>
      </c>
      <c r="O416" s="55" t="s">
        <v>9392</v>
      </c>
      <c r="P416" s="40" t="s">
        <v>9391</v>
      </c>
      <c r="Q416" s="55" t="s">
        <v>9390</v>
      </c>
      <c r="R416" s="55" t="s">
        <v>9389</v>
      </c>
      <c r="S416" s="55" t="s">
        <v>5034</v>
      </c>
      <c r="T416" s="55" t="s">
        <v>5033</v>
      </c>
      <c r="U416" s="55" t="s">
        <v>7651</v>
      </c>
      <c r="V416" s="55" t="s">
        <v>5032</v>
      </c>
      <c r="W416" s="55" t="s">
        <v>9388</v>
      </c>
    </row>
    <row r="417" spans="1:23" ht="20.25" customHeight="1" x14ac:dyDescent="0.2">
      <c r="A417" s="60" t="s">
        <v>9387</v>
      </c>
      <c r="B417" s="55" t="s">
        <v>9386</v>
      </c>
      <c r="C417" s="55" t="s">
        <v>9385</v>
      </c>
      <c r="D417" s="55" t="s">
        <v>4149</v>
      </c>
      <c r="E417" s="56">
        <v>2018</v>
      </c>
      <c r="F417" s="55" t="s">
        <v>6062</v>
      </c>
      <c r="G417" s="56">
        <v>53</v>
      </c>
      <c r="H417" s="56">
        <v>3</v>
      </c>
      <c r="I417" s="41"/>
      <c r="J417" s="56">
        <v>461</v>
      </c>
      <c r="K417" s="56">
        <v>498</v>
      </c>
      <c r="L417" s="56">
        <v>37</v>
      </c>
      <c r="M417" s="56">
        <v>3</v>
      </c>
      <c r="N417" s="55" t="s">
        <v>4148</v>
      </c>
      <c r="O417" s="55" t="s">
        <v>9384</v>
      </c>
      <c r="P417" s="55" t="s">
        <v>9383</v>
      </c>
      <c r="Q417" s="55" t="s">
        <v>9382</v>
      </c>
      <c r="R417" s="41"/>
      <c r="S417" s="55" t="s">
        <v>5034</v>
      </c>
      <c r="T417" s="55" t="s">
        <v>5033</v>
      </c>
      <c r="U417" s="55" t="s">
        <v>5345</v>
      </c>
      <c r="V417" s="55" t="s">
        <v>5032</v>
      </c>
      <c r="W417" s="55" t="s">
        <v>9381</v>
      </c>
    </row>
    <row r="418" spans="1:23" ht="20.25" customHeight="1" x14ac:dyDescent="0.2">
      <c r="A418" s="60" t="s">
        <v>9380</v>
      </c>
      <c r="B418" s="55" t="s">
        <v>9379</v>
      </c>
      <c r="C418" s="55" t="s">
        <v>9378</v>
      </c>
      <c r="D418" s="55" t="s">
        <v>4147</v>
      </c>
      <c r="E418" s="56">
        <v>2019</v>
      </c>
      <c r="F418" s="55" t="s">
        <v>5831</v>
      </c>
      <c r="G418" s="56">
        <v>57</v>
      </c>
      <c r="H418" s="56">
        <v>2</v>
      </c>
      <c r="I418" s="41"/>
      <c r="J418" s="56">
        <v>327</v>
      </c>
      <c r="K418" s="56">
        <v>342</v>
      </c>
      <c r="L418" s="56">
        <v>15</v>
      </c>
      <c r="M418" s="56">
        <v>19</v>
      </c>
      <c r="N418" s="55" t="s">
        <v>4146</v>
      </c>
      <c r="O418" s="55" t="s">
        <v>9377</v>
      </c>
      <c r="P418" s="40" t="s">
        <v>9376</v>
      </c>
      <c r="Q418" s="41"/>
      <c r="R418" s="41"/>
      <c r="S418" s="55" t="s">
        <v>5034</v>
      </c>
      <c r="T418" s="55" t="s">
        <v>5033</v>
      </c>
      <c r="U418" s="55" t="s">
        <v>5701</v>
      </c>
      <c r="V418" s="55" t="s">
        <v>5032</v>
      </c>
      <c r="W418" s="55" t="s">
        <v>9375</v>
      </c>
    </row>
    <row r="419" spans="1:23" ht="20.25" customHeight="1" x14ac:dyDescent="0.2">
      <c r="A419" s="60" t="s">
        <v>9374</v>
      </c>
      <c r="B419" s="55" t="s">
        <v>9373</v>
      </c>
      <c r="C419" s="55" t="s">
        <v>9372</v>
      </c>
      <c r="D419" s="55" t="s">
        <v>4145</v>
      </c>
      <c r="E419" s="56">
        <v>2018</v>
      </c>
      <c r="F419" s="55" t="s">
        <v>496</v>
      </c>
      <c r="G419" s="56">
        <v>35</v>
      </c>
      <c r="H419" s="56">
        <v>4</v>
      </c>
      <c r="I419" s="41"/>
      <c r="J419" s="56">
        <v>965</v>
      </c>
      <c r="K419" s="56">
        <v>991</v>
      </c>
      <c r="L419" s="56">
        <v>26</v>
      </c>
      <c r="M419" s="56">
        <v>38</v>
      </c>
      <c r="N419" s="55" t="s">
        <v>4144</v>
      </c>
      <c r="O419" s="55" t="s">
        <v>9371</v>
      </c>
      <c r="P419" s="40" t="s">
        <v>9370</v>
      </c>
      <c r="Q419" s="55" t="s">
        <v>9369</v>
      </c>
      <c r="R419" s="41"/>
      <c r="S419" s="55" t="s">
        <v>5034</v>
      </c>
      <c r="T419" s="55" t="s">
        <v>5033</v>
      </c>
      <c r="U419" s="41"/>
      <c r="V419" s="55" t="s">
        <v>5032</v>
      </c>
      <c r="W419" s="55" t="s">
        <v>9368</v>
      </c>
    </row>
    <row r="420" spans="1:23" ht="20.25" customHeight="1" x14ac:dyDescent="0.2">
      <c r="A420" s="60" t="s">
        <v>9367</v>
      </c>
      <c r="B420" s="55" t="s">
        <v>9366</v>
      </c>
      <c r="C420" s="55" t="s">
        <v>9365</v>
      </c>
      <c r="D420" s="55" t="s">
        <v>4143</v>
      </c>
      <c r="E420" s="56">
        <v>2019</v>
      </c>
      <c r="F420" s="55" t="s">
        <v>162</v>
      </c>
      <c r="G420" s="56">
        <v>48</v>
      </c>
      <c r="H420" s="56">
        <v>8</v>
      </c>
      <c r="I420" s="56">
        <v>103727</v>
      </c>
      <c r="J420" s="41"/>
      <c r="K420" s="41"/>
      <c r="L420" s="41"/>
      <c r="M420" s="56">
        <v>93</v>
      </c>
      <c r="N420" s="55" t="s">
        <v>4142</v>
      </c>
      <c r="O420" s="55" t="s">
        <v>9364</v>
      </c>
      <c r="P420" s="40" t="s">
        <v>9363</v>
      </c>
      <c r="Q420" s="55" t="s">
        <v>9362</v>
      </c>
      <c r="R420" s="55" t="s">
        <v>9361</v>
      </c>
      <c r="S420" s="55" t="s">
        <v>5034</v>
      </c>
      <c r="T420" s="55" t="s">
        <v>5033</v>
      </c>
      <c r="U420" s="55" t="s">
        <v>5151</v>
      </c>
      <c r="V420" s="55" t="s">
        <v>5032</v>
      </c>
      <c r="W420" s="55" t="s">
        <v>9360</v>
      </c>
    </row>
    <row r="421" spans="1:23" ht="20.25" customHeight="1" x14ac:dyDescent="0.2">
      <c r="A421" s="60" t="s">
        <v>9359</v>
      </c>
      <c r="B421" s="55" t="s">
        <v>9358</v>
      </c>
      <c r="C421" s="55" t="s">
        <v>9357</v>
      </c>
      <c r="D421" s="55" t="s">
        <v>4141</v>
      </c>
      <c r="E421" s="56">
        <v>2019</v>
      </c>
      <c r="F421" s="55" t="s">
        <v>9356</v>
      </c>
      <c r="G421" s="56">
        <v>9</v>
      </c>
      <c r="H421" s="56">
        <v>3</v>
      </c>
      <c r="I421" s="41"/>
      <c r="J421" s="56">
        <v>187</v>
      </c>
      <c r="K421" s="56">
        <v>195</v>
      </c>
      <c r="L421" s="56">
        <v>8</v>
      </c>
      <c r="M421" s="56">
        <v>9</v>
      </c>
      <c r="N421" s="55" t="s">
        <v>4140</v>
      </c>
      <c r="O421" s="55" t="s">
        <v>9355</v>
      </c>
      <c r="P421" s="40" t="s">
        <v>9354</v>
      </c>
      <c r="Q421" s="55" t="s">
        <v>9353</v>
      </c>
      <c r="R421" s="41"/>
      <c r="S421" s="55" t="s">
        <v>5034</v>
      </c>
      <c r="T421" s="55" t="s">
        <v>5033</v>
      </c>
      <c r="U421" s="55" t="s">
        <v>7363</v>
      </c>
      <c r="V421" s="55" t="s">
        <v>5032</v>
      </c>
      <c r="W421" s="55" t="s">
        <v>9352</v>
      </c>
    </row>
    <row r="422" spans="1:23" ht="20.25" customHeight="1" x14ac:dyDescent="0.2">
      <c r="A422" s="60" t="s">
        <v>9351</v>
      </c>
      <c r="B422" s="55" t="s">
        <v>9350</v>
      </c>
      <c r="C422" s="55" t="s">
        <v>9349</v>
      </c>
      <c r="D422" s="55" t="s">
        <v>4139</v>
      </c>
      <c r="E422" s="56">
        <v>2019</v>
      </c>
      <c r="F422" s="55" t="s">
        <v>9348</v>
      </c>
      <c r="G422" s="56">
        <v>15</v>
      </c>
      <c r="H422" s="56">
        <v>3</v>
      </c>
      <c r="I422" s="41"/>
      <c r="J422" s="56">
        <v>412</v>
      </c>
      <c r="K422" s="56">
        <v>421</v>
      </c>
      <c r="L422" s="56">
        <v>9</v>
      </c>
      <c r="M422" s="56">
        <v>17</v>
      </c>
      <c r="N422" s="55" t="s">
        <v>4138</v>
      </c>
      <c r="O422" s="55" t="s">
        <v>9347</v>
      </c>
      <c r="P422" s="40" t="s">
        <v>9346</v>
      </c>
      <c r="Q422" s="55" t="s">
        <v>9345</v>
      </c>
      <c r="R422" s="55" t="s">
        <v>9344</v>
      </c>
      <c r="S422" s="55" t="s">
        <v>5034</v>
      </c>
      <c r="T422" s="55" t="s">
        <v>5033</v>
      </c>
      <c r="U422" s="41"/>
      <c r="V422" s="55" t="s">
        <v>5032</v>
      </c>
      <c r="W422" s="55" t="s">
        <v>9343</v>
      </c>
    </row>
    <row r="423" spans="1:23" ht="20.25" customHeight="1" x14ac:dyDescent="0.2">
      <c r="A423" s="60" t="s">
        <v>8373</v>
      </c>
      <c r="B423" s="55" t="s">
        <v>8372</v>
      </c>
      <c r="C423" s="55" t="s">
        <v>8371</v>
      </c>
      <c r="D423" s="55" t="s">
        <v>4137</v>
      </c>
      <c r="E423" s="56">
        <v>2019</v>
      </c>
      <c r="F423" s="55" t="s">
        <v>7840</v>
      </c>
      <c r="G423" s="56">
        <v>59</v>
      </c>
      <c r="H423" s="56">
        <v>3</v>
      </c>
      <c r="I423" s="41"/>
      <c r="J423" s="56">
        <v>1489</v>
      </c>
      <c r="K423" s="56">
        <v>1524</v>
      </c>
      <c r="L423" s="56">
        <v>35</v>
      </c>
      <c r="M423" s="56">
        <v>0</v>
      </c>
      <c r="N423" s="55" t="s">
        <v>4136</v>
      </c>
      <c r="O423" s="55" t="s">
        <v>9342</v>
      </c>
      <c r="P423" s="40" t="s">
        <v>9341</v>
      </c>
      <c r="Q423" s="55" t="s">
        <v>9340</v>
      </c>
      <c r="R423" s="41"/>
      <c r="S423" s="55" t="s">
        <v>5034</v>
      </c>
      <c r="T423" s="55" t="s">
        <v>5033</v>
      </c>
      <c r="U423" s="41"/>
      <c r="V423" s="55" t="s">
        <v>5032</v>
      </c>
      <c r="W423" s="55" t="s">
        <v>9339</v>
      </c>
    </row>
    <row r="424" spans="1:23" ht="20.25" customHeight="1" x14ac:dyDescent="0.2">
      <c r="A424" s="60" t="s">
        <v>9338</v>
      </c>
      <c r="B424" s="55" t="s">
        <v>9337</v>
      </c>
      <c r="C424" s="56">
        <v>56041520900</v>
      </c>
      <c r="D424" s="55" t="s">
        <v>4135</v>
      </c>
      <c r="E424" s="56">
        <v>2019</v>
      </c>
      <c r="F424" s="55" t="s">
        <v>9336</v>
      </c>
      <c r="G424" s="56">
        <v>72</v>
      </c>
      <c r="H424" s="56">
        <v>9</v>
      </c>
      <c r="I424" s="41"/>
      <c r="J424" s="56">
        <v>1436</v>
      </c>
      <c r="K424" s="56">
        <v>1463</v>
      </c>
      <c r="L424" s="56">
        <v>27</v>
      </c>
      <c r="M424" s="56">
        <v>37</v>
      </c>
      <c r="N424" s="55" t="s">
        <v>4134</v>
      </c>
      <c r="O424" s="55" t="s">
        <v>9335</v>
      </c>
      <c r="P424" s="40" t="s">
        <v>9334</v>
      </c>
      <c r="Q424" s="55" t="s">
        <v>9333</v>
      </c>
      <c r="R424" s="55" t="s">
        <v>9332</v>
      </c>
      <c r="S424" s="55" t="s">
        <v>5034</v>
      </c>
      <c r="T424" s="55" t="s">
        <v>5033</v>
      </c>
      <c r="U424" s="41"/>
      <c r="V424" s="55" t="s">
        <v>5032</v>
      </c>
      <c r="W424" s="55" t="s">
        <v>9331</v>
      </c>
    </row>
    <row r="425" spans="1:23" ht="20.25" customHeight="1" x14ac:dyDescent="0.2">
      <c r="A425" s="60" t="s">
        <v>9330</v>
      </c>
      <c r="B425" s="55" t="s">
        <v>9329</v>
      </c>
      <c r="C425" s="55" t="s">
        <v>9328</v>
      </c>
      <c r="D425" s="55" t="s">
        <v>4133</v>
      </c>
      <c r="E425" s="56">
        <v>2019</v>
      </c>
      <c r="F425" s="55" t="s">
        <v>9227</v>
      </c>
      <c r="G425" s="56">
        <v>11</v>
      </c>
      <c r="H425" s="56">
        <v>22</v>
      </c>
      <c r="I425" s="56">
        <v>6313</v>
      </c>
      <c r="J425" s="41"/>
      <c r="K425" s="41"/>
      <c r="L425" s="41"/>
      <c r="M425" s="56">
        <v>6</v>
      </c>
      <c r="N425" s="55" t="s">
        <v>4132</v>
      </c>
      <c r="O425" s="55" t="s">
        <v>9327</v>
      </c>
      <c r="P425" s="40" t="s">
        <v>9326</v>
      </c>
      <c r="Q425" s="55" t="s">
        <v>9325</v>
      </c>
      <c r="R425" s="55" t="s">
        <v>9324</v>
      </c>
      <c r="S425" s="55" t="s">
        <v>5034</v>
      </c>
      <c r="T425" s="55" t="s">
        <v>5033</v>
      </c>
      <c r="U425" s="55" t="s">
        <v>7363</v>
      </c>
      <c r="V425" s="55" t="s">
        <v>5032</v>
      </c>
      <c r="W425" s="55" t="s">
        <v>9323</v>
      </c>
    </row>
    <row r="426" spans="1:23" ht="20.25" customHeight="1" x14ac:dyDescent="0.2">
      <c r="A426" s="60" t="s">
        <v>9322</v>
      </c>
      <c r="B426" s="55" t="s">
        <v>9321</v>
      </c>
      <c r="C426" s="55" t="s">
        <v>9320</v>
      </c>
      <c r="D426" s="55" t="s">
        <v>4131</v>
      </c>
      <c r="E426" s="56">
        <v>2019</v>
      </c>
      <c r="F426" s="55" t="s">
        <v>6167</v>
      </c>
      <c r="G426" s="56">
        <v>32</v>
      </c>
      <c r="H426" s="56">
        <v>2</v>
      </c>
      <c r="I426" s="41"/>
      <c r="J426" s="56">
        <v>688</v>
      </c>
      <c r="K426" s="56">
        <v>737</v>
      </c>
      <c r="L426" s="56">
        <v>49</v>
      </c>
      <c r="M426" s="56">
        <v>17</v>
      </c>
      <c r="N426" s="55" t="s">
        <v>4130</v>
      </c>
      <c r="O426" s="55" t="s">
        <v>9319</v>
      </c>
      <c r="P426" s="40" t="s">
        <v>9318</v>
      </c>
      <c r="Q426" s="41"/>
      <c r="R426" s="41"/>
      <c r="S426" s="55" t="s">
        <v>5034</v>
      </c>
      <c r="T426" s="55" t="s">
        <v>5033</v>
      </c>
      <c r="U426" s="41"/>
      <c r="V426" s="55" t="s">
        <v>5032</v>
      </c>
      <c r="W426" s="55" t="s">
        <v>9317</v>
      </c>
    </row>
    <row r="427" spans="1:23" ht="20.25" customHeight="1" x14ac:dyDescent="0.2">
      <c r="A427" s="60" t="s">
        <v>9316</v>
      </c>
      <c r="B427" s="55" t="s">
        <v>9315</v>
      </c>
      <c r="C427" s="55" t="s">
        <v>9314</v>
      </c>
      <c r="D427" s="55" t="s">
        <v>4129</v>
      </c>
      <c r="E427" s="56">
        <v>2019</v>
      </c>
      <c r="F427" s="55" t="s">
        <v>9313</v>
      </c>
      <c r="G427" s="56">
        <v>14</v>
      </c>
      <c r="H427" s="56">
        <v>4</v>
      </c>
      <c r="I427" s="41"/>
      <c r="J427" s="56">
        <v>641</v>
      </c>
      <c r="K427" s="56">
        <v>657</v>
      </c>
      <c r="L427" s="56">
        <v>16</v>
      </c>
      <c r="M427" s="56">
        <v>13</v>
      </c>
      <c r="N427" s="55" t="s">
        <v>4128</v>
      </c>
      <c r="O427" s="55" t="s">
        <v>9312</v>
      </c>
      <c r="P427" s="40" t="s">
        <v>9311</v>
      </c>
      <c r="Q427" s="55" t="s">
        <v>9310</v>
      </c>
      <c r="R427" s="41"/>
      <c r="S427" s="55" t="s">
        <v>5034</v>
      </c>
      <c r="T427" s="55" t="s">
        <v>5033</v>
      </c>
      <c r="U427" s="41"/>
      <c r="V427" s="55" t="s">
        <v>5032</v>
      </c>
      <c r="W427" s="55" t="s">
        <v>9309</v>
      </c>
    </row>
    <row r="428" spans="1:23" ht="20.25" customHeight="1" x14ac:dyDescent="0.2">
      <c r="A428" s="60" t="s">
        <v>9308</v>
      </c>
      <c r="B428" s="55" t="s">
        <v>9307</v>
      </c>
      <c r="C428" s="55" t="s">
        <v>9306</v>
      </c>
      <c r="D428" s="55" t="s">
        <v>4127</v>
      </c>
      <c r="E428" s="56">
        <v>2020</v>
      </c>
      <c r="F428" s="55" t="s">
        <v>9305</v>
      </c>
      <c r="G428" s="56">
        <v>28</v>
      </c>
      <c r="H428" s="56">
        <v>2</v>
      </c>
      <c r="I428" s="41"/>
      <c r="J428" s="56">
        <v>493</v>
      </c>
      <c r="K428" s="56">
        <v>512</v>
      </c>
      <c r="L428" s="56">
        <v>19</v>
      </c>
      <c r="M428" s="56">
        <v>7</v>
      </c>
      <c r="N428" s="55" t="s">
        <v>4126</v>
      </c>
      <c r="O428" s="55" t="s">
        <v>9304</v>
      </c>
      <c r="P428" s="40" t="s">
        <v>9303</v>
      </c>
      <c r="Q428" s="55" t="s">
        <v>9302</v>
      </c>
      <c r="R428" s="41"/>
      <c r="S428" s="55" t="s">
        <v>5034</v>
      </c>
      <c r="T428" s="55" t="s">
        <v>5033</v>
      </c>
      <c r="U428" s="55" t="s">
        <v>5151</v>
      </c>
      <c r="V428" s="55" t="s">
        <v>5032</v>
      </c>
      <c r="W428" s="55" t="s">
        <v>9301</v>
      </c>
    </row>
    <row r="429" spans="1:23" ht="20.25" customHeight="1" x14ac:dyDescent="0.2">
      <c r="A429" s="60" t="s">
        <v>9300</v>
      </c>
      <c r="B429" s="55" t="s">
        <v>9299</v>
      </c>
      <c r="C429" s="55" t="s">
        <v>9298</v>
      </c>
      <c r="D429" s="55" t="s">
        <v>4125</v>
      </c>
      <c r="E429" s="56">
        <v>2019</v>
      </c>
      <c r="F429" s="55" t="s">
        <v>5396</v>
      </c>
      <c r="G429" s="56">
        <v>131</v>
      </c>
      <c r="H429" s="56">
        <v>1</v>
      </c>
      <c r="I429" s="41"/>
      <c r="J429" s="56">
        <v>44</v>
      </c>
      <c r="K429" s="56">
        <v>60</v>
      </c>
      <c r="L429" s="56">
        <v>16</v>
      </c>
      <c r="M429" s="56">
        <v>6</v>
      </c>
      <c r="N429" s="55" t="s">
        <v>4124</v>
      </c>
      <c r="O429" s="55" t="s">
        <v>9297</v>
      </c>
      <c r="P429" s="40" t="s">
        <v>9296</v>
      </c>
      <c r="Q429" s="55" t="s">
        <v>9295</v>
      </c>
      <c r="R429" s="41"/>
      <c r="S429" s="55" t="s">
        <v>5034</v>
      </c>
      <c r="T429" s="55" t="s">
        <v>5033</v>
      </c>
      <c r="U429" s="55" t="s">
        <v>5151</v>
      </c>
      <c r="V429" s="55" t="s">
        <v>5032</v>
      </c>
      <c r="W429" s="55" t="s">
        <v>9294</v>
      </c>
    </row>
    <row r="430" spans="1:23" ht="20.25" customHeight="1" x14ac:dyDescent="0.2">
      <c r="A430" s="60" t="s">
        <v>9293</v>
      </c>
      <c r="B430" s="55" t="s">
        <v>9292</v>
      </c>
      <c r="C430" s="55" t="s">
        <v>9291</v>
      </c>
      <c r="D430" s="55" t="s">
        <v>4123</v>
      </c>
      <c r="E430" s="56">
        <v>2019</v>
      </c>
      <c r="F430" s="55" t="s">
        <v>9290</v>
      </c>
      <c r="G430" s="56">
        <v>57</v>
      </c>
      <c r="H430" s="41"/>
      <c r="I430" s="56">
        <v>101038</v>
      </c>
      <c r="J430" s="41"/>
      <c r="K430" s="41"/>
      <c r="L430" s="41"/>
      <c r="M430" s="56">
        <v>3</v>
      </c>
      <c r="N430" s="55" t="s">
        <v>4122</v>
      </c>
      <c r="O430" s="55" t="s">
        <v>9289</v>
      </c>
      <c r="P430" s="40" t="s">
        <v>9288</v>
      </c>
      <c r="Q430" s="55" t="s">
        <v>9287</v>
      </c>
      <c r="R430" s="41"/>
      <c r="S430" s="55" t="s">
        <v>5034</v>
      </c>
      <c r="T430" s="55" t="s">
        <v>5033</v>
      </c>
      <c r="U430" s="41"/>
      <c r="V430" s="55" t="s">
        <v>5032</v>
      </c>
      <c r="W430" s="55" t="s">
        <v>9286</v>
      </c>
    </row>
    <row r="431" spans="1:23" ht="20.25" customHeight="1" x14ac:dyDescent="0.2">
      <c r="A431" s="60" t="s">
        <v>9285</v>
      </c>
      <c r="B431" s="55" t="s">
        <v>9284</v>
      </c>
      <c r="C431" s="55" t="s">
        <v>9283</v>
      </c>
      <c r="D431" s="55" t="s">
        <v>4121</v>
      </c>
      <c r="E431" s="56">
        <v>2019</v>
      </c>
      <c r="F431" s="55" t="s">
        <v>7646</v>
      </c>
      <c r="G431" s="56">
        <v>24</v>
      </c>
      <c r="H431" s="56">
        <v>1</v>
      </c>
      <c r="I431" s="41"/>
      <c r="J431" s="56">
        <v>150</v>
      </c>
      <c r="K431" s="56">
        <v>167</v>
      </c>
      <c r="L431" s="56">
        <v>17</v>
      </c>
      <c r="M431" s="56">
        <v>4</v>
      </c>
      <c r="N431" s="55" t="s">
        <v>4120</v>
      </c>
      <c r="O431" s="55" t="s">
        <v>9282</v>
      </c>
      <c r="P431" s="40" t="s">
        <v>9281</v>
      </c>
      <c r="Q431" s="55" t="s">
        <v>9280</v>
      </c>
      <c r="R431" s="55" t="s">
        <v>9279</v>
      </c>
      <c r="S431" s="55" t="s">
        <v>5034</v>
      </c>
      <c r="T431" s="55" t="s">
        <v>5033</v>
      </c>
      <c r="U431" s="55" t="s">
        <v>5701</v>
      </c>
      <c r="V431" s="55" t="s">
        <v>5032</v>
      </c>
      <c r="W431" s="55" t="s">
        <v>9278</v>
      </c>
    </row>
    <row r="432" spans="1:23" ht="20.25" customHeight="1" x14ac:dyDescent="0.2">
      <c r="A432" s="60" t="s">
        <v>9277</v>
      </c>
      <c r="B432" s="55" t="s">
        <v>9276</v>
      </c>
      <c r="C432" s="55" t="s">
        <v>9275</v>
      </c>
      <c r="D432" s="55" t="s">
        <v>4119</v>
      </c>
      <c r="E432" s="56">
        <v>2020</v>
      </c>
      <c r="F432" s="55" t="s">
        <v>9274</v>
      </c>
      <c r="G432" s="56">
        <v>34</v>
      </c>
      <c r="H432" s="56">
        <v>2</v>
      </c>
      <c r="I432" s="41"/>
      <c r="J432" s="56">
        <v>1</v>
      </c>
      <c r="K432" s="56">
        <v>10</v>
      </c>
      <c r="L432" s="56">
        <v>9</v>
      </c>
      <c r="M432" s="56">
        <v>6</v>
      </c>
      <c r="N432" s="55" t="s">
        <v>4118</v>
      </c>
      <c r="O432" s="55" t="s">
        <v>9273</v>
      </c>
      <c r="P432" s="40" t="s">
        <v>9272</v>
      </c>
      <c r="Q432" s="55" t="s">
        <v>9271</v>
      </c>
      <c r="R432" s="41"/>
      <c r="S432" s="55" t="s">
        <v>5034</v>
      </c>
      <c r="T432" s="55" t="s">
        <v>5033</v>
      </c>
      <c r="U432" s="41"/>
      <c r="V432" s="55" t="s">
        <v>5032</v>
      </c>
      <c r="W432" s="55" t="s">
        <v>9270</v>
      </c>
    </row>
    <row r="433" spans="1:23" ht="20.25" customHeight="1" x14ac:dyDescent="0.2">
      <c r="A433" s="60" t="s">
        <v>9269</v>
      </c>
      <c r="B433" s="55" t="s">
        <v>9268</v>
      </c>
      <c r="C433" s="55" t="s">
        <v>9267</v>
      </c>
      <c r="D433" s="55" t="s">
        <v>4117</v>
      </c>
      <c r="E433" s="56">
        <v>2018</v>
      </c>
      <c r="F433" s="55" t="s">
        <v>1771</v>
      </c>
      <c r="G433" s="56">
        <v>20</v>
      </c>
      <c r="H433" s="56">
        <v>4</v>
      </c>
      <c r="I433" s="41"/>
      <c r="J433" s="56">
        <v>355</v>
      </c>
      <c r="K433" s="56">
        <v>376</v>
      </c>
      <c r="L433" s="56">
        <v>21</v>
      </c>
      <c r="M433" s="56">
        <v>7</v>
      </c>
      <c r="N433" s="55" t="s">
        <v>4116</v>
      </c>
      <c r="O433" s="55" t="s">
        <v>9266</v>
      </c>
      <c r="P433" s="40" t="s">
        <v>9265</v>
      </c>
      <c r="Q433" s="55" t="s">
        <v>9264</v>
      </c>
      <c r="R433" s="41"/>
      <c r="S433" s="55" t="s">
        <v>5034</v>
      </c>
      <c r="T433" s="55" t="s">
        <v>5033</v>
      </c>
      <c r="U433" s="55" t="s">
        <v>5151</v>
      </c>
      <c r="V433" s="55" t="s">
        <v>5032</v>
      </c>
      <c r="W433" s="55" t="s">
        <v>9263</v>
      </c>
    </row>
    <row r="434" spans="1:23" ht="20.25" customHeight="1" x14ac:dyDescent="0.2">
      <c r="A434" s="60" t="s">
        <v>9262</v>
      </c>
      <c r="B434" s="55" t="s">
        <v>9261</v>
      </c>
      <c r="C434" s="55" t="s">
        <v>9260</v>
      </c>
      <c r="D434" s="55" t="s">
        <v>4115</v>
      </c>
      <c r="E434" s="56">
        <v>2019</v>
      </c>
      <c r="F434" s="55" t="s">
        <v>9259</v>
      </c>
      <c r="G434" s="56">
        <v>122</v>
      </c>
      <c r="H434" s="41"/>
      <c r="I434" s="41"/>
      <c r="J434" s="56">
        <v>306</v>
      </c>
      <c r="K434" s="56">
        <v>324</v>
      </c>
      <c r="L434" s="56">
        <v>18</v>
      </c>
      <c r="M434" s="56">
        <v>46</v>
      </c>
      <c r="N434" s="55" t="s">
        <v>4114</v>
      </c>
      <c r="O434" s="55" t="s">
        <v>9258</v>
      </c>
      <c r="P434" s="40" t="s">
        <v>9257</v>
      </c>
      <c r="Q434" s="55" t="s">
        <v>9256</v>
      </c>
      <c r="R434" s="55" t="s">
        <v>9255</v>
      </c>
      <c r="S434" s="55" t="s">
        <v>5034</v>
      </c>
      <c r="T434" s="55" t="s">
        <v>5033</v>
      </c>
      <c r="U434" s="55" t="s">
        <v>5151</v>
      </c>
      <c r="V434" s="55" t="s">
        <v>5032</v>
      </c>
      <c r="W434" s="55" t="s">
        <v>9254</v>
      </c>
    </row>
    <row r="435" spans="1:23" ht="20.25" customHeight="1" x14ac:dyDescent="0.2">
      <c r="A435" s="60" t="s">
        <v>9253</v>
      </c>
      <c r="B435" s="55" t="s">
        <v>9252</v>
      </c>
      <c r="C435" s="55" t="s">
        <v>9251</v>
      </c>
      <c r="D435" s="55" t="s">
        <v>4113</v>
      </c>
      <c r="E435" s="56">
        <v>2019</v>
      </c>
      <c r="F435" s="55" t="s">
        <v>6172</v>
      </c>
      <c r="G435" s="56">
        <v>26</v>
      </c>
      <c r="H435" s="55" t="s">
        <v>5109</v>
      </c>
      <c r="I435" s="41"/>
      <c r="J435" s="56">
        <v>17</v>
      </c>
      <c r="K435" s="56">
        <v>37</v>
      </c>
      <c r="L435" s="56">
        <v>20</v>
      </c>
      <c r="M435" s="56">
        <v>1</v>
      </c>
      <c r="N435" s="55" t="s">
        <v>4112</v>
      </c>
      <c r="O435" s="55" t="s">
        <v>9250</v>
      </c>
      <c r="P435" s="40" t="s">
        <v>9249</v>
      </c>
      <c r="Q435" s="55" t="s">
        <v>9248</v>
      </c>
      <c r="R435" s="41"/>
      <c r="S435" s="55" t="s">
        <v>5034</v>
      </c>
      <c r="T435" s="55" t="s">
        <v>5033</v>
      </c>
      <c r="U435" s="41"/>
      <c r="V435" s="55" t="s">
        <v>5032</v>
      </c>
      <c r="W435" s="55" t="s">
        <v>9247</v>
      </c>
    </row>
    <row r="436" spans="1:23" ht="20.25" customHeight="1" x14ac:dyDescent="0.2">
      <c r="A436" s="60" t="s">
        <v>9246</v>
      </c>
      <c r="B436" s="55" t="s">
        <v>9245</v>
      </c>
      <c r="C436" s="55" t="s">
        <v>9244</v>
      </c>
      <c r="D436" s="55" t="s">
        <v>4111</v>
      </c>
      <c r="E436" s="56">
        <v>2019</v>
      </c>
      <c r="F436" s="55" t="s">
        <v>9243</v>
      </c>
      <c r="G436" s="56">
        <v>64</v>
      </c>
      <c r="H436" s="56">
        <v>5</v>
      </c>
      <c r="I436" s="41"/>
      <c r="J436" s="56">
        <v>1279</v>
      </c>
      <c r="K436" s="56">
        <v>1297</v>
      </c>
      <c r="L436" s="56">
        <v>18</v>
      </c>
      <c r="M436" s="56">
        <v>1</v>
      </c>
      <c r="N436" s="55" t="s">
        <v>4110</v>
      </c>
      <c r="O436" s="55" t="s">
        <v>9242</v>
      </c>
      <c r="P436" s="40" t="s">
        <v>9241</v>
      </c>
      <c r="Q436" s="55" t="s">
        <v>9240</v>
      </c>
      <c r="R436" s="55" t="s">
        <v>9239</v>
      </c>
      <c r="S436" s="55" t="s">
        <v>5034</v>
      </c>
      <c r="T436" s="55" t="s">
        <v>5033</v>
      </c>
      <c r="U436" s="41"/>
      <c r="V436" s="55" t="s">
        <v>5032</v>
      </c>
      <c r="W436" s="55" t="s">
        <v>9238</v>
      </c>
    </row>
    <row r="437" spans="1:23" ht="20.25" customHeight="1" x14ac:dyDescent="0.2">
      <c r="A437" s="60" t="s">
        <v>9237</v>
      </c>
      <c r="B437" s="55" t="s">
        <v>9236</v>
      </c>
      <c r="C437" s="55" t="s">
        <v>9235</v>
      </c>
      <c r="D437" s="55" t="s">
        <v>4109</v>
      </c>
      <c r="E437" s="56">
        <v>2019</v>
      </c>
      <c r="F437" s="55" t="s">
        <v>6512</v>
      </c>
      <c r="G437" s="56">
        <v>57</v>
      </c>
      <c r="H437" s="41"/>
      <c r="I437" s="41"/>
      <c r="J437" s="56">
        <v>70</v>
      </c>
      <c r="K437" s="56">
        <v>81</v>
      </c>
      <c r="L437" s="56">
        <v>11</v>
      </c>
      <c r="M437" s="56">
        <v>48</v>
      </c>
      <c r="N437" s="55" t="s">
        <v>4108</v>
      </c>
      <c r="O437" s="55" t="s">
        <v>9234</v>
      </c>
      <c r="P437" s="40" t="s">
        <v>9233</v>
      </c>
      <c r="Q437" s="55" t="s">
        <v>9232</v>
      </c>
      <c r="R437" s="41"/>
      <c r="S437" s="55" t="s">
        <v>5034</v>
      </c>
      <c r="T437" s="55" t="s">
        <v>5033</v>
      </c>
      <c r="U437" s="55" t="s">
        <v>5151</v>
      </c>
      <c r="V437" s="55" t="s">
        <v>5032</v>
      </c>
      <c r="W437" s="55" t="s">
        <v>9231</v>
      </c>
    </row>
    <row r="438" spans="1:23" ht="20.25" customHeight="1" x14ac:dyDescent="0.2">
      <c r="A438" s="60" t="s">
        <v>9230</v>
      </c>
      <c r="B438" s="55" t="s">
        <v>9229</v>
      </c>
      <c r="C438" s="55" t="s">
        <v>9228</v>
      </c>
      <c r="D438" s="55" t="s">
        <v>4107</v>
      </c>
      <c r="E438" s="56">
        <v>2019</v>
      </c>
      <c r="F438" s="55" t="s">
        <v>9227</v>
      </c>
      <c r="G438" s="56">
        <v>11</v>
      </c>
      <c r="H438" s="56">
        <v>22</v>
      </c>
      <c r="I438" s="56">
        <v>6265</v>
      </c>
      <c r="J438" s="41"/>
      <c r="K438" s="41"/>
      <c r="L438" s="41"/>
      <c r="M438" s="56">
        <v>7</v>
      </c>
      <c r="N438" s="55" t="s">
        <v>4106</v>
      </c>
      <c r="O438" s="55" t="s">
        <v>9226</v>
      </c>
      <c r="P438" s="40" t="s">
        <v>9225</v>
      </c>
      <c r="Q438" s="55" t="s">
        <v>9224</v>
      </c>
      <c r="R438" s="55" t="s">
        <v>9223</v>
      </c>
      <c r="S438" s="55" t="s">
        <v>5034</v>
      </c>
      <c r="T438" s="55" t="s">
        <v>5033</v>
      </c>
      <c r="U438" s="55" t="s">
        <v>7363</v>
      </c>
      <c r="V438" s="55" t="s">
        <v>5032</v>
      </c>
      <c r="W438" s="55" t="s">
        <v>9222</v>
      </c>
    </row>
    <row r="439" spans="1:23" ht="20.25" customHeight="1" x14ac:dyDescent="0.2">
      <c r="A439" s="60" t="s">
        <v>9221</v>
      </c>
      <c r="B439" s="55" t="s">
        <v>9220</v>
      </c>
      <c r="C439" s="55" t="s">
        <v>9219</v>
      </c>
      <c r="D439" s="55" t="s">
        <v>4105</v>
      </c>
      <c r="E439" s="56">
        <v>2019</v>
      </c>
      <c r="F439" s="55" t="s">
        <v>5658</v>
      </c>
      <c r="G439" s="56">
        <v>56</v>
      </c>
      <c r="H439" s="56">
        <v>7</v>
      </c>
      <c r="I439" s="41"/>
      <c r="J439" s="56">
        <v>1314</v>
      </c>
      <c r="K439" s="56">
        <v>1344</v>
      </c>
      <c r="L439" s="56">
        <v>30</v>
      </c>
      <c r="M439" s="56">
        <v>11</v>
      </c>
      <c r="N439" s="55" t="s">
        <v>4104</v>
      </c>
      <c r="O439" s="55" t="s">
        <v>9218</v>
      </c>
      <c r="P439" s="40" t="s">
        <v>9217</v>
      </c>
      <c r="Q439" s="55" t="s">
        <v>9216</v>
      </c>
      <c r="R439" s="41"/>
      <c r="S439" s="55" t="s">
        <v>5034</v>
      </c>
      <c r="T439" s="55" t="s">
        <v>5033</v>
      </c>
      <c r="U439" s="41"/>
      <c r="V439" s="55" t="s">
        <v>5032</v>
      </c>
      <c r="W439" s="55" t="s">
        <v>9215</v>
      </c>
    </row>
    <row r="440" spans="1:23" ht="20.25" customHeight="1" x14ac:dyDescent="0.2">
      <c r="A440" s="60" t="s">
        <v>9214</v>
      </c>
      <c r="B440" s="55" t="s">
        <v>9213</v>
      </c>
      <c r="C440" s="55" t="s">
        <v>9212</v>
      </c>
      <c r="D440" s="55" t="s">
        <v>4103</v>
      </c>
      <c r="E440" s="56">
        <v>2018</v>
      </c>
      <c r="F440" s="55" t="s">
        <v>9211</v>
      </c>
      <c r="G440" s="56">
        <v>41</v>
      </c>
      <c r="H440" s="56">
        <v>12</v>
      </c>
      <c r="I440" s="41"/>
      <c r="J440" s="56">
        <v>3288</v>
      </c>
      <c r="K440" s="56">
        <v>3316</v>
      </c>
      <c r="L440" s="56">
        <v>28</v>
      </c>
      <c r="M440" s="56">
        <v>14</v>
      </c>
      <c r="N440" s="55" t="s">
        <v>4102</v>
      </c>
      <c r="O440" s="55" t="s">
        <v>9210</v>
      </c>
      <c r="P440" s="40" t="s">
        <v>9209</v>
      </c>
      <c r="Q440" s="55" t="s">
        <v>9208</v>
      </c>
      <c r="R440" s="55" t="s">
        <v>9207</v>
      </c>
      <c r="S440" s="55" t="s">
        <v>5034</v>
      </c>
      <c r="T440" s="55" t="s">
        <v>5033</v>
      </c>
      <c r="U440" s="55" t="s">
        <v>5151</v>
      </c>
      <c r="V440" s="55" t="s">
        <v>5032</v>
      </c>
      <c r="W440" s="55" t="s">
        <v>9206</v>
      </c>
    </row>
    <row r="441" spans="1:23" ht="20.25" customHeight="1" x14ac:dyDescent="0.2">
      <c r="A441" s="60" t="s">
        <v>9205</v>
      </c>
      <c r="B441" s="55" t="s">
        <v>9204</v>
      </c>
      <c r="C441" s="55" t="s">
        <v>9203</v>
      </c>
      <c r="D441" s="55" t="s">
        <v>4101</v>
      </c>
      <c r="E441" s="56">
        <v>2018</v>
      </c>
      <c r="F441" s="55" t="s">
        <v>6768</v>
      </c>
      <c r="G441" s="56">
        <v>115</v>
      </c>
      <c r="H441" s="41"/>
      <c r="I441" s="41"/>
      <c r="J441" s="56">
        <v>30</v>
      </c>
      <c r="K441" s="56">
        <v>47</v>
      </c>
      <c r="L441" s="56">
        <v>17</v>
      </c>
      <c r="M441" s="56">
        <v>26</v>
      </c>
      <c r="N441" s="55" t="s">
        <v>4100</v>
      </c>
      <c r="O441" s="55" t="s">
        <v>9202</v>
      </c>
      <c r="P441" s="40" t="s">
        <v>9201</v>
      </c>
      <c r="Q441" s="55" t="s">
        <v>9200</v>
      </c>
      <c r="R441" s="55" t="s">
        <v>9199</v>
      </c>
      <c r="S441" s="55" t="s">
        <v>5034</v>
      </c>
      <c r="T441" s="55" t="s">
        <v>5033</v>
      </c>
      <c r="U441" s="55" t="s">
        <v>5151</v>
      </c>
      <c r="V441" s="55" t="s">
        <v>5032</v>
      </c>
      <c r="W441" s="55" t="s">
        <v>9198</v>
      </c>
    </row>
    <row r="442" spans="1:23" ht="20.25" customHeight="1" x14ac:dyDescent="0.2">
      <c r="A442" s="60" t="s">
        <v>9197</v>
      </c>
      <c r="B442" s="55" t="s">
        <v>9196</v>
      </c>
      <c r="C442" s="56">
        <v>57195199181</v>
      </c>
      <c r="D442" s="55" t="s">
        <v>4099</v>
      </c>
      <c r="E442" s="56">
        <v>2019</v>
      </c>
      <c r="F442" s="55" t="s">
        <v>5590</v>
      </c>
      <c r="G442" s="56">
        <v>43</v>
      </c>
      <c r="H442" s="56">
        <v>5</v>
      </c>
      <c r="I442" s="41"/>
      <c r="J442" s="56">
        <v>974</v>
      </c>
      <c r="K442" s="56">
        <v>998</v>
      </c>
      <c r="L442" s="56">
        <v>24</v>
      </c>
      <c r="M442" s="56">
        <v>28</v>
      </c>
      <c r="N442" s="55" t="s">
        <v>4098</v>
      </c>
      <c r="O442" s="55" t="s">
        <v>9195</v>
      </c>
      <c r="P442" s="40" t="s">
        <v>9194</v>
      </c>
      <c r="Q442" s="55" t="s">
        <v>9193</v>
      </c>
      <c r="R442" s="41"/>
      <c r="S442" s="55" t="s">
        <v>5034</v>
      </c>
      <c r="T442" s="55" t="s">
        <v>5033</v>
      </c>
      <c r="U442" s="41"/>
      <c r="V442" s="55" t="s">
        <v>5032</v>
      </c>
      <c r="W442" s="55" t="s">
        <v>9192</v>
      </c>
    </row>
    <row r="443" spans="1:23" ht="20.25" customHeight="1" x14ac:dyDescent="0.2">
      <c r="A443" s="60" t="s">
        <v>9191</v>
      </c>
      <c r="B443" s="55" t="s">
        <v>9190</v>
      </c>
      <c r="C443" s="55" t="s">
        <v>9189</v>
      </c>
      <c r="D443" s="55" t="s">
        <v>4096</v>
      </c>
      <c r="E443" s="56">
        <v>2019</v>
      </c>
      <c r="F443" s="55" t="s">
        <v>176</v>
      </c>
      <c r="G443" s="56">
        <v>57</v>
      </c>
      <c r="H443" s="41"/>
      <c r="I443" s="41"/>
      <c r="J443" s="56">
        <v>161</v>
      </c>
      <c r="K443" s="56">
        <v>179</v>
      </c>
      <c r="L443" s="56">
        <v>18</v>
      </c>
      <c r="M443" s="56">
        <v>22</v>
      </c>
      <c r="N443" s="55" t="s">
        <v>4095</v>
      </c>
      <c r="O443" s="55" t="s">
        <v>9188</v>
      </c>
      <c r="P443" s="40" t="s">
        <v>9187</v>
      </c>
      <c r="Q443" s="55" t="s">
        <v>9186</v>
      </c>
      <c r="R443" s="41"/>
      <c r="S443" s="55" t="s">
        <v>5034</v>
      </c>
      <c r="T443" s="55" t="s">
        <v>5033</v>
      </c>
      <c r="U443" s="41"/>
      <c r="V443" s="55" t="s">
        <v>5032</v>
      </c>
      <c r="W443" s="55" t="s">
        <v>9185</v>
      </c>
    </row>
    <row r="444" spans="1:23" ht="20.25" customHeight="1" x14ac:dyDescent="0.2">
      <c r="A444" s="60" t="s">
        <v>9184</v>
      </c>
      <c r="B444" s="55" t="s">
        <v>9183</v>
      </c>
      <c r="C444" s="55" t="s">
        <v>9182</v>
      </c>
      <c r="D444" s="55" t="s">
        <v>4094</v>
      </c>
      <c r="E444" s="56">
        <v>2018</v>
      </c>
      <c r="F444" s="55" t="s">
        <v>9181</v>
      </c>
      <c r="G444" s="56">
        <v>21</v>
      </c>
      <c r="H444" s="56">
        <v>3</v>
      </c>
      <c r="I444" s="41"/>
      <c r="J444" s="56">
        <v>367</v>
      </c>
      <c r="K444" s="56">
        <v>396</v>
      </c>
      <c r="L444" s="56">
        <v>29</v>
      </c>
      <c r="M444" s="56">
        <v>2</v>
      </c>
      <c r="N444" s="55" t="s">
        <v>4093</v>
      </c>
      <c r="O444" s="55" t="s">
        <v>9180</v>
      </c>
      <c r="P444" s="40" t="s">
        <v>9179</v>
      </c>
      <c r="Q444" s="55" t="s">
        <v>9178</v>
      </c>
      <c r="R444" s="41"/>
      <c r="S444" s="55" t="s">
        <v>5034</v>
      </c>
      <c r="T444" s="55" t="s">
        <v>5033</v>
      </c>
      <c r="U444" s="55" t="s">
        <v>5345</v>
      </c>
      <c r="V444" s="55" t="s">
        <v>5032</v>
      </c>
      <c r="W444" s="55" t="s">
        <v>9177</v>
      </c>
    </row>
    <row r="445" spans="1:23" ht="20.25" customHeight="1" x14ac:dyDescent="0.2">
      <c r="A445" s="60" t="s">
        <v>9176</v>
      </c>
      <c r="B445" s="55" t="s">
        <v>9175</v>
      </c>
      <c r="C445" s="55" t="s">
        <v>9174</v>
      </c>
      <c r="D445" s="55" t="s">
        <v>4092</v>
      </c>
      <c r="E445" s="56">
        <v>2018</v>
      </c>
      <c r="F445" s="55" t="s">
        <v>7408</v>
      </c>
      <c r="G445" s="56">
        <v>39</v>
      </c>
      <c r="H445" s="41"/>
      <c r="I445" s="41"/>
      <c r="J445" s="56">
        <v>125</v>
      </c>
      <c r="K445" s="56">
        <v>132</v>
      </c>
      <c r="L445" s="56">
        <v>7</v>
      </c>
      <c r="M445" s="56">
        <v>9</v>
      </c>
      <c r="N445" s="55" t="s">
        <v>4091</v>
      </c>
      <c r="O445" s="55" t="s">
        <v>9173</v>
      </c>
      <c r="P445" s="40" t="s">
        <v>9172</v>
      </c>
      <c r="Q445" s="55" t="s">
        <v>9171</v>
      </c>
      <c r="R445" s="41"/>
      <c r="S445" s="55" t="s">
        <v>5034</v>
      </c>
      <c r="T445" s="55" t="s">
        <v>5033</v>
      </c>
      <c r="U445" s="55" t="s">
        <v>5151</v>
      </c>
      <c r="V445" s="55" t="s">
        <v>5032</v>
      </c>
      <c r="W445" s="55" t="s">
        <v>9170</v>
      </c>
    </row>
    <row r="446" spans="1:23" ht="20.25" customHeight="1" x14ac:dyDescent="0.2">
      <c r="A446" s="60" t="s">
        <v>9169</v>
      </c>
      <c r="B446" s="55" t="s">
        <v>9168</v>
      </c>
      <c r="C446" s="55" t="s">
        <v>9167</v>
      </c>
      <c r="D446" s="55" t="s">
        <v>4090</v>
      </c>
      <c r="E446" s="56">
        <v>2020</v>
      </c>
      <c r="F446" s="55" t="s">
        <v>9166</v>
      </c>
      <c r="G446" s="56">
        <v>24</v>
      </c>
      <c r="H446" s="56">
        <v>2</v>
      </c>
      <c r="I446" s="41"/>
      <c r="J446" s="56">
        <v>22</v>
      </c>
      <c r="K446" s="56">
        <v>38</v>
      </c>
      <c r="L446" s="56">
        <v>16</v>
      </c>
      <c r="M446" s="56">
        <v>1</v>
      </c>
      <c r="N446" s="55" t="s">
        <v>4089</v>
      </c>
      <c r="O446" s="55" t="s">
        <v>9165</v>
      </c>
      <c r="P446" s="40" t="s">
        <v>9164</v>
      </c>
      <c r="Q446" s="55" t="s">
        <v>9163</v>
      </c>
      <c r="R446" s="41"/>
      <c r="S446" s="55" t="s">
        <v>5034</v>
      </c>
      <c r="T446" s="55" t="s">
        <v>5033</v>
      </c>
      <c r="U446" s="55" t="s">
        <v>7651</v>
      </c>
      <c r="V446" s="55" t="s">
        <v>5032</v>
      </c>
      <c r="W446" s="55" t="s">
        <v>9162</v>
      </c>
    </row>
    <row r="447" spans="1:23" ht="20.25" customHeight="1" x14ac:dyDescent="0.2">
      <c r="A447" s="60" t="s">
        <v>9161</v>
      </c>
      <c r="B447" s="55" t="s">
        <v>9160</v>
      </c>
      <c r="C447" s="55" t="s">
        <v>9159</v>
      </c>
      <c r="D447" s="55" t="s">
        <v>4088</v>
      </c>
      <c r="E447" s="56">
        <v>2020</v>
      </c>
      <c r="F447" s="55" t="s">
        <v>7169</v>
      </c>
      <c r="G447" s="56">
        <v>54</v>
      </c>
      <c r="H447" s="56">
        <v>1</v>
      </c>
      <c r="I447" s="41"/>
      <c r="J447" s="56">
        <v>1</v>
      </c>
      <c r="K447" s="56">
        <v>28</v>
      </c>
      <c r="L447" s="56">
        <v>27</v>
      </c>
      <c r="M447" s="56">
        <v>15</v>
      </c>
      <c r="N447" s="55" t="s">
        <v>4087</v>
      </c>
      <c r="O447" s="55" t="s">
        <v>9158</v>
      </c>
      <c r="P447" s="40" t="s">
        <v>9157</v>
      </c>
      <c r="Q447" s="55" t="s">
        <v>9156</v>
      </c>
      <c r="R447" s="41"/>
      <c r="S447" s="55" t="s">
        <v>5034</v>
      </c>
      <c r="T447" s="55" t="s">
        <v>5033</v>
      </c>
      <c r="U447" s="41"/>
      <c r="V447" s="55" t="s">
        <v>5032</v>
      </c>
      <c r="W447" s="55" t="s">
        <v>9155</v>
      </c>
    </row>
    <row r="448" spans="1:23" ht="20.25" customHeight="1" x14ac:dyDescent="0.2">
      <c r="A448" s="60" t="s">
        <v>9154</v>
      </c>
      <c r="B448" s="55" t="s">
        <v>9153</v>
      </c>
      <c r="C448" s="55" t="s">
        <v>9152</v>
      </c>
      <c r="D448" s="55" t="s">
        <v>4086</v>
      </c>
      <c r="E448" s="56">
        <v>2019</v>
      </c>
      <c r="F448" s="55" t="s">
        <v>9151</v>
      </c>
      <c r="G448" s="56">
        <v>23</v>
      </c>
      <c r="H448" s="56">
        <v>4</v>
      </c>
      <c r="I448" s="41"/>
      <c r="J448" s="56">
        <v>397</v>
      </c>
      <c r="K448" s="56">
        <v>409</v>
      </c>
      <c r="L448" s="56">
        <v>12</v>
      </c>
      <c r="M448" s="56">
        <v>7</v>
      </c>
      <c r="N448" s="55" t="s">
        <v>4085</v>
      </c>
      <c r="O448" s="55" t="s">
        <v>9150</v>
      </c>
      <c r="P448" s="55" t="s">
        <v>9149</v>
      </c>
      <c r="Q448" s="55" t="s">
        <v>9148</v>
      </c>
      <c r="R448" s="41"/>
      <c r="S448" s="55" t="s">
        <v>5034</v>
      </c>
      <c r="T448" s="55" t="s">
        <v>5033</v>
      </c>
      <c r="U448" s="41"/>
      <c r="V448" s="55" t="s">
        <v>5032</v>
      </c>
      <c r="W448" s="55" t="s">
        <v>9147</v>
      </c>
    </row>
    <row r="449" spans="1:23" ht="20.25" customHeight="1" x14ac:dyDescent="0.2">
      <c r="A449" s="60" t="s">
        <v>8973</v>
      </c>
      <c r="B449" s="55" t="s">
        <v>8972</v>
      </c>
      <c r="C449" s="55" t="s">
        <v>8971</v>
      </c>
      <c r="D449" s="55" t="s">
        <v>4084</v>
      </c>
      <c r="E449" s="56">
        <v>2019</v>
      </c>
      <c r="F449" s="55" t="s">
        <v>6707</v>
      </c>
      <c r="G449" s="56">
        <v>11</v>
      </c>
      <c r="H449" s="56">
        <v>3</v>
      </c>
      <c r="I449" s="41"/>
      <c r="J449" s="56">
        <v>231</v>
      </c>
      <c r="K449" s="56">
        <v>257</v>
      </c>
      <c r="L449" s="56">
        <v>26</v>
      </c>
      <c r="M449" s="56">
        <v>3</v>
      </c>
      <c r="N449" s="55" t="s">
        <v>4083</v>
      </c>
      <c r="O449" s="55" t="s">
        <v>9146</v>
      </c>
      <c r="P449" s="40" t="s">
        <v>9145</v>
      </c>
      <c r="Q449" s="55" t="s">
        <v>9144</v>
      </c>
      <c r="R449" s="41"/>
      <c r="S449" s="55" t="s">
        <v>5034</v>
      </c>
      <c r="T449" s="55" t="s">
        <v>5033</v>
      </c>
      <c r="U449" s="41"/>
      <c r="V449" s="55" t="s">
        <v>5032</v>
      </c>
      <c r="W449" s="55" t="s">
        <v>9143</v>
      </c>
    </row>
    <row r="450" spans="1:23" ht="20.25" customHeight="1" x14ac:dyDescent="0.2">
      <c r="A450" s="60" t="s">
        <v>9142</v>
      </c>
      <c r="B450" s="55" t="s">
        <v>9141</v>
      </c>
      <c r="C450" s="56">
        <v>57210193735</v>
      </c>
      <c r="D450" s="55" t="s">
        <v>4082</v>
      </c>
      <c r="E450" s="56">
        <v>2019</v>
      </c>
      <c r="F450" s="55" t="s">
        <v>9140</v>
      </c>
      <c r="G450" s="56">
        <v>11</v>
      </c>
      <c r="H450" s="56">
        <v>1</v>
      </c>
      <c r="I450" s="41"/>
      <c r="J450" s="56">
        <v>59</v>
      </c>
      <c r="K450" s="56">
        <v>78</v>
      </c>
      <c r="L450" s="56">
        <v>19</v>
      </c>
      <c r="M450" s="56">
        <v>1</v>
      </c>
      <c r="N450" s="41"/>
      <c r="O450" s="55" t="s">
        <v>9139</v>
      </c>
      <c r="P450" s="40" t="s">
        <v>9138</v>
      </c>
      <c r="Q450" s="55" t="s">
        <v>9137</v>
      </c>
      <c r="R450" s="41"/>
      <c r="S450" s="55" t="s">
        <v>5034</v>
      </c>
      <c r="T450" s="55" t="s">
        <v>5033</v>
      </c>
      <c r="U450" s="41"/>
      <c r="V450" s="55" t="s">
        <v>5032</v>
      </c>
      <c r="W450" s="55" t="s">
        <v>9136</v>
      </c>
    </row>
    <row r="451" spans="1:23" ht="20.25" customHeight="1" x14ac:dyDescent="0.2">
      <c r="A451" s="60" t="s">
        <v>9135</v>
      </c>
      <c r="B451" s="55" t="s">
        <v>9134</v>
      </c>
      <c r="C451" s="55" t="s">
        <v>9133</v>
      </c>
      <c r="D451" s="40" t="s">
        <v>4081</v>
      </c>
      <c r="E451" s="56">
        <v>2019</v>
      </c>
      <c r="F451" s="55" t="s">
        <v>7077</v>
      </c>
      <c r="G451" s="56">
        <v>22</v>
      </c>
      <c r="H451" s="56">
        <v>3</v>
      </c>
      <c r="I451" s="41"/>
      <c r="J451" s="56">
        <v>43</v>
      </c>
      <c r="K451" s="56">
        <v>55</v>
      </c>
      <c r="L451" s="56">
        <v>12</v>
      </c>
      <c r="M451" s="56">
        <v>1</v>
      </c>
      <c r="N451" s="55" t="s">
        <v>4080</v>
      </c>
      <c r="O451" s="55" t="s">
        <v>9132</v>
      </c>
      <c r="P451" s="55" t="s">
        <v>5101</v>
      </c>
      <c r="Q451" s="41"/>
      <c r="R451" s="41"/>
      <c r="S451" s="55" t="s">
        <v>5034</v>
      </c>
      <c r="T451" s="55" t="s">
        <v>5033</v>
      </c>
      <c r="U451" s="41"/>
      <c r="V451" s="55" t="s">
        <v>5032</v>
      </c>
      <c r="W451" s="55" t="s">
        <v>9131</v>
      </c>
    </row>
    <row r="452" spans="1:23" ht="20.25" customHeight="1" x14ac:dyDescent="0.2">
      <c r="A452" s="60" t="s">
        <v>9130</v>
      </c>
      <c r="B452" s="55" t="s">
        <v>9129</v>
      </c>
      <c r="C452" s="56">
        <v>57195485622</v>
      </c>
      <c r="D452" s="55" t="s">
        <v>4079</v>
      </c>
      <c r="E452" s="56">
        <v>2019</v>
      </c>
      <c r="F452" s="55" t="s">
        <v>8401</v>
      </c>
      <c r="G452" s="56">
        <v>27</v>
      </c>
      <c r="H452" s="56">
        <v>2</v>
      </c>
      <c r="I452" s="41"/>
      <c r="J452" s="56">
        <v>243</v>
      </c>
      <c r="K452" s="56">
        <v>262</v>
      </c>
      <c r="L452" s="56">
        <v>19</v>
      </c>
      <c r="M452" s="56">
        <v>48</v>
      </c>
      <c r="N452" s="55" t="s">
        <v>4078</v>
      </c>
      <c r="O452" s="55" t="s">
        <v>9128</v>
      </c>
      <c r="P452" s="40" t="s">
        <v>9127</v>
      </c>
      <c r="Q452" s="55" t="s">
        <v>9126</v>
      </c>
      <c r="R452" s="41"/>
      <c r="S452" s="55" t="s">
        <v>5034</v>
      </c>
      <c r="T452" s="55" t="s">
        <v>5033</v>
      </c>
      <c r="U452" s="55" t="s">
        <v>5345</v>
      </c>
      <c r="V452" s="55" t="s">
        <v>5032</v>
      </c>
      <c r="W452" s="55" t="s">
        <v>9125</v>
      </c>
    </row>
    <row r="453" spans="1:23" ht="20.25" customHeight="1" x14ac:dyDescent="0.2">
      <c r="A453" s="60" t="s">
        <v>9124</v>
      </c>
      <c r="B453" s="55" t="s">
        <v>9123</v>
      </c>
      <c r="C453" s="56">
        <v>57203587609</v>
      </c>
      <c r="D453" s="55" t="s">
        <v>4077</v>
      </c>
      <c r="E453" s="56">
        <v>2019</v>
      </c>
      <c r="F453" s="55" t="s">
        <v>5651</v>
      </c>
      <c r="G453" s="56">
        <v>57</v>
      </c>
      <c r="H453" s="56">
        <v>1</v>
      </c>
      <c r="I453" s="41"/>
      <c r="J453" s="56">
        <v>131</v>
      </c>
      <c r="K453" s="56">
        <v>151</v>
      </c>
      <c r="L453" s="56">
        <v>20</v>
      </c>
      <c r="M453" s="56">
        <v>16</v>
      </c>
      <c r="N453" s="55" t="s">
        <v>218</v>
      </c>
      <c r="O453" s="55" t="s">
        <v>9122</v>
      </c>
      <c r="P453" s="40" t="s">
        <v>9121</v>
      </c>
      <c r="Q453" s="55" t="s">
        <v>9120</v>
      </c>
      <c r="R453" s="41"/>
      <c r="S453" s="55" t="s">
        <v>5034</v>
      </c>
      <c r="T453" s="55" t="s">
        <v>5033</v>
      </c>
      <c r="U453" s="41"/>
      <c r="V453" s="55" t="s">
        <v>5032</v>
      </c>
      <c r="W453" s="55" t="s">
        <v>9119</v>
      </c>
    </row>
    <row r="454" spans="1:23" ht="20.25" customHeight="1" x14ac:dyDescent="0.2">
      <c r="A454" s="60" t="s">
        <v>9118</v>
      </c>
      <c r="B454" s="55" t="s">
        <v>9117</v>
      </c>
      <c r="C454" s="55" t="s">
        <v>9116</v>
      </c>
      <c r="D454" s="55" t="s">
        <v>4076</v>
      </c>
      <c r="E454" s="56">
        <v>2019</v>
      </c>
      <c r="F454" s="55" t="s">
        <v>61</v>
      </c>
      <c r="G454" s="56">
        <v>100</v>
      </c>
      <c r="H454" s="41"/>
      <c r="I454" s="41"/>
      <c r="J454" s="56">
        <v>306</v>
      </c>
      <c r="K454" s="56">
        <v>327</v>
      </c>
      <c r="L454" s="56">
        <v>21</v>
      </c>
      <c r="M454" s="56">
        <v>46</v>
      </c>
      <c r="N454" s="55" t="s">
        <v>4075</v>
      </c>
      <c r="O454" s="55" t="s">
        <v>9115</v>
      </c>
      <c r="P454" s="40" t="s">
        <v>9114</v>
      </c>
      <c r="Q454" s="55" t="s">
        <v>9113</v>
      </c>
      <c r="R454" s="41"/>
      <c r="S454" s="55" t="s">
        <v>5034</v>
      </c>
      <c r="T454" s="55" t="s">
        <v>5033</v>
      </c>
      <c r="U454" s="55" t="s">
        <v>5151</v>
      </c>
      <c r="V454" s="55" t="s">
        <v>5032</v>
      </c>
      <c r="W454" s="55" t="s">
        <v>9112</v>
      </c>
    </row>
    <row r="455" spans="1:23" ht="20.25" customHeight="1" x14ac:dyDescent="0.2">
      <c r="A455" s="60" t="s">
        <v>9111</v>
      </c>
      <c r="B455" s="55" t="s">
        <v>9110</v>
      </c>
      <c r="C455" s="55" t="s">
        <v>9109</v>
      </c>
      <c r="D455" s="55" t="s">
        <v>4074</v>
      </c>
      <c r="E455" s="56">
        <v>2019</v>
      </c>
      <c r="F455" s="55" t="s">
        <v>5103</v>
      </c>
      <c r="G455" s="56">
        <v>61</v>
      </c>
      <c r="H455" s="56">
        <v>4</v>
      </c>
      <c r="I455" s="41"/>
      <c r="J455" s="56">
        <v>603</v>
      </c>
      <c r="K455" s="56">
        <v>628</v>
      </c>
      <c r="L455" s="56">
        <v>25</v>
      </c>
      <c r="M455" s="56">
        <v>5</v>
      </c>
      <c r="N455" s="55" t="s">
        <v>4073</v>
      </c>
      <c r="O455" s="55" t="s">
        <v>9108</v>
      </c>
      <c r="P455" s="40" t="s">
        <v>9107</v>
      </c>
      <c r="Q455" s="55" t="s">
        <v>9106</v>
      </c>
      <c r="R455" s="55" t="s">
        <v>9105</v>
      </c>
      <c r="S455" s="55" t="s">
        <v>5034</v>
      </c>
      <c r="T455" s="55" t="s">
        <v>5033</v>
      </c>
      <c r="U455" s="55" t="s">
        <v>5151</v>
      </c>
      <c r="V455" s="55" t="s">
        <v>5032</v>
      </c>
      <c r="W455" s="55" t="s">
        <v>9104</v>
      </c>
    </row>
    <row r="456" spans="1:23" ht="20.25" customHeight="1" x14ac:dyDescent="0.2">
      <c r="A456" s="60" t="s">
        <v>9103</v>
      </c>
      <c r="B456" s="55" t="s">
        <v>9102</v>
      </c>
      <c r="C456" s="55" t="s">
        <v>9101</v>
      </c>
      <c r="D456" s="55" t="s">
        <v>4072</v>
      </c>
      <c r="E456" s="56">
        <v>2019</v>
      </c>
      <c r="F456" s="55" t="s">
        <v>9100</v>
      </c>
      <c r="G456" s="56">
        <v>22</v>
      </c>
      <c r="H456" s="56">
        <v>1</v>
      </c>
      <c r="I456" s="41"/>
      <c r="J456" s="56">
        <v>29</v>
      </c>
      <c r="K456" s="56">
        <v>46</v>
      </c>
      <c r="L456" s="56">
        <v>17</v>
      </c>
      <c r="M456" s="56">
        <v>6</v>
      </c>
      <c r="N456" s="55" t="s">
        <v>224</v>
      </c>
      <c r="O456" s="55" t="s">
        <v>9099</v>
      </c>
      <c r="P456" s="40" t="s">
        <v>9098</v>
      </c>
      <c r="Q456" s="55" t="s">
        <v>9097</v>
      </c>
      <c r="R456" s="41"/>
      <c r="S456" s="55" t="s">
        <v>5034</v>
      </c>
      <c r="T456" s="55" t="s">
        <v>5033</v>
      </c>
      <c r="U456" s="55" t="s">
        <v>7651</v>
      </c>
      <c r="V456" s="55" t="s">
        <v>5032</v>
      </c>
      <c r="W456" s="55" t="s">
        <v>9096</v>
      </c>
    </row>
    <row r="457" spans="1:23" ht="20.25" customHeight="1" x14ac:dyDescent="0.2">
      <c r="A457" s="60" t="s">
        <v>9095</v>
      </c>
      <c r="B457" s="55" t="s">
        <v>9094</v>
      </c>
      <c r="C457" s="55" t="s">
        <v>9093</v>
      </c>
      <c r="D457" s="55" t="s">
        <v>4071</v>
      </c>
      <c r="E457" s="56">
        <v>2019</v>
      </c>
      <c r="F457" s="55" t="s">
        <v>9092</v>
      </c>
      <c r="G457" s="56">
        <v>53</v>
      </c>
      <c r="H457" s="56">
        <v>7</v>
      </c>
      <c r="I457" s="41"/>
      <c r="J457" s="56">
        <v>1017</v>
      </c>
      <c r="K457" s="56">
        <v>1028</v>
      </c>
      <c r="L457" s="56">
        <v>11</v>
      </c>
      <c r="M457" s="56">
        <v>7</v>
      </c>
      <c r="N457" s="55" t="s">
        <v>4070</v>
      </c>
      <c r="O457" s="55" t="s">
        <v>9091</v>
      </c>
      <c r="P457" s="40" t="s">
        <v>9090</v>
      </c>
      <c r="Q457" s="55" t="s">
        <v>9089</v>
      </c>
      <c r="R457" s="55" t="s">
        <v>9088</v>
      </c>
      <c r="S457" s="55" t="s">
        <v>5034</v>
      </c>
      <c r="T457" s="55" t="s">
        <v>5033</v>
      </c>
      <c r="U457" s="55" t="s">
        <v>5972</v>
      </c>
      <c r="V457" s="55" t="s">
        <v>5032</v>
      </c>
      <c r="W457" s="55" t="s">
        <v>9087</v>
      </c>
    </row>
    <row r="458" spans="1:23" ht="20.25" customHeight="1" x14ac:dyDescent="0.2">
      <c r="A458" s="60" t="s">
        <v>9086</v>
      </c>
      <c r="B458" s="55" t="s">
        <v>9085</v>
      </c>
      <c r="C458" s="55" t="s">
        <v>9084</v>
      </c>
      <c r="D458" s="55" t="s">
        <v>4069</v>
      </c>
      <c r="E458" s="56">
        <v>2019</v>
      </c>
      <c r="F458" s="55" t="s">
        <v>6172</v>
      </c>
      <c r="G458" s="56">
        <v>26</v>
      </c>
      <c r="H458" s="56">
        <v>3</v>
      </c>
      <c r="I458" s="41"/>
      <c r="J458" s="56">
        <v>301</v>
      </c>
      <c r="K458" s="56">
        <v>319</v>
      </c>
      <c r="L458" s="56">
        <v>18</v>
      </c>
      <c r="M458" s="56">
        <v>0</v>
      </c>
      <c r="N458" s="55" t="s">
        <v>4068</v>
      </c>
      <c r="O458" s="55" t="s">
        <v>9083</v>
      </c>
      <c r="P458" s="40" t="s">
        <v>9082</v>
      </c>
      <c r="Q458" s="55" t="s">
        <v>9081</v>
      </c>
      <c r="R458" s="41"/>
      <c r="S458" s="55" t="s">
        <v>5034</v>
      </c>
      <c r="T458" s="55" t="s">
        <v>5033</v>
      </c>
      <c r="U458" s="41"/>
      <c r="V458" s="55" t="s">
        <v>5032</v>
      </c>
      <c r="W458" s="55" t="s">
        <v>9080</v>
      </c>
    </row>
    <row r="459" spans="1:23" ht="20.25" customHeight="1" x14ac:dyDescent="0.2">
      <c r="A459" s="60" t="s">
        <v>9079</v>
      </c>
      <c r="B459" s="55" t="s">
        <v>9078</v>
      </c>
      <c r="C459" s="55" t="s">
        <v>9077</v>
      </c>
      <c r="D459" s="55" t="s">
        <v>4067</v>
      </c>
      <c r="E459" s="56">
        <v>2018</v>
      </c>
      <c r="F459" s="55" t="s">
        <v>233</v>
      </c>
      <c r="G459" s="56">
        <v>12</v>
      </c>
      <c r="H459" s="56">
        <v>4</v>
      </c>
      <c r="I459" s="41"/>
      <c r="J459" s="56">
        <v>833</v>
      </c>
      <c r="K459" s="56">
        <v>846</v>
      </c>
      <c r="L459" s="56">
        <v>13</v>
      </c>
      <c r="M459" s="56">
        <v>0</v>
      </c>
      <c r="N459" s="55" t="s">
        <v>230</v>
      </c>
      <c r="O459" s="55" t="s">
        <v>9076</v>
      </c>
      <c r="P459" s="40" t="s">
        <v>9075</v>
      </c>
      <c r="Q459" s="55" t="s">
        <v>9074</v>
      </c>
      <c r="R459" s="41"/>
      <c r="S459" s="55" t="s">
        <v>5034</v>
      </c>
      <c r="T459" s="55" t="s">
        <v>5033</v>
      </c>
      <c r="U459" s="41"/>
      <c r="V459" s="55" t="s">
        <v>5032</v>
      </c>
      <c r="W459" s="55" t="s">
        <v>9073</v>
      </c>
    </row>
    <row r="460" spans="1:23" ht="20.25" customHeight="1" x14ac:dyDescent="0.2">
      <c r="A460" s="60" t="s">
        <v>9072</v>
      </c>
      <c r="B460" s="55" t="s">
        <v>9071</v>
      </c>
      <c r="C460" s="55" t="s">
        <v>9070</v>
      </c>
      <c r="D460" s="55" t="s">
        <v>240</v>
      </c>
      <c r="E460" s="56">
        <v>2018</v>
      </c>
      <c r="F460" s="55" t="s">
        <v>241</v>
      </c>
      <c r="G460" s="56">
        <v>97</v>
      </c>
      <c r="H460" s="56">
        <v>3</v>
      </c>
      <c r="I460" s="41"/>
      <c r="J460" s="56">
        <v>737</v>
      </c>
      <c r="K460" s="56">
        <v>755</v>
      </c>
      <c r="L460" s="56">
        <v>18</v>
      </c>
      <c r="M460" s="56">
        <v>11</v>
      </c>
      <c r="N460" s="55" t="s">
        <v>238</v>
      </c>
      <c r="O460" s="55" t="s">
        <v>9069</v>
      </c>
      <c r="P460" s="40" t="s">
        <v>9068</v>
      </c>
      <c r="Q460" s="55" t="s">
        <v>9067</v>
      </c>
      <c r="R460" s="55" t="s">
        <v>9066</v>
      </c>
      <c r="S460" s="55" t="s">
        <v>5034</v>
      </c>
      <c r="T460" s="55" t="s">
        <v>5033</v>
      </c>
      <c r="U460" s="55" t="s">
        <v>5972</v>
      </c>
      <c r="V460" s="55" t="s">
        <v>5032</v>
      </c>
      <c r="W460" s="55" t="s">
        <v>9065</v>
      </c>
    </row>
    <row r="461" spans="1:23" ht="20.25" customHeight="1" x14ac:dyDescent="0.2">
      <c r="A461" s="60" t="s">
        <v>9064</v>
      </c>
      <c r="B461" s="55" t="s">
        <v>9063</v>
      </c>
      <c r="C461" s="56">
        <v>7201769189</v>
      </c>
      <c r="D461" s="55" t="s">
        <v>4066</v>
      </c>
      <c r="E461" s="56">
        <v>2018</v>
      </c>
      <c r="F461" s="55" t="s">
        <v>9062</v>
      </c>
      <c r="G461" s="56">
        <v>48</v>
      </c>
      <c r="H461" s="56">
        <v>3</v>
      </c>
      <c r="I461" s="41"/>
      <c r="J461" s="56">
        <v>995</v>
      </c>
      <c r="K461" s="56">
        <v>1024</v>
      </c>
      <c r="L461" s="56">
        <v>29</v>
      </c>
      <c r="M461" s="56">
        <v>12</v>
      </c>
      <c r="N461" s="55" t="s">
        <v>4065</v>
      </c>
      <c r="O461" s="55" t="s">
        <v>9061</v>
      </c>
      <c r="P461" s="40" t="s">
        <v>9060</v>
      </c>
      <c r="Q461" s="55" t="s">
        <v>9059</v>
      </c>
      <c r="R461" s="41"/>
      <c r="S461" s="55" t="s">
        <v>5034</v>
      </c>
      <c r="T461" s="55" t="s">
        <v>5033</v>
      </c>
      <c r="U461" s="55" t="s">
        <v>5972</v>
      </c>
      <c r="V461" s="55" t="s">
        <v>5032</v>
      </c>
      <c r="W461" s="55" t="s">
        <v>9058</v>
      </c>
    </row>
    <row r="462" spans="1:23" ht="20.25" customHeight="1" x14ac:dyDescent="0.2">
      <c r="A462" s="60" t="s">
        <v>9057</v>
      </c>
      <c r="B462" s="55" t="s">
        <v>9056</v>
      </c>
      <c r="C462" s="55" t="s">
        <v>9055</v>
      </c>
      <c r="D462" s="55" t="s">
        <v>4064</v>
      </c>
      <c r="E462" s="56">
        <v>2019</v>
      </c>
      <c r="F462" s="55" t="s">
        <v>8843</v>
      </c>
      <c r="G462" s="56">
        <v>46</v>
      </c>
      <c r="H462" s="56">
        <v>2</v>
      </c>
      <c r="I462" s="41"/>
      <c r="J462" s="56">
        <v>251</v>
      </c>
      <c r="K462" s="56">
        <v>281</v>
      </c>
      <c r="L462" s="56">
        <v>30</v>
      </c>
      <c r="M462" s="56">
        <v>52</v>
      </c>
      <c r="N462" s="55" t="s">
        <v>4063</v>
      </c>
      <c r="O462" s="55" t="s">
        <v>9054</v>
      </c>
      <c r="P462" s="40" t="s">
        <v>9053</v>
      </c>
      <c r="Q462" s="55" t="s">
        <v>9052</v>
      </c>
      <c r="R462" s="41"/>
      <c r="S462" s="55" t="s">
        <v>5034</v>
      </c>
      <c r="T462" s="55" t="s">
        <v>5033</v>
      </c>
      <c r="U462" s="41"/>
      <c r="V462" s="55" t="s">
        <v>5032</v>
      </c>
      <c r="W462" s="55" t="s">
        <v>9051</v>
      </c>
    </row>
    <row r="463" spans="1:23" ht="20.25" customHeight="1" x14ac:dyDescent="0.2">
      <c r="A463" s="60" t="s">
        <v>8090</v>
      </c>
      <c r="B463" s="55" t="s">
        <v>8089</v>
      </c>
      <c r="C463" s="55" t="s">
        <v>8088</v>
      </c>
      <c r="D463" s="55" t="s">
        <v>4062</v>
      </c>
      <c r="E463" s="56">
        <v>2018</v>
      </c>
      <c r="F463" s="55" t="s">
        <v>6012</v>
      </c>
      <c r="G463" s="56">
        <v>38</v>
      </c>
      <c r="H463" s="41"/>
      <c r="I463" s="41"/>
      <c r="J463" s="56">
        <v>82</v>
      </c>
      <c r="K463" s="56">
        <v>96</v>
      </c>
      <c r="L463" s="56">
        <v>14</v>
      </c>
      <c r="M463" s="56">
        <v>25</v>
      </c>
      <c r="N463" s="55" t="s">
        <v>4061</v>
      </c>
      <c r="O463" s="55" t="s">
        <v>9050</v>
      </c>
      <c r="P463" s="40" t="s">
        <v>9049</v>
      </c>
      <c r="Q463" s="55" t="s">
        <v>9048</v>
      </c>
      <c r="R463" s="41"/>
      <c r="S463" s="55" t="s">
        <v>5034</v>
      </c>
      <c r="T463" s="55" t="s">
        <v>5033</v>
      </c>
      <c r="U463" s="41"/>
      <c r="V463" s="55" t="s">
        <v>5032</v>
      </c>
      <c r="W463" s="55" t="s">
        <v>9047</v>
      </c>
    </row>
    <row r="464" spans="1:23" ht="20.25" customHeight="1" x14ac:dyDescent="0.2">
      <c r="A464" s="60" t="s">
        <v>9046</v>
      </c>
      <c r="B464" s="55" t="s">
        <v>9045</v>
      </c>
      <c r="C464" s="55" t="s">
        <v>9044</v>
      </c>
      <c r="D464" s="55" t="s">
        <v>4060</v>
      </c>
      <c r="E464" s="56">
        <v>2020</v>
      </c>
      <c r="F464" s="55" t="s">
        <v>9043</v>
      </c>
      <c r="G464" s="56">
        <v>65</v>
      </c>
      <c r="H464" s="56">
        <v>2</v>
      </c>
      <c r="I464" s="41"/>
      <c r="J464" s="56">
        <v>225</v>
      </c>
      <c r="K464" s="56">
        <v>244</v>
      </c>
      <c r="L464" s="56">
        <v>19</v>
      </c>
      <c r="M464" s="56">
        <v>1</v>
      </c>
      <c r="N464" s="55" t="s">
        <v>4059</v>
      </c>
      <c r="O464" s="55" t="s">
        <v>9042</v>
      </c>
      <c r="P464" s="40" t="s">
        <v>9041</v>
      </c>
      <c r="Q464" s="55" t="s">
        <v>9040</v>
      </c>
      <c r="R464" s="41"/>
      <c r="S464" s="55" t="s">
        <v>5034</v>
      </c>
      <c r="T464" s="55" t="s">
        <v>5033</v>
      </c>
      <c r="U464" s="55" t="s">
        <v>5701</v>
      </c>
      <c r="V464" s="55" t="s">
        <v>5032</v>
      </c>
      <c r="W464" s="55" t="s">
        <v>9039</v>
      </c>
    </row>
    <row r="465" spans="1:23" ht="20.25" customHeight="1" x14ac:dyDescent="0.2">
      <c r="A465" s="60" t="s">
        <v>9038</v>
      </c>
      <c r="B465" s="55" t="s">
        <v>9037</v>
      </c>
      <c r="C465" s="55" t="s">
        <v>9036</v>
      </c>
      <c r="D465" s="55" t="s">
        <v>4058</v>
      </c>
      <c r="E465" s="56">
        <v>2019</v>
      </c>
      <c r="F465" s="55" t="s">
        <v>9035</v>
      </c>
      <c r="G465" s="56">
        <v>13</v>
      </c>
      <c r="H465" s="56">
        <v>1</v>
      </c>
      <c r="I465" s="41"/>
      <c r="J465" s="41"/>
      <c r="K465" s="41"/>
      <c r="L465" s="41"/>
      <c r="M465" s="56">
        <v>0</v>
      </c>
      <c r="N465" s="55" t="s">
        <v>4057</v>
      </c>
      <c r="O465" s="55" t="s">
        <v>9034</v>
      </c>
      <c r="P465" s="40" t="s">
        <v>9033</v>
      </c>
      <c r="Q465" s="55" t="s">
        <v>9032</v>
      </c>
      <c r="R465" s="41"/>
      <c r="S465" s="55" t="s">
        <v>5034</v>
      </c>
      <c r="T465" s="55" t="s">
        <v>5033</v>
      </c>
      <c r="U465" s="55" t="s">
        <v>5345</v>
      </c>
      <c r="V465" s="55" t="s">
        <v>5032</v>
      </c>
      <c r="W465" s="55" t="s">
        <v>9031</v>
      </c>
    </row>
    <row r="466" spans="1:23" ht="20.25" customHeight="1" x14ac:dyDescent="0.2">
      <c r="A466" s="60" t="s">
        <v>9030</v>
      </c>
      <c r="B466" s="55" t="s">
        <v>9029</v>
      </c>
      <c r="C466" s="55" t="s">
        <v>9028</v>
      </c>
      <c r="D466" s="55" t="s">
        <v>4056</v>
      </c>
      <c r="E466" s="56">
        <v>2018</v>
      </c>
      <c r="F466" s="55" t="s">
        <v>7646</v>
      </c>
      <c r="G466" s="56">
        <v>23</v>
      </c>
      <c r="H466" s="56">
        <v>4</v>
      </c>
      <c r="I466" s="41"/>
      <c r="J466" s="56">
        <v>478</v>
      </c>
      <c r="K466" s="56">
        <v>491</v>
      </c>
      <c r="L466" s="56">
        <v>13</v>
      </c>
      <c r="M466" s="56">
        <v>7</v>
      </c>
      <c r="N466" s="55" t="s">
        <v>4055</v>
      </c>
      <c r="O466" s="55" t="s">
        <v>9027</v>
      </c>
      <c r="P466" s="40" t="s">
        <v>9026</v>
      </c>
      <c r="Q466" s="55" t="s">
        <v>9025</v>
      </c>
      <c r="R466" s="41"/>
      <c r="S466" s="55" t="s">
        <v>5034</v>
      </c>
      <c r="T466" s="55" t="s">
        <v>5033</v>
      </c>
      <c r="U466" s="55" t="s">
        <v>5972</v>
      </c>
      <c r="V466" s="55" t="s">
        <v>5032</v>
      </c>
      <c r="W466" s="55" t="s">
        <v>9024</v>
      </c>
    </row>
    <row r="467" spans="1:23" ht="20.25" customHeight="1" x14ac:dyDescent="0.2">
      <c r="A467" s="60" t="s">
        <v>9023</v>
      </c>
      <c r="B467" s="55" t="s">
        <v>9022</v>
      </c>
      <c r="C467" s="55" t="s">
        <v>9021</v>
      </c>
      <c r="D467" s="55" t="s">
        <v>4054</v>
      </c>
      <c r="E467" s="56">
        <v>2020</v>
      </c>
      <c r="F467" s="55" t="s">
        <v>9020</v>
      </c>
      <c r="G467" s="56">
        <v>18</v>
      </c>
      <c r="H467" s="41"/>
      <c r="I467" s="41"/>
      <c r="J467" s="56">
        <v>55</v>
      </c>
      <c r="K467" s="56">
        <v>68</v>
      </c>
      <c r="L467" s="56">
        <v>13</v>
      </c>
      <c r="M467" s="56">
        <v>0</v>
      </c>
      <c r="N467" s="55" t="s">
        <v>4053</v>
      </c>
      <c r="O467" s="55" t="s">
        <v>9019</v>
      </c>
      <c r="P467" s="40" t="s">
        <v>9018</v>
      </c>
      <c r="Q467" s="55" t="s">
        <v>9017</v>
      </c>
      <c r="R467" s="41"/>
      <c r="S467" s="55" t="s">
        <v>5034</v>
      </c>
      <c r="T467" s="55" t="s">
        <v>5033</v>
      </c>
      <c r="U467" s="55" t="s">
        <v>6406</v>
      </c>
      <c r="V467" s="55" t="s">
        <v>5032</v>
      </c>
      <c r="W467" s="55" t="s">
        <v>9016</v>
      </c>
    </row>
    <row r="468" spans="1:23" ht="20.25" customHeight="1" x14ac:dyDescent="0.2">
      <c r="A468" s="60" t="s">
        <v>9015</v>
      </c>
      <c r="B468" s="55" t="s">
        <v>9014</v>
      </c>
      <c r="C468" s="55" t="s">
        <v>9013</v>
      </c>
      <c r="D468" s="55" t="s">
        <v>4052</v>
      </c>
      <c r="E468" s="56">
        <v>2018</v>
      </c>
      <c r="F468" s="55" t="s">
        <v>6427</v>
      </c>
      <c r="G468" s="56">
        <v>37</v>
      </c>
      <c r="H468" s="41"/>
      <c r="I468" s="41"/>
      <c r="J468" s="56">
        <v>134</v>
      </c>
      <c r="K468" s="56">
        <v>147</v>
      </c>
      <c r="L468" s="56">
        <v>13</v>
      </c>
      <c r="M468" s="56">
        <v>14</v>
      </c>
      <c r="N468" s="55" t="s">
        <v>4051</v>
      </c>
      <c r="O468" s="55" t="s">
        <v>9012</v>
      </c>
      <c r="P468" s="40" t="s">
        <v>9011</v>
      </c>
      <c r="Q468" s="55" t="s">
        <v>9010</v>
      </c>
      <c r="R468" s="41"/>
      <c r="S468" s="55" t="s">
        <v>5034</v>
      </c>
      <c r="T468" s="55" t="s">
        <v>5033</v>
      </c>
      <c r="U468" s="41"/>
      <c r="V468" s="55" t="s">
        <v>5032</v>
      </c>
      <c r="W468" s="55" t="s">
        <v>9009</v>
      </c>
    </row>
    <row r="469" spans="1:23" ht="20.25" customHeight="1" x14ac:dyDescent="0.2">
      <c r="A469" s="60" t="s">
        <v>9008</v>
      </c>
      <c r="B469" s="55" t="s">
        <v>9007</v>
      </c>
      <c r="C469" s="56">
        <v>57194183757</v>
      </c>
      <c r="D469" s="55" t="s">
        <v>268</v>
      </c>
      <c r="E469" s="56">
        <v>2018</v>
      </c>
      <c r="F469" s="55" t="s">
        <v>269</v>
      </c>
      <c r="G469" s="56">
        <v>39</v>
      </c>
      <c r="H469" s="56">
        <v>12</v>
      </c>
      <c r="I469" s="41"/>
      <c r="J469" s="56">
        <v>3247</v>
      </c>
      <c r="K469" s="56">
        <v>3272</v>
      </c>
      <c r="L469" s="56">
        <v>25</v>
      </c>
      <c r="M469" s="56">
        <v>39</v>
      </c>
      <c r="N469" s="55" t="s">
        <v>266</v>
      </c>
      <c r="O469" s="55" t="s">
        <v>9006</v>
      </c>
      <c r="P469" s="40" t="s">
        <v>9005</v>
      </c>
      <c r="Q469" s="55" t="s">
        <v>9004</v>
      </c>
      <c r="R469" s="55" t="s">
        <v>9003</v>
      </c>
      <c r="S469" s="55" t="s">
        <v>5034</v>
      </c>
      <c r="T469" s="55" t="s">
        <v>5033</v>
      </c>
      <c r="U469" s="41"/>
      <c r="V469" s="55" t="s">
        <v>5032</v>
      </c>
      <c r="W469" s="55" t="s">
        <v>9002</v>
      </c>
    </row>
    <row r="470" spans="1:23" ht="20.25" customHeight="1" x14ac:dyDescent="0.2">
      <c r="A470" s="60" t="s">
        <v>9001</v>
      </c>
      <c r="B470" s="55" t="s">
        <v>9000</v>
      </c>
      <c r="C470" s="55" t="s">
        <v>8999</v>
      </c>
      <c r="D470" s="55" t="s">
        <v>4049</v>
      </c>
      <c r="E470" s="56">
        <v>2018</v>
      </c>
      <c r="F470" s="55" t="s">
        <v>8998</v>
      </c>
      <c r="G470" s="56">
        <v>56</v>
      </c>
      <c r="H470" s="41"/>
      <c r="I470" s="41"/>
      <c r="J470" s="56">
        <v>105</v>
      </c>
      <c r="K470" s="56">
        <v>121</v>
      </c>
      <c r="L470" s="56">
        <v>16</v>
      </c>
      <c r="M470" s="56">
        <v>23</v>
      </c>
      <c r="N470" s="55" t="s">
        <v>4048</v>
      </c>
      <c r="O470" s="55" t="s">
        <v>8997</v>
      </c>
      <c r="P470" s="40" t="s">
        <v>8996</v>
      </c>
      <c r="Q470" s="55" t="s">
        <v>8995</v>
      </c>
      <c r="R470" s="41"/>
      <c r="S470" s="55" t="s">
        <v>5034</v>
      </c>
      <c r="T470" s="55" t="s">
        <v>5033</v>
      </c>
      <c r="U470" s="41"/>
      <c r="V470" s="55" t="s">
        <v>5032</v>
      </c>
      <c r="W470" s="55" t="s">
        <v>8994</v>
      </c>
    </row>
    <row r="471" spans="1:23" ht="20.25" customHeight="1" x14ac:dyDescent="0.2">
      <c r="A471" s="60" t="s">
        <v>8993</v>
      </c>
      <c r="B471" s="55" t="s">
        <v>8992</v>
      </c>
      <c r="C471" s="55" t="s">
        <v>7721</v>
      </c>
      <c r="D471" s="55" t="s">
        <v>4047</v>
      </c>
      <c r="E471" s="56">
        <v>2019</v>
      </c>
      <c r="F471" s="55" t="s">
        <v>8991</v>
      </c>
      <c r="G471" s="56">
        <v>51</v>
      </c>
      <c r="H471" s="56">
        <v>1</v>
      </c>
      <c r="I471" s="41"/>
      <c r="J471" s="56">
        <v>92</v>
      </c>
      <c r="K471" s="56">
        <v>109</v>
      </c>
      <c r="L471" s="56">
        <v>17</v>
      </c>
      <c r="M471" s="56">
        <v>17</v>
      </c>
      <c r="N471" s="55" t="s">
        <v>4046</v>
      </c>
      <c r="O471" s="55" t="s">
        <v>8990</v>
      </c>
      <c r="P471" s="40" t="s">
        <v>8989</v>
      </c>
      <c r="Q471" s="55" t="s">
        <v>8988</v>
      </c>
      <c r="R471" s="41"/>
      <c r="S471" s="55" t="s">
        <v>5034</v>
      </c>
      <c r="T471" s="55" t="s">
        <v>5033</v>
      </c>
      <c r="U471" s="55" t="s">
        <v>5151</v>
      </c>
      <c r="V471" s="55" t="s">
        <v>5032</v>
      </c>
      <c r="W471" s="55" t="s">
        <v>8987</v>
      </c>
    </row>
    <row r="472" spans="1:23" ht="20.25" customHeight="1" x14ac:dyDescent="0.2">
      <c r="A472" s="60" t="s">
        <v>8986</v>
      </c>
      <c r="B472" s="55" t="s">
        <v>8985</v>
      </c>
      <c r="C472" s="56">
        <v>57220027009</v>
      </c>
      <c r="D472" s="55" t="s">
        <v>4045</v>
      </c>
      <c r="E472" s="56">
        <v>2020</v>
      </c>
      <c r="F472" s="55" t="s">
        <v>1771</v>
      </c>
      <c r="G472" s="56">
        <v>22</v>
      </c>
      <c r="H472" s="56">
        <v>4</v>
      </c>
      <c r="I472" s="41"/>
      <c r="J472" s="56">
        <v>355</v>
      </c>
      <c r="K472" s="56">
        <v>376</v>
      </c>
      <c r="L472" s="56">
        <v>21</v>
      </c>
      <c r="M472" s="56">
        <v>9</v>
      </c>
      <c r="N472" s="55" t="s">
        <v>4044</v>
      </c>
      <c r="O472" s="55" t="s">
        <v>8984</v>
      </c>
      <c r="P472" s="40" t="s">
        <v>8983</v>
      </c>
      <c r="Q472" s="55" t="s">
        <v>8982</v>
      </c>
      <c r="R472" s="41"/>
      <c r="S472" s="55" t="s">
        <v>5034</v>
      </c>
      <c r="T472" s="55" t="s">
        <v>5033</v>
      </c>
      <c r="U472" s="41"/>
      <c r="V472" s="55" t="s">
        <v>5032</v>
      </c>
      <c r="W472" s="55" t="s">
        <v>8981</v>
      </c>
    </row>
    <row r="473" spans="1:23" ht="20.25" customHeight="1" x14ac:dyDescent="0.2">
      <c r="A473" s="60" t="s">
        <v>8980</v>
      </c>
      <c r="B473" s="55" t="s">
        <v>8979</v>
      </c>
      <c r="C473" s="56">
        <v>57208132173</v>
      </c>
      <c r="D473" s="55" t="s">
        <v>4043</v>
      </c>
      <c r="E473" s="56">
        <v>2019</v>
      </c>
      <c r="F473" s="55" t="s">
        <v>8978</v>
      </c>
      <c r="G473" s="56">
        <v>8</v>
      </c>
      <c r="H473" s="56">
        <v>1</v>
      </c>
      <c r="I473" s="41"/>
      <c r="J473" s="56">
        <v>93</v>
      </c>
      <c r="K473" s="56">
        <v>113</v>
      </c>
      <c r="L473" s="56">
        <v>20</v>
      </c>
      <c r="M473" s="56">
        <v>1</v>
      </c>
      <c r="N473" s="55" t="s">
        <v>4042</v>
      </c>
      <c r="O473" s="55" t="s">
        <v>8977</v>
      </c>
      <c r="P473" s="40" t="s">
        <v>8976</v>
      </c>
      <c r="Q473" s="55" t="s">
        <v>8975</v>
      </c>
      <c r="R473" s="41"/>
      <c r="S473" s="55" t="s">
        <v>5034</v>
      </c>
      <c r="T473" s="55" t="s">
        <v>5033</v>
      </c>
      <c r="U473" s="41"/>
      <c r="V473" s="55" t="s">
        <v>5032</v>
      </c>
      <c r="W473" s="55" t="s">
        <v>8974</v>
      </c>
    </row>
    <row r="474" spans="1:23" ht="20.25" customHeight="1" x14ac:dyDescent="0.2">
      <c r="A474" s="60" t="s">
        <v>8973</v>
      </c>
      <c r="B474" s="55" t="s">
        <v>8972</v>
      </c>
      <c r="C474" s="55" t="s">
        <v>8971</v>
      </c>
      <c r="D474" s="55" t="s">
        <v>4041</v>
      </c>
      <c r="E474" s="56">
        <v>2019</v>
      </c>
      <c r="F474" s="55" t="s">
        <v>61</v>
      </c>
      <c r="G474" s="56">
        <v>100</v>
      </c>
      <c r="H474" s="41"/>
      <c r="I474" s="41"/>
      <c r="J474" s="56">
        <v>359</v>
      </c>
      <c r="K474" s="56">
        <v>378</v>
      </c>
      <c r="L474" s="56">
        <v>19</v>
      </c>
      <c r="M474" s="56">
        <v>29</v>
      </c>
      <c r="N474" s="55" t="s">
        <v>4040</v>
      </c>
      <c r="O474" s="55" t="s">
        <v>8970</v>
      </c>
      <c r="P474" s="40" t="s">
        <v>8969</v>
      </c>
      <c r="Q474" s="55" t="s">
        <v>8968</v>
      </c>
      <c r="R474" s="41"/>
      <c r="S474" s="55" t="s">
        <v>5034</v>
      </c>
      <c r="T474" s="55" t="s">
        <v>5033</v>
      </c>
      <c r="U474" s="41"/>
      <c r="V474" s="55" t="s">
        <v>5032</v>
      </c>
      <c r="W474" s="55" t="s">
        <v>8967</v>
      </c>
    </row>
    <row r="475" spans="1:23" ht="20.25" customHeight="1" x14ac:dyDescent="0.2">
      <c r="A475" s="60" t="s">
        <v>8966</v>
      </c>
      <c r="B475" s="55" t="s">
        <v>8965</v>
      </c>
      <c r="C475" s="56">
        <v>55349207900</v>
      </c>
      <c r="D475" s="55" t="s">
        <v>4039</v>
      </c>
      <c r="E475" s="56">
        <v>2019</v>
      </c>
      <c r="F475" s="55" t="s">
        <v>7560</v>
      </c>
      <c r="G475" s="56">
        <v>226</v>
      </c>
      <c r="H475" s="41"/>
      <c r="I475" s="41"/>
      <c r="J475" s="56">
        <v>50</v>
      </c>
      <c r="K475" s="56">
        <v>63</v>
      </c>
      <c r="L475" s="56">
        <v>13</v>
      </c>
      <c r="M475" s="56">
        <v>22</v>
      </c>
      <c r="N475" s="55" t="s">
        <v>4038</v>
      </c>
      <c r="O475" s="55" t="s">
        <v>8964</v>
      </c>
      <c r="P475" s="40" t="s">
        <v>8963</v>
      </c>
      <c r="Q475" s="55" t="s">
        <v>8962</v>
      </c>
      <c r="R475" s="55" t="s">
        <v>8961</v>
      </c>
      <c r="S475" s="55" t="s">
        <v>5034</v>
      </c>
      <c r="T475" s="55" t="s">
        <v>5033</v>
      </c>
      <c r="U475" s="41"/>
      <c r="V475" s="55" t="s">
        <v>5032</v>
      </c>
      <c r="W475" s="55" t="s">
        <v>8960</v>
      </c>
    </row>
    <row r="476" spans="1:23" ht="20.25" customHeight="1" x14ac:dyDescent="0.2">
      <c r="A476" s="60" t="s">
        <v>8959</v>
      </c>
      <c r="B476" s="55" t="s">
        <v>8958</v>
      </c>
      <c r="C476" s="56">
        <v>57214420345</v>
      </c>
      <c r="D476" s="55" t="s">
        <v>4037</v>
      </c>
      <c r="E476" s="56">
        <v>2019</v>
      </c>
      <c r="F476" s="55" t="s">
        <v>8957</v>
      </c>
      <c r="G476" s="56">
        <v>20</v>
      </c>
      <c r="H476" s="56">
        <v>2</v>
      </c>
      <c r="I476" s="41"/>
      <c r="J476" s="56">
        <v>366</v>
      </c>
      <c r="K476" s="56">
        <v>400</v>
      </c>
      <c r="L476" s="56">
        <v>34</v>
      </c>
      <c r="M476" s="56">
        <v>34</v>
      </c>
      <c r="N476" s="55" t="s">
        <v>4036</v>
      </c>
      <c r="O476" s="55" t="s">
        <v>8956</v>
      </c>
      <c r="P476" s="40" t="s">
        <v>8955</v>
      </c>
      <c r="Q476" s="41"/>
      <c r="R476" s="41"/>
      <c r="S476" s="55" t="s">
        <v>5034</v>
      </c>
      <c r="T476" s="55" t="s">
        <v>5033</v>
      </c>
      <c r="U476" s="55" t="s">
        <v>5151</v>
      </c>
      <c r="V476" s="55" t="s">
        <v>5032</v>
      </c>
      <c r="W476" s="55" t="s">
        <v>8954</v>
      </c>
    </row>
    <row r="477" spans="1:23" ht="20.25" customHeight="1" x14ac:dyDescent="0.2">
      <c r="A477" s="60" t="s">
        <v>8953</v>
      </c>
      <c r="B477" s="55" t="s">
        <v>8952</v>
      </c>
      <c r="C477" s="55" t="s">
        <v>8951</v>
      </c>
      <c r="D477" s="55" t="s">
        <v>4035</v>
      </c>
      <c r="E477" s="56">
        <v>2019</v>
      </c>
      <c r="F477" s="55" t="s">
        <v>8950</v>
      </c>
      <c r="G477" s="56">
        <v>6</v>
      </c>
      <c r="H477" s="56">
        <v>5</v>
      </c>
      <c r="I477" s="41"/>
      <c r="J477" s="56">
        <v>156</v>
      </c>
      <c r="K477" s="56">
        <v>165</v>
      </c>
      <c r="L477" s="56">
        <v>9</v>
      </c>
      <c r="M477" s="56">
        <v>11</v>
      </c>
      <c r="N477" s="55" t="s">
        <v>4034</v>
      </c>
      <c r="O477" s="55" t="s">
        <v>8949</v>
      </c>
      <c r="P477" s="55" t="s">
        <v>8948</v>
      </c>
      <c r="Q477" s="55" t="s">
        <v>8947</v>
      </c>
      <c r="R477" s="41"/>
      <c r="S477" s="55" t="s">
        <v>5034</v>
      </c>
      <c r="T477" s="55" t="s">
        <v>5033</v>
      </c>
      <c r="U477" s="55" t="s">
        <v>7363</v>
      </c>
      <c r="V477" s="55" t="s">
        <v>5032</v>
      </c>
      <c r="W477" s="55" t="s">
        <v>8946</v>
      </c>
    </row>
    <row r="478" spans="1:23" ht="20.25" customHeight="1" x14ac:dyDescent="0.2">
      <c r="A478" s="60" t="s">
        <v>8606</v>
      </c>
      <c r="B478" s="55" t="s">
        <v>8605</v>
      </c>
      <c r="C478" s="55" t="s">
        <v>8604</v>
      </c>
      <c r="D478" s="55" t="s">
        <v>4033</v>
      </c>
      <c r="E478" s="56">
        <v>2018</v>
      </c>
      <c r="F478" s="55" t="s">
        <v>5462</v>
      </c>
      <c r="G478" s="56">
        <v>56</v>
      </c>
      <c r="H478" s="41"/>
      <c r="I478" s="41"/>
      <c r="J478" s="56">
        <v>1</v>
      </c>
      <c r="K478" s="56">
        <v>16</v>
      </c>
      <c r="L478" s="56">
        <v>15</v>
      </c>
      <c r="M478" s="56">
        <v>11</v>
      </c>
      <c r="N478" s="55" t="s">
        <v>4032</v>
      </c>
      <c r="O478" s="55" t="s">
        <v>8945</v>
      </c>
      <c r="P478" s="55" t="s">
        <v>8944</v>
      </c>
      <c r="Q478" s="55" t="s">
        <v>8943</v>
      </c>
      <c r="R478" s="41"/>
      <c r="S478" s="55" t="s">
        <v>5034</v>
      </c>
      <c r="T478" s="55" t="s">
        <v>5033</v>
      </c>
      <c r="U478" s="41"/>
      <c r="V478" s="55" t="s">
        <v>5032</v>
      </c>
      <c r="W478" s="55" t="s">
        <v>8942</v>
      </c>
    </row>
    <row r="479" spans="1:23" ht="20.25" customHeight="1" x14ac:dyDescent="0.2">
      <c r="A479" s="60" t="s">
        <v>8941</v>
      </c>
      <c r="B479" s="55" t="s">
        <v>8940</v>
      </c>
      <c r="C479" s="55" t="s">
        <v>8939</v>
      </c>
      <c r="D479" s="55" t="s">
        <v>4031</v>
      </c>
      <c r="E479" s="56">
        <v>2018</v>
      </c>
      <c r="F479" s="55" t="s">
        <v>7523</v>
      </c>
      <c r="G479" s="56">
        <v>87</v>
      </c>
      <c r="H479" s="41"/>
      <c r="I479" s="41"/>
      <c r="J479" s="56">
        <v>155</v>
      </c>
      <c r="K479" s="56">
        <v>171</v>
      </c>
      <c r="L479" s="56">
        <v>16</v>
      </c>
      <c r="M479" s="56">
        <v>22</v>
      </c>
      <c r="N479" s="55" t="s">
        <v>4030</v>
      </c>
      <c r="O479" s="55" t="s">
        <v>8938</v>
      </c>
      <c r="P479" s="40" t="s">
        <v>8937</v>
      </c>
      <c r="Q479" s="55" t="s">
        <v>8936</v>
      </c>
      <c r="R479" s="41"/>
      <c r="S479" s="55" t="s">
        <v>5034</v>
      </c>
      <c r="T479" s="55" t="s">
        <v>5033</v>
      </c>
      <c r="U479" s="55" t="s">
        <v>5151</v>
      </c>
      <c r="V479" s="55" t="s">
        <v>5032</v>
      </c>
      <c r="W479" s="55" t="s">
        <v>8935</v>
      </c>
    </row>
    <row r="480" spans="1:23" ht="20.25" customHeight="1" x14ac:dyDescent="0.2">
      <c r="A480" s="60" t="s">
        <v>8934</v>
      </c>
      <c r="B480" s="55" t="s">
        <v>8933</v>
      </c>
      <c r="C480" s="55" t="s">
        <v>8932</v>
      </c>
      <c r="D480" s="55" t="s">
        <v>4029</v>
      </c>
      <c r="E480" s="56">
        <v>2019</v>
      </c>
      <c r="F480" s="55" t="s">
        <v>496</v>
      </c>
      <c r="G480" s="56">
        <v>36</v>
      </c>
      <c r="H480" s="56">
        <v>2</v>
      </c>
      <c r="I480" s="41"/>
      <c r="J480" s="56">
        <v>499</v>
      </c>
      <c r="K480" s="56">
        <v>527</v>
      </c>
      <c r="L480" s="56">
        <v>28</v>
      </c>
      <c r="M480" s="56">
        <v>36</v>
      </c>
      <c r="N480" s="55" t="s">
        <v>4028</v>
      </c>
      <c r="O480" s="55" t="s">
        <v>8931</v>
      </c>
      <c r="P480" s="40" t="s">
        <v>8930</v>
      </c>
      <c r="Q480" s="55" t="s">
        <v>8929</v>
      </c>
      <c r="R480" s="41"/>
      <c r="S480" s="55" t="s">
        <v>5034</v>
      </c>
      <c r="T480" s="55" t="s">
        <v>5033</v>
      </c>
      <c r="U480" s="41"/>
      <c r="V480" s="55" t="s">
        <v>5032</v>
      </c>
      <c r="W480" s="55" t="s">
        <v>8928</v>
      </c>
    </row>
    <row r="481" spans="1:23" ht="20.25" customHeight="1" x14ac:dyDescent="0.2">
      <c r="A481" s="60" t="s">
        <v>8927</v>
      </c>
      <c r="B481" s="55" t="s">
        <v>8926</v>
      </c>
      <c r="C481" s="55" t="s">
        <v>8925</v>
      </c>
      <c r="D481" s="55" t="s">
        <v>4027</v>
      </c>
      <c r="E481" s="56">
        <v>2019</v>
      </c>
      <c r="F481" s="55" t="s">
        <v>8924</v>
      </c>
      <c r="G481" s="56">
        <v>7</v>
      </c>
      <c r="H481" s="41"/>
      <c r="I481" s="41"/>
      <c r="J481" s="56">
        <v>61</v>
      </c>
      <c r="K481" s="56">
        <v>73</v>
      </c>
      <c r="L481" s="56">
        <v>12</v>
      </c>
      <c r="M481" s="56">
        <v>2</v>
      </c>
      <c r="N481" s="55" t="s">
        <v>4026</v>
      </c>
      <c r="O481" s="55" t="s">
        <v>8923</v>
      </c>
      <c r="P481" s="40" t="s">
        <v>8922</v>
      </c>
      <c r="Q481" s="55" t="s">
        <v>8921</v>
      </c>
      <c r="R481" s="41"/>
      <c r="S481" s="55" t="s">
        <v>5034</v>
      </c>
      <c r="T481" s="55" t="s">
        <v>5033</v>
      </c>
      <c r="U481" s="55" t="s">
        <v>7363</v>
      </c>
      <c r="V481" s="55" t="s">
        <v>5032</v>
      </c>
      <c r="W481" s="55" t="s">
        <v>8920</v>
      </c>
    </row>
    <row r="482" spans="1:23" ht="20.25" customHeight="1" x14ac:dyDescent="0.2">
      <c r="A482" s="60" t="s">
        <v>8919</v>
      </c>
      <c r="B482" s="55" t="s">
        <v>8918</v>
      </c>
      <c r="C482" s="55" t="s">
        <v>8917</v>
      </c>
      <c r="D482" s="55" t="s">
        <v>273</v>
      </c>
      <c r="E482" s="56">
        <v>2019</v>
      </c>
      <c r="F482" s="55" t="s">
        <v>5590</v>
      </c>
      <c r="G482" s="56">
        <v>43</v>
      </c>
      <c r="H482" s="56">
        <v>5</v>
      </c>
      <c r="I482" s="41"/>
      <c r="J482" s="56">
        <v>947</v>
      </c>
      <c r="K482" s="56">
        <v>973</v>
      </c>
      <c r="L482" s="56">
        <v>26</v>
      </c>
      <c r="M482" s="56">
        <v>18</v>
      </c>
      <c r="N482" s="55" t="s">
        <v>271</v>
      </c>
      <c r="O482" s="55" t="s">
        <v>8916</v>
      </c>
      <c r="P482" s="40" t="s">
        <v>8915</v>
      </c>
      <c r="Q482" s="55" t="s">
        <v>8914</v>
      </c>
      <c r="R482" s="41"/>
      <c r="S482" s="55" t="s">
        <v>5034</v>
      </c>
      <c r="T482" s="55" t="s">
        <v>5033</v>
      </c>
      <c r="U482" s="55" t="s">
        <v>5151</v>
      </c>
      <c r="V482" s="55" t="s">
        <v>5032</v>
      </c>
      <c r="W482" s="55" t="s">
        <v>8913</v>
      </c>
    </row>
    <row r="483" spans="1:23" ht="20.25" customHeight="1" x14ac:dyDescent="0.2">
      <c r="A483" s="60" t="s">
        <v>279</v>
      </c>
      <c r="B483" s="55" t="s">
        <v>8912</v>
      </c>
      <c r="C483" s="55" t="s">
        <v>8911</v>
      </c>
      <c r="D483" s="55" t="s">
        <v>280</v>
      </c>
      <c r="E483" s="56">
        <v>2019</v>
      </c>
      <c r="F483" s="55" t="s">
        <v>61</v>
      </c>
      <c r="G483" s="56">
        <v>100</v>
      </c>
      <c r="H483" s="41"/>
      <c r="I483" s="41"/>
      <c r="J483" s="56">
        <v>328</v>
      </c>
      <c r="K483" s="56">
        <v>345</v>
      </c>
      <c r="L483" s="56">
        <v>17</v>
      </c>
      <c r="M483" s="56">
        <v>36</v>
      </c>
      <c r="N483" s="55" t="s">
        <v>278</v>
      </c>
      <c r="O483" s="55" t="s">
        <v>8910</v>
      </c>
      <c r="P483" s="40" t="s">
        <v>8909</v>
      </c>
      <c r="Q483" s="55" t="s">
        <v>8908</v>
      </c>
      <c r="R483" s="41"/>
      <c r="S483" s="55" t="s">
        <v>5034</v>
      </c>
      <c r="T483" s="55" t="s">
        <v>5033</v>
      </c>
      <c r="U483" s="55" t="s">
        <v>5151</v>
      </c>
      <c r="V483" s="55" t="s">
        <v>5032</v>
      </c>
      <c r="W483" s="55" t="s">
        <v>8907</v>
      </c>
    </row>
    <row r="484" spans="1:23" ht="20.25" customHeight="1" x14ac:dyDescent="0.2">
      <c r="A484" s="60" t="s">
        <v>8906</v>
      </c>
      <c r="B484" s="55" t="s">
        <v>8905</v>
      </c>
      <c r="C484" s="55" t="s">
        <v>8904</v>
      </c>
      <c r="D484" s="55" t="s">
        <v>4023</v>
      </c>
      <c r="E484" s="56">
        <v>2019</v>
      </c>
      <c r="F484" s="55" t="s">
        <v>8903</v>
      </c>
      <c r="G484" s="56">
        <v>38</v>
      </c>
      <c r="H484" s="56">
        <v>3</v>
      </c>
      <c r="I484" s="41"/>
      <c r="J484" s="56">
        <v>379</v>
      </c>
      <c r="K484" s="56">
        <v>394</v>
      </c>
      <c r="L484" s="56">
        <v>15</v>
      </c>
      <c r="M484" s="56">
        <v>5</v>
      </c>
      <c r="N484" s="55" t="s">
        <v>4022</v>
      </c>
      <c r="O484" s="55" t="s">
        <v>8902</v>
      </c>
      <c r="P484" s="40" t="s">
        <v>8901</v>
      </c>
      <c r="Q484" s="55" t="s">
        <v>8900</v>
      </c>
      <c r="R484" s="41"/>
      <c r="S484" s="55" t="s">
        <v>5034</v>
      </c>
      <c r="T484" s="55" t="s">
        <v>5033</v>
      </c>
      <c r="U484" s="41"/>
      <c r="V484" s="55" t="s">
        <v>5032</v>
      </c>
      <c r="W484" s="55" t="s">
        <v>8899</v>
      </c>
    </row>
    <row r="485" spans="1:23" ht="20.25" customHeight="1" x14ac:dyDescent="0.2">
      <c r="A485" s="60" t="s">
        <v>8898</v>
      </c>
      <c r="B485" s="55" t="s">
        <v>8897</v>
      </c>
      <c r="C485" s="56">
        <v>56240962200</v>
      </c>
      <c r="D485" s="55" t="s">
        <v>4021</v>
      </c>
      <c r="E485" s="56">
        <v>2019</v>
      </c>
      <c r="F485" s="55" t="s">
        <v>8896</v>
      </c>
      <c r="G485" s="56">
        <v>11</v>
      </c>
      <c r="H485" s="56">
        <v>9</v>
      </c>
      <c r="I485" s="56">
        <v>1772</v>
      </c>
      <c r="J485" s="41"/>
      <c r="K485" s="41"/>
      <c r="L485" s="41"/>
      <c r="M485" s="56">
        <v>12</v>
      </c>
      <c r="N485" s="55" t="s">
        <v>4020</v>
      </c>
      <c r="O485" s="55" t="s">
        <v>8895</v>
      </c>
      <c r="P485" s="40" t="s">
        <v>8894</v>
      </c>
      <c r="Q485" s="55" t="s">
        <v>8893</v>
      </c>
      <c r="R485" s="55" t="s">
        <v>8892</v>
      </c>
      <c r="S485" s="55" t="s">
        <v>5034</v>
      </c>
      <c r="T485" s="55" t="s">
        <v>5033</v>
      </c>
      <c r="U485" s="55" t="s">
        <v>7651</v>
      </c>
      <c r="V485" s="55" t="s">
        <v>5032</v>
      </c>
      <c r="W485" s="55" t="s">
        <v>8891</v>
      </c>
    </row>
    <row r="486" spans="1:23" ht="20.25" customHeight="1" x14ac:dyDescent="0.2">
      <c r="A486" s="60" t="s">
        <v>8890</v>
      </c>
      <c r="B486" s="55" t="s">
        <v>8889</v>
      </c>
      <c r="C486" s="56">
        <v>57218795016</v>
      </c>
      <c r="D486" s="55" t="s">
        <v>4019</v>
      </c>
      <c r="E486" s="56">
        <v>2019</v>
      </c>
      <c r="F486" s="55" t="s">
        <v>8737</v>
      </c>
      <c r="G486" s="56">
        <v>25</v>
      </c>
      <c r="H486" s="56">
        <v>3</v>
      </c>
      <c r="I486" s="41"/>
      <c r="J486" s="56">
        <v>26</v>
      </c>
      <c r="K486" s="56">
        <v>33</v>
      </c>
      <c r="L486" s="56">
        <v>7</v>
      </c>
      <c r="M486" s="56">
        <v>0</v>
      </c>
      <c r="N486" s="55" t="s">
        <v>4018</v>
      </c>
      <c r="O486" s="55" t="s">
        <v>8888</v>
      </c>
      <c r="P486" s="40" t="s">
        <v>8887</v>
      </c>
      <c r="Q486" s="41"/>
      <c r="R486" s="41"/>
      <c r="S486" s="55" t="s">
        <v>5034</v>
      </c>
      <c r="T486" s="55" t="s">
        <v>5033</v>
      </c>
      <c r="U486" s="41"/>
      <c r="V486" s="55" t="s">
        <v>5032</v>
      </c>
      <c r="W486" s="55" t="s">
        <v>8886</v>
      </c>
    </row>
    <row r="487" spans="1:23" ht="20.25" customHeight="1" x14ac:dyDescent="0.2">
      <c r="A487" s="60" t="s">
        <v>8885</v>
      </c>
      <c r="B487" s="55" t="s">
        <v>8884</v>
      </c>
      <c r="C487" s="55" t="s">
        <v>8883</v>
      </c>
      <c r="D487" s="55" t="s">
        <v>286</v>
      </c>
      <c r="E487" s="56">
        <v>2019</v>
      </c>
      <c r="F487" s="55" t="s">
        <v>6491</v>
      </c>
      <c r="G487" s="56">
        <v>25</v>
      </c>
      <c r="H487" s="56">
        <v>11</v>
      </c>
      <c r="I487" s="41"/>
      <c r="J487" s="56">
        <v>1032</v>
      </c>
      <c r="K487" s="56">
        <v>1053</v>
      </c>
      <c r="L487" s="56">
        <v>21</v>
      </c>
      <c r="M487" s="56">
        <v>17</v>
      </c>
      <c r="N487" s="55" t="s">
        <v>284</v>
      </c>
      <c r="O487" s="55" t="s">
        <v>8882</v>
      </c>
      <c r="P487" s="40" t="s">
        <v>8881</v>
      </c>
      <c r="Q487" s="55" t="s">
        <v>8880</v>
      </c>
      <c r="R487" s="41"/>
      <c r="S487" s="55" t="s">
        <v>5034</v>
      </c>
      <c r="T487" s="55" t="s">
        <v>5033</v>
      </c>
      <c r="U487" s="55" t="s">
        <v>5151</v>
      </c>
      <c r="V487" s="55" t="s">
        <v>5032</v>
      </c>
      <c r="W487" s="55" t="s">
        <v>8879</v>
      </c>
    </row>
    <row r="488" spans="1:23" ht="20.25" customHeight="1" x14ac:dyDescent="0.2">
      <c r="A488" s="60" t="s">
        <v>8878</v>
      </c>
      <c r="B488" s="55" t="s">
        <v>8877</v>
      </c>
      <c r="C488" s="55" t="s">
        <v>8876</v>
      </c>
      <c r="D488" s="55" t="s">
        <v>4016</v>
      </c>
      <c r="E488" s="56">
        <v>2019</v>
      </c>
      <c r="F488" s="55" t="s">
        <v>6587</v>
      </c>
      <c r="G488" s="56">
        <v>46</v>
      </c>
      <c r="H488" s="55" t="s">
        <v>6586</v>
      </c>
      <c r="I488" s="41"/>
      <c r="J488" s="56">
        <v>636</v>
      </c>
      <c r="K488" s="56">
        <v>685</v>
      </c>
      <c r="L488" s="56">
        <v>49</v>
      </c>
      <c r="M488" s="56">
        <v>28</v>
      </c>
      <c r="N488" s="55" t="s">
        <v>4015</v>
      </c>
      <c r="O488" s="55" t="s">
        <v>8875</v>
      </c>
      <c r="P488" s="40" t="s">
        <v>8874</v>
      </c>
      <c r="Q488" s="55" t="s">
        <v>8873</v>
      </c>
      <c r="R488" s="41"/>
      <c r="S488" s="55" t="s">
        <v>5034</v>
      </c>
      <c r="T488" s="55" t="s">
        <v>5033</v>
      </c>
      <c r="U488" s="55" t="s">
        <v>5151</v>
      </c>
      <c r="V488" s="55" t="s">
        <v>5032</v>
      </c>
      <c r="W488" s="55" t="s">
        <v>8872</v>
      </c>
    </row>
    <row r="489" spans="1:23" ht="20.25" customHeight="1" x14ac:dyDescent="0.2">
      <c r="A489" s="60" t="s">
        <v>8871</v>
      </c>
      <c r="B489" s="55" t="s">
        <v>8870</v>
      </c>
      <c r="C489" s="55" t="s">
        <v>8869</v>
      </c>
      <c r="D489" s="55" t="s">
        <v>4014</v>
      </c>
      <c r="E489" s="56">
        <v>2019</v>
      </c>
      <c r="F489" s="55" t="s">
        <v>8836</v>
      </c>
      <c r="G489" s="56">
        <v>54</v>
      </c>
      <c r="H489" s="56">
        <v>2</v>
      </c>
      <c r="I489" s="41"/>
      <c r="J489" s="56">
        <v>667</v>
      </c>
      <c r="K489" s="56">
        <v>694</v>
      </c>
      <c r="L489" s="56">
        <v>27</v>
      </c>
      <c r="M489" s="56">
        <v>32</v>
      </c>
      <c r="N489" s="55" t="s">
        <v>4013</v>
      </c>
      <c r="O489" s="55" t="s">
        <v>8868</v>
      </c>
      <c r="P489" s="55" t="s">
        <v>8867</v>
      </c>
      <c r="Q489" s="41"/>
      <c r="R489" s="41"/>
      <c r="S489" s="55" t="s">
        <v>5034</v>
      </c>
      <c r="T489" s="55" t="s">
        <v>5033</v>
      </c>
      <c r="U489" s="41"/>
      <c r="V489" s="55" t="s">
        <v>5032</v>
      </c>
      <c r="W489" s="55" t="s">
        <v>8866</v>
      </c>
    </row>
    <row r="490" spans="1:23" ht="20.25" customHeight="1" x14ac:dyDescent="0.2">
      <c r="A490" s="60" t="s">
        <v>8865</v>
      </c>
      <c r="B490" s="55" t="s">
        <v>8864</v>
      </c>
      <c r="C490" s="56">
        <v>57208444134</v>
      </c>
      <c r="D490" s="55" t="s">
        <v>300</v>
      </c>
      <c r="E490" s="56">
        <v>2019</v>
      </c>
      <c r="F490" s="55" t="s">
        <v>301</v>
      </c>
      <c r="G490" s="56">
        <v>15</v>
      </c>
      <c r="H490" s="56">
        <v>1</v>
      </c>
      <c r="I490" s="41"/>
      <c r="J490" s="56">
        <v>21</v>
      </c>
      <c r="K490" s="56">
        <v>42</v>
      </c>
      <c r="L490" s="56">
        <v>21</v>
      </c>
      <c r="M490" s="56">
        <v>7</v>
      </c>
      <c r="N490" s="55" t="s">
        <v>298</v>
      </c>
      <c r="O490" s="55" t="s">
        <v>8863</v>
      </c>
      <c r="P490" s="40" t="s">
        <v>8862</v>
      </c>
      <c r="Q490" s="55" t="s">
        <v>8861</v>
      </c>
      <c r="R490" s="41"/>
      <c r="S490" s="55" t="s">
        <v>5034</v>
      </c>
      <c r="T490" s="55" t="s">
        <v>5033</v>
      </c>
      <c r="U490" s="41"/>
      <c r="V490" s="55" t="s">
        <v>5032</v>
      </c>
      <c r="W490" s="55" t="s">
        <v>8860</v>
      </c>
    </row>
    <row r="491" spans="1:23" ht="20.25" customHeight="1" x14ac:dyDescent="0.2">
      <c r="A491" s="60" t="s">
        <v>8859</v>
      </c>
      <c r="B491" s="55" t="s">
        <v>8858</v>
      </c>
      <c r="C491" s="55" t="s">
        <v>8857</v>
      </c>
      <c r="D491" s="55" t="s">
        <v>4011</v>
      </c>
      <c r="E491" s="56">
        <v>2019</v>
      </c>
      <c r="F491" s="55" t="s">
        <v>5146</v>
      </c>
      <c r="G491" s="56">
        <v>67</v>
      </c>
      <c r="H491" s="55" t="s">
        <v>6161</v>
      </c>
      <c r="I491" s="41"/>
      <c r="J491" s="56">
        <v>496</v>
      </c>
      <c r="K491" s="56">
        <v>520</v>
      </c>
      <c r="L491" s="56">
        <v>24</v>
      </c>
      <c r="M491" s="56">
        <v>13</v>
      </c>
      <c r="N491" s="55" t="s">
        <v>4010</v>
      </c>
      <c r="O491" s="55" t="s">
        <v>8856</v>
      </c>
      <c r="P491" s="55" t="s">
        <v>8855</v>
      </c>
      <c r="Q491" s="41"/>
      <c r="R491" s="41"/>
      <c r="S491" s="55" t="s">
        <v>5034</v>
      </c>
      <c r="T491" s="55" t="s">
        <v>5033</v>
      </c>
      <c r="U491" s="41"/>
      <c r="V491" s="55" t="s">
        <v>5032</v>
      </c>
      <c r="W491" s="55" t="s">
        <v>8854</v>
      </c>
    </row>
    <row r="492" spans="1:23" ht="20.25" customHeight="1" x14ac:dyDescent="0.2">
      <c r="A492" s="60" t="s">
        <v>8853</v>
      </c>
      <c r="B492" s="55" t="s">
        <v>8852</v>
      </c>
      <c r="C492" s="55" t="s">
        <v>8851</v>
      </c>
      <c r="D492" s="55" t="s">
        <v>4009</v>
      </c>
      <c r="E492" s="56">
        <v>2020</v>
      </c>
      <c r="F492" s="55" t="s">
        <v>6020</v>
      </c>
      <c r="G492" s="56">
        <v>22</v>
      </c>
      <c r="H492" s="55" t="s">
        <v>5109</v>
      </c>
      <c r="I492" s="41"/>
      <c r="J492" s="56">
        <v>135</v>
      </c>
      <c r="K492" s="56">
        <v>160</v>
      </c>
      <c r="L492" s="56">
        <v>25</v>
      </c>
      <c r="M492" s="56">
        <v>0</v>
      </c>
      <c r="N492" s="55" t="s">
        <v>4008</v>
      </c>
      <c r="O492" s="55" t="s">
        <v>8850</v>
      </c>
      <c r="P492" s="40" t="s">
        <v>8849</v>
      </c>
      <c r="Q492" s="55" t="s">
        <v>8848</v>
      </c>
      <c r="R492" s="41"/>
      <c r="S492" s="55" t="s">
        <v>5034</v>
      </c>
      <c r="T492" s="55" t="s">
        <v>5033</v>
      </c>
      <c r="U492" s="41"/>
      <c r="V492" s="55" t="s">
        <v>5032</v>
      </c>
      <c r="W492" s="55" t="s">
        <v>8847</v>
      </c>
    </row>
    <row r="493" spans="1:23" ht="20.25" customHeight="1" x14ac:dyDescent="0.2">
      <c r="A493" s="60" t="s">
        <v>8846</v>
      </c>
      <c r="B493" s="55" t="s">
        <v>8845</v>
      </c>
      <c r="C493" s="55" t="s">
        <v>8844</v>
      </c>
      <c r="D493" s="55" t="s">
        <v>4006</v>
      </c>
      <c r="E493" s="56">
        <v>2019</v>
      </c>
      <c r="F493" s="55" t="s">
        <v>8843</v>
      </c>
      <c r="G493" s="56">
        <v>46</v>
      </c>
      <c r="H493" s="56">
        <v>2</v>
      </c>
      <c r="I493" s="41"/>
      <c r="J493" s="56">
        <v>229</v>
      </c>
      <c r="K493" s="56">
        <v>250</v>
      </c>
      <c r="L493" s="56">
        <v>21</v>
      </c>
      <c r="M493" s="56">
        <v>13</v>
      </c>
      <c r="N493" s="55" t="s">
        <v>4005</v>
      </c>
      <c r="O493" s="55" t="s">
        <v>8842</v>
      </c>
      <c r="P493" s="40" t="s">
        <v>8841</v>
      </c>
      <c r="Q493" s="55" t="s">
        <v>8840</v>
      </c>
      <c r="R493" s="41"/>
      <c r="S493" s="55" t="s">
        <v>5034</v>
      </c>
      <c r="T493" s="55" t="s">
        <v>5033</v>
      </c>
      <c r="U493" s="55" t="s">
        <v>5151</v>
      </c>
      <c r="V493" s="55" t="s">
        <v>5032</v>
      </c>
      <c r="W493" s="55" t="s">
        <v>8839</v>
      </c>
    </row>
    <row r="494" spans="1:23" ht="20.25" customHeight="1" x14ac:dyDescent="0.2">
      <c r="A494" s="60" t="s">
        <v>8838</v>
      </c>
      <c r="B494" s="55" t="s">
        <v>8837</v>
      </c>
      <c r="C494" s="56">
        <v>57204212362</v>
      </c>
      <c r="D494" s="55" t="s">
        <v>4004</v>
      </c>
      <c r="E494" s="56">
        <v>2019</v>
      </c>
      <c r="F494" s="55" t="s">
        <v>8836</v>
      </c>
      <c r="G494" s="56">
        <v>54</v>
      </c>
      <c r="H494" s="56">
        <v>5</v>
      </c>
      <c r="I494" s="41"/>
      <c r="J494" s="56">
        <v>2141</v>
      </c>
      <c r="K494" s="56">
        <v>2178</v>
      </c>
      <c r="L494" s="56">
        <v>37</v>
      </c>
      <c r="M494" s="56">
        <v>62</v>
      </c>
      <c r="N494" s="55" t="s">
        <v>4003</v>
      </c>
      <c r="O494" s="55" t="s">
        <v>8835</v>
      </c>
      <c r="P494" s="40" t="s">
        <v>8834</v>
      </c>
      <c r="Q494" s="41"/>
      <c r="R494" s="41"/>
      <c r="S494" s="55" t="s">
        <v>5034</v>
      </c>
      <c r="T494" s="55" t="s">
        <v>5033</v>
      </c>
      <c r="U494" s="41"/>
      <c r="V494" s="55" t="s">
        <v>5032</v>
      </c>
      <c r="W494" s="55" t="s">
        <v>8833</v>
      </c>
    </row>
    <row r="495" spans="1:23" ht="20.25" customHeight="1" x14ac:dyDescent="0.2">
      <c r="A495" s="60" t="s">
        <v>8832</v>
      </c>
      <c r="B495" s="55" t="s">
        <v>8831</v>
      </c>
      <c r="C495" s="56">
        <v>26034412400</v>
      </c>
      <c r="D495" s="55" t="s">
        <v>4002</v>
      </c>
      <c r="E495" s="56">
        <v>2019</v>
      </c>
      <c r="F495" s="55" t="s">
        <v>8830</v>
      </c>
      <c r="G495" s="56">
        <v>68</v>
      </c>
      <c r="H495" s="55" t="s">
        <v>5461</v>
      </c>
      <c r="I495" s="41"/>
      <c r="J495" s="56">
        <v>165</v>
      </c>
      <c r="K495" s="56">
        <v>184</v>
      </c>
      <c r="L495" s="56">
        <v>19</v>
      </c>
      <c r="M495" s="56">
        <v>3</v>
      </c>
      <c r="N495" s="41"/>
      <c r="O495" s="55" t="s">
        <v>8829</v>
      </c>
      <c r="P495" s="40" t="s">
        <v>8828</v>
      </c>
      <c r="Q495" s="55" t="s">
        <v>8827</v>
      </c>
      <c r="R495" s="41"/>
      <c r="S495" s="55" t="s">
        <v>5034</v>
      </c>
      <c r="T495" s="55" t="s">
        <v>5033</v>
      </c>
      <c r="U495" s="41"/>
      <c r="V495" s="55" t="s">
        <v>5032</v>
      </c>
      <c r="W495" s="55" t="s">
        <v>8826</v>
      </c>
    </row>
    <row r="496" spans="1:23" ht="20.25" customHeight="1" x14ac:dyDescent="0.2">
      <c r="A496" s="60" t="s">
        <v>8825</v>
      </c>
      <c r="B496" s="55" t="s">
        <v>8824</v>
      </c>
      <c r="C496" s="55" t="s">
        <v>8823</v>
      </c>
      <c r="D496" s="55" t="s">
        <v>4001</v>
      </c>
      <c r="E496" s="56">
        <v>2020</v>
      </c>
      <c r="F496" s="55" t="s">
        <v>1771</v>
      </c>
      <c r="G496" s="56">
        <v>22</v>
      </c>
      <c r="H496" s="56">
        <v>1</v>
      </c>
      <c r="I496" s="41"/>
      <c r="J496" s="56">
        <v>35</v>
      </c>
      <c r="K496" s="56">
        <v>69</v>
      </c>
      <c r="L496" s="56">
        <v>34</v>
      </c>
      <c r="M496" s="56">
        <v>11</v>
      </c>
      <c r="N496" s="55" t="s">
        <v>4000</v>
      </c>
      <c r="O496" s="55" t="s">
        <v>8822</v>
      </c>
      <c r="P496" s="40" t="s">
        <v>8821</v>
      </c>
      <c r="Q496" s="55" t="s">
        <v>8820</v>
      </c>
      <c r="R496" s="41"/>
      <c r="S496" s="55" t="s">
        <v>5034</v>
      </c>
      <c r="T496" s="55" t="s">
        <v>5033</v>
      </c>
      <c r="U496" s="41"/>
      <c r="V496" s="55" t="s">
        <v>5032</v>
      </c>
      <c r="W496" s="55" t="s">
        <v>8819</v>
      </c>
    </row>
    <row r="497" spans="1:23" ht="20.25" customHeight="1" x14ac:dyDescent="0.2">
      <c r="A497" s="60" t="s">
        <v>8818</v>
      </c>
      <c r="B497" s="55" t="s">
        <v>8817</v>
      </c>
      <c r="C497" s="56">
        <v>57194189003</v>
      </c>
      <c r="D497" s="55" t="s">
        <v>3999</v>
      </c>
      <c r="E497" s="56">
        <v>2018</v>
      </c>
      <c r="F497" s="55" t="s">
        <v>5983</v>
      </c>
      <c r="G497" s="56">
        <v>93</v>
      </c>
      <c r="H497" s="56">
        <v>6</v>
      </c>
      <c r="I497" s="41"/>
      <c r="J497" s="56">
        <v>301</v>
      </c>
      <c r="K497" s="56">
        <v>329</v>
      </c>
      <c r="L497" s="56">
        <v>28</v>
      </c>
      <c r="M497" s="56">
        <v>24</v>
      </c>
      <c r="N497" s="55" t="s">
        <v>3998</v>
      </c>
      <c r="O497" s="55" t="s">
        <v>8816</v>
      </c>
      <c r="P497" s="40" t="s">
        <v>8815</v>
      </c>
      <c r="Q497" s="55" t="s">
        <v>8814</v>
      </c>
      <c r="R497" s="41"/>
      <c r="S497" s="55" t="s">
        <v>5034</v>
      </c>
      <c r="T497" s="55" t="s">
        <v>5033</v>
      </c>
      <c r="U497" s="41"/>
      <c r="V497" s="55" t="s">
        <v>5032</v>
      </c>
      <c r="W497" s="55" t="s">
        <v>8813</v>
      </c>
    </row>
    <row r="498" spans="1:23" ht="20.25" customHeight="1" x14ac:dyDescent="0.2">
      <c r="A498" s="60" t="s">
        <v>8812</v>
      </c>
      <c r="B498" s="55" t="s">
        <v>8811</v>
      </c>
      <c r="C498" s="56">
        <v>56428532500</v>
      </c>
      <c r="D498" s="55" t="s">
        <v>3997</v>
      </c>
      <c r="E498" s="56">
        <v>2019</v>
      </c>
      <c r="F498" s="55" t="s">
        <v>6707</v>
      </c>
      <c r="G498" s="56">
        <v>11</v>
      </c>
      <c r="H498" s="56">
        <v>6</v>
      </c>
      <c r="I498" s="41"/>
      <c r="J498" s="56">
        <v>541</v>
      </c>
      <c r="K498" s="56">
        <v>567</v>
      </c>
      <c r="L498" s="56">
        <v>26</v>
      </c>
      <c r="M498" s="56">
        <v>1</v>
      </c>
      <c r="N498" s="55" t="s">
        <v>3996</v>
      </c>
      <c r="O498" s="55" t="s">
        <v>8810</v>
      </c>
      <c r="P498" s="40" t="s">
        <v>8809</v>
      </c>
      <c r="Q498" s="55" t="s">
        <v>8808</v>
      </c>
      <c r="R498" s="41"/>
      <c r="S498" s="55" t="s">
        <v>5034</v>
      </c>
      <c r="T498" s="55" t="s">
        <v>5033</v>
      </c>
      <c r="U498" s="41"/>
      <c r="V498" s="55" t="s">
        <v>5032</v>
      </c>
      <c r="W498" s="55" t="s">
        <v>8807</v>
      </c>
    </row>
    <row r="499" spans="1:23" ht="20.25" customHeight="1" x14ac:dyDescent="0.2">
      <c r="A499" s="60" t="s">
        <v>8806</v>
      </c>
      <c r="B499" s="55" t="s">
        <v>8805</v>
      </c>
      <c r="C499" s="55" t="s">
        <v>8804</v>
      </c>
      <c r="D499" s="55" t="s">
        <v>3994</v>
      </c>
      <c r="E499" s="56">
        <v>2019</v>
      </c>
      <c r="F499" s="55" t="s">
        <v>425</v>
      </c>
      <c r="G499" s="56">
        <v>23</v>
      </c>
      <c r="H499" s="56">
        <v>3</v>
      </c>
      <c r="I499" s="55" t="s">
        <v>8803</v>
      </c>
      <c r="J499" s="56">
        <v>516</v>
      </c>
      <c r="K499" s="56">
        <v>556</v>
      </c>
      <c r="L499" s="56">
        <v>40</v>
      </c>
      <c r="M499" s="56">
        <v>7</v>
      </c>
      <c r="N499" s="55" t="s">
        <v>3993</v>
      </c>
      <c r="O499" s="55" t="s">
        <v>8802</v>
      </c>
      <c r="P499" s="40" t="s">
        <v>8801</v>
      </c>
      <c r="Q499" s="55" t="s">
        <v>8800</v>
      </c>
      <c r="R499" s="41"/>
      <c r="S499" s="55" t="s">
        <v>5034</v>
      </c>
      <c r="T499" s="55" t="s">
        <v>5033</v>
      </c>
      <c r="U499" s="41"/>
      <c r="V499" s="55" t="s">
        <v>5032</v>
      </c>
      <c r="W499" s="55" t="s">
        <v>8799</v>
      </c>
    </row>
    <row r="500" spans="1:23" ht="20.25" customHeight="1" x14ac:dyDescent="0.2">
      <c r="A500" s="60" t="s">
        <v>8798</v>
      </c>
      <c r="B500" s="55" t="s">
        <v>8797</v>
      </c>
      <c r="C500" s="55" t="s">
        <v>8796</v>
      </c>
      <c r="D500" s="55" t="s">
        <v>3992</v>
      </c>
      <c r="E500" s="56">
        <v>2019</v>
      </c>
      <c r="F500" s="55" t="s">
        <v>5940</v>
      </c>
      <c r="G500" s="56">
        <v>20</v>
      </c>
      <c r="H500" s="56">
        <v>2</v>
      </c>
      <c r="I500" s="41"/>
      <c r="J500" s="56">
        <v>255</v>
      </c>
      <c r="K500" s="56">
        <v>284</v>
      </c>
      <c r="L500" s="56">
        <v>29</v>
      </c>
      <c r="M500" s="56">
        <v>2</v>
      </c>
      <c r="N500" s="55" t="s">
        <v>3991</v>
      </c>
      <c r="O500" s="55" t="s">
        <v>8795</v>
      </c>
      <c r="P500" s="40" t="s">
        <v>8794</v>
      </c>
      <c r="Q500" s="55" t="s">
        <v>8793</v>
      </c>
      <c r="R500" s="41"/>
      <c r="S500" s="55" t="s">
        <v>5034</v>
      </c>
      <c r="T500" s="55" t="s">
        <v>5033</v>
      </c>
      <c r="U500" s="41"/>
      <c r="V500" s="55" t="s">
        <v>5032</v>
      </c>
      <c r="W500" s="55" t="s">
        <v>8792</v>
      </c>
    </row>
    <row r="501" spans="1:23" ht="20.25" customHeight="1" x14ac:dyDescent="0.2">
      <c r="A501" s="60" t="s">
        <v>8791</v>
      </c>
      <c r="B501" s="55" t="s">
        <v>8790</v>
      </c>
      <c r="C501" s="56">
        <v>57219868111</v>
      </c>
      <c r="D501" s="55" t="s">
        <v>3990</v>
      </c>
      <c r="E501" s="56">
        <v>2019</v>
      </c>
      <c r="F501" s="55" t="s">
        <v>5983</v>
      </c>
      <c r="G501" s="56">
        <v>95</v>
      </c>
      <c r="H501" s="56">
        <v>5</v>
      </c>
      <c r="I501" s="41"/>
      <c r="J501" s="56">
        <v>351</v>
      </c>
      <c r="K501" s="56">
        <v>371</v>
      </c>
      <c r="L501" s="56">
        <v>20</v>
      </c>
      <c r="M501" s="56">
        <v>23</v>
      </c>
      <c r="N501" s="55" t="s">
        <v>3989</v>
      </c>
      <c r="O501" s="55" t="s">
        <v>8789</v>
      </c>
      <c r="P501" s="40" t="s">
        <v>8788</v>
      </c>
      <c r="Q501" s="55" t="s">
        <v>8787</v>
      </c>
      <c r="R501" s="41"/>
      <c r="S501" s="55" t="s">
        <v>5034</v>
      </c>
      <c r="T501" s="55" t="s">
        <v>5033</v>
      </c>
      <c r="U501" s="55" t="s">
        <v>5151</v>
      </c>
      <c r="V501" s="55" t="s">
        <v>5032</v>
      </c>
      <c r="W501" s="55" t="s">
        <v>8786</v>
      </c>
    </row>
    <row r="502" spans="1:23" ht="20.25" customHeight="1" x14ac:dyDescent="0.2">
      <c r="A502" s="60" t="s">
        <v>8785</v>
      </c>
      <c r="B502" s="55" t="s">
        <v>8784</v>
      </c>
      <c r="C502" s="56">
        <v>57195519460</v>
      </c>
      <c r="D502" s="55" t="s">
        <v>3988</v>
      </c>
      <c r="E502" s="56">
        <v>2018</v>
      </c>
      <c r="F502" s="55" t="s">
        <v>8783</v>
      </c>
      <c r="G502" s="56">
        <v>8</v>
      </c>
      <c r="H502" s="56">
        <v>3</v>
      </c>
      <c r="I502" s="56">
        <v>20170159</v>
      </c>
      <c r="J502" s="41"/>
      <c r="K502" s="41"/>
      <c r="L502" s="41"/>
      <c r="M502" s="56">
        <v>3</v>
      </c>
      <c r="N502" s="55" t="s">
        <v>3987</v>
      </c>
      <c r="O502" s="55" t="s">
        <v>8782</v>
      </c>
      <c r="P502" s="40" t="s">
        <v>8781</v>
      </c>
      <c r="Q502" s="55" t="s">
        <v>8780</v>
      </c>
      <c r="R502" s="41"/>
      <c r="S502" s="55" t="s">
        <v>5034</v>
      </c>
      <c r="T502" s="55" t="s">
        <v>5033</v>
      </c>
      <c r="U502" s="41"/>
      <c r="V502" s="55" t="s">
        <v>5032</v>
      </c>
      <c r="W502" s="55" t="s">
        <v>8779</v>
      </c>
    </row>
    <row r="503" spans="1:23" ht="20.25" customHeight="1" x14ac:dyDescent="0.2">
      <c r="A503" s="60" t="s">
        <v>8778</v>
      </c>
      <c r="B503" s="55" t="s">
        <v>8777</v>
      </c>
      <c r="C503" s="56">
        <v>57194540989</v>
      </c>
      <c r="D503" s="55" t="s">
        <v>3986</v>
      </c>
      <c r="E503" s="56">
        <v>2018</v>
      </c>
      <c r="F503" s="55" t="s">
        <v>8776</v>
      </c>
      <c r="G503" s="56">
        <v>22</v>
      </c>
      <c r="H503" s="56">
        <v>1</v>
      </c>
      <c r="I503" s="41"/>
      <c r="J503" s="56">
        <v>183</v>
      </c>
      <c r="K503" s="56">
        <v>200</v>
      </c>
      <c r="L503" s="56">
        <v>17</v>
      </c>
      <c r="M503" s="56">
        <v>30</v>
      </c>
      <c r="N503" s="55" t="s">
        <v>3985</v>
      </c>
      <c r="O503" s="55" t="s">
        <v>8775</v>
      </c>
      <c r="P503" s="40" t="s">
        <v>8774</v>
      </c>
      <c r="Q503" s="55" t="s">
        <v>8773</v>
      </c>
      <c r="R503" s="41"/>
      <c r="S503" s="55" t="s">
        <v>5034</v>
      </c>
      <c r="T503" s="55" t="s">
        <v>5033</v>
      </c>
      <c r="U503" s="55" t="s">
        <v>5151</v>
      </c>
      <c r="V503" s="55" t="s">
        <v>5032</v>
      </c>
      <c r="W503" s="55" t="s">
        <v>8772</v>
      </c>
    </row>
    <row r="504" spans="1:23" ht="20.25" customHeight="1" x14ac:dyDescent="0.2">
      <c r="A504" s="60" t="s">
        <v>5586</v>
      </c>
      <c r="B504" s="55" t="s">
        <v>5585</v>
      </c>
      <c r="C504" s="56">
        <v>57221405309</v>
      </c>
      <c r="D504" s="55" t="s">
        <v>306</v>
      </c>
      <c r="E504" s="56">
        <v>2018</v>
      </c>
      <c r="F504" s="55" t="s">
        <v>61</v>
      </c>
      <c r="G504" s="56">
        <v>87</v>
      </c>
      <c r="H504" s="41"/>
      <c r="I504" s="41"/>
      <c r="J504" s="56">
        <v>333</v>
      </c>
      <c r="K504" s="56">
        <v>350</v>
      </c>
      <c r="L504" s="56">
        <v>17</v>
      </c>
      <c r="M504" s="56">
        <v>31</v>
      </c>
      <c r="N504" s="55" t="s">
        <v>304</v>
      </c>
      <c r="O504" s="55" t="s">
        <v>8771</v>
      </c>
      <c r="P504" s="40" t="s">
        <v>8770</v>
      </c>
      <c r="Q504" s="55" t="s">
        <v>8769</v>
      </c>
      <c r="R504" s="41"/>
      <c r="S504" s="55" t="s">
        <v>5034</v>
      </c>
      <c r="T504" s="55" t="s">
        <v>5033</v>
      </c>
      <c r="U504" s="41"/>
      <c r="V504" s="55" t="s">
        <v>5032</v>
      </c>
      <c r="W504" s="55" t="s">
        <v>8768</v>
      </c>
    </row>
    <row r="505" spans="1:23" ht="20.25" customHeight="1" x14ac:dyDescent="0.2">
      <c r="A505" s="60" t="s">
        <v>8767</v>
      </c>
      <c r="B505" s="55" t="s">
        <v>8766</v>
      </c>
      <c r="C505" s="55" t="s">
        <v>8765</v>
      </c>
      <c r="D505" s="55" t="s">
        <v>3983</v>
      </c>
      <c r="E505" s="56">
        <v>2018</v>
      </c>
      <c r="F505" s="55" t="s">
        <v>8764</v>
      </c>
      <c r="G505" s="56">
        <v>14</v>
      </c>
      <c r="H505" s="56">
        <v>1</v>
      </c>
      <c r="I505" s="41"/>
      <c r="J505" s="56">
        <v>71</v>
      </c>
      <c r="K505" s="56">
        <v>87</v>
      </c>
      <c r="L505" s="56">
        <v>16</v>
      </c>
      <c r="M505" s="56">
        <v>2</v>
      </c>
      <c r="N505" s="55" t="s">
        <v>3982</v>
      </c>
      <c r="O505" s="55" t="s">
        <v>8763</v>
      </c>
      <c r="P505" s="40" t="s">
        <v>8762</v>
      </c>
      <c r="Q505" s="55" t="s">
        <v>8761</v>
      </c>
      <c r="R505" s="41"/>
      <c r="S505" s="55" t="s">
        <v>5034</v>
      </c>
      <c r="T505" s="55" t="s">
        <v>5033</v>
      </c>
      <c r="U505" s="41"/>
      <c r="V505" s="55" t="s">
        <v>5032</v>
      </c>
      <c r="W505" s="55" t="s">
        <v>8760</v>
      </c>
    </row>
    <row r="506" spans="1:23" ht="20.25" customHeight="1" x14ac:dyDescent="0.2">
      <c r="A506" s="60" t="s">
        <v>7907</v>
      </c>
      <c r="B506" s="55" t="s">
        <v>7906</v>
      </c>
      <c r="C506" s="55" t="s">
        <v>7905</v>
      </c>
      <c r="D506" s="55" t="s">
        <v>3981</v>
      </c>
      <c r="E506" s="56">
        <v>2017</v>
      </c>
      <c r="F506" s="55" t="s">
        <v>517</v>
      </c>
      <c r="G506" s="56">
        <v>53</v>
      </c>
      <c r="H506" s="56">
        <v>12</v>
      </c>
      <c r="I506" s="41"/>
      <c r="J506" s="56">
        <v>2744</v>
      </c>
      <c r="K506" s="56">
        <v>2769</v>
      </c>
      <c r="L506" s="56">
        <v>25</v>
      </c>
      <c r="M506" s="56">
        <v>4</v>
      </c>
      <c r="N506" s="55" t="s">
        <v>3980</v>
      </c>
      <c r="O506" s="55" t="s">
        <v>8759</v>
      </c>
      <c r="P506" s="55" t="s">
        <v>8758</v>
      </c>
      <c r="Q506" s="55" t="s">
        <v>8757</v>
      </c>
      <c r="R506" s="41"/>
      <c r="S506" s="55" t="s">
        <v>5034</v>
      </c>
      <c r="T506" s="55" t="s">
        <v>5033</v>
      </c>
      <c r="U506" s="55" t="s">
        <v>5151</v>
      </c>
      <c r="V506" s="55" t="s">
        <v>5032</v>
      </c>
      <c r="W506" s="55" t="s">
        <v>8756</v>
      </c>
    </row>
    <row r="507" spans="1:23" ht="20.25" customHeight="1" x14ac:dyDescent="0.2">
      <c r="A507" s="60" t="s">
        <v>8755</v>
      </c>
      <c r="B507" s="55" t="s">
        <v>8754</v>
      </c>
      <c r="C507" s="55" t="s">
        <v>8753</v>
      </c>
      <c r="D507" s="55" t="s">
        <v>3979</v>
      </c>
      <c r="E507" s="56">
        <v>2016</v>
      </c>
      <c r="F507" s="55" t="s">
        <v>7077</v>
      </c>
      <c r="G507" s="56">
        <v>19</v>
      </c>
      <c r="H507" s="56">
        <v>4</v>
      </c>
      <c r="I507" s="41"/>
      <c r="J507" s="56">
        <v>7</v>
      </c>
      <c r="K507" s="56">
        <v>18</v>
      </c>
      <c r="L507" s="56">
        <v>11</v>
      </c>
      <c r="M507" s="56">
        <v>2</v>
      </c>
      <c r="N507" s="55" t="s">
        <v>3978</v>
      </c>
      <c r="O507" s="55" t="s">
        <v>8752</v>
      </c>
      <c r="P507" s="55" t="s">
        <v>5101</v>
      </c>
      <c r="Q507" s="41"/>
      <c r="R507" s="41"/>
      <c r="S507" s="55" t="s">
        <v>5034</v>
      </c>
      <c r="T507" s="55" t="s">
        <v>5033</v>
      </c>
      <c r="U507" s="41"/>
      <c r="V507" s="55" t="s">
        <v>5032</v>
      </c>
      <c r="W507" s="55" t="s">
        <v>8751</v>
      </c>
    </row>
    <row r="508" spans="1:23" ht="20.25" customHeight="1" x14ac:dyDescent="0.2">
      <c r="A508" s="60" t="s">
        <v>8750</v>
      </c>
      <c r="B508" s="55" t="s">
        <v>8749</v>
      </c>
      <c r="C508" s="55" t="s">
        <v>8748</v>
      </c>
      <c r="D508" s="55" t="s">
        <v>3977</v>
      </c>
      <c r="E508" s="56">
        <v>2016</v>
      </c>
      <c r="F508" s="55" t="s">
        <v>5116</v>
      </c>
      <c r="G508" s="56">
        <v>33</v>
      </c>
      <c r="H508" s="56">
        <v>2</v>
      </c>
      <c r="I508" s="41"/>
      <c r="J508" s="56">
        <v>644</v>
      </c>
      <c r="K508" s="56">
        <v>681</v>
      </c>
      <c r="L508" s="56">
        <v>37</v>
      </c>
      <c r="M508" s="56">
        <v>22</v>
      </c>
      <c r="N508" s="55" t="s">
        <v>3976</v>
      </c>
      <c r="O508" s="55" t="s">
        <v>8747</v>
      </c>
      <c r="P508" s="55" t="s">
        <v>8746</v>
      </c>
      <c r="Q508" s="41"/>
      <c r="R508" s="41"/>
      <c r="S508" s="55" t="s">
        <v>5034</v>
      </c>
      <c r="T508" s="55" t="s">
        <v>5033</v>
      </c>
      <c r="U508" s="41"/>
      <c r="V508" s="55" t="s">
        <v>5032</v>
      </c>
      <c r="W508" s="55" t="s">
        <v>8745</v>
      </c>
    </row>
    <row r="509" spans="1:23" ht="20.25" customHeight="1" x14ac:dyDescent="0.2">
      <c r="A509" s="60" t="s">
        <v>8744</v>
      </c>
      <c r="B509" s="55" t="s">
        <v>8743</v>
      </c>
      <c r="C509" s="56">
        <v>7006850702</v>
      </c>
      <c r="D509" s="55" t="s">
        <v>3975</v>
      </c>
      <c r="E509" s="56">
        <v>2018</v>
      </c>
      <c r="F509" s="55" t="s">
        <v>8742</v>
      </c>
      <c r="G509" s="56">
        <v>5</v>
      </c>
      <c r="H509" s="56">
        <v>2</v>
      </c>
      <c r="I509" s="41"/>
      <c r="J509" s="56">
        <v>131</v>
      </c>
      <c r="K509" s="56">
        <v>151</v>
      </c>
      <c r="L509" s="56">
        <v>20</v>
      </c>
      <c r="M509" s="56">
        <v>10</v>
      </c>
      <c r="N509" s="55" t="s">
        <v>3974</v>
      </c>
      <c r="O509" s="55" t="s">
        <v>8741</v>
      </c>
      <c r="P509" s="55" t="s">
        <v>8740</v>
      </c>
      <c r="Q509" s="55" t="s">
        <v>8739</v>
      </c>
      <c r="R509" s="41"/>
      <c r="S509" s="55" t="s">
        <v>5034</v>
      </c>
      <c r="T509" s="55" t="s">
        <v>5033</v>
      </c>
      <c r="U509" s="41"/>
      <c r="V509" s="55" t="s">
        <v>5032</v>
      </c>
      <c r="W509" s="55" t="s">
        <v>8738</v>
      </c>
    </row>
    <row r="510" spans="1:23" ht="20.25" customHeight="1" x14ac:dyDescent="0.2">
      <c r="A510" s="60" t="s">
        <v>8054</v>
      </c>
      <c r="B510" s="55" t="s">
        <v>8053</v>
      </c>
      <c r="C510" s="55" t="s">
        <v>8052</v>
      </c>
      <c r="D510" s="55" t="s">
        <v>3973</v>
      </c>
      <c r="E510" s="56">
        <v>2017</v>
      </c>
      <c r="F510" s="55" t="s">
        <v>8737</v>
      </c>
      <c r="G510" s="56">
        <v>23</v>
      </c>
      <c r="H510" s="56">
        <v>2</v>
      </c>
      <c r="I510" s="41"/>
      <c r="J510" s="56">
        <v>34</v>
      </c>
      <c r="K510" s="56">
        <v>50</v>
      </c>
      <c r="L510" s="56">
        <v>16</v>
      </c>
      <c r="M510" s="56">
        <v>2</v>
      </c>
      <c r="N510" s="55" t="s">
        <v>3972</v>
      </c>
      <c r="O510" s="55" t="s">
        <v>8736</v>
      </c>
      <c r="P510" s="55" t="s">
        <v>5101</v>
      </c>
      <c r="Q510" s="41"/>
      <c r="R510" s="41"/>
      <c r="S510" s="55" t="s">
        <v>5034</v>
      </c>
      <c r="T510" s="55" t="s">
        <v>5033</v>
      </c>
      <c r="U510" s="41"/>
      <c r="V510" s="55" t="s">
        <v>5032</v>
      </c>
      <c r="W510" s="55" t="s">
        <v>8735</v>
      </c>
    </row>
    <row r="511" spans="1:23" ht="20.25" customHeight="1" x14ac:dyDescent="0.2">
      <c r="A511" s="60" t="s">
        <v>8734</v>
      </c>
      <c r="B511" s="55" t="s">
        <v>8733</v>
      </c>
      <c r="C511" s="56">
        <v>57211094265</v>
      </c>
      <c r="D511" s="55" t="s">
        <v>3971</v>
      </c>
      <c r="E511" s="56">
        <v>2017</v>
      </c>
      <c r="F511" s="55" t="s">
        <v>7590</v>
      </c>
      <c r="G511" s="56">
        <v>23</v>
      </c>
      <c r="H511" s="56">
        <v>1</v>
      </c>
      <c r="I511" s="41"/>
      <c r="J511" s="56">
        <v>1</v>
      </c>
      <c r="K511" s="56">
        <v>15</v>
      </c>
      <c r="L511" s="56">
        <v>14</v>
      </c>
      <c r="M511" s="56">
        <v>13</v>
      </c>
      <c r="N511" s="55" t="s">
        <v>3970</v>
      </c>
      <c r="O511" s="55" t="s">
        <v>8732</v>
      </c>
      <c r="P511" s="55" t="s">
        <v>8731</v>
      </c>
      <c r="Q511" s="55" t="s">
        <v>8730</v>
      </c>
      <c r="R511" s="41"/>
      <c r="S511" s="55" t="s">
        <v>5034</v>
      </c>
      <c r="T511" s="55" t="s">
        <v>5033</v>
      </c>
      <c r="U511" s="41"/>
      <c r="V511" s="55" t="s">
        <v>5032</v>
      </c>
      <c r="W511" s="55" t="s">
        <v>8729</v>
      </c>
    </row>
    <row r="512" spans="1:23" ht="20.25" customHeight="1" x14ac:dyDescent="0.2">
      <c r="A512" s="60" t="s">
        <v>8728</v>
      </c>
      <c r="B512" s="55" t="s">
        <v>8727</v>
      </c>
      <c r="C512" s="55" t="s">
        <v>8726</v>
      </c>
      <c r="D512" s="55" t="s">
        <v>3969</v>
      </c>
      <c r="E512" s="56">
        <v>2017</v>
      </c>
      <c r="F512" s="55" t="s">
        <v>8725</v>
      </c>
      <c r="G512" s="56">
        <v>37</v>
      </c>
      <c r="H512" s="56">
        <v>3</v>
      </c>
      <c r="I512" s="41"/>
      <c r="J512" s="56">
        <v>2030</v>
      </c>
      <c r="K512" s="56">
        <v>2040</v>
      </c>
      <c r="L512" s="56">
        <v>10</v>
      </c>
      <c r="M512" s="56">
        <v>0</v>
      </c>
      <c r="N512" s="41"/>
      <c r="O512" s="55" t="s">
        <v>8724</v>
      </c>
      <c r="P512" s="55" t="s">
        <v>8723</v>
      </c>
      <c r="Q512" s="41"/>
      <c r="R512" s="41"/>
      <c r="S512" s="55" t="s">
        <v>5034</v>
      </c>
      <c r="T512" s="55" t="s">
        <v>5033</v>
      </c>
      <c r="U512" s="41"/>
      <c r="V512" s="55" t="s">
        <v>5032</v>
      </c>
      <c r="W512" s="55" t="s">
        <v>8722</v>
      </c>
    </row>
    <row r="513" spans="1:23" ht="20.25" customHeight="1" x14ac:dyDescent="0.2">
      <c r="A513" s="60" t="s">
        <v>8721</v>
      </c>
      <c r="B513" s="55" t="s">
        <v>8720</v>
      </c>
      <c r="C513" s="56">
        <v>15078510900</v>
      </c>
      <c r="D513" s="55" t="s">
        <v>3968</v>
      </c>
      <c r="E513" s="56">
        <v>2017</v>
      </c>
      <c r="F513" s="55" t="s">
        <v>93</v>
      </c>
      <c r="G513" s="56">
        <v>51</v>
      </c>
      <c r="H513" s="41"/>
      <c r="I513" s="41"/>
      <c r="J513" s="56">
        <v>25</v>
      </c>
      <c r="K513" s="56">
        <v>53</v>
      </c>
      <c r="L513" s="56">
        <v>28</v>
      </c>
      <c r="M513" s="56">
        <v>4</v>
      </c>
      <c r="N513" s="55" t="s">
        <v>3967</v>
      </c>
      <c r="O513" s="55" t="s">
        <v>8719</v>
      </c>
      <c r="P513" s="55" t="s">
        <v>8718</v>
      </c>
      <c r="Q513" s="55" t="s">
        <v>8717</v>
      </c>
      <c r="R513" s="41"/>
      <c r="S513" s="55" t="s">
        <v>5034</v>
      </c>
      <c r="T513" s="55" t="s">
        <v>5033</v>
      </c>
      <c r="U513" s="55" t="s">
        <v>5151</v>
      </c>
      <c r="V513" s="55" t="s">
        <v>5032</v>
      </c>
      <c r="W513" s="55" t="s">
        <v>8716</v>
      </c>
    </row>
    <row r="514" spans="1:23" ht="20.25" customHeight="1" x14ac:dyDescent="0.2">
      <c r="A514" s="60" t="s">
        <v>8715</v>
      </c>
      <c r="B514" s="55" t="s">
        <v>8714</v>
      </c>
      <c r="C514" s="55" t="s">
        <v>8713</v>
      </c>
      <c r="D514" s="55" t="s">
        <v>310</v>
      </c>
      <c r="E514" s="56">
        <v>2016</v>
      </c>
      <c r="F514" s="55" t="s">
        <v>6215</v>
      </c>
      <c r="G514" s="56">
        <v>61</v>
      </c>
      <c r="H514" s="56">
        <v>3</v>
      </c>
      <c r="I514" s="41"/>
      <c r="J514" s="56">
        <v>393</v>
      </c>
      <c r="K514" s="56">
        <v>432</v>
      </c>
      <c r="L514" s="56">
        <v>39</v>
      </c>
      <c r="M514" s="56">
        <v>192</v>
      </c>
      <c r="N514" s="55" t="s">
        <v>308</v>
      </c>
      <c r="O514" s="55" t="s">
        <v>8712</v>
      </c>
      <c r="P514" s="55" t="s">
        <v>8711</v>
      </c>
      <c r="Q514" s="55" t="s">
        <v>8710</v>
      </c>
      <c r="R514" s="41"/>
      <c r="S514" s="55" t="s">
        <v>5034</v>
      </c>
      <c r="T514" s="55" t="s">
        <v>5033</v>
      </c>
      <c r="U514" s="55" t="s">
        <v>5972</v>
      </c>
      <c r="V514" s="55" t="s">
        <v>5032</v>
      </c>
      <c r="W514" s="55" t="s">
        <v>8709</v>
      </c>
    </row>
    <row r="515" spans="1:23" ht="20.25" customHeight="1" x14ac:dyDescent="0.2">
      <c r="A515" s="60" t="s">
        <v>8708</v>
      </c>
      <c r="B515" s="55" t="s">
        <v>8707</v>
      </c>
      <c r="C515" s="55" t="s">
        <v>8706</v>
      </c>
      <c r="D515" s="55" t="s">
        <v>3964</v>
      </c>
      <c r="E515" s="56">
        <v>2018</v>
      </c>
      <c r="F515" s="55" t="s">
        <v>8705</v>
      </c>
      <c r="G515" s="56">
        <v>5</v>
      </c>
      <c r="H515" s="56">
        <v>3</v>
      </c>
      <c r="I515" s="41"/>
      <c r="J515" s="56">
        <v>40</v>
      </c>
      <c r="K515" s="56">
        <v>63</v>
      </c>
      <c r="L515" s="56">
        <v>23</v>
      </c>
      <c r="M515" s="56">
        <v>6</v>
      </c>
      <c r="N515" s="55" t="s">
        <v>3963</v>
      </c>
      <c r="O515" s="55" t="s">
        <v>8704</v>
      </c>
      <c r="P515" s="55" t="s">
        <v>8703</v>
      </c>
      <c r="Q515" s="55" t="s">
        <v>8702</v>
      </c>
      <c r="R515" s="41"/>
      <c r="S515" s="55" t="s">
        <v>5034</v>
      </c>
      <c r="T515" s="55" t="s">
        <v>5033</v>
      </c>
      <c r="U515" s="55" t="s">
        <v>7651</v>
      </c>
      <c r="V515" s="55" t="s">
        <v>5032</v>
      </c>
      <c r="W515" s="55" t="s">
        <v>8701</v>
      </c>
    </row>
    <row r="516" spans="1:23" ht="20.25" customHeight="1" x14ac:dyDescent="0.2">
      <c r="A516" s="60" t="s">
        <v>8700</v>
      </c>
      <c r="B516" s="55" t="s">
        <v>8699</v>
      </c>
      <c r="C516" s="55" t="s">
        <v>8698</v>
      </c>
      <c r="D516" s="55" t="s">
        <v>3962</v>
      </c>
      <c r="E516" s="56">
        <v>2016</v>
      </c>
      <c r="F516" s="55" t="s">
        <v>5189</v>
      </c>
      <c r="G516" s="56">
        <v>58</v>
      </c>
      <c r="H516" s="56">
        <v>2</v>
      </c>
      <c r="I516" s="41"/>
      <c r="J516" s="56">
        <v>111</v>
      </c>
      <c r="K516" s="56">
        <v>124</v>
      </c>
      <c r="L516" s="56">
        <v>13</v>
      </c>
      <c r="M516" s="56">
        <v>116</v>
      </c>
      <c r="N516" s="55" t="s">
        <v>3961</v>
      </c>
      <c r="O516" s="55" t="s">
        <v>8697</v>
      </c>
      <c r="P516" s="55" t="s">
        <v>8696</v>
      </c>
      <c r="Q516" s="55" t="s">
        <v>8695</v>
      </c>
      <c r="R516" s="41"/>
      <c r="S516" s="55" t="s">
        <v>5034</v>
      </c>
      <c r="T516" s="55" t="s">
        <v>5033</v>
      </c>
      <c r="U516" s="55" t="s">
        <v>5151</v>
      </c>
      <c r="V516" s="55" t="s">
        <v>5032</v>
      </c>
      <c r="W516" s="55" t="s">
        <v>8694</v>
      </c>
    </row>
    <row r="517" spans="1:23" ht="20.25" customHeight="1" x14ac:dyDescent="0.2">
      <c r="A517" s="60" t="s">
        <v>8693</v>
      </c>
      <c r="B517" s="55" t="s">
        <v>8692</v>
      </c>
      <c r="C517" s="55" t="s">
        <v>8691</v>
      </c>
      <c r="D517" s="55" t="s">
        <v>3960</v>
      </c>
      <c r="E517" s="56">
        <v>2018</v>
      </c>
      <c r="F517" s="55" t="s">
        <v>8428</v>
      </c>
      <c r="G517" s="56">
        <v>45</v>
      </c>
      <c r="H517" s="41"/>
      <c r="I517" s="41"/>
      <c r="J517" s="56">
        <v>157</v>
      </c>
      <c r="K517" s="56">
        <v>180</v>
      </c>
      <c r="L517" s="56">
        <v>23</v>
      </c>
      <c r="M517" s="56">
        <v>6</v>
      </c>
      <c r="N517" s="55" t="s">
        <v>3959</v>
      </c>
      <c r="O517" s="55" t="s">
        <v>8690</v>
      </c>
      <c r="P517" s="55" t="s">
        <v>8689</v>
      </c>
      <c r="Q517" s="55" t="s">
        <v>8688</v>
      </c>
      <c r="R517" s="41"/>
      <c r="S517" s="55" t="s">
        <v>5034</v>
      </c>
      <c r="T517" s="55" t="s">
        <v>5033</v>
      </c>
      <c r="U517" s="41"/>
      <c r="V517" s="55" t="s">
        <v>5032</v>
      </c>
      <c r="W517" s="55" t="s">
        <v>8687</v>
      </c>
    </row>
    <row r="518" spans="1:23" ht="20.25" customHeight="1" x14ac:dyDescent="0.2">
      <c r="A518" s="60" t="s">
        <v>8686</v>
      </c>
      <c r="B518" s="55" t="s">
        <v>8685</v>
      </c>
      <c r="C518" s="55" t="s">
        <v>8684</v>
      </c>
      <c r="D518" s="55" t="s">
        <v>317</v>
      </c>
      <c r="E518" s="56">
        <v>2016</v>
      </c>
      <c r="F518" s="55" t="s">
        <v>5063</v>
      </c>
      <c r="G518" s="56">
        <v>31</v>
      </c>
      <c r="H518" s="56">
        <v>5</v>
      </c>
      <c r="I518" s="41"/>
      <c r="J518" s="56">
        <v>573</v>
      </c>
      <c r="K518" s="56">
        <v>594</v>
      </c>
      <c r="L518" s="56">
        <v>21</v>
      </c>
      <c r="M518" s="56">
        <v>87</v>
      </c>
      <c r="N518" s="55" t="s">
        <v>315</v>
      </c>
      <c r="O518" s="55" t="s">
        <v>8683</v>
      </c>
      <c r="P518" s="55" t="s">
        <v>8682</v>
      </c>
      <c r="Q518" s="55" t="s">
        <v>8681</v>
      </c>
      <c r="R518" s="41"/>
      <c r="S518" s="55" t="s">
        <v>5034</v>
      </c>
      <c r="T518" s="55" t="s">
        <v>5033</v>
      </c>
      <c r="U518" s="41"/>
      <c r="V518" s="55" t="s">
        <v>5032</v>
      </c>
      <c r="W518" s="55" t="s">
        <v>8680</v>
      </c>
    </row>
    <row r="519" spans="1:23" ht="20.25" customHeight="1" x14ac:dyDescent="0.2">
      <c r="A519" s="60" t="s">
        <v>8679</v>
      </c>
      <c r="B519" s="55" t="s">
        <v>8678</v>
      </c>
      <c r="C519" s="55" t="s">
        <v>8677</v>
      </c>
      <c r="D519" s="55" t="s">
        <v>3957</v>
      </c>
      <c r="E519" s="56">
        <v>2016</v>
      </c>
      <c r="F519" s="55" t="s">
        <v>8676</v>
      </c>
      <c r="G519" s="56">
        <v>71</v>
      </c>
      <c r="H519" s="41"/>
      <c r="I519" s="41"/>
      <c r="J519" s="56">
        <v>394</v>
      </c>
      <c r="K519" s="56">
        <v>406</v>
      </c>
      <c r="L519" s="56">
        <v>12</v>
      </c>
      <c r="M519" s="56">
        <v>9</v>
      </c>
      <c r="N519" s="55" t="s">
        <v>3956</v>
      </c>
      <c r="O519" s="55" t="s">
        <v>8675</v>
      </c>
      <c r="P519" s="55" t="s">
        <v>8674</v>
      </c>
      <c r="Q519" s="55" t="s">
        <v>8673</v>
      </c>
      <c r="R519" s="41"/>
      <c r="S519" s="55" t="s">
        <v>5034</v>
      </c>
      <c r="T519" s="55" t="s">
        <v>5033</v>
      </c>
      <c r="U519" s="41"/>
      <c r="V519" s="55" t="s">
        <v>5032</v>
      </c>
      <c r="W519" s="55" t="s">
        <v>8672</v>
      </c>
    </row>
    <row r="520" spans="1:23" ht="20.25" customHeight="1" x14ac:dyDescent="0.2">
      <c r="A520" s="60" t="s">
        <v>8671</v>
      </c>
      <c r="B520" s="55" t="s">
        <v>8670</v>
      </c>
      <c r="C520" s="56">
        <v>57200690671</v>
      </c>
      <c r="D520" s="55" t="s">
        <v>3955</v>
      </c>
      <c r="E520" s="56">
        <v>2018</v>
      </c>
      <c r="F520" s="55" t="s">
        <v>176</v>
      </c>
      <c r="G520" s="56">
        <v>49</v>
      </c>
      <c r="H520" s="41"/>
      <c r="I520" s="41"/>
      <c r="J520" s="56">
        <v>344</v>
      </c>
      <c r="K520" s="56">
        <v>378</v>
      </c>
      <c r="L520" s="56">
        <v>34</v>
      </c>
      <c r="M520" s="56">
        <v>43</v>
      </c>
      <c r="N520" s="55" t="s">
        <v>3954</v>
      </c>
      <c r="O520" s="55" t="s">
        <v>8669</v>
      </c>
      <c r="P520" s="55" t="s">
        <v>8668</v>
      </c>
      <c r="Q520" s="55" t="s">
        <v>8667</v>
      </c>
      <c r="R520" s="41"/>
      <c r="S520" s="55" t="s">
        <v>5034</v>
      </c>
      <c r="T520" s="55" t="s">
        <v>5033</v>
      </c>
      <c r="U520" s="55" t="s">
        <v>5151</v>
      </c>
      <c r="V520" s="55" t="s">
        <v>5032</v>
      </c>
      <c r="W520" s="55" t="s">
        <v>8666</v>
      </c>
    </row>
    <row r="521" spans="1:23" ht="20.25" customHeight="1" x14ac:dyDescent="0.2">
      <c r="A521" s="60" t="s">
        <v>8665</v>
      </c>
      <c r="B521" s="55" t="s">
        <v>8664</v>
      </c>
      <c r="C521" s="55" t="s">
        <v>8663</v>
      </c>
      <c r="D521" s="55" t="s">
        <v>3953</v>
      </c>
      <c r="E521" s="56">
        <v>2016</v>
      </c>
      <c r="F521" s="55" t="s">
        <v>8662</v>
      </c>
      <c r="G521" s="56">
        <v>2</v>
      </c>
      <c r="H521" s="56">
        <v>2</v>
      </c>
      <c r="I521" s="41"/>
      <c r="J521" s="56">
        <v>163</v>
      </c>
      <c r="K521" s="56">
        <v>181</v>
      </c>
      <c r="L521" s="56">
        <v>18</v>
      </c>
      <c r="M521" s="56">
        <v>14</v>
      </c>
      <c r="N521" s="55" t="s">
        <v>3952</v>
      </c>
      <c r="O521" s="55" t="s">
        <v>8661</v>
      </c>
      <c r="P521" s="55" t="s">
        <v>8660</v>
      </c>
      <c r="Q521" s="41"/>
      <c r="R521" s="41"/>
      <c r="S521" s="55" t="s">
        <v>5034</v>
      </c>
      <c r="T521" s="55" t="s">
        <v>5033</v>
      </c>
      <c r="U521" s="55" t="s">
        <v>5151</v>
      </c>
      <c r="V521" s="55" t="s">
        <v>5032</v>
      </c>
      <c r="W521" s="55" t="s">
        <v>8659</v>
      </c>
    </row>
    <row r="522" spans="1:23" ht="20.25" customHeight="1" x14ac:dyDescent="0.2">
      <c r="A522" s="60" t="s">
        <v>8658</v>
      </c>
      <c r="B522" s="55" t="s">
        <v>8657</v>
      </c>
      <c r="C522" s="55" t="s">
        <v>8656</v>
      </c>
      <c r="D522" s="55" t="s">
        <v>3951</v>
      </c>
      <c r="E522" s="56">
        <v>2018</v>
      </c>
      <c r="F522" s="55" t="s">
        <v>8655</v>
      </c>
      <c r="G522" s="56">
        <v>17</v>
      </c>
      <c r="H522" s="55" t="s">
        <v>8654</v>
      </c>
      <c r="I522" s="41"/>
      <c r="J522" s="55" t="s">
        <v>8653</v>
      </c>
      <c r="K522" s="55" t="s">
        <v>8652</v>
      </c>
      <c r="L522" s="56">
        <v>25</v>
      </c>
      <c r="M522" s="56">
        <v>8</v>
      </c>
      <c r="N522" s="55" t="s">
        <v>3950</v>
      </c>
      <c r="O522" s="55" t="s">
        <v>8651</v>
      </c>
      <c r="P522" s="55" t="s">
        <v>8650</v>
      </c>
      <c r="Q522" s="55" t="s">
        <v>8649</v>
      </c>
      <c r="R522" s="41"/>
      <c r="S522" s="55" t="s">
        <v>5034</v>
      </c>
      <c r="T522" s="55" t="s">
        <v>5033</v>
      </c>
      <c r="U522" s="41"/>
      <c r="V522" s="55" t="s">
        <v>5032</v>
      </c>
      <c r="W522" s="55" t="s">
        <v>8648</v>
      </c>
    </row>
    <row r="523" spans="1:23" ht="20.25" customHeight="1" x14ac:dyDescent="0.2">
      <c r="A523" s="60" t="s">
        <v>8647</v>
      </c>
      <c r="B523" s="55" t="s">
        <v>8646</v>
      </c>
      <c r="C523" s="55" t="s">
        <v>8645</v>
      </c>
      <c r="D523" s="55" t="s">
        <v>3948</v>
      </c>
      <c r="E523" s="56">
        <v>2017</v>
      </c>
      <c r="F523" s="55" t="s">
        <v>156</v>
      </c>
      <c r="G523" s="56">
        <v>30</v>
      </c>
      <c r="H523" s="41"/>
      <c r="I523" s="41"/>
      <c r="J523" s="56">
        <v>1</v>
      </c>
      <c r="K523" s="56">
        <v>34</v>
      </c>
      <c r="L523" s="56">
        <v>33</v>
      </c>
      <c r="M523" s="56">
        <v>20</v>
      </c>
      <c r="N523" s="55" t="s">
        <v>3947</v>
      </c>
      <c r="O523" s="55" t="s">
        <v>8644</v>
      </c>
      <c r="P523" s="55" t="s">
        <v>8643</v>
      </c>
      <c r="Q523" s="55" t="s">
        <v>8642</v>
      </c>
      <c r="R523" s="41"/>
      <c r="S523" s="55" t="s">
        <v>5034</v>
      </c>
      <c r="T523" s="55" t="s">
        <v>5033</v>
      </c>
      <c r="U523" s="55" t="s">
        <v>5151</v>
      </c>
      <c r="V523" s="55" t="s">
        <v>5032</v>
      </c>
      <c r="W523" s="55" t="s">
        <v>8641</v>
      </c>
    </row>
    <row r="524" spans="1:23" ht="20.25" customHeight="1" x14ac:dyDescent="0.2">
      <c r="A524" s="60" t="s">
        <v>8640</v>
      </c>
      <c r="B524" s="55" t="s">
        <v>8639</v>
      </c>
      <c r="C524" s="55" t="s">
        <v>8638</v>
      </c>
      <c r="D524" s="55" t="s">
        <v>334</v>
      </c>
      <c r="E524" s="56">
        <v>2017</v>
      </c>
      <c r="F524" s="55" t="s">
        <v>8637</v>
      </c>
      <c r="G524" s="56">
        <v>44</v>
      </c>
      <c r="H524" s="56">
        <v>1</v>
      </c>
      <c r="I524" s="41"/>
      <c r="J524" s="56">
        <v>77</v>
      </c>
      <c r="K524" s="56">
        <v>102</v>
      </c>
      <c r="L524" s="56">
        <v>25</v>
      </c>
      <c r="M524" s="56">
        <v>5</v>
      </c>
      <c r="N524" s="55" t="s">
        <v>332</v>
      </c>
      <c r="O524" s="55" t="s">
        <v>8636</v>
      </c>
      <c r="P524" s="55" t="s">
        <v>8635</v>
      </c>
      <c r="Q524" s="55" t="s">
        <v>8634</v>
      </c>
      <c r="R524" s="41"/>
      <c r="S524" s="55" t="s">
        <v>5034</v>
      </c>
      <c r="T524" s="55" t="s">
        <v>5033</v>
      </c>
      <c r="U524" s="41"/>
      <c r="V524" s="55" t="s">
        <v>5032</v>
      </c>
      <c r="W524" s="55" t="s">
        <v>8633</v>
      </c>
    </row>
    <row r="525" spans="1:23" ht="20.25" customHeight="1" x14ac:dyDescent="0.2">
      <c r="A525" s="60" t="s">
        <v>8632</v>
      </c>
      <c r="B525" s="55" t="s">
        <v>8631</v>
      </c>
      <c r="C525" s="55" t="s">
        <v>7595</v>
      </c>
      <c r="D525" s="55" t="s">
        <v>3945</v>
      </c>
      <c r="E525" s="56">
        <v>2017</v>
      </c>
      <c r="F525" s="55" t="s">
        <v>7445</v>
      </c>
      <c r="G525" s="56">
        <v>35</v>
      </c>
      <c r="H525" s="56">
        <v>3</v>
      </c>
      <c r="I525" s="41"/>
      <c r="J525" s="56">
        <v>434</v>
      </c>
      <c r="K525" s="56">
        <v>456</v>
      </c>
      <c r="L525" s="56">
        <v>22</v>
      </c>
      <c r="M525" s="56">
        <v>35</v>
      </c>
      <c r="N525" s="55" t="s">
        <v>3944</v>
      </c>
      <c r="O525" s="55" t="s">
        <v>8630</v>
      </c>
      <c r="P525" s="55" t="s">
        <v>8629</v>
      </c>
      <c r="Q525" s="55" t="s">
        <v>8628</v>
      </c>
      <c r="R525" s="55" t="s">
        <v>8627</v>
      </c>
      <c r="S525" s="55" t="s">
        <v>5034</v>
      </c>
      <c r="T525" s="55" t="s">
        <v>5033</v>
      </c>
      <c r="U525" s="55" t="s">
        <v>5972</v>
      </c>
      <c r="V525" s="55" t="s">
        <v>5032</v>
      </c>
      <c r="W525" s="55" t="s">
        <v>8626</v>
      </c>
    </row>
    <row r="526" spans="1:23" ht="20.25" customHeight="1" x14ac:dyDescent="0.2">
      <c r="A526" s="60" t="s">
        <v>8625</v>
      </c>
      <c r="B526" s="55" t="s">
        <v>8624</v>
      </c>
      <c r="C526" s="55" t="s">
        <v>8623</v>
      </c>
      <c r="D526" s="55" t="s">
        <v>3942</v>
      </c>
      <c r="E526" s="56">
        <v>2016</v>
      </c>
      <c r="F526" s="55" t="s">
        <v>412</v>
      </c>
      <c r="G526" s="56">
        <v>47</v>
      </c>
      <c r="H526" s="56">
        <v>2</v>
      </c>
      <c r="I526" s="41"/>
      <c r="J526" s="56">
        <v>331</v>
      </c>
      <c r="K526" s="56">
        <v>344</v>
      </c>
      <c r="L526" s="56">
        <v>13</v>
      </c>
      <c r="M526" s="56">
        <v>15</v>
      </c>
      <c r="N526" s="55" t="s">
        <v>3941</v>
      </c>
      <c r="O526" s="55" t="s">
        <v>8622</v>
      </c>
      <c r="P526" s="55" t="s">
        <v>8621</v>
      </c>
      <c r="Q526" s="55" t="s">
        <v>8620</v>
      </c>
      <c r="R526" s="41"/>
      <c r="S526" s="55" t="s">
        <v>5034</v>
      </c>
      <c r="T526" s="55" t="s">
        <v>5033</v>
      </c>
      <c r="U526" s="41"/>
      <c r="V526" s="55" t="s">
        <v>5032</v>
      </c>
      <c r="W526" s="55" t="s">
        <v>8619</v>
      </c>
    </row>
    <row r="527" spans="1:23" ht="20.25" customHeight="1" x14ac:dyDescent="0.2">
      <c r="A527" s="60" t="s">
        <v>8618</v>
      </c>
      <c r="B527" s="55" t="s">
        <v>8617</v>
      </c>
      <c r="C527" s="55" t="s">
        <v>8616</v>
      </c>
      <c r="D527" s="55" t="s">
        <v>3939</v>
      </c>
      <c r="E527" s="56">
        <v>2017</v>
      </c>
      <c r="F527" s="55" t="s">
        <v>425</v>
      </c>
      <c r="G527" s="56">
        <v>21</v>
      </c>
      <c r="H527" s="56">
        <v>1</v>
      </c>
      <c r="I527" s="41"/>
      <c r="J527" s="56">
        <v>299</v>
      </c>
      <c r="K527" s="56">
        <v>326</v>
      </c>
      <c r="L527" s="56">
        <v>27</v>
      </c>
      <c r="M527" s="56">
        <v>45</v>
      </c>
      <c r="N527" s="55" t="s">
        <v>3938</v>
      </c>
      <c r="O527" s="55" t="s">
        <v>8615</v>
      </c>
      <c r="P527" s="55" t="s">
        <v>8614</v>
      </c>
      <c r="Q527" s="41"/>
      <c r="R527" s="41"/>
      <c r="S527" s="55" t="s">
        <v>5034</v>
      </c>
      <c r="T527" s="55" t="s">
        <v>5033</v>
      </c>
      <c r="U527" s="55" t="s">
        <v>5151</v>
      </c>
      <c r="V527" s="55" t="s">
        <v>5032</v>
      </c>
      <c r="W527" s="55" t="s">
        <v>8613</v>
      </c>
    </row>
    <row r="528" spans="1:23" ht="20.25" customHeight="1" x14ac:dyDescent="0.2">
      <c r="A528" s="60" t="s">
        <v>8612</v>
      </c>
      <c r="B528" s="55" t="s">
        <v>8611</v>
      </c>
      <c r="C528" s="56">
        <v>55099447700</v>
      </c>
      <c r="D528" s="55" t="s">
        <v>3937</v>
      </c>
      <c r="E528" s="56">
        <v>2017</v>
      </c>
      <c r="F528" s="55" t="s">
        <v>8610</v>
      </c>
      <c r="G528" s="56">
        <v>17</v>
      </c>
      <c r="H528" s="56">
        <v>2</v>
      </c>
      <c r="I528" s="41"/>
      <c r="J528" s="56">
        <v>327</v>
      </c>
      <c r="K528" s="56">
        <v>366</v>
      </c>
      <c r="L528" s="56">
        <v>39</v>
      </c>
      <c r="M528" s="56">
        <v>35</v>
      </c>
      <c r="N528" s="55" t="s">
        <v>3936</v>
      </c>
      <c r="O528" s="55" t="s">
        <v>8609</v>
      </c>
      <c r="P528" s="55" t="s">
        <v>8608</v>
      </c>
      <c r="Q528" s="41"/>
      <c r="R528" s="41"/>
      <c r="S528" s="55" t="s">
        <v>5034</v>
      </c>
      <c r="T528" s="55" t="s">
        <v>5033</v>
      </c>
      <c r="U528" s="41"/>
      <c r="V528" s="55" t="s">
        <v>5032</v>
      </c>
      <c r="W528" s="55" t="s">
        <v>8607</v>
      </c>
    </row>
    <row r="529" spans="1:23" ht="20.25" customHeight="1" x14ac:dyDescent="0.2">
      <c r="A529" s="60" t="s">
        <v>8606</v>
      </c>
      <c r="B529" s="55" t="s">
        <v>8605</v>
      </c>
      <c r="C529" s="55" t="s">
        <v>8604</v>
      </c>
      <c r="D529" s="55" t="s">
        <v>3935</v>
      </c>
      <c r="E529" s="56">
        <v>2017</v>
      </c>
      <c r="F529" s="55" t="s">
        <v>7523</v>
      </c>
      <c r="G529" s="56">
        <v>73</v>
      </c>
      <c r="H529" s="41"/>
      <c r="I529" s="41"/>
      <c r="J529" s="56">
        <v>213</v>
      </c>
      <c r="K529" s="56">
        <v>231</v>
      </c>
      <c r="L529" s="56">
        <v>18</v>
      </c>
      <c r="M529" s="56">
        <v>15</v>
      </c>
      <c r="N529" s="55" t="s">
        <v>3934</v>
      </c>
      <c r="O529" s="55" t="s">
        <v>8603</v>
      </c>
      <c r="P529" s="55" t="s">
        <v>8602</v>
      </c>
      <c r="Q529" s="55" t="s">
        <v>8601</v>
      </c>
      <c r="R529" s="41"/>
      <c r="S529" s="55" t="s">
        <v>5034</v>
      </c>
      <c r="T529" s="55" t="s">
        <v>5033</v>
      </c>
      <c r="U529" s="41"/>
      <c r="V529" s="55" t="s">
        <v>5032</v>
      </c>
      <c r="W529" s="55" t="s">
        <v>8600</v>
      </c>
    </row>
    <row r="530" spans="1:23" ht="20.25" customHeight="1" x14ac:dyDescent="0.2">
      <c r="A530" s="60" t="s">
        <v>8599</v>
      </c>
      <c r="B530" s="55" t="s">
        <v>8598</v>
      </c>
      <c r="C530" s="55" t="s">
        <v>8597</v>
      </c>
      <c r="D530" s="55" t="s">
        <v>3933</v>
      </c>
      <c r="E530" s="56">
        <v>2018</v>
      </c>
      <c r="F530" s="55" t="s">
        <v>195</v>
      </c>
      <c r="G530" s="56">
        <v>88</v>
      </c>
      <c r="H530" s="55" t="s">
        <v>5461</v>
      </c>
      <c r="I530" s="41"/>
      <c r="J530" s="56">
        <v>363</v>
      </c>
      <c r="K530" s="56">
        <v>392</v>
      </c>
      <c r="L530" s="56">
        <v>29</v>
      </c>
      <c r="M530" s="56">
        <v>2</v>
      </c>
      <c r="N530" s="55" t="s">
        <v>3932</v>
      </c>
      <c r="O530" s="55" t="s">
        <v>8596</v>
      </c>
      <c r="P530" s="55" t="s">
        <v>8595</v>
      </c>
      <c r="Q530" s="55" t="s">
        <v>8594</v>
      </c>
      <c r="R530" s="41"/>
      <c r="S530" s="55" t="s">
        <v>5034</v>
      </c>
      <c r="T530" s="55" t="s">
        <v>5033</v>
      </c>
      <c r="U530" s="41"/>
      <c r="V530" s="55" t="s">
        <v>5032</v>
      </c>
      <c r="W530" s="55" t="s">
        <v>8593</v>
      </c>
    </row>
    <row r="531" spans="1:23" ht="20.25" customHeight="1" x14ac:dyDescent="0.2">
      <c r="A531" s="60" t="s">
        <v>8592</v>
      </c>
      <c r="B531" s="55" t="s">
        <v>8591</v>
      </c>
      <c r="C531" s="55" t="s">
        <v>8590</v>
      </c>
      <c r="D531" s="55" t="s">
        <v>3931</v>
      </c>
      <c r="E531" s="56">
        <v>2017</v>
      </c>
      <c r="F531" s="55" t="s">
        <v>7752</v>
      </c>
      <c r="G531" s="56">
        <v>11</v>
      </c>
      <c r="H531" s="56">
        <v>1</v>
      </c>
      <c r="I531" s="41"/>
      <c r="J531" s="56">
        <v>99</v>
      </c>
      <c r="K531" s="56">
        <v>106</v>
      </c>
      <c r="L531" s="56">
        <v>7</v>
      </c>
      <c r="M531" s="56">
        <v>0</v>
      </c>
      <c r="N531" s="55" t="s">
        <v>3930</v>
      </c>
      <c r="O531" s="55" t="s">
        <v>8589</v>
      </c>
      <c r="P531" s="55" t="s">
        <v>8588</v>
      </c>
      <c r="Q531" s="55" t="s">
        <v>8587</v>
      </c>
      <c r="R531" s="55" t="s">
        <v>8586</v>
      </c>
      <c r="S531" s="55" t="s">
        <v>5034</v>
      </c>
      <c r="T531" s="55" t="s">
        <v>5033</v>
      </c>
      <c r="U531" s="55" t="s">
        <v>5701</v>
      </c>
      <c r="V531" s="55" t="s">
        <v>5032</v>
      </c>
      <c r="W531" s="55" t="s">
        <v>8585</v>
      </c>
    </row>
    <row r="532" spans="1:23" ht="20.25" customHeight="1" x14ac:dyDescent="0.2">
      <c r="A532" s="60" t="s">
        <v>8584</v>
      </c>
      <c r="B532" s="55" t="s">
        <v>8583</v>
      </c>
      <c r="C532" s="55" t="s">
        <v>8582</v>
      </c>
      <c r="D532" s="55" t="s">
        <v>343</v>
      </c>
      <c r="E532" s="56">
        <v>2017</v>
      </c>
      <c r="F532" s="55" t="s">
        <v>176</v>
      </c>
      <c r="G532" s="56">
        <v>42</v>
      </c>
      <c r="H532" s="41"/>
      <c r="I532" s="41"/>
      <c r="J532" s="56">
        <v>439</v>
      </c>
      <c r="K532" s="56">
        <v>459</v>
      </c>
      <c r="L532" s="56">
        <v>20</v>
      </c>
      <c r="M532" s="56">
        <v>216</v>
      </c>
      <c r="N532" s="55" t="s">
        <v>341</v>
      </c>
      <c r="O532" s="55" t="s">
        <v>8581</v>
      </c>
      <c r="P532" s="55" t="s">
        <v>8580</v>
      </c>
      <c r="Q532" s="55" t="s">
        <v>8579</v>
      </c>
      <c r="R532" s="41"/>
      <c r="S532" s="55" t="s">
        <v>5034</v>
      </c>
      <c r="T532" s="55" t="s">
        <v>5033</v>
      </c>
      <c r="U532" s="55" t="s">
        <v>5151</v>
      </c>
      <c r="V532" s="55" t="s">
        <v>5032</v>
      </c>
      <c r="W532" s="55" t="s">
        <v>8578</v>
      </c>
    </row>
    <row r="533" spans="1:23" ht="20.25" customHeight="1" x14ac:dyDescent="0.2">
      <c r="A533" s="60" t="s">
        <v>8577</v>
      </c>
      <c r="B533" s="55" t="s">
        <v>8576</v>
      </c>
      <c r="C533" s="55" t="s">
        <v>8575</v>
      </c>
      <c r="D533" s="55" t="s">
        <v>3928</v>
      </c>
      <c r="E533" s="56">
        <v>2018</v>
      </c>
      <c r="F533" s="55" t="s">
        <v>8574</v>
      </c>
      <c r="G533" s="56">
        <v>42</v>
      </c>
      <c r="H533" s="56">
        <v>2</v>
      </c>
      <c r="I533" s="41"/>
      <c r="J533" s="56">
        <v>361</v>
      </c>
      <c r="K533" s="56">
        <v>383</v>
      </c>
      <c r="L533" s="56">
        <v>22</v>
      </c>
      <c r="M533" s="56">
        <v>4</v>
      </c>
      <c r="N533" s="55" t="s">
        <v>3927</v>
      </c>
      <c r="O533" s="55" t="s">
        <v>8573</v>
      </c>
      <c r="P533" s="55" t="s">
        <v>8572</v>
      </c>
      <c r="Q533" s="55" t="s">
        <v>8571</v>
      </c>
      <c r="R533" s="41"/>
      <c r="S533" s="55" t="s">
        <v>5034</v>
      </c>
      <c r="T533" s="55" t="s">
        <v>5033</v>
      </c>
      <c r="U533" s="55" t="s">
        <v>5151</v>
      </c>
      <c r="V533" s="55" t="s">
        <v>5032</v>
      </c>
      <c r="W533" s="55" t="s">
        <v>8570</v>
      </c>
    </row>
    <row r="534" spans="1:23" ht="20.25" customHeight="1" x14ac:dyDescent="0.2">
      <c r="A534" s="60" t="s">
        <v>8569</v>
      </c>
      <c r="B534" s="55" t="s">
        <v>8568</v>
      </c>
      <c r="C534" s="55" t="s">
        <v>8567</v>
      </c>
      <c r="D534" s="55" t="s">
        <v>3926</v>
      </c>
      <c r="E534" s="56">
        <v>2018</v>
      </c>
      <c r="F534" s="55" t="s">
        <v>176</v>
      </c>
      <c r="G534" s="56">
        <v>50</v>
      </c>
      <c r="H534" s="41"/>
      <c r="I534" s="41"/>
      <c r="J534" s="56">
        <v>128</v>
      </c>
      <c r="K534" s="56">
        <v>157</v>
      </c>
      <c r="L534" s="56">
        <v>29</v>
      </c>
      <c r="M534" s="56">
        <v>10</v>
      </c>
      <c r="N534" s="55" t="s">
        <v>3925</v>
      </c>
      <c r="O534" s="55" t="s">
        <v>8566</v>
      </c>
      <c r="P534" s="55" t="s">
        <v>8565</v>
      </c>
      <c r="Q534" s="55" t="s">
        <v>8564</v>
      </c>
      <c r="R534" s="41"/>
      <c r="S534" s="55" t="s">
        <v>5034</v>
      </c>
      <c r="T534" s="55" t="s">
        <v>5033</v>
      </c>
      <c r="U534" s="41"/>
      <c r="V534" s="55" t="s">
        <v>5032</v>
      </c>
      <c r="W534" s="55" t="s">
        <v>8563</v>
      </c>
    </row>
    <row r="535" spans="1:23" ht="20.25" customHeight="1" x14ac:dyDescent="0.2">
      <c r="A535" s="60" t="s">
        <v>8562</v>
      </c>
      <c r="B535" s="55" t="s">
        <v>8561</v>
      </c>
      <c r="C535" s="55" t="s">
        <v>8560</v>
      </c>
      <c r="D535" s="55" t="s">
        <v>3924</v>
      </c>
      <c r="E535" s="56">
        <v>2017</v>
      </c>
      <c r="F535" s="55" t="s">
        <v>8559</v>
      </c>
      <c r="G535" s="56">
        <v>8</v>
      </c>
      <c r="H535" s="56">
        <v>3</v>
      </c>
      <c r="I535" s="41"/>
      <c r="J535" s="56">
        <v>838</v>
      </c>
      <c r="K535" s="56">
        <v>842</v>
      </c>
      <c r="L535" s="56">
        <v>4</v>
      </c>
      <c r="M535" s="56">
        <v>18</v>
      </c>
      <c r="N535" s="55" t="s">
        <v>3923</v>
      </c>
      <c r="O535" s="55" t="s">
        <v>8558</v>
      </c>
      <c r="P535" s="55" t="s">
        <v>8557</v>
      </c>
      <c r="Q535" s="55" t="s">
        <v>8556</v>
      </c>
      <c r="R535" s="41"/>
      <c r="S535" s="55" t="s">
        <v>5034</v>
      </c>
      <c r="T535" s="55" t="s">
        <v>5033</v>
      </c>
      <c r="U535" s="41"/>
      <c r="V535" s="55" t="s">
        <v>5032</v>
      </c>
      <c r="W535" s="55" t="s">
        <v>8555</v>
      </c>
    </row>
    <row r="536" spans="1:23" ht="20.25" customHeight="1" x14ac:dyDescent="0.2">
      <c r="A536" s="60" t="s">
        <v>8554</v>
      </c>
      <c r="B536" s="55" t="s">
        <v>8553</v>
      </c>
      <c r="C536" s="55" t="s">
        <v>8552</v>
      </c>
      <c r="D536" s="55" t="s">
        <v>3922</v>
      </c>
      <c r="E536" s="56">
        <v>2016</v>
      </c>
      <c r="F536" s="55" t="s">
        <v>8551</v>
      </c>
      <c r="G536" s="56">
        <v>138</v>
      </c>
      <c r="H536" s="56">
        <v>4</v>
      </c>
      <c r="I536" s="41"/>
      <c r="J536" s="56">
        <v>743</v>
      </c>
      <c r="K536" s="56">
        <v>764</v>
      </c>
      <c r="L536" s="56">
        <v>21</v>
      </c>
      <c r="M536" s="56">
        <v>93</v>
      </c>
      <c r="N536" s="55" t="s">
        <v>3921</v>
      </c>
      <c r="O536" s="55" t="s">
        <v>8550</v>
      </c>
      <c r="P536" s="55" t="s">
        <v>8549</v>
      </c>
      <c r="Q536" s="55" t="s">
        <v>8548</v>
      </c>
      <c r="R536" s="41"/>
      <c r="S536" s="55" t="s">
        <v>5034</v>
      </c>
      <c r="T536" s="55" t="s">
        <v>5033</v>
      </c>
      <c r="U536" s="55" t="s">
        <v>6406</v>
      </c>
      <c r="V536" s="55" t="s">
        <v>5032</v>
      </c>
      <c r="W536" s="55" t="s">
        <v>8547</v>
      </c>
    </row>
    <row r="537" spans="1:23" ht="20.25" customHeight="1" x14ac:dyDescent="0.2">
      <c r="A537" s="60" t="s">
        <v>8546</v>
      </c>
      <c r="B537" s="55" t="s">
        <v>8545</v>
      </c>
      <c r="C537" s="55" t="s">
        <v>8544</v>
      </c>
      <c r="D537" s="55" t="s">
        <v>3920</v>
      </c>
      <c r="E537" s="56">
        <v>2017</v>
      </c>
      <c r="F537" s="55" t="s">
        <v>8543</v>
      </c>
      <c r="G537" s="56">
        <v>3</v>
      </c>
      <c r="H537" s="56">
        <v>2</v>
      </c>
      <c r="I537" s="41"/>
      <c r="J537" s="56">
        <v>81</v>
      </c>
      <c r="K537" s="56">
        <v>90</v>
      </c>
      <c r="L537" s="56">
        <v>9</v>
      </c>
      <c r="M537" s="56">
        <v>3</v>
      </c>
      <c r="N537" s="55" t="s">
        <v>3919</v>
      </c>
      <c r="O537" s="55" t="s">
        <v>8542</v>
      </c>
      <c r="P537" s="55" t="s">
        <v>8541</v>
      </c>
      <c r="Q537" s="55" t="s">
        <v>8540</v>
      </c>
      <c r="R537" s="41"/>
      <c r="S537" s="55" t="s">
        <v>5034</v>
      </c>
      <c r="T537" s="55" t="s">
        <v>5033</v>
      </c>
      <c r="U537" s="41"/>
      <c r="V537" s="55" t="s">
        <v>5032</v>
      </c>
      <c r="W537" s="55" t="s">
        <v>8539</v>
      </c>
    </row>
    <row r="538" spans="1:23" ht="20.25" customHeight="1" x14ac:dyDescent="0.2">
      <c r="A538" s="60" t="s">
        <v>8538</v>
      </c>
      <c r="B538" s="55" t="s">
        <v>8537</v>
      </c>
      <c r="C538" s="56">
        <v>57194828673</v>
      </c>
      <c r="D538" s="55" t="s">
        <v>3918</v>
      </c>
      <c r="E538" s="56">
        <v>2017</v>
      </c>
      <c r="F538" s="55" t="s">
        <v>8536</v>
      </c>
      <c r="G538" s="56">
        <v>44</v>
      </c>
      <c r="H538" s="56">
        <v>152</v>
      </c>
      <c r="I538" s="41"/>
      <c r="J538" s="56">
        <v>292</v>
      </c>
      <c r="K538" s="56">
        <v>311</v>
      </c>
      <c r="L538" s="56">
        <v>19</v>
      </c>
      <c r="M538" s="56">
        <v>20</v>
      </c>
      <c r="N538" s="55" t="s">
        <v>3917</v>
      </c>
      <c r="O538" s="55" t="s">
        <v>8535</v>
      </c>
      <c r="P538" s="55" t="s">
        <v>8534</v>
      </c>
      <c r="Q538" s="55" t="s">
        <v>8533</v>
      </c>
      <c r="R538" s="55" t="s">
        <v>8532</v>
      </c>
      <c r="S538" s="55" t="s">
        <v>5034</v>
      </c>
      <c r="T538" s="55" t="s">
        <v>5033</v>
      </c>
      <c r="U538" s="55" t="s">
        <v>5151</v>
      </c>
      <c r="V538" s="55" t="s">
        <v>5032</v>
      </c>
      <c r="W538" s="55" t="s">
        <v>8531</v>
      </c>
    </row>
    <row r="539" spans="1:23" ht="20.25" customHeight="1" x14ac:dyDescent="0.2">
      <c r="A539" s="60" t="s">
        <v>8530</v>
      </c>
      <c r="B539" s="55" t="s">
        <v>8529</v>
      </c>
      <c r="C539" s="55" t="s">
        <v>8528</v>
      </c>
      <c r="D539" s="55" t="s">
        <v>3916</v>
      </c>
      <c r="E539" s="56">
        <v>2017</v>
      </c>
      <c r="F539" s="55" t="s">
        <v>8527</v>
      </c>
      <c r="G539" s="56">
        <v>54</v>
      </c>
      <c r="H539" s="56">
        <v>2</v>
      </c>
      <c r="I539" s="41"/>
      <c r="J539" s="56">
        <v>215</v>
      </c>
      <c r="K539" s="56">
        <v>230</v>
      </c>
      <c r="L539" s="56">
        <v>15</v>
      </c>
      <c r="M539" s="56">
        <v>15</v>
      </c>
      <c r="N539" s="55" t="s">
        <v>3915</v>
      </c>
      <c r="O539" s="55" t="s">
        <v>8526</v>
      </c>
      <c r="P539" s="55" t="s">
        <v>8525</v>
      </c>
      <c r="Q539" s="55" t="s">
        <v>8524</v>
      </c>
      <c r="R539" s="41"/>
      <c r="S539" s="55" t="s">
        <v>5034</v>
      </c>
      <c r="T539" s="55" t="s">
        <v>5033</v>
      </c>
      <c r="U539" s="41"/>
      <c r="V539" s="55" t="s">
        <v>5032</v>
      </c>
      <c r="W539" s="55" t="s">
        <v>8523</v>
      </c>
    </row>
    <row r="540" spans="1:23" ht="20.25" customHeight="1" x14ac:dyDescent="0.2">
      <c r="A540" s="60" t="s">
        <v>8522</v>
      </c>
      <c r="B540" s="55" t="s">
        <v>8521</v>
      </c>
      <c r="C540" s="56">
        <v>57200948121</v>
      </c>
      <c r="D540" s="55" t="s">
        <v>3914</v>
      </c>
      <c r="E540" s="56">
        <v>2018</v>
      </c>
      <c r="F540" s="55" t="s">
        <v>8520</v>
      </c>
      <c r="G540" s="56">
        <v>25</v>
      </c>
      <c r="H540" s="56">
        <v>1</v>
      </c>
      <c r="I540" s="41"/>
      <c r="J540" s="56">
        <v>3</v>
      </c>
      <c r="K540" s="56">
        <v>22</v>
      </c>
      <c r="L540" s="56">
        <v>19</v>
      </c>
      <c r="M540" s="56">
        <v>18</v>
      </c>
      <c r="N540" s="55" t="s">
        <v>3913</v>
      </c>
      <c r="O540" s="55" t="s">
        <v>8519</v>
      </c>
      <c r="P540" s="55" t="s">
        <v>8518</v>
      </c>
      <c r="Q540" s="55" t="s">
        <v>8517</v>
      </c>
      <c r="R540" s="41"/>
      <c r="S540" s="55" t="s">
        <v>5034</v>
      </c>
      <c r="T540" s="55" t="s">
        <v>5033</v>
      </c>
      <c r="U540" s="55" t="s">
        <v>5151</v>
      </c>
      <c r="V540" s="55" t="s">
        <v>5032</v>
      </c>
      <c r="W540" s="55" t="s">
        <v>8516</v>
      </c>
    </row>
    <row r="541" spans="1:23" ht="20.25" customHeight="1" x14ac:dyDescent="0.2">
      <c r="A541" s="60" t="s">
        <v>8515</v>
      </c>
      <c r="B541" s="55" t="s">
        <v>8514</v>
      </c>
      <c r="C541" s="55" t="s">
        <v>8513</v>
      </c>
      <c r="D541" s="55" t="s">
        <v>3912</v>
      </c>
      <c r="E541" s="56">
        <v>2018</v>
      </c>
      <c r="F541" s="55" t="s">
        <v>7408</v>
      </c>
      <c r="G541" s="56">
        <v>34</v>
      </c>
      <c r="H541" s="41"/>
      <c r="I541" s="41"/>
      <c r="J541" s="56">
        <v>105</v>
      </c>
      <c r="K541" s="56">
        <v>120</v>
      </c>
      <c r="L541" s="56">
        <v>15</v>
      </c>
      <c r="M541" s="56">
        <v>150</v>
      </c>
      <c r="N541" s="55" t="s">
        <v>3911</v>
      </c>
      <c r="O541" s="55" t="s">
        <v>8512</v>
      </c>
      <c r="P541" s="55" t="s">
        <v>8511</v>
      </c>
      <c r="Q541" s="55" t="s">
        <v>8510</v>
      </c>
      <c r="R541" s="41"/>
      <c r="S541" s="55" t="s">
        <v>5034</v>
      </c>
      <c r="T541" s="55" t="s">
        <v>5033</v>
      </c>
      <c r="U541" s="55" t="s">
        <v>5151</v>
      </c>
      <c r="V541" s="55" t="s">
        <v>5032</v>
      </c>
      <c r="W541" s="55" t="s">
        <v>8509</v>
      </c>
    </row>
    <row r="542" spans="1:23" ht="20.25" customHeight="1" x14ac:dyDescent="0.2">
      <c r="A542" s="60" t="s">
        <v>8508</v>
      </c>
      <c r="B542" s="55" t="s">
        <v>8507</v>
      </c>
      <c r="C542" s="55" t="s">
        <v>8506</v>
      </c>
      <c r="D542" s="55" t="s">
        <v>3910</v>
      </c>
      <c r="E542" s="56">
        <v>2017</v>
      </c>
      <c r="F542" s="55" t="s">
        <v>511</v>
      </c>
      <c r="G542" s="56">
        <v>11</v>
      </c>
      <c r="H542" s="56">
        <v>4</v>
      </c>
      <c r="I542" s="41"/>
      <c r="J542" s="56">
        <v>393</v>
      </c>
      <c r="K542" s="56">
        <v>421</v>
      </c>
      <c r="L542" s="56">
        <v>28</v>
      </c>
      <c r="M542" s="56">
        <v>36</v>
      </c>
      <c r="N542" s="55" t="s">
        <v>3909</v>
      </c>
      <c r="O542" s="55" t="s">
        <v>8505</v>
      </c>
      <c r="P542" s="55" t="s">
        <v>8504</v>
      </c>
      <c r="Q542" s="55" t="s">
        <v>8503</v>
      </c>
      <c r="R542" s="41"/>
      <c r="S542" s="55" t="s">
        <v>5034</v>
      </c>
      <c r="T542" s="55" t="s">
        <v>5033</v>
      </c>
      <c r="U542" s="41"/>
      <c r="V542" s="55" t="s">
        <v>5032</v>
      </c>
      <c r="W542" s="55" t="s">
        <v>8502</v>
      </c>
    </row>
    <row r="543" spans="1:23" ht="20.25" customHeight="1" x14ac:dyDescent="0.2">
      <c r="A543" s="60" t="s">
        <v>8501</v>
      </c>
      <c r="B543" s="55" t="s">
        <v>8500</v>
      </c>
      <c r="C543" s="55" t="s">
        <v>8499</v>
      </c>
      <c r="D543" s="55" t="s">
        <v>3908</v>
      </c>
      <c r="E543" s="56">
        <v>2016</v>
      </c>
      <c r="F543" s="55" t="s">
        <v>8498</v>
      </c>
      <c r="G543" s="56">
        <v>2</v>
      </c>
      <c r="H543" s="56">
        <v>1</v>
      </c>
      <c r="I543" s="56">
        <v>19</v>
      </c>
      <c r="J543" s="41"/>
      <c r="K543" s="41"/>
      <c r="L543" s="41"/>
      <c r="M543" s="56">
        <v>21</v>
      </c>
      <c r="N543" s="55" t="s">
        <v>3907</v>
      </c>
      <c r="O543" s="55" t="s">
        <v>8497</v>
      </c>
      <c r="P543" s="55" t="s">
        <v>8496</v>
      </c>
      <c r="Q543" s="55" t="s">
        <v>8495</v>
      </c>
      <c r="R543" s="41"/>
      <c r="S543" s="55" t="s">
        <v>5034</v>
      </c>
      <c r="T543" s="55" t="s">
        <v>5033</v>
      </c>
      <c r="U543" s="55" t="s">
        <v>7363</v>
      </c>
      <c r="V543" s="55" t="s">
        <v>5032</v>
      </c>
      <c r="W543" s="55" t="s">
        <v>8494</v>
      </c>
    </row>
    <row r="544" spans="1:23" ht="20.25" customHeight="1" x14ac:dyDescent="0.2">
      <c r="A544" s="60" t="s">
        <v>8493</v>
      </c>
      <c r="B544" s="55" t="s">
        <v>8492</v>
      </c>
      <c r="C544" s="55" t="s">
        <v>8491</v>
      </c>
      <c r="D544" s="55" t="s">
        <v>3906</v>
      </c>
      <c r="E544" s="56">
        <v>2017</v>
      </c>
      <c r="F544" s="55" t="s">
        <v>176</v>
      </c>
      <c r="G544" s="56">
        <v>42</v>
      </c>
      <c r="H544" s="41"/>
      <c r="I544" s="41"/>
      <c r="J544" s="56">
        <v>335</v>
      </c>
      <c r="K544" s="56">
        <v>355</v>
      </c>
      <c r="L544" s="56">
        <v>20</v>
      </c>
      <c r="M544" s="56">
        <v>12</v>
      </c>
      <c r="N544" s="55" t="s">
        <v>3905</v>
      </c>
      <c r="O544" s="55" t="s">
        <v>8490</v>
      </c>
      <c r="P544" s="55" t="s">
        <v>8489</v>
      </c>
      <c r="Q544" s="55" t="s">
        <v>8488</v>
      </c>
      <c r="R544" s="41"/>
      <c r="S544" s="55" t="s">
        <v>5034</v>
      </c>
      <c r="T544" s="55" t="s">
        <v>5033</v>
      </c>
      <c r="U544" s="41"/>
      <c r="V544" s="55" t="s">
        <v>5032</v>
      </c>
      <c r="W544" s="55" t="s">
        <v>8487</v>
      </c>
    </row>
    <row r="545" spans="1:23" ht="20.25" customHeight="1" x14ac:dyDescent="0.2">
      <c r="A545" s="60" t="s">
        <v>8486</v>
      </c>
      <c r="B545" s="55" t="s">
        <v>8485</v>
      </c>
      <c r="C545" s="55" t="s">
        <v>8484</v>
      </c>
      <c r="D545" s="55" t="s">
        <v>3904</v>
      </c>
      <c r="E545" s="56">
        <v>2018</v>
      </c>
      <c r="F545" s="55" t="s">
        <v>5462</v>
      </c>
      <c r="G545" s="56">
        <v>52</v>
      </c>
      <c r="H545" s="41"/>
      <c r="I545" s="41"/>
      <c r="J545" s="56">
        <v>211</v>
      </c>
      <c r="K545" s="56">
        <v>226</v>
      </c>
      <c r="L545" s="56">
        <v>15</v>
      </c>
      <c r="M545" s="56">
        <v>8</v>
      </c>
      <c r="N545" s="55" t="s">
        <v>3903</v>
      </c>
      <c r="O545" s="55" t="s">
        <v>8483</v>
      </c>
      <c r="P545" s="55" t="s">
        <v>8482</v>
      </c>
      <c r="Q545" s="55" t="s">
        <v>8481</v>
      </c>
      <c r="R545" s="41"/>
      <c r="S545" s="55" t="s">
        <v>5034</v>
      </c>
      <c r="T545" s="55" t="s">
        <v>5033</v>
      </c>
      <c r="U545" s="41"/>
      <c r="V545" s="55" t="s">
        <v>5032</v>
      </c>
      <c r="W545" s="55" t="s">
        <v>8480</v>
      </c>
    </row>
    <row r="546" spans="1:23" ht="20.25" customHeight="1" x14ac:dyDescent="0.2">
      <c r="A546" s="60" t="s">
        <v>8479</v>
      </c>
      <c r="B546" s="55" t="s">
        <v>8478</v>
      </c>
      <c r="C546" s="55" t="s">
        <v>8477</v>
      </c>
      <c r="D546" s="55" t="s">
        <v>350</v>
      </c>
      <c r="E546" s="56">
        <v>2017</v>
      </c>
      <c r="F546" s="55" t="s">
        <v>351</v>
      </c>
      <c r="G546" s="56">
        <v>26</v>
      </c>
      <c r="H546" s="56">
        <v>1</v>
      </c>
      <c r="I546" s="41"/>
      <c r="J546" s="56">
        <v>35</v>
      </c>
      <c r="K546" s="56">
        <v>66</v>
      </c>
      <c r="L546" s="56">
        <v>31</v>
      </c>
      <c r="M546" s="56">
        <v>71</v>
      </c>
      <c r="N546" s="55" t="s">
        <v>348</v>
      </c>
      <c r="O546" s="55" t="s">
        <v>8476</v>
      </c>
      <c r="P546" s="55" t="s">
        <v>8475</v>
      </c>
      <c r="Q546" s="41"/>
      <c r="R546" s="41"/>
      <c r="S546" s="55" t="s">
        <v>5034</v>
      </c>
      <c r="T546" s="55" t="s">
        <v>5033</v>
      </c>
      <c r="U546" s="55" t="s">
        <v>5151</v>
      </c>
      <c r="V546" s="55" t="s">
        <v>5032</v>
      </c>
      <c r="W546" s="55" t="s">
        <v>8474</v>
      </c>
    </row>
    <row r="547" spans="1:23" ht="20.25" customHeight="1" x14ac:dyDescent="0.2">
      <c r="A547" s="60" t="s">
        <v>8473</v>
      </c>
      <c r="B547" s="55" t="s">
        <v>8472</v>
      </c>
      <c r="C547" s="55" t="s">
        <v>8471</v>
      </c>
      <c r="D547" s="55" t="s">
        <v>3901</v>
      </c>
      <c r="E547" s="56">
        <v>2017</v>
      </c>
      <c r="F547" s="55" t="s">
        <v>8470</v>
      </c>
      <c r="G547" s="56">
        <v>28</v>
      </c>
      <c r="H547" s="56">
        <v>1</v>
      </c>
      <c r="I547" s="41"/>
      <c r="J547" s="56">
        <v>102</v>
      </c>
      <c r="K547" s="56">
        <v>119</v>
      </c>
      <c r="L547" s="56">
        <v>17</v>
      </c>
      <c r="M547" s="56">
        <v>38</v>
      </c>
      <c r="N547" s="55" t="s">
        <v>3900</v>
      </c>
      <c r="O547" s="55" t="s">
        <v>8469</v>
      </c>
      <c r="P547" s="55" t="s">
        <v>8468</v>
      </c>
      <c r="Q547" s="41"/>
      <c r="R547" s="41"/>
      <c r="S547" s="55" t="s">
        <v>5034</v>
      </c>
      <c r="T547" s="55" t="s">
        <v>5033</v>
      </c>
      <c r="U547" s="55" t="s">
        <v>5151</v>
      </c>
      <c r="V547" s="55" t="s">
        <v>5032</v>
      </c>
      <c r="W547" s="55" t="s">
        <v>8467</v>
      </c>
    </row>
    <row r="548" spans="1:23" ht="20.25" customHeight="1" x14ac:dyDescent="0.2">
      <c r="A548" s="60" t="s">
        <v>8466</v>
      </c>
      <c r="B548" s="55" t="s">
        <v>8465</v>
      </c>
      <c r="C548" s="55" t="s">
        <v>8464</v>
      </c>
      <c r="D548" s="55" t="s">
        <v>356</v>
      </c>
      <c r="E548" s="56">
        <v>2016</v>
      </c>
      <c r="F548" s="55" t="s">
        <v>357</v>
      </c>
      <c r="G548" s="56">
        <v>9</v>
      </c>
      <c r="H548" s="56">
        <v>2</v>
      </c>
      <c r="I548" s="41"/>
      <c r="J548" s="56">
        <v>167</v>
      </c>
      <c r="K548" s="56">
        <v>185</v>
      </c>
      <c r="L548" s="56">
        <v>18</v>
      </c>
      <c r="M548" s="56">
        <v>10</v>
      </c>
      <c r="N548" s="55" t="s">
        <v>354</v>
      </c>
      <c r="O548" s="55" t="s">
        <v>8463</v>
      </c>
      <c r="P548" s="55" t="s">
        <v>8462</v>
      </c>
      <c r="Q548" s="55" t="s">
        <v>8461</v>
      </c>
      <c r="R548" s="41"/>
      <c r="S548" s="55" t="s">
        <v>5034</v>
      </c>
      <c r="T548" s="55" t="s">
        <v>5033</v>
      </c>
      <c r="U548" s="41"/>
      <c r="V548" s="55" t="s">
        <v>5032</v>
      </c>
      <c r="W548" s="55" t="s">
        <v>8460</v>
      </c>
    </row>
    <row r="549" spans="1:23" ht="20.25" customHeight="1" x14ac:dyDescent="0.2">
      <c r="A549" s="60" t="s">
        <v>8459</v>
      </c>
      <c r="B549" s="55" t="s">
        <v>8458</v>
      </c>
      <c r="C549" s="55" t="s">
        <v>8457</v>
      </c>
      <c r="D549" s="55" t="s">
        <v>3898</v>
      </c>
      <c r="E549" s="56">
        <v>2018</v>
      </c>
      <c r="F549" s="55" t="s">
        <v>6692</v>
      </c>
      <c r="G549" s="56">
        <v>29</v>
      </c>
      <c r="H549" s="56">
        <v>4</v>
      </c>
      <c r="I549" s="41"/>
      <c r="J549" s="56">
        <v>653</v>
      </c>
      <c r="K549" s="56">
        <v>677</v>
      </c>
      <c r="L549" s="56">
        <v>24</v>
      </c>
      <c r="M549" s="56">
        <v>27</v>
      </c>
      <c r="N549" s="55" t="s">
        <v>3897</v>
      </c>
      <c r="O549" s="55" t="s">
        <v>8456</v>
      </c>
      <c r="P549" s="55" t="s">
        <v>8455</v>
      </c>
      <c r="Q549" s="55" t="s">
        <v>8454</v>
      </c>
      <c r="R549" s="41"/>
      <c r="S549" s="55" t="s">
        <v>5034</v>
      </c>
      <c r="T549" s="55" t="s">
        <v>5033</v>
      </c>
      <c r="U549" s="41"/>
      <c r="V549" s="55" t="s">
        <v>5032</v>
      </c>
      <c r="W549" s="55" t="s">
        <v>8453</v>
      </c>
    </row>
    <row r="550" spans="1:23" ht="20.25" customHeight="1" x14ac:dyDescent="0.2">
      <c r="A550" s="60" t="s">
        <v>8452</v>
      </c>
      <c r="B550" s="55" t="s">
        <v>8451</v>
      </c>
      <c r="C550" s="55" t="s">
        <v>8450</v>
      </c>
      <c r="D550" s="55" t="s">
        <v>3896</v>
      </c>
      <c r="E550" s="56">
        <v>2018</v>
      </c>
      <c r="F550" s="55" t="s">
        <v>5146</v>
      </c>
      <c r="G550" s="56">
        <v>65</v>
      </c>
      <c r="H550" s="55" t="s">
        <v>6161</v>
      </c>
      <c r="I550" s="41"/>
      <c r="J550" s="56">
        <v>237</v>
      </c>
      <c r="K550" s="56">
        <v>269</v>
      </c>
      <c r="L550" s="56">
        <v>32</v>
      </c>
      <c r="M550" s="56">
        <v>48</v>
      </c>
      <c r="N550" s="55" t="s">
        <v>3895</v>
      </c>
      <c r="O550" s="55" t="s">
        <v>8449</v>
      </c>
      <c r="P550" s="55" t="s">
        <v>8448</v>
      </c>
      <c r="Q550" s="55" t="s">
        <v>8447</v>
      </c>
      <c r="R550" s="41"/>
      <c r="S550" s="55" t="s">
        <v>5034</v>
      </c>
      <c r="T550" s="55" t="s">
        <v>5033</v>
      </c>
      <c r="U550" s="41"/>
      <c r="V550" s="55" t="s">
        <v>5032</v>
      </c>
      <c r="W550" s="55" t="s">
        <v>8446</v>
      </c>
    </row>
    <row r="551" spans="1:23" ht="20.25" customHeight="1" x14ac:dyDescent="0.2">
      <c r="A551" s="60" t="s">
        <v>8445</v>
      </c>
      <c r="B551" s="55" t="s">
        <v>8444</v>
      </c>
      <c r="C551" s="55" t="s">
        <v>8443</v>
      </c>
      <c r="D551" s="55" t="s">
        <v>3894</v>
      </c>
      <c r="E551" s="56">
        <v>2017</v>
      </c>
      <c r="F551" s="55" t="s">
        <v>5063</v>
      </c>
      <c r="G551" s="56">
        <v>32</v>
      </c>
      <c r="H551" s="56">
        <v>2</v>
      </c>
      <c r="I551" s="41"/>
      <c r="J551" s="56">
        <v>131</v>
      </c>
      <c r="K551" s="56">
        <v>144</v>
      </c>
      <c r="L551" s="56">
        <v>13</v>
      </c>
      <c r="M551" s="56">
        <v>67</v>
      </c>
      <c r="N551" s="55" t="s">
        <v>3893</v>
      </c>
      <c r="O551" s="55" t="s">
        <v>8442</v>
      </c>
      <c r="P551" s="55" t="s">
        <v>8441</v>
      </c>
      <c r="Q551" s="55" t="s">
        <v>8440</v>
      </c>
      <c r="R551" s="41"/>
      <c r="S551" s="55" t="s">
        <v>5034</v>
      </c>
      <c r="T551" s="55" t="s">
        <v>5033</v>
      </c>
      <c r="U551" s="55" t="s">
        <v>5151</v>
      </c>
      <c r="V551" s="55" t="s">
        <v>5032</v>
      </c>
      <c r="W551" s="55" t="s">
        <v>8439</v>
      </c>
    </row>
    <row r="552" spans="1:23" ht="20.25" customHeight="1" x14ac:dyDescent="0.2">
      <c r="A552" s="60" t="s">
        <v>8438</v>
      </c>
      <c r="B552" s="55" t="s">
        <v>8437</v>
      </c>
      <c r="C552" s="55" t="s">
        <v>8436</v>
      </c>
      <c r="D552" s="55" t="s">
        <v>3892</v>
      </c>
      <c r="E552" s="56">
        <v>2018</v>
      </c>
      <c r="F552" s="55" t="s">
        <v>269</v>
      </c>
      <c r="G552" s="56">
        <v>39</v>
      </c>
      <c r="H552" s="56">
        <v>3</v>
      </c>
      <c r="I552" s="41"/>
      <c r="J552" s="56">
        <v>794</v>
      </c>
      <c r="K552" s="56">
        <v>829</v>
      </c>
      <c r="L552" s="56">
        <v>35</v>
      </c>
      <c r="M552" s="56">
        <v>53</v>
      </c>
      <c r="N552" s="55" t="s">
        <v>3891</v>
      </c>
      <c r="O552" s="55" t="s">
        <v>8435</v>
      </c>
      <c r="P552" s="55" t="s">
        <v>8434</v>
      </c>
      <c r="Q552" s="55" t="s">
        <v>8433</v>
      </c>
      <c r="R552" s="55" t="s">
        <v>8432</v>
      </c>
      <c r="S552" s="55" t="s">
        <v>5034</v>
      </c>
      <c r="T552" s="55" t="s">
        <v>5033</v>
      </c>
      <c r="U552" s="55" t="s">
        <v>5151</v>
      </c>
      <c r="V552" s="55" t="s">
        <v>5032</v>
      </c>
      <c r="W552" s="55" t="s">
        <v>8431</v>
      </c>
    </row>
    <row r="553" spans="1:23" ht="20.25" customHeight="1" x14ac:dyDescent="0.2">
      <c r="A553" s="60" t="s">
        <v>8430</v>
      </c>
      <c r="B553" s="55" t="s">
        <v>8429</v>
      </c>
      <c r="C553" s="56">
        <v>35093978300</v>
      </c>
      <c r="D553" s="55" t="s">
        <v>3890</v>
      </c>
      <c r="E553" s="56">
        <v>2016</v>
      </c>
      <c r="F553" s="55" t="s">
        <v>8428</v>
      </c>
      <c r="G553" s="56">
        <v>39</v>
      </c>
      <c r="H553" s="41"/>
      <c r="I553" s="41"/>
      <c r="J553" s="56">
        <v>1</v>
      </c>
      <c r="K553" s="56">
        <v>14</v>
      </c>
      <c r="L553" s="56">
        <v>13</v>
      </c>
      <c r="M553" s="56">
        <v>27</v>
      </c>
      <c r="N553" s="55" t="s">
        <v>3889</v>
      </c>
      <c r="O553" s="55" t="s">
        <v>8427</v>
      </c>
      <c r="P553" s="55" t="s">
        <v>8426</v>
      </c>
      <c r="Q553" s="55" t="s">
        <v>8425</v>
      </c>
      <c r="R553" s="41"/>
      <c r="S553" s="55" t="s">
        <v>5034</v>
      </c>
      <c r="T553" s="55" t="s">
        <v>5033</v>
      </c>
      <c r="U553" s="41"/>
      <c r="V553" s="55" t="s">
        <v>5032</v>
      </c>
      <c r="W553" s="55" t="s">
        <v>8424</v>
      </c>
    </row>
    <row r="554" spans="1:23" ht="20.25" customHeight="1" x14ac:dyDescent="0.2">
      <c r="A554" s="60" t="s">
        <v>8423</v>
      </c>
      <c r="B554" s="55" t="s">
        <v>8422</v>
      </c>
      <c r="C554" s="55" t="s">
        <v>8421</v>
      </c>
      <c r="D554" s="55" t="s">
        <v>3888</v>
      </c>
      <c r="E554" s="56">
        <v>2018</v>
      </c>
      <c r="F554" s="55" t="s">
        <v>201</v>
      </c>
      <c r="G554" s="56">
        <v>47</v>
      </c>
      <c r="H554" s="56">
        <v>2</v>
      </c>
      <c r="I554" s="41"/>
      <c r="J554" s="56">
        <v>253</v>
      </c>
      <c r="K554" s="56">
        <v>283</v>
      </c>
      <c r="L554" s="56">
        <v>30</v>
      </c>
      <c r="M554" s="56">
        <v>9</v>
      </c>
      <c r="N554" s="55" t="s">
        <v>3887</v>
      </c>
      <c r="O554" s="55" t="s">
        <v>8420</v>
      </c>
      <c r="P554" s="55" t="s">
        <v>8419</v>
      </c>
      <c r="Q554" s="41"/>
      <c r="R554" s="41"/>
      <c r="S554" s="55" t="s">
        <v>5034</v>
      </c>
      <c r="T554" s="55" t="s">
        <v>5033</v>
      </c>
      <c r="U554" s="41"/>
      <c r="V554" s="55" t="s">
        <v>5032</v>
      </c>
      <c r="W554" s="55" t="s">
        <v>8418</v>
      </c>
    </row>
    <row r="555" spans="1:23" ht="20.25" customHeight="1" x14ac:dyDescent="0.2">
      <c r="A555" s="60" t="s">
        <v>8417</v>
      </c>
      <c r="B555" s="55" t="s">
        <v>8416</v>
      </c>
      <c r="C555" s="55" t="s">
        <v>8415</v>
      </c>
      <c r="D555" s="55" t="s">
        <v>3886</v>
      </c>
      <c r="E555" s="56">
        <v>2016</v>
      </c>
      <c r="F555" s="55" t="s">
        <v>5063</v>
      </c>
      <c r="G555" s="56">
        <v>31</v>
      </c>
      <c r="H555" s="56">
        <v>3</v>
      </c>
      <c r="I555" s="41"/>
      <c r="J555" s="56">
        <v>253</v>
      </c>
      <c r="K555" s="56">
        <v>271</v>
      </c>
      <c r="L555" s="56">
        <v>18</v>
      </c>
      <c r="M555" s="56">
        <v>64</v>
      </c>
      <c r="N555" s="55" t="s">
        <v>3885</v>
      </c>
      <c r="O555" s="55" t="s">
        <v>8414</v>
      </c>
      <c r="P555" s="55" t="s">
        <v>8413</v>
      </c>
      <c r="Q555" s="55" t="s">
        <v>8412</v>
      </c>
      <c r="R555" s="41"/>
      <c r="S555" s="55" t="s">
        <v>5034</v>
      </c>
      <c r="T555" s="55" t="s">
        <v>5033</v>
      </c>
      <c r="U555" s="55" t="s">
        <v>5151</v>
      </c>
      <c r="V555" s="55" t="s">
        <v>5032</v>
      </c>
      <c r="W555" s="55" t="s">
        <v>8411</v>
      </c>
    </row>
    <row r="556" spans="1:23" ht="20.25" customHeight="1" x14ac:dyDescent="0.2">
      <c r="A556" s="60" t="s">
        <v>8410</v>
      </c>
      <c r="B556" s="55" t="s">
        <v>8409</v>
      </c>
      <c r="C556" s="55" t="s">
        <v>8408</v>
      </c>
      <c r="D556" s="55" t="s">
        <v>3884</v>
      </c>
      <c r="E556" s="56">
        <v>2018</v>
      </c>
      <c r="F556" s="55" t="s">
        <v>8407</v>
      </c>
      <c r="G556" s="56">
        <v>24</v>
      </c>
      <c r="H556" s="56">
        <v>1</v>
      </c>
      <c r="I556" s="41"/>
      <c r="J556" s="56">
        <v>19</v>
      </c>
      <c r="K556" s="56">
        <v>33</v>
      </c>
      <c r="L556" s="56">
        <v>14</v>
      </c>
      <c r="M556" s="56">
        <v>16</v>
      </c>
      <c r="N556" s="41"/>
      <c r="O556" s="55" t="s">
        <v>8406</v>
      </c>
      <c r="P556" s="55" t="s">
        <v>8405</v>
      </c>
      <c r="Q556" s="41"/>
      <c r="R556" s="41"/>
      <c r="S556" s="55" t="s">
        <v>5034</v>
      </c>
      <c r="T556" s="55" t="s">
        <v>5033</v>
      </c>
      <c r="U556" s="41"/>
      <c r="V556" s="55" t="s">
        <v>5032</v>
      </c>
      <c r="W556" s="55" t="s">
        <v>8404</v>
      </c>
    </row>
    <row r="557" spans="1:23" ht="20.25" customHeight="1" x14ac:dyDescent="0.2">
      <c r="A557" s="60" t="s">
        <v>8403</v>
      </c>
      <c r="B557" s="55" t="s">
        <v>8402</v>
      </c>
      <c r="C557" s="56">
        <v>56129127700</v>
      </c>
      <c r="D557" s="55" t="s">
        <v>3883</v>
      </c>
      <c r="E557" s="56">
        <v>2016</v>
      </c>
      <c r="F557" s="55" t="s">
        <v>8401</v>
      </c>
      <c r="G557" s="56">
        <v>24</v>
      </c>
      <c r="H557" s="56">
        <v>2</v>
      </c>
      <c r="I557" s="41"/>
      <c r="J557" s="56">
        <v>177</v>
      </c>
      <c r="K557" s="56">
        <v>196</v>
      </c>
      <c r="L557" s="56">
        <v>19</v>
      </c>
      <c r="M557" s="56">
        <v>1</v>
      </c>
      <c r="N557" s="55" t="s">
        <v>3882</v>
      </c>
      <c r="O557" s="55" t="s">
        <v>8400</v>
      </c>
      <c r="P557" s="55" t="s">
        <v>8399</v>
      </c>
      <c r="Q557" s="55" t="s">
        <v>8398</v>
      </c>
      <c r="R557" s="41"/>
      <c r="S557" s="55" t="s">
        <v>5034</v>
      </c>
      <c r="T557" s="55" t="s">
        <v>5033</v>
      </c>
      <c r="U557" s="41"/>
      <c r="V557" s="55" t="s">
        <v>5032</v>
      </c>
      <c r="W557" s="55" t="s">
        <v>8397</v>
      </c>
    </row>
    <row r="558" spans="1:23" ht="20.25" customHeight="1" x14ac:dyDescent="0.2">
      <c r="A558" s="60" t="s">
        <v>8396</v>
      </c>
      <c r="B558" s="55" t="s">
        <v>8395</v>
      </c>
      <c r="C558" s="55" t="s">
        <v>8394</v>
      </c>
      <c r="D558" s="55" t="s">
        <v>3881</v>
      </c>
      <c r="E558" s="56">
        <v>2018</v>
      </c>
      <c r="F558" s="55" t="s">
        <v>8393</v>
      </c>
      <c r="G558" s="56">
        <v>51</v>
      </c>
      <c r="H558" s="56">
        <v>2</v>
      </c>
      <c r="I558" s="41"/>
      <c r="J558" s="56">
        <v>293</v>
      </c>
      <c r="K558" s="56">
        <v>314</v>
      </c>
      <c r="L558" s="56">
        <v>21</v>
      </c>
      <c r="M558" s="56">
        <v>1</v>
      </c>
      <c r="N558" s="55" t="s">
        <v>3880</v>
      </c>
      <c r="O558" s="55" t="s">
        <v>8392</v>
      </c>
      <c r="P558" s="55" t="s">
        <v>8391</v>
      </c>
      <c r="Q558" s="55" t="s">
        <v>8390</v>
      </c>
      <c r="R558" s="41"/>
      <c r="S558" s="55" t="s">
        <v>5034</v>
      </c>
      <c r="T558" s="55" t="s">
        <v>5033</v>
      </c>
      <c r="U558" s="55" t="s">
        <v>5151</v>
      </c>
      <c r="V558" s="55" t="s">
        <v>5032</v>
      </c>
      <c r="W558" s="55" t="s">
        <v>8389</v>
      </c>
    </row>
    <row r="559" spans="1:23" ht="20.25" customHeight="1" x14ac:dyDescent="0.2">
      <c r="A559" s="60" t="s">
        <v>8388</v>
      </c>
      <c r="B559" s="55" t="s">
        <v>8387</v>
      </c>
      <c r="C559" s="55" t="s">
        <v>8386</v>
      </c>
      <c r="D559" s="55" t="s">
        <v>3878</v>
      </c>
      <c r="E559" s="56">
        <v>2016</v>
      </c>
      <c r="F559" s="55" t="s">
        <v>6427</v>
      </c>
      <c r="G559" s="56">
        <v>29</v>
      </c>
      <c r="H559" s="41"/>
      <c r="I559" s="41"/>
      <c r="J559" s="56">
        <v>42</v>
      </c>
      <c r="K559" s="56">
        <v>67</v>
      </c>
      <c r="L559" s="56">
        <v>25</v>
      </c>
      <c r="M559" s="56">
        <v>17</v>
      </c>
      <c r="N559" s="55" t="s">
        <v>3877</v>
      </c>
      <c r="O559" s="55" t="s">
        <v>8385</v>
      </c>
      <c r="P559" s="55" t="s">
        <v>8384</v>
      </c>
      <c r="Q559" s="55" t="s">
        <v>8383</v>
      </c>
      <c r="R559" s="41"/>
      <c r="S559" s="55" t="s">
        <v>5034</v>
      </c>
      <c r="T559" s="55" t="s">
        <v>5033</v>
      </c>
      <c r="U559" s="41"/>
      <c r="V559" s="55" t="s">
        <v>5032</v>
      </c>
      <c r="W559" s="55" t="s">
        <v>8382</v>
      </c>
    </row>
    <row r="560" spans="1:23" ht="20.25" customHeight="1" x14ac:dyDescent="0.2">
      <c r="A560" s="60" t="s">
        <v>8381</v>
      </c>
      <c r="B560" s="55" t="s">
        <v>8380</v>
      </c>
      <c r="C560" s="55" t="s">
        <v>8379</v>
      </c>
      <c r="D560" s="55" t="s">
        <v>3876</v>
      </c>
      <c r="E560" s="56">
        <v>2018</v>
      </c>
      <c r="F560" s="55" t="s">
        <v>8378</v>
      </c>
      <c r="G560" s="56">
        <v>58</v>
      </c>
      <c r="H560" s="56">
        <v>4</v>
      </c>
      <c r="I560" s="41"/>
      <c r="J560" s="56">
        <v>405</v>
      </c>
      <c r="K560" s="56">
        <v>417</v>
      </c>
      <c r="L560" s="56">
        <v>12</v>
      </c>
      <c r="M560" s="56">
        <v>19</v>
      </c>
      <c r="N560" s="55" t="s">
        <v>3875</v>
      </c>
      <c r="O560" s="55" t="s">
        <v>8377</v>
      </c>
      <c r="P560" s="55" t="s">
        <v>8376</v>
      </c>
      <c r="Q560" s="55" t="s">
        <v>8375</v>
      </c>
      <c r="R560" s="41"/>
      <c r="S560" s="55" t="s">
        <v>5034</v>
      </c>
      <c r="T560" s="55" t="s">
        <v>5033</v>
      </c>
      <c r="U560" s="55" t="s">
        <v>7363</v>
      </c>
      <c r="V560" s="55" t="s">
        <v>5032</v>
      </c>
      <c r="W560" s="55" t="s">
        <v>8374</v>
      </c>
    </row>
    <row r="561" spans="1:23" ht="20.25" customHeight="1" x14ac:dyDescent="0.2">
      <c r="A561" s="60" t="s">
        <v>8373</v>
      </c>
      <c r="B561" s="55" t="s">
        <v>8372</v>
      </c>
      <c r="C561" s="55" t="s">
        <v>8371</v>
      </c>
      <c r="D561" s="55" t="s">
        <v>3874</v>
      </c>
      <c r="E561" s="56">
        <v>2017</v>
      </c>
      <c r="F561" s="55" t="s">
        <v>5643</v>
      </c>
      <c r="G561" s="56">
        <v>40</v>
      </c>
      <c r="H561" s="56">
        <v>4</v>
      </c>
      <c r="I561" s="41"/>
      <c r="J561" s="56">
        <v>535</v>
      </c>
      <c r="K561" s="56">
        <v>565</v>
      </c>
      <c r="L561" s="56">
        <v>30</v>
      </c>
      <c r="M561" s="56">
        <v>3</v>
      </c>
      <c r="N561" s="55" t="s">
        <v>3873</v>
      </c>
      <c r="O561" s="55" t="s">
        <v>8370</v>
      </c>
      <c r="P561" s="55" t="s">
        <v>8369</v>
      </c>
      <c r="Q561" s="41"/>
      <c r="R561" s="41"/>
      <c r="S561" s="55" t="s">
        <v>5034</v>
      </c>
      <c r="T561" s="55" t="s">
        <v>5033</v>
      </c>
      <c r="U561" s="41"/>
      <c r="V561" s="55" t="s">
        <v>5032</v>
      </c>
      <c r="W561" s="55" t="s">
        <v>8368</v>
      </c>
    </row>
    <row r="562" spans="1:23" ht="20.25" customHeight="1" x14ac:dyDescent="0.2">
      <c r="A562" s="60" t="s">
        <v>8367</v>
      </c>
      <c r="B562" s="55" t="s">
        <v>8366</v>
      </c>
      <c r="C562" s="55" t="s">
        <v>8365</v>
      </c>
      <c r="D562" s="55" t="s">
        <v>3872</v>
      </c>
      <c r="E562" s="56">
        <v>2017</v>
      </c>
      <c r="F562" s="55" t="s">
        <v>6318</v>
      </c>
      <c r="G562" s="56">
        <v>63</v>
      </c>
      <c r="H562" s="56">
        <v>6</v>
      </c>
      <c r="I562" s="41"/>
      <c r="J562" s="56">
        <v>1892</v>
      </c>
      <c r="K562" s="56">
        <v>1918</v>
      </c>
      <c r="L562" s="56">
        <v>26</v>
      </c>
      <c r="M562" s="56">
        <v>7</v>
      </c>
      <c r="N562" s="55" t="s">
        <v>3871</v>
      </c>
      <c r="O562" s="55" t="s">
        <v>8364</v>
      </c>
      <c r="P562" s="55" t="s">
        <v>8363</v>
      </c>
      <c r="Q562" s="55" t="s">
        <v>8362</v>
      </c>
      <c r="R562" s="55" t="s">
        <v>8361</v>
      </c>
      <c r="S562" s="55" t="s">
        <v>5034</v>
      </c>
      <c r="T562" s="55" t="s">
        <v>5033</v>
      </c>
      <c r="U562" s="41"/>
      <c r="V562" s="55" t="s">
        <v>5032</v>
      </c>
      <c r="W562" s="55" t="s">
        <v>8360</v>
      </c>
    </row>
    <row r="563" spans="1:23" ht="20.25" customHeight="1" x14ac:dyDescent="0.2">
      <c r="A563" s="60" t="s">
        <v>8359</v>
      </c>
      <c r="B563" s="55" t="s">
        <v>8358</v>
      </c>
      <c r="C563" s="55" t="s">
        <v>8357</v>
      </c>
      <c r="D563" s="55" t="s">
        <v>3870</v>
      </c>
      <c r="E563" s="56">
        <v>2018</v>
      </c>
      <c r="F563" s="55" t="s">
        <v>6434</v>
      </c>
      <c r="G563" s="56">
        <v>56</v>
      </c>
      <c r="H563" s="56">
        <v>1</v>
      </c>
      <c r="I563" s="41"/>
      <c r="J563" s="56">
        <v>45</v>
      </c>
      <c r="K563" s="56">
        <v>83</v>
      </c>
      <c r="L563" s="56">
        <v>38</v>
      </c>
      <c r="M563" s="56">
        <v>20</v>
      </c>
      <c r="N563" s="55" t="s">
        <v>3869</v>
      </c>
      <c r="O563" s="55" t="s">
        <v>8356</v>
      </c>
      <c r="P563" s="55" t="s">
        <v>8355</v>
      </c>
      <c r="Q563" s="55" t="s">
        <v>8354</v>
      </c>
      <c r="R563" s="41"/>
      <c r="S563" s="55" t="s">
        <v>5034</v>
      </c>
      <c r="T563" s="55" t="s">
        <v>5033</v>
      </c>
      <c r="U563" s="55" t="s">
        <v>5151</v>
      </c>
      <c r="V563" s="55" t="s">
        <v>5032</v>
      </c>
      <c r="W563" s="55" t="s">
        <v>8353</v>
      </c>
    </row>
    <row r="564" spans="1:23" ht="20.25" customHeight="1" x14ac:dyDescent="0.2">
      <c r="A564" s="60" t="s">
        <v>8352</v>
      </c>
      <c r="B564" s="55" t="s">
        <v>8351</v>
      </c>
      <c r="C564" s="55" t="s">
        <v>8350</v>
      </c>
      <c r="D564" s="55" t="s">
        <v>3868</v>
      </c>
      <c r="E564" s="56">
        <v>2016</v>
      </c>
      <c r="F564" s="55" t="s">
        <v>93</v>
      </c>
      <c r="G564" s="56">
        <v>48</v>
      </c>
      <c r="H564" s="41"/>
      <c r="I564" s="41"/>
      <c r="J564" s="56">
        <v>193</v>
      </c>
      <c r="K564" s="56">
        <v>208</v>
      </c>
      <c r="L564" s="56">
        <v>15</v>
      </c>
      <c r="M564" s="56">
        <v>14</v>
      </c>
      <c r="N564" s="55" t="s">
        <v>3867</v>
      </c>
      <c r="O564" s="55" t="s">
        <v>8349</v>
      </c>
      <c r="P564" s="55" t="s">
        <v>8348</v>
      </c>
      <c r="Q564" s="55" t="s">
        <v>8347</v>
      </c>
      <c r="R564" s="41"/>
      <c r="S564" s="55" t="s">
        <v>5034</v>
      </c>
      <c r="T564" s="55" t="s">
        <v>5033</v>
      </c>
      <c r="U564" s="41"/>
      <c r="V564" s="55" t="s">
        <v>5032</v>
      </c>
      <c r="W564" s="55" t="s">
        <v>8346</v>
      </c>
    </row>
    <row r="565" spans="1:23" ht="20.25" customHeight="1" x14ac:dyDescent="0.2">
      <c r="A565" s="60" t="s">
        <v>8345</v>
      </c>
      <c r="B565" s="55" t="s">
        <v>8344</v>
      </c>
      <c r="C565" s="55" t="s">
        <v>8343</v>
      </c>
      <c r="D565" s="55" t="s">
        <v>3866</v>
      </c>
      <c r="E565" s="56">
        <v>2018</v>
      </c>
      <c r="F565" s="55" t="s">
        <v>8342</v>
      </c>
      <c r="G565" s="56">
        <v>39</v>
      </c>
      <c r="H565" s="56">
        <v>28</v>
      </c>
      <c r="I565" s="41"/>
      <c r="J565" s="41"/>
      <c r="K565" s="41"/>
      <c r="L565" s="56">
        <v>10</v>
      </c>
      <c r="M565" s="56">
        <v>2</v>
      </c>
      <c r="N565" s="41"/>
      <c r="O565" s="55" t="s">
        <v>8341</v>
      </c>
      <c r="P565" s="55" t="s">
        <v>8340</v>
      </c>
      <c r="Q565" s="55" t="s">
        <v>8339</v>
      </c>
      <c r="R565" s="41"/>
      <c r="S565" s="55" t="s">
        <v>5034</v>
      </c>
      <c r="T565" s="55" t="s">
        <v>5033</v>
      </c>
      <c r="U565" s="41"/>
      <c r="V565" s="55" t="s">
        <v>5032</v>
      </c>
      <c r="W565" s="55" t="s">
        <v>8338</v>
      </c>
    </row>
    <row r="566" spans="1:23" ht="20.25" customHeight="1" x14ac:dyDescent="0.2">
      <c r="A566" s="60" t="s">
        <v>8337</v>
      </c>
      <c r="B566" s="55" t="s">
        <v>8336</v>
      </c>
      <c r="C566" s="56">
        <v>55516978800</v>
      </c>
      <c r="D566" s="55" t="s">
        <v>3865</v>
      </c>
      <c r="E566" s="56">
        <v>2018</v>
      </c>
      <c r="F566" s="55" t="s">
        <v>8335</v>
      </c>
      <c r="G566" s="56">
        <v>24</v>
      </c>
      <c r="H566" s="56">
        <v>2</v>
      </c>
      <c r="I566" s="41"/>
      <c r="J566" s="56">
        <v>272</v>
      </c>
      <c r="K566" s="56">
        <v>291</v>
      </c>
      <c r="L566" s="56">
        <v>19</v>
      </c>
      <c r="M566" s="56">
        <v>56</v>
      </c>
      <c r="N566" s="55" t="s">
        <v>3864</v>
      </c>
      <c r="O566" s="55" t="s">
        <v>8334</v>
      </c>
      <c r="P566" s="55" t="s">
        <v>8333</v>
      </c>
      <c r="Q566" s="55" t="s">
        <v>8332</v>
      </c>
      <c r="R566" s="41"/>
      <c r="S566" s="55" t="s">
        <v>5034</v>
      </c>
      <c r="T566" s="55" t="s">
        <v>5033</v>
      </c>
      <c r="U566" s="55" t="s">
        <v>5972</v>
      </c>
      <c r="V566" s="55" t="s">
        <v>5032</v>
      </c>
      <c r="W566" s="55" t="s">
        <v>8331</v>
      </c>
    </row>
    <row r="567" spans="1:23" ht="20.25" customHeight="1" x14ac:dyDescent="0.2">
      <c r="A567" s="60" t="s">
        <v>8330</v>
      </c>
      <c r="B567" s="55" t="s">
        <v>8329</v>
      </c>
      <c r="C567" s="56">
        <v>55305739300</v>
      </c>
      <c r="D567" s="55" t="s">
        <v>3863</v>
      </c>
      <c r="E567" s="56">
        <v>2018</v>
      </c>
      <c r="F567" s="55" t="s">
        <v>6215</v>
      </c>
      <c r="G567" s="56">
        <v>63</v>
      </c>
      <c r="H567" s="56">
        <v>1</v>
      </c>
      <c r="I567" s="41"/>
      <c r="J567" s="56">
        <v>210</v>
      </c>
      <c r="K567" s="56">
        <v>247</v>
      </c>
      <c r="L567" s="56">
        <v>37</v>
      </c>
      <c r="M567" s="56">
        <v>51</v>
      </c>
      <c r="N567" s="55" t="s">
        <v>3862</v>
      </c>
      <c r="O567" s="55" t="s">
        <v>8328</v>
      </c>
      <c r="P567" s="55" t="s">
        <v>8327</v>
      </c>
      <c r="Q567" s="55" t="s">
        <v>8326</v>
      </c>
      <c r="R567" s="41"/>
      <c r="S567" s="55" t="s">
        <v>5034</v>
      </c>
      <c r="T567" s="55" t="s">
        <v>5033</v>
      </c>
      <c r="U567" s="55" t="s">
        <v>5701</v>
      </c>
      <c r="V567" s="55" t="s">
        <v>5032</v>
      </c>
      <c r="W567" s="55" t="s">
        <v>8325</v>
      </c>
    </row>
    <row r="568" spans="1:23" ht="20.25" customHeight="1" x14ac:dyDescent="0.2">
      <c r="A568" s="60" t="s">
        <v>8324</v>
      </c>
      <c r="B568" s="55" t="s">
        <v>8323</v>
      </c>
      <c r="C568" s="55" t="s">
        <v>8322</v>
      </c>
      <c r="D568" s="55" t="s">
        <v>3861</v>
      </c>
      <c r="E568" s="56">
        <v>2018</v>
      </c>
      <c r="F568" s="55" t="s">
        <v>5658</v>
      </c>
      <c r="G568" s="56">
        <v>55</v>
      </c>
      <c r="H568" s="56">
        <v>2</v>
      </c>
      <c r="I568" s="41"/>
      <c r="J568" s="56">
        <v>295</v>
      </c>
      <c r="K568" s="56">
        <v>319</v>
      </c>
      <c r="L568" s="56">
        <v>24</v>
      </c>
      <c r="M568" s="56">
        <v>35</v>
      </c>
      <c r="N568" s="55" t="s">
        <v>3860</v>
      </c>
      <c r="O568" s="55" t="s">
        <v>8321</v>
      </c>
      <c r="P568" s="55" t="s">
        <v>8320</v>
      </c>
      <c r="Q568" s="55" t="s">
        <v>8319</v>
      </c>
      <c r="R568" s="41"/>
      <c r="S568" s="55" t="s">
        <v>5034</v>
      </c>
      <c r="T568" s="55" t="s">
        <v>5033</v>
      </c>
      <c r="U568" s="41"/>
      <c r="V568" s="55" t="s">
        <v>5032</v>
      </c>
      <c r="W568" s="55" t="s">
        <v>8318</v>
      </c>
    </row>
    <row r="569" spans="1:23" ht="20.25" customHeight="1" x14ac:dyDescent="0.2">
      <c r="A569" s="60" t="s">
        <v>8317</v>
      </c>
      <c r="B569" s="55" t="s">
        <v>8316</v>
      </c>
      <c r="C569" s="56">
        <v>56728007200</v>
      </c>
      <c r="D569" s="55" t="s">
        <v>3859</v>
      </c>
      <c r="E569" s="56">
        <v>2017</v>
      </c>
      <c r="F569" s="55" t="s">
        <v>8315</v>
      </c>
      <c r="G569" s="56">
        <v>7</v>
      </c>
      <c r="H569" s="56">
        <v>2</v>
      </c>
      <c r="I569" s="41"/>
      <c r="J569" s="56">
        <v>267</v>
      </c>
      <c r="K569" s="56">
        <v>285</v>
      </c>
      <c r="L569" s="56">
        <v>18</v>
      </c>
      <c r="M569" s="56">
        <v>6</v>
      </c>
      <c r="N569" s="55" t="s">
        <v>3858</v>
      </c>
      <c r="O569" s="55" t="s">
        <v>8314</v>
      </c>
      <c r="P569" s="55" t="s">
        <v>8313</v>
      </c>
      <c r="Q569" s="55" t="s">
        <v>8312</v>
      </c>
      <c r="R569" s="41"/>
      <c r="S569" s="55" t="s">
        <v>5034</v>
      </c>
      <c r="T569" s="55" t="s">
        <v>5033</v>
      </c>
      <c r="U569" s="41"/>
      <c r="V569" s="55" t="s">
        <v>5032</v>
      </c>
      <c r="W569" s="55" t="s">
        <v>8311</v>
      </c>
    </row>
    <row r="570" spans="1:23" ht="20.25" customHeight="1" x14ac:dyDescent="0.2">
      <c r="A570" s="60" t="s">
        <v>8310</v>
      </c>
      <c r="B570" s="55" t="s">
        <v>8309</v>
      </c>
      <c r="C570" s="55" t="s">
        <v>8308</v>
      </c>
      <c r="D570" s="55" t="s">
        <v>3857</v>
      </c>
      <c r="E570" s="56">
        <v>2017</v>
      </c>
      <c r="F570" s="55" t="s">
        <v>8307</v>
      </c>
      <c r="G570" s="56">
        <v>7</v>
      </c>
      <c r="H570" s="41"/>
      <c r="I570" s="41"/>
      <c r="J570" s="56">
        <v>55</v>
      </c>
      <c r="K570" s="56">
        <v>64</v>
      </c>
      <c r="L570" s="56">
        <v>9</v>
      </c>
      <c r="M570" s="56">
        <v>37</v>
      </c>
      <c r="N570" s="55" t="s">
        <v>3856</v>
      </c>
      <c r="O570" s="55" t="s">
        <v>8306</v>
      </c>
      <c r="P570" s="55" t="s">
        <v>8305</v>
      </c>
      <c r="Q570" s="55" t="s">
        <v>8304</v>
      </c>
      <c r="R570" s="41"/>
      <c r="S570" s="55" t="s">
        <v>5034</v>
      </c>
      <c r="T570" s="55" t="s">
        <v>5033</v>
      </c>
      <c r="U570" s="55" t="s">
        <v>5151</v>
      </c>
      <c r="V570" s="55" t="s">
        <v>5032</v>
      </c>
      <c r="W570" s="55" t="s">
        <v>8303</v>
      </c>
    </row>
    <row r="571" spans="1:23" ht="20.25" customHeight="1" x14ac:dyDescent="0.2">
      <c r="A571" s="60" t="s">
        <v>8302</v>
      </c>
      <c r="B571" s="55" t="s">
        <v>8301</v>
      </c>
      <c r="C571" s="55" t="s">
        <v>8300</v>
      </c>
      <c r="D571" s="55" t="s">
        <v>3855</v>
      </c>
      <c r="E571" s="56">
        <v>2017</v>
      </c>
      <c r="F571" s="55" t="s">
        <v>6951</v>
      </c>
      <c r="G571" s="56">
        <v>60</v>
      </c>
      <c r="H571" s="56">
        <v>4</v>
      </c>
      <c r="I571" s="41"/>
      <c r="J571" s="56">
        <v>1360</v>
      </c>
      <c r="K571" s="56">
        <v>1386</v>
      </c>
      <c r="L571" s="56">
        <v>26</v>
      </c>
      <c r="M571" s="56">
        <v>68</v>
      </c>
      <c r="N571" s="55" t="s">
        <v>3854</v>
      </c>
      <c r="O571" s="55" t="s">
        <v>8299</v>
      </c>
      <c r="P571" s="55" t="s">
        <v>8298</v>
      </c>
      <c r="Q571" s="41"/>
      <c r="R571" s="41"/>
      <c r="S571" s="55" t="s">
        <v>5034</v>
      </c>
      <c r="T571" s="55" t="s">
        <v>5033</v>
      </c>
      <c r="U571" s="41"/>
      <c r="V571" s="55" t="s">
        <v>5032</v>
      </c>
      <c r="W571" s="55" t="s">
        <v>8297</v>
      </c>
    </row>
    <row r="572" spans="1:23" ht="20.25" customHeight="1" x14ac:dyDescent="0.2">
      <c r="A572" s="60" t="s">
        <v>8296</v>
      </c>
      <c r="B572" s="55" t="s">
        <v>8295</v>
      </c>
      <c r="C572" s="56">
        <v>7401878213</v>
      </c>
      <c r="D572" s="55" t="s">
        <v>3853</v>
      </c>
      <c r="E572" s="56">
        <v>2017</v>
      </c>
      <c r="F572" s="55" t="s">
        <v>8294</v>
      </c>
      <c r="G572" s="56">
        <v>51</v>
      </c>
      <c r="H572" s="56">
        <v>2</v>
      </c>
      <c r="I572" s="41"/>
      <c r="J572" s="56">
        <v>9</v>
      </c>
      <c r="K572" s="56">
        <v>23</v>
      </c>
      <c r="L572" s="56">
        <v>14</v>
      </c>
      <c r="M572" s="56">
        <v>1</v>
      </c>
      <c r="N572" s="55" t="s">
        <v>3852</v>
      </c>
      <c r="O572" s="55" t="s">
        <v>8293</v>
      </c>
      <c r="P572" s="55" t="s">
        <v>8292</v>
      </c>
      <c r="Q572" s="55" t="s">
        <v>8291</v>
      </c>
      <c r="R572" s="41"/>
      <c r="S572" s="55" t="s">
        <v>5034</v>
      </c>
      <c r="T572" s="55" t="s">
        <v>5033</v>
      </c>
      <c r="U572" s="41"/>
      <c r="V572" s="55" t="s">
        <v>5032</v>
      </c>
      <c r="W572" s="55" t="s">
        <v>8290</v>
      </c>
    </row>
    <row r="573" spans="1:23" ht="20.25" customHeight="1" x14ac:dyDescent="0.2">
      <c r="A573" s="60" t="s">
        <v>8289</v>
      </c>
      <c r="B573" s="55" t="s">
        <v>8288</v>
      </c>
      <c r="C573" s="56">
        <v>57191441603</v>
      </c>
      <c r="D573" s="55" t="s">
        <v>3851</v>
      </c>
      <c r="E573" s="56">
        <v>2017</v>
      </c>
      <c r="F573" s="55" t="s">
        <v>8287</v>
      </c>
      <c r="G573" s="56">
        <v>37</v>
      </c>
      <c r="H573" s="56">
        <v>4</v>
      </c>
      <c r="I573" s="41"/>
      <c r="J573" s="56">
        <v>615</v>
      </c>
      <c r="K573" s="56">
        <v>629</v>
      </c>
      <c r="L573" s="56">
        <v>14</v>
      </c>
      <c r="M573" s="56">
        <v>3</v>
      </c>
      <c r="N573" s="55" t="s">
        <v>3850</v>
      </c>
      <c r="O573" s="55" t="s">
        <v>8286</v>
      </c>
      <c r="P573" s="55" t="s">
        <v>8285</v>
      </c>
      <c r="Q573" s="41"/>
      <c r="R573" s="41"/>
      <c r="S573" s="55" t="s">
        <v>5034</v>
      </c>
      <c r="T573" s="55" t="s">
        <v>5033</v>
      </c>
      <c r="U573" s="41"/>
      <c r="V573" s="55" t="s">
        <v>5032</v>
      </c>
      <c r="W573" s="55" t="s">
        <v>8284</v>
      </c>
    </row>
    <row r="574" spans="1:23" ht="20.25" customHeight="1" x14ac:dyDescent="0.2">
      <c r="A574" s="60" t="s">
        <v>8283</v>
      </c>
      <c r="B574" s="55" t="s">
        <v>8282</v>
      </c>
      <c r="C574" s="55" t="s">
        <v>8281</v>
      </c>
      <c r="D574" s="55" t="s">
        <v>3849</v>
      </c>
      <c r="E574" s="56">
        <v>2018</v>
      </c>
      <c r="F574" s="55" t="s">
        <v>8280</v>
      </c>
      <c r="G574" s="56">
        <v>12</v>
      </c>
      <c r="H574" s="56">
        <v>5</v>
      </c>
      <c r="I574" s="41"/>
      <c r="J574" s="56">
        <v>36</v>
      </c>
      <c r="K574" s="56">
        <v>50</v>
      </c>
      <c r="L574" s="56">
        <v>14</v>
      </c>
      <c r="M574" s="56">
        <v>14</v>
      </c>
      <c r="N574" s="41"/>
      <c r="O574" s="55" t="s">
        <v>8279</v>
      </c>
      <c r="P574" s="55" t="s">
        <v>8278</v>
      </c>
      <c r="Q574" s="55" t="s">
        <v>8277</v>
      </c>
      <c r="R574" s="41"/>
      <c r="S574" s="55" t="s">
        <v>5034</v>
      </c>
      <c r="T574" s="55" t="s">
        <v>5033</v>
      </c>
      <c r="U574" s="41"/>
      <c r="V574" s="55" t="s">
        <v>5032</v>
      </c>
      <c r="W574" s="55" t="s">
        <v>8276</v>
      </c>
    </row>
    <row r="575" spans="1:23" ht="20.25" customHeight="1" x14ac:dyDescent="0.2">
      <c r="A575" s="60" t="s">
        <v>8275</v>
      </c>
      <c r="B575" s="55" t="s">
        <v>8274</v>
      </c>
      <c r="C575" s="55" t="s">
        <v>8273</v>
      </c>
      <c r="D575" s="55" t="s">
        <v>3848</v>
      </c>
      <c r="E575" s="56">
        <v>2017</v>
      </c>
      <c r="F575" s="55" t="s">
        <v>8272</v>
      </c>
      <c r="G575" s="56">
        <v>44</v>
      </c>
      <c r="H575" s="41"/>
      <c r="I575" s="41"/>
      <c r="J575" s="56">
        <v>52</v>
      </c>
      <c r="K575" s="56">
        <v>66</v>
      </c>
      <c r="L575" s="56">
        <v>14</v>
      </c>
      <c r="M575" s="56">
        <v>14</v>
      </c>
      <c r="N575" s="55" t="s">
        <v>3847</v>
      </c>
      <c r="O575" s="55" t="s">
        <v>8271</v>
      </c>
      <c r="P575" s="55" t="s">
        <v>8270</v>
      </c>
      <c r="Q575" s="55" t="s">
        <v>8269</v>
      </c>
      <c r="R575" s="41"/>
      <c r="S575" s="55" t="s">
        <v>5034</v>
      </c>
      <c r="T575" s="55" t="s">
        <v>5033</v>
      </c>
      <c r="U575" s="55" t="s">
        <v>5151</v>
      </c>
      <c r="V575" s="55" t="s">
        <v>5032</v>
      </c>
      <c r="W575" s="55" t="s">
        <v>8268</v>
      </c>
    </row>
    <row r="576" spans="1:23" ht="20.25" customHeight="1" x14ac:dyDescent="0.2">
      <c r="A576" s="60" t="s">
        <v>8267</v>
      </c>
      <c r="B576" s="55" t="s">
        <v>8266</v>
      </c>
      <c r="C576" s="55" t="s">
        <v>8265</v>
      </c>
      <c r="D576" s="55" t="s">
        <v>3846</v>
      </c>
      <c r="E576" s="56">
        <v>2018</v>
      </c>
      <c r="F576" s="55" t="s">
        <v>393</v>
      </c>
      <c r="G576" s="56">
        <v>49</v>
      </c>
      <c r="H576" s="56">
        <v>3</v>
      </c>
      <c r="I576" s="41"/>
      <c r="J576" s="56">
        <v>371</v>
      </c>
      <c r="K576" s="56">
        <v>386</v>
      </c>
      <c r="L576" s="56">
        <v>15</v>
      </c>
      <c r="M576" s="56">
        <v>34</v>
      </c>
      <c r="N576" s="55" t="s">
        <v>3845</v>
      </c>
      <c r="O576" s="55" t="s">
        <v>8264</v>
      </c>
      <c r="P576" s="55" t="s">
        <v>8263</v>
      </c>
      <c r="Q576" s="55" t="s">
        <v>8262</v>
      </c>
      <c r="R576" s="41"/>
      <c r="S576" s="55" t="s">
        <v>5034</v>
      </c>
      <c r="T576" s="55" t="s">
        <v>5033</v>
      </c>
      <c r="U576" s="55" t="s">
        <v>6406</v>
      </c>
      <c r="V576" s="55" t="s">
        <v>5032</v>
      </c>
      <c r="W576" s="55" t="s">
        <v>8261</v>
      </c>
    </row>
    <row r="577" spans="1:23" ht="20.25" customHeight="1" x14ac:dyDescent="0.2">
      <c r="A577" s="60" t="s">
        <v>8260</v>
      </c>
      <c r="B577" s="55" t="s">
        <v>8259</v>
      </c>
      <c r="C577" s="55" t="s">
        <v>8258</v>
      </c>
      <c r="D577" s="55" t="s">
        <v>3844</v>
      </c>
      <c r="E577" s="56">
        <v>2017</v>
      </c>
      <c r="F577" s="55" t="s">
        <v>6519</v>
      </c>
      <c r="G577" s="56">
        <v>92</v>
      </c>
      <c r="H577" s="56">
        <v>3</v>
      </c>
      <c r="I577" s="41"/>
      <c r="J577" s="56">
        <v>370</v>
      </c>
      <c r="K577" s="56">
        <v>373</v>
      </c>
      <c r="L577" s="56">
        <v>3</v>
      </c>
      <c r="M577" s="56">
        <v>7</v>
      </c>
      <c r="N577" s="55" t="s">
        <v>3843</v>
      </c>
      <c r="O577" s="55" t="s">
        <v>8257</v>
      </c>
      <c r="P577" s="55" t="s">
        <v>8256</v>
      </c>
      <c r="Q577" s="41"/>
      <c r="R577" s="55" t="s">
        <v>8255</v>
      </c>
      <c r="S577" s="55" t="s">
        <v>5034</v>
      </c>
      <c r="T577" s="55" t="s">
        <v>5033</v>
      </c>
      <c r="U577" s="55" t="s">
        <v>5345</v>
      </c>
      <c r="V577" s="55" t="s">
        <v>5032</v>
      </c>
      <c r="W577" s="55" t="s">
        <v>8254</v>
      </c>
    </row>
    <row r="578" spans="1:23" ht="20.25" customHeight="1" x14ac:dyDescent="0.2">
      <c r="A578" s="60" t="s">
        <v>8253</v>
      </c>
      <c r="B578" s="55" t="s">
        <v>8252</v>
      </c>
      <c r="C578" s="55" t="s">
        <v>8251</v>
      </c>
      <c r="D578" s="55" t="s">
        <v>3842</v>
      </c>
      <c r="E578" s="56">
        <v>2017</v>
      </c>
      <c r="F578" s="55" t="s">
        <v>7464</v>
      </c>
      <c r="G578" s="56">
        <v>49</v>
      </c>
      <c r="H578" s="56">
        <v>1</v>
      </c>
      <c r="I578" s="41"/>
      <c r="J578" s="56">
        <v>187</v>
      </c>
      <c r="K578" s="56">
        <v>213</v>
      </c>
      <c r="L578" s="56">
        <v>26</v>
      </c>
      <c r="M578" s="56">
        <v>59</v>
      </c>
      <c r="N578" s="55" t="s">
        <v>3841</v>
      </c>
      <c r="O578" s="55" t="s">
        <v>8250</v>
      </c>
      <c r="P578" s="55" t="s">
        <v>8249</v>
      </c>
      <c r="Q578" s="55" t="s">
        <v>8248</v>
      </c>
      <c r="R578" s="41"/>
      <c r="S578" s="55" t="s">
        <v>5034</v>
      </c>
      <c r="T578" s="55" t="s">
        <v>5033</v>
      </c>
      <c r="U578" s="55" t="s">
        <v>5151</v>
      </c>
      <c r="V578" s="55" t="s">
        <v>5032</v>
      </c>
      <c r="W578" s="55" t="s">
        <v>8247</v>
      </c>
    </row>
    <row r="579" spans="1:23" ht="20.25" customHeight="1" x14ac:dyDescent="0.2">
      <c r="A579" s="60" t="s">
        <v>8246</v>
      </c>
      <c r="B579" s="55" t="s">
        <v>8245</v>
      </c>
      <c r="C579" s="55" t="s">
        <v>8244</v>
      </c>
      <c r="D579" s="55" t="s">
        <v>3840</v>
      </c>
      <c r="E579" s="56">
        <v>2016</v>
      </c>
      <c r="F579" s="55" t="s">
        <v>6167</v>
      </c>
      <c r="G579" s="56">
        <v>29</v>
      </c>
      <c r="H579" s="56">
        <v>9</v>
      </c>
      <c r="I579" s="41"/>
      <c r="J579" s="56">
        <v>2283</v>
      </c>
      <c r="K579" s="56">
        <v>2318</v>
      </c>
      <c r="L579" s="56">
        <v>35</v>
      </c>
      <c r="M579" s="56">
        <v>257</v>
      </c>
      <c r="N579" s="55" t="s">
        <v>3839</v>
      </c>
      <c r="O579" s="55" t="s">
        <v>8243</v>
      </c>
      <c r="P579" s="55" t="s">
        <v>8242</v>
      </c>
      <c r="Q579" s="41"/>
      <c r="R579" s="41"/>
      <c r="S579" s="55" t="s">
        <v>5034</v>
      </c>
      <c r="T579" s="55" t="s">
        <v>5033</v>
      </c>
      <c r="U579" s="55" t="s">
        <v>5151</v>
      </c>
      <c r="V579" s="55" t="s">
        <v>5032</v>
      </c>
      <c r="W579" s="55" t="s">
        <v>8241</v>
      </c>
    </row>
    <row r="580" spans="1:23" ht="20.25" customHeight="1" x14ac:dyDescent="0.2">
      <c r="A580" s="60" t="s">
        <v>8240</v>
      </c>
      <c r="B580" s="55" t="s">
        <v>8239</v>
      </c>
      <c r="C580" s="55" t="s">
        <v>8238</v>
      </c>
      <c r="D580" s="55" t="s">
        <v>3838</v>
      </c>
      <c r="E580" s="56">
        <v>2018</v>
      </c>
      <c r="F580" s="55" t="s">
        <v>5556</v>
      </c>
      <c r="G580" s="56">
        <v>67</v>
      </c>
      <c r="H580" s="41"/>
      <c r="I580" s="41"/>
      <c r="J580" s="56">
        <v>79</v>
      </c>
      <c r="K580" s="56">
        <v>91</v>
      </c>
      <c r="L580" s="56">
        <v>12</v>
      </c>
      <c r="M580" s="56">
        <v>3</v>
      </c>
      <c r="N580" s="55" t="s">
        <v>3837</v>
      </c>
      <c r="O580" s="55" t="s">
        <v>8237</v>
      </c>
      <c r="P580" s="55" t="s">
        <v>8236</v>
      </c>
      <c r="Q580" s="55" t="s">
        <v>8235</v>
      </c>
      <c r="R580" s="41"/>
      <c r="S580" s="55" t="s">
        <v>5034</v>
      </c>
      <c r="T580" s="55" t="s">
        <v>5033</v>
      </c>
      <c r="U580" s="41"/>
      <c r="V580" s="55" t="s">
        <v>5032</v>
      </c>
      <c r="W580" s="55" t="s">
        <v>8234</v>
      </c>
    </row>
    <row r="581" spans="1:23" ht="20.25" customHeight="1" x14ac:dyDescent="0.2">
      <c r="A581" s="60" t="s">
        <v>8233</v>
      </c>
      <c r="B581" s="55" t="s">
        <v>8232</v>
      </c>
      <c r="C581" s="55" t="s">
        <v>8231</v>
      </c>
      <c r="D581" s="55" t="s">
        <v>3836</v>
      </c>
      <c r="E581" s="56">
        <v>2018</v>
      </c>
      <c r="F581" s="55" t="s">
        <v>61</v>
      </c>
      <c r="G581" s="56">
        <v>88</v>
      </c>
      <c r="H581" s="41"/>
      <c r="I581" s="41"/>
      <c r="J581" s="56">
        <v>225</v>
      </c>
      <c r="K581" s="56">
        <v>240</v>
      </c>
      <c r="L581" s="56">
        <v>15</v>
      </c>
      <c r="M581" s="56">
        <v>25</v>
      </c>
      <c r="N581" s="55" t="s">
        <v>3835</v>
      </c>
      <c r="O581" s="55" t="s">
        <v>8230</v>
      </c>
      <c r="P581" s="55" t="s">
        <v>8229</v>
      </c>
      <c r="Q581" s="55" t="s">
        <v>8228</v>
      </c>
      <c r="R581" s="41"/>
      <c r="S581" s="55" t="s">
        <v>5034</v>
      </c>
      <c r="T581" s="55" t="s">
        <v>5033</v>
      </c>
      <c r="U581" s="41"/>
      <c r="V581" s="55" t="s">
        <v>5032</v>
      </c>
      <c r="W581" s="55" t="s">
        <v>8227</v>
      </c>
    </row>
    <row r="582" spans="1:23" ht="20.25" customHeight="1" x14ac:dyDescent="0.2">
      <c r="A582" s="60" t="s">
        <v>8226</v>
      </c>
      <c r="B582" s="55" t="s">
        <v>8225</v>
      </c>
      <c r="C582" s="55" t="s">
        <v>8224</v>
      </c>
      <c r="D582" s="55" t="s">
        <v>3834</v>
      </c>
      <c r="E582" s="56">
        <v>2017</v>
      </c>
      <c r="F582" s="55" t="s">
        <v>6519</v>
      </c>
      <c r="G582" s="56">
        <v>92</v>
      </c>
      <c r="H582" s="56">
        <v>3</v>
      </c>
      <c r="I582" s="41"/>
      <c r="J582" s="56">
        <v>374</v>
      </c>
      <c r="K582" s="56">
        <v>379</v>
      </c>
      <c r="L582" s="56">
        <v>5</v>
      </c>
      <c r="M582" s="56">
        <v>34</v>
      </c>
      <c r="N582" s="55" t="s">
        <v>3833</v>
      </c>
      <c r="O582" s="55" t="s">
        <v>8223</v>
      </c>
      <c r="P582" s="55" t="s">
        <v>8222</v>
      </c>
      <c r="Q582" s="41"/>
      <c r="R582" s="55" t="s">
        <v>8221</v>
      </c>
      <c r="S582" s="55" t="s">
        <v>5034</v>
      </c>
      <c r="T582" s="55" t="s">
        <v>5033</v>
      </c>
      <c r="U582" s="55" t="s">
        <v>5972</v>
      </c>
      <c r="V582" s="55" t="s">
        <v>5032</v>
      </c>
      <c r="W582" s="55" t="s">
        <v>8220</v>
      </c>
    </row>
    <row r="583" spans="1:23" ht="20.25" customHeight="1" x14ac:dyDescent="0.2">
      <c r="A583" s="60" t="s">
        <v>8219</v>
      </c>
      <c r="B583" s="55" t="s">
        <v>8218</v>
      </c>
      <c r="C583" s="55" t="s">
        <v>8217</v>
      </c>
      <c r="D583" s="55" t="s">
        <v>3832</v>
      </c>
      <c r="E583" s="56">
        <v>2016</v>
      </c>
      <c r="F583" s="55" t="s">
        <v>8216</v>
      </c>
      <c r="G583" s="56">
        <v>106</v>
      </c>
      <c r="H583" s="56">
        <v>11</v>
      </c>
      <c r="I583" s="41"/>
      <c r="J583" s="56">
        <v>3367</v>
      </c>
      <c r="K583" s="56">
        <v>3400</v>
      </c>
      <c r="L583" s="56">
        <v>33</v>
      </c>
      <c r="M583" s="56">
        <v>34</v>
      </c>
      <c r="N583" s="55" t="s">
        <v>3831</v>
      </c>
      <c r="O583" s="55" t="s">
        <v>8215</v>
      </c>
      <c r="P583" s="55" t="s">
        <v>8214</v>
      </c>
      <c r="Q583" s="41"/>
      <c r="R583" s="41"/>
      <c r="S583" s="55" t="s">
        <v>5034</v>
      </c>
      <c r="T583" s="55" t="s">
        <v>5033</v>
      </c>
      <c r="U583" s="55" t="s">
        <v>5151</v>
      </c>
      <c r="V583" s="55" t="s">
        <v>5032</v>
      </c>
      <c r="W583" s="55" t="s">
        <v>8213</v>
      </c>
    </row>
    <row r="584" spans="1:23" ht="20.25" customHeight="1" x14ac:dyDescent="0.2">
      <c r="A584" s="60" t="s">
        <v>8212</v>
      </c>
      <c r="B584" s="55" t="s">
        <v>8211</v>
      </c>
      <c r="C584" s="55" t="s">
        <v>8210</v>
      </c>
      <c r="D584" s="55" t="s">
        <v>3830</v>
      </c>
      <c r="E584" s="56">
        <v>2018</v>
      </c>
      <c r="F584" s="55" t="s">
        <v>8209</v>
      </c>
      <c r="G584" s="56">
        <v>12</v>
      </c>
      <c r="H584" s="41"/>
      <c r="I584" s="41"/>
      <c r="J584" s="56">
        <v>595</v>
      </c>
      <c r="K584" s="56">
        <v>606</v>
      </c>
      <c r="L584" s="56">
        <v>11</v>
      </c>
      <c r="M584" s="56">
        <v>13</v>
      </c>
      <c r="N584" s="55" t="s">
        <v>3829</v>
      </c>
      <c r="O584" s="55" t="s">
        <v>8208</v>
      </c>
      <c r="P584" s="55" t="s">
        <v>8207</v>
      </c>
      <c r="Q584" s="55" t="s">
        <v>8206</v>
      </c>
      <c r="R584" s="55" t="s">
        <v>8205</v>
      </c>
      <c r="S584" s="55" t="s">
        <v>5034</v>
      </c>
      <c r="T584" s="55" t="s">
        <v>5033</v>
      </c>
      <c r="U584" s="55" t="s">
        <v>7363</v>
      </c>
      <c r="V584" s="55" t="s">
        <v>5032</v>
      </c>
      <c r="W584" s="55" t="s">
        <v>8204</v>
      </c>
    </row>
    <row r="585" spans="1:23" ht="20.25" customHeight="1" x14ac:dyDescent="0.2">
      <c r="A585" s="60" t="s">
        <v>8203</v>
      </c>
      <c r="B585" s="55" t="s">
        <v>8202</v>
      </c>
      <c r="C585" s="55" t="s">
        <v>8201</v>
      </c>
      <c r="D585" s="55" t="s">
        <v>3828</v>
      </c>
      <c r="E585" s="56">
        <v>2016</v>
      </c>
      <c r="F585" s="55" t="s">
        <v>7408</v>
      </c>
      <c r="G585" s="56">
        <v>26</v>
      </c>
      <c r="H585" s="41"/>
      <c r="I585" s="41"/>
      <c r="J585" s="56">
        <v>107</v>
      </c>
      <c r="K585" s="56">
        <v>127</v>
      </c>
      <c r="L585" s="56">
        <v>20</v>
      </c>
      <c r="M585" s="56">
        <v>23</v>
      </c>
      <c r="N585" s="55" t="s">
        <v>3827</v>
      </c>
      <c r="O585" s="55" t="s">
        <v>8200</v>
      </c>
      <c r="P585" s="55" t="s">
        <v>8199</v>
      </c>
      <c r="Q585" s="55" t="s">
        <v>8198</v>
      </c>
      <c r="R585" s="41"/>
      <c r="S585" s="55" t="s">
        <v>5034</v>
      </c>
      <c r="T585" s="55" t="s">
        <v>5033</v>
      </c>
      <c r="U585" s="55" t="s">
        <v>5151</v>
      </c>
      <c r="V585" s="55" t="s">
        <v>5032</v>
      </c>
      <c r="W585" s="55" t="s">
        <v>8197</v>
      </c>
    </row>
    <row r="586" spans="1:23" ht="20.25" customHeight="1" x14ac:dyDescent="0.2">
      <c r="A586" s="60" t="s">
        <v>8196</v>
      </c>
      <c r="B586" s="55" t="s">
        <v>8195</v>
      </c>
      <c r="C586" s="55" t="s">
        <v>8194</v>
      </c>
      <c r="D586" s="55" t="s">
        <v>3826</v>
      </c>
      <c r="E586" s="56">
        <v>2018</v>
      </c>
      <c r="F586" s="55" t="s">
        <v>8193</v>
      </c>
      <c r="G586" s="56">
        <v>72</v>
      </c>
      <c r="H586" s="41"/>
      <c r="I586" s="41"/>
      <c r="J586" s="56">
        <v>379</v>
      </c>
      <c r="K586" s="56">
        <v>390</v>
      </c>
      <c r="L586" s="56">
        <v>11</v>
      </c>
      <c r="M586" s="56">
        <v>21</v>
      </c>
      <c r="N586" s="55" t="s">
        <v>3825</v>
      </c>
      <c r="O586" s="55" t="s">
        <v>8192</v>
      </c>
      <c r="P586" s="55" t="s">
        <v>8191</v>
      </c>
      <c r="Q586" s="55" t="s">
        <v>8190</v>
      </c>
      <c r="R586" s="41"/>
      <c r="S586" s="55" t="s">
        <v>5034</v>
      </c>
      <c r="T586" s="55" t="s">
        <v>5033</v>
      </c>
      <c r="U586" s="41"/>
      <c r="V586" s="55" t="s">
        <v>5032</v>
      </c>
      <c r="W586" s="55" t="s">
        <v>8189</v>
      </c>
    </row>
    <row r="587" spans="1:23" ht="20.25" customHeight="1" x14ac:dyDescent="0.2">
      <c r="A587" s="60" t="s">
        <v>8188</v>
      </c>
      <c r="B587" s="55" t="s">
        <v>8187</v>
      </c>
      <c r="C587" s="55" t="s">
        <v>8186</v>
      </c>
      <c r="D587" s="55" t="s">
        <v>3824</v>
      </c>
      <c r="E587" s="56">
        <v>2018</v>
      </c>
      <c r="F587" s="55" t="s">
        <v>162</v>
      </c>
      <c r="G587" s="56">
        <v>47</v>
      </c>
      <c r="H587" s="56">
        <v>1</v>
      </c>
      <c r="I587" s="41"/>
      <c r="J587" s="56">
        <v>180</v>
      </c>
      <c r="K587" s="56">
        <v>193</v>
      </c>
      <c r="L587" s="56">
        <v>13</v>
      </c>
      <c r="M587" s="56">
        <v>23</v>
      </c>
      <c r="N587" s="55" t="s">
        <v>3823</v>
      </c>
      <c r="O587" s="55" t="s">
        <v>8185</v>
      </c>
      <c r="P587" s="55" t="s">
        <v>8184</v>
      </c>
      <c r="Q587" s="55" t="s">
        <v>8183</v>
      </c>
      <c r="R587" s="55" t="s">
        <v>8182</v>
      </c>
      <c r="S587" s="55" t="s">
        <v>5034</v>
      </c>
      <c r="T587" s="55" t="s">
        <v>5033</v>
      </c>
      <c r="U587" s="55" t="s">
        <v>5151</v>
      </c>
      <c r="V587" s="55" t="s">
        <v>5032</v>
      </c>
      <c r="W587" s="55" t="s">
        <v>8181</v>
      </c>
    </row>
    <row r="588" spans="1:23" ht="20.25" customHeight="1" x14ac:dyDescent="0.2">
      <c r="A588" s="60" t="s">
        <v>8180</v>
      </c>
      <c r="B588" s="55" t="s">
        <v>8179</v>
      </c>
      <c r="C588" s="55" t="s">
        <v>8178</v>
      </c>
      <c r="D588" s="55" t="s">
        <v>3822</v>
      </c>
      <c r="E588" s="56">
        <v>2016</v>
      </c>
      <c r="F588" s="55" t="s">
        <v>7590</v>
      </c>
      <c r="G588" s="56">
        <v>22</v>
      </c>
      <c r="H588" s="56">
        <v>3</v>
      </c>
      <c r="I588" s="41"/>
      <c r="J588" s="56">
        <v>280</v>
      </c>
      <c r="K588" s="56">
        <v>293</v>
      </c>
      <c r="L588" s="56">
        <v>13</v>
      </c>
      <c r="M588" s="56">
        <v>17</v>
      </c>
      <c r="N588" s="55" t="s">
        <v>3821</v>
      </c>
      <c r="O588" s="55" t="s">
        <v>8177</v>
      </c>
      <c r="P588" s="55" t="s">
        <v>8176</v>
      </c>
      <c r="Q588" s="55" t="s">
        <v>8175</v>
      </c>
      <c r="R588" s="41"/>
      <c r="S588" s="55" t="s">
        <v>5034</v>
      </c>
      <c r="T588" s="55" t="s">
        <v>5033</v>
      </c>
      <c r="U588" s="41"/>
      <c r="V588" s="55" t="s">
        <v>5032</v>
      </c>
      <c r="W588" s="55" t="s">
        <v>8174</v>
      </c>
    </row>
    <row r="589" spans="1:23" ht="20.25" customHeight="1" x14ac:dyDescent="0.2">
      <c r="A589" s="60" t="s">
        <v>8173</v>
      </c>
      <c r="B589" s="55" t="s">
        <v>8172</v>
      </c>
      <c r="C589" s="55" t="s">
        <v>8171</v>
      </c>
      <c r="D589" s="55" t="s">
        <v>3820</v>
      </c>
      <c r="E589" s="56">
        <v>2017</v>
      </c>
      <c r="F589" s="55" t="s">
        <v>8170</v>
      </c>
      <c r="G589" s="56">
        <v>42</v>
      </c>
      <c r="H589" s="56">
        <v>4</v>
      </c>
      <c r="I589" s="41"/>
      <c r="J589" s="56">
        <v>637</v>
      </c>
      <c r="K589" s="56">
        <v>652</v>
      </c>
      <c r="L589" s="56">
        <v>15</v>
      </c>
      <c r="M589" s="56">
        <v>3</v>
      </c>
      <c r="N589" s="55" t="s">
        <v>3819</v>
      </c>
      <c r="O589" s="55" t="s">
        <v>8169</v>
      </c>
      <c r="P589" s="55" t="s">
        <v>8168</v>
      </c>
      <c r="Q589" s="55" t="s">
        <v>8167</v>
      </c>
      <c r="R589" s="41"/>
      <c r="S589" s="55" t="s">
        <v>5034</v>
      </c>
      <c r="T589" s="55" t="s">
        <v>5033</v>
      </c>
      <c r="U589" s="41"/>
      <c r="V589" s="55" t="s">
        <v>5032</v>
      </c>
      <c r="W589" s="55" t="s">
        <v>8166</v>
      </c>
    </row>
    <row r="590" spans="1:23" ht="20.25" customHeight="1" x14ac:dyDescent="0.2">
      <c r="A590" s="60" t="s">
        <v>8165</v>
      </c>
      <c r="B590" s="55" t="s">
        <v>8164</v>
      </c>
      <c r="C590" s="55" t="s">
        <v>8163</v>
      </c>
      <c r="D590" s="55" t="s">
        <v>3818</v>
      </c>
      <c r="E590" s="56">
        <v>2017</v>
      </c>
      <c r="F590" s="55" t="s">
        <v>8162</v>
      </c>
      <c r="G590" s="56">
        <v>13</v>
      </c>
      <c r="H590" s="56">
        <v>2</v>
      </c>
      <c r="I590" s="41"/>
      <c r="J590" s="56">
        <v>164</v>
      </c>
      <c r="K590" s="56">
        <v>194</v>
      </c>
      <c r="L590" s="56">
        <v>30</v>
      </c>
      <c r="M590" s="56">
        <v>1</v>
      </c>
      <c r="N590" s="55" t="s">
        <v>3817</v>
      </c>
      <c r="O590" s="55" t="s">
        <v>8161</v>
      </c>
      <c r="P590" s="55" t="s">
        <v>8160</v>
      </c>
      <c r="Q590" s="41"/>
      <c r="R590" s="41"/>
      <c r="S590" s="55" t="s">
        <v>5034</v>
      </c>
      <c r="T590" s="55" t="s">
        <v>5033</v>
      </c>
      <c r="U590" s="41"/>
      <c r="V590" s="55" t="s">
        <v>5032</v>
      </c>
      <c r="W590" s="55" t="s">
        <v>8159</v>
      </c>
    </row>
    <row r="591" spans="1:23" ht="20.25" customHeight="1" x14ac:dyDescent="0.2">
      <c r="A591" s="60" t="s">
        <v>8158</v>
      </c>
      <c r="B591" s="55" t="s">
        <v>8157</v>
      </c>
      <c r="C591" s="55" t="s">
        <v>8156</v>
      </c>
      <c r="D591" s="55" t="s">
        <v>3816</v>
      </c>
      <c r="E591" s="56">
        <v>2016</v>
      </c>
      <c r="F591" s="55" t="s">
        <v>5658</v>
      </c>
      <c r="G591" s="56">
        <v>53</v>
      </c>
      <c r="H591" s="56">
        <v>8</v>
      </c>
      <c r="I591" s="41"/>
      <c r="J591" s="56">
        <v>1292</v>
      </c>
      <c r="K591" s="56">
        <v>1319</v>
      </c>
      <c r="L591" s="56">
        <v>27</v>
      </c>
      <c r="M591" s="56">
        <v>13</v>
      </c>
      <c r="N591" s="55" t="s">
        <v>3815</v>
      </c>
      <c r="O591" s="55" t="s">
        <v>8155</v>
      </c>
      <c r="P591" s="55" t="s">
        <v>8154</v>
      </c>
      <c r="Q591" s="55" t="s">
        <v>8153</v>
      </c>
      <c r="R591" s="41"/>
      <c r="S591" s="55" t="s">
        <v>5034</v>
      </c>
      <c r="T591" s="55" t="s">
        <v>5033</v>
      </c>
      <c r="U591" s="41"/>
      <c r="V591" s="55" t="s">
        <v>5032</v>
      </c>
      <c r="W591" s="55" t="s">
        <v>8152</v>
      </c>
    </row>
    <row r="592" spans="1:23" ht="20.25" customHeight="1" x14ac:dyDescent="0.2">
      <c r="A592" s="60" t="s">
        <v>8151</v>
      </c>
      <c r="B592" s="55" t="s">
        <v>8150</v>
      </c>
      <c r="C592" s="55" t="s">
        <v>8149</v>
      </c>
      <c r="D592" s="55" t="s">
        <v>3814</v>
      </c>
      <c r="E592" s="56">
        <v>2017</v>
      </c>
      <c r="F592" s="55" t="s">
        <v>8148</v>
      </c>
      <c r="G592" s="56">
        <v>165</v>
      </c>
      <c r="H592" s="56">
        <v>4</v>
      </c>
      <c r="I592" s="41"/>
      <c r="J592" s="56">
        <v>381</v>
      </c>
      <c r="K592" s="56">
        <v>410</v>
      </c>
      <c r="L592" s="56">
        <v>29</v>
      </c>
      <c r="M592" s="56">
        <v>0</v>
      </c>
      <c r="N592" s="55" t="s">
        <v>3813</v>
      </c>
      <c r="O592" s="55" t="s">
        <v>8147</v>
      </c>
      <c r="P592" s="55" t="s">
        <v>8146</v>
      </c>
      <c r="Q592" s="55" t="s">
        <v>8145</v>
      </c>
      <c r="R592" s="55" t="s">
        <v>8144</v>
      </c>
      <c r="S592" s="55" t="s">
        <v>5034</v>
      </c>
      <c r="T592" s="55" t="s">
        <v>5033</v>
      </c>
      <c r="U592" s="55" t="s">
        <v>6406</v>
      </c>
      <c r="V592" s="55" t="s">
        <v>5032</v>
      </c>
      <c r="W592" s="55" t="s">
        <v>8143</v>
      </c>
    </row>
    <row r="593" spans="1:23" ht="20.25" customHeight="1" x14ac:dyDescent="0.2">
      <c r="A593" s="60" t="s">
        <v>8142</v>
      </c>
      <c r="B593" s="55" t="s">
        <v>8141</v>
      </c>
      <c r="C593" s="55" t="s">
        <v>8140</v>
      </c>
      <c r="D593" s="55" t="s">
        <v>3812</v>
      </c>
      <c r="E593" s="56">
        <v>2017</v>
      </c>
      <c r="F593" s="55" t="s">
        <v>6167</v>
      </c>
      <c r="G593" s="56">
        <v>30</v>
      </c>
      <c r="H593" s="56">
        <v>10</v>
      </c>
      <c r="I593" s="41"/>
      <c r="J593" s="56">
        <v>3455</v>
      </c>
      <c r="K593" s="56">
        <v>3501</v>
      </c>
      <c r="L593" s="56">
        <v>46</v>
      </c>
      <c r="M593" s="56">
        <v>31</v>
      </c>
      <c r="N593" s="55" t="s">
        <v>3811</v>
      </c>
      <c r="O593" s="55" t="s">
        <v>8139</v>
      </c>
      <c r="P593" s="55" t="s">
        <v>8138</v>
      </c>
      <c r="Q593" s="41"/>
      <c r="R593" s="41"/>
      <c r="S593" s="55" t="s">
        <v>5034</v>
      </c>
      <c r="T593" s="55" t="s">
        <v>5033</v>
      </c>
      <c r="U593" s="41"/>
      <c r="V593" s="55" t="s">
        <v>5032</v>
      </c>
      <c r="W593" s="55" t="s">
        <v>8137</v>
      </c>
    </row>
    <row r="594" spans="1:23" ht="20.25" customHeight="1" x14ac:dyDescent="0.2">
      <c r="A594" s="60" t="s">
        <v>8136</v>
      </c>
      <c r="B594" s="55" t="s">
        <v>8135</v>
      </c>
      <c r="C594" s="55" t="s">
        <v>8134</v>
      </c>
      <c r="D594" s="55" t="s">
        <v>3810</v>
      </c>
      <c r="E594" s="56">
        <v>2017</v>
      </c>
      <c r="F594" s="55" t="s">
        <v>8133</v>
      </c>
      <c r="G594" s="56">
        <v>9</v>
      </c>
      <c r="H594" s="41"/>
      <c r="I594" s="41"/>
      <c r="J594" s="56">
        <v>99</v>
      </c>
      <c r="K594" s="56">
        <v>103</v>
      </c>
      <c r="L594" s="56">
        <v>4</v>
      </c>
      <c r="M594" s="56">
        <v>5</v>
      </c>
      <c r="N594" s="55" t="s">
        <v>3809</v>
      </c>
      <c r="O594" s="55" t="s">
        <v>8132</v>
      </c>
      <c r="P594" s="55" t="s">
        <v>8131</v>
      </c>
      <c r="Q594" s="41"/>
      <c r="R594" s="41"/>
      <c r="S594" s="55" t="s">
        <v>5034</v>
      </c>
      <c r="T594" s="55" t="s">
        <v>5033</v>
      </c>
      <c r="U594" s="55" t="s">
        <v>5151</v>
      </c>
      <c r="V594" s="55" t="s">
        <v>5032</v>
      </c>
      <c r="W594" s="55" t="s">
        <v>8130</v>
      </c>
    </row>
    <row r="595" spans="1:23" ht="20.25" customHeight="1" x14ac:dyDescent="0.2">
      <c r="A595" s="60" t="s">
        <v>8129</v>
      </c>
      <c r="B595" s="55" t="s">
        <v>8128</v>
      </c>
      <c r="C595" s="56">
        <v>15760122400</v>
      </c>
      <c r="D595" s="55" t="s">
        <v>3808</v>
      </c>
      <c r="E595" s="56">
        <v>2018</v>
      </c>
      <c r="F595" s="55" t="s">
        <v>8127</v>
      </c>
      <c r="G595" s="56">
        <v>30</v>
      </c>
      <c r="H595" s="56">
        <v>1</v>
      </c>
      <c r="I595" s="41"/>
      <c r="J595" s="56">
        <v>33</v>
      </c>
      <c r="K595" s="56">
        <v>52</v>
      </c>
      <c r="L595" s="56">
        <v>19</v>
      </c>
      <c r="M595" s="56">
        <v>55</v>
      </c>
      <c r="N595" s="55" t="s">
        <v>3807</v>
      </c>
      <c r="O595" s="55" t="s">
        <v>8126</v>
      </c>
      <c r="P595" s="55" t="s">
        <v>8125</v>
      </c>
      <c r="Q595" s="55" t="s">
        <v>8124</v>
      </c>
      <c r="R595" s="41"/>
      <c r="S595" s="55" t="s">
        <v>5034</v>
      </c>
      <c r="T595" s="55" t="s">
        <v>5033</v>
      </c>
      <c r="U595" s="41"/>
      <c r="V595" s="55" t="s">
        <v>5032</v>
      </c>
      <c r="W595" s="55" t="s">
        <v>8123</v>
      </c>
    </row>
    <row r="596" spans="1:23" ht="20.25" customHeight="1" x14ac:dyDescent="0.2">
      <c r="A596" s="60" t="s">
        <v>8122</v>
      </c>
      <c r="B596" s="55" t="s">
        <v>8121</v>
      </c>
      <c r="C596" s="55" t="s">
        <v>8120</v>
      </c>
      <c r="D596" s="55" t="s">
        <v>3806</v>
      </c>
      <c r="E596" s="56">
        <v>2018</v>
      </c>
      <c r="F596" s="55" t="s">
        <v>8119</v>
      </c>
      <c r="G596" s="56">
        <v>52</v>
      </c>
      <c r="H596" s="56">
        <v>1</v>
      </c>
      <c r="I596" s="41"/>
      <c r="J596" s="56">
        <v>263</v>
      </c>
      <c r="K596" s="56">
        <v>280</v>
      </c>
      <c r="L596" s="56">
        <v>17</v>
      </c>
      <c r="M596" s="56">
        <v>0</v>
      </c>
      <c r="N596" s="41"/>
      <c r="O596" s="55" t="s">
        <v>8118</v>
      </c>
      <c r="P596" s="55" t="s">
        <v>8117</v>
      </c>
      <c r="Q596" s="55" t="s">
        <v>8116</v>
      </c>
      <c r="R596" s="41"/>
      <c r="S596" s="55" t="s">
        <v>5034</v>
      </c>
      <c r="T596" s="55" t="s">
        <v>5033</v>
      </c>
      <c r="U596" s="41"/>
      <c r="V596" s="55" t="s">
        <v>5032</v>
      </c>
      <c r="W596" s="55" t="s">
        <v>8115</v>
      </c>
    </row>
    <row r="597" spans="1:23" ht="20.25" customHeight="1" x14ac:dyDescent="0.2">
      <c r="A597" s="60" t="s">
        <v>8114</v>
      </c>
      <c r="B597" s="55" t="s">
        <v>8113</v>
      </c>
      <c r="C597" s="55" t="s">
        <v>8112</v>
      </c>
      <c r="D597" s="55" t="s">
        <v>3805</v>
      </c>
      <c r="E597" s="56">
        <v>2016</v>
      </c>
      <c r="F597" s="55" t="s">
        <v>8111</v>
      </c>
      <c r="G597" s="56">
        <v>30</v>
      </c>
      <c r="H597" s="56">
        <v>2</v>
      </c>
      <c r="I597" s="41"/>
      <c r="J597" s="56">
        <v>277</v>
      </c>
      <c r="K597" s="56">
        <v>303</v>
      </c>
      <c r="L597" s="56">
        <v>26</v>
      </c>
      <c r="M597" s="56">
        <v>69</v>
      </c>
      <c r="N597" s="55" t="s">
        <v>3804</v>
      </c>
      <c r="O597" s="55" t="s">
        <v>8110</v>
      </c>
      <c r="P597" s="55" t="s">
        <v>8109</v>
      </c>
      <c r="Q597" s="55" t="s">
        <v>8108</v>
      </c>
      <c r="R597" s="41"/>
      <c r="S597" s="55" t="s">
        <v>5034</v>
      </c>
      <c r="T597" s="55" t="s">
        <v>5033</v>
      </c>
      <c r="U597" s="41"/>
      <c r="V597" s="55" t="s">
        <v>5032</v>
      </c>
      <c r="W597" s="55" t="s">
        <v>8107</v>
      </c>
    </row>
    <row r="598" spans="1:23" ht="20.25" customHeight="1" x14ac:dyDescent="0.2">
      <c r="A598" s="60" t="s">
        <v>8106</v>
      </c>
      <c r="B598" s="55" t="s">
        <v>8105</v>
      </c>
      <c r="C598" s="55" t="s">
        <v>8104</v>
      </c>
      <c r="D598" s="55" t="s">
        <v>3803</v>
      </c>
      <c r="E598" s="56">
        <v>2016</v>
      </c>
      <c r="F598" s="55" t="s">
        <v>8103</v>
      </c>
      <c r="G598" s="56">
        <v>7</v>
      </c>
      <c r="H598" s="56">
        <v>3</v>
      </c>
      <c r="I598" s="41"/>
      <c r="J598" s="56">
        <v>199</v>
      </c>
      <c r="K598" s="56">
        <v>208</v>
      </c>
      <c r="L598" s="56">
        <v>9</v>
      </c>
      <c r="M598" s="56">
        <v>2</v>
      </c>
      <c r="N598" s="55" t="s">
        <v>3802</v>
      </c>
      <c r="O598" s="55" t="s">
        <v>8102</v>
      </c>
      <c r="P598" s="55" t="s">
        <v>8101</v>
      </c>
      <c r="Q598" s="55" t="s">
        <v>8100</v>
      </c>
      <c r="R598" s="41"/>
      <c r="S598" s="55" t="s">
        <v>5034</v>
      </c>
      <c r="T598" s="55" t="s">
        <v>5033</v>
      </c>
      <c r="U598" s="41"/>
      <c r="V598" s="55" t="s">
        <v>5032</v>
      </c>
      <c r="W598" s="55" t="s">
        <v>8099</v>
      </c>
    </row>
    <row r="599" spans="1:23" ht="20.25" customHeight="1" x14ac:dyDescent="0.2">
      <c r="A599" s="60" t="s">
        <v>8098</v>
      </c>
      <c r="B599" s="55" t="s">
        <v>8097</v>
      </c>
      <c r="C599" s="55" t="s">
        <v>8096</v>
      </c>
      <c r="D599" s="55" t="s">
        <v>3801</v>
      </c>
      <c r="E599" s="56">
        <v>2017</v>
      </c>
      <c r="F599" s="55" t="s">
        <v>8095</v>
      </c>
      <c r="G599" s="56">
        <v>29</v>
      </c>
      <c r="H599" s="56">
        <v>5</v>
      </c>
      <c r="I599" s="41"/>
      <c r="J599" s="56">
        <v>902</v>
      </c>
      <c r="K599" s="56">
        <v>921</v>
      </c>
      <c r="L599" s="56">
        <v>19</v>
      </c>
      <c r="M599" s="56">
        <v>22</v>
      </c>
      <c r="N599" s="55" t="s">
        <v>3800</v>
      </c>
      <c r="O599" s="55" t="s">
        <v>8094</v>
      </c>
      <c r="P599" s="55" t="s">
        <v>8093</v>
      </c>
      <c r="Q599" s="55" t="s">
        <v>8092</v>
      </c>
      <c r="R599" s="41"/>
      <c r="S599" s="55" t="s">
        <v>5034</v>
      </c>
      <c r="T599" s="55" t="s">
        <v>5033</v>
      </c>
      <c r="U599" s="41"/>
      <c r="V599" s="55" t="s">
        <v>5032</v>
      </c>
      <c r="W599" s="55" t="s">
        <v>8091</v>
      </c>
    </row>
    <row r="600" spans="1:23" ht="20.25" customHeight="1" x14ac:dyDescent="0.2">
      <c r="A600" s="60" t="s">
        <v>8090</v>
      </c>
      <c r="B600" s="55" t="s">
        <v>8089</v>
      </c>
      <c r="C600" s="55" t="s">
        <v>8088</v>
      </c>
      <c r="D600" s="55" t="s">
        <v>3799</v>
      </c>
      <c r="E600" s="56">
        <v>2016</v>
      </c>
      <c r="F600" s="55" t="s">
        <v>5873</v>
      </c>
      <c r="G600" s="56">
        <v>23</v>
      </c>
      <c r="H600" s="56">
        <v>17</v>
      </c>
      <c r="I600" s="41"/>
      <c r="J600" s="56">
        <v>1234</v>
      </c>
      <c r="K600" s="56">
        <v>1237</v>
      </c>
      <c r="L600" s="56">
        <v>3</v>
      </c>
      <c r="M600" s="56">
        <v>10</v>
      </c>
      <c r="N600" s="55" t="s">
        <v>3798</v>
      </c>
      <c r="O600" s="55" t="s">
        <v>8087</v>
      </c>
      <c r="P600" s="55" t="s">
        <v>8086</v>
      </c>
      <c r="Q600" s="55" t="s">
        <v>8085</v>
      </c>
      <c r="R600" s="55" t="s">
        <v>8084</v>
      </c>
      <c r="S600" s="55" t="s">
        <v>5034</v>
      </c>
      <c r="T600" s="55" t="s">
        <v>5033</v>
      </c>
      <c r="U600" s="41"/>
      <c r="V600" s="55" t="s">
        <v>5032</v>
      </c>
      <c r="W600" s="55" t="s">
        <v>8083</v>
      </c>
    </row>
    <row r="601" spans="1:23" ht="20.25" customHeight="1" x14ac:dyDescent="0.2">
      <c r="A601" s="60" t="s">
        <v>8082</v>
      </c>
      <c r="B601" s="55" t="s">
        <v>8081</v>
      </c>
      <c r="C601" s="56">
        <v>57209090456</v>
      </c>
      <c r="D601" s="55" t="s">
        <v>3797</v>
      </c>
      <c r="E601" s="56">
        <v>2016</v>
      </c>
      <c r="F601" s="55" t="s">
        <v>8080</v>
      </c>
      <c r="G601" s="56">
        <v>23</v>
      </c>
      <c r="H601" s="56">
        <v>2</v>
      </c>
      <c r="I601" s="41"/>
      <c r="J601" s="56">
        <v>286</v>
      </c>
      <c r="K601" s="56">
        <v>305</v>
      </c>
      <c r="L601" s="56">
        <v>19</v>
      </c>
      <c r="M601" s="56">
        <v>0</v>
      </c>
      <c r="N601" s="55" t="s">
        <v>3796</v>
      </c>
      <c r="O601" s="55" t="s">
        <v>8079</v>
      </c>
      <c r="P601" s="55" t="s">
        <v>8078</v>
      </c>
      <c r="Q601" s="55" t="s">
        <v>8077</v>
      </c>
      <c r="R601" s="41"/>
      <c r="S601" s="55" t="s">
        <v>5034</v>
      </c>
      <c r="T601" s="55" t="s">
        <v>5033</v>
      </c>
      <c r="U601" s="41"/>
      <c r="V601" s="55" t="s">
        <v>5032</v>
      </c>
      <c r="W601" s="55" t="s">
        <v>8076</v>
      </c>
    </row>
    <row r="602" spans="1:23" ht="20.25" customHeight="1" x14ac:dyDescent="0.2">
      <c r="A602" s="60" t="s">
        <v>8075</v>
      </c>
      <c r="B602" s="55" t="s">
        <v>8074</v>
      </c>
      <c r="C602" s="55" t="s">
        <v>8073</v>
      </c>
      <c r="D602" s="55" t="s">
        <v>363</v>
      </c>
      <c r="E602" s="56">
        <v>2014</v>
      </c>
      <c r="F602" s="55" t="s">
        <v>7582</v>
      </c>
      <c r="G602" s="56">
        <v>39</v>
      </c>
      <c r="H602" s="56">
        <v>5</v>
      </c>
      <c r="I602" s="41"/>
      <c r="J602" s="56">
        <v>688</v>
      </c>
      <c r="K602" s="56">
        <v>715</v>
      </c>
      <c r="L602" s="56">
        <v>27</v>
      </c>
      <c r="M602" s="56">
        <v>54</v>
      </c>
      <c r="N602" s="55" t="s">
        <v>361</v>
      </c>
      <c r="O602" s="55" t="s">
        <v>8072</v>
      </c>
      <c r="P602" s="55" t="s">
        <v>8071</v>
      </c>
      <c r="Q602" s="55" t="s">
        <v>8070</v>
      </c>
      <c r="R602" s="55" t="s">
        <v>8069</v>
      </c>
      <c r="S602" s="55" t="s">
        <v>5034</v>
      </c>
      <c r="T602" s="55" t="s">
        <v>5033</v>
      </c>
      <c r="U602" s="41"/>
      <c r="V602" s="55" t="s">
        <v>5032</v>
      </c>
      <c r="W602" s="55" t="s">
        <v>8068</v>
      </c>
    </row>
    <row r="603" spans="1:23" ht="20.25" customHeight="1" x14ac:dyDescent="0.2">
      <c r="A603" s="60" t="s">
        <v>8067</v>
      </c>
      <c r="B603" s="55" t="s">
        <v>8066</v>
      </c>
      <c r="C603" s="56">
        <v>57192611586</v>
      </c>
      <c r="D603" s="55" t="s">
        <v>3794</v>
      </c>
      <c r="E603" s="56">
        <v>2014</v>
      </c>
      <c r="F603" s="55" t="s">
        <v>6587</v>
      </c>
      <c r="G603" s="56">
        <v>41</v>
      </c>
      <c r="H603" s="55" t="s">
        <v>6004</v>
      </c>
      <c r="I603" s="41"/>
      <c r="J603" s="56">
        <v>1269</v>
      </c>
      <c r="K603" s="56">
        <v>1308</v>
      </c>
      <c r="L603" s="56">
        <v>39</v>
      </c>
      <c r="M603" s="56">
        <v>10</v>
      </c>
      <c r="N603" s="55" t="s">
        <v>3793</v>
      </c>
      <c r="O603" s="55" t="s">
        <v>8065</v>
      </c>
      <c r="P603" s="55" t="s">
        <v>8064</v>
      </c>
      <c r="Q603" s="55" t="s">
        <v>8063</v>
      </c>
      <c r="R603" s="41"/>
      <c r="S603" s="55" t="s">
        <v>5034</v>
      </c>
      <c r="T603" s="55" t="s">
        <v>5033</v>
      </c>
      <c r="U603" s="55" t="s">
        <v>5151</v>
      </c>
      <c r="V603" s="55" t="s">
        <v>5032</v>
      </c>
      <c r="W603" s="55" t="s">
        <v>8062</v>
      </c>
    </row>
    <row r="604" spans="1:23" ht="20.25" customHeight="1" x14ac:dyDescent="0.2">
      <c r="A604" s="60" t="s">
        <v>8061</v>
      </c>
      <c r="B604" s="55" t="s">
        <v>8060</v>
      </c>
      <c r="C604" s="55" t="s">
        <v>8059</v>
      </c>
      <c r="D604" s="55" t="s">
        <v>3792</v>
      </c>
      <c r="E604" s="56">
        <v>2015</v>
      </c>
      <c r="F604" s="55" t="s">
        <v>511</v>
      </c>
      <c r="G604" s="56">
        <v>9</v>
      </c>
      <c r="H604" s="56">
        <v>2</v>
      </c>
      <c r="I604" s="41"/>
      <c r="J604" s="56">
        <v>167</v>
      </c>
      <c r="K604" s="56">
        <v>187</v>
      </c>
      <c r="L604" s="56">
        <v>20</v>
      </c>
      <c r="M604" s="56">
        <v>52</v>
      </c>
      <c r="N604" s="55" t="s">
        <v>3791</v>
      </c>
      <c r="O604" s="55" t="s">
        <v>8058</v>
      </c>
      <c r="P604" s="55" t="s">
        <v>8057</v>
      </c>
      <c r="Q604" s="55" t="s">
        <v>8056</v>
      </c>
      <c r="R604" s="41"/>
      <c r="S604" s="55" t="s">
        <v>5034</v>
      </c>
      <c r="T604" s="55" t="s">
        <v>5033</v>
      </c>
      <c r="U604" s="55" t="s">
        <v>5151</v>
      </c>
      <c r="V604" s="55" t="s">
        <v>5032</v>
      </c>
      <c r="W604" s="55" t="s">
        <v>8055</v>
      </c>
    </row>
    <row r="605" spans="1:23" ht="20.25" customHeight="1" x14ac:dyDescent="0.2">
      <c r="A605" s="60" t="s">
        <v>8054</v>
      </c>
      <c r="B605" s="55" t="s">
        <v>8053</v>
      </c>
      <c r="C605" s="55" t="s">
        <v>8052</v>
      </c>
      <c r="D605" s="55" t="s">
        <v>3789</v>
      </c>
      <c r="E605" s="56">
        <v>2015</v>
      </c>
      <c r="F605" s="55" t="s">
        <v>8051</v>
      </c>
      <c r="G605" s="56">
        <v>21</v>
      </c>
      <c r="H605" s="56">
        <v>3</v>
      </c>
      <c r="I605" s="41"/>
      <c r="J605" s="56">
        <v>231</v>
      </c>
      <c r="K605" s="56">
        <v>262</v>
      </c>
      <c r="L605" s="56">
        <v>31</v>
      </c>
      <c r="M605" s="56">
        <v>6</v>
      </c>
      <c r="N605" s="55" t="s">
        <v>3788</v>
      </c>
      <c r="O605" s="55" t="s">
        <v>8050</v>
      </c>
      <c r="P605" s="55" t="s">
        <v>8049</v>
      </c>
      <c r="Q605" s="55" t="s">
        <v>8048</v>
      </c>
      <c r="R605" s="41"/>
      <c r="S605" s="55" t="s">
        <v>5034</v>
      </c>
      <c r="T605" s="55" t="s">
        <v>5033</v>
      </c>
      <c r="U605" s="41"/>
      <c r="V605" s="55" t="s">
        <v>5032</v>
      </c>
      <c r="W605" s="55" t="s">
        <v>8047</v>
      </c>
    </row>
    <row r="606" spans="1:23" ht="20.25" customHeight="1" x14ac:dyDescent="0.2">
      <c r="A606" s="60" t="s">
        <v>8046</v>
      </c>
      <c r="B606" s="55" t="s">
        <v>8045</v>
      </c>
      <c r="C606" s="55" t="s">
        <v>8044</v>
      </c>
      <c r="D606" s="55" t="s">
        <v>3787</v>
      </c>
      <c r="E606" s="56">
        <v>2014</v>
      </c>
      <c r="F606" s="55" t="s">
        <v>7523</v>
      </c>
      <c r="G606" s="56">
        <v>41</v>
      </c>
      <c r="H606" s="41"/>
      <c r="I606" s="41"/>
      <c r="J606" s="56">
        <v>146</v>
      </c>
      <c r="K606" s="56">
        <v>181</v>
      </c>
      <c r="L606" s="56">
        <v>35</v>
      </c>
      <c r="M606" s="56">
        <v>4</v>
      </c>
      <c r="N606" s="55" t="s">
        <v>3786</v>
      </c>
      <c r="O606" s="55" t="s">
        <v>8043</v>
      </c>
      <c r="P606" s="55" t="s">
        <v>8042</v>
      </c>
      <c r="Q606" s="55" t="s">
        <v>8041</v>
      </c>
      <c r="R606" s="41"/>
      <c r="S606" s="55" t="s">
        <v>5034</v>
      </c>
      <c r="T606" s="55" t="s">
        <v>5033</v>
      </c>
      <c r="U606" s="55" t="s">
        <v>5151</v>
      </c>
      <c r="V606" s="55" t="s">
        <v>5032</v>
      </c>
      <c r="W606" s="55" t="s">
        <v>8040</v>
      </c>
    </row>
    <row r="607" spans="1:23" ht="20.25" customHeight="1" x14ac:dyDescent="0.2">
      <c r="A607" s="60" t="s">
        <v>8039</v>
      </c>
      <c r="B607" s="55" t="s">
        <v>8038</v>
      </c>
      <c r="C607" s="55" t="s">
        <v>8037</v>
      </c>
      <c r="D607" s="55" t="s">
        <v>3785</v>
      </c>
      <c r="E607" s="56">
        <v>2016</v>
      </c>
      <c r="F607" s="55" t="s">
        <v>6951</v>
      </c>
      <c r="G607" s="56">
        <v>59</v>
      </c>
      <c r="H607" s="56">
        <v>1</v>
      </c>
      <c r="I607" s="41"/>
      <c r="J607" s="56">
        <v>277</v>
      </c>
      <c r="K607" s="56">
        <v>301</v>
      </c>
      <c r="L607" s="56">
        <v>24</v>
      </c>
      <c r="M607" s="56">
        <v>80</v>
      </c>
      <c r="N607" s="55" t="s">
        <v>3784</v>
      </c>
      <c r="O607" s="55" t="s">
        <v>8036</v>
      </c>
      <c r="P607" s="55" t="s">
        <v>8035</v>
      </c>
      <c r="Q607" s="41"/>
      <c r="R607" s="41"/>
      <c r="S607" s="55" t="s">
        <v>5034</v>
      </c>
      <c r="T607" s="55" t="s">
        <v>5033</v>
      </c>
      <c r="U607" s="55" t="s">
        <v>5151</v>
      </c>
      <c r="V607" s="55" t="s">
        <v>5032</v>
      </c>
      <c r="W607" s="55" t="s">
        <v>8034</v>
      </c>
    </row>
    <row r="608" spans="1:23" ht="20.25" customHeight="1" x14ac:dyDescent="0.2">
      <c r="A608" s="60" t="s">
        <v>8033</v>
      </c>
      <c r="B608" s="55" t="s">
        <v>8032</v>
      </c>
      <c r="C608" s="55" t="s">
        <v>8031</v>
      </c>
      <c r="D608" s="55" t="s">
        <v>3783</v>
      </c>
      <c r="E608" s="56">
        <v>2014</v>
      </c>
      <c r="F608" s="55" t="s">
        <v>269</v>
      </c>
      <c r="G608" s="56">
        <v>35</v>
      </c>
      <c r="H608" s="56">
        <v>5</v>
      </c>
      <c r="I608" s="41"/>
      <c r="J608" s="56">
        <v>739</v>
      </c>
      <c r="K608" s="56">
        <v>750</v>
      </c>
      <c r="L608" s="56">
        <v>11</v>
      </c>
      <c r="M608" s="56">
        <v>121</v>
      </c>
      <c r="N608" s="55" t="s">
        <v>3782</v>
      </c>
      <c r="O608" s="55" t="s">
        <v>8030</v>
      </c>
      <c r="P608" s="55" t="s">
        <v>8029</v>
      </c>
      <c r="Q608" s="55" t="s">
        <v>8028</v>
      </c>
      <c r="R608" s="55" t="s">
        <v>8027</v>
      </c>
      <c r="S608" s="55" t="s">
        <v>5034</v>
      </c>
      <c r="T608" s="55" t="s">
        <v>5033</v>
      </c>
      <c r="U608" s="41"/>
      <c r="V608" s="55" t="s">
        <v>5032</v>
      </c>
      <c r="W608" s="55" t="s">
        <v>8026</v>
      </c>
    </row>
    <row r="609" spans="1:23" ht="20.25" customHeight="1" x14ac:dyDescent="0.2">
      <c r="A609" s="60" t="s">
        <v>8025</v>
      </c>
      <c r="B609" s="55" t="s">
        <v>8024</v>
      </c>
      <c r="C609" s="56">
        <v>56655157200</v>
      </c>
      <c r="D609" s="55" t="s">
        <v>3781</v>
      </c>
      <c r="E609" s="56">
        <v>2015</v>
      </c>
      <c r="F609" s="55" t="s">
        <v>8023</v>
      </c>
      <c r="G609" s="56">
        <v>7</v>
      </c>
      <c r="H609" s="56">
        <v>10</v>
      </c>
      <c r="I609" s="41"/>
      <c r="J609" s="56">
        <v>37</v>
      </c>
      <c r="K609" s="56">
        <v>44</v>
      </c>
      <c r="L609" s="56">
        <v>7</v>
      </c>
      <c r="M609" s="56">
        <v>1</v>
      </c>
      <c r="N609" s="55" t="s">
        <v>3780</v>
      </c>
      <c r="O609" s="55" t="s">
        <v>8022</v>
      </c>
      <c r="P609" s="55" t="s">
        <v>8021</v>
      </c>
      <c r="Q609" s="55" t="s">
        <v>8020</v>
      </c>
      <c r="R609" s="41"/>
      <c r="S609" s="55" t="s">
        <v>5034</v>
      </c>
      <c r="T609" s="55" t="s">
        <v>5033</v>
      </c>
      <c r="U609" s="55" t="s">
        <v>5972</v>
      </c>
      <c r="V609" s="55" t="s">
        <v>5032</v>
      </c>
      <c r="W609" s="55" t="s">
        <v>8019</v>
      </c>
    </row>
    <row r="610" spans="1:23" ht="20.25" customHeight="1" x14ac:dyDescent="0.2">
      <c r="A610" s="60" t="s">
        <v>8018</v>
      </c>
      <c r="B610" s="55" t="s">
        <v>8017</v>
      </c>
      <c r="C610" s="56">
        <v>57199444090</v>
      </c>
      <c r="D610" s="55" t="s">
        <v>3779</v>
      </c>
      <c r="E610" s="56">
        <v>2014</v>
      </c>
      <c r="F610" s="55" t="s">
        <v>8016</v>
      </c>
      <c r="G610" s="56">
        <v>15</v>
      </c>
      <c r="H610" s="56">
        <v>1</v>
      </c>
      <c r="I610" s="41"/>
      <c r="J610" s="56">
        <v>41</v>
      </c>
      <c r="K610" s="56">
        <v>49</v>
      </c>
      <c r="L610" s="56">
        <v>8</v>
      </c>
      <c r="M610" s="56">
        <v>5</v>
      </c>
      <c r="N610" s="55" t="s">
        <v>3778</v>
      </c>
      <c r="O610" s="55" t="s">
        <v>8015</v>
      </c>
      <c r="P610" s="55" t="s">
        <v>8014</v>
      </c>
      <c r="Q610" s="55" t="s">
        <v>8013</v>
      </c>
      <c r="R610" s="41"/>
      <c r="S610" s="55" t="s">
        <v>5034</v>
      </c>
      <c r="T610" s="55" t="s">
        <v>5033</v>
      </c>
      <c r="U610" s="55" t="s">
        <v>5151</v>
      </c>
      <c r="V610" s="55" t="s">
        <v>5032</v>
      </c>
      <c r="W610" s="55" t="s">
        <v>8012</v>
      </c>
    </row>
    <row r="611" spans="1:23" ht="20.25" customHeight="1" x14ac:dyDescent="0.2">
      <c r="A611" s="60" t="s">
        <v>8011</v>
      </c>
      <c r="B611" s="55" t="s">
        <v>8010</v>
      </c>
      <c r="C611" s="55" t="s">
        <v>8009</v>
      </c>
      <c r="D611" s="55" t="s">
        <v>3777</v>
      </c>
      <c r="E611" s="56">
        <v>2014</v>
      </c>
      <c r="F611" s="55" t="s">
        <v>61</v>
      </c>
      <c r="G611" s="56">
        <v>47</v>
      </c>
      <c r="H611" s="56">
        <v>1</v>
      </c>
      <c r="I611" s="41"/>
      <c r="J611" s="56">
        <v>198</v>
      </c>
      <c r="K611" s="56">
        <v>213</v>
      </c>
      <c r="L611" s="56">
        <v>15</v>
      </c>
      <c r="M611" s="56">
        <v>60</v>
      </c>
      <c r="N611" s="55" t="s">
        <v>3776</v>
      </c>
      <c r="O611" s="55" t="s">
        <v>8008</v>
      </c>
      <c r="P611" s="55" t="s">
        <v>8007</v>
      </c>
      <c r="Q611" s="55" t="s">
        <v>8006</v>
      </c>
      <c r="R611" s="41"/>
      <c r="S611" s="55" t="s">
        <v>5034</v>
      </c>
      <c r="T611" s="55" t="s">
        <v>5033</v>
      </c>
      <c r="U611" s="41"/>
      <c r="V611" s="55" t="s">
        <v>5032</v>
      </c>
      <c r="W611" s="55" t="s">
        <v>8005</v>
      </c>
    </row>
    <row r="612" spans="1:23" ht="20.25" customHeight="1" x14ac:dyDescent="0.2">
      <c r="A612" s="60" t="s">
        <v>8004</v>
      </c>
      <c r="B612" s="55" t="s">
        <v>8003</v>
      </c>
      <c r="C612" s="55" t="s">
        <v>8002</v>
      </c>
      <c r="D612" s="55" t="s">
        <v>3775</v>
      </c>
      <c r="E612" s="56">
        <v>2015</v>
      </c>
      <c r="F612" s="55" t="s">
        <v>5396</v>
      </c>
      <c r="G612" s="56">
        <v>118</v>
      </c>
      <c r="H612" s="56">
        <v>2</v>
      </c>
      <c r="I612" s="41"/>
      <c r="J612" s="56">
        <v>245</v>
      </c>
      <c r="K612" s="56">
        <v>267</v>
      </c>
      <c r="L612" s="56">
        <v>22</v>
      </c>
      <c r="M612" s="56">
        <v>55</v>
      </c>
      <c r="N612" s="55" t="s">
        <v>3774</v>
      </c>
      <c r="O612" s="55" t="s">
        <v>8001</v>
      </c>
      <c r="P612" s="55" t="s">
        <v>8000</v>
      </c>
      <c r="Q612" s="55" t="s">
        <v>7999</v>
      </c>
      <c r="R612" s="41"/>
      <c r="S612" s="55" t="s">
        <v>5034</v>
      </c>
      <c r="T612" s="55" t="s">
        <v>5033</v>
      </c>
      <c r="U612" s="41"/>
      <c r="V612" s="55" t="s">
        <v>5032</v>
      </c>
      <c r="W612" s="55" t="s">
        <v>7998</v>
      </c>
    </row>
    <row r="613" spans="1:23" ht="20.25" customHeight="1" x14ac:dyDescent="0.2">
      <c r="A613" s="60" t="s">
        <v>7997</v>
      </c>
      <c r="B613" s="55" t="s">
        <v>7996</v>
      </c>
      <c r="C613" s="55" t="s">
        <v>7995</v>
      </c>
      <c r="D613" s="55" t="s">
        <v>3773</v>
      </c>
      <c r="E613" s="56">
        <v>2014</v>
      </c>
      <c r="F613" s="55" t="s">
        <v>6830</v>
      </c>
      <c r="G613" s="56">
        <v>35</v>
      </c>
      <c r="H613" s="56">
        <v>2</v>
      </c>
      <c r="I613" s="41"/>
      <c r="J613" s="56">
        <v>73</v>
      </c>
      <c r="K613" s="56">
        <v>87</v>
      </c>
      <c r="L613" s="56">
        <v>14</v>
      </c>
      <c r="M613" s="56">
        <v>8</v>
      </c>
      <c r="N613" s="55" t="s">
        <v>3772</v>
      </c>
      <c r="O613" s="55" t="s">
        <v>7994</v>
      </c>
      <c r="P613" s="55" t="s">
        <v>7993</v>
      </c>
      <c r="Q613" s="41"/>
      <c r="R613" s="41"/>
      <c r="S613" s="55" t="s">
        <v>5034</v>
      </c>
      <c r="T613" s="55" t="s">
        <v>5033</v>
      </c>
      <c r="U613" s="41"/>
      <c r="V613" s="55" t="s">
        <v>5032</v>
      </c>
      <c r="W613" s="55" t="s">
        <v>7992</v>
      </c>
    </row>
    <row r="614" spans="1:23" ht="20.25" customHeight="1" x14ac:dyDescent="0.2">
      <c r="A614" s="60" t="s">
        <v>7991</v>
      </c>
      <c r="B614" s="55" t="s">
        <v>7990</v>
      </c>
      <c r="C614" s="55" t="s">
        <v>7989</v>
      </c>
      <c r="D614" s="55" t="s">
        <v>3770</v>
      </c>
      <c r="E614" s="56">
        <v>2015</v>
      </c>
      <c r="F614" s="55" t="s">
        <v>5103</v>
      </c>
      <c r="G614" s="56">
        <v>57</v>
      </c>
      <c r="H614" s="56">
        <v>1</v>
      </c>
      <c r="I614" s="41"/>
      <c r="J614" s="56">
        <v>96</v>
      </c>
      <c r="K614" s="56">
        <v>120</v>
      </c>
      <c r="L614" s="56">
        <v>24</v>
      </c>
      <c r="M614" s="56">
        <v>14</v>
      </c>
      <c r="N614" s="55" t="s">
        <v>3769</v>
      </c>
      <c r="O614" s="55" t="s">
        <v>7988</v>
      </c>
      <c r="P614" s="55" t="s">
        <v>7987</v>
      </c>
      <c r="Q614" s="55" t="s">
        <v>7986</v>
      </c>
      <c r="R614" s="55" t="s">
        <v>7985</v>
      </c>
      <c r="S614" s="55" t="s">
        <v>5034</v>
      </c>
      <c r="T614" s="55" t="s">
        <v>5033</v>
      </c>
      <c r="U614" s="55" t="s">
        <v>5151</v>
      </c>
      <c r="V614" s="55" t="s">
        <v>5032</v>
      </c>
      <c r="W614" s="55" t="s">
        <v>7984</v>
      </c>
    </row>
    <row r="615" spans="1:23" ht="20.25" customHeight="1" x14ac:dyDescent="0.2">
      <c r="A615" s="60" t="s">
        <v>7983</v>
      </c>
      <c r="B615" s="55" t="s">
        <v>7982</v>
      </c>
      <c r="C615" s="55" t="s">
        <v>7981</v>
      </c>
      <c r="D615" s="55" t="s">
        <v>3768</v>
      </c>
      <c r="E615" s="56">
        <v>2014</v>
      </c>
      <c r="F615" s="55" t="s">
        <v>7743</v>
      </c>
      <c r="G615" s="56">
        <v>33</v>
      </c>
      <c r="H615" s="56">
        <v>3</v>
      </c>
      <c r="I615" s="41"/>
      <c r="J615" s="56">
        <v>260</v>
      </c>
      <c r="K615" s="56">
        <v>278</v>
      </c>
      <c r="L615" s="56">
        <v>18</v>
      </c>
      <c r="M615" s="56">
        <v>30</v>
      </c>
      <c r="N615" s="55" t="s">
        <v>3767</v>
      </c>
      <c r="O615" s="55" t="s">
        <v>7980</v>
      </c>
      <c r="P615" s="55" t="s">
        <v>7979</v>
      </c>
      <c r="Q615" s="41"/>
      <c r="R615" s="41"/>
      <c r="S615" s="55" t="s">
        <v>5034</v>
      </c>
      <c r="T615" s="55" t="s">
        <v>5033</v>
      </c>
      <c r="U615" s="55" t="s">
        <v>5151</v>
      </c>
      <c r="V615" s="55" t="s">
        <v>5032</v>
      </c>
      <c r="W615" s="55" t="s">
        <v>7978</v>
      </c>
    </row>
    <row r="616" spans="1:23" ht="20.25" customHeight="1" x14ac:dyDescent="0.2">
      <c r="A616" s="60" t="s">
        <v>7977</v>
      </c>
      <c r="B616" s="55" t="s">
        <v>7976</v>
      </c>
      <c r="C616" s="56">
        <v>18433654900</v>
      </c>
      <c r="D616" s="55" t="s">
        <v>3766</v>
      </c>
      <c r="E616" s="56">
        <v>2014</v>
      </c>
      <c r="F616" s="55" t="s">
        <v>6318</v>
      </c>
      <c r="G616" s="56">
        <v>60</v>
      </c>
      <c r="H616" s="56">
        <v>9</v>
      </c>
      <c r="I616" s="41"/>
      <c r="J616" s="56">
        <v>2223</v>
      </c>
      <c r="K616" s="56">
        <v>2247</v>
      </c>
      <c r="L616" s="56">
        <v>24</v>
      </c>
      <c r="M616" s="56">
        <v>777</v>
      </c>
      <c r="N616" s="55" t="s">
        <v>3765</v>
      </c>
      <c r="O616" s="55" t="s">
        <v>7975</v>
      </c>
      <c r="P616" s="55" t="s">
        <v>7974</v>
      </c>
      <c r="Q616" s="55" t="s">
        <v>7973</v>
      </c>
      <c r="R616" s="55" t="s">
        <v>7972</v>
      </c>
      <c r="S616" s="55" t="s">
        <v>5034</v>
      </c>
      <c r="T616" s="55" t="s">
        <v>5033</v>
      </c>
      <c r="U616" s="41"/>
      <c r="V616" s="55" t="s">
        <v>5032</v>
      </c>
      <c r="W616" s="55" t="s">
        <v>7971</v>
      </c>
    </row>
    <row r="617" spans="1:23" ht="20.25" customHeight="1" x14ac:dyDescent="0.2">
      <c r="A617" s="60" t="s">
        <v>7970</v>
      </c>
      <c r="B617" s="55" t="s">
        <v>7969</v>
      </c>
      <c r="C617" s="56">
        <v>57002306200</v>
      </c>
      <c r="D617" s="55" t="s">
        <v>3764</v>
      </c>
      <c r="E617" s="56">
        <v>2015</v>
      </c>
      <c r="F617" s="55" t="s">
        <v>7968</v>
      </c>
      <c r="G617" s="56">
        <v>9</v>
      </c>
      <c r="H617" s="56">
        <v>7</v>
      </c>
      <c r="I617" s="41"/>
      <c r="J617" s="56">
        <v>32</v>
      </c>
      <c r="K617" s="56">
        <v>42</v>
      </c>
      <c r="L617" s="56">
        <v>10</v>
      </c>
      <c r="M617" s="56">
        <v>5</v>
      </c>
      <c r="N617" s="55" t="s">
        <v>3763</v>
      </c>
      <c r="O617" s="55" t="s">
        <v>7967</v>
      </c>
      <c r="P617" s="55" t="s">
        <v>7966</v>
      </c>
      <c r="Q617" s="55" t="s">
        <v>7965</v>
      </c>
      <c r="R617" s="41"/>
      <c r="S617" s="55" t="s">
        <v>5034</v>
      </c>
      <c r="T617" s="55" t="s">
        <v>5033</v>
      </c>
      <c r="U617" s="41"/>
      <c r="V617" s="55" t="s">
        <v>5032</v>
      </c>
      <c r="W617" s="55" t="s">
        <v>7964</v>
      </c>
    </row>
    <row r="618" spans="1:23" ht="20.25" customHeight="1" x14ac:dyDescent="0.2">
      <c r="A618" s="60" t="s">
        <v>7963</v>
      </c>
      <c r="B618" s="55" t="s">
        <v>7962</v>
      </c>
      <c r="C618" s="55" t="s">
        <v>7961</v>
      </c>
      <c r="D618" s="55" t="s">
        <v>3762</v>
      </c>
      <c r="E618" s="56">
        <v>2014</v>
      </c>
      <c r="F618" s="55" t="s">
        <v>5691</v>
      </c>
      <c r="G618" s="56">
        <v>37</v>
      </c>
      <c r="H618" s="41"/>
      <c r="I618" s="41"/>
      <c r="J618" s="56">
        <v>290</v>
      </c>
      <c r="K618" s="56">
        <v>307</v>
      </c>
      <c r="L618" s="56">
        <v>17</v>
      </c>
      <c r="M618" s="56">
        <v>3</v>
      </c>
      <c r="N618" s="55" t="s">
        <v>3761</v>
      </c>
      <c r="O618" s="55" t="s">
        <v>7960</v>
      </c>
      <c r="P618" s="55" t="s">
        <v>7959</v>
      </c>
      <c r="Q618" s="55" t="s">
        <v>7958</v>
      </c>
      <c r="R618" s="41"/>
      <c r="S618" s="55" t="s">
        <v>5034</v>
      </c>
      <c r="T618" s="55" t="s">
        <v>5033</v>
      </c>
      <c r="U618" s="41"/>
      <c r="V618" s="55" t="s">
        <v>5032</v>
      </c>
      <c r="W618" s="55" t="s">
        <v>7957</v>
      </c>
    </row>
    <row r="619" spans="1:23" ht="20.25" customHeight="1" x14ac:dyDescent="0.2">
      <c r="A619" s="60" t="s">
        <v>7956</v>
      </c>
      <c r="B619" s="55" t="s">
        <v>7955</v>
      </c>
      <c r="C619" s="55" t="s">
        <v>7954</v>
      </c>
      <c r="D619" s="55" t="s">
        <v>3760</v>
      </c>
      <c r="E619" s="56">
        <v>2015</v>
      </c>
      <c r="F619" s="55" t="s">
        <v>7953</v>
      </c>
      <c r="G619" s="56">
        <v>68</v>
      </c>
      <c r="H619" s="55" t="s">
        <v>5043</v>
      </c>
      <c r="I619" s="41"/>
      <c r="J619" s="56">
        <v>143</v>
      </c>
      <c r="K619" s="56">
        <v>155</v>
      </c>
      <c r="L619" s="56">
        <v>12</v>
      </c>
      <c r="M619" s="56">
        <v>6</v>
      </c>
      <c r="N619" s="55" t="s">
        <v>3759</v>
      </c>
      <c r="O619" s="55" t="s">
        <v>7952</v>
      </c>
      <c r="P619" s="55" t="s">
        <v>7951</v>
      </c>
      <c r="Q619" s="55" t="s">
        <v>7950</v>
      </c>
      <c r="R619" s="41"/>
      <c r="S619" s="55" t="s">
        <v>5034</v>
      </c>
      <c r="T619" s="55" t="s">
        <v>5033</v>
      </c>
      <c r="U619" s="41"/>
      <c r="V619" s="55" t="s">
        <v>5032</v>
      </c>
      <c r="W619" s="55" t="s">
        <v>7949</v>
      </c>
    </row>
    <row r="620" spans="1:23" ht="20.25" customHeight="1" x14ac:dyDescent="0.2">
      <c r="A620" s="60" t="s">
        <v>7948</v>
      </c>
      <c r="B620" s="55" t="s">
        <v>7947</v>
      </c>
      <c r="C620" s="55" t="s">
        <v>7946</v>
      </c>
      <c r="D620" s="55" t="s">
        <v>372</v>
      </c>
      <c r="E620" s="56">
        <v>2014</v>
      </c>
      <c r="F620" s="55" t="s">
        <v>6139</v>
      </c>
      <c r="G620" s="56">
        <v>22</v>
      </c>
      <c r="H620" s="56">
        <v>2</v>
      </c>
      <c r="I620" s="41"/>
      <c r="J620" s="56">
        <v>84</v>
      </c>
      <c r="K620" s="56">
        <v>99</v>
      </c>
      <c r="L620" s="56">
        <v>15</v>
      </c>
      <c r="M620" s="56">
        <v>58</v>
      </c>
      <c r="N620" s="55" t="s">
        <v>370</v>
      </c>
      <c r="O620" s="55" t="s">
        <v>7945</v>
      </c>
      <c r="P620" s="55" t="s">
        <v>7944</v>
      </c>
      <c r="Q620" s="55" t="s">
        <v>7943</v>
      </c>
      <c r="R620" s="41"/>
      <c r="S620" s="55" t="s">
        <v>5034</v>
      </c>
      <c r="T620" s="55" t="s">
        <v>5033</v>
      </c>
      <c r="U620" s="41"/>
      <c r="V620" s="55" t="s">
        <v>5032</v>
      </c>
      <c r="W620" s="55" t="s">
        <v>7942</v>
      </c>
    </row>
    <row r="621" spans="1:23" ht="20.25" customHeight="1" x14ac:dyDescent="0.2">
      <c r="A621" s="60" t="s">
        <v>7941</v>
      </c>
      <c r="B621" s="55" t="s">
        <v>7940</v>
      </c>
      <c r="C621" s="55" t="s">
        <v>7939</v>
      </c>
      <c r="D621" s="55" t="s">
        <v>3757</v>
      </c>
      <c r="E621" s="56">
        <v>2014</v>
      </c>
      <c r="F621" s="55" t="s">
        <v>7646</v>
      </c>
      <c r="G621" s="56">
        <v>19</v>
      </c>
      <c r="H621" s="56">
        <v>1</v>
      </c>
      <c r="I621" s="41"/>
      <c r="J621" s="56">
        <v>12</v>
      </c>
      <c r="K621" s="56">
        <v>23</v>
      </c>
      <c r="L621" s="56">
        <v>11</v>
      </c>
      <c r="M621" s="56">
        <v>5</v>
      </c>
      <c r="N621" s="55" t="s">
        <v>3756</v>
      </c>
      <c r="O621" s="55" t="s">
        <v>7938</v>
      </c>
      <c r="P621" s="55" t="s">
        <v>7937</v>
      </c>
      <c r="Q621" s="55" t="s">
        <v>7936</v>
      </c>
      <c r="R621" s="41"/>
      <c r="S621" s="55" t="s">
        <v>5034</v>
      </c>
      <c r="T621" s="55" t="s">
        <v>5033</v>
      </c>
      <c r="U621" s="41"/>
      <c r="V621" s="55" t="s">
        <v>5032</v>
      </c>
      <c r="W621" s="55" t="s">
        <v>7935</v>
      </c>
    </row>
    <row r="622" spans="1:23" ht="20.25" customHeight="1" x14ac:dyDescent="0.2">
      <c r="A622" s="60" t="s">
        <v>7934</v>
      </c>
      <c r="B622" s="55" t="s">
        <v>7933</v>
      </c>
      <c r="C622" s="55" t="s">
        <v>7932</v>
      </c>
      <c r="D622" s="55" t="s">
        <v>3755</v>
      </c>
      <c r="E622" s="56">
        <v>2015</v>
      </c>
      <c r="F622" s="55" t="s">
        <v>7408</v>
      </c>
      <c r="G622" s="56">
        <v>18</v>
      </c>
      <c r="H622" s="41"/>
      <c r="I622" s="41"/>
      <c r="J622" s="56">
        <v>106</v>
      </c>
      <c r="K622" s="56">
        <v>116</v>
      </c>
      <c r="L622" s="56">
        <v>10</v>
      </c>
      <c r="M622" s="56">
        <v>16</v>
      </c>
      <c r="N622" s="55" t="s">
        <v>3754</v>
      </c>
      <c r="O622" s="55" t="s">
        <v>7931</v>
      </c>
      <c r="P622" s="55" t="s">
        <v>7930</v>
      </c>
      <c r="Q622" s="55" t="s">
        <v>7929</v>
      </c>
      <c r="R622" s="41"/>
      <c r="S622" s="55" t="s">
        <v>5034</v>
      </c>
      <c r="T622" s="55" t="s">
        <v>5033</v>
      </c>
      <c r="U622" s="41"/>
      <c r="V622" s="55" t="s">
        <v>5032</v>
      </c>
      <c r="W622" s="55" t="s">
        <v>7928</v>
      </c>
    </row>
    <row r="623" spans="1:23" ht="20.25" customHeight="1" x14ac:dyDescent="0.2">
      <c r="A623" s="60" t="s">
        <v>7927</v>
      </c>
      <c r="B623" s="55" t="s">
        <v>7926</v>
      </c>
      <c r="C623" s="56">
        <v>24449047600</v>
      </c>
      <c r="D623" s="55" t="s">
        <v>3753</v>
      </c>
      <c r="E623" s="56">
        <v>2016</v>
      </c>
      <c r="F623" s="55" t="s">
        <v>7925</v>
      </c>
      <c r="G623" s="56">
        <v>13</v>
      </c>
      <c r="H623" s="56">
        <v>2</v>
      </c>
      <c r="I623" s="41"/>
      <c r="J623" s="56">
        <v>181</v>
      </c>
      <c r="K623" s="56">
        <v>195</v>
      </c>
      <c r="L623" s="56">
        <v>14</v>
      </c>
      <c r="M623" s="56">
        <v>9</v>
      </c>
      <c r="N623" s="55" t="s">
        <v>3752</v>
      </c>
      <c r="O623" s="55" t="s">
        <v>7924</v>
      </c>
      <c r="P623" s="55" t="s">
        <v>7923</v>
      </c>
      <c r="Q623" s="55" t="s">
        <v>7922</v>
      </c>
      <c r="R623" s="41"/>
      <c r="S623" s="55" t="s">
        <v>5034</v>
      </c>
      <c r="T623" s="55" t="s">
        <v>5033</v>
      </c>
      <c r="U623" s="55" t="s">
        <v>5151</v>
      </c>
      <c r="V623" s="55" t="s">
        <v>5032</v>
      </c>
      <c r="W623" s="55" t="s">
        <v>7921</v>
      </c>
    </row>
    <row r="624" spans="1:23" ht="20.25" customHeight="1" x14ac:dyDescent="0.2">
      <c r="A624" s="60" t="s">
        <v>7920</v>
      </c>
      <c r="B624" s="55" t="s">
        <v>7919</v>
      </c>
      <c r="C624" s="55" t="s">
        <v>7918</v>
      </c>
      <c r="D624" s="55" t="s">
        <v>380</v>
      </c>
      <c r="E624" s="56">
        <v>2016</v>
      </c>
      <c r="F624" s="55" t="s">
        <v>1771</v>
      </c>
      <c r="G624" s="56">
        <v>18</v>
      </c>
      <c r="H624" s="56">
        <v>1</v>
      </c>
      <c r="I624" s="41"/>
      <c r="J624" s="56">
        <v>63</v>
      </c>
      <c r="K624" s="56">
        <v>93</v>
      </c>
      <c r="L624" s="56">
        <v>30</v>
      </c>
      <c r="M624" s="56">
        <v>6</v>
      </c>
      <c r="N624" s="55" t="s">
        <v>378</v>
      </c>
      <c r="O624" s="55" t="s">
        <v>7917</v>
      </c>
      <c r="P624" s="55" t="s">
        <v>7916</v>
      </c>
      <c r="Q624" s="55" t="s">
        <v>7915</v>
      </c>
      <c r="R624" s="41"/>
      <c r="S624" s="55" t="s">
        <v>5034</v>
      </c>
      <c r="T624" s="55" t="s">
        <v>5033</v>
      </c>
      <c r="U624" s="41"/>
      <c r="V624" s="55" t="s">
        <v>5032</v>
      </c>
      <c r="W624" s="55" t="s">
        <v>7914</v>
      </c>
    </row>
    <row r="625" spans="1:23" ht="20.25" customHeight="1" x14ac:dyDescent="0.2">
      <c r="A625" s="60" t="s">
        <v>7913</v>
      </c>
      <c r="B625" s="55" t="s">
        <v>7912</v>
      </c>
      <c r="C625" s="56">
        <v>56435537700</v>
      </c>
      <c r="D625" s="55" t="s">
        <v>3749</v>
      </c>
      <c r="E625" s="56">
        <v>2015</v>
      </c>
      <c r="F625" s="55" t="s">
        <v>5462</v>
      </c>
      <c r="G625" s="56">
        <v>34</v>
      </c>
      <c r="H625" s="41"/>
      <c r="I625" s="41"/>
      <c r="J625" s="56">
        <v>127</v>
      </c>
      <c r="K625" s="56">
        <v>146</v>
      </c>
      <c r="L625" s="56">
        <v>19</v>
      </c>
      <c r="M625" s="56">
        <v>33</v>
      </c>
      <c r="N625" s="55" t="s">
        <v>3748</v>
      </c>
      <c r="O625" s="55" t="s">
        <v>7911</v>
      </c>
      <c r="P625" s="55" t="s">
        <v>7910</v>
      </c>
      <c r="Q625" s="55" t="s">
        <v>7909</v>
      </c>
      <c r="R625" s="41"/>
      <c r="S625" s="55" t="s">
        <v>5034</v>
      </c>
      <c r="T625" s="55" t="s">
        <v>5033</v>
      </c>
      <c r="U625" s="41"/>
      <c r="V625" s="55" t="s">
        <v>5032</v>
      </c>
      <c r="W625" s="55" t="s">
        <v>7908</v>
      </c>
    </row>
    <row r="626" spans="1:23" ht="20.25" customHeight="1" x14ac:dyDescent="0.2">
      <c r="A626" s="60" t="s">
        <v>7907</v>
      </c>
      <c r="B626" s="55" t="s">
        <v>7906</v>
      </c>
      <c r="C626" s="55" t="s">
        <v>7905</v>
      </c>
      <c r="D626" s="55" t="s">
        <v>3747</v>
      </c>
      <c r="E626" s="56">
        <v>2015</v>
      </c>
      <c r="F626" s="55" t="s">
        <v>5462</v>
      </c>
      <c r="G626" s="56">
        <v>38</v>
      </c>
      <c r="H626" s="41"/>
      <c r="I626" s="41"/>
      <c r="J626" s="56">
        <v>200</v>
      </c>
      <c r="K626" s="56">
        <v>216</v>
      </c>
      <c r="L626" s="56">
        <v>16</v>
      </c>
      <c r="M626" s="56">
        <v>5</v>
      </c>
      <c r="N626" s="55" t="s">
        <v>3746</v>
      </c>
      <c r="O626" s="55" t="s">
        <v>7904</v>
      </c>
      <c r="P626" s="55" t="s">
        <v>7903</v>
      </c>
      <c r="Q626" s="55" t="s">
        <v>7902</v>
      </c>
      <c r="R626" s="41"/>
      <c r="S626" s="55" t="s">
        <v>5034</v>
      </c>
      <c r="T626" s="55" t="s">
        <v>5033</v>
      </c>
      <c r="U626" s="41"/>
      <c r="V626" s="55" t="s">
        <v>5032</v>
      </c>
      <c r="W626" s="55" t="s">
        <v>7901</v>
      </c>
    </row>
    <row r="627" spans="1:23" ht="20.25" customHeight="1" x14ac:dyDescent="0.2">
      <c r="A627" s="60" t="s">
        <v>7900</v>
      </c>
      <c r="B627" s="55" t="s">
        <v>7899</v>
      </c>
      <c r="C627" s="55" t="s">
        <v>7898</v>
      </c>
      <c r="D627" s="55" t="s">
        <v>3745</v>
      </c>
      <c r="E627" s="56">
        <v>2015</v>
      </c>
      <c r="F627" s="55" t="s">
        <v>7897</v>
      </c>
      <c r="G627" s="56">
        <v>5</v>
      </c>
      <c r="H627" s="56">
        <v>2</v>
      </c>
      <c r="I627" s="56">
        <v>1550001</v>
      </c>
      <c r="J627" s="41"/>
      <c r="K627" s="41"/>
      <c r="L627" s="41"/>
      <c r="M627" s="56">
        <v>215</v>
      </c>
      <c r="N627" s="55" t="s">
        <v>3744</v>
      </c>
      <c r="O627" s="55" t="s">
        <v>7896</v>
      </c>
      <c r="P627" s="55" t="s">
        <v>7895</v>
      </c>
      <c r="Q627" s="55" t="s">
        <v>7894</v>
      </c>
      <c r="R627" s="41"/>
      <c r="S627" s="55" t="s">
        <v>5034</v>
      </c>
      <c r="T627" s="55" t="s">
        <v>5033</v>
      </c>
      <c r="U627" s="41"/>
      <c r="V627" s="55" t="s">
        <v>5032</v>
      </c>
      <c r="W627" s="55" t="s">
        <v>7893</v>
      </c>
    </row>
    <row r="628" spans="1:23" ht="20.25" customHeight="1" x14ac:dyDescent="0.2">
      <c r="A628" s="60" t="s">
        <v>7892</v>
      </c>
      <c r="B628" s="55" t="s">
        <v>7891</v>
      </c>
      <c r="C628" s="55" t="s">
        <v>7890</v>
      </c>
      <c r="D628" s="55" t="s">
        <v>3743</v>
      </c>
      <c r="E628" s="56">
        <v>2016</v>
      </c>
      <c r="F628" s="55" t="s">
        <v>7077</v>
      </c>
      <c r="G628" s="56">
        <v>19</v>
      </c>
      <c r="H628" s="56">
        <v>2</v>
      </c>
      <c r="I628" s="41"/>
      <c r="J628" s="56">
        <v>43</v>
      </c>
      <c r="K628" s="56">
        <v>52</v>
      </c>
      <c r="L628" s="56">
        <v>9</v>
      </c>
      <c r="M628" s="56">
        <v>3</v>
      </c>
      <c r="N628" s="55" t="s">
        <v>3742</v>
      </c>
      <c r="O628" s="55" t="s">
        <v>7889</v>
      </c>
      <c r="P628" s="55" t="s">
        <v>7888</v>
      </c>
      <c r="Q628" s="41"/>
      <c r="R628" s="41"/>
      <c r="S628" s="55" t="s">
        <v>5034</v>
      </c>
      <c r="T628" s="55" t="s">
        <v>5033</v>
      </c>
      <c r="U628" s="41"/>
      <c r="V628" s="55" t="s">
        <v>5032</v>
      </c>
      <c r="W628" s="55" t="s">
        <v>7887</v>
      </c>
    </row>
    <row r="629" spans="1:23" ht="20.25" customHeight="1" x14ac:dyDescent="0.2">
      <c r="A629" s="60" t="s">
        <v>7886</v>
      </c>
      <c r="B629" s="55" t="s">
        <v>7885</v>
      </c>
      <c r="C629" s="55" t="s">
        <v>7884</v>
      </c>
      <c r="D629" s="55" t="s">
        <v>3741</v>
      </c>
      <c r="E629" s="56">
        <v>2016</v>
      </c>
      <c r="F629" s="55" t="s">
        <v>7883</v>
      </c>
      <c r="G629" s="56">
        <v>4</v>
      </c>
      <c r="H629" s="56">
        <v>2</v>
      </c>
      <c r="I629" s="41"/>
      <c r="J629" s="56">
        <v>98</v>
      </c>
      <c r="K629" s="56">
        <v>106</v>
      </c>
      <c r="L629" s="56">
        <v>8</v>
      </c>
      <c r="M629" s="56">
        <v>3</v>
      </c>
      <c r="N629" s="55" t="s">
        <v>3740</v>
      </c>
      <c r="O629" s="55" t="s">
        <v>7882</v>
      </c>
      <c r="P629" s="55" t="s">
        <v>7881</v>
      </c>
      <c r="Q629" s="41"/>
      <c r="R629" s="41"/>
      <c r="S629" s="55" t="s">
        <v>5034</v>
      </c>
      <c r="T629" s="55" t="s">
        <v>5033</v>
      </c>
      <c r="U629" s="41"/>
      <c r="V629" s="55" t="s">
        <v>5032</v>
      </c>
      <c r="W629" s="55" t="s">
        <v>7880</v>
      </c>
    </row>
    <row r="630" spans="1:23" ht="20.25" customHeight="1" x14ac:dyDescent="0.2">
      <c r="A630" s="60" t="s">
        <v>7879</v>
      </c>
      <c r="B630" s="55" t="s">
        <v>7878</v>
      </c>
      <c r="C630" s="55" t="s">
        <v>7877</v>
      </c>
      <c r="D630" s="55" t="s">
        <v>3739</v>
      </c>
      <c r="E630" s="56">
        <v>2014</v>
      </c>
      <c r="F630" s="55" t="s">
        <v>7042</v>
      </c>
      <c r="G630" s="56">
        <v>38</v>
      </c>
      <c r="H630" s="41"/>
      <c r="I630" s="41"/>
      <c r="J630" s="56">
        <v>454</v>
      </c>
      <c r="K630" s="56">
        <v>466</v>
      </c>
      <c r="L630" s="56">
        <v>12</v>
      </c>
      <c r="M630" s="56">
        <v>11</v>
      </c>
      <c r="N630" s="55" t="s">
        <v>3738</v>
      </c>
      <c r="O630" s="55" t="s">
        <v>7876</v>
      </c>
      <c r="P630" s="55" t="s">
        <v>7875</v>
      </c>
      <c r="Q630" s="55" t="s">
        <v>7874</v>
      </c>
      <c r="R630" s="55" t="s">
        <v>7873</v>
      </c>
      <c r="S630" s="55" t="s">
        <v>5034</v>
      </c>
      <c r="T630" s="55" t="s">
        <v>5033</v>
      </c>
      <c r="U630" s="55" t="s">
        <v>5151</v>
      </c>
      <c r="V630" s="55" t="s">
        <v>5032</v>
      </c>
      <c r="W630" s="55" t="s">
        <v>7872</v>
      </c>
    </row>
    <row r="631" spans="1:23" ht="20.25" customHeight="1" x14ac:dyDescent="0.2">
      <c r="A631" s="60" t="s">
        <v>7871</v>
      </c>
      <c r="B631" s="55" t="s">
        <v>7870</v>
      </c>
      <c r="C631" s="55" t="s">
        <v>7869</v>
      </c>
      <c r="D631" s="55" t="s">
        <v>3737</v>
      </c>
      <c r="E631" s="56">
        <v>2016</v>
      </c>
      <c r="F631" s="55" t="s">
        <v>7868</v>
      </c>
      <c r="G631" s="56">
        <v>28</v>
      </c>
      <c r="H631" s="56">
        <v>1</v>
      </c>
      <c r="I631" s="41"/>
      <c r="J631" s="56">
        <v>2</v>
      </c>
      <c r="K631" s="56">
        <v>15</v>
      </c>
      <c r="L631" s="56">
        <v>13</v>
      </c>
      <c r="M631" s="56">
        <v>2</v>
      </c>
      <c r="N631" s="55" t="s">
        <v>3736</v>
      </c>
      <c r="O631" s="55" t="s">
        <v>7867</v>
      </c>
      <c r="P631" s="55" t="s">
        <v>7866</v>
      </c>
      <c r="Q631" s="55" t="s">
        <v>7865</v>
      </c>
      <c r="R631" s="41"/>
      <c r="S631" s="55" t="s">
        <v>5034</v>
      </c>
      <c r="T631" s="55" t="s">
        <v>5033</v>
      </c>
      <c r="U631" s="41"/>
      <c r="V631" s="55" t="s">
        <v>5032</v>
      </c>
      <c r="W631" s="55" t="s">
        <v>7864</v>
      </c>
    </row>
    <row r="632" spans="1:23" ht="20.25" customHeight="1" x14ac:dyDescent="0.2">
      <c r="A632" s="60" t="s">
        <v>7863</v>
      </c>
      <c r="B632" s="55" t="s">
        <v>7862</v>
      </c>
      <c r="C632" s="55" t="s">
        <v>7861</v>
      </c>
      <c r="D632" s="55" t="s">
        <v>3735</v>
      </c>
      <c r="E632" s="56">
        <v>2016</v>
      </c>
      <c r="F632" s="55" t="s">
        <v>7057</v>
      </c>
      <c r="G632" s="56">
        <v>25</v>
      </c>
      <c r="H632" s="56">
        <v>2</v>
      </c>
      <c r="I632" s="41"/>
      <c r="J632" s="56">
        <v>353</v>
      </c>
      <c r="K632" s="56">
        <v>370</v>
      </c>
      <c r="L632" s="56">
        <v>17</v>
      </c>
      <c r="M632" s="56">
        <v>17</v>
      </c>
      <c r="N632" s="55" t="s">
        <v>3734</v>
      </c>
      <c r="O632" s="55" t="s">
        <v>7860</v>
      </c>
      <c r="P632" s="55" t="s">
        <v>7859</v>
      </c>
      <c r="Q632" s="41"/>
      <c r="R632" s="55" t="s">
        <v>7858</v>
      </c>
      <c r="S632" s="55" t="s">
        <v>5034</v>
      </c>
      <c r="T632" s="55" t="s">
        <v>5033</v>
      </c>
      <c r="U632" s="55" t="s">
        <v>5151</v>
      </c>
      <c r="V632" s="55" t="s">
        <v>5032</v>
      </c>
      <c r="W632" s="55" t="s">
        <v>7857</v>
      </c>
    </row>
    <row r="633" spans="1:23" ht="20.25" customHeight="1" x14ac:dyDescent="0.2">
      <c r="A633" s="60" t="s">
        <v>7856</v>
      </c>
      <c r="B633" s="55" t="s">
        <v>7855</v>
      </c>
      <c r="C633" s="56">
        <v>7102364363</v>
      </c>
      <c r="D633" s="55" t="s">
        <v>3733</v>
      </c>
      <c r="E633" s="56">
        <v>2015</v>
      </c>
      <c r="F633" s="55" t="s">
        <v>5912</v>
      </c>
      <c r="G633" s="56">
        <v>45</v>
      </c>
      <c r="H633" s="56">
        <v>274</v>
      </c>
      <c r="I633" s="41"/>
      <c r="J633" s="41"/>
      <c r="K633" s="41"/>
      <c r="L633" s="41"/>
      <c r="M633" s="56">
        <v>4</v>
      </c>
      <c r="N633" s="41"/>
      <c r="O633" s="55" t="s">
        <v>7854</v>
      </c>
      <c r="P633" s="55" t="s">
        <v>7853</v>
      </c>
      <c r="Q633" s="41"/>
      <c r="R633" s="55" t="s">
        <v>7852</v>
      </c>
      <c r="S633" s="55" t="s">
        <v>5034</v>
      </c>
      <c r="T633" s="55" t="s">
        <v>5033</v>
      </c>
      <c r="U633" s="41"/>
      <c r="V633" s="55" t="s">
        <v>5032</v>
      </c>
      <c r="W633" s="55" t="s">
        <v>7851</v>
      </c>
    </row>
    <row r="634" spans="1:23" ht="20.25" customHeight="1" x14ac:dyDescent="0.2">
      <c r="A634" s="60" t="s">
        <v>7850</v>
      </c>
      <c r="B634" s="55" t="s">
        <v>7849</v>
      </c>
      <c r="C634" s="55" t="s">
        <v>7848</v>
      </c>
      <c r="D634" s="55" t="s">
        <v>3732</v>
      </c>
      <c r="E634" s="56">
        <v>2016</v>
      </c>
      <c r="F634" s="55" t="s">
        <v>7847</v>
      </c>
      <c r="G634" s="56">
        <v>47</v>
      </c>
      <c r="H634" s="56">
        <v>3</v>
      </c>
      <c r="I634" s="41"/>
      <c r="J634" s="56">
        <v>63</v>
      </c>
      <c r="K634" s="56">
        <v>72</v>
      </c>
      <c r="L634" s="56">
        <v>9</v>
      </c>
      <c r="M634" s="56">
        <v>12</v>
      </c>
      <c r="N634" s="55" t="s">
        <v>3731</v>
      </c>
      <c r="O634" s="55" t="s">
        <v>7846</v>
      </c>
      <c r="P634" s="55" t="s">
        <v>7845</v>
      </c>
      <c r="Q634" s="41"/>
      <c r="R634" s="41"/>
      <c r="S634" s="55" t="s">
        <v>5034</v>
      </c>
      <c r="T634" s="55" t="s">
        <v>5033</v>
      </c>
      <c r="U634" s="55" t="s">
        <v>7363</v>
      </c>
      <c r="V634" s="55" t="s">
        <v>5032</v>
      </c>
      <c r="W634" s="55" t="s">
        <v>7844</v>
      </c>
    </row>
    <row r="635" spans="1:23" ht="20.25" customHeight="1" x14ac:dyDescent="0.2">
      <c r="A635" s="60" t="s">
        <v>7843</v>
      </c>
      <c r="B635" s="55" t="s">
        <v>7842</v>
      </c>
      <c r="C635" s="55" t="s">
        <v>7841</v>
      </c>
      <c r="D635" s="55" t="s">
        <v>3730</v>
      </c>
      <c r="E635" s="56">
        <v>2014</v>
      </c>
      <c r="F635" s="55" t="s">
        <v>7840</v>
      </c>
      <c r="G635" s="56">
        <v>54</v>
      </c>
      <c r="H635" s="56">
        <v>1</v>
      </c>
      <c r="I635" s="41"/>
      <c r="J635" s="56">
        <v>1</v>
      </c>
      <c r="K635" s="56">
        <v>23</v>
      </c>
      <c r="L635" s="56">
        <v>22</v>
      </c>
      <c r="M635" s="56">
        <v>2</v>
      </c>
      <c r="N635" s="55" t="s">
        <v>3729</v>
      </c>
      <c r="O635" s="55" t="s">
        <v>7839</v>
      </c>
      <c r="P635" s="55" t="s">
        <v>7838</v>
      </c>
      <c r="Q635" s="55" t="s">
        <v>7837</v>
      </c>
      <c r="R635" s="41"/>
      <c r="S635" s="55" t="s">
        <v>5034</v>
      </c>
      <c r="T635" s="55" t="s">
        <v>5033</v>
      </c>
      <c r="U635" s="41"/>
      <c r="V635" s="55" t="s">
        <v>5032</v>
      </c>
      <c r="W635" s="55" t="s">
        <v>7836</v>
      </c>
    </row>
    <row r="636" spans="1:23" ht="20.25" customHeight="1" x14ac:dyDescent="0.2">
      <c r="A636" s="60" t="s">
        <v>7835</v>
      </c>
      <c r="B636" s="55" t="s">
        <v>7834</v>
      </c>
      <c r="C636" s="55" t="s">
        <v>7833</v>
      </c>
      <c r="D636" s="55" t="s">
        <v>3728</v>
      </c>
      <c r="E636" s="56">
        <v>2014</v>
      </c>
      <c r="F636" s="55" t="s">
        <v>351</v>
      </c>
      <c r="G636" s="56">
        <v>23</v>
      </c>
      <c r="H636" s="56">
        <v>2</v>
      </c>
      <c r="I636" s="41"/>
      <c r="J636" s="56">
        <v>396</v>
      </c>
      <c r="K636" s="56">
        <v>426</v>
      </c>
      <c r="L636" s="56">
        <v>30</v>
      </c>
      <c r="M636" s="56">
        <v>13</v>
      </c>
      <c r="N636" s="55" t="s">
        <v>3727</v>
      </c>
      <c r="O636" s="55" t="s">
        <v>7832</v>
      </c>
      <c r="P636" s="55" t="s">
        <v>7831</v>
      </c>
      <c r="Q636" s="41"/>
      <c r="R636" s="41"/>
      <c r="S636" s="55" t="s">
        <v>5034</v>
      </c>
      <c r="T636" s="55" t="s">
        <v>5033</v>
      </c>
      <c r="U636" s="41"/>
      <c r="V636" s="55" t="s">
        <v>5032</v>
      </c>
      <c r="W636" s="55" t="s">
        <v>7830</v>
      </c>
    </row>
    <row r="637" spans="1:23" ht="20.25" customHeight="1" x14ac:dyDescent="0.2">
      <c r="A637" s="60" t="s">
        <v>7829</v>
      </c>
      <c r="B637" s="55" t="s">
        <v>7828</v>
      </c>
      <c r="C637" s="55" t="s">
        <v>7827</v>
      </c>
      <c r="D637" s="55" t="s">
        <v>3726</v>
      </c>
      <c r="E637" s="56">
        <v>2015</v>
      </c>
      <c r="F637" s="55" t="s">
        <v>7826</v>
      </c>
      <c r="G637" s="56">
        <v>55</v>
      </c>
      <c r="H637" s="41"/>
      <c r="I637" s="41"/>
      <c r="J637" s="56">
        <v>181</v>
      </c>
      <c r="K637" s="56">
        <v>184</v>
      </c>
      <c r="L637" s="56">
        <v>3</v>
      </c>
      <c r="M637" s="56">
        <v>1</v>
      </c>
      <c r="N637" s="41"/>
      <c r="O637" s="55" t="s">
        <v>7825</v>
      </c>
      <c r="P637" s="55" t="s">
        <v>7824</v>
      </c>
      <c r="Q637" s="55" t="s">
        <v>7823</v>
      </c>
      <c r="R637" s="41"/>
      <c r="S637" s="55" t="s">
        <v>5034</v>
      </c>
      <c r="T637" s="55" t="s">
        <v>5033</v>
      </c>
      <c r="U637" s="41"/>
      <c r="V637" s="55" t="s">
        <v>5032</v>
      </c>
      <c r="W637" s="55" t="s">
        <v>7822</v>
      </c>
    </row>
    <row r="638" spans="1:23" ht="20.25" customHeight="1" x14ac:dyDescent="0.2">
      <c r="A638" s="60" t="s">
        <v>7821</v>
      </c>
      <c r="B638" s="55" t="s">
        <v>7820</v>
      </c>
      <c r="C638" s="55" t="s">
        <v>7819</v>
      </c>
      <c r="D638" s="55" t="s">
        <v>3725</v>
      </c>
      <c r="E638" s="56">
        <v>2014</v>
      </c>
      <c r="F638" s="55" t="s">
        <v>5462</v>
      </c>
      <c r="G638" s="56">
        <v>32</v>
      </c>
      <c r="H638" s="56">
        <v>1</v>
      </c>
      <c r="I638" s="41"/>
      <c r="J638" s="56">
        <v>473</v>
      </c>
      <c r="K638" s="56">
        <v>490</v>
      </c>
      <c r="L638" s="56">
        <v>17</v>
      </c>
      <c r="M638" s="56">
        <v>8</v>
      </c>
      <c r="N638" s="55" t="s">
        <v>3724</v>
      </c>
      <c r="O638" s="55" t="s">
        <v>7818</v>
      </c>
      <c r="P638" s="55" t="s">
        <v>7817</v>
      </c>
      <c r="Q638" s="55" t="s">
        <v>7816</v>
      </c>
      <c r="R638" s="41"/>
      <c r="S638" s="55" t="s">
        <v>5034</v>
      </c>
      <c r="T638" s="55" t="s">
        <v>5033</v>
      </c>
      <c r="U638" s="55" t="s">
        <v>5151</v>
      </c>
      <c r="V638" s="55" t="s">
        <v>5032</v>
      </c>
      <c r="W638" s="55" t="s">
        <v>7815</v>
      </c>
    </row>
    <row r="639" spans="1:23" ht="20.25" customHeight="1" x14ac:dyDescent="0.2">
      <c r="A639" s="60" t="s">
        <v>7814</v>
      </c>
      <c r="B639" s="55" t="s">
        <v>7813</v>
      </c>
      <c r="C639" s="55" t="s">
        <v>7812</v>
      </c>
      <c r="D639" s="55" t="s">
        <v>3723</v>
      </c>
      <c r="E639" s="56">
        <v>2015</v>
      </c>
      <c r="F639" s="55" t="s">
        <v>176</v>
      </c>
      <c r="G639" s="56">
        <v>32</v>
      </c>
      <c r="H639" s="41"/>
      <c r="I639" s="41"/>
      <c r="J639" s="56">
        <v>41</v>
      </c>
      <c r="K639" s="56">
        <v>63</v>
      </c>
      <c r="L639" s="56">
        <v>22</v>
      </c>
      <c r="M639" s="56">
        <v>31</v>
      </c>
      <c r="N639" s="55" t="s">
        <v>3722</v>
      </c>
      <c r="O639" s="55" t="s">
        <v>7811</v>
      </c>
      <c r="P639" s="55" t="s">
        <v>7810</v>
      </c>
      <c r="Q639" s="55" t="s">
        <v>7809</v>
      </c>
      <c r="R639" s="41"/>
      <c r="S639" s="55" t="s">
        <v>5034</v>
      </c>
      <c r="T639" s="55" t="s">
        <v>5033</v>
      </c>
      <c r="U639" s="41"/>
      <c r="V639" s="55" t="s">
        <v>5032</v>
      </c>
      <c r="W639" s="55" t="s">
        <v>7808</v>
      </c>
    </row>
    <row r="640" spans="1:23" ht="20.25" customHeight="1" x14ac:dyDescent="0.2">
      <c r="A640" s="60" t="s">
        <v>7807</v>
      </c>
      <c r="B640" s="55" t="s">
        <v>7806</v>
      </c>
      <c r="C640" s="55" t="s">
        <v>7805</v>
      </c>
      <c r="D640" s="55" t="s">
        <v>3721</v>
      </c>
      <c r="E640" s="56">
        <v>2014</v>
      </c>
      <c r="F640" s="55" t="s">
        <v>7804</v>
      </c>
      <c r="G640" s="56">
        <v>43</v>
      </c>
      <c r="H640" s="41"/>
      <c r="I640" s="41"/>
      <c r="J640" s="56">
        <v>130</v>
      </c>
      <c r="K640" s="56">
        <v>145</v>
      </c>
      <c r="L640" s="56">
        <v>15</v>
      </c>
      <c r="M640" s="56">
        <v>75</v>
      </c>
      <c r="N640" s="55" t="s">
        <v>3720</v>
      </c>
      <c r="O640" s="55" t="s">
        <v>7803</v>
      </c>
      <c r="P640" s="55" t="s">
        <v>7802</v>
      </c>
      <c r="Q640" s="55" t="s">
        <v>7801</v>
      </c>
      <c r="R640" s="41"/>
      <c r="S640" s="55" t="s">
        <v>5034</v>
      </c>
      <c r="T640" s="55" t="s">
        <v>5033</v>
      </c>
      <c r="U640" s="41"/>
      <c r="V640" s="55" t="s">
        <v>5032</v>
      </c>
      <c r="W640" s="55" t="s">
        <v>7800</v>
      </c>
    </row>
    <row r="641" spans="1:23" ht="20.25" customHeight="1" x14ac:dyDescent="0.2">
      <c r="A641" s="60" t="s">
        <v>7799</v>
      </c>
      <c r="B641" s="55" t="s">
        <v>7798</v>
      </c>
      <c r="C641" s="55" t="s">
        <v>7797</v>
      </c>
      <c r="D641" s="55" t="s">
        <v>3719</v>
      </c>
      <c r="E641" s="56">
        <v>2016</v>
      </c>
      <c r="F641" s="55" t="s">
        <v>393</v>
      </c>
      <c r="G641" s="56">
        <v>47</v>
      </c>
      <c r="H641" s="56">
        <v>3</v>
      </c>
      <c r="I641" s="41"/>
      <c r="J641" s="56">
        <v>347</v>
      </c>
      <c r="K641" s="56">
        <v>373</v>
      </c>
      <c r="L641" s="56">
        <v>26</v>
      </c>
      <c r="M641" s="56">
        <v>87</v>
      </c>
      <c r="N641" s="55" t="s">
        <v>3718</v>
      </c>
      <c r="O641" s="55" t="s">
        <v>7796</v>
      </c>
      <c r="P641" s="55" t="s">
        <v>7795</v>
      </c>
      <c r="Q641" s="55" t="s">
        <v>7794</v>
      </c>
      <c r="R641" s="41"/>
      <c r="S641" s="55" t="s">
        <v>5034</v>
      </c>
      <c r="T641" s="55" t="s">
        <v>5033</v>
      </c>
      <c r="U641" s="41"/>
      <c r="V641" s="55" t="s">
        <v>5032</v>
      </c>
      <c r="W641" s="55" t="s">
        <v>7793</v>
      </c>
    </row>
    <row r="642" spans="1:23" ht="20.25" customHeight="1" x14ac:dyDescent="0.2">
      <c r="A642" s="60" t="s">
        <v>7792</v>
      </c>
      <c r="B642" s="55" t="s">
        <v>7791</v>
      </c>
      <c r="C642" s="55" t="s">
        <v>7790</v>
      </c>
      <c r="D642" s="55" t="s">
        <v>3717</v>
      </c>
      <c r="E642" s="56">
        <v>2014</v>
      </c>
      <c r="F642" s="55" t="s">
        <v>7169</v>
      </c>
      <c r="G642" s="56">
        <v>43</v>
      </c>
      <c r="H642" s="56">
        <v>4</v>
      </c>
      <c r="I642" s="41"/>
      <c r="J642" s="56">
        <v>683</v>
      </c>
      <c r="K642" s="56">
        <v>720</v>
      </c>
      <c r="L642" s="56">
        <v>37</v>
      </c>
      <c r="M642" s="56">
        <v>15</v>
      </c>
      <c r="N642" s="55" t="s">
        <v>3716</v>
      </c>
      <c r="O642" s="55" t="s">
        <v>7789</v>
      </c>
      <c r="P642" s="55" t="s">
        <v>7788</v>
      </c>
      <c r="Q642" s="55" t="s">
        <v>7787</v>
      </c>
      <c r="R642" s="41"/>
      <c r="S642" s="55" t="s">
        <v>5034</v>
      </c>
      <c r="T642" s="55" t="s">
        <v>5033</v>
      </c>
      <c r="U642" s="41"/>
      <c r="V642" s="55" t="s">
        <v>5032</v>
      </c>
      <c r="W642" s="55" t="s">
        <v>7786</v>
      </c>
    </row>
    <row r="643" spans="1:23" ht="20.25" customHeight="1" x14ac:dyDescent="0.2">
      <c r="A643" s="60" t="s">
        <v>7785</v>
      </c>
      <c r="B643" s="55" t="s">
        <v>7784</v>
      </c>
      <c r="C643" s="55" t="s">
        <v>7783</v>
      </c>
      <c r="D643" s="55" t="s">
        <v>3715</v>
      </c>
      <c r="E643" s="56">
        <v>2016</v>
      </c>
      <c r="F643" s="55" t="s">
        <v>5146</v>
      </c>
      <c r="G643" s="56">
        <v>61</v>
      </c>
      <c r="H643" s="55" t="s">
        <v>6161</v>
      </c>
      <c r="I643" s="41"/>
      <c r="J643" s="56">
        <v>605</v>
      </c>
      <c r="K643" s="56">
        <v>629</v>
      </c>
      <c r="L643" s="56">
        <v>24</v>
      </c>
      <c r="M643" s="56">
        <v>28</v>
      </c>
      <c r="N643" s="55" t="s">
        <v>3714</v>
      </c>
      <c r="O643" s="55" t="s">
        <v>7782</v>
      </c>
      <c r="P643" s="55" t="s">
        <v>7781</v>
      </c>
      <c r="Q643" s="55" t="s">
        <v>7780</v>
      </c>
      <c r="R643" s="41"/>
      <c r="S643" s="55" t="s">
        <v>5034</v>
      </c>
      <c r="T643" s="55" t="s">
        <v>5033</v>
      </c>
      <c r="U643" s="41"/>
      <c r="V643" s="55" t="s">
        <v>5032</v>
      </c>
      <c r="W643" s="55" t="s">
        <v>7779</v>
      </c>
    </row>
    <row r="644" spans="1:23" ht="20.25" customHeight="1" x14ac:dyDescent="0.2">
      <c r="A644" s="60" t="s">
        <v>7778</v>
      </c>
      <c r="B644" s="55" t="s">
        <v>7777</v>
      </c>
      <c r="C644" s="55" t="s">
        <v>7776</v>
      </c>
      <c r="D644" s="55" t="s">
        <v>3713</v>
      </c>
      <c r="E644" s="56">
        <v>2014</v>
      </c>
      <c r="F644" s="55" t="s">
        <v>5273</v>
      </c>
      <c r="G644" s="56">
        <v>65</v>
      </c>
      <c r="H644" s="41"/>
      <c r="I644" s="41"/>
      <c r="J644" s="56">
        <v>104</v>
      </c>
      <c r="K644" s="56">
        <v>119</v>
      </c>
      <c r="L644" s="56">
        <v>15</v>
      </c>
      <c r="M644" s="56">
        <v>21</v>
      </c>
      <c r="N644" s="55" t="s">
        <v>3712</v>
      </c>
      <c r="O644" s="55" t="s">
        <v>7775</v>
      </c>
      <c r="P644" s="55" t="s">
        <v>7774</v>
      </c>
      <c r="Q644" s="55" t="s">
        <v>7773</v>
      </c>
      <c r="R644" s="41"/>
      <c r="S644" s="55" t="s">
        <v>5034</v>
      </c>
      <c r="T644" s="55" t="s">
        <v>5033</v>
      </c>
      <c r="U644" s="55" t="s">
        <v>5151</v>
      </c>
      <c r="V644" s="55" t="s">
        <v>5032</v>
      </c>
      <c r="W644" s="55" t="s">
        <v>7772</v>
      </c>
    </row>
    <row r="645" spans="1:23" ht="20.25" customHeight="1" x14ac:dyDescent="0.2">
      <c r="A645" s="60" t="s">
        <v>7771</v>
      </c>
      <c r="B645" s="55" t="s">
        <v>7770</v>
      </c>
      <c r="C645" s="55" t="s">
        <v>7769</v>
      </c>
      <c r="D645" s="55" t="s">
        <v>3711</v>
      </c>
      <c r="E645" s="56">
        <v>2015</v>
      </c>
      <c r="F645" s="55" t="s">
        <v>7768</v>
      </c>
      <c r="G645" s="56">
        <v>12</v>
      </c>
      <c r="H645" s="56">
        <v>4</v>
      </c>
      <c r="I645" s="41"/>
      <c r="J645" s="56">
        <v>221</v>
      </c>
      <c r="K645" s="56">
        <v>246</v>
      </c>
      <c r="L645" s="56">
        <v>25</v>
      </c>
      <c r="M645" s="56">
        <v>8</v>
      </c>
      <c r="N645" s="55" t="s">
        <v>3710</v>
      </c>
      <c r="O645" s="55" t="s">
        <v>7767</v>
      </c>
      <c r="P645" s="55" t="s">
        <v>7766</v>
      </c>
      <c r="Q645" s="55" t="s">
        <v>7765</v>
      </c>
      <c r="R645" s="41"/>
      <c r="S645" s="55" t="s">
        <v>5034</v>
      </c>
      <c r="T645" s="55" t="s">
        <v>5033</v>
      </c>
      <c r="U645" s="55" t="s">
        <v>5151</v>
      </c>
      <c r="V645" s="55" t="s">
        <v>5032</v>
      </c>
      <c r="W645" s="55" t="s">
        <v>7764</v>
      </c>
    </row>
    <row r="646" spans="1:23" ht="20.25" customHeight="1" x14ac:dyDescent="0.2">
      <c r="A646" s="60" t="s">
        <v>7763</v>
      </c>
      <c r="B646" s="55" t="s">
        <v>7762</v>
      </c>
      <c r="C646" s="55" t="s">
        <v>7761</v>
      </c>
      <c r="D646" s="55" t="s">
        <v>3709</v>
      </c>
      <c r="E646" s="56">
        <v>2014</v>
      </c>
      <c r="F646" s="55" t="s">
        <v>7760</v>
      </c>
      <c r="G646" s="56">
        <v>56</v>
      </c>
      <c r="H646" s="56">
        <v>1</v>
      </c>
      <c r="I646" s="41"/>
      <c r="J646" s="56">
        <v>132</v>
      </c>
      <c r="K646" s="56">
        <v>153</v>
      </c>
      <c r="L646" s="56">
        <v>21</v>
      </c>
      <c r="M646" s="56">
        <v>4</v>
      </c>
      <c r="N646" s="55" t="s">
        <v>3708</v>
      </c>
      <c r="O646" s="55" t="s">
        <v>7759</v>
      </c>
      <c r="P646" s="55" t="s">
        <v>7758</v>
      </c>
      <c r="Q646" s="55" t="s">
        <v>7757</v>
      </c>
      <c r="R646" s="41"/>
      <c r="S646" s="55" t="s">
        <v>5034</v>
      </c>
      <c r="T646" s="55" t="s">
        <v>5033</v>
      </c>
      <c r="U646" s="41"/>
      <c r="V646" s="55" t="s">
        <v>5032</v>
      </c>
      <c r="W646" s="55" t="s">
        <v>7756</v>
      </c>
    </row>
    <row r="647" spans="1:23" ht="20.25" customHeight="1" x14ac:dyDescent="0.2">
      <c r="A647" s="60" t="s">
        <v>7755</v>
      </c>
      <c r="B647" s="55" t="s">
        <v>7754</v>
      </c>
      <c r="C647" s="55" t="s">
        <v>7753</v>
      </c>
      <c r="D647" s="55" t="s">
        <v>3707</v>
      </c>
      <c r="E647" s="56">
        <v>2015</v>
      </c>
      <c r="F647" s="55" t="s">
        <v>7752</v>
      </c>
      <c r="G647" s="56">
        <v>9</v>
      </c>
      <c r="H647" s="56">
        <v>4</v>
      </c>
      <c r="I647" s="41"/>
      <c r="J647" s="56">
        <v>513</v>
      </c>
      <c r="K647" s="56">
        <v>519</v>
      </c>
      <c r="L647" s="56">
        <v>6</v>
      </c>
      <c r="M647" s="56">
        <v>6</v>
      </c>
      <c r="N647" s="55" t="s">
        <v>3706</v>
      </c>
      <c r="O647" s="55" t="s">
        <v>7751</v>
      </c>
      <c r="P647" s="55" t="s">
        <v>7750</v>
      </c>
      <c r="Q647" s="55" t="s">
        <v>7749</v>
      </c>
      <c r="R647" s="55" t="s">
        <v>7748</v>
      </c>
      <c r="S647" s="55" t="s">
        <v>5034</v>
      </c>
      <c r="T647" s="55" t="s">
        <v>5033</v>
      </c>
      <c r="U647" s="55" t="s">
        <v>5151</v>
      </c>
      <c r="V647" s="55" t="s">
        <v>5032</v>
      </c>
      <c r="W647" s="55" t="s">
        <v>7747</v>
      </c>
    </row>
    <row r="648" spans="1:23" ht="20.25" customHeight="1" x14ac:dyDescent="0.2">
      <c r="A648" s="60" t="s">
        <v>7746</v>
      </c>
      <c r="B648" s="55" t="s">
        <v>7745</v>
      </c>
      <c r="C648" s="55" t="s">
        <v>7744</v>
      </c>
      <c r="D648" s="55" t="s">
        <v>3705</v>
      </c>
      <c r="E648" s="56">
        <v>2015</v>
      </c>
      <c r="F648" s="55" t="s">
        <v>7743</v>
      </c>
      <c r="G648" s="56">
        <v>34</v>
      </c>
      <c r="H648" s="56">
        <v>5</v>
      </c>
      <c r="I648" s="41"/>
      <c r="J648" s="56">
        <v>520</v>
      </c>
      <c r="K648" s="56">
        <v>547</v>
      </c>
      <c r="L648" s="56">
        <v>27</v>
      </c>
      <c r="M648" s="56">
        <v>8</v>
      </c>
      <c r="N648" s="55" t="s">
        <v>3704</v>
      </c>
      <c r="O648" s="55" t="s">
        <v>7742</v>
      </c>
      <c r="P648" s="55" t="s">
        <v>7741</v>
      </c>
      <c r="Q648" s="41"/>
      <c r="R648" s="41"/>
      <c r="S648" s="55" t="s">
        <v>5034</v>
      </c>
      <c r="T648" s="55" t="s">
        <v>5033</v>
      </c>
      <c r="U648" s="41"/>
      <c r="V648" s="55" t="s">
        <v>5032</v>
      </c>
      <c r="W648" s="55" t="s">
        <v>7740</v>
      </c>
    </row>
    <row r="649" spans="1:23" ht="20.25" customHeight="1" x14ac:dyDescent="0.2">
      <c r="A649" s="60" t="s">
        <v>7739</v>
      </c>
      <c r="B649" s="55" t="s">
        <v>7738</v>
      </c>
      <c r="C649" s="55" t="s">
        <v>7737</v>
      </c>
      <c r="D649" s="55" t="s">
        <v>3703</v>
      </c>
      <c r="E649" s="56">
        <v>2014</v>
      </c>
      <c r="F649" s="55" t="s">
        <v>61</v>
      </c>
      <c r="G649" s="56">
        <v>47</v>
      </c>
      <c r="H649" s="56">
        <v>1</v>
      </c>
      <c r="I649" s="41"/>
      <c r="J649" s="56">
        <v>88</v>
      </c>
      <c r="K649" s="56">
        <v>101</v>
      </c>
      <c r="L649" s="56">
        <v>13</v>
      </c>
      <c r="M649" s="56">
        <v>1</v>
      </c>
      <c r="N649" s="55" t="s">
        <v>3702</v>
      </c>
      <c r="O649" s="55" t="s">
        <v>7736</v>
      </c>
      <c r="P649" s="55" t="s">
        <v>7735</v>
      </c>
      <c r="Q649" s="55" t="s">
        <v>7734</v>
      </c>
      <c r="R649" s="41"/>
      <c r="S649" s="55" t="s">
        <v>5034</v>
      </c>
      <c r="T649" s="55" t="s">
        <v>5033</v>
      </c>
      <c r="U649" s="41"/>
      <c r="V649" s="55" t="s">
        <v>5032</v>
      </c>
      <c r="W649" s="55" t="s">
        <v>7733</v>
      </c>
    </row>
    <row r="650" spans="1:23" ht="20.25" customHeight="1" x14ac:dyDescent="0.2">
      <c r="A650" s="60" t="s">
        <v>7732</v>
      </c>
      <c r="B650" s="55" t="s">
        <v>7731</v>
      </c>
      <c r="C650" s="55" t="s">
        <v>7730</v>
      </c>
      <c r="D650" s="55" t="s">
        <v>3701</v>
      </c>
      <c r="E650" s="56">
        <v>2014</v>
      </c>
      <c r="F650" s="55" t="s">
        <v>7729</v>
      </c>
      <c r="G650" s="56">
        <v>31</v>
      </c>
      <c r="H650" s="56">
        <v>2</v>
      </c>
      <c r="I650" s="41"/>
      <c r="J650" s="56">
        <v>116</v>
      </c>
      <c r="K650" s="56">
        <v>122</v>
      </c>
      <c r="L650" s="56">
        <v>6</v>
      </c>
      <c r="M650" s="56">
        <v>25</v>
      </c>
      <c r="N650" s="55" t="s">
        <v>3700</v>
      </c>
      <c r="O650" s="55" t="s">
        <v>7728</v>
      </c>
      <c r="P650" s="55" t="s">
        <v>7727</v>
      </c>
      <c r="Q650" s="55" t="s">
        <v>7726</v>
      </c>
      <c r="R650" s="55" t="s">
        <v>7725</v>
      </c>
      <c r="S650" s="55" t="s">
        <v>5034</v>
      </c>
      <c r="T650" s="55" t="s">
        <v>5033</v>
      </c>
      <c r="U650" s="55" t="s">
        <v>5345</v>
      </c>
      <c r="V650" s="55" t="s">
        <v>5032</v>
      </c>
      <c r="W650" s="55" t="s">
        <v>7724</v>
      </c>
    </row>
    <row r="651" spans="1:23" ht="20.25" customHeight="1" x14ac:dyDescent="0.2">
      <c r="A651" s="60" t="s">
        <v>7723</v>
      </c>
      <c r="B651" s="55" t="s">
        <v>7722</v>
      </c>
      <c r="C651" s="55" t="s">
        <v>7721</v>
      </c>
      <c r="D651" s="55" t="s">
        <v>3699</v>
      </c>
      <c r="E651" s="56">
        <v>2016</v>
      </c>
      <c r="F651" s="55" t="s">
        <v>6587</v>
      </c>
      <c r="G651" s="56">
        <v>43</v>
      </c>
      <c r="H651" s="55" t="s">
        <v>6586</v>
      </c>
      <c r="I651" s="41"/>
      <c r="J651" s="56">
        <v>729</v>
      </c>
      <c r="K651" s="56">
        <v>764</v>
      </c>
      <c r="L651" s="56">
        <v>35</v>
      </c>
      <c r="M651" s="56">
        <v>16</v>
      </c>
      <c r="N651" s="55" t="s">
        <v>3698</v>
      </c>
      <c r="O651" s="55" t="s">
        <v>7720</v>
      </c>
      <c r="P651" s="55" t="s">
        <v>7719</v>
      </c>
      <c r="Q651" s="55" t="s">
        <v>7718</v>
      </c>
      <c r="R651" s="41"/>
      <c r="S651" s="55" t="s">
        <v>5034</v>
      </c>
      <c r="T651" s="55" t="s">
        <v>5033</v>
      </c>
      <c r="U651" s="55" t="s">
        <v>5151</v>
      </c>
      <c r="V651" s="55" t="s">
        <v>5032</v>
      </c>
      <c r="W651" s="55" t="s">
        <v>7717</v>
      </c>
    </row>
    <row r="652" spans="1:23" ht="20.25" customHeight="1" x14ac:dyDescent="0.2">
      <c r="A652" s="60" t="s">
        <v>7716</v>
      </c>
      <c r="B652" s="55" t="s">
        <v>7715</v>
      </c>
      <c r="C652" s="55" t="s">
        <v>7714</v>
      </c>
      <c r="D652" s="55" t="s">
        <v>3697</v>
      </c>
      <c r="E652" s="56">
        <v>2014</v>
      </c>
      <c r="F652" s="55" t="s">
        <v>5590</v>
      </c>
      <c r="G652" s="56">
        <v>38</v>
      </c>
      <c r="H652" s="56">
        <v>5</v>
      </c>
      <c r="I652" s="41"/>
      <c r="J652" s="56">
        <v>1183</v>
      </c>
      <c r="K652" s="56">
        <v>1205</v>
      </c>
      <c r="L652" s="56">
        <v>22</v>
      </c>
      <c r="M652" s="56">
        <v>17</v>
      </c>
      <c r="N652" s="55" t="s">
        <v>3696</v>
      </c>
      <c r="O652" s="55" t="s">
        <v>7713</v>
      </c>
      <c r="P652" s="55" t="s">
        <v>7712</v>
      </c>
      <c r="Q652" s="41"/>
      <c r="R652" s="41"/>
      <c r="S652" s="55" t="s">
        <v>5034</v>
      </c>
      <c r="T652" s="55" t="s">
        <v>5033</v>
      </c>
      <c r="U652" s="41"/>
      <c r="V652" s="55" t="s">
        <v>5032</v>
      </c>
      <c r="W652" s="55" t="s">
        <v>7711</v>
      </c>
    </row>
    <row r="653" spans="1:23" ht="20.25" customHeight="1" x14ac:dyDescent="0.2">
      <c r="A653" s="60" t="s">
        <v>7710</v>
      </c>
      <c r="B653" s="55" t="s">
        <v>7709</v>
      </c>
      <c r="C653" s="55" t="s">
        <v>7708</v>
      </c>
      <c r="D653" s="55" t="s">
        <v>3695</v>
      </c>
      <c r="E653" s="56">
        <v>2014</v>
      </c>
      <c r="F653" s="55" t="s">
        <v>7077</v>
      </c>
      <c r="G653" s="56">
        <v>17</v>
      </c>
      <c r="H653" s="56">
        <v>4</v>
      </c>
      <c r="I653" s="41"/>
      <c r="J653" s="56">
        <v>40</v>
      </c>
      <c r="K653" s="56">
        <v>47</v>
      </c>
      <c r="L653" s="56">
        <v>7</v>
      </c>
      <c r="M653" s="56">
        <v>4</v>
      </c>
      <c r="N653" s="55" t="s">
        <v>3694</v>
      </c>
      <c r="O653" s="55" t="s">
        <v>7707</v>
      </c>
      <c r="P653" s="55" t="s">
        <v>7706</v>
      </c>
      <c r="Q653" s="41"/>
      <c r="R653" s="41"/>
      <c r="S653" s="55" t="s">
        <v>5034</v>
      </c>
      <c r="T653" s="55" t="s">
        <v>5033</v>
      </c>
      <c r="U653" s="41"/>
      <c r="V653" s="55" t="s">
        <v>5032</v>
      </c>
      <c r="W653" s="55" t="s">
        <v>7705</v>
      </c>
    </row>
    <row r="654" spans="1:23" ht="20.25" customHeight="1" x14ac:dyDescent="0.2">
      <c r="A654" s="60" t="s">
        <v>7704</v>
      </c>
      <c r="B654" s="55" t="s">
        <v>7703</v>
      </c>
      <c r="C654" s="55" t="s">
        <v>7702</v>
      </c>
      <c r="D654" s="55" t="s">
        <v>3693</v>
      </c>
      <c r="E654" s="56">
        <v>2015</v>
      </c>
      <c r="F654" s="55" t="s">
        <v>7701</v>
      </c>
      <c r="G654" s="56">
        <v>52</v>
      </c>
      <c r="H654" s="41"/>
      <c r="I654" s="41"/>
      <c r="J654" s="56">
        <v>588</v>
      </c>
      <c r="K654" s="56">
        <v>601</v>
      </c>
      <c r="L654" s="56">
        <v>13</v>
      </c>
      <c r="M654" s="56">
        <v>7</v>
      </c>
      <c r="N654" s="55" t="s">
        <v>3692</v>
      </c>
      <c r="O654" s="55" t="s">
        <v>7700</v>
      </c>
      <c r="P654" s="55" t="s">
        <v>7699</v>
      </c>
      <c r="Q654" s="55" t="s">
        <v>7698</v>
      </c>
      <c r="R654" s="55" t="s">
        <v>7697</v>
      </c>
      <c r="S654" s="55" t="s">
        <v>5034</v>
      </c>
      <c r="T654" s="55" t="s">
        <v>5033</v>
      </c>
      <c r="U654" s="41"/>
      <c r="V654" s="55" t="s">
        <v>5032</v>
      </c>
      <c r="W654" s="55" t="s">
        <v>7696</v>
      </c>
    </row>
    <row r="655" spans="1:23" ht="20.25" customHeight="1" x14ac:dyDescent="0.2">
      <c r="A655" s="60" t="s">
        <v>7695</v>
      </c>
      <c r="B655" s="55" t="s">
        <v>7694</v>
      </c>
      <c r="C655" s="55" t="s">
        <v>7693</v>
      </c>
      <c r="D655" s="55" t="s">
        <v>3691</v>
      </c>
      <c r="E655" s="56">
        <v>2014</v>
      </c>
      <c r="F655" s="55" t="s">
        <v>7692</v>
      </c>
      <c r="G655" s="56">
        <v>38</v>
      </c>
      <c r="H655" s="56">
        <v>11</v>
      </c>
      <c r="I655" s="41"/>
      <c r="J655" s="56">
        <v>1160</v>
      </c>
      <c r="K655" s="56">
        <v>1179</v>
      </c>
      <c r="L655" s="56">
        <v>19</v>
      </c>
      <c r="M655" s="56">
        <v>7</v>
      </c>
      <c r="N655" s="55" t="s">
        <v>3690</v>
      </c>
      <c r="O655" s="55" t="s">
        <v>7691</v>
      </c>
      <c r="P655" s="55" t="s">
        <v>7690</v>
      </c>
      <c r="Q655" s="55" t="s">
        <v>7689</v>
      </c>
      <c r="R655" s="55" t="s">
        <v>7688</v>
      </c>
      <c r="S655" s="55" t="s">
        <v>5034</v>
      </c>
      <c r="T655" s="55" t="s">
        <v>5033</v>
      </c>
      <c r="U655" s="41"/>
      <c r="V655" s="55" t="s">
        <v>5032</v>
      </c>
      <c r="W655" s="55" t="s">
        <v>7687</v>
      </c>
    </row>
    <row r="656" spans="1:23" ht="20.25" customHeight="1" x14ac:dyDescent="0.2">
      <c r="A656" s="60" t="s">
        <v>7686</v>
      </c>
      <c r="B656" s="55" t="s">
        <v>7685</v>
      </c>
      <c r="C656" s="55" t="s">
        <v>7684</v>
      </c>
      <c r="D656" s="55" t="s">
        <v>3689</v>
      </c>
      <c r="E656" s="56">
        <v>2016</v>
      </c>
      <c r="F656" s="55" t="s">
        <v>5396</v>
      </c>
      <c r="G656" s="56">
        <v>119</v>
      </c>
      <c r="H656" s="56">
        <v>3</v>
      </c>
      <c r="I656" s="41"/>
      <c r="J656" s="56">
        <v>626</v>
      </c>
      <c r="K656" s="56">
        <v>644</v>
      </c>
      <c r="L656" s="56">
        <v>18</v>
      </c>
      <c r="M656" s="56">
        <v>152</v>
      </c>
      <c r="N656" s="55" t="s">
        <v>384</v>
      </c>
      <c r="O656" s="55" t="s">
        <v>7683</v>
      </c>
      <c r="P656" s="55" t="s">
        <v>7682</v>
      </c>
      <c r="Q656" s="55" t="s">
        <v>7681</v>
      </c>
      <c r="R656" s="41"/>
      <c r="S656" s="55" t="s">
        <v>5034</v>
      </c>
      <c r="T656" s="55" t="s">
        <v>5033</v>
      </c>
      <c r="U656" s="41"/>
      <c r="V656" s="55" t="s">
        <v>5032</v>
      </c>
      <c r="W656" s="55" t="s">
        <v>7680</v>
      </c>
    </row>
    <row r="657" spans="1:23" ht="20.25" customHeight="1" x14ac:dyDescent="0.2">
      <c r="A657" s="60" t="s">
        <v>7679</v>
      </c>
      <c r="B657" s="55" t="s">
        <v>7678</v>
      </c>
      <c r="C657" s="55" t="s">
        <v>7677</v>
      </c>
      <c r="D657" s="55" t="s">
        <v>3686</v>
      </c>
      <c r="E657" s="56">
        <v>2015</v>
      </c>
      <c r="F657" s="55" t="s">
        <v>5462</v>
      </c>
      <c r="G657" s="56">
        <v>38</v>
      </c>
      <c r="H657" s="41"/>
      <c r="I657" s="41"/>
      <c r="J657" s="56">
        <v>148</v>
      </c>
      <c r="K657" s="56">
        <v>166</v>
      </c>
      <c r="L657" s="56">
        <v>18</v>
      </c>
      <c r="M657" s="56">
        <v>0</v>
      </c>
      <c r="N657" s="55" t="s">
        <v>3685</v>
      </c>
      <c r="O657" s="55" t="s">
        <v>7676</v>
      </c>
      <c r="P657" s="55" t="s">
        <v>7675</v>
      </c>
      <c r="Q657" s="55" t="s">
        <v>7674</v>
      </c>
      <c r="R657" s="41"/>
      <c r="S657" s="55" t="s">
        <v>5034</v>
      </c>
      <c r="T657" s="55" t="s">
        <v>5033</v>
      </c>
      <c r="U657" s="41"/>
      <c r="V657" s="55" t="s">
        <v>5032</v>
      </c>
      <c r="W657" s="55" t="s">
        <v>7673</v>
      </c>
    </row>
    <row r="658" spans="1:23" ht="20.25" customHeight="1" x14ac:dyDescent="0.2">
      <c r="A658" s="60" t="s">
        <v>7672</v>
      </c>
      <c r="B658" s="55" t="s">
        <v>7671</v>
      </c>
      <c r="C658" s="56">
        <v>16665929200</v>
      </c>
      <c r="D658" s="55" t="s">
        <v>3684</v>
      </c>
      <c r="E658" s="56">
        <v>2015</v>
      </c>
      <c r="F658" s="55" t="s">
        <v>7670</v>
      </c>
      <c r="G658" s="56">
        <v>68</v>
      </c>
      <c r="H658" s="56">
        <v>4</v>
      </c>
      <c r="I658" s="41"/>
      <c r="J658" s="56">
        <v>1365</v>
      </c>
      <c r="K658" s="56">
        <v>1387</v>
      </c>
      <c r="L658" s="56">
        <v>22</v>
      </c>
      <c r="M658" s="56">
        <v>8</v>
      </c>
      <c r="N658" s="55" t="s">
        <v>3683</v>
      </c>
      <c r="O658" s="55" t="s">
        <v>7669</v>
      </c>
      <c r="P658" s="55" t="s">
        <v>7668</v>
      </c>
      <c r="Q658" s="41"/>
      <c r="R658" s="55" t="s">
        <v>7667</v>
      </c>
      <c r="S658" s="55" t="s">
        <v>5034</v>
      </c>
      <c r="T658" s="55" t="s">
        <v>5033</v>
      </c>
      <c r="U658" s="41"/>
      <c r="V658" s="55" t="s">
        <v>5032</v>
      </c>
      <c r="W658" s="55" t="s">
        <v>7666</v>
      </c>
    </row>
    <row r="659" spans="1:23" ht="20.25" customHeight="1" x14ac:dyDescent="0.2">
      <c r="A659" s="60" t="s">
        <v>7665</v>
      </c>
      <c r="B659" s="55" t="s">
        <v>7664</v>
      </c>
      <c r="C659" s="56">
        <v>57192115518</v>
      </c>
      <c r="D659" s="55" t="s">
        <v>3682</v>
      </c>
      <c r="E659" s="56">
        <v>2015</v>
      </c>
      <c r="F659" s="55" t="s">
        <v>7663</v>
      </c>
      <c r="G659" s="56">
        <v>5</v>
      </c>
      <c r="H659" s="56">
        <v>3</v>
      </c>
      <c r="I659" s="41"/>
      <c r="J659" s="56">
        <v>169</v>
      </c>
      <c r="K659" s="56">
        <v>188</v>
      </c>
      <c r="L659" s="56">
        <v>19</v>
      </c>
      <c r="M659" s="56">
        <v>4</v>
      </c>
      <c r="N659" s="41"/>
      <c r="O659" s="55" t="s">
        <v>7662</v>
      </c>
      <c r="P659" s="55" t="s">
        <v>7661</v>
      </c>
      <c r="Q659" s="55" t="s">
        <v>7660</v>
      </c>
      <c r="R659" s="41"/>
      <c r="S659" s="55" t="s">
        <v>5034</v>
      </c>
      <c r="T659" s="55" t="s">
        <v>5033</v>
      </c>
      <c r="U659" s="41"/>
      <c r="V659" s="55" t="s">
        <v>5032</v>
      </c>
      <c r="W659" s="55" t="s">
        <v>7659</v>
      </c>
    </row>
    <row r="660" spans="1:23" ht="20.25" customHeight="1" x14ac:dyDescent="0.2">
      <c r="A660" s="60" t="s">
        <v>7658</v>
      </c>
      <c r="B660" s="55" t="s">
        <v>7657</v>
      </c>
      <c r="C660" s="55" t="s">
        <v>7656</v>
      </c>
      <c r="D660" s="55" t="s">
        <v>3681</v>
      </c>
      <c r="E660" s="56">
        <v>2014</v>
      </c>
      <c r="F660" s="55" t="s">
        <v>7655</v>
      </c>
      <c r="G660" s="56">
        <v>3</v>
      </c>
      <c r="H660" s="56">
        <v>1</v>
      </c>
      <c r="I660" s="56">
        <v>9</v>
      </c>
      <c r="J660" s="41"/>
      <c r="K660" s="41"/>
      <c r="L660" s="56">
        <v>14</v>
      </c>
      <c r="M660" s="56">
        <v>4</v>
      </c>
      <c r="N660" s="55" t="s">
        <v>3680</v>
      </c>
      <c r="O660" s="55" t="s">
        <v>7654</v>
      </c>
      <c r="P660" s="55" t="s">
        <v>7653</v>
      </c>
      <c r="Q660" s="55" t="s">
        <v>7652</v>
      </c>
      <c r="R660" s="41"/>
      <c r="S660" s="55" t="s">
        <v>5034</v>
      </c>
      <c r="T660" s="55" t="s">
        <v>5033</v>
      </c>
      <c r="U660" s="55" t="s">
        <v>7651</v>
      </c>
      <c r="V660" s="55" t="s">
        <v>5032</v>
      </c>
      <c r="W660" s="55" t="s">
        <v>7650</v>
      </c>
    </row>
    <row r="661" spans="1:23" ht="20.25" customHeight="1" x14ac:dyDescent="0.2">
      <c r="A661" s="60" t="s">
        <v>7649</v>
      </c>
      <c r="B661" s="55" t="s">
        <v>7648</v>
      </c>
      <c r="C661" s="55" t="s">
        <v>7647</v>
      </c>
      <c r="D661" s="55" t="s">
        <v>3679</v>
      </c>
      <c r="E661" s="56">
        <v>2014</v>
      </c>
      <c r="F661" s="55" t="s">
        <v>7646</v>
      </c>
      <c r="G661" s="56">
        <v>19</v>
      </c>
      <c r="H661" s="56">
        <v>1</v>
      </c>
      <c r="I661" s="41"/>
      <c r="J661" s="56">
        <v>1</v>
      </c>
      <c r="K661" s="56">
        <v>2</v>
      </c>
      <c r="L661" s="56">
        <v>1</v>
      </c>
      <c r="M661" s="56">
        <v>1</v>
      </c>
      <c r="N661" s="55" t="s">
        <v>3678</v>
      </c>
      <c r="O661" s="55" t="s">
        <v>7645</v>
      </c>
      <c r="P661" s="55" t="s">
        <v>7644</v>
      </c>
      <c r="Q661" s="55" t="s">
        <v>7643</v>
      </c>
      <c r="R661" s="41"/>
      <c r="S661" s="55" t="s">
        <v>5034</v>
      </c>
      <c r="T661" s="55" t="s">
        <v>5033</v>
      </c>
      <c r="U661" s="41"/>
      <c r="V661" s="55" t="s">
        <v>5032</v>
      </c>
      <c r="W661" s="55" t="s">
        <v>7642</v>
      </c>
    </row>
    <row r="662" spans="1:23" ht="20.25" customHeight="1" x14ac:dyDescent="0.2">
      <c r="A662" s="60" t="s">
        <v>7108</v>
      </c>
      <c r="B662" s="55" t="s">
        <v>7107</v>
      </c>
      <c r="C662" s="55" t="s">
        <v>7106</v>
      </c>
      <c r="D662" s="55" t="s">
        <v>3677</v>
      </c>
      <c r="E662" s="56">
        <v>2015</v>
      </c>
      <c r="F662" s="55" t="s">
        <v>6491</v>
      </c>
      <c r="G662" s="56">
        <v>21</v>
      </c>
      <c r="H662" s="56">
        <v>7</v>
      </c>
      <c r="I662" s="41"/>
      <c r="J662" s="56">
        <v>608</v>
      </c>
      <c r="K662" s="56">
        <v>628</v>
      </c>
      <c r="L662" s="56">
        <v>20</v>
      </c>
      <c r="M662" s="56">
        <v>9</v>
      </c>
      <c r="N662" s="55" t="s">
        <v>3676</v>
      </c>
      <c r="O662" s="55" t="s">
        <v>7641</v>
      </c>
      <c r="P662" s="55" t="s">
        <v>7640</v>
      </c>
      <c r="Q662" s="55" t="s">
        <v>7639</v>
      </c>
      <c r="R662" s="41"/>
      <c r="S662" s="55" t="s">
        <v>5034</v>
      </c>
      <c r="T662" s="55" t="s">
        <v>5033</v>
      </c>
      <c r="U662" s="41"/>
      <c r="V662" s="55" t="s">
        <v>5032</v>
      </c>
      <c r="W662" s="55" t="s">
        <v>7638</v>
      </c>
    </row>
    <row r="663" spans="1:23" ht="20.25" customHeight="1" x14ac:dyDescent="0.2">
      <c r="A663" s="60" t="s">
        <v>7613</v>
      </c>
      <c r="B663" s="55" t="s">
        <v>7612</v>
      </c>
      <c r="C663" s="55" t="s">
        <v>7611</v>
      </c>
      <c r="D663" s="55" t="s">
        <v>3674</v>
      </c>
      <c r="E663" s="56">
        <v>2014</v>
      </c>
      <c r="F663" s="55" t="s">
        <v>5590</v>
      </c>
      <c r="G663" s="56">
        <v>38</v>
      </c>
      <c r="H663" s="56">
        <v>3</v>
      </c>
      <c r="I663" s="41"/>
      <c r="J663" s="56">
        <v>635</v>
      </c>
      <c r="K663" s="56">
        <v>670</v>
      </c>
      <c r="L663" s="56">
        <v>35</v>
      </c>
      <c r="M663" s="56">
        <v>37</v>
      </c>
      <c r="N663" s="55" t="s">
        <v>3673</v>
      </c>
      <c r="O663" s="55" t="s">
        <v>7637</v>
      </c>
      <c r="P663" s="55" t="s">
        <v>7636</v>
      </c>
      <c r="Q663" s="41"/>
      <c r="R663" s="41"/>
      <c r="S663" s="55" t="s">
        <v>5034</v>
      </c>
      <c r="T663" s="55" t="s">
        <v>5033</v>
      </c>
      <c r="U663" s="41"/>
      <c r="V663" s="55" t="s">
        <v>5032</v>
      </c>
      <c r="W663" s="55" t="s">
        <v>7635</v>
      </c>
    </row>
    <row r="664" spans="1:23" ht="20.25" customHeight="1" x14ac:dyDescent="0.2">
      <c r="A664" s="60" t="s">
        <v>7634</v>
      </c>
      <c r="B664" s="55" t="s">
        <v>7633</v>
      </c>
      <c r="C664" s="56">
        <v>24362361700</v>
      </c>
      <c r="D664" s="55" t="s">
        <v>3671</v>
      </c>
      <c r="E664" s="56">
        <v>2014</v>
      </c>
      <c r="F664" s="55" t="s">
        <v>7632</v>
      </c>
      <c r="G664" s="56">
        <v>45</v>
      </c>
      <c r="H664" s="56">
        <v>3</v>
      </c>
      <c r="I664" s="41"/>
      <c r="J664" s="56">
        <v>275</v>
      </c>
      <c r="K664" s="56">
        <v>293</v>
      </c>
      <c r="L664" s="56">
        <v>18</v>
      </c>
      <c r="M664" s="56">
        <v>0</v>
      </c>
      <c r="N664" s="55" t="s">
        <v>3670</v>
      </c>
      <c r="O664" s="55" t="s">
        <v>7631</v>
      </c>
      <c r="P664" s="55" t="s">
        <v>7630</v>
      </c>
      <c r="Q664" s="41"/>
      <c r="R664" s="55" t="s">
        <v>7629</v>
      </c>
      <c r="S664" s="55" t="s">
        <v>5034</v>
      </c>
      <c r="T664" s="55" t="s">
        <v>5033</v>
      </c>
      <c r="U664" s="41"/>
      <c r="V664" s="55" t="s">
        <v>5032</v>
      </c>
      <c r="W664" s="55" t="s">
        <v>7628</v>
      </c>
    </row>
    <row r="665" spans="1:23" ht="20.25" customHeight="1" x14ac:dyDescent="0.2">
      <c r="A665" s="60" t="s">
        <v>7627</v>
      </c>
      <c r="B665" s="55" t="s">
        <v>7626</v>
      </c>
      <c r="C665" s="55" t="s">
        <v>7625</v>
      </c>
      <c r="D665" s="55" t="s">
        <v>392</v>
      </c>
      <c r="E665" s="56">
        <v>2016</v>
      </c>
      <c r="F665" s="55" t="s">
        <v>393</v>
      </c>
      <c r="G665" s="56">
        <v>47</v>
      </c>
      <c r="H665" s="56">
        <v>2</v>
      </c>
      <c r="I665" s="41"/>
      <c r="J665" s="56">
        <v>140</v>
      </c>
      <c r="K665" s="56">
        <v>169</v>
      </c>
      <c r="L665" s="56">
        <v>29</v>
      </c>
      <c r="M665" s="56">
        <v>75</v>
      </c>
      <c r="N665" s="55" t="s">
        <v>390</v>
      </c>
      <c r="O665" s="55" t="s">
        <v>7624</v>
      </c>
      <c r="P665" s="55" t="s">
        <v>7623</v>
      </c>
      <c r="Q665" s="55" t="s">
        <v>7622</v>
      </c>
      <c r="R665" s="41"/>
      <c r="S665" s="55" t="s">
        <v>5034</v>
      </c>
      <c r="T665" s="55" t="s">
        <v>5033</v>
      </c>
      <c r="U665" s="41"/>
      <c r="V665" s="55" t="s">
        <v>5032</v>
      </c>
      <c r="W665" s="55" t="s">
        <v>7621</v>
      </c>
    </row>
    <row r="666" spans="1:23" ht="20.25" customHeight="1" x14ac:dyDescent="0.2">
      <c r="A666" s="60" t="s">
        <v>7620</v>
      </c>
      <c r="B666" s="55" t="s">
        <v>7619</v>
      </c>
      <c r="C666" s="55" t="s">
        <v>7618</v>
      </c>
      <c r="D666" s="55" t="s">
        <v>3668</v>
      </c>
      <c r="E666" s="56">
        <v>2015</v>
      </c>
      <c r="F666" s="55" t="s">
        <v>5396</v>
      </c>
      <c r="G666" s="56">
        <v>115</v>
      </c>
      <c r="H666" s="56">
        <v>1</v>
      </c>
      <c r="I666" s="41"/>
      <c r="J666" s="56">
        <v>102</v>
      </c>
      <c r="K666" s="56">
        <v>135</v>
      </c>
      <c r="L666" s="56">
        <v>33</v>
      </c>
      <c r="M666" s="56">
        <v>56</v>
      </c>
      <c r="N666" s="55" t="s">
        <v>3667</v>
      </c>
      <c r="O666" s="55" t="s">
        <v>7617</v>
      </c>
      <c r="P666" s="55" t="s">
        <v>7616</v>
      </c>
      <c r="Q666" s="55" t="s">
        <v>7615</v>
      </c>
      <c r="R666" s="41"/>
      <c r="S666" s="55" t="s">
        <v>5034</v>
      </c>
      <c r="T666" s="55" t="s">
        <v>5033</v>
      </c>
      <c r="U666" s="55" t="s">
        <v>5151</v>
      </c>
      <c r="V666" s="55" t="s">
        <v>5032</v>
      </c>
      <c r="W666" s="55" t="s">
        <v>7614</v>
      </c>
    </row>
    <row r="667" spans="1:23" ht="20.25" customHeight="1" x14ac:dyDescent="0.2">
      <c r="A667" s="60" t="s">
        <v>7613</v>
      </c>
      <c r="B667" s="55" t="s">
        <v>7612</v>
      </c>
      <c r="C667" s="55" t="s">
        <v>7611</v>
      </c>
      <c r="D667" s="55" t="s">
        <v>3666</v>
      </c>
      <c r="E667" s="56">
        <v>2014</v>
      </c>
      <c r="F667" s="55" t="s">
        <v>7610</v>
      </c>
      <c r="G667" s="56">
        <v>18</v>
      </c>
      <c r="H667" s="56">
        <v>2</v>
      </c>
      <c r="I667" s="41"/>
      <c r="J667" s="56">
        <v>649</v>
      </c>
      <c r="K667" s="56">
        <v>674</v>
      </c>
      <c r="L667" s="56">
        <v>25</v>
      </c>
      <c r="M667" s="56">
        <v>4</v>
      </c>
      <c r="N667" s="55" t="s">
        <v>3665</v>
      </c>
      <c r="O667" s="55" t="s">
        <v>7609</v>
      </c>
      <c r="P667" s="55" t="s">
        <v>7608</v>
      </c>
      <c r="Q667" s="55" t="s">
        <v>7607</v>
      </c>
      <c r="R667" s="41"/>
      <c r="S667" s="55" t="s">
        <v>5034</v>
      </c>
      <c r="T667" s="55" t="s">
        <v>5033</v>
      </c>
      <c r="U667" s="41"/>
      <c r="V667" s="55" t="s">
        <v>5032</v>
      </c>
      <c r="W667" s="55" t="s">
        <v>7606</v>
      </c>
    </row>
    <row r="668" spans="1:23" ht="20.25" customHeight="1" x14ac:dyDescent="0.2">
      <c r="A668" s="60" t="s">
        <v>7605</v>
      </c>
      <c r="B668" s="55" t="s">
        <v>7604</v>
      </c>
      <c r="C668" s="55" t="s">
        <v>7603</v>
      </c>
      <c r="D668" s="55" t="s">
        <v>3664</v>
      </c>
      <c r="E668" s="56">
        <v>2015</v>
      </c>
      <c r="F668" s="55" t="s">
        <v>7602</v>
      </c>
      <c r="G668" s="56">
        <v>32</v>
      </c>
      <c r="H668" s="56">
        <v>5</v>
      </c>
      <c r="I668" s="41"/>
      <c r="J668" s="56">
        <v>716</v>
      </c>
      <c r="K668" s="56">
        <v>730</v>
      </c>
      <c r="L668" s="56">
        <v>14</v>
      </c>
      <c r="M668" s="56">
        <v>72</v>
      </c>
      <c r="N668" s="55" t="s">
        <v>3663</v>
      </c>
      <c r="O668" s="55" t="s">
        <v>7601</v>
      </c>
      <c r="P668" s="55" t="s">
        <v>7600</v>
      </c>
      <c r="Q668" s="41"/>
      <c r="R668" s="55" t="s">
        <v>7599</v>
      </c>
      <c r="S668" s="55" t="s">
        <v>5034</v>
      </c>
      <c r="T668" s="55" t="s">
        <v>5033</v>
      </c>
      <c r="U668" s="41"/>
      <c r="V668" s="55" t="s">
        <v>5032</v>
      </c>
      <c r="W668" s="55" t="s">
        <v>7598</v>
      </c>
    </row>
    <row r="669" spans="1:23" ht="20.25" customHeight="1" x14ac:dyDescent="0.2">
      <c r="A669" s="60" t="s">
        <v>7597</v>
      </c>
      <c r="B669" s="55" t="s">
        <v>7596</v>
      </c>
      <c r="C669" s="55" t="s">
        <v>7595</v>
      </c>
      <c r="D669" s="55" t="s">
        <v>3662</v>
      </c>
      <c r="E669" s="56">
        <v>2015</v>
      </c>
      <c r="F669" s="55" t="s">
        <v>1771</v>
      </c>
      <c r="G669" s="56">
        <v>17</v>
      </c>
      <c r="H669" s="55" t="s">
        <v>5109</v>
      </c>
      <c r="I669" s="41"/>
      <c r="J669" s="56">
        <v>59</v>
      </c>
      <c r="K669" s="56">
        <v>86</v>
      </c>
      <c r="L669" s="56">
        <v>27</v>
      </c>
      <c r="M669" s="56">
        <v>61</v>
      </c>
      <c r="N669" s="55" t="s">
        <v>3661</v>
      </c>
      <c r="O669" s="55" t="s">
        <v>7594</v>
      </c>
      <c r="P669" s="55" t="s">
        <v>7593</v>
      </c>
      <c r="Q669" s="55" t="s">
        <v>7592</v>
      </c>
      <c r="R669" s="41"/>
      <c r="S669" s="55" t="s">
        <v>5034</v>
      </c>
      <c r="T669" s="55" t="s">
        <v>5033</v>
      </c>
      <c r="U669" s="41"/>
      <c r="V669" s="55" t="s">
        <v>5032</v>
      </c>
      <c r="W669" s="55" t="s">
        <v>7591</v>
      </c>
    </row>
    <row r="670" spans="1:23" ht="20.25" customHeight="1" x14ac:dyDescent="0.2">
      <c r="A670" s="60" t="s">
        <v>6050</v>
      </c>
      <c r="B670" s="55" t="s">
        <v>6049</v>
      </c>
      <c r="C670" s="55" t="s">
        <v>6048</v>
      </c>
      <c r="D670" s="55" t="s">
        <v>3660</v>
      </c>
      <c r="E670" s="56">
        <v>2014</v>
      </c>
      <c r="F670" s="55" t="s">
        <v>7590</v>
      </c>
      <c r="G670" s="56">
        <v>20</v>
      </c>
      <c r="H670" s="56">
        <v>4</v>
      </c>
      <c r="I670" s="41"/>
      <c r="J670" s="56">
        <v>406</v>
      </c>
      <c r="K670" s="56">
        <v>420</v>
      </c>
      <c r="L670" s="56">
        <v>14</v>
      </c>
      <c r="M670" s="56">
        <v>53</v>
      </c>
      <c r="N670" s="55" t="s">
        <v>3659</v>
      </c>
      <c r="O670" s="55" t="s">
        <v>7589</v>
      </c>
      <c r="P670" s="55" t="s">
        <v>7588</v>
      </c>
      <c r="Q670" s="55" t="s">
        <v>7587</v>
      </c>
      <c r="R670" s="41"/>
      <c r="S670" s="55" t="s">
        <v>5034</v>
      </c>
      <c r="T670" s="55" t="s">
        <v>5033</v>
      </c>
      <c r="U670" s="41"/>
      <c r="V670" s="55" t="s">
        <v>5032</v>
      </c>
      <c r="W670" s="55" t="s">
        <v>7586</v>
      </c>
    </row>
    <row r="671" spans="1:23" ht="20.25" customHeight="1" x14ac:dyDescent="0.2">
      <c r="A671" s="60" t="s">
        <v>7585</v>
      </c>
      <c r="B671" s="55" t="s">
        <v>7584</v>
      </c>
      <c r="C671" s="55" t="s">
        <v>7583</v>
      </c>
      <c r="D671" s="55" t="s">
        <v>3658</v>
      </c>
      <c r="E671" s="56">
        <v>2015</v>
      </c>
      <c r="F671" s="55" t="s">
        <v>7582</v>
      </c>
      <c r="G671" s="56">
        <v>40</v>
      </c>
      <c r="H671" s="56">
        <v>6</v>
      </c>
      <c r="I671" s="41"/>
      <c r="J671" s="56">
        <v>948</v>
      </c>
      <c r="K671" s="56">
        <v>975</v>
      </c>
      <c r="L671" s="56">
        <v>27</v>
      </c>
      <c r="M671" s="56">
        <v>37</v>
      </c>
      <c r="N671" s="55" t="s">
        <v>3657</v>
      </c>
      <c r="O671" s="55" t="s">
        <v>7581</v>
      </c>
      <c r="P671" s="55" t="s">
        <v>7580</v>
      </c>
      <c r="Q671" s="55" t="s">
        <v>7579</v>
      </c>
      <c r="R671" s="55" t="s">
        <v>7578</v>
      </c>
      <c r="S671" s="55" t="s">
        <v>5034</v>
      </c>
      <c r="T671" s="55" t="s">
        <v>5033</v>
      </c>
      <c r="U671" s="41"/>
      <c r="V671" s="55" t="s">
        <v>5032</v>
      </c>
      <c r="W671" s="55" t="s">
        <v>7577</v>
      </c>
    </row>
    <row r="672" spans="1:23" ht="20.25" customHeight="1" x14ac:dyDescent="0.2">
      <c r="A672" s="60" t="s">
        <v>7576</v>
      </c>
      <c r="B672" s="55" t="s">
        <v>7575</v>
      </c>
      <c r="C672" s="56">
        <v>37039974700</v>
      </c>
      <c r="D672" s="55" t="s">
        <v>3656</v>
      </c>
      <c r="E672" s="56">
        <v>2016</v>
      </c>
      <c r="F672" s="55" t="s">
        <v>7574</v>
      </c>
      <c r="G672" s="56">
        <v>24</v>
      </c>
      <c r="H672" s="56">
        <v>1</v>
      </c>
      <c r="I672" s="41"/>
      <c r="J672" s="56">
        <v>2</v>
      </c>
      <c r="K672" s="56">
        <v>19</v>
      </c>
      <c r="L672" s="56">
        <v>17</v>
      </c>
      <c r="M672" s="56">
        <v>14</v>
      </c>
      <c r="N672" s="55" t="s">
        <v>3655</v>
      </c>
      <c r="O672" s="55" t="s">
        <v>7573</v>
      </c>
      <c r="P672" s="55" t="s">
        <v>7572</v>
      </c>
      <c r="Q672" s="55" t="s">
        <v>7571</v>
      </c>
      <c r="R672" s="41"/>
      <c r="S672" s="55" t="s">
        <v>5034</v>
      </c>
      <c r="T672" s="55" t="s">
        <v>5033</v>
      </c>
      <c r="U672" s="41"/>
      <c r="V672" s="55" t="s">
        <v>5032</v>
      </c>
      <c r="W672" s="55" t="s">
        <v>7570</v>
      </c>
    </row>
    <row r="673" spans="1:23" ht="20.25" customHeight="1" x14ac:dyDescent="0.2">
      <c r="A673" s="60" t="s">
        <v>7569</v>
      </c>
      <c r="B673" s="55" t="s">
        <v>7568</v>
      </c>
      <c r="C673" s="55" t="s">
        <v>7567</v>
      </c>
      <c r="D673" s="55" t="s">
        <v>3654</v>
      </c>
      <c r="E673" s="56">
        <v>2015</v>
      </c>
      <c r="F673" s="55" t="s">
        <v>6512</v>
      </c>
      <c r="G673" s="56">
        <v>41</v>
      </c>
      <c r="H673" s="41"/>
      <c r="I673" s="41"/>
      <c r="J673" s="56">
        <v>1</v>
      </c>
      <c r="K673" s="56">
        <v>17</v>
      </c>
      <c r="L673" s="56">
        <v>16</v>
      </c>
      <c r="M673" s="56">
        <v>15</v>
      </c>
      <c r="N673" s="55" t="s">
        <v>3653</v>
      </c>
      <c r="O673" s="55" t="s">
        <v>7566</v>
      </c>
      <c r="P673" s="55" t="s">
        <v>7565</v>
      </c>
      <c r="Q673" s="55" t="s">
        <v>7564</v>
      </c>
      <c r="R673" s="41"/>
      <c r="S673" s="55" t="s">
        <v>5034</v>
      </c>
      <c r="T673" s="55" t="s">
        <v>5033</v>
      </c>
      <c r="U673" s="41"/>
      <c r="V673" s="55" t="s">
        <v>5032</v>
      </c>
      <c r="W673" s="55" t="s">
        <v>7563</v>
      </c>
    </row>
    <row r="674" spans="1:23" ht="20.25" customHeight="1" x14ac:dyDescent="0.2">
      <c r="A674" s="60" t="s">
        <v>7562</v>
      </c>
      <c r="B674" s="55" t="s">
        <v>7561</v>
      </c>
      <c r="C674" s="56">
        <v>24328581100</v>
      </c>
      <c r="D674" s="55" t="s">
        <v>3652</v>
      </c>
      <c r="E674" s="56">
        <v>2015</v>
      </c>
      <c r="F674" s="55" t="s">
        <v>7560</v>
      </c>
      <c r="G674" s="56">
        <v>108</v>
      </c>
      <c r="H674" s="41"/>
      <c r="I674" s="41"/>
      <c r="J674" s="56">
        <v>647</v>
      </c>
      <c r="K674" s="56">
        <v>658</v>
      </c>
      <c r="L674" s="56">
        <v>11</v>
      </c>
      <c r="M674" s="56">
        <v>273</v>
      </c>
      <c r="N674" s="55" t="s">
        <v>3651</v>
      </c>
      <c r="O674" s="55" t="s">
        <v>7559</v>
      </c>
      <c r="P674" s="55" t="s">
        <v>7558</v>
      </c>
      <c r="Q674" s="55" t="s">
        <v>7557</v>
      </c>
      <c r="R674" s="55" t="s">
        <v>7556</v>
      </c>
      <c r="S674" s="55" t="s">
        <v>5034</v>
      </c>
      <c r="T674" s="55" t="s">
        <v>5033</v>
      </c>
      <c r="U674" s="55" t="s">
        <v>5972</v>
      </c>
      <c r="V674" s="55" t="s">
        <v>5032</v>
      </c>
      <c r="W674" s="55" t="s">
        <v>7555</v>
      </c>
    </row>
    <row r="675" spans="1:23" ht="20.25" customHeight="1" x14ac:dyDescent="0.2">
      <c r="A675" s="60" t="s">
        <v>7554</v>
      </c>
      <c r="B675" s="55" t="s">
        <v>7553</v>
      </c>
      <c r="C675" s="56">
        <v>35101552400</v>
      </c>
      <c r="D675" s="55" t="s">
        <v>3650</v>
      </c>
      <c r="E675" s="56">
        <v>2014</v>
      </c>
      <c r="F675" s="55" t="s">
        <v>6012</v>
      </c>
      <c r="G675" s="56">
        <v>25</v>
      </c>
      <c r="H675" s="56">
        <v>2</v>
      </c>
      <c r="I675" s="41"/>
      <c r="J675" s="56">
        <v>148</v>
      </c>
      <c r="K675" s="56">
        <v>168</v>
      </c>
      <c r="L675" s="56">
        <v>20</v>
      </c>
      <c r="M675" s="56">
        <v>3</v>
      </c>
      <c r="N675" s="55" t="s">
        <v>3649</v>
      </c>
      <c r="O675" s="55" t="s">
        <v>7552</v>
      </c>
      <c r="P675" s="55" t="s">
        <v>7551</v>
      </c>
      <c r="Q675" s="55" t="s">
        <v>7550</v>
      </c>
      <c r="R675" s="41"/>
      <c r="S675" s="55" t="s">
        <v>5034</v>
      </c>
      <c r="T675" s="55" t="s">
        <v>5033</v>
      </c>
      <c r="U675" s="41"/>
      <c r="V675" s="55" t="s">
        <v>5032</v>
      </c>
      <c r="W675" s="55" t="s">
        <v>7549</v>
      </c>
    </row>
    <row r="676" spans="1:23" ht="20.25" customHeight="1" x14ac:dyDescent="0.2">
      <c r="A676" s="60" t="s">
        <v>7548</v>
      </c>
      <c r="B676" s="55" t="s">
        <v>7547</v>
      </c>
      <c r="C676" s="55" t="s">
        <v>7546</v>
      </c>
      <c r="D676" s="55" t="s">
        <v>3648</v>
      </c>
      <c r="E676" s="56">
        <v>2014</v>
      </c>
      <c r="F676" s="55" t="s">
        <v>5948</v>
      </c>
      <c r="G676" s="56">
        <v>46</v>
      </c>
      <c r="H676" s="56">
        <v>1</v>
      </c>
      <c r="I676" s="41"/>
      <c r="J676" s="56">
        <v>99</v>
      </c>
      <c r="K676" s="56">
        <v>113</v>
      </c>
      <c r="L676" s="56">
        <v>14</v>
      </c>
      <c r="M676" s="56">
        <v>11</v>
      </c>
      <c r="N676" s="55" t="s">
        <v>3647</v>
      </c>
      <c r="O676" s="55" t="s">
        <v>7545</v>
      </c>
      <c r="P676" s="55" t="s">
        <v>7544</v>
      </c>
      <c r="Q676" s="55" t="s">
        <v>7543</v>
      </c>
      <c r="R676" s="41"/>
      <c r="S676" s="55" t="s">
        <v>5034</v>
      </c>
      <c r="T676" s="55" t="s">
        <v>5033</v>
      </c>
      <c r="U676" s="55" t="s">
        <v>5151</v>
      </c>
      <c r="V676" s="55" t="s">
        <v>5032</v>
      </c>
      <c r="W676" s="55" t="s">
        <v>7542</v>
      </c>
    </row>
    <row r="677" spans="1:23" ht="20.25" customHeight="1" x14ac:dyDescent="0.2">
      <c r="A677" s="60" t="s">
        <v>7541</v>
      </c>
      <c r="B677" s="55" t="s">
        <v>7540</v>
      </c>
      <c r="C677" s="55" t="s">
        <v>7539</v>
      </c>
      <c r="D677" s="55" t="s">
        <v>3646</v>
      </c>
      <c r="E677" s="56">
        <v>2015</v>
      </c>
      <c r="F677" s="55" t="s">
        <v>7408</v>
      </c>
      <c r="G677" s="56">
        <v>21</v>
      </c>
      <c r="H677" s="41"/>
      <c r="I677" s="41"/>
      <c r="J677" s="56">
        <v>1</v>
      </c>
      <c r="K677" s="56">
        <v>12</v>
      </c>
      <c r="L677" s="56">
        <v>11</v>
      </c>
      <c r="M677" s="56">
        <v>20</v>
      </c>
      <c r="N677" s="55" t="s">
        <v>3645</v>
      </c>
      <c r="O677" s="55" t="s">
        <v>7538</v>
      </c>
      <c r="P677" s="55" t="s">
        <v>7537</v>
      </c>
      <c r="Q677" s="55" t="s">
        <v>7536</v>
      </c>
      <c r="R677" s="41"/>
      <c r="S677" s="55" t="s">
        <v>5034</v>
      </c>
      <c r="T677" s="55" t="s">
        <v>5033</v>
      </c>
      <c r="U677" s="41"/>
      <c r="V677" s="55" t="s">
        <v>5032</v>
      </c>
      <c r="W677" s="55" t="s">
        <v>7535</v>
      </c>
    </row>
    <row r="678" spans="1:23" ht="20.25" customHeight="1" x14ac:dyDescent="0.2">
      <c r="A678" s="60" t="s">
        <v>7534</v>
      </c>
      <c r="B678" s="55" t="s">
        <v>7533</v>
      </c>
      <c r="C678" s="55" t="s">
        <v>7532</v>
      </c>
      <c r="D678" s="55" t="s">
        <v>398</v>
      </c>
      <c r="E678" s="56">
        <v>2014</v>
      </c>
      <c r="F678" s="55" t="s">
        <v>162</v>
      </c>
      <c r="G678" s="56">
        <v>43</v>
      </c>
      <c r="H678" s="56">
        <v>9</v>
      </c>
      <c r="I678" s="41"/>
      <c r="J678" s="56">
        <v>1523</v>
      </c>
      <c r="K678" s="56">
        <v>1543</v>
      </c>
      <c r="L678" s="56">
        <v>20</v>
      </c>
      <c r="M678" s="56">
        <v>259</v>
      </c>
      <c r="N678" s="55" t="s">
        <v>396</v>
      </c>
      <c r="O678" s="55" t="s">
        <v>7531</v>
      </c>
      <c r="P678" s="55" t="s">
        <v>7530</v>
      </c>
      <c r="Q678" s="55" t="s">
        <v>7529</v>
      </c>
      <c r="R678" s="55" t="s">
        <v>7528</v>
      </c>
      <c r="S678" s="55" t="s">
        <v>5034</v>
      </c>
      <c r="T678" s="55" t="s">
        <v>5033</v>
      </c>
      <c r="U678" s="41"/>
      <c r="V678" s="55" t="s">
        <v>5032</v>
      </c>
      <c r="W678" s="55" t="s">
        <v>7527</v>
      </c>
    </row>
    <row r="679" spans="1:23" ht="20.25" customHeight="1" x14ac:dyDescent="0.2">
      <c r="A679" s="60" t="s">
        <v>7526</v>
      </c>
      <c r="B679" s="55" t="s">
        <v>7525</v>
      </c>
      <c r="C679" s="55" t="s">
        <v>7524</v>
      </c>
      <c r="D679" s="55" t="s">
        <v>3643</v>
      </c>
      <c r="E679" s="56">
        <v>2015</v>
      </c>
      <c r="F679" s="55" t="s">
        <v>7523</v>
      </c>
      <c r="G679" s="56">
        <v>52</v>
      </c>
      <c r="H679" s="41"/>
      <c r="I679" s="41"/>
      <c r="J679" s="56">
        <v>60</v>
      </c>
      <c r="K679" s="56">
        <v>81</v>
      </c>
      <c r="L679" s="56">
        <v>21</v>
      </c>
      <c r="M679" s="56">
        <v>59</v>
      </c>
      <c r="N679" s="55" t="s">
        <v>3642</v>
      </c>
      <c r="O679" s="55" t="s">
        <v>7522</v>
      </c>
      <c r="P679" s="55" t="s">
        <v>7521</v>
      </c>
      <c r="Q679" s="55" t="s">
        <v>7520</v>
      </c>
      <c r="R679" s="41"/>
      <c r="S679" s="55" t="s">
        <v>5034</v>
      </c>
      <c r="T679" s="55" t="s">
        <v>5033</v>
      </c>
      <c r="U679" s="55" t="s">
        <v>5151</v>
      </c>
      <c r="V679" s="55" t="s">
        <v>5032</v>
      </c>
      <c r="W679" s="55" t="s">
        <v>7519</v>
      </c>
    </row>
    <row r="680" spans="1:23" ht="20.25" customHeight="1" x14ac:dyDescent="0.2">
      <c r="A680" s="60" t="s">
        <v>7518</v>
      </c>
      <c r="B680" s="55" t="s">
        <v>7517</v>
      </c>
      <c r="C680" s="56">
        <v>7004378687</v>
      </c>
      <c r="D680" s="55" t="s">
        <v>3641</v>
      </c>
      <c r="E680" s="56">
        <v>2014</v>
      </c>
      <c r="F680" s="55" t="s">
        <v>7516</v>
      </c>
      <c r="G680" s="56">
        <v>4</v>
      </c>
      <c r="H680" s="41"/>
      <c r="I680" s="41"/>
      <c r="J680" s="56">
        <v>29</v>
      </c>
      <c r="K680" s="56">
        <v>39</v>
      </c>
      <c r="L680" s="56">
        <v>10</v>
      </c>
      <c r="M680" s="56">
        <v>8</v>
      </c>
      <c r="N680" s="55" t="s">
        <v>3640</v>
      </c>
      <c r="O680" s="55" t="s">
        <v>7515</v>
      </c>
      <c r="P680" s="55" t="s">
        <v>7514</v>
      </c>
      <c r="Q680" s="55" t="s">
        <v>7513</v>
      </c>
      <c r="R680" s="55" t="s">
        <v>7512</v>
      </c>
      <c r="S680" s="55" t="s">
        <v>5034</v>
      </c>
      <c r="T680" s="55" t="s">
        <v>5033</v>
      </c>
      <c r="U680" s="41"/>
      <c r="V680" s="55" t="s">
        <v>5032</v>
      </c>
      <c r="W680" s="55" t="s">
        <v>7511</v>
      </c>
    </row>
    <row r="681" spans="1:23" ht="20.25" customHeight="1" x14ac:dyDescent="0.2">
      <c r="A681" s="60" t="s">
        <v>7510</v>
      </c>
      <c r="B681" s="55" t="s">
        <v>7509</v>
      </c>
      <c r="C681" s="55" t="s">
        <v>7508</v>
      </c>
      <c r="D681" s="55" t="s">
        <v>3639</v>
      </c>
      <c r="E681" s="56">
        <v>2015</v>
      </c>
      <c r="F681" s="55" t="s">
        <v>7507</v>
      </c>
      <c r="G681" s="56">
        <v>7</v>
      </c>
      <c r="H681" s="56">
        <v>2</v>
      </c>
      <c r="I681" s="41"/>
      <c r="J681" s="56">
        <v>363</v>
      </c>
      <c r="K681" s="56">
        <v>420</v>
      </c>
      <c r="L681" s="56">
        <v>57</v>
      </c>
      <c r="M681" s="56">
        <v>12</v>
      </c>
      <c r="N681" s="55" t="s">
        <v>3638</v>
      </c>
      <c r="O681" s="55" t="s">
        <v>7506</v>
      </c>
      <c r="P681" s="55" t="s">
        <v>7505</v>
      </c>
      <c r="Q681" s="41"/>
      <c r="R681" s="41"/>
      <c r="S681" s="55" t="s">
        <v>5034</v>
      </c>
      <c r="T681" s="55" t="s">
        <v>5033</v>
      </c>
      <c r="U681" s="55" t="s">
        <v>7363</v>
      </c>
      <c r="V681" s="55" t="s">
        <v>5032</v>
      </c>
      <c r="W681" s="55" t="s">
        <v>7504</v>
      </c>
    </row>
    <row r="682" spans="1:23" ht="20.25" customHeight="1" x14ac:dyDescent="0.2">
      <c r="A682" s="60" t="s">
        <v>7503</v>
      </c>
      <c r="B682" s="55" t="s">
        <v>7502</v>
      </c>
      <c r="C682" s="55" t="s">
        <v>7501</v>
      </c>
      <c r="D682" s="55" t="s">
        <v>3637</v>
      </c>
      <c r="E682" s="56">
        <v>2014</v>
      </c>
      <c r="F682" s="55" t="s">
        <v>6491</v>
      </c>
      <c r="G682" s="56">
        <v>20</v>
      </c>
      <c r="H682" s="56">
        <v>2</v>
      </c>
      <c r="I682" s="41"/>
      <c r="J682" s="56">
        <v>125</v>
      </c>
      <c r="K682" s="56">
        <v>149</v>
      </c>
      <c r="L682" s="56">
        <v>24</v>
      </c>
      <c r="M682" s="56">
        <v>6</v>
      </c>
      <c r="N682" s="55" t="s">
        <v>3636</v>
      </c>
      <c r="O682" s="55" t="s">
        <v>7500</v>
      </c>
      <c r="P682" s="55" t="s">
        <v>7499</v>
      </c>
      <c r="Q682" s="55" t="s">
        <v>7498</v>
      </c>
      <c r="R682" s="41"/>
      <c r="S682" s="55" t="s">
        <v>5034</v>
      </c>
      <c r="T682" s="55" t="s">
        <v>5033</v>
      </c>
      <c r="U682" s="55" t="s">
        <v>5151</v>
      </c>
      <c r="V682" s="55" t="s">
        <v>5032</v>
      </c>
      <c r="W682" s="55" t="s">
        <v>7497</v>
      </c>
    </row>
    <row r="683" spans="1:23" ht="20.25" customHeight="1" x14ac:dyDescent="0.2">
      <c r="A683" s="60" t="s">
        <v>7496</v>
      </c>
      <c r="B683" s="55" t="s">
        <v>7495</v>
      </c>
      <c r="C683" s="55" t="s">
        <v>7494</v>
      </c>
      <c r="D683" s="55" t="s">
        <v>3635</v>
      </c>
      <c r="E683" s="56">
        <v>2016</v>
      </c>
      <c r="F683" s="55" t="s">
        <v>7493</v>
      </c>
      <c r="G683" s="56">
        <v>22</v>
      </c>
      <c r="H683" s="56">
        <v>2</v>
      </c>
      <c r="I683" s="41"/>
      <c r="J683" s="56">
        <v>34</v>
      </c>
      <c r="K683" s="56">
        <v>49</v>
      </c>
      <c r="L683" s="56">
        <v>15</v>
      </c>
      <c r="M683" s="56">
        <v>1</v>
      </c>
      <c r="N683" s="55" t="s">
        <v>3634</v>
      </c>
      <c r="O683" s="55" t="s">
        <v>7492</v>
      </c>
      <c r="P683" s="55" t="s">
        <v>7491</v>
      </c>
      <c r="Q683" s="55" t="s">
        <v>7490</v>
      </c>
      <c r="R683" s="55" t="s">
        <v>7489</v>
      </c>
      <c r="S683" s="55" t="s">
        <v>5034</v>
      </c>
      <c r="T683" s="55" t="s">
        <v>5033</v>
      </c>
      <c r="U683" s="41"/>
      <c r="V683" s="55" t="s">
        <v>5032</v>
      </c>
      <c r="W683" s="55" t="s">
        <v>7488</v>
      </c>
    </row>
    <row r="684" spans="1:23" ht="20.25" customHeight="1" x14ac:dyDescent="0.2">
      <c r="A684" s="60" t="s">
        <v>7487</v>
      </c>
      <c r="B684" s="55" t="s">
        <v>7486</v>
      </c>
      <c r="C684" s="55" t="s">
        <v>7485</v>
      </c>
      <c r="D684" s="55" t="s">
        <v>3633</v>
      </c>
      <c r="E684" s="56">
        <v>2015</v>
      </c>
      <c r="F684" s="55" t="s">
        <v>7484</v>
      </c>
      <c r="G684" s="56">
        <v>23</v>
      </c>
      <c r="H684" s="56">
        <v>2</v>
      </c>
      <c r="I684" s="41"/>
      <c r="J684" s="56">
        <v>139</v>
      </c>
      <c r="K684" s="56">
        <v>155</v>
      </c>
      <c r="L684" s="56">
        <v>16</v>
      </c>
      <c r="M684" s="56">
        <v>3</v>
      </c>
      <c r="N684" s="55" t="s">
        <v>3632</v>
      </c>
      <c r="O684" s="55" t="s">
        <v>7483</v>
      </c>
      <c r="P684" s="55" t="s">
        <v>7482</v>
      </c>
      <c r="Q684" s="55" t="s">
        <v>7481</v>
      </c>
      <c r="R684" s="41"/>
      <c r="S684" s="55" t="s">
        <v>5034</v>
      </c>
      <c r="T684" s="55" t="s">
        <v>5033</v>
      </c>
      <c r="U684" s="41"/>
      <c r="V684" s="55" t="s">
        <v>5032</v>
      </c>
      <c r="W684" s="55" t="s">
        <v>7480</v>
      </c>
    </row>
    <row r="685" spans="1:23" ht="20.25" customHeight="1" x14ac:dyDescent="0.2">
      <c r="A685" s="60" t="s">
        <v>7479</v>
      </c>
      <c r="B685" s="55" t="s">
        <v>7478</v>
      </c>
      <c r="C685" s="56">
        <v>24079875500</v>
      </c>
      <c r="D685" s="55" t="s">
        <v>3631</v>
      </c>
      <c r="E685" s="56">
        <v>2014</v>
      </c>
      <c r="F685" s="55" t="s">
        <v>201</v>
      </c>
      <c r="G685" s="56">
        <v>43</v>
      </c>
      <c r="H685" s="56">
        <v>2</v>
      </c>
      <c r="I685" s="41"/>
      <c r="J685" s="56">
        <v>327</v>
      </c>
      <c r="K685" s="56">
        <v>353</v>
      </c>
      <c r="L685" s="56">
        <v>26</v>
      </c>
      <c r="M685" s="56">
        <v>7</v>
      </c>
      <c r="N685" s="55" t="s">
        <v>3630</v>
      </c>
      <c r="O685" s="55" t="s">
        <v>7477</v>
      </c>
      <c r="P685" s="55" t="s">
        <v>7476</v>
      </c>
      <c r="Q685" s="41"/>
      <c r="R685" s="41"/>
      <c r="S685" s="55" t="s">
        <v>5034</v>
      </c>
      <c r="T685" s="55" t="s">
        <v>5033</v>
      </c>
      <c r="U685" s="41"/>
      <c r="V685" s="55" t="s">
        <v>5032</v>
      </c>
      <c r="W685" s="55" t="s">
        <v>7475</v>
      </c>
    </row>
    <row r="686" spans="1:23" ht="20.25" customHeight="1" x14ac:dyDescent="0.2">
      <c r="A686" s="60" t="s">
        <v>7474</v>
      </c>
      <c r="B686" s="55" t="s">
        <v>7473</v>
      </c>
      <c r="C686" s="55" t="s">
        <v>7472</v>
      </c>
      <c r="D686" s="55" t="s">
        <v>3629</v>
      </c>
      <c r="E686" s="56">
        <v>2015</v>
      </c>
      <c r="F686" s="55" t="s">
        <v>1771</v>
      </c>
      <c r="G686" s="56">
        <v>17</v>
      </c>
      <c r="H686" s="56">
        <v>3</v>
      </c>
      <c r="I686" s="41"/>
      <c r="J686" s="56">
        <v>215</v>
      </c>
      <c r="K686" s="56">
        <v>235</v>
      </c>
      <c r="L686" s="56">
        <v>20</v>
      </c>
      <c r="M686" s="56">
        <v>19</v>
      </c>
      <c r="N686" s="55" t="s">
        <v>3628</v>
      </c>
      <c r="O686" s="55" t="s">
        <v>7471</v>
      </c>
      <c r="P686" s="55" t="s">
        <v>7470</v>
      </c>
      <c r="Q686" s="55" t="s">
        <v>7469</v>
      </c>
      <c r="R686" s="41"/>
      <c r="S686" s="55" t="s">
        <v>5034</v>
      </c>
      <c r="T686" s="55" t="s">
        <v>5033</v>
      </c>
      <c r="U686" s="41"/>
      <c r="V686" s="55" t="s">
        <v>5032</v>
      </c>
      <c r="W686" s="55" t="s">
        <v>7468</v>
      </c>
    </row>
    <row r="687" spans="1:23" ht="20.25" customHeight="1" x14ac:dyDescent="0.2">
      <c r="A687" s="60" t="s">
        <v>7467</v>
      </c>
      <c r="B687" s="55" t="s">
        <v>7466</v>
      </c>
      <c r="C687" s="55" t="s">
        <v>7465</v>
      </c>
      <c r="D687" s="55" t="s">
        <v>3627</v>
      </c>
      <c r="E687" s="56">
        <v>2014</v>
      </c>
      <c r="F687" s="55" t="s">
        <v>7464</v>
      </c>
      <c r="G687" s="56">
        <v>46</v>
      </c>
      <c r="H687" s="56">
        <v>8</v>
      </c>
      <c r="I687" s="41"/>
      <c r="J687" s="56">
        <v>1555</v>
      </c>
      <c r="K687" s="56">
        <v>1590</v>
      </c>
      <c r="L687" s="56">
        <v>35</v>
      </c>
      <c r="M687" s="56">
        <v>40</v>
      </c>
      <c r="N687" s="55" t="s">
        <v>3626</v>
      </c>
      <c r="O687" s="55" t="s">
        <v>7463</v>
      </c>
      <c r="P687" s="55" t="s">
        <v>7462</v>
      </c>
      <c r="Q687" s="55" t="s">
        <v>7461</v>
      </c>
      <c r="R687" s="41"/>
      <c r="S687" s="55" t="s">
        <v>5034</v>
      </c>
      <c r="T687" s="55" t="s">
        <v>5033</v>
      </c>
      <c r="U687" s="41"/>
      <c r="V687" s="55" t="s">
        <v>5032</v>
      </c>
      <c r="W687" s="55" t="s">
        <v>7460</v>
      </c>
    </row>
    <row r="688" spans="1:23" ht="20.25" customHeight="1" x14ac:dyDescent="0.2">
      <c r="A688" s="60" t="s">
        <v>7459</v>
      </c>
      <c r="B688" s="55" t="s">
        <v>7458</v>
      </c>
      <c r="C688" s="55" t="s">
        <v>7457</v>
      </c>
      <c r="D688" s="55" t="s">
        <v>3625</v>
      </c>
      <c r="E688" s="56">
        <v>2016</v>
      </c>
      <c r="F688" s="55" t="s">
        <v>156</v>
      </c>
      <c r="G688" s="56">
        <v>26</v>
      </c>
      <c r="H688" s="41"/>
      <c r="I688" s="41"/>
      <c r="J688" s="56">
        <v>47</v>
      </c>
      <c r="K688" s="56">
        <v>67</v>
      </c>
      <c r="L688" s="56">
        <v>20</v>
      </c>
      <c r="M688" s="56">
        <v>12</v>
      </c>
      <c r="N688" s="55" t="s">
        <v>3624</v>
      </c>
      <c r="O688" s="55" t="s">
        <v>7456</v>
      </c>
      <c r="P688" s="55" t="s">
        <v>7455</v>
      </c>
      <c r="Q688" s="55" t="s">
        <v>7454</v>
      </c>
      <c r="R688" s="41"/>
      <c r="S688" s="55" t="s">
        <v>5034</v>
      </c>
      <c r="T688" s="55" t="s">
        <v>5033</v>
      </c>
      <c r="U688" s="55" t="s">
        <v>5151</v>
      </c>
      <c r="V688" s="55" t="s">
        <v>5032</v>
      </c>
      <c r="W688" s="55" t="s">
        <v>7453</v>
      </c>
    </row>
    <row r="689" spans="1:23" ht="20.25" customHeight="1" x14ac:dyDescent="0.2">
      <c r="A689" s="60" t="s">
        <v>7452</v>
      </c>
      <c r="B689" s="55" t="s">
        <v>7451</v>
      </c>
      <c r="C689" s="56">
        <v>56603366000</v>
      </c>
      <c r="D689" s="55" t="s">
        <v>3623</v>
      </c>
      <c r="E689" s="56">
        <v>2015</v>
      </c>
      <c r="F689" s="55" t="s">
        <v>7450</v>
      </c>
      <c r="G689" s="56">
        <v>5</v>
      </c>
      <c r="H689" s="56">
        <v>1</v>
      </c>
      <c r="I689" s="41"/>
      <c r="J689" s="56">
        <v>1</v>
      </c>
      <c r="K689" s="56">
        <v>21</v>
      </c>
      <c r="L689" s="56">
        <v>20</v>
      </c>
      <c r="M689" s="56">
        <v>3</v>
      </c>
      <c r="N689" s="55" t="s">
        <v>3622</v>
      </c>
      <c r="O689" s="55" t="s">
        <v>7449</v>
      </c>
      <c r="P689" s="55" t="s">
        <v>7448</v>
      </c>
      <c r="Q689" s="55" t="s">
        <v>7447</v>
      </c>
      <c r="R689" s="41"/>
      <c r="S689" s="55" t="s">
        <v>5034</v>
      </c>
      <c r="T689" s="55" t="s">
        <v>5033</v>
      </c>
      <c r="U689" s="41"/>
      <c r="V689" s="55" t="s">
        <v>5032</v>
      </c>
      <c r="W689" s="55" t="s">
        <v>7446</v>
      </c>
    </row>
    <row r="690" spans="1:23" ht="20.25" customHeight="1" x14ac:dyDescent="0.2">
      <c r="A690" s="60" t="s">
        <v>5957</v>
      </c>
      <c r="B690" s="55" t="s">
        <v>5956</v>
      </c>
      <c r="C690" s="55" t="s">
        <v>5328</v>
      </c>
      <c r="D690" s="55" t="s">
        <v>3621</v>
      </c>
      <c r="E690" s="56">
        <v>2015</v>
      </c>
      <c r="F690" s="55" t="s">
        <v>7445</v>
      </c>
      <c r="G690" s="56">
        <v>33</v>
      </c>
      <c r="H690" s="56">
        <v>1</v>
      </c>
      <c r="I690" s="41"/>
      <c r="J690" s="56">
        <v>43</v>
      </c>
      <c r="K690" s="56">
        <v>60</v>
      </c>
      <c r="L690" s="56">
        <v>17</v>
      </c>
      <c r="M690" s="56">
        <v>83</v>
      </c>
      <c r="N690" s="55" t="s">
        <v>3620</v>
      </c>
      <c r="O690" s="55" t="s">
        <v>7444</v>
      </c>
      <c r="P690" s="55" t="s">
        <v>7443</v>
      </c>
      <c r="Q690" s="55" t="s">
        <v>7442</v>
      </c>
      <c r="R690" s="55" t="s">
        <v>7441</v>
      </c>
      <c r="S690" s="55" t="s">
        <v>5034</v>
      </c>
      <c r="T690" s="55" t="s">
        <v>5033</v>
      </c>
      <c r="U690" s="55" t="s">
        <v>5151</v>
      </c>
      <c r="V690" s="55" t="s">
        <v>5032</v>
      </c>
      <c r="W690" s="55" t="s">
        <v>7440</v>
      </c>
    </row>
    <row r="691" spans="1:23" ht="20.25" customHeight="1" x14ac:dyDescent="0.2">
      <c r="A691" s="60" t="s">
        <v>7439</v>
      </c>
      <c r="B691" s="55" t="s">
        <v>7438</v>
      </c>
      <c r="C691" s="56">
        <v>47061790600</v>
      </c>
      <c r="D691" s="55" t="s">
        <v>3619</v>
      </c>
      <c r="E691" s="56">
        <v>2015</v>
      </c>
      <c r="F691" s="55" t="s">
        <v>7437</v>
      </c>
      <c r="G691" s="56">
        <v>82</v>
      </c>
      <c r="H691" s="56">
        <v>1</v>
      </c>
      <c r="I691" s="41"/>
      <c r="J691" s="56">
        <v>205</v>
      </c>
      <c r="K691" s="56">
        <v>252</v>
      </c>
      <c r="L691" s="56">
        <v>47</v>
      </c>
      <c r="M691" s="56">
        <v>11</v>
      </c>
      <c r="N691" s="55" t="s">
        <v>3618</v>
      </c>
      <c r="O691" s="55" t="s">
        <v>7436</v>
      </c>
      <c r="P691" s="55" t="s">
        <v>7435</v>
      </c>
      <c r="Q691" s="41"/>
      <c r="R691" s="41"/>
      <c r="S691" s="55" t="s">
        <v>5034</v>
      </c>
      <c r="T691" s="55" t="s">
        <v>5033</v>
      </c>
      <c r="U691" s="41"/>
      <c r="V691" s="55" t="s">
        <v>5032</v>
      </c>
      <c r="W691" s="55" t="s">
        <v>7434</v>
      </c>
    </row>
    <row r="692" spans="1:23" ht="20.25" customHeight="1" x14ac:dyDescent="0.2">
      <c r="A692" s="60" t="s">
        <v>7433</v>
      </c>
      <c r="B692" s="55" t="s">
        <v>7432</v>
      </c>
      <c r="C692" s="55" t="s">
        <v>7431</v>
      </c>
      <c r="D692" s="55" t="s">
        <v>3617</v>
      </c>
      <c r="E692" s="56">
        <v>2016</v>
      </c>
      <c r="F692" s="55" t="s">
        <v>7430</v>
      </c>
      <c r="G692" s="56">
        <v>34</v>
      </c>
      <c r="H692" s="56">
        <v>2</v>
      </c>
      <c r="I692" s="41"/>
      <c r="J692" s="56">
        <v>157</v>
      </c>
      <c r="K692" s="56">
        <v>175</v>
      </c>
      <c r="L692" s="56">
        <v>18</v>
      </c>
      <c r="M692" s="56">
        <v>39</v>
      </c>
      <c r="N692" s="55" t="s">
        <v>3616</v>
      </c>
      <c r="O692" s="55" t="s">
        <v>7429</v>
      </c>
      <c r="P692" s="55" t="s">
        <v>7428</v>
      </c>
      <c r="Q692" s="55" t="s">
        <v>7427</v>
      </c>
      <c r="R692" s="41"/>
      <c r="S692" s="55" t="s">
        <v>5034</v>
      </c>
      <c r="T692" s="55" t="s">
        <v>5033</v>
      </c>
      <c r="U692" s="55" t="s">
        <v>5151</v>
      </c>
      <c r="V692" s="55" t="s">
        <v>5032</v>
      </c>
      <c r="W692" s="55" t="s">
        <v>7426</v>
      </c>
    </row>
    <row r="693" spans="1:23" ht="20.25" customHeight="1" x14ac:dyDescent="0.2">
      <c r="A693" s="60" t="s">
        <v>7425</v>
      </c>
      <c r="B693" s="55" t="s">
        <v>7424</v>
      </c>
      <c r="C693" s="55" t="s">
        <v>7423</v>
      </c>
      <c r="D693" s="55" t="s">
        <v>3615</v>
      </c>
      <c r="E693" s="56">
        <v>2014</v>
      </c>
      <c r="F693" s="55" t="s">
        <v>7422</v>
      </c>
      <c r="G693" s="56">
        <v>23</v>
      </c>
      <c r="H693" s="56">
        <v>6</v>
      </c>
      <c r="I693" s="41"/>
      <c r="J693" s="56">
        <v>375</v>
      </c>
      <c r="K693" s="56">
        <v>394</v>
      </c>
      <c r="L693" s="56">
        <v>19</v>
      </c>
      <c r="M693" s="56">
        <v>38</v>
      </c>
      <c r="N693" s="55" t="s">
        <v>3614</v>
      </c>
      <c r="O693" s="55" t="s">
        <v>7421</v>
      </c>
      <c r="P693" s="55" t="s">
        <v>7420</v>
      </c>
      <c r="Q693" s="55" t="s">
        <v>7419</v>
      </c>
      <c r="R693" s="41"/>
      <c r="S693" s="55" t="s">
        <v>5034</v>
      </c>
      <c r="T693" s="55" t="s">
        <v>5033</v>
      </c>
      <c r="U693" s="41"/>
      <c r="V693" s="55" t="s">
        <v>5032</v>
      </c>
      <c r="W693" s="55" t="s">
        <v>7418</v>
      </c>
    </row>
    <row r="694" spans="1:23" ht="20.25" customHeight="1" x14ac:dyDescent="0.2">
      <c r="A694" s="60" t="s">
        <v>7417</v>
      </c>
      <c r="B694" s="55" t="s">
        <v>7416</v>
      </c>
      <c r="C694" s="56">
        <v>56717098900</v>
      </c>
      <c r="D694" s="55" t="s">
        <v>3613</v>
      </c>
      <c r="E694" s="56">
        <v>2015</v>
      </c>
      <c r="F694" s="55" t="s">
        <v>7415</v>
      </c>
      <c r="G694" s="56">
        <v>26</v>
      </c>
      <c r="H694" s="56">
        <v>4</v>
      </c>
      <c r="I694" s="41"/>
      <c r="J694" s="56">
        <v>347</v>
      </c>
      <c r="K694" s="56">
        <v>376</v>
      </c>
      <c r="L694" s="56">
        <v>29</v>
      </c>
      <c r="M694" s="56">
        <v>1</v>
      </c>
      <c r="N694" s="55" t="s">
        <v>3612</v>
      </c>
      <c r="O694" s="55" t="s">
        <v>7414</v>
      </c>
      <c r="P694" s="55" t="s">
        <v>7413</v>
      </c>
      <c r="Q694" s="55" t="s">
        <v>7412</v>
      </c>
      <c r="R694" s="41"/>
      <c r="S694" s="55" t="s">
        <v>5034</v>
      </c>
      <c r="T694" s="55" t="s">
        <v>5033</v>
      </c>
      <c r="U694" s="41"/>
      <c r="V694" s="55" t="s">
        <v>5032</v>
      </c>
      <c r="W694" s="55" t="s">
        <v>7411</v>
      </c>
    </row>
    <row r="695" spans="1:23" ht="20.25" customHeight="1" x14ac:dyDescent="0.2">
      <c r="A695" s="60" t="s">
        <v>7410</v>
      </c>
      <c r="B695" s="55" t="s">
        <v>7409</v>
      </c>
      <c r="C695" s="56">
        <v>36459396000</v>
      </c>
      <c r="D695" s="55" t="s">
        <v>3611</v>
      </c>
      <c r="E695" s="56">
        <v>2015</v>
      </c>
      <c r="F695" s="55" t="s">
        <v>7408</v>
      </c>
      <c r="G695" s="56">
        <v>21</v>
      </c>
      <c r="H695" s="41"/>
      <c r="I695" s="41"/>
      <c r="J695" s="56">
        <v>13</v>
      </c>
      <c r="K695" s="56">
        <v>25</v>
      </c>
      <c r="L695" s="56">
        <v>12</v>
      </c>
      <c r="M695" s="56">
        <v>12</v>
      </c>
      <c r="N695" s="55" t="s">
        <v>3610</v>
      </c>
      <c r="O695" s="55" t="s">
        <v>7407</v>
      </c>
      <c r="P695" s="55" t="s">
        <v>7406</v>
      </c>
      <c r="Q695" s="55" t="s">
        <v>7405</v>
      </c>
      <c r="R695" s="41"/>
      <c r="S695" s="55" t="s">
        <v>5034</v>
      </c>
      <c r="T695" s="55" t="s">
        <v>5033</v>
      </c>
      <c r="U695" s="41"/>
      <c r="V695" s="55" t="s">
        <v>5032</v>
      </c>
      <c r="W695" s="55" t="s">
        <v>7404</v>
      </c>
    </row>
    <row r="696" spans="1:23" ht="20.25" customHeight="1" x14ac:dyDescent="0.2">
      <c r="A696" s="60" t="s">
        <v>7403</v>
      </c>
      <c r="B696" s="55" t="s">
        <v>7402</v>
      </c>
      <c r="C696" s="55" t="s">
        <v>7401</v>
      </c>
      <c r="D696" s="55" t="s">
        <v>3609</v>
      </c>
      <c r="E696" s="56">
        <v>2016</v>
      </c>
      <c r="F696" s="55" t="s">
        <v>7400</v>
      </c>
      <c r="G696" s="56">
        <v>47</v>
      </c>
      <c r="H696" s="56">
        <v>1</v>
      </c>
      <c r="I696" s="41"/>
      <c r="J696" s="56">
        <v>67</v>
      </c>
      <c r="K696" s="56">
        <v>96</v>
      </c>
      <c r="L696" s="56">
        <v>29</v>
      </c>
      <c r="M696" s="56">
        <v>5</v>
      </c>
      <c r="N696" s="55" t="s">
        <v>3608</v>
      </c>
      <c r="O696" s="55" t="s">
        <v>7399</v>
      </c>
      <c r="P696" s="55" t="s">
        <v>7398</v>
      </c>
      <c r="Q696" s="55" t="s">
        <v>7397</v>
      </c>
      <c r="R696" s="41"/>
      <c r="S696" s="55" t="s">
        <v>5034</v>
      </c>
      <c r="T696" s="55" t="s">
        <v>5033</v>
      </c>
      <c r="U696" s="41"/>
      <c r="V696" s="55" t="s">
        <v>5032</v>
      </c>
      <c r="W696" s="55" t="s">
        <v>7396</v>
      </c>
    </row>
    <row r="697" spans="1:23" ht="20.25" customHeight="1" x14ac:dyDescent="0.2">
      <c r="A697" s="60" t="s">
        <v>7395</v>
      </c>
      <c r="B697" s="55" t="s">
        <v>7394</v>
      </c>
      <c r="C697" s="55" t="s">
        <v>7393</v>
      </c>
      <c r="D697" s="55" t="s">
        <v>3607</v>
      </c>
      <c r="E697" s="56">
        <v>2014</v>
      </c>
      <c r="F697" s="55" t="s">
        <v>7392</v>
      </c>
      <c r="G697" s="56">
        <v>15</v>
      </c>
      <c r="H697" s="56">
        <v>2</v>
      </c>
      <c r="I697" s="41"/>
      <c r="J697" s="56">
        <v>341</v>
      </c>
      <c r="K697" s="56">
        <v>364</v>
      </c>
      <c r="L697" s="56">
        <v>23</v>
      </c>
      <c r="M697" s="56">
        <v>5</v>
      </c>
      <c r="N697" s="55" t="s">
        <v>3606</v>
      </c>
      <c r="O697" s="55" t="s">
        <v>7391</v>
      </c>
      <c r="P697" s="55" t="s">
        <v>7390</v>
      </c>
      <c r="Q697" s="41"/>
      <c r="R697" s="41"/>
      <c r="S697" s="55" t="s">
        <v>5034</v>
      </c>
      <c r="T697" s="55" t="s">
        <v>5033</v>
      </c>
      <c r="U697" s="41"/>
      <c r="V697" s="55" t="s">
        <v>5032</v>
      </c>
      <c r="W697" s="55" t="s">
        <v>7389</v>
      </c>
    </row>
    <row r="698" spans="1:23" ht="20.25" customHeight="1" x14ac:dyDescent="0.2">
      <c r="A698" s="60" t="s">
        <v>6110</v>
      </c>
      <c r="B698" s="55" t="s">
        <v>6109</v>
      </c>
      <c r="C698" s="56">
        <v>21742660600</v>
      </c>
      <c r="D698" s="55" t="s">
        <v>3605</v>
      </c>
      <c r="E698" s="56">
        <v>2014</v>
      </c>
      <c r="F698" s="55" t="s">
        <v>5462</v>
      </c>
      <c r="G698" s="56">
        <v>28</v>
      </c>
      <c r="H698" s="56">
        <v>1</v>
      </c>
      <c r="I698" s="41"/>
      <c r="J698" s="56">
        <v>100</v>
      </c>
      <c r="K698" s="56">
        <v>130</v>
      </c>
      <c r="L698" s="56">
        <v>30</v>
      </c>
      <c r="M698" s="56">
        <v>6</v>
      </c>
      <c r="N698" s="55" t="s">
        <v>3604</v>
      </c>
      <c r="O698" s="55" t="s">
        <v>7388</v>
      </c>
      <c r="P698" s="55" t="s">
        <v>7387</v>
      </c>
      <c r="Q698" s="55" t="s">
        <v>7386</v>
      </c>
      <c r="R698" s="41"/>
      <c r="S698" s="55" t="s">
        <v>5034</v>
      </c>
      <c r="T698" s="55" t="s">
        <v>5033</v>
      </c>
      <c r="U698" s="41"/>
      <c r="V698" s="55" t="s">
        <v>5032</v>
      </c>
      <c r="W698" s="55" t="s">
        <v>7385</v>
      </c>
    </row>
    <row r="699" spans="1:23" ht="20.25" customHeight="1" x14ac:dyDescent="0.2">
      <c r="A699" s="60" t="s">
        <v>7384</v>
      </c>
      <c r="B699" s="55" t="s">
        <v>7383</v>
      </c>
      <c r="C699" s="55" t="s">
        <v>7382</v>
      </c>
      <c r="D699" s="55" t="s">
        <v>3603</v>
      </c>
      <c r="E699" s="56">
        <v>2015</v>
      </c>
      <c r="F699" s="55" t="s">
        <v>5396</v>
      </c>
      <c r="G699" s="56">
        <v>116</v>
      </c>
      <c r="H699" s="56">
        <v>1</v>
      </c>
      <c r="I699" s="41"/>
      <c r="J699" s="56">
        <v>160</v>
      </c>
      <c r="K699" s="56">
        <v>178</v>
      </c>
      <c r="L699" s="56">
        <v>18</v>
      </c>
      <c r="M699" s="56">
        <v>72</v>
      </c>
      <c r="N699" s="55" t="s">
        <v>3602</v>
      </c>
      <c r="O699" s="55" t="s">
        <v>7381</v>
      </c>
      <c r="P699" s="55" t="s">
        <v>7380</v>
      </c>
      <c r="Q699" s="55" t="s">
        <v>7379</v>
      </c>
      <c r="R699" s="41"/>
      <c r="S699" s="55" t="s">
        <v>5034</v>
      </c>
      <c r="T699" s="55" t="s">
        <v>5033</v>
      </c>
      <c r="U699" s="55" t="s">
        <v>5151</v>
      </c>
      <c r="V699" s="55" t="s">
        <v>5032</v>
      </c>
      <c r="W699" s="55" t="s">
        <v>7378</v>
      </c>
    </row>
    <row r="700" spans="1:23" ht="20.25" customHeight="1" x14ac:dyDescent="0.2">
      <c r="A700" s="60" t="s">
        <v>7377</v>
      </c>
      <c r="B700" s="55" t="s">
        <v>7376</v>
      </c>
      <c r="C700" s="55" t="s">
        <v>7375</v>
      </c>
      <c r="D700" s="55" t="s">
        <v>3599</v>
      </c>
      <c r="E700" s="56">
        <v>2014</v>
      </c>
      <c r="F700" s="55" t="s">
        <v>176</v>
      </c>
      <c r="G700" s="56">
        <v>25</v>
      </c>
      <c r="H700" s="41"/>
      <c r="I700" s="41"/>
      <c r="J700" s="56">
        <v>234</v>
      </c>
      <c r="K700" s="56">
        <v>250</v>
      </c>
      <c r="L700" s="56">
        <v>16</v>
      </c>
      <c r="M700" s="56">
        <v>19</v>
      </c>
      <c r="N700" s="55" t="s">
        <v>3598</v>
      </c>
      <c r="O700" s="55" t="s">
        <v>7374</v>
      </c>
      <c r="P700" s="55" t="s">
        <v>7373</v>
      </c>
      <c r="Q700" s="55" t="s">
        <v>7372</v>
      </c>
      <c r="R700" s="41"/>
      <c r="S700" s="55" t="s">
        <v>5034</v>
      </c>
      <c r="T700" s="55" t="s">
        <v>5033</v>
      </c>
      <c r="U700" s="41"/>
      <c r="V700" s="55" t="s">
        <v>5032</v>
      </c>
      <c r="W700" s="55" t="s">
        <v>7371</v>
      </c>
    </row>
    <row r="701" spans="1:23" ht="20.25" customHeight="1" x14ac:dyDescent="0.2">
      <c r="A701" s="60" t="s">
        <v>7370</v>
      </c>
      <c r="B701" s="55" t="s">
        <v>7369</v>
      </c>
      <c r="C701" s="55" t="s">
        <v>7368</v>
      </c>
      <c r="D701" s="55" t="s">
        <v>3597</v>
      </c>
      <c r="E701" s="56">
        <v>2014</v>
      </c>
      <c r="F701" s="55" t="s">
        <v>7367</v>
      </c>
      <c r="G701" s="56">
        <v>10</v>
      </c>
      <c r="H701" s="41"/>
      <c r="I701" s="41"/>
      <c r="J701" s="56">
        <v>110</v>
      </c>
      <c r="K701" s="56">
        <v>117</v>
      </c>
      <c r="L701" s="56">
        <v>7</v>
      </c>
      <c r="M701" s="56">
        <v>5</v>
      </c>
      <c r="N701" s="55" t="s">
        <v>3596</v>
      </c>
      <c r="O701" s="55" t="s">
        <v>7366</v>
      </c>
      <c r="P701" s="55" t="s">
        <v>7365</v>
      </c>
      <c r="Q701" s="55" t="s">
        <v>7364</v>
      </c>
      <c r="R701" s="41"/>
      <c r="S701" s="55" t="s">
        <v>5034</v>
      </c>
      <c r="T701" s="55" t="s">
        <v>5033</v>
      </c>
      <c r="U701" s="55" t="s">
        <v>7363</v>
      </c>
      <c r="V701" s="55" t="s">
        <v>5032</v>
      </c>
      <c r="W701" s="55" t="s">
        <v>7362</v>
      </c>
    </row>
    <row r="702" spans="1:23" ht="20.25" customHeight="1" x14ac:dyDescent="0.2">
      <c r="A702" s="60" t="s">
        <v>7361</v>
      </c>
      <c r="B702" s="55" t="s">
        <v>7360</v>
      </c>
      <c r="C702" s="56">
        <v>8398790700</v>
      </c>
      <c r="D702" s="55" t="s">
        <v>3595</v>
      </c>
      <c r="E702" s="56">
        <v>2012</v>
      </c>
      <c r="F702" s="55" t="s">
        <v>6707</v>
      </c>
      <c r="G702" s="56">
        <v>4</v>
      </c>
      <c r="H702" s="56">
        <v>3</v>
      </c>
      <c r="I702" s="41"/>
      <c r="J702" s="56">
        <v>199</v>
      </c>
      <c r="K702" s="56">
        <v>213</v>
      </c>
      <c r="L702" s="56">
        <v>14</v>
      </c>
      <c r="M702" s="56">
        <v>8</v>
      </c>
      <c r="N702" s="55" t="s">
        <v>3594</v>
      </c>
      <c r="O702" s="55" t="s">
        <v>7359</v>
      </c>
      <c r="P702" s="55" t="s">
        <v>7358</v>
      </c>
      <c r="Q702" s="55" t="s">
        <v>7357</v>
      </c>
      <c r="R702" s="41"/>
      <c r="S702" s="55" t="s">
        <v>5034</v>
      </c>
      <c r="T702" s="55" t="s">
        <v>5033</v>
      </c>
      <c r="U702" s="41"/>
      <c r="V702" s="55" t="s">
        <v>5032</v>
      </c>
      <c r="W702" s="55" t="s">
        <v>7356</v>
      </c>
    </row>
    <row r="703" spans="1:23" ht="20.25" customHeight="1" x14ac:dyDescent="0.2">
      <c r="A703" s="60" t="s">
        <v>7355</v>
      </c>
      <c r="B703" s="55" t="s">
        <v>7354</v>
      </c>
      <c r="C703" s="55" t="s">
        <v>7353</v>
      </c>
      <c r="D703" s="55" t="s">
        <v>3593</v>
      </c>
      <c r="E703" s="56">
        <v>2011</v>
      </c>
      <c r="F703" s="55" t="s">
        <v>176</v>
      </c>
      <c r="G703" s="56">
        <v>17</v>
      </c>
      <c r="H703" s="56">
        <v>5</v>
      </c>
      <c r="I703" s="41"/>
      <c r="J703" s="56">
        <v>1445</v>
      </c>
      <c r="K703" s="56">
        <v>1456</v>
      </c>
      <c r="L703" s="56">
        <v>11</v>
      </c>
      <c r="M703" s="56">
        <v>9</v>
      </c>
      <c r="N703" s="55" t="s">
        <v>3592</v>
      </c>
      <c r="O703" s="55" t="s">
        <v>7352</v>
      </c>
      <c r="P703" s="55" t="s">
        <v>7351</v>
      </c>
      <c r="Q703" s="55" t="s">
        <v>7350</v>
      </c>
      <c r="R703" s="41"/>
      <c r="S703" s="55" t="s">
        <v>5034</v>
      </c>
      <c r="T703" s="55" t="s">
        <v>5033</v>
      </c>
      <c r="U703" s="41"/>
      <c r="V703" s="55" t="s">
        <v>5032</v>
      </c>
      <c r="W703" s="55" t="s">
        <v>7349</v>
      </c>
    </row>
    <row r="704" spans="1:23" ht="20.25" customHeight="1" x14ac:dyDescent="0.2">
      <c r="A704" s="60" t="s">
        <v>7348</v>
      </c>
      <c r="B704" s="55" t="s">
        <v>7347</v>
      </c>
      <c r="C704" s="55" t="s">
        <v>7346</v>
      </c>
      <c r="D704" s="55" t="s">
        <v>3591</v>
      </c>
      <c r="E704" s="56">
        <v>2011</v>
      </c>
      <c r="F704" s="55" t="s">
        <v>156</v>
      </c>
      <c r="G704" s="56">
        <v>20</v>
      </c>
      <c r="H704" s="56">
        <v>2</v>
      </c>
      <c r="I704" s="41"/>
      <c r="J704" s="56">
        <v>199</v>
      </c>
      <c r="K704" s="56">
        <v>230</v>
      </c>
      <c r="L704" s="56">
        <v>31</v>
      </c>
      <c r="M704" s="56">
        <v>44</v>
      </c>
      <c r="N704" s="55" t="s">
        <v>402</v>
      </c>
      <c r="O704" s="55" t="s">
        <v>7345</v>
      </c>
      <c r="P704" s="55" t="s">
        <v>7344</v>
      </c>
      <c r="Q704" s="55" t="s">
        <v>7343</v>
      </c>
      <c r="R704" s="41"/>
      <c r="S704" s="55" t="s">
        <v>5034</v>
      </c>
      <c r="T704" s="55" t="s">
        <v>5033</v>
      </c>
      <c r="U704" s="41"/>
      <c r="V704" s="55" t="s">
        <v>5032</v>
      </c>
      <c r="W704" s="55" t="s">
        <v>7342</v>
      </c>
    </row>
    <row r="705" spans="1:23" ht="20.25" customHeight="1" x14ac:dyDescent="0.2">
      <c r="A705" s="60" t="s">
        <v>7341</v>
      </c>
      <c r="B705" s="55" t="s">
        <v>7340</v>
      </c>
      <c r="C705" s="56">
        <v>35218679400</v>
      </c>
      <c r="D705" s="55" t="s">
        <v>3589</v>
      </c>
      <c r="E705" s="56">
        <v>2013</v>
      </c>
      <c r="F705" s="55" t="s">
        <v>156</v>
      </c>
      <c r="G705" s="56">
        <v>22</v>
      </c>
      <c r="H705" s="56">
        <v>3</v>
      </c>
      <c r="I705" s="41"/>
      <c r="J705" s="56">
        <v>308</v>
      </c>
      <c r="K705" s="56">
        <v>334</v>
      </c>
      <c r="L705" s="56">
        <v>26</v>
      </c>
      <c r="M705" s="56">
        <v>16</v>
      </c>
      <c r="N705" s="55" t="s">
        <v>3588</v>
      </c>
      <c r="O705" s="55" t="s">
        <v>7339</v>
      </c>
      <c r="P705" s="55" t="s">
        <v>7338</v>
      </c>
      <c r="Q705" s="55" t="s">
        <v>7337</v>
      </c>
      <c r="R705" s="41"/>
      <c r="S705" s="55" t="s">
        <v>5034</v>
      </c>
      <c r="T705" s="55" t="s">
        <v>5033</v>
      </c>
      <c r="U705" s="41"/>
      <c r="V705" s="55" t="s">
        <v>5032</v>
      </c>
      <c r="W705" s="55" t="s">
        <v>7336</v>
      </c>
    </row>
    <row r="706" spans="1:23" ht="20.25" customHeight="1" x14ac:dyDescent="0.2">
      <c r="A706" s="60" t="s">
        <v>7335</v>
      </c>
      <c r="B706" s="55" t="s">
        <v>7334</v>
      </c>
      <c r="C706" s="56">
        <v>36839013800</v>
      </c>
      <c r="D706" s="55" t="s">
        <v>3587</v>
      </c>
      <c r="E706" s="56">
        <v>2012</v>
      </c>
      <c r="F706" s="55" t="s">
        <v>7333</v>
      </c>
      <c r="G706" s="56">
        <v>14</v>
      </c>
      <c r="H706" s="56">
        <v>4</v>
      </c>
      <c r="I706" s="41"/>
      <c r="J706" s="56">
        <v>444</v>
      </c>
      <c r="K706" s="56">
        <v>463</v>
      </c>
      <c r="L706" s="56">
        <v>19</v>
      </c>
      <c r="M706" s="56">
        <v>48</v>
      </c>
      <c r="N706" s="55" t="s">
        <v>3586</v>
      </c>
      <c r="O706" s="55" t="s">
        <v>7332</v>
      </c>
      <c r="P706" s="55" t="s">
        <v>7331</v>
      </c>
      <c r="Q706" s="41"/>
      <c r="R706" s="41"/>
      <c r="S706" s="55" t="s">
        <v>5034</v>
      </c>
      <c r="T706" s="55" t="s">
        <v>5033</v>
      </c>
      <c r="U706" s="55" t="s">
        <v>5151</v>
      </c>
      <c r="V706" s="55" t="s">
        <v>5032</v>
      </c>
      <c r="W706" s="55" t="s">
        <v>7330</v>
      </c>
    </row>
    <row r="707" spans="1:23" ht="20.25" customHeight="1" x14ac:dyDescent="0.2">
      <c r="A707" s="60" t="s">
        <v>7329</v>
      </c>
      <c r="B707" s="55" t="s">
        <v>7328</v>
      </c>
      <c r="C707" s="55" t="s">
        <v>7327</v>
      </c>
      <c r="D707" s="55" t="s">
        <v>3585</v>
      </c>
      <c r="E707" s="56">
        <v>2011</v>
      </c>
      <c r="F707" s="55" t="s">
        <v>7191</v>
      </c>
      <c r="G707" s="56">
        <v>31</v>
      </c>
      <c r="H707" s="56">
        <v>7</v>
      </c>
      <c r="I707" s="41"/>
      <c r="J707" s="56">
        <v>1063</v>
      </c>
      <c r="K707" s="56">
        <v>1074</v>
      </c>
      <c r="L707" s="56">
        <v>11</v>
      </c>
      <c r="M707" s="56">
        <v>4</v>
      </c>
      <c r="N707" s="55" t="s">
        <v>3584</v>
      </c>
      <c r="O707" s="55" t="s">
        <v>7326</v>
      </c>
      <c r="P707" s="55" t="s">
        <v>7325</v>
      </c>
      <c r="Q707" s="55" t="s">
        <v>7324</v>
      </c>
      <c r="R707" s="55" t="s">
        <v>7323</v>
      </c>
      <c r="S707" s="55" t="s">
        <v>5034</v>
      </c>
      <c r="T707" s="55" t="s">
        <v>5033</v>
      </c>
      <c r="U707" s="41"/>
      <c r="V707" s="55" t="s">
        <v>5032</v>
      </c>
      <c r="W707" s="55" t="s">
        <v>7322</v>
      </c>
    </row>
    <row r="708" spans="1:23" ht="20.25" customHeight="1" x14ac:dyDescent="0.2">
      <c r="A708" s="60" t="s">
        <v>7321</v>
      </c>
      <c r="B708" s="55" t="s">
        <v>7320</v>
      </c>
      <c r="C708" s="55" t="s">
        <v>7319</v>
      </c>
      <c r="D708" s="55" t="s">
        <v>3583</v>
      </c>
      <c r="E708" s="56">
        <v>2011</v>
      </c>
      <c r="F708" s="55" t="s">
        <v>6635</v>
      </c>
      <c r="G708" s="56">
        <v>44</v>
      </c>
      <c r="H708" s="56">
        <v>2</v>
      </c>
      <c r="I708" s="41"/>
      <c r="J708" s="56">
        <v>134</v>
      </c>
      <c r="K708" s="56">
        <v>151</v>
      </c>
      <c r="L708" s="56">
        <v>17</v>
      </c>
      <c r="M708" s="56">
        <v>44</v>
      </c>
      <c r="N708" s="55" t="s">
        <v>3582</v>
      </c>
      <c r="O708" s="55" t="s">
        <v>7318</v>
      </c>
      <c r="P708" s="55" t="s">
        <v>7317</v>
      </c>
      <c r="Q708" s="41"/>
      <c r="R708" s="55" t="s">
        <v>7316</v>
      </c>
      <c r="S708" s="55" t="s">
        <v>5034</v>
      </c>
      <c r="T708" s="55" t="s">
        <v>5033</v>
      </c>
      <c r="U708" s="41"/>
      <c r="V708" s="55" t="s">
        <v>5032</v>
      </c>
      <c r="W708" s="55" t="s">
        <v>7315</v>
      </c>
    </row>
    <row r="709" spans="1:23" ht="20.25" customHeight="1" x14ac:dyDescent="0.2">
      <c r="A709" s="60" t="s">
        <v>7314</v>
      </c>
      <c r="B709" s="55" t="s">
        <v>7313</v>
      </c>
      <c r="C709" s="55" t="s">
        <v>7312</v>
      </c>
      <c r="D709" s="55" t="s">
        <v>3580</v>
      </c>
      <c r="E709" s="56">
        <v>2013</v>
      </c>
      <c r="F709" s="55" t="s">
        <v>6951</v>
      </c>
      <c r="G709" s="56">
        <v>56</v>
      </c>
      <c r="H709" s="56">
        <v>3</v>
      </c>
      <c r="I709" s="41"/>
      <c r="J709" s="56">
        <v>711</v>
      </c>
      <c r="K709" s="56">
        <v>734</v>
      </c>
      <c r="L709" s="56">
        <v>23</v>
      </c>
      <c r="M709" s="56">
        <v>50</v>
      </c>
      <c r="N709" s="55" t="s">
        <v>3579</v>
      </c>
      <c r="O709" s="55" t="s">
        <v>7311</v>
      </c>
      <c r="P709" s="55" t="s">
        <v>7310</v>
      </c>
      <c r="Q709" s="41"/>
      <c r="R709" s="41"/>
      <c r="S709" s="55" t="s">
        <v>5034</v>
      </c>
      <c r="T709" s="55" t="s">
        <v>5033</v>
      </c>
      <c r="U709" s="41"/>
      <c r="V709" s="55" t="s">
        <v>5032</v>
      </c>
      <c r="W709" s="55" t="s">
        <v>7309</v>
      </c>
    </row>
    <row r="710" spans="1:23" ht="20.25" customHeight="1" x14ac:dyDescent="0.2">
      <c r="A710" s="60" t="s">
        <v>7308</v>
      </c>
      <c r="B710" s="55" t="s">
        <v>7307</v>
      </c>
      <c r="C710" s="55" t="s">
        <v>7306</v>
      </c>
      <c r="D710" s="55" t="s">
        <v>3577</v>
      </c>
      <c r="E710" s="56">
        <v>2013</v>
      </c>
      <c r="F710" s="55" t="s">
        <v>7305</v>
      </c>
      <c r="G710" s="56">
        <v>26</v>
      </c>
      <c r="H710" s="56">
        <v>1</v>
      </c>
      <c r="I710" s="41"/>
      <c r="J710" s="56">
        <v>1</v>
      </c>
      <c r="K710" s="56">
        <v>16</v>
      </c>
      <c r="L710" s="56">
        <v>15</v>
      </c>
      <c r="M710" s="56">
        <v>38</v>
      </c>
      <c r="N710" s="55" t="s">
        <v>3576</v>
      </c>
      <c r="O710" s="55" t="s">
        <v>7304</v>
      </c>
      <c r="P710" s="55" t="s">
        <v>7303</v>
      </c>
      <c r="Q710" s="55" t="s">
        <v>7302</v>
      </c>
      <c r="R710" s="41"/>
      <c r="S710" s="55" t="s">
        <v>5034</v>
      </c>
      <c r="T710" s="55" t="s">
        <v>5033</v>
      </c>
      <c r="U710" s="55" t="s">
        <v>5151</v>
      </c>
      <c r="V710" s="55" t="s">
        <v>5032</v>
      </c>
      <c r="W710" s="55" t="s">
        <v>7301</v>
      </c>
    </row>
    <row r="711" spans="1:23" ht="20.25" customHeight="1" x14ac:dyDescent="0.2">
      <c r="A711" s="60" t="s">
        <v>7300</v>
      </c>
      <c r="B711" s="55" t="s">
        <v>7299</v>
      </c>
      <c r="C711" s="55" t="s">
        <v>7298</v>
      </c>
      <c r="D711" s="55" t="s">
        <v>3575</v>
      </c>
      <c r="E711" s="56">
        <v>2012</v>
      </c>
      <c r="F711" s="55" t="s">
        <v>7297</v>
      </c>
      <c r="G711" s="56">
        <v>30</v>
      </c>
      <c r="H711" s="56">
        <v>1</v>
      </c>
      <c r="I711" s="41"/>
      <c r="J711" s="56">
        <v>18</v>
      </c>
      <c r="K711" s="56">
        <v>41</v>
      </c>
      <c r="L711" s="56">
        <v>23</v>
      </c>
      <c r="M711" s="56">
        <v>3</v>
      </c>
      <c r="N711" s="55" t="s">
        <v>3574</v>
      </c>
      <c r="O711" s="55" t="s">
        <v>7296</v>
      </c>
      <c r="P711" s="55" t="s">
        <v>7295</v>
      </c>
      <c r="Q711" s="55" t="s">
        <v>7294</v>
      </c>
      <c r="R711" s="41"/>
      <c r="S711" s="55" t="s">
        <v>5034</v>
      </c>
      <c r="T711" s="55" t="s">
        <v>5033</v>
      </c>
      <c r="U711" s="41"/>
      <c r="V711" s="55" t="s">
        <v>5032</v>
      </c>
      <c r="W711" s="55" t="s">
        <v>7293</v>
      </c>
    </row>
    <row r="712" spans="1:23" ht="20.25" customHeight="1" x14ac:dyDescent="0.2">
      <c r="A712" s="60" t="s">
        <v>7292</v>
      </c>
      <c r="B712" s="55" t="s">
        <v>7291</v>
      </c>
      <c r="C712" s="55" t="s">
        <v>7290</v>
      </c>
      <c r="D712" s="55" t="s">
        <v>3573</v>
      </c>
      <c r="E712" s="56">
        <v>2013</v>
      </c>
      <c r="F712" s="55" t="s">
        <v>6587</v>
      </c>
      <c r="G712" s="56">
        <v>40</v>
      </c>
      <c r="H712" s="55" t="s">
        <v>6004</v>
      </c>
      <c r="I712" s="41"/>
      <c r="J712" s="56">
        <v>1247</v>
      </c>
      <c r="K712" s="56">
        <v>1275</v>
      </c>
      <c r="L712" s="56">
        <v>28</v>
      </c>
      <c r="M712" s="56">
        <v>6</v>
      </c>
      <c r="N712" s="55" t="s">
        <v>3572</v>
      </c>
      <c r="O712" s="55" t="s">
        <v>7289</v>
      </c>
      <c r="P712" s="55" t="s">
        <v>7288</v>
      </c>
      <c r="Q712" s="55" t="s">
        <v>7287</v>
      </c>
      <c r="R712" s="41"/>
      <c r="S712" s="55" t="s">
        <v>5034</v>
      </c>
      <c r="T712" s="55" t="s">
        <v>5033</v>
      </c>
      <c r="U712" s="41"/>
      <c r="V712" s="55" t="s">
        <v>5032</v>
      </c>
      <c r="W712" s="55" t="s">
        <v>7286</v>
      </c>
    </row>
    <row r="713" spans="1:23" ht="20.25" customHeight="1" x14ac:dyDescent="0.2">
      <c r="A713" s="60" t="s">
        <v>7285</v>
      </c>
      <c r="B713" s="55" t="s">
        <v>7284</v>
      </c>
      <c r="C713" s="55" t="s">
        <v>7283</v>
      </c>
      <c r="D713" s="55" t="s">
        <v>3571</v>
      </c>
      <c r="E713" s="56">
        <v>2013</v>
      </c>
      <c r="F713" s="55" t="s">
        <v>7282</v>
      </c>
      <c r="G713" s="56">
        <v>17</v>
      </c>
      <c r="H713" s="56">
        <v>1</v>
      </c>
      <c r="I713" s="41"/>
      <c r="J713" s="56">
        <v>77</v>
      </c>
      <c r="K713" s="56">
        <v>94</v>
      </c>
      <c r="L713" s="56">
        <v>17</v>
      </c>
      <c r="M713" s="56">
        <v>0</v>
      </c>
      <c r="N713" s="41"/>
      <c r="O713" s="55" t="s">
        <v>7281</v>
      </c>
      <c r="P713" s="55" t="s">
        <v>7280</v>
      </c>
      <c r="Q713" s="41"/>
      <c r="R713" s="41"/>
      <c r="S713" s="55" t="s">
        <v>5034</v>
      </c>
      <c r="T713" s="55" t="s">
        <v>5033</v>
      </c>
      <c r="U713" s="41"/>
      <c r="V713" s="55" t="s">
        <v>5032</v>
      </c>
      <c r="W713" s="55" t="s">
        <v>7279</v>
      </c>
    </row>
    <row r="714" spans="1:23" ht="20.25" customHeight="1" x14ac:dyDescent="0.2">
      <c r="A714" s="60" t="s">
        <v>7278</v>
      </c>
      <c r="B714" s="55" t="s">
        <v>7277</v>
      </c>
      <c r="C714" s="55" t="s">
        <v>7276</v>
      </c>
      <c r="D714" s="55" t="s">
        <v>3570</v>
      </c>
      <c r="E714" s="56">
        <v>2013</v>
      </c>
      <c r="F714" s="55" t="s">
        <v>412</v>
      </c>
      <c r="G714" s="56">
        <v>40</v>
      </c>
      <c r="H714" s="56">
        <v>3</v>
      </c>
      <c r="I714" s="41"/>
      <c r="J714" s="56">
        <v>575</v>
      </c>
      <c r="K714" s="56">
        <v>590</v>
      </c>
      <c r="L714" s="56">
        <v>15</v>
      </c>
      <c r="M714" s="56">
        <v>22</v>
      </c>
      <c r="N714" s="55" t="s">
        <v>409</v>
      </c>
      <c r="O714" s="55" t="s">
        <v>7275</v>
      </c>
      <c r="P714" s="55" t="s">
        <v>7274</v>
      </c>
      <c r="Q714" s="55" t="s">
        <v>7273</v>
      </c>
      <c r="R714" s="41"/>
      <c r="S714" s="55" t="s">
        <v>5034</v>
      </c>
      <c r="T714" s="55" t="s">
        <v>5033</v>
      </c>
      <c r="U714" s="41"/>
      <c r="V714" s="55" t="s">
        <v>5032</v>
      </c>
      <c r="W714" s="55" t="s">
        <v>7272</v>
      </c>
    </row>
    <row r="715" spans="1:23" ht="20.25" customHeight="1" x14ac:dyDescent="0.2">
      <c r="A715" s="60" t="s">
        <v>7271</v>
      </c>
      <c r="B715" s="55" t="s">
        <v>7270</v>
      </c>
      <c r="C715" s="55" t="s">
        <v>7269</v>
      </c>
      <c r="D715" s="55" t="s">
        <v>3568</v>
      </c>
      <c r="E715" s="56">
        <v>2013</v>
      </c>
      <c r="F715" s="55" t="s">
        <v>7268</v>
      </c>
      <c r="G715" s="56">
        <v>20</v>
      </c>
      <c r="H715" s="56">
        <v>1</v>
      </c>
      <c r="I715" s="41"/>
      <c r="J715" s="56">
        <v>32</v>
      </c>
      <c r="K715" s="56">
        <v>44</v>
      </c>
      <c r="L715" s="56">
        <v>12</v>
      </c>
      <c r="M715" s="56">
        <v>4</v>
      </c>
      <c r="N715" s="55" t="s">
        <v>3567</v>
      </c>
      <c r="O715" s="55" t="s">
        <v>7267</v>
      </c>
      <c r="P715" s="55" t="s">
        <v>7266</v>
      </c>
      <c r="Q715" s="55" t="s">
        <v>7265</v>
      </c>
      <c r="R715" s="55" t="s">
        <v>7264</v>
      </c>
      <c r="S715" s="55" t="s">
        <v>5034</v>
      </c>
      <c r="T715" s="55" t="s">
        <v>5033</v>
      </c>
      <c r="U715" s="41"/>
      <c r="V715" s="55" t="s">
        <v>5032</v>
      </c>
      <c r="W715" s="55" t="s">
        <v>7263</v>
      </c>
    </row>
    <row r="716" spans="1:23" ht="20.25" customHeight="1" x14ac:dyDescent="0.2">
      <c r="A716" s="60" t="s">
        <v>7262</v>
      </c>
      <c r="B716" s="55" t="s">
        <v>7261</v>
      </c>
      <c r="C716" s="55" t="s">
        <v>7260</v>
      </c>
      <c r="D716" s="55" t="s">
        <v>3566</v>
      </c>
      <c r="E716" s="56">
        <v>2013</v>
      </c>
      <c r="F716" s="55" t="s">
        <v>1771</v>
      </c>
      <c r="G716" s="56">
        <v>15</v>
      </c>
      <c r="H716" s="56">
        <v>1</v>
      </c>
      <c r="I716" s="41"/>
      <c r="J716" s="56">
        <v>53</v>
      </c>
      <c r="K716" s="56">
        <v>75</v>
      </c>
      <c r="L716" s="56">
        <v>22</v>
      </c>
      <c r="M716" s="56">
        <v>9</v>
      </c>
      <c r="N716" s="55" t="s">
        <v>3565</v>
      </c>
      <c r="O716" s="55" t="s">
        <v>7259</v>
      </c>
      <c r="P716" s="55" t="s">
        <v>7258</v>
      </c>
      <c r="Q716" s="55" t="s">
        <v>7257</v>
      </c>
      <c r="R716" s="41"/>
      <c r="S716" s="55" t="s">
        <v>5034</v>
      </c>
      <c r="T716" s="55" t="s">
        <v>5033</v>
      </c>
      <c r="U716" s="41"/>
      <c r="V716" s="55" t="s">
        <v>5032</v>
      </c>
      <c r="W716" s="55" t="s">
        <v>7256</v>
      </c>
    </row>
    <row r="717" spans="1:23" ht="20.25" customHeight="1" x14ac:dyDescent="0.2">
      <c r="A717" s="60" t="s">
        <v>7255</v>
      </c>
      <c r="B717" s="55" t="s">
        <v>7254</v>
      </c>
      <c r="C717" s="55" t="s">
        <v>7253</v>
      </c>
      <c r="D717" s="55" t="s">
        <v>3562</v>
      </c>
      <c r="E717" s="56">
        <v>2011</v>
      </c>
      <c r="F717" s="55" t="s">
        <v>5948</v>
      </c>
      <c r="G717" s="56">
        <v>39</v>
      </c>
      <c r="H717" s="55" t="s">
        <v>5109</v>
      </c>
      <c r="I717" s="41"/>
      <c r="J717" s="56">
        <v>55</v>
      </c>
      <c r="K717" s="56">
        <v>70</v>
      </c>
      <c r="L717" s="56">
        <v>15</v>
      </c>
      <c r="M717" s="56">
        <v>10</v>
      </c>
      <c r="N717" s="55" t="s">
        <v>3561</v>
      </c>
      <c r="O717" s="55" t="s">
        <v>7252</v>
      </c>
      <c r="P717" s="55" t="s">
        <v>7251</v>
      </c>
      <c r="Q717" s="55" t="s">
        <v>7250</v>
      </c>
      <c r="R717" s="41"/>
      <c r="S717" s="55" t="s">
        <v>5034</v>
      </c>
      <c r="T717" s="55" t="s">
        <v>5033</v>
      </c>
      <c r="U717" s="41"/>
      <c r="V717" s="55" t="s">
        <v>5032</v>
      </c>
      <c r="W717" s="55" t="s">
        <v>7249</v>
      </c>
    </row>
    <row r="718" spans="1:23" ht="20.25" customHeight="1" x14ac:dyDescent="0.2">
      <c r="A718" s="60" t="s">
        <v>7248</v>
      </c>
      <c r="B718" s="55" t="s">
        <v>7247</v>
      </c>
      <c r="C718" s="55" t="s">
        <v>7246</v>
      </c>
      <c r="D718" s="55" t="s">
        <v>416</v>
      </c>
      <c r="E718" s="56">
        <v>2013</v>
      </c>
      <c r="F718" s="55" t="s">
        <v>412</v>
      </c>
      <c r="G718" s="56">
        <v>40</v>
      </c>
      <c r="H718" s="56">
        <v>3</v>
      </c>
      <c r="I718" s="41"/>
      <c r="J718" s="56">
        <v>553</v>
      </c>
      <c r="K718" s="56">
        <v>573</v>
      </c>
      <c r="L718" s="56">
        <v>20</v>
      </c>
      <c r="M718" s="56">
        <v>77</v>
      </c>
      <c r="N718" s="55" t="s">
        <v>414</v>
      </c>
      <c r="O718" s="55" t="s">
        <v>7245</v>
      </c>
      <c r="P718" s="55" t="s">
        <v>7244</v>
      </c>
      <c r="Q718" s="55" t="s">
        <v>7243</v>
      </c>
      <c r="R718" s="41"/>
      <c r="S718" s="55" t="s">
        <v>5034</v>
      </c>
      <c r="T718" s="55" t="s">
        <v>5033</v>
      </c>
      <c r="U718" s="41"/>
      <c r="V718" s="55" t="s">
        <v>5032</v>
      </c>
      <c r="W718" s="55" t="s">
        <v>7242</v>
      </c>
    </row>
    <row r="719" spans="1:23" ht="20.25" customHeight="1" x14ac:dyDescent="0.2">
      <c r="A719" s="60" t="s">
        <v>7241</v>
      </c>
      <c r="B719" s="55" t="s">
        <v>7240</v>
      </c>
      <c r="C719" s="55" t="s">
        <v>7239</v>
      </c>
      <c r="D719" s="55" t="s">
        <v>3559</v>
      </c>
      <c r="E719" s="56">
        <v>2012</v>
      </c>
      <c r="F719" s="55" t="s">
        <v>1771</v>
      </c>
      <c r="G719" s="56">
        <v>14</v>
      </c>
      <c r="H719" s="55" t="s">
        <v>6161</v>
      </c>
      <c r="I719" s="41"/>
      <c r="J719" s="56">
        <v>91</v>
      </c>
      <c r="K719" s="56">
        <v>110</v>
      </c>
      <c r="L719" s="56">
        <v>19</v>
      </c>
      <c r="M719" s="56">
        <v>37</v>
      </c>
      <c r="N719" s="55" t="s">
        <v>3558</v>
      </c>
      <c r="O719" s="55" t="s">
        <v>7238</v>
      </c>
      <c r="P719" s="55" t="s">
        <v>7237</v>
      </c>
      <c r="Q719" s="55" t="s">
        <v>7236</v>
      </c>
      <c r="R719" s="41"/>
      <c r="S719" s="55" t="s">
        <v>5034</v>
      </c>
      <c r="T719" s="55" t="s">
        <v>5033</v>
      </c>
      <c r="U719" s="41"/>
      <c r="V719" s="55" t="s">
        <v>5032</v>
      </c>
      <c r="W719" s="55" t="s">
        <v>7235</v>
      </c>
    </row>
    <row r="720" spans="1:23" ht="20.25" customHeight="1" x14ac:dyDescent="0.2">
      <c r="A720" s="60" t="s">
        <v>6150</v>
      </c>
      <c r="B720" s="55" t="s">
        <v>6149</v>
      </c>
      <c r="C720" s="55" t="s">
        <v>6148</v>
      </c>
      <c r="D720" s="55" t="s">
        <v>3556</v>
      </c>
      <c r="E720" s="56">
        <v>2012</v>
      </c>
      <c r="F720" s="55" t="s">
        <v>7234</v>
      </c>
      <c r="G720" s="56">
        <v>88</v>
      </c>
      <c r="H720" s="56">
        <v>1</v>
      </c>
      <c r="I720" s="41"/>
      <c r="J720" s="56">
        <v>59</v>
      </c>
      <c r="K720" s="56">
        <v>76</v>
      </c>
      <c r="L720" s="56">
        <v>17</v>
      </c>
      <c r="M720" s="56">
        <v>29</v>
      </c>
      <c r="N720" s="55" t="s">
        <v>3555</v>
      </c>
      <c r="O720" s="55" t="s">
        <v>7233</v>
      </c>
      <c r="P720" s="55" t="s">
        <v>7232</v>
      </c>
      <c r="Q720" s="55" t="s">
        <v>7231</v>
      </c>
      <c r="R720" s="55" t="s">
        <v>7230</v>
      </c>
      <c r="S720" s="55" t="s">
        <v>5034</v>
      </c>
      <c r="T720" s="55" t="s">
        <v>5033</v>
      </c>
      <c r="U720" s="55" t="s">
        <v>5701</v>
      </c>
      <c r="V720" s="55" t="s">
        <v>5032</v>
      </c>
      <c r="W720" s="55" t="s">
        <v>7229</v>
      </c>
    </row>
    <row r="721" spans="1:23" ht="20.25" customHeight="1" x14ac:dyDescent="0.2">
      <c r="A721" s="60" t="s">
        <v>7228</v>
      </c>
      <c r="B721" s="55" t="s">
        <v>7227</v>
      </c>
      <c r="C721" s="55" t="s">
        <v>7226</v>
      </c>
      <c r="D721" s="55" t="s">
        <v>3554</v>
      </c>
      <c r="E721" s="56">
        <v>2012</v>
      </c>
      <c r="F721" s="55" t="s">
        <v>7225</v>
      </c>
      <c r="G721" s="56">
        <v>5</v>
      </c>
      <c r="H721" s="56">
        <v>3</v>
      </c>
      <c r="I721" s="41"/>
      <c r="J721" s="56">
        <v>203</v>
      </c>
      <c r="K721" s="56">
        <v>211</v>
      </c>
      <c r="L721" s="56">
        <v>8</v>
      </c>
      <c r="M721" s="56">
        <v>2</v>
      </c>
      <c r="N721" s="41"/>
      <c r="O721" s="55" t="s">
        <v>7224</v>
      </c>
      <c r="P721" s="55" t="s">
        <v>7223</v>
      </c>
      <c r="Q721" s="55" t="s">
        <v>7222</v>
      </c>
      <c r="R721" s="41"/>
      <c r="S721" s="55" t="s">
        <v>5034</v>
      </c>
      <c r="T721" s="55" t="s">
        <v>5033</v>
      </c>
      <c r="U721" s="41"/>
      <c r="V721" s="55" t="s">
        <v>5032</v>
      </c>
      <c r="W721" s="55" t="s">
        <v>7221</v>
      </c>
    </row>
    <row r="722" spans="1:23" ht="20.25" customHeight="1" x14ac:dyDescent="0.2">
      <c r="A722" s="60" t="s">
        <v>7220</v>
      </c>
      <c r="B722" s="55" t="s">
        <v>7219</v>
      </c>
      <c r="C722" s="55" t="s">
        <v>7218</v>
      </c>
      <c r="D722" s="55" t="s">
        <v>3553</v>
      </c>
      <c r="E722" s="56">
        <v>2012</v>
      </c>
      <c r="F722" s="55" t="s">
        <v>6318</v>
      </c>
      <c r="G722" s="56">
        <v>58</v>
      </c>
      <c r="H722" s="56">
        <v>2</v>
      </c>
      <c r="I722" s="41"/>
      <c r="J722" s="56">
        <v>365</v>
      </c>
      <c r="K722" s="56">
        <v>383</v>
      </c>
      <c r="L722" s="56">
        <v>18</v>
      </c>
      <c r="M722" s="56">
        <v>225</v>
      </c>
      <c r="N722" s="55" t="s">
        <v>3552</v>
      </c>
      <c r="O722" s="55" t="s">
        <v>7217</v>
      </c>
      <c r="P722" s="55" t="s">
        <v>7216</v>
      </c>
      <c r="Q722" s="55" t="s">
        <v>7215</v>
      </c>
      <c r="R722" s="55" t="s">
        <v>7214</v>
      </c>
      <c r="S722" s="55" t="s">
        <v>5034</v>
      </c>
      <c r="T722" s="55" t="s">
        <v>5033</v>
      </c>
      <c r="U722" s="41"/>
      <c r="V722" s="55" t="s">
        <v>5032</v>
      </c>
      <c r="W722" s="55" t="s">
        <v>7213</v>
      </c>
    </row>
    <row r="723" spans="1:23" ht="20.25" customHeight="1" x14ac:dyDescent="0.2">
      <c r="A723" s="60" t="s">
        <v>7212</v>
      </c>
      <c r="B723" s="55" t="s">
        <v>7211</v>
      </c>
      <c r="C723" s="55" t="s">
        <v>7210</v>
      </c>
      <c r="D723" s="55" t="s">
        <v>3551</v>
      </c>
      <c r="E723" s="56">
        <v>2013</v>
      </c>
      <c r="F723" s="55" t="s">
        <v>7209</v>
      </c>
      <c r="G723" s="56">
        <v>35</v>
      </c>
      <c r="H723" s="56">
        <v>4</v>
      </c>
      <c r="I723" s="41"/>
      <c r="J723" s="56">
        <v>407</v>
      </c>
      <c r="K723" s="56">
        <v>443</v>
      </c>
      <c r="L723" s="56">
        <v>36</v>
      </c>
      <c r="M723" s="56">
        <v>11</v>
      </c>
      <c r="N723" s="55" t="s">
        <v>3550</v>
      </c>
      <c r="O723" s="55" t="s">
        <v>7208</v>
      </c>
      <c r="P723" s="55" t="s">
        <v>7207</v>
      </c>
      <c r="Q723" s="41"/>
      <c r="R723" s="41"/>
      <c r="S723" s="55" t="s">
        <v>5034</v>
      </c>
      <c r="T723" s="55" t="s">
        <v>5033</v>
      </c>
      <c r="U723" s="41"/>
      <c r="V723" s="55" t="s">
        <v>5032</v>
      </c>
      <c r="W723" s="55" t="s">
        <v>7206</v>
      </c>
    </row>
    <row r="724" spans="1:23" ht="20.25" customHeight="1" x14ac:dyDescent="0.2">
      <c r="A724" s="60" t="s">
        <v>7205</v>
      </c>
      <c r="B724" s="55" t="s">
        <v>7204</v>
      </c>
      <c r="C724" s="55" t="s">
        <v>7203</v>
      </c>
      <c r="D724" s="55" t="s">
        <v>3549</v>
      </c>
      <c r="E724" s="56">
        <v>2012</v>
      </c>
      <c r="F724" s="55" t="s">
        <v>5643</v>
      </c>
      <c r="G724" s="56">
        <v>35</v>
      </c>
      <c r="H724" s="56">
        <v>4</v>
      </c>
      <c r="I724" s="41"/>
      <c r="J724" s="56">
        <v>521</v>
      </c>
      <c r="K724" s="56">
        <v>552</v>
      </c>
      <c r="L724" s="56">
        <v>31</v>
      </c>
      <c r="M724" s="56">
        <v>56</v>
      </c>
      <c r="N724" s="55" t="s">
        <v>3548</v>
      </c>
      <c r="O724" s="55" t="s">
        <v>7202</v>
      </c>
      <c r="P724" s="55" t="s">
        <v>7201</v>
      </c>
      <c r="Q724" s="41"/>
      <c r="R724" s="41"/>
      <c r="S724" s="55" t="s">
        <v>5034</v>
      </c>
      <c r="T724" s="55" t="s">
        <v>5033</v>
      </c>
      <c r="U724" s="55" t="s">
        <v>5151</v>
      </c>
      <c r="V724" s="55" t="s">
        <v>5032</v>
      </c>
      <c r="W724" s="55" t="s">
        <v>7200</v>
      </c>
    </row>
    <row r="725" spans="1:23" ht="20.25" customHeight="1" x14ac:dyDescent="0.2">
      <c r="A725" s="60" t="s">
        <v>7199</v>
      </c>
      <c r="B725" s="55" t="s">
        <v>7198</v>
      </c>
      <c r="C725" s="55" t="s">
        <v>7197</v>
      </c>
      <c r="D725" s="55" t="s">
        <v>3547</v>
      </c>
      <c r="E725" s="56">
        <v>2012</v>
      </c>
      <c r="F725" s="55" t="s">
        <v>6434</v>
      </c>
      <c r="G725" s="56">
        <v>50</v>
      </c>
      <c r="H725" s="56">
        <v>4</v>
      </c>
      <c r="I725" s="41"/>
      <c r="J725" s="56">
        <v>883</v>
      </c>
      <c r="K725" s="56">
        <v>930</v>
      </c>
      <c r="L725" s="56">
        <v>47</v>
      </c>
      <c r="M725" s="56">
        <v>80</v>
      </c>
      <c r="N725" s="55" t="s">
        <v>3546</v>
      </c>
      <c r="O725" s="55" t="s">
        <v>7196</v>
      </c>
      <c r="P725" s="55" t="s">
        <v>7195</v>
      </c>
      <c r="Q725" s="41"/>
      <c r="R725" s="41"/>
      <c r="S725" s="55" t="s">
        <v>5034</v>
      </c>
      <c r="T725" s="55" t="s">
        <v>5033</v>
      </c>
      <c r="U725" s="41"/>
      <c r="V725" s="55" t="s">
        <v>5032</v>
      </c>
      <c r="W725" s="55" t="s">
        <v>7194</v>
      </c>
    </row>
    <row r="726" spans="1:23" ht="20.25" customHeight="1" x14ac:dyDescent="0.2">
      <c r="A726" s="60" t="s">
        <v>7193</v>
      </c>
      <c r="B726" s="55" t="s">
        <v>7192</v>
      </c>
      <c r="C726" s="56">
        <v>55337479400</v>
      </c>
      <c r="D726" s="55" t="s">
        <v>3545</v>
      </c>
      <c r="E726" s="56">
        <v>2012</v>
      </c>
      <c r="F726" s="55" t="s">
        <v>7191</v>
      </c>
      <c r="G726" s="56">
        <v>32</v>
      </c>
      <c r="H726" s="56">
        <v>14</v>
      </c>
      <c r="I726" s="41"/>
      <c r="J726" s="56">
        <v>2219</v>
      </c>
      <c r="K726" s="56">
        <v>2232</v>
      </c>
      <c r="L726" s="56">
        <v>13</v>
      </c>
      <c r="M726" s="56">
        <v>4</v>
      </c>
      <c r="N726" s="55" t="s">
        <v>3544</v>
      </c>
      <c r="O726" s="55" t="s">
        <v>7190</v>
      </c>
      <c r="P726" s="55" t="s">
        <v>7189</v>
      </c>
      <c r="Q726" s="55" t="s">
        <v>7188</v>
      </c>
      <c r="R726" s="55" t="s">
        <v>7187</v>
      </c>
      <c r="S726" s="55" t="s">
        <v>5034</v>
      </c>
      <c r="T726" s="55" t="s">
        <v>5033</v>
      </c>
      <c r="U726" s="41"/>
      <c r="V726" s="55" t="s">
        <v>5032</v>
      </c>
      <c r="W726" s="55" t="s">
        <v>7186</v>
      </c>
    </row>
    <row r="727" spans="1:23" ht="20.25" customHeight="1" x14ac:dyDescent="0.2">
      <c r="A727" s="60" t="s">
        <v>7185</v>
      </c>
      <c r="B727" s="55" t="s">
        <v>7184</v>
      </c>
      <c r="C727" s="55" t="s">
        <v>7183</v>
      </c>
      <c r="D727" s="55" t="s">
        <v>3542</v>
      </c>
      <c r="E727" s="56">
        <v>2013</v>
      </c>
      <c r="F727" s="55" t="s">
        <v>511</v>
      </c>
      <c r="G727" s="56">
        <v>7</v>
      </c>
      <c r="H727" s="56">
        <v>4</v>
      </c>
      <c r="I727" s="41"/>
      <c r="J727" s="56">
        <v>311</v>
      </c>
      <c r="K727" s="56">
        <v>330</v>
      </c>
      <c r="L727" s="56">
        <v>19</v>
      </c>
      <c r="M727" s="56">
        <v>84</v>
      </c>
      <c r="N727" s="55" t="s">
        <v>3541</v>
      </c>
      <c r="O727" s="55" t="s">
        <v>7182</v>
      </c>
      <c r="P727" s="55" t="s">
        <v>7181</v>
      </c>
      <c r="Q727" s="55" t="s">
        <v>7180</v>
      </c>
      <c r="R727" s="41"/>
      <c r="S727" s="55" t="s">
        <v>5034</v>
      </c>
      <c r="T727" s="55" t="s">
        <v>5033</v>
      </c>
      <c r="U727" s="41"/>
      <c r="V727" s="55" t="s">
        <v>5032</v>
      </c>
      <c r="W727" s="55" t="s">
        <v>7179</v>
      </c>
    </row>
    <row r="728" spans="1:23" ht="20.25" customHeight="1" x14ac:dyDescent="0.2">
      <c r="A728" s="60" t="s">
        <v>7178</v>
      </c>
      <c r="B728" s="55" t="s">
        <v>7177</v>
      </c>
      <c r="C728" s="55" t="s">
        <v>7176</v>
      </c>
      <c r="D728" s="55" t="s">
        <v>3540</v>
      </c>
      <c r="E728" s="56">
        <v>2011</v>
      </c>
      <c r="F728" s="55" t="s">
        <v>5643</v>
      </c>
      <c r="G728" s="56">
        <v>34</v>
      </c>
      <c r="H728" s="56">
        <v>3</v>
      </c>
      <c r="I728" s="41"/>
      <c r="J728" s="56">
        <v>441</v>
      </c>
      <c r="K728" s="56">
        <v>459</v>
      </c>
      <c r="L728" s="56">
        <v>18</v>
      </c>
      <c r="M728" s="56">
        <v>5</v>
      </c>
      <c r="N728" s="55" t="s">
        <v>3539</v>
      </c>
      <c r="O728" s="55" t="s">
        <v>7175</v>
      </c>
      <c r="P728" s="55" t="s">
        <v>7174</v>
      </c>
      <c r="Q728" s="41"/>
      <c r="R728" s="41"/>
      <c r="S728" s="55" t="s">
        <v>5034</v>
      </c>
      <c r="T728" s="55" t="s">
        <v>5033</v>
      </c>
      <c r="U728" s="55" t="s">
        <v>5151</v>
      </c>
      <c r="V728" s="55" t="s">
        <v>5032</v>
      </c>
      <c r="W728" s="55" t="s">
        <v>7173</v>
      </c>
    </row>
    <row r="729" spans="1:23" ht="20.25" customHeight="1" x14ac:dyDescent="0.2">
      <c r="A729" s="60" t="s">
        <v>7172</v>
      </c>
      <c r="B729" s="55" t="s">
        <v>7171</v>
      </c>
      <c r="C729" s="55" t="s">
        <v>7170</v>
      </c>
      <c r="D729" s="55" t="s">
        <v>3538</v>
      </c>
      <c r="E729" s="56">
        <v>2012</v>
      </c>
      <c r="F729" s="55" t="s">
        <v>7169</v>
      </c>
      <c r="G729" s="56">
        <v>38</v>
      </c>
      <c r="H729" s="56">
        <v>1</v>
      </c>
      <c r="I729" s="41"/>
      <c r="J729" s="56">
        <v>61</v>
      </c>
      <c r="K729" s="56">
        <v>86</v>
      </c>
      <c r="L729" s="56">
        <v>25</v>
      </c>
      <c r="M729" s="56">
        <v>8</v>
      </c>
      <c r="N729" s="55" t="s">
        <v>3537</v>
      </c>
      <c r="O729" s="55" t="s">
        <v>7168</v>
      </c>
      <c r="P729" s="55" t="s">
        <v>7167</v>
      </c>
      <c r="Q729" s="55" t="s">
        <v>7166</v>
      </c>
      <c r="R729" s="41"/>
      <c r="S729" s="55" t="s">
        <v>5034</v>
      </c>
      <c r="T729" s="55" t="s">
        <v>5033</v>
      </c>
      <c r="U729" s="41"/>
      <c r="V729" s="55" t="s">
        <v>5032</v>
      </c>
      <c r="W729" s="55" t="s">
        <v>7165</v>
      </c>
    </row>
    <row r="730" spans="1:23" ht="20.25" customHeight="1" x14ac:dyDescent="0.2">
      <c r="A730" s="60" t="s">
        <v>7164</v>
      </c>
      <c r="B730" s="55" t="s">
        <v>7163</v>
      </c>
      <c r="C730" s="56">
        <v>54936387900</v>
      </c>
      <c r="D730" s="55" t="s">
        <v>3536</v>
      </c>
      <c r="E730" s="56">
        <v>2011</v>
      </c>
      <c r="F730" s="55" t="s">
        <v>7162</v>
      </c>
      <c r="G730" s="56">
        <v>22</v>
      </c>
      <c r="H730" s="56">
        <v>4</v>
      </c>
      <c r="I730" s="41"/>
      <c r="J730" s="56">
        <v>276</v>
      </c>
      <c r="K730" s="56">
        <v>290</v>
      </c>
      <c r="L730" s="56">
        <v>14</v>
      </c>
      <c r="M730" s="56">
        <v>3</v>
      </c>
      <c r="N730" s="55" t="s">
        <v>3535</v>
      </c>
      <c r="O730" s="55" t="s">
        <v>7161</v>
      </c>
      <c r="P730" s="55" t="s">
        <v>7160</v>
      </c>
      <c r="Q730" s="55" t="s">
        <v>7159</v>
      </c>
      <c r="R730" s="55" t="s">
        <v>7158</v>
      </c>
      <c r="S730" s="55" t="s">
        <v>5034</v>
      </c>
      <c r="T730" s="55" t="s">
        <v>5033</v>
      </c>
      <c r="U730" s="41"/>
      <c r="V730" s="55" t="s">
        <v>5032</v>
      </c>
      <c r="W730" s="55" t="s">
        <v>7157</v>
      </c>
    </row>
    <row r="731" spans="1:23" ht="20.25" customHeight="1" x14ac:dyDescent="0.2">
      <c r="A731" s="60" t="s">
        <v>7156</v>
      </c>
      <c r="B731" s="55" t="s">
        <v>7155</v>
      </c>
      <c r="C731" s="55" t="s">
        <v>7154</v>
      </c>
      <c r="D731" s="55" t="s">
        <v>3534</v>
      </c>
      <c r="E731" s="56">
        <v>2011</v>
      </c>
      <c r="F731" s="55" t="s">
        <v>5449</v>
      </c>
      <c r="G731" s="56">
        <v>66</v>
      </c>
      <c r="H731" s="56">
        <v>6</v>
      </c>
      <c r="I731" s="41"/>
      <c r="J731" s="56">
        <v>2083</v>
      </c>
      <c r="K731" s="56">
        <v>2120</v>
      </c>
      <c r="L731" s="56">
        <v>37</v>
      </c>
      <c r="M731" s="56">
        <v>87</v>
      </c>
      <c r="N731" s="55" t="s">
        <v>3533</v>
      </c>
      <c r="O731" s="55" t="s">
        <v>7153</v>
      </c>
      <c r="P731" s="55" t="s">
        <v>7152</v>
      </c>
      <c r="Q731" s="41"/>
      <c r="R731" s="41"/>
      <c r="S731" s="55" t="s">
        <v>5034</v>
      </c>
      <c r="T731" s="55" t="s">
        <v>5033</v>
      </c>
      <c r="U731" s="41"/>
      <c r="V731" s="55" t="s">
        <v>5032</v>
      </c>
      <c r="W731" s="55" t="s">
        <v>7151</v>
      </c>
    </row>
    <row r="732" spans="1:23" ht="20.25" customHeight="1" x14ac:dyDescent="0.2">
      <c r="A732" s="60" t="s">
        <v>7150</v>
      </c>
      <c r="B732" s="55" t="s">
        <v>7149</v>
      </c>
      <c r="C732" s="56">
        <v>7201952800</v>
      </c>
      <c r="D732" s="55" t="s">
        <v>3532</v>
      </c>
      <c r="E732" s="56">
        <v>2013</v>
      </c>
      <c r="F732" s="55" t="s">
        <v>7148</v>
      </c>
      <c r="G732" s="56">
        <v>42</v>
      </c>
      <c r="H732" s="56">
        <v>5</v>
      </c>
      <c r="I732" s="41"/>
      <c r="J732" s="56">
        <v>765</v>
      </c>
      <c r="K732" s="56">
        <v>772</v>
      </c>
      <c r="L732" s="56">
        <v>7</v>
      </c>
      <c r="M732" s="56">
        <v>22</v>
      </c>
      <c r="N732" s="55" t="s">
        <v>3531</v>
      </c>
      <c r="O732" s="55" t="s">
        <v>7147</v>
      </c>
      <c r="P732" s="55" t="s">
        <v>7146</v>
      </c>
      <c r="Q732" s="55" t="s">
        <v>7145</v>
      </c>
      <c r="R732" s="41"/>
      <c r="S732" s="55" t="s">
        <v>5034</v>
      </c>
      <c r="T732" s="55" t="s">
        <v>5033</v>
      </c>
      <c r="U732" s="55" t="s">
        <v>5151</v>
      </c>
      <c r="V732" s="55" t="s">
        <v>5032</v>
      </c>
      <c r="W732" s="55" t="s">
        <v>7144</v>
      </c>
    </row>
    <row r="733" spans="1:23" ht="20.25" customHeight="1" x14ac:dyDescent="0.2">
      <c r="A733" s="60" t="s">
        <v>7143</v>
      </c>
      <c r="B733" s="55" t="s">
        <v>7142</v>
      </c>
      <c r="C733" s="55" t="s">
        <v>7141</v>
      </c>
      <c r="D733" s="55" t="s">
        <v>3530</v>
      </c>
      <c r="E733" s="56">
        <v>2013</v>
      </c>
      <c r="F733" s="55" t="s">
        <v>6607</v>
      </c>
      <c r="G733" s="56">
        <v>36</v>
      </c>
      <c r="H733" s="56">
        <v>9</v>
      </c>
      <c r="I733" s="41"/>
      <c r="J733" s="56">
        <v>699</v>
      </c>
      <c r="K733" s="56">
        <v>712</v>
      </c>
      <c r="L733" s="56">
        <v>13</v>
      </c>
      <c r="M733" s="56">
        <v>13</v>
      </c>
      <c r="N733" s="55" t="s">
        <v>3529</v>
      </c>
      <c r="O733" s="55" t="s">
        <v>7140</v>
      </c>
      <c r="P733" s="55" t="s">
        <v>7139</v>
      </c>
      <c r="Q733" s="41"/>
      <c r="R733" s="41"/>
      <c r="S733" s="55" t="s">
        <v>5034</v>
      </c>
      <c r="T733" s="55" t="s">
        <v>5033</v>
      </c>
      <c r="U733" s="41"/>
      <c r="V733" s="55" t="s">
        <v>5032</v>
      </c>
      <c r="W733" s="55" t="s">
        <v>7138</v>
      </c>
    </row>
    <row r="734" spans="1:23" ht="20.25" customHeight="1" x14ac:dyDescent="0.2">
      <c r="A734" s="60" t="s">
        <v>7137</v>
      </c>
      <c r="B734" s="55" t="s">
        <v>7136</v>
      </c>
      <c r="C734" s="55" t="s">
        <v>7135</v>
      </c>
      <c r="D734" s="55" t="s">
        <v>3528</v>
      </c>
      <c r="E734" s="56">
        <v>2011</v>
      </c>
      <c r="F734" s="55" t="s">
        <v>61</v>
      </c>
      <c r="G734" s="56">
        <v>35</v>
      </c>
      <c r="H734" s="56">
        <v>10</v>
      </c>
      <c r="I734" s="41"/>
      <c r="J734" s="56">
        <v>2679</v>
      </c>
      <c r="K734" s="56">
        <v>2689</v>
      </c>
      <c r="L734" s="56">
        <v>10</v>
      </c>
      <c r="M734" s="56">
        <v>30</v>
      </c>
      <c r="N734" s="55" t="s">
        <v>3527</v>
      </c>
      <c r="O734" s="55" t="s">
        <v>7134</v>
      </c>
      <c r="P734" s="55" t="s">
        <v>7133</v>
      </c>
      <c r="Q734" s="55" t="s">
        <v>7132</v>
      </c>
      <c r="R734" s="41"/>
      <c r="S734" s="55" t="s">
        <v>5034</v>
      </c>
      <c r="T734" s="55" t="s">
        <v>5033</v>
      </c>
      <c r="U734" s="41"/>
      <c r="V734" s="55" t="s">
        <v>5032</v>
      </c>
      <c r="W734" s="55" t="s">
        <v>7131</v>
      </c>
    </row>
    <row r="735" spans="1:23" ht="20.25" customHeight="1" x14ac:dyDescent="0.2">
      <c r="A735" s="60" t="s">
        <v>7130</v>
      </c>
      <c r="B735" s="55" t="s">
        <v>7129</v>
      </c>
      <c r="C735" s="56">
        <v>6506599491</v>
      </c>
      <c r="D735" s="55" t="s">
        <v>3526</v>
      </c>
      <c r="E735" s="56">
        <v>2012</v>
      </c>
      <c r="F735" s="55" t="s">
        <v>7128</v>
      </c>
      <c r="G735" s="56">
        <v>55</v>
      </c>
      <c r="H735" s="56">
        <v>5</v>
      </c>
      <c r="I735" s="41"/>
      <c r="J735" s="56">
        <v>453</v>
      </c>
      <c r="K735" s="56">
        <v>462</v>
      </c>
      <c r="L735" s="56">
        <v>9</v>
      </c>
      <c r="M735" s="56">
        <v>206</v>
      </c>
      <c r="N735" s="55" t="s">
        <v>3525</v>
      </c>
      <c r="O735" s="55" t="s">
        <v>7127</v>
      </c>
      <c r="P735" s="55" t="s">
        <v>7126</v>
      </c>
      <c r="Q735" s="55" t="s">
        <v>7125</v>
      </c>
      <c r="R735" s="41"/>
      <c r="S735" s="55" t="s">
        <v>5034</v>
      </c>
      <c r="T735" s="55" t="s">
        <v>5033</v>
      </c>
      <c r="U735" s="41"/>
      <c r="V735" s="55" t="s">
        <v>5032</v>
      </c>
      <c r="W735" s="55" t="s">
        <v>7124</v>
      </c>
    </row>
    <row r="736" spans="1:23" ht="20.25" customHeight="1" x14ac:dyDescent="0.2">
      <c r="A736" s="60" t="s">
        <v>7123</v>
      </c>
      <c r="B736" s="55" t="s">
        <v>7122</v>
      </c>
      <c r="C736" s="55" t="s">
        <v>7121</v>
      </c>
      <c r="D736" s="55" t="s">
        <v>3524</v>
      </c>
      <c r="E736" s="56">
        <v>2013</v>
      </c>
      <c r="F736" s="55" t="s">
        <v>7120</v>
      </c>
      <c r="G736" s="56">
        <v>14</v>
      </c>
      <c r="H736" s="56">
        <v>1</v>
      </c>
      <c r="I736" s="41"/>
      <c r="J736" s="56">
        <v>144</v>
      </c>
      <c r="K736" s="56">
        <v>164</v>
      </c>
      <c r="L736" s="56">
        <v>20</v>
      </c>
      <c r="M736" s="56">
        <v>26</v>
      </c>
      <c r="N736" s="55" t="s">
        <v>3523</v>
      </c>
      <c r="O736" s="55" t="s">
        <v>7119</v>
      </c>
      <c r="P736" s="55" t="s">
        <v>7118</v>
      </c>
      <c r="Q736" s="55" t="s">
        <v>7117</v>
      </c>
      <c r="R736" s="41"/>
      <c r="S736" s="55" t="s">
        <v>5034</v>
      </c>
      <c r="T736" s="55" t="s">
        <v>5033</v>
      </c>
      <c r="U736" s="41"/>
      <c r="V736" s="55" t="s">
        <v>5032</v>
      </c>
      <c r="W736" s="55" t="s">
        <v>7116</v>
      </c>
    </row>
    <row r="737" spans="1:23" ht="20.25" customHeight="1" x14ac:dyDescent="0.2">
      <c r="A737" s="60" t="s">
        <v>7115</v>
      </c>
      <c r="B737" s="55" t="s">
        <v>7114</v>
      </c>
      <c r="C737" s="55" t="s">
        <v>7113</v>
      </c>
      <c r="D737" s="55" t="s">
        <v>3522</v>
      </c>
      <c r="E737" s="56">
        <v>2011</v>
      </c>
      <c r="F737" s="55" t="s">
        <v>5396</v>
      </c>
      <c r="G737" s="56">
        <v>102</v>
      </c>
      <c r="H737" s="56">
        <v>3</v>
      </c>
      <c r="I737" s="41"/>
      <c r="J737" s="56">
        <v>621</v>
      </c>
      <c r="K737" s="56">
        <v>642</v>
      </c>
      <c r="L737" s="56">
        <v>21</v>
      </c>
      <c r="M737" s="56">
        <v>194</v>
      </c>
      <c r="N737" s="55" t="s">
        <v>3521</v>
      </c>
      <c r="O737" s="55" t="s">
        <v>7112</v>
      </c>
      <c r="P737" s="55" t="s">
        <v>7111</v>
      </c>
      <c r="Q737" s="55" t="s">
        <v>7110</v>
      </c>
      <c r="R737" s="41"/>
      <c r="S737" s="55" t="s">
        <v>5034</v>
      </c>
      <c r="T737" s="55" t="s">
        <v>5033</v>
      </c>
      <c r="U737" s="41"/>
      <c r="V737" s="55" t="s">
        <v>5032</v>
      </c>
      <c r="W737" s="55" t="s">
        <v>7109</v>
      </c>
    </row>
    <row r="738" spans="1:23" ht="20.25" customHeight="1" x14ac:dyDescent="0.2">
      <c r="A738" s="60" t="s">
        <v>7108</v>
      </c>
      <c r="B738" s="55" t="s">
        <v>7107</v>
      </c>
      <c r="C738" s="55" t="s">
        <v>7106</v>
      </c>
      <c r="D738" s="55" t="s">
        <v>3520</v>
      </c>
      <c r="E738" s="56">
        <v>2014</v>
      </c>
      <c r="F738" s="55" t="s">
        <v>93</v>
      </c>
      <c r="G738" s="56">
        <v>31</v>
      </c>
      <c r="H738" s="41"/>
      <c r="I738" s="41"/>
      <c r="J738" s="56">
        <v>13</v>
      </c>
      <c r="K738" s="56">
        <v>24</v>
      </c>
      <c r="L738" s="56">
        <v>11</v>
      </c>
      <c r="M738" s="56">
        <v>10</v>
      </c>
      <c r="N738" s="55" t="s">
        <v>3519</v>
      </c>
      <c r="O738" s="55" t="s">
        <v>7105</v>
      </c>
      <c r="P738" s="55" t="s">
        <v>7104</v>
      </c>
      <c r="Q738" s="55" t="s">
        <v>7103</v>
      </c>
      <c r="R738" s="41"/>
      <c r="S738" s="55" t="s">
        <v>5034</v>
      </c>
      <c r="T738" s="55" t="s">
        <v>5033</v>
      </c>
      <c r="U738" s="41"/>
      <c r="V738" s="55" t="s">
        <v>5032</v>
      </c>
      <c r="W738" s="55" t="s">
        <v>7102</v>
      </c>
    </row>
    <row r="739" spans="1:23" ht="20.25" customHeight="1" x14ac:dyDescent="0.2">
      <c r="A739" s="60" t="s">
        <v>7101</v>
      </c>
      <c r="B739" s="55" t="s">
        <v>7100</v>
      </c>
      <c r="C739" s="55" t="s">
        <v>7099</v>
      </c>
      <c r="D739" s="55" t="s">
        <v>3517</v>
      </c>
      <c r="E739" s="56">
        <v>2012</v>
      </c>
      <c r="F739" s="55" t="s">
        <v>7098</v>
      </c>
      <c r="G739" s="56">
        <v>25</v>
      </c>
      <c r="H739" s="56">
        <v>5</v>
      </c>
      <c r="I739" s="41"/>
      <c r="J739" s="56">
        <v>262</v>
      </c>
      <c r="K739" s="56">
        <v>281</v>
      </c>
      <c r="L739" s="56">
        <v>19</v>
      </c>
      <c r="M739" s="56">
        <v>3</v>
      </c>
      <c r="N739" s="55" t="s">
        <v>3516</v>
      </c>
      <c r="O739" s="55" t="s">
        <v>7097</v>
      </c>
      <c r="P739" s="55" t="s">
        <v>7096</v>
      </c>
      <c r="Q739" s="55" t="s">
        <v>7095</v>
      </c>
      <c r="R739" s="41"/>
      <c r="S739" s="55" t="s">
        <v>5034</v>
      </c>
      <c r="T739" s="55" t="s">
        <v>5033</v>
      </c>
      <c r="U739" s="41"/>
      <c r="V739" s="55" t="s">
        <v>5032</v>
      </c>
      <c r="W739" s="55" t="s">
        <v>7094</v>
      </c>
    </row>
    <row r="740" spans="1:23" ht="20.25" customHeight="1" x14ac:dyDescent="0.2">
      <c r="A740" s="60" t="s">
        <v>7093</v>
      </c>
      <c r="B740" s="55" t="s">
        <v>7092</v>
      </c>
      <c r="C740" s="55" t="s">
        <v>7091</v>
      </c>
      <c r="D740" s="55" t="s">
        <v>3515</v>
      </c>
      <c r="E740" s="56">
        <v>2012</v>
      </c>
      <c r="F740" s="55" t="s">
        <v>6167</v>
      </c>
      <c r="G740" s="56">
        <v>25</v>
      </c>
      <c r="H740" s="56">
        <v>9</v>
      </c>
      <c r="I740" s="41"/>
      <c r="J740" s="56">
        <v>2703</v>
      </c>
      <c r="K740" s="56">
        <v>2744</v>
      </c>
      <c r="L740" s="56">
        <v>41</v>
      </c>
      <c r="M740" s="56">
        <v>89</v>
      </c>
      <c r="N740" s="55" t="s">
        <v>3514</v>
      </c>
      <c r="O740" s="55" t="s">
        <v>7090</v>
      </c>
      <c r="P740" s="55" t="s">
        <v>7089</v>
      </c>
      <c r="Q740" s="41"/>
      <c r="R740" s="41"/>
      <c r="S740" s="55" t="s">
        <v>5034</v>
      </c>
      <c r="T740" s="55" t="s">
        <v>5033</v>
      </c>
      <c r="U740" s="55" t="s">
        <v>5151</v>
      </c>
      <c r="V740" s="55" t="s">
        <v>5032</v>
      </c>
      <c r="W740" s="55" t="s">
        <v>7088</v>
      </c>
    </row>
    <row r="741" spans="1:23" ht="20.25" customHeight="1" x14ac:dyDescent="0.2">
      <c r="A741" s="60" t="s">
        <v>7087</v>
      </c>
      <c r="B741" s="55" t="s">
        <v>7086</v>
      </c>
      <c r="C741" s="55" t="s">
        <v>7085</v>
      </c>
      <c r="D741" s="55" t="s">
        <v>3513</v>
      </c>
      <c r="E741" s="56">
        <v>2013</v>
      </c>
      <c r="F741" s="55" t="s">
        <v>7084</v>
      </c>
      <c r="G741" s="56">
        <v>45</v>
      </c>
      <c r="H741" s="41"/>
      <c r="I741" s="41"/>
      <c r="J741" s="56">
        <v>124</v>
      </c>
      <c r="K741" s="56">
        <v>131</v>
      </c>
      <c r="L741" s="56">
        <v>7</v>
      </c>
      <c r="M741" s="56">
        <v>9</v>
      </c>
      <c r="N741" s="55" t="s">
        <v>3512</v>
      </c>
      <c r="O741" s="55" t="s">
        <v>7083</v>
      </c>
      <c r="P741" s="55" t="s">
        <v>7082</v>
      </c>
      <c r="Q741" s="55" t="s">
        <v>7081</v>
      </c>
      <c r="R741" s="41"/>
      <c r="S741" s="55" t="s">
        <v>5034</v>
      </c>
      <c r="T741" s="55" t="s">
        <v>5033</v>
      </c>
      <c r="U741" s="41"/>
      <c r="V741" s="55" t="s">
        <v>5032</v>
      </c>
      <c r="W741" s="55" t="s">
        <v>7080</v>
      </c>
    </row>
    <row r="742" spans="1:23" ht="20.25" customHeight="1" x14ac:dyDescent="0.2">
      <c r="A742" s="60" t="s">
        <v>7079</v>
      </c>
      <c r="B742" s="55" t="s">
        <v>7078</v>
      </c>
      <c r="C742" s="56">
        <v>6504369483</v>
      </c>
      <c r="D742" s="55" t="s">
        <v>3511</v>
      </c>
      <c r="E742" s="56">
        <v>2012</v>
      </c>
      <c r="F742" s="55" t="s">
        <v>7077</v>
      </c>
      <c r="G742" s="56">
        <v>15</v>
      </c>
      <c r="H742" s="56">
        <v>4</v>
      </c>
      <c r="I742" s="41"/>
      <c r="J742" s="56">
        <v>25</v>
      </c>
      <c r="K742" s="56">
        <v>35</v>
      </c>
      <c r="L742" s="56">
        <v>10</v>
      </c>
      <c r="M742" s="56">
        <v>3</v>
      </c>
      <c r="N742" s="55" t="s">
        <v>3510</v>
      </c>
      <c r="O742" s="55" t="s">
        <v>7076</v>
      </c>
      <c r="P742" s="55" t="s">
        <v>7075</v>
      </c>
      <c r="Q742" s="41"/>
      <c r="R742" s="41"/>
      <c r="S742" s="55" t="s">
        <v>5034</v>
      </c>
      <c r="T742" s="55" t="s">
        <v>5033</v>
      </c>
      <c r="U742" s="41"/>
      <c r="V742" s="55" t="s">
        <v>5032</v>
      </c>
      <c r="W742" s="55" t="s">
        <v>7074</v>
      </c>
    </row>
    <row r="743" spans="1:23" ht="20.25" customHeight="1" x14ac:dyDescent="0.2">
      <c r="A743" s="60" t="s">
        <v>7073</v>
      </c>
      <c r="B743" s="55" t="s">
        <v>7072</v>
      </c>
      <c r="C743" s="55" t="s">
        <v>7071</v>
      </c>
      <c r="D743" s="55" t="s">
        <v>3509</v>
      </c>
      <c r="E743" s="56">
        <v>2013</v>
      </c>
      <c r="F743" s="55" t="s">
        <v>61</v>
      </c>
      <c r="G743" s="56">
        <v>37</v>
      </c>
      <c r="H743" s="56">
        <v>8</v>
      </c>
      <c r="I743" s="41"/>
      <c r="J743" s="56">
        <v>2765</v>
      </c>
      <c r="K743" s="56">
        <v>2778</v>
      </c>
      <c r="L743" s="56">
        <v>13</v>
      </c>
      <c r="M743" s="56">
        <v>15</v>
      </c>
      <c r="N743" s="55" t="s">
        <v>3508</v>
      </c>
      <c r="O743" s="55" t="s">
        <v>7070</v>
      </c>
      <c r="P743" s="55" t="s">
        <v>7069</v>
      </c>
      <c r="Q743" s="55" t="s">
        <v>7068</v>
      </c>
      <c r="R743" s="41"/>
      <c r="S743" s="55" t="s">
        <v>5034</v>
      </c>
      <c r="T743" s="55" t="s">
        <v>5033</v>
      </c>
      <c r="U743" s="41"/>
      <c r="V743" s="55" t="s">
        <v>5032</v>
      </c>
      <c r="W743" s="55" t="s">
        <v>7067</v>
      </c>
    </row>
    <row r="744" spans="1:23" ht="20.25" customHeight="1" x14ac:dyDescent="0.2">
      <c r="A744" s="60" t="s">
        <v>7066</v>
      </c>
      <c r="B744" s="55" t="s">
        <v>7065</v>
      </c>
      <c r="C744" s="56">
        <v>15727600800</v>
      </c>
      <c r="D744" s="55" t="s">
        <v>3506</v>
      </c>
      <c r="E744" s="56">
        <v>2011</v>
      </c>
      <c r="F744" s="55" t="s">
        <v>6587</v>
      </c>
      <c r="G744" s="56">
        <v>38</v>
      </c>
      <c r="H744" s="55" t="s">
        <v>6271</v>
      </c>
      <c r="I744" s="41"/>
      <c r="J744" s="56">
        <v>945</v>
      </c>
      <c r="K744" s="56">
        <v>986</v>
      </c>
      <c r="L744" s="56">
        <v>41</v>
      </c>
      <c r="M744" s="56">
        <v>21</v>
      </c>
      <c r="N744" s="55" t="s">
        <v>3505</v>
      </c>
      <c r="O744" s="55" t="s">
        <v>7064</v>
      </c>
      <c r="P744" s="55" t="s">
        <v>7063</v>
      </c>
      <c r="Q744" s="55" t="s">
        <v>7062</v>
      </c>
      <c r="R744" s="41"/>
      <c r="S744" s="55" t="s">
        <v>5034</v>
      </c>
      <c r="T744" s="55" t="s">
        <v>5033</v>
      </c>
      <c r="U744" s="41"/>
      <c r="V744" s="55" t="s">
        <v>5032</v>
      </c>
      <c r="W744" s="55" t="s">
        <v>7061</v>
      </c>
    </row>
    <row r="745" spans="1:23" ht="20.25" customHeight="1" x14ac:dyDescent="0.2">
      <c r="A745" s="60" t="s">
        <v>7060</v>
      </c>
      <c r="B745" s="55" t="s">
        <v>7059</v>
      </c>
      <c r="C745" s="55" t="s">
        <v>7058</v>
      </c>
      <c r="D745" s="55" t="s">
        <v>3502</v>
      </c>
      <c r="E745" s="56">
        <v>2012</v>
      </c>
      <c r="F745" s="55" t="s">
        <v>7057</v>
      </c>
      <c r="G745" s="56">
        <v>21</v>
      </c>
      <c r="H745" s="56">
        <v>1</v>
      </c>
      <c r="I745" s="41"/>
      <c r="J745" s="56">
        <v>151</v>
      </c>
      <c r="K745" s="56">
        <v>185</v>
      </c>
      <c r="L745" s="56">
        <v>34</v>
      </c>
      <c r="M745" s="56">
        <v>16</v>
      </c>
      <c r="N745" s="55" t="s">
        <v>3501</v>
      </c>
      <c r="O745" s="55" t="s">
        <v>7056</v>
      </c>
      <c r="P745" s="55" t="s">
        <v>7055</v>
      </c>
      <c r="Q745" s="41"/>
      <c r="R745" s="55" t="s">
        <v>7054</v>
      </c>
      <c r="S745" s="55" t="s">
        <v>5034</v>
      </c>
      <c r="T745" s="55" t="s">
        <v>5033</v>
      </c>
      <c r="U745" s="41"/>
      <c r="V745" s="55" t="s">
        <v>5032</v>
      </c>
      <c r="W745" s="55" t="s">
        <v>7053</v>
      </c>
    </row>
    <row r="746" spans="1:23" ht="20.25" customHeight="1" x14ac:dyDescent="0.2">
      <c r="A746" s="60" t="s">
        <v>7052</v>
      </c>
      <c r="B746" s="55" t="s">
        <v>7051</v>
      </c>
      <c r="C746" s="56">
        <v>59046570500</v>
      </c>
      <c r="D746" s="55" t="s">
        <v>3499</v>
      </c>
      <c r="E746" s="56">
        <v>2012</v>
      </c>
      <c r="F746" s="55" t="s">
        <v>5435</v>
      </c>
      <c r="G746" s="56">
        <v>22</v>
      </c>
      <c r="H746" s="56">
        <v>14</v>
      </c>
      <c r="I746" s="41"/>
      <c r="J746" s="56">
        <v>1161</v>
      </c>
      <c r="K746" s="56">
        <v>1173</v>
      </c>
      <c r="L746" s="56">
        <v>12</v>
      </c>
      <c r="M746" s="56">
        <v>3</v>
      </c>
      <c r="N746" s="55" t="s">
        <v>3498</v>
      </c>
      <c r="O746" s="55" t="s">
        <v>7050</v>
      </c>
      <c r="P746" s="55" t="s">
        <v>7049</v>
      </c>
      <c r="Q746" s="55" t="s">
        <v>7048</v>
      </c>
      <c r="R746" s="55" t="s">
        <v>7047</v>
      </c>
      <c r="S746" s="55" t="s">
        <v>5034</v>
      </c>
      <c r="T746" s="55" t="s">
        <v>5033</v>
      </c>
      <c r="U746" s="41"/>
      <c r="V746" s="55" t="s">
        <v>5032</v>
      </c>
      <c r="W746" s="55" t="s">
        <v>7046</v>
      </c>
    </row>
    <row r="747" spans="1:23" ht="20.25" customHeight="1" x14ac:dyDescent="0.2">
      <c r="A747" s="60" t="s">
        <v>7045</v>
      </c>
      <c r="B747" s="55" t="s">
        <v>7044</v>
      </c>
      <c r="C747" s="55" t="s">
        <v>7043</v>
      </c>
      <c r="D747" s="55" t="s">
        <v>3497</v>
      </c>
      <c r="E747" s="56">
        <v>2013</v>
      </c>
      <c r="F747" s="55" t="s">
        <v>7042</v>
      </c>
      <c r="G747" s="56">
        <v>31</v>
      </c>
      <c r="H747" s="41"/>
      <c r="I747" s="41"/>
      <c r="J747" s="56">
        <v>61</v>
      </c>
      <c r="K747" s="56">
        <v>70</v>
      </c>
      <c r="L747" s="56">
        <v>9</v>
      </c>
      <c r="M747" s="56">
        <v>67</v>
      </c>
      <c r="N747" s="55" t="s">
        <v>3496</v>
      </c>
      <c r="O747" s="55" t="s">
        <v>7041</v>
      </c>
      <c r="P747" s="55" t="s">
        <v>7040</v>
      </c>
      <c r="Q747" s="55" t="s">
        <v>7039</v>
      </c>
      <c r="R747" s="55" t="s">
        <v>7038</v>
      </c>
      <c r="S747" s="55" t="s">
        <v>5034</v>
      </c>
      <c r="T747" s="55" t="s">
        <v>5033</v>
      </c>
      <c r="U747" s="41"/>
      <c r="V747" s="55" t="s">
        <v>5032</v>
      </c>
      <c r="W747" s="55" t="s">
        <v>7037</v>
      </c>
    </row>
    <row r="748" spans="1:23" ht="20.25" customHeight="1" x14ac:dyDescent="0.2">
      <c r="A748" s="60" t="s">
        <v>7036</v>
      </c>
      <c r="B748" s="55" t="s">
        <v>7035</v>
      </c>
      <c r="C748" s="55" t="s">
        <v>7034</v>
      </c>
      <c r="D748" s="55" t="s">
        <v>3495</v>
      </c>
      <c r="E748" s="56">
        <v>2014</v>
      </c>
      <c r="F748" s="55" t="s">
        <v>7033</v>
      </c>
      <c r="G748" s="56">
        <v>34</v>
      </c>
      <c r="H748" s="56">
        <v>1</v>
      </c>
      <c r="I748" s="41"/>
      <c r="J748" s="56">
        <v>132</v>
      </c>
      <c r="K748" s="56">
        <v>137</v>
      </c>
      <c r="L748" s="56">
        <v>5</v>
      </c>
      <c r="M748" s="56">
        <v>31</v>
      </c>
      <c r="N748" s="55" t="s">
        <v>3494</v>
      </c>
      <c r="O748" s="55" t="s">
        <v>7032</v>
      </c>
      <c r="P748" s="55" t="s">
        <v>7031</v>
      </c>
      <c r="Q748" s="55" t="s">
        <v>7030</v>
      </c>
      <c r="R748" s="55" t="s">
        <v>7029</v>
      </c>
      <c r="S748" s="55" t="s">
        <v>5034</v>
      </c>
      <c r="T748" s="55" t="s">
        <v>5033</v>
      </c>
      <c r="U748" s="55" t="s">
        <v>5151</v>
      </c>
      <c r="V748" s="55" t="s">
        <v>5032</v>
      </c>
      <c r="W748" s="55" t="s">
        <v>7028</v>
      </c>
    </row>
    <row r="749" spans="1:23" ht="20.25" customHeight="1" x14ac:dyDescent="0.2">
      <c r="A749" s="60" t="s">
        <v>7027</v>
      </c>
      <c r="B749" s="55" t="s">
        <v>7026</v>
      </c>
      <c r="C749" s="55" t="s">
        <v>7025</v>
      </c>
      <c r="D749" s="55" t="s">
        <v>3493</v>
      </c>
      <c r="E749" s="56">
        <v>2012</v>
      </c>
      <c r="F749" s="55" t="s">
        <v>6550</v>
      </c>
      <c r="G749" s="56">
        <v>134</v>
      </c>
      <c r="H749" s="56">
        <v>8</v>
      </c>
      <c r="I749" s="41"/>
      <c r="J749" s="56">
        <v>75</v>
      </c>
      <c r="K749" s="56">
        <v>85</v>
      </c>
      <c r="L749" s="56">
        <v>10</v>
      </c>
      <c r="M749" s="56">
        <v>33</v>
      </c>
      <c r="N749" s="41" t="s">
        <v>3492</v>
      </c>
      <c r="O749" s="55" t="s">
        <v>7024</v>
      </c>
      <c r="P749" s="55" t="s">
        <v>7023</v>
      </c>
      <c r="Q749" s="55" t="s">
        <v>7022</v>
      </c>
      <c r="R749" s="41"/>
      <c r="S749" s="55" t="s">
        <v>5034</v>
      </c>
      <c r="T749" s="55" t="s">
        <v>5033</v>
      </c>
      <c r="U749" s="41"/>
      <c r="V749" s="55" t="s">
        <v>5032</v>
      </c>
      <c r="W749" s="55" t="s">
        <v>7021</v>
      </c>
    </row>
    <row r="750" spans="1:23" ht="20.25" customHeight="1" x14ac:dyDescent="0.2">
      <c r="A750" s="60" t="s">
        <v>7020</v>
      </c>
      <c r="B750" s="55" t="s">
        <v>7019</v>
      </c>
      <c r="C750" s="55" t="s">
        <v>7018</v>
      </c>
      <c r="D750" s="55" t="s">
        <v>3491</v>
      </c>
      <c r="E750" s="56">
        <v>2013</v>
      </c>
      <c r="F750" s="55" t="s">
        <v>7017</v>
      </c>
      <c r="G750" s="56">
        <v>18</v>
      </c>
      <c r="H750" s="56">
        <v>3</v>
      </c>
      <c r="I750" s="41"/>
      <c r="J750" s="56">
        <v>251</v>
      </c>
      <c r="K750" s="56">
        <v>267</v>
      </c>
      <c r="L750" s="56">
        <v>16</v>
      </c>
      <c r="M750" s="56">
        <v>14</v>
      </c>
      <c r="N750" s="55" t="s">
        <v>3490</v>
      </c>
      <c r="O750" s="55" t="s">
        <v>7016</v>
      </c>
      <c r="P750" s="55" t="s">
        <v>7015</v>
      </c>
      <c r="Q750" s="55" t="s">
        <v>7014</v>
      </c>
      <c r="R750" s="41"/>
      <c r="S750" s="55" t="s">
        <v>5034</v>
      </c>
      <c r="T750" s="55" t="s">
        <v>5033</v>
      </c>
      <c r="U750" s="41"/>
      <c r="V750" s="55" t="s">
        <v>5032</v>
      </c>
      <c r="W750" s="55" t="s">
        <v>7013</v>
      </c>
    </row>
    <row r="751" spans="1:23" ht="20.25" customHeight="1" x14ac:dyDescent="0.2">
      <c r="A751" s="60" t="s">
        <v>7012</v>
      </c>
      <c r="B751" s="55" t="s">
        <v>7011</v>
      </c>
      <c r="C751" s="55" t="s">
        <v>7010</v>
      </c>
      <c r="D751" s="55" t="s">
        <v>3488</v>
      </c>
      <c r="E751" s="56">
        <v>2013</v>
      </c>
      <c r="F751" s="55" t="s">
        <v>201</v>
      </c>
      <c r="G751" s="56">
        <v>42</v>
      </c>
      <c r="H751" s="56">
        <v>3</v>
      </c>
      <c r="I751" s="41"/>
      <c r="J751" s="56">
        <v>611</v>
      </c>
      <c r="K751" s="56">
        <v>646</v>
      </c>
      <c r="L751" s="56">
        <v>35</v>
      </c>
      <c r="M751" s="56">
        <v>7</v>
      </c>
      <c r="N751" s="55" t="s">
        <v>3487</v>
      </c>
      <c r="O751" s="55" t="s">
        <v>7009</v>
      </c>
      <c r="P751" s="55" t="s">
        <v>7008</v>
      </c>
      <c r="Q751" s="41"/>
      <c r="R751" s="41"/>
      <c r="S751" s="55" t="s">
        <v>5034</v>
      </c>
      <c r="T751" s="55" t="s">
        <v>5033</v>
      </c>
      <c r="U751" s="55" t="s">
        <v>5151</v>
      </c>
      <c r="V751" s="55" t="s">
        <v>5032</v>
      </c>
      <c r="W751" s="55" t="s">
        <v>7007</v>
      </c>
    </row>
    <row r="752" spans="1:23" ht="20.25" customHeight="1" x14ac:dyDescent="0.2">
      <c r="A752" s="60" t="s">
        <v>7006</v>
      </c>
      <c r="B752" s="55" t="s">
        <v>7005</v>
      </c>
      <c r="C752" s="56">
        <v>37011501600</v>
      </c>
      <c r="D752" s="55" t="s">
        <v>3486</v>
      </c>
      <c r="E752" s="56">
        <v>2012</v>
      </c>
      <c r="F752" s="55" t="s">
        <v>425</v>
      </c>
      <c r="G752" s="56">
        <v>16</v>
      </c>
      <c r="H752" s="56">
        <v>1</v>
      </c>
      <c r="I752" s="41"/>
      <c r="J752" s="56">
        <v>245</v>
      </c>
      <c r="K752" s="56">
        <v>283</v>
      </c>
      <c r="L752" s="56">
        <v>38</v>
      </c>
      <c r="M752" s="56">
        <v>167</v>
      </c>
      <c r="N752" s="55" t="s">
        <v>422</v>
      </c>
      <c r="O752" s="55" t="s">
        <v>7004</v>
      </c>
      <c r="P752" s="55" t="s">
        <v>7003</v>
      </c>
      <c r="Q752" s="41"/>
      <c r="R752" s="41"/>
      <c r="S752" s="55" t="s">
        <v>5034</v>
      </c>
      <c r="T752" s="55" t="s">
        <v>5033</v>
      </c>
      <c r="U752" s="55" t="s">
        <v>5345</v>
      </c>
      <c r="V752" s="55" t="s">
        <v>5032</v>
      </c>
      <c r="W752" s="55" t="s">
        <v>7002</v>
      </c>
    </row>
    <row r="753" spans="1:23" ht="20.25" customHeight="1" x14ac:dyDescent="0.2">
      <c r="A753" s="60" t="s">
        <v>7001</v>
      </c>
      <c r="B753" s="55" t="s">
        <v>7000</v>
      </c>
      <c r="C753" s="55" t="s">
        <v>6999</v>
      </c>
      <c r="D753" s="55" t="s">
        <v>3484</v>
      </c>
      <c r="E753" s="56">
        <v>2011</v>
      </c>
      <c r="F753" s="55" t="s">
        <v>61</v>
      </c>
      <c r="G753" s="56">
        <v>35</v>
      </c>
      <c r="H753" s="56">
        <v>5</v>
      </c>
      <c r="I753" s="41"/>
      <c r="J753" s="56">
        <v>1041</v>
      </c>
      <c r="K753" s="56">
        <v>1056</v>
      </c>
      <c r="L753" s="56">
        <v>15</v>
      </c>
      <c r="M753" s="56">
        <v>12</v>
      </c>
      <c r="N753" s="55" t="s">
        <v>3483</v>
      </c>
      <c r="O753" s="55" t="s">
        <v>6998</v>
      </c>
      <c r="P753" s="55" t="s">
        <v>6997</v>
      </c>
      <c r="Q753" s="55" t="s">
        <v>6996</v>
      </c>
      <c r="R753" s="41"/>
      <c r="S753" s="55" t="s">
        <v>5034</v>
      </c>
      <c r="T753" s="55" t="s">
        <v>5033</v>
      </c>
      <c r="U753" s="41"/>
      <c r="V753" s="55" t="s">
        <v>5032</v>
      </c>
      <c r="W753" s="55" t="s">
        <v>6995</v>
      </c>
    </row>
    <row r="754" spans="1:23" ht="20.25" customHeight="1" x14ac:dyDescent="0.2">
      <c r="A754" s="60" t="s">
        <v>6994</v>
      </c>
      <c r="B754" s="55" t="s">
        <v>6993</v>
      </c>
      <c r="C754" s="55" t="s">
        <v>6992</v>
      </c>
      <c r="D754" s="55" t="s">
        <v>3482</v>
      </c>
      <c r="E754" s="56">
        <v>2014</v>
      </c>
      <c r="F754" s="55" t="s">
        <v>61</v>
      </c>
      <c r="G754" s="56">
        <v>38</v>
      </c>
      <c r="H754" s="56">
        <v>1</v>
      </c>
      <c r="I754" s="41"/>
      <c r="J754" s="56">
        <v>122</v>
      </c>
      <c r="K754" s="56">
        <v>144</v>
      </c>
      <c r="L754" s="56">
        <v>22</v>
      </c>
      <c r="M754" s="56">
        <v>49</v>
      </c>
      <c r="N754" s="55" t="s">
        <v>3481</v>
      </c>
      <c r="O754" s="55" t="s">
        <v>6991</v>
      </c>
      <c r="P754" s="55" t="s">
        <v>6990</v>
      </c>
      <c r="Q754" s="55" t="s">
        <v>6989</v>
      </c>
      <c r="R754" s="41"/>
      <c r="S754" s="55" t="s">
        <v>5034</v>
      </c>
      <c r="T754" s="55" t="s">
        <v>5033</v>
      </c>
      <c r="U754" s="55" t="s">
        <v>5151</v>
      </c>
      <c r="V754" s="55" t="s">
        <v>5032</v>
      </c>
      <c r="W754" s="55" t="s">
        <v>6988</v>
      </c>
    </row>
    <row r="755" spans="1:23" ht="20.25" customHeight="1" x14ac:dyDescent="0.2">
      <c r="A755" s="60" t="s">
        <v>6987</v>
      </c>
      <c r="B755" s="55" t="s">
        <v>6986</v>
      </c>
      <c r="C755" s="55" t="s">
        <v>6985</v>
      </c>
      <c r="D755" s="55" t="s">
        <v>3480</v>
      </c>
      <c r="E755" s="56">
        <v>2012</v>
      </c>
      <c r="F755" s="55" t="s">
        <v>269</v>
      </c>
      <c r="G755" s="56">
        <v>33</v>
      </c>
      <c r="H755" s="56">
        <v>8</v>
      </c>
      <c r="I755" s="41"/>
      <c r="J755" s="56">
        <v>914</v>
      </c>
      <c r="K755" s="56">
        <v>937</v>
      </c>
      <c r="L755" s="56">
        <v>23</v>
      </c>
      <c r="M755" s="56">
        <v>89</v>
      </c>
      <c r="N755" s="55" t="s">
        <v>3479</v>
      </c>
      <c r="O755" s="55" t="s">
        <v>6984</v>
      </c>
      <c r="P755" s="55" t="s">
        <v>6983</v>
      </c>
      <c r="Q755" s="55" t="s">
        <v>6982</v>
      </c>
      <c r="R755" s="55" t="s">
        <v>6981</v>
      </c>
      <c r="S755" s="55" t="s">
        <v>5034</v>
      </c>
      <c r="T755" s="55" t="s">
        <v>5033</v>
      </c>
      <c r="U755" s="55" t="s">
        <v>5151</v>
      </c>
      <c r="V755" s="55" t="s">
        <v>5032</v>
      </c>
      <c r="W755" s="55" t="s">
        <v>6980</v>
      </c>
    </row>
    <row r="756" spans="1:23" ht="20.25" customHeight="1" x14ac:dyDescent="0.2">
      <c r="A756" s="60" t="s">
        <v>6979</v>
      </c>
      <c r="B756" s="55" t="s">
        <v>6978</v>
      </c>
      <c r="C756" s="56">
        <v>56310155800</v>
      </c>
      <c r="D756" s="55" t="s">
        <v>3477</v>
      </c>
      <c r="E756" s="56">
        <v>2012</v>
      </c>
      <c r="F756" s="55" t="s">
        <v>6977</v>
      </c>
      <c r="G756" s="56">
        <v>32</v>
      </c>
      <c r="H756" s="56">
        <v>1</v>
      </c>
      <c r="I756" s="41"/>
      <c r="J756" s="56">
        <v>39</v>
      </c>
      <c r="K756" s="56">
        <v>60</v>
      </c>
      <c r="L756" s="56">
        <v>21</v>
      </c>
      <c r="M756" s="56">
        <v>1</v>
      </c>
      <c r="N756" s="55" t="s">
        <v>3476</v>
      </c>
      <c r="O756" s="55" t="s">
        <v>6976</v>
      </c>
      <c r="P756" s="55" t="s">
        <v>6975</v>
      </c>
      <c r="Q756" s="41"/>
      <c r="R756" s="41"/>
      <c r="S756" s="55" t="s">
        <v>5034</v>
      </c>
      <c r="T756" s="55" t="s">
        <v>5033</v>
      </c>
      <c r="U756" s="41"/>
      <c r="V756" s="55" t="s">
        <v>5032</v>
      </c>
      <c r="W756" s="55" t="s">
        <v>6974</v>
      </c>
    </row>
    <row r="757" spans="1:23" ht="20.25" customHeight="1" x14ac:dyDescent="0.2">
      <c r="A757" s="60" t="s">
        <v>6973</v>
      </c>
      <c r="B757" s="55" t="s">
        <v>6972</v>
      </c>
      <c r="C757" s="55" t="s">
        <v>6971</v>
      </c>
      <c r="D757" s="55" t="s">
        <v>428</v>
      </c>
      <c r="E757" s="56">
        <v>2013</v>
      </c>
      <c r="F757" s="55" t="s">
        <v>429</v>
      </c>
      <c r="G757" s="56">
        <v>22</v>
      </c>
      <c r="H757" s="56">
        <v>1</v>
      </c>
      <c r="I757" s="41"/>
      <c r="J757" s="56">
        <v>84</v>
      </c>
      <c r="K757" s="56">
        <v>95</v>
      </c>
      <c r="L757" s="56">
        <v>11</v>
      </c>
      <c r="M757" s="56">
        <v>10</v>
      </c>
      <c r="N757" s="55" t="s">
        <v>426</v>
      </c>
      <c r="O757" s="55" t="s">
        <v>6970</v>
      </c>
      <c r="P757" s="55" t="s">
        <v>6969</v>
      </c>
      <c r="Q757" s="41"/>
      <c r="R757" s="41"/>
      <c r="S757" s="55" t="s">
        <v>5034</v>
      </c>
      <c r="T757" s="55" t="s">
        <v>5033</v>
      </c>
      <c r="U757" s="41"/>
      <c r="V757" s="55" t="s">
        <v>5032</v>
      </c>
      <c r="W757" s="55" t="s">
        <v>6968</v>
      </c>
    </row>
    <row r="758" spans="1:23" ht="20.25" customHeight="1" x14ac:dyDescent="0.2">
      <c r="A758" s="60" t="s">
        <v>6967</v>
      </c>
      <c r="B758" s="55" t="s">
        <v>6966</v>
      </c>
      <c r="C758" s="55" t="s">
        <v>6965</v>
      </c>
      <c r="D758" s="55" t="s">
        <v>3473</v>
      </c>
      <c r="E758" s="56">
        <v>2012</v>
      </c>
      <c r="F758" s="55" t="s">
        <v>176</v>
      </c>
      <c r="G758" s="56">
        <v>18</v>
      </c>
      <c r="H758" s="56">
        <v>3</v>
      </c>
      <c r="I758" s="41"/>
      <c r="J758" s="56">
        <v>640</v>
      </c>
      <c r="K758" s="56">
        <v>663</v>
      </c>
      <c r="L758" s="56">
        <v>23</v>
      </c>
      <c r="M758" s="56">
        <v>25</v>
      </c>
      <c r="N758" s="55" t="s">
        <v>3472</v>
      </c>
      <c r="O758" s="55" t="s">
        <v>6964</v>
      </c>
      <c r="P758" s="55" t="s">
        <v>6963</v>
      </c>
      <c r="Q758" s="55" t="s">
        <v>6962</v>
      </c>
      <c r="R758" s="41"/>
      <c r="S758" s="55" t="s">
        <v>5034</v>
      </c>
      <c r="T758" s="55" t="s">
        <v>5033</v>
      </c>
      <c r="U758" s="41"/>
      <c r="V758" s="55" t="s">
        <v>5032</v>
      </c>
      <c r="W758" s="55" t="s">
        <v>6961</v>
      </c>
    </row>
    <row r="759" spans="1:23" ht="20.25" customHeight="1" x14ac:dyDescent="0.2">
      <c r="A759" s="60" t="s">
        <v>6960</v>
      </c>
      <c r="B759" s="55" t="s">
        <v>6959</v>
      </c>
      <c r="C759" s="56">
        <v>7004572934</v>
      </c>
      <c r="D759" s="55" t="s">
        <v>3471</v>
      </c>
      <c r="E759" s="56">
        <v>2011</v>
      </c>
      <c r="F759" s="55" t="s">
        <v>5396</v>
      </c>
      <c r="G759" s="56">
        <v>100</v>
      </c>
      <c r="H759" s="56">
        <v>1</v>
      </c>
      <c r="I759" s="41"/>
      <c r="J759" s="56">
        <v>24</v>
      </c>
      <c r="K759" s="56">
        <v>44</v>
      </c>
      <c r="L759" s="56">
        <v>20</v>
      </c>
      <c r="M759" s="56">
        <v>94</v>
      </c>
      <c r="N759" s="55" t="s">
        <v>3470</v>
      </c>
      <c r="O759" s="55" t="s">
        <v>6958</v>
      </c>
      <c r="P759" s="55" t="s">
        <v>6957</v>
      </c>
      <c r="Q759" s="55" t="s">
        <v>6956</v>
      </c>
      <c r="R759" s="41"/>
      <c r="S759" s="55" t="s">
        <v>5034</v>
      </c>
      <c r="T759" s="55" t="s">
        <v>5033</v>
      </c>
      <c r="U759" s="55" t="s">
        <v>5151</v>
      </c>
      <c r="V759" s="55" t="s">
        <v>5032</v>
      </c>
      <c r="W759" s="55" t="s">
        <v>6955</v>
      </c>
    </row>
    <row r="760" spans="1:23" ht="20.25" customHeight="1" x14ac:dyDescent="0.2">
      <c r="A760" s="60" t="s">
        <v>6954</v>
      </c>
      <c r="B760" s="55" t="s">
        <v>6953</v>
      </c>
      <c r="C760" s="55" t="s">
        <v>6952</v>
      </c>
      <c r="D760" s="55" t="s">
        <v>3468</v>
      </c>
      <c r="E760" s="56">
        <v>2013</v>
      </c>
      <c r="F760" s="55" t="s">
        <v>6951</v>
      </c>
      <c r="G760" s="56">
        <v>56</v>
      </c>
      <c r="H760" s="56">
        <v>3</v>
      </c>
      <c r="I760" s="41"/>
      <c r="J760" s="56">
        <v>852</v>
      </c>
      <c r="K760" s="56">
        <v>866</v>
      </c>
      <c r="L760" s="56">
        <v>14</v>
      </c>
      <c r="M760" s="56">
        <v>194</v>
      </c>
      <c r="N760" s="55" t="s">
        <v>3467</v>
      </c>
      <c r="O760" s="55" t="s">
        <v>6950</v>
      </c>
      <c r="P760" s="55" t="s">
        <v>6949</v>
      </c>
      <c r="Q760" s="41"/>
      <c r="R760" s="41"/>
      <c r="S760" s="55" t="s">
        <v>5034</v>
      </c>
      <c r="T760" s="55" t="s">
        <v>5033</v>
      </c>
      <c r="U760" s="41"/>
      <c r="V760" s="55" t="s">
        <v>5032</v>
      </c>
      <c r="W760" s="55" t="s">
        <v>6948</v>
      </c>
    </row>
    <row r="761" spans="1:23" ht="20.25" customHeight="1" x14ac:dyDescent="0.2">
      <c r="A761" s="60" t="s">
        <v>6947</v>
      </c>
      <c r="B761" s="55" t="s">
        <v>6946</v>
      </c>
      <c r="C761" s="55" t="s">
        <v>6945</v>
      </c>
      <c r="D761" s="55" t="s">
        <v>3466</v>
      </c>
      <c r="E761" s="56">
        <v>2013</v>
      </c>
      <c r="F761" s="55" t="s">
        <v>412</v>
      </c>
      <c r="G761" s="56">
        <v>40</v>
      </c>
      <c r="H761" s="56">
        <v>4</v>
      </c>
      <c r="I761" s="41"/>
      <c r="J761" s="56">
        <v>843</v>
      </c>
      <c r="K761" s="56">
        <v>863</v>
      </c>
      <c r="L761" s="56">
        <v>20</v>
      </c>
      <c r="M761" s="56">
        <v>34</v>
      </c>
      <c r="N761" s="55" t="s">
        <v>3465</v>
      </c>
      <c r="O761" s="55" t="s">
        <v>6944</v>
      </c>
      <c r="P761" s="55" t="s">
        <v>6943</v>
      </c>
      <c r="Q761" s="55" t="s">
        <v>6942</v>
      </c>
      <c r="R761" s="41"/>
      <c r="S761" s="55" t="s">
        <v>5034</v>
      </c>
      <c r="T761" s="55" t="s">
        <v>5033</v>
      </c>
      <c r="U761" s="41"/>
      <c r="V761" s="55" t="s">
        <v>5032</v>
      </c>
      <c r="W761" s="55" t="s">
        <v>6941</v>
      </c>
    </row>
    <row r="762" spans="1:23" ht="20.25" customHeight="1" x14ac:dyDescent="0.2">
      <c r="A762" s="60" t="s">
        <v>6940</v>
      </c>
      <c r="B762" s="55" t="s">
        <v>6939</v>
      </c>
      <c r="C762" s="55" t="s">
        <v>6938</v>
      </c>
      <c r="D762" s="55" t="s">
        <v>3463</v>
      </c>
      <c r="E762" s="56">
        <v>2012</v>
      </c>
      <c r="F762" s="55" t="s">
        <v>156</v>
      </c>
      <c r="G762" s="56">
        <v>21</v>
      </c>
      <c r="H762" s="56">
        <v>2</v>
      </c>
      <c r="I762" s="41"/>
      <c r="J762" s="56">
        <v>287</v>
      </c>
      <c r="K762" s="56">
        <v>314</v>
      </c>
      <c r="L762" s="56">
        <v>27</v>
      </c>
      <c r="M762" s="56">
        <v>74</v>
      </c>
      <c r="N762" s="55" t="s">
        <v>3462</v>
      </c>
      <c r="O762" s="55" t="s">
        <v>6937</v>
      </c>
      <c r="P762" s="55" t="s">
        <v>6936</v>
      </c>
      <c r="Q762" s="55" t="s">
        <v>6935</v>
      </c>
      <c r="R762" s="41"/>
      <c r="S762" s="55" t="s">
        <v>5034</v>
      </c>
      <c r="T762" s="55" t="s">
        <v>5033</v>
      </c>
      <c r="U762" s="41"/>
      <c r="V762" s="55" t="s">
        <v>5032</v>
      </c>
      <c r="W762" s="55" t="s">
        <v>6934</v>
      </c>
    </row>
    <row r="763" spans="1:23" ht="20.25" customHeight="1" x14ac:dyDescent="0.2">
      <c r="A763" s="60" t="s">
        <v>6933</v>
      </c>
      <c r="B763" s="55" t="s">
        <v>6932</v>
      </c>
      <c r="C763" s="55" t="s">
        <v>6931</v>
      </c>
      <c r="D763" s="55" t="s">
        <v>3461</v>
      </c>
      <c r="E763" s="56">
        <v>2012</v>
      </c>
      <c r="F763" s="55" t="s">
        <v>412</v>
      </c>
      <c r="G763" s="56">
        <v>38</v>
      </c>
      <c r="H763" s="56">
        <v>2</v>
      </c>
      <c r="I763" s="41"/>
      <c r="J763" s="56">
        <v>179</v>
      </c>
      <c r="K763" s="56">
        <v>196</v>
      </c>
      <c r="L763" s="56">
        <v>17</v>
      </c>
      <c r="M763" s="56">
        <v>32</v>
      </c>
      <c r="N763" s="55" t="s">
        <v>3460</v>
      </c>
      <c r="O763" s="55" t="s">
        <v>6930</v>
      </c>
      <c r="P763" s="55" t="s">
        <v>6929</v>
      </c>
      <c r="Q763" s="55" t="s">
        <v>6928</v>
      </c>
      <c r="R763" s="41"/>
      <c r="S763" s="55" t="s">
        <v>5034</v>
      </c>
      <c r="T763" s="55" t="s">
        <v>5033</v>
      </c>
      <c r="U763" s="41"/>
      <c r="V763" s="55" t="s">
        <v>5032</v>
      </c>
      <c r="W763" s="55" t="s">
        <v>6927</v>
      </c>
    </row>
    <row r="764" spans="1:23" ht="20.25" customHeight="1" x14ac:dyDescent="0.2">
      <c r="A764" s="60" t="s">
        <v>6926</v>
      </c>
      <c r="B764" s="55" t="s">
        <v>6925</v>
      </c>
      <c r="C764" s="55" t="s">
        <v>6924</v>
      </c>
      <c r="D764" s="55" t="s">
        <v>3459</v>
      </c>
      <c r="E764" s="56">
        <v>2011</v>
      </c>
      <c r="F764" s="55" t="s">
        <v>1771</v>
      </c>
      <c r="G764" s="56">
        <v>13</v>
      </c>
      <c r="H764" s="56">
        <v>3</v>
      </c>
      <c r="I764" s="41"/>
      <c r="J764" s="56">
        <v>195</v>
      </c>
      <c r="K764" s="56">
        <v>213</v>
      </c>
      <c r="L764" s="56">
        <v>18</v>
      </c>
      <c r="M764" s="56">
        <v>14</v>
      </c>
      <c r="N764" s="55" t="s">
        <v>3458</v>
      </c>
      <c r="O764" s="55" t="s">
        <v>6923</v>
      </c>
      <c r="P764" s="55" t="s">
        <v>6922</v>
      </c>
      <c r="Q764" s="55" t="s">
        <v>6921</v>
      </c>
      <c r="R764" s="41"/>
      <c r="S764" s="55" t="s">
        <v>5034</v>
      </c>
      <c r="T764" s="55" t="s">
        <v>5033</v>
      </c>
      <c r="U764" s="41"/>
      <c r="V764" s="55" t="s">
        <v>5032</v>
      </c>
      <c r="W764" s="55" t="s">
        <v>6920</v>
      </c>
    </row>
    <row r="765" spans="1:23" ht="20.25" customHeight="1" x14ac:dyDescent="0.2">
      <c r="A765" s="60" t="s">
        <v>6919</v>
      </c>
      <c r="B765" s="55" t="s">
        <v>6918</v>
      </c>
      <c r="C765" s="56">
        <v>36444937500</v>
      </c>
      <c r="D765" s="55" t="s">
        <v>3456</v>
      </c>
      <c r="E765" s="56">
        <v>2012</v>
      </c>
      <c r="F765" s="55" t="s">
        <v>6917</v>
      </c>
      <c r="G765" s="56">
        <v>34</v>
      </c>
      <c r="H765" s="56">
        <v>4</v>
      </c>
      <c r="I765" s="41"/>
      <c r="J765" s="56">
        <v>485</v>
      </c>
      <c r="K765" s="56">
        <v>505</v>
      </c>
      <c r="L765" s="56">
        <v>20</v>
      </c>
      <c r="M765" s="56">
        <v>12</v>
      </c>
      <c r="N765" s="55" t="s">
        <v>3455</v>
      </c>
      <c r="O765" s="55" t="s">
        <v>6916</v>
      </c>
      <c r="P765" s="55" t="s">
        <v>6915</v>
      </c>
      <c r="Q765" s="41"/>
      <c r="R765" s="41"/>
      <c r="S765" s="55" t="s">
        <v>5034</v>
      </c>
      <c r="T765" s="55" t="s">
        <v>5033</v>
      </c>
      <c r="U765" s="41"/>
      <c r="V765" s="55" t="s">
        <v>5032</v>
      </c>
      <c r="W765" s="55" t="s">
        <v>6914</v>
      </c>
    </row>
    <row r="766" spans="1:23" ht="20.25" customHeight="1" x14ac:dyDescent="0.2">
      <c r="A766" s="60" t="s">
        <v>6913</v>
      </c>
      <c r="B766" s="55" t="s">
        <v>6912</v>
      </c>
      <c r="C766" s="56">
        <v>55579757700</v>
      </c>
      <c r="D766" s="55" t="s">
        <v>3454</v>
      </c>
      <c r="E766" s="56">
        <v>2013</v>
      </c>
      <c r="F766" s="55" t="s">
        <v>6911</v>
      </c>
      <c r="G766" s="56">
        <v>10</v>
      </c>
      <c r="H766" s="56">
        <v>1</v>
      </c>
      <c r="I766" s="41"/>
      <c r="J766" s="56">
        <v>20</v>
      </c>
      <c r="K766" s="56">
        <v>28</v>
      </c>
      <c r="L766" s="56">
        <v>8</v>
      </c>
      <c r="M766" s="56">
        <v>0</v>
      </c>
      <c r="N766" s="41"/>
      <c r="O766" s="55" t="s">
        <v>6910</v>
      </c>
      <c r="P766" s="55" t="s">
        <v>6909</v>
      </c>
      <c r="Q766" s="55" t="s">
        <v>6908</v>
      </c>
      <c r="R766" s="41"/>
      <c r="S766" s="55" t="s">
        <v>5034</v>
      </c>
      <c r="T766" s="55" t="s">
        <v>5033</v>
      </c>
      <c r="U766" s="41"/>
      <c r="V766" s="55" t="s">
        <v>5032</v>
      </c>
      <c r="W766" s="55" t="s">
        <v>6907</v>
      </c>
    </row>
    <row r="767" spans="1:23" ht="20.25" customHeight="1" x14ac:dyDescent="0.2">
      <c r="A767" s="60" t="s">
        <v>6906</v>
      </c>
      <c r="B767" s="55" t="s">
        <v>6905</v>
      </c>
      <c r="C767" s="55" t="s">
        <v>6904</v>
      </c>
      <c r="D767" s="55" t="s">
        <v>3453</v>
      </c>
      <c r="E767" s="56">
        <v>2013</v>
      </c>
      <c r="F767" s="55" t="s">
        <v>201</v>
      </c>
      <c r="G767" s="56">
        <v>42</v>
      </c>
      <c r="H767" s="56">
        <v>1</v>
      </c>
      <c r="I767" s="41"/>
      <c r="J767" s="56">
        <v>1</v>
      </c>
      <c r="K767" s="56">
        <v>40</v>
      </c>
      <c r="L767" s="56">
        <v>39</v>
      </c>
      <c r="M767" s="56">
        <v>38</v>
      </c>
      <c r="N767" s="55" t="s">
        <v>3452</v>
      </c>
      <c r="O767" s="55" t="s">
        <v>6903</v>
      </c>
      <c r="P767" s="55" t="s">
        <v>6902</v>
      </c>
      <c r="Q767" s="41"/>
      <c r="R767" s="41"/>
      <c r="S767" s="55" t="s">
        <v>5034</v>
      </c>
      <c r="T767" s="55" t="s">
        <v>5033</v>
      </c>
      <c r="U767" s="41"/>
      <c r="V767" s="55" t="s">
        <v>5032</v>
      </c>
      <c r="W767" s="55" t="s">
        <v>6901</v>
      </c>
    </row>
    <row r="768" spans="1:23" ht="20.25" customHeight="1" x14ac:dyDescent="0.2">
      <c r="A768" s="60" t="s">
        <v>6900</v>
      </c>
      <c r="B768" s="55" t="s">
        <v>6899</v>
      </c>
      <c r="C768" s="55" t="s">
        <v>6898</v>
      </c>
      <c r="D768" s="55" t="s">
        <v>3451</v>
      </c>
      <c r="E768" s="56">
        <v>2011</v>
      </c>
      <c r="F768" s="55" t="s">
        <v>6167</v>
      </c>
      <c r="G768" s="56">
        <v>24</v>
      </c>
      <c r="H768" s="56">
        <v>7</v>
      </c>
      <c r="I768" s="41"/>
      <c r="J768" s="56">
        <v>2462</v>
      </c>
      <c r="K768" s="56">
        <v>2498</v>
      </c>
      <c r="L768" s="56">
        <v>36</v>
      </c>
      <c r="M768" s="56">
        <v>123</v>
      </c>
      <c r="N768" s="55" t="s">
        <v>3450</v>
      </c>
      <c r="O768" s="55" t="s">
        <v>6897</v>
      </c>
      <c r="P768" s="55" t="s">
        <v>6896</v>
      </c>
      <c r="Q768" s="41"/>
      <c r="R768" s="41"/>
      <c r="S768" s="55" t="s">
        <v>5034</v>
      </c>
      <c r="T768" s="55" t="s">
        <v>5033</v>
      </c>
      <c r="U768" s="41"/>
      <c r="V768" s="55" t="s">
        <v>5032</v>
      </c>
      <c r="W768" s="55" t="s">
        <v>6895</v>
      </c>
    </row>
    <row r="769" spans="1:23" ht="20.25" customHeight="1" x14ac:dyDescent="0.2">
      <c r="A769" s="60" t="s">
        <v>6894</v>
      </c>
      <c r="B769" s="55" t="s">
        <v>6893</v>
      </c>
      <c r="C769" s="55" t="s">
        <v>6892</v>
      </c>
      <c r="D769" s="55" t="s">
        <v>434</v>
      </c>
      <c r="E769" s="56">
        <v>2013</v>
      </c>
      <c r="F769" s="55" t="s">
        <v>176</v>
      </c>
      <c r="G769" s="56">
        <v>22</v>
      </c>
      <c r="H769" s="56">
        <v>1</v>
      </c>
      <c r="I769" s="41"/>
      <c r="J769" s="56">
        <v>375</v>
      </c>
      <c r="K769" s="56">
        <v>395</v>
      </c>
      <c r="L769" s="56">
        <v>20</v>
      </c>
      <c r="M769" s="56">
        <v>134</v>
      </c>
      <c r="N769" s="55" t="s">
        <v>432</v>
      </c>
      <c r="O769" s="55" t="s">
        <v>6891</v>
      </c>
      <c r="P769" s="55" t="s">
        <v>6890</v>
      </c>
      <c r="Q769" s="55" t="s">
        <v>6889</v>
      </c>
      <c r="R769" s="41"/>
      <c r="S769" s="55" t="s">
        <v>5034</v>
      </c>
      <c r="T769" s="55" t="s">
        <v>5033</v>
      </c>
      <c r="U769" s="41"/>
      <c r="V769" s="55" t="s">
        <v>5032</v>
      </c>
      <c r="W769" s="55" t="s">
        <v>6888</v>
      </c>
    </row>
    <row r="770" spans="1:23" ht="20.25" customHeight="1" x14ac:dyDescent="0.2">
      <c r="A770" s="60" t="s">
        <v>6887</v>
      </c>
      <c r="B770" s="55" t="s">
        <v>6886</v>
      </c>
      <c r="C770" s="55" t="s">
        <v>6885</v>
      </c>
      <c r="D770" s="55" t="s">
        <v>3448</v>
      </c>
      <c r="E770" s="56">
        <v>2013</v>
      </c>
      <c r="F770" s="55" t="s">
        <v>6884</v>
      </c>
      <c r="G770" s="56">
        <v>9</v>
      </c>
      <c r="H770" s="55" t="s">
        <v>6883</v>
      </c>
      <c r="I770" s="41"/>
      <c r="J770" s="56">
        <v>365</v>
      </c>
      <c r="K770" s="56">
        <v>370</v>
      </c>
      <c r="L770" s="56">
        <v>5</v>
      </c>
      <c r="M770" s="56">
        <v>52</v>
      </c>
      <c r="N770" s="55" t="s">
        <v>3447</v>
      </c>
      <c r="O770" s="55" t="s">
        <v>6882</v>
      </c>
      <c r="P770" s="55" t="s">
        <v>6881</v>
      </c>
      <c r="Q770" s="41"/>
      <c r="R770" s="41"/>
      <c r="S770" s="55" t="s">
        <v>5034</v>
      </c>
      <c r="T770" s="55" t="s">
        <v>5033</v>
      </c>
      <c r="U770" s="55" t="s">
        <v>5151</v>
      </c>
      <c r="V770" s="55" t="s">
        <v>5032</v>
      </c>
      <c r="W770" s="55" t="s">
        <v>6880</v>
      </c>
    </row>
    <row r="771" spans="1:23" ht="20.25" customHeight="1" x14ac:dyDescent="0.2">
      <c r="A771" s="60" t="s">
        <v>6879</v>
      </c>
      <c r="B771" s="55" t="s">
        <v>6878</v>
      </c>
      <c r="C771" s="55" t="s">
        <v>6877</v>
      </c>
      <c r="D771" s="55" t="s">
        <v>3446</v>
      </c>
      <c r="E771" s="56">
        <v>2012</v>
      </c>
      <c r="F771" s="55" t="s">
        <v>412</v>
      </c>
      <c r="G771" s="56">
        <v>39</v>
      </c>
      <c r="H771" s="56">
        <v>4</v>
      </c>
      <c r="I771" s="41"/>
      <c r="J771" s="56">
        <v>835</v>
      </c>
      <c r="K771" s="56">
        <v>851</v>
      </c>
      <c r="L771" s="56">
        <v>16</v>
      </c>
      <c r="M771" s="56">
        <v>107</v>
      </c>
      <c r="N771" s="55" t="s">
        <v>3445</v>
      </c>
      <c r="O771" s="55" t="s">
        <v>6876</v>
      </c>
      <c r="P771" s="55" t="s">
        <v>6875</v>
      </c>
      <c r="Q771" s="55" t="s">
        <v>6874</v>
      </c>
      <c r="R771" s="41"/>
      <c r="S771" s="55" t="s">
        <v>5034</v>
      </c>
      <c r="T771" s="55" t="s">
        <v>5033</v>
      </c>
      <c r="U771" s="55" t="s">
        <v>6406</v>
      </c>
      <c r="V771" s="55" t="s">
        <v>5032</v>
      </c>
      <c r="W771" s="55" t="s">
        <v>6873</v>
      </c>
    </row>
    <row r="772" spans="1:23" ht="20.25" customHeight="1" x14ac:dyDescent="0.2">
      <c r="A772" s="60" t="s">
        <v>6872</v>
      </c>
      <c r="B772" s="55" t="s">
        <v>6871</v>
      </c>
      <c r="C772" s="55" t="s">
        <v>6870</v>
      </c>
      <c r="D772" s="55" t="s">
        <v>3444</v>
      </c>
      <c r="E772" s="56">
        <v>2013</v>
      </c>
      <c r="F772" s="55" t="s">
        <v>6869</v>
      </c>
      <c r="G772" s="56">
        <v>11</v>
      </c>
      <c r="H772" s="56">
        <v>3</v>
      </c>
      <c r="I772" s="41"/>
      <c r="J772" s="56">
        <v>289</v>
      </c>
      <c r="K772" s="56">
        <v>319</v>
      </c>
      <c r="L772" s="56">
        <v>30</v>
      </c>
      <c r="M772" s="56">
        <v>6</v>
      </c>
      <c r="N772" s="55" t="s">
        <v>3443</v>
      </c>
      <c r="O772" s="55" t="s">
        <v>6868</v>
      </c>
      <c r="P772" s="55" t="s">
        <v>6867</v>
      </c>
      <c r="Q772" s="55" t="s">
        <v>6866</v>
      </c>
      <c r="R772" s="41"/>
      <c r="S772" s="55" t="s">
        <v>5034</v>
      </c>
      <c r="T772" s="55" t="s">
        <v>5033</v>
      </c>
      <c r="U772" s="41"/>
      <c r="V772" s="55" t="s">
        <v>5032</v>
      </c>
      <c r="W772" s="55" t="s">
        <v>6865</v>
      </c>
    </row>
    <row r="773" spans="1:23" ht="20.25" customHeight="1" x14ac:dyDescent="0.2">
      <c r="A773" s="60" t="s">
        <v>6864</v>
      </c>
      <c r="B773" s="55" t="s">
        <v>6863</v>
      </c>
      <c r="C773" s="55" t="s">
        <v>6862</v>
      </c>
      <c r="D773" s="55" t="s">
        <v>3442</v>
      </c>
      <c r="E773" s="56">
        <v>2012</v>
      </c>
      <c r="F773" s="55" t="s">
        <v>5449</v>
      </c>
      <c r="G773" s="56">
        <v>67</v>
      </c>
      <c r="H773" s="56">
        <v>6</v>
      </c>
      <c r="I773" s="41"/>
      <c r="J773" s="56">
        <v>2215</v>
      </c>
      <c r="K773" s="56">
        <v>2246</v>
      </c>
      <c r="L773" s="56">
        <v>31</v>
      </c>
      <c r="M773" s="56">
        <v>91</v>
      </c>
      <c r="N773" s="55" t="s">
        <v>3441</v>
      </c>
      <c r="O773" s="55" t="s">
        <v>6861</v>
      </c>
      <c r="P773" s="55" t="s">
        <v>6860</v>
      </c>
      <c r="Q773" s="41"/>
      <c r="R773" s="41"/>
      <c r="S773" s="55" t="s">
        <v>5034</v>
      </c>
      <c r="T773" s="55" t="s">
        <v>5033</v>
      </c>
      <c r="U773" s="55" t="s">
        <v>5151</v>
      </c>
      <c r="V773" s="55" t="s">
        <v>5032</v>
      </c>
      <c r="W773" s="55" t="s">
        <v>6859</v>
      </c>
    </row>
    <row r="774" spans="1:23" ht="20.25" customHeight="1" x14ac:dyDescent="0.2">
      <c r="A774" s="60" t="s">
        <v>6858</v>
      </c>
      <c r="B774" s="55" t="s">
        <v>6857</v>
      </c>
      <c r="C774" s="55" t="s">
        <v>6856</v>
      </c>
      <c r="D774" s="55" t="s">
        <v>3440</v>
      </c>
      <c r="E774" s="56">
        <v>2011</v>
      </c>
      <c r="F774" s="55" t="s">
        <v>6855</v>
      </c>
      <c r="G774" s="56">
        <v>14</v>
      </c>
      <c r="H774" s="56">
        <v>3</v>
      </c>
      <c r="I774" s="41"/>
      <c r="J774" s="56">
        <v>369</v>
      </c>
      <c r="K774" s="56">
        <v>406</v>
      </c>
      <c r="L774" s="56">
        <v>37</v>
      </c>
      <c r="M774" s="56">
        <v>19</v>
      </c>
      <c r="N774" s="55" t="s">
        <v>3439</v>
      </c>
      <c r="O774" s="55" t="s">
        <v>6854</v>
      </c>
      <c r="P774" s="55" t="s">
        <v>6853</v>
      </c>
      <c r="Q774" s="55" t="s">
        <v>6852</v>
      </c>
      <c r="R774" s="41"/>
      <c r="S774" s="55" t="s">
        <v>5034</v>
      </c>
      <c r="T774" s="55" t="s">
        <v>5033</v>
      </c>
      <c r="U774" s="41"/>
      <c r="V774" s="55" t="s">
        <v>5032</v>
      </c>
      <c r="W774" s="55" t="s">
        <v>6851</v>
      </c>
    </row>
    <row r="775" spans="1:23" ht="20.25" customHeight="1" x14ac:dyDescent="0.2">
      <c r="A775" s="60" t="s">
        <v>6850</v>
      </c>
      <c r="B775" s="55" t="s">
        <v>6849</v>
      </c>
      <c r="C775" s="55" t="s">
        <v>6848</v>
      </c>
      <c r="D775" s="55" t="s">
        <v>3438</v>
      </c>
      <c r="E775" s="56">
        <v>2012</v>
      </c>
      <c r="F775" s="55" t="s">
        <v>156</v>
      </c>
      <c r="G775" s="56">
        <v>21</v>
      </c>
      <c r="H775" s="56">
        <v>1</v>
      </c>
      <c r="I775" s="41"/>
      <c r="J775" s="56">
        <v>50</v>
      </c>
      <c r="K775" s="56">
        <v>78</v>
      </c>
      <c r="L775" s="56">
        <v>28</v>
      </c>
      <c r="M775" s="56">
        <v>7</v>
      </c>
      <c r="N775" s="55" t="s">
        <v>3437</v>
      </c>
      <c r="O775" s="55" t="s">
        <v>6847</v>
      </c>
      <c r="P775" s="55" t="s">
        <v>6846</v>
      </c>
      <c r="Q775" s="55" t="s">
        <v>6845</v>
      </c>
      <c r="R775" s="41"/>
      <c r="S775" s="55" t="s">
        <v>5034</v>
      </c>
      <c r="T775" s="55" t="s">
        <v>5033</v>
      </c>
      <c r="U775" s="41"/>
      <c r="V775" s="55" t="s">
        <v>5032</v>
      </c>
      <c r="W775" s="55" t="s">
        <v>6844</v>
      </c>
    </row>
    <row r="776" spans="1:23" ht="20.25" customHeight="1" x14ac:dyDescent="0.2">
      <c r="A776" s="60" t="s">
        <v>6843</v>
      </c>
      <c r="B776" s="55" t="s">
        <v>6842</v>
      </c>
      <c r="C776" s="55" t="s">
        <v>6841</v>
      </c>
      <c r="D776" s="55" t="s">
        <v>3436</v>
      </c>
      <c r="E776" s="56">
        <v>2013</v>
      </c>
      <c r="F776" s="55" t="s">
        <v>6840</v>
      </c>
      <c r="G776" s="56">
        <v>33</v>
      </c>
      <c r="H776" s="55" t="s">
        <v>6839</v>
      </c>
      <c r="I776" s="41"/>
      <c r="J776" s="56">
        <v>255</v>
      </c>
      <c r="K776" s="56">
        <v>264</v>
      </c>
      <c r="L776" s="56">
        <v>9</v>
      </c>
      <c r="M776" s="56">
        <v>9</v>
      </c>
      <c r="N776" s="55" t="s">
        <v>3435</v>
      </c>
      <c r="O776" s="55" t="s">
        <v>6838</v>
      </c>
      <c r="P776" s="55" t="s">
        <v>6837</v>
      </c>
      <c r="Q776" s="55" t="s">
        <v>6836</v>
      </c>
      <c r="R776" s="55" t="s">
        <v>6835</v>
      </c>
      <c r="S776" s="55" t="s">
        <v>5034</v>
      </c>
      <c r="T776" s="55" t="s">
        <v>5033</v>
      </c>
      <c r="U776" s="41"/>
      <c r="V776" s="55" t="s">
        <v>5032</v>
      </c>
      <c r="W776" s="55" t="s">
        <v>6834</v>
      </c>
    </row>
    <row r="777" spans="1:23" ht="20.25" customHeight="1" x14ac:dyDescent="0.2">
      <c r="A777" s="60" t="s">
        <v>6833</v>
      </c>
      <c r="B777" s="55" t="s">
        <v>6832</v>
      </c>
      <c r="C777" s="55" t="s">
        <v>6831</v>
      </c>
      <c r="D777" s="55" t="s">
        <v>3434</v>
      </c>
      <c r="E777" s="56">
        <v>2013</v>
      </c>
      <c r="F777" s="55" t="s">
        <v>6830</v>
      </c>
      <c r="G777" s="56">
        <v>34</v>
      </c>
      <c r="H777" s="56">
        <v>2</v>
      </c>
      <c r="I777" s="41"/>
      <c r="J777" s="56">
        <v>95</v>
      </c>
      <c r="K777" s="56">
        <v>107</v>
      </c>
      <c r="L777" s="56">
        <v>12</v>
      </c>
      <c r="M777" s="56">
        <v>52</v>
      </c>
      <c r="N777" s="55" t="s">
        <v>3433</v>
      </c>
      <c r="O777" s="55" t="s">
        <v>6829</v>
      </c>
      <c r="P777" s="55" t="s">
        <v>6828</v>
      </c>
      <c r="Q777" s="41"/>
      <c r="R777" s="41"/>
      <c r="S777" s="55" t="s">
        <v>5034</v>
      </c>
      <c r="T777" s="55" t="s">
        <v>5033</v>
      </c>
      <c r="U777" s="41"/>
      <c r="V777" s="55" t="s">
        <v>5032</v>
      </c>
      <c r="W777" s="55" t="s">
        <v>6827</v>
      </c>
    </row>
    <row r="778" spans="1:23" ht="20.25" customHeight="1" x14ac:dyDescent="0.2">
      <c r="A778" s="60" t="s">
        <v>6826</v>
      </c>
      <c r="B778" s="55" t="s">
        <v>6825</v>
      </c>
      <c r="C778" s="55" t="s">
        <v>6824</v>
      </c>
      <c r="D778" s="55" t="s">
        <v>3432</v>
      </c>
      <c r="E778" s="56">
        <v>2011</v>
      </c>
      <c r="F778" s="55" t="s">
        <v>201</v>
      </c>
      <c r="G778" s="56">
        <v>40</v>
      </c>
      <c r="H778" s="56">
        <v>2</v>
      </c>
      <c r="I778" s="41"/>
      <c r="J778" s="56">
        <v>427</v>
      </c>
      <c r="K778" s="56">
        <v>453</v>
      </c>
      <c r="L778" s="56">
        <v>26</v>
      </c>
      <c r="M778" s="56">
        <v>2</v>
      </c>
      <c r="N778" s="55" t="s">
        <v>3431</v>
      </c>
      <c r="O778" s="55" t="s">
        <v>6823</v>
      </c>
      <c r="P778" s="55" t="s">
        <v>6822</v>
      </c>
      <c r="Q778" s="41"/>
      <c r="R778" s="41"/>
      <c r="S778" s="55" t="s">
        <v>5034</v>
      </c>
      <c r="T778" s="55" t="s">
        <v>5033</v>
      </c>
      <c r="U778" s="41"/>
      <c r="V778" s="55" t="s">
        <v>5032</v>
      </c>
      <c r="W778" s="55" t="s">
        <v>6821</v>
      </c>
    </row>
    <row r="779" spans="1:23" ht="20.25" customHeight="1" x14ac:dyDescent="0.2">
      <c r="A779" s="60" t="s">
        <v>6820</v>
      </c>
      <c r="B779" s="55" t="s">
        <v>6819</v>
      </c>
      <c r="C779" s="55" t="s">
        <v>6818</v>
      </c>
      <c r="D779" s="55" t="s">
        <v>3429</v>
      </c>
      <c r="E779" s="56">
        <v>2012</v>
      </c>
      <c r="F779" s="55" t="s">
        <v>1771</v>
      </c>
      <c r="G779" s="56">
        <v>14</v>
      </c>
      <c r="H779" s="56">
        <v>4</v>
      </c>
      <c r="I779" s="41"/>
      <c r="J779" s="56">
        <v>289</v>
      </c>
      <c r="K779" s="56">
        <v>308</v>
      </c>
      <c r="L779" s="56">
        <v>19</v>
      </c>
      <c r="M779" s="56">
        <v>42</v>
      </c>
      <c r="N779" s="55" t="s">
        <v>3428</v>
      </c>
      <c r="O779" s="55" t="s">
        <v>6817</v>
      </c>
      <c r="P779" s="55" t="s">
        <v>6816</v>
      </c>
      <c r="Q779" s="55" t="s">
        <v>6815</v>
      </c>
      <c r="R779" s="41"/>
      <c r="S779" s="55" t="s">
        <v>5034</v>
      </c>
      <c r="T779" s="55" t="s">
        <v>5033</v>
      </c>
      <c r="U779" s="41"/>
      <c r="V779" s="55" t="s">
        <v>5032</v>
      </c>
      <c r="W779" s="55" t="s">
        <v>6814</v>
      </c>
    </row>
    <row r="780" spans="1:23" ht="20.25" customHeight="1" x14ac:dyDescent="0.2">
      <c r="A780" s="60" t="s">
        <v>6813</v>
      </c>
      <c r="B780" s="55" t="s">
        <v>6812</v>
      </c>
      <c r="C780" s="55" t="s">
        <v>6811</v>
      </c>
      <c r="D780" s="55" t="s">
        <v>3427</v>
      </c>
      <c r="E780" s="56">
        <v>2011</v>
      </c>
      <c r="F780" s="55" t="s">
        <v>6685</v>
      </c>
      <c r="G780" s="56">
        <v>16</v>
      </c>
      <c r="H780" s="56">
        <v>4</v>
      </c>
      <c r="I780" s="41"/>
      <c r="J780" s="56">
        <v>779</v>
      </c>
      <c r="K780" s="56">
        <v>811</v>
      </c>
      <c r="L780" s="56">
        <v>32</v>
      </c>
      <c r="M780" s="56">
        <v>114</v>
      </c>
      <c r="N780" s="55" t="s">
        <v>3426</v>
      </c>
      <c r="O780" s="55" t="s">
        <v>6810</v>
      </c>
      <c r="P780" s="55" t="s">
        <v>6809</v>
      </c>
      <c r="Q780" s="55" t="s">
        <v>6808</v>
      </c>
      <c r="R780" s="41"/>
      <c r="S780" s="55" t="s">
        <v>5034</v>
      </c>
      <c r="T780" s="55" t="s">
        <v>5033</v>
      </c>
      <c r="U780" s="41"/>
      <c r="V780" s="55" t="s">
        <v>5032</v>
      </c>
      <c r="W780" s="55" t="s">
        <v>6807</v>
      </c>
    </row>
    <row r="781" spans="1:23" ht="20.25" customHeight="1" x14ac:dyDescent="0.2">
      <c r="A781" s="60" t="s">
        <v>6806</v>
      </c>
      <c r="B781" s="55" t="s">
        <v>6805</v>
      </c>
      <c r="C781" s="55" t="s">
        <v>6804</v>
      </c>
      <c r="D781" s="55" t="s">
        <v>3425</v>
      </c>
      <c r="E781" s="56">
        <v>2013</v>
      </c>
      <c r="F781" s="55" t="s">
        <v>6803</v>
      </c>
      <c r="G781" s="56">
        <v>5</v>
      </c>
      <c r="H781" s="55" t="s">
        <v>5109</v>
      </c>
      <c r="I781" s="41"/>
      <c r="J781" s="56">
        <v>159</v>
      </c>
      <c r="K781" s="56">
        <v>187</v>
      </c>
      <c r="L781" s="56">
        <v>28</v>
      </c>
      <c r="M781" s="56">
        <v>0</v>
      </c>
      <c r="N781" s="55" t="s">
        <v>3424</v>
      </c>
      <c r="O781" s="55" t="s">
        <v>6802</v>
      </c>
      <c r="P781" s="55" t="s">
        <v>6801</v>
      </c>
      <c r="Q781" s="55" t="s">
        <v>6800</v>
      </c>
      <c r="R781" s="41"/>
      <c r="S781" s="55" t="s">
        <v>5034</v>
      </c>
      <c r="T781" s="55" t="s">
        <v>5033</v>
      </c>
      <c r="U781" s="41"/>
      <c r="V781" s="55" t="s">
        <v>5032</v>
      </c>
      <c r="W781" s="55" t="s">
        <v>6799</v>
      </c>
    </row>
    <row r="782" spans="1:23" ht="20.25" customHeight="1" x14ac:dyDescent="0.2">
      <c r="A782" s="60" t="s">
        <v>6798</v>
      </c>
      <c r="B782" s="55" t="s">
        <v>6797</v>
      </c>
      <c r="C782" s="56">
        <v>57219348451</v>
      </c>
      <c r="D782" s="55" t="s">
        <v>3423</v>
      </c>
      <c r="E782" s="56">
        <v>2011</v>
      </c>
      <c r="F782" s="55" t="s">
        <v>6147</v>
      </c>
      <c r="G782" s="56">
        <v>43</v>
      </c>
      <c r="H782" s="56">
        <v>7</v>
      </c>
      <c r="I782" s="41"/>
      <c r="J782" s="56">
        <v>1562</v>
      </c>
      <c r="K782" s="56">
        <v>1580</v>
      </c>
      <c r="L782" s="56">
        <v>18</v>
      </c>
      <c r="M782" s="56">
        <v>30</v>
      </c>
      <c r="N782" s="55" t="s">
        <v>3422</v>
      </c>
      <c r="O782" s="55" t="s">
        <v>6796</v>
      </c>
      <c r="P782" s="55" t="s">
        <v>6795</v>
      </c>
      <c r="Q782" s="41"/>
      <c r="R782" s="55" t="s">
        <v>6794</v>
      </c>
      <c r="S782" s="55" t="s">
        <v>5034</v>
      </c>
      <c r="T782" s="55" t="s">
        <v>5033</v>
      </c>
      <c r="U782" s="41"/>
      <c r="V782" s="55" t="s">
        <v>5032</v>
      </c>
      <c r="W782" s="55" t="s">
        <v>6793</v>
      </c>
    </row>
    <row r="783" spans="1:23" ht="20.25" customHeight="1" x14ac:dyDescent="0.2">
      <c r="A783" s="60" t="s">
        <v>6792</v>
      </c>
      <c r="B783" s="55" t="s">
        <v>6791</v>
      </c>
      <c r="C783" s="56">
        <v>35491440600</v>
      </c>
      <c r="D783" s="55" t="s">
        <v>3420</v>
      </c>
      <c r="E783" s="56">
        <v>2012</v>
      </c>
      <c r="F783" s="55" t="s">
        <v>6215</v>
      </c>
      <c r="G783" s="56">
        <v>57</v>
      </c>
      <c r="H783" s="56">
        <v>3</v>
      </c>
      <c r="I783" s="41"/>
      <c r="J783" s="56">
        <v>453</v>
      </c>
      <c r="K783" s="56">
        <v>483</v>
      </c>
      <c r="L783" s="56">
        <v>30</v>
      </c>
      <c r="M783" s="56">
        <v>63</v>
      </c>
      <c r="N783" s="55" t="s">
        <v>3419</v>
      </c>
      <c r="O783" s="55" t="s">
        <v>6790</v>
      </c>
      <c r="P783" s="55" t="s">
        <v>6789</v>
      </c>
      <c r="Q783" s="55" t="s">
        <v>6788</v>
      </c>
      <c r="R783" s="41"/>
      <c r="S783" s="55" t="s">
        <v>5034</v>
      </c>
      <c r="T783" s="55" t="s">
        <v>5033</v>
      </c>
      <c r="U783" s="41"/>
      <c r="V783" s="55" t="s">
        <v>5032</v>
      </c>
      <c r="W783" s="55" t="s">
        <v>6787</v>
      </c>
    </row>
    <row r="784" spans="1:23" ht="20.25" customHeight="1" x14ac:dyDescent="0.2">
      <c r="A784" s="60" t="s">
        <v>6786</v>
      </c>
      <c r="B784" s="55" t="s">
        <v>6785</v>
      </c>
      <c r="C784" s="55" t="s">
        <v>6784</v>
      </c>
      <c r="D784" s="55" t="s">
        <v>3418</v>
      </c>
      <c r="E784" s="56">
        <v>2011</v>
      </c>
      <c r="F784" s="55" t="s">
        <v>6783</v>
      </c>
      <c r="G784" s="56">
        <v>43</v>
      </c>
      <c r="H784" s="56">
        <v>23</v>
      </c>
      <c r="I784" s="41"/>
      <c r="J784" s="56">
        <v>3089</v>
      </c>
      <c r="K784" s="56">
        <v>3102</v>
      </c>
      <c r="L784" s="56">
        <v>13</v>
      </c>
      <c r="M784" s="56">
        <v>32</v>
      </c>
      <c r="N784" s="55" t="s">
        <v>3417</v>
      </c>
      <c r="O784" s="55" t="s">
        <v>6782</v>
      </c>
      <c r="P784" s="55" t="s">
        <v>6781</v>
      </c>
      <c r="Q784" s="41"/>
      <c r="R784" s="55" t="s">
        <v>6780</v>
      </c>
      <c r="S784" s="55" t="s">
        <v>5034</v>
      </c>
      <c r="T784" s="55" t="s">
        <v>5033</v>
      </c>
      <c r="U784" s="41"/>
      <c r="V784" s="55" t="s">
        <v>5032</v>
      </c>
      <c r="W784" s="55" t="s">
        <v>6779</v>
      </c>
    </row>
    <row r="785" spans="1:23" ht="20.25" customHeight="1" x14ac:dyDescent="0.2">
      <c r="A785" s="60" t="s">
        <v>6778</v>
      </c>
      <c r="B785" s="55" t="s">
        <v>6777</v>
      </c>
      <c r="C785" s="56">
        <v>55092097100</v>
      </c>
      <c r="D785" s="55" t="s">
        <v>3416</v>
      </c>
      <c r="E785" s="56">
        <v>2012</v>
      </c>
      <c r="F785" s="55" t="s">
        <v>6776</v>
      </c>
      <c r="G785" s="56">
        <v>34</v>
      </c>
      <c r="H785" s="56">
        <v>3</v>
      </c>
      <c r="I785" s="41"/>
      <c r="J785" s="56">
        <v>519</v>
      </c>
      <c r="K785" s="56">
        <v>557</v>
      </c>
      <c r="L785" s="56">
        <v>38</v>
      </c>
      <c r="M785" s="56">
        <v>1</v>
      </c>
      <c r="N785" s="55" t="s">
        <v>3415</v>
      </c>
      <c r="O785" s="55" t="s">
        <v>6775</v>
      </c>
      <c r="P785" s="55" t="s">
        <v>6774</v>
      </c>
      <c r="Q785" s="55" t="s">
        <v>6773</v>
      </c>
      <c r="R785" s="41"/>
      <c r="S785" s="55" t="s">
        <v>5034</v>
      </c>
      <c r="T785" s="55" t="s">
        <v>5033</v>
      </c>
      <c r="U785" s="41"/>
      <c r="V785" s="55" t="s">
        <v>5032</v>
      </c>
      <c r="W785" s="55" t="s">
        <v>6772</v>
      </c>
    </row>
    <row r="786" spans="1:23" ht="20.25" customHeight="1" x14ac:dyDescent="0.2">
      <c r="A786" s="60" t="s">
        <v>6771</v>
      </c>
      <c r="B786" s="55" t="s">
        <v>6770</v>
      </c>
      <c r="C786" s="55" t="s">
        <v>6769</v>
      </c>
      <c r="D786" s="55" t="s">
        <v>3414</v>
      </c>
      <c r="E786" s="56">
        <v>2012</v>
      </c>
      <c r="F786" s="55" t="s">
        <v>6768</v>
      </c>
      <c r="G786" s="56">
        <v>88</v>
      </c>
      <c r="H786" s="56">
        <v>1</v>
      </c>
      <c r="I786" s="41"/>
      <c r="J786" s="56">
        <v>198</v>
      </c>
      <c r="K786" s="56">
        <v>208</v>
      </c>
      <c r="L786" s="56">
        <v>10</v>
      </c>
      <c r="M786" s="56">
        <v>50</v>
      </c>
      <c r="N786" s="55" t="s">
        <v>3413</v>
      </c>
      <c r="O786" s="55" t="s">
        <v>6767</v>
      </c>
      <c r="P786" s="55" t="s">
        <v>6766</v>
      </c>
      <c r="Q786" s="55" t="s">
        <v>6765</v>
      </c>
      <c r="R786" s="55" t="s">
        <v>6764</v>
      </c>
      <c r="S786" s="55" t="s">
        <v>5034</v>
      </c>
      <c r="T786" s="55" t="s">
        <v>5033</v>
      </c>
      <c r="U786" s="41"/>
      <c r="V786" s="55" t="s">
        <v>5032</v>
      </c>
      <c r="W786" s="55" t="s">
        <v>6763</v>
      </c>
    </row>
    <row r="787" spans="1:23" ht="20.25" customHeight="1" x14ac:dyDescent="0.2">
      <c r="A787" s="60" t="s">
        <v>6762</v>
      </c>
      <c r="B787" s="55" t="s">
        <v>6761</v>
      </c>
      <c r="C787" s="55" t="s">
        <v>6760</v>
      </c>
      <c r="D787" s="55" t="s">
        <v>3412</v>
      </c>
      <c r="E787" s="56">
        <v>2012</v>
      </c>
      <c r="F787" s="55" t="s">
        <v>6759</v>
      </c>
      <c r="G787" s="56">
        <v>12</v>
      </c>
      <c r="H787" s="56">
        <v>1</v>
      </c>
      <c r="I787" s="56">
        <v>35</v>
      </c>
      <c r="J787" s="41"/>
      <c r="K787" s="41"/>
      <c r="L787" s="41"/>
      <c r="M787" s="56">
        <v>2</v>
      </c>
      <c r="N787" s="55" t="s">
        <v>3411</v>
      </c>
      <c r="O787" s="55" t="s">
        <v>6758</v>
      </c>
      <c r="P787" s="55" t="s">
        <v>6757</v>
      </c>
      <c r="Q787" s="55" t="s">
        <v>6756</v>
      </c>
      <c r="R787" s="41"/>
      <c r="S787" s="55" t="s">
        <v>5034</v>
      </c>
      <c r="T787" s="55" t="s">
        <v>5033</v>
      </c>
      <c r="U787" s="41"/>
      <c r="V787" s="55" t="s">
        <v>5032</v>
      </c>
      <c r="W787" s="55" t="s">
        <v>6755</v>
      </c>
    </row>
    <row r="788" spans="1:23" ht="20.25" customHeight="1" x14ac:dyDescent="0.2">
      <c r="A788" s="60" t="s">
        <v>6754</v>
      </c>
      <c r="B788" s="55" t="s">
        <v>6753</v>
      </c>
      <c r="C788" s="55" t="s">
        <v>6752</v>
      </c>
      <c r="D788" s="55" t="s">
        <v>3410</v>
      </c>
      <c r="E788" s="56">
        <v>2013</v>
      </c>
      <c r="F788" s="55" t="s">
        <v>6751</v>
      </c>
      <c r="G788" s="56">
        <v>21</v>
      </c>
      <c r="H788" s="55" t="s">
        <v>6750</v>
      </c>
      <c r="I788" s="41"/>
      <c r="J788" s="56">
        <v>104</v>
      </c>
      <c r="K788" s="56">
        <v>118</v>
      </c>
      <c r="L788" s="56">
        <v>14</v>
      </c>
      <c r="M788" s="56">
        <v>11</v>
      </c>
      <c r="N788" s="55" t="s">
        <v>3409</v>
      </c>
      <c r="O788" s="55" t="s">
        <v>6749</v>
      </c>
      <c r="P788" s="55" t="s">
        <v>6748</v>
      </c>
      <c r="Q788" s="55" t="s">
        <v>6747</v>
      </c>
      <c r="R788" s="41"/>
      <c r="S788" s="55" t="s">
        <v>5034</v>
      </c>
      <c r="T788" s="55" t="s">
        <v>5033</v>
      </c>
      <c r="U788" s="41"/>
      <c r="V788" s="55" t="s">
        <v>5032</v>
      </c>
      <c r="W788" s="55" t="s">
        <v>6746</v>
      </c>
    </row>
    <row r="789" spans="1:23" ht="20.25" customHeight="1" x14ac:dyDescent="0.2">
      <c r="A789" s="60" t="s">
        <v>6745</v>
      </c>
      <c r="B789" s="55" t="s">
        <v>6744</v>
      </c>
      <c r="C789" s="56">
        <v>30467902700</v>
      </c>
      <c r="D789" s="55" t="s">
        <v>3408</v>
      </c>
      <c r="E789" s="56">
        <v>2011</v>
      </c>
      <c r="F789" s="55" t="s">
        <v>1771</v>
      </c>
      <c r="G789" s="56">
        <v>13</v>
      </c>
      <c r="H789" s="56">
        <v>2</v>
      </c>
      <c r="I789" s="41"/>
      <c r="J789" s="56">
        <v>147</v>
      </c>
      <c r="K789" s="56">
        <v>173</v>
      </c>
      <c r="L789" s="56">
        <v>26</v>
      </c>
      <c r="M789" s="56">
        <v>16</v>
      </c>
      <c r="N789" s="55" t="s">
        <v>3407</v>
      </c>
      <c r="O789" s="55" t="s">
        <v>6743</v>
      </c>
      <c r="P789" s="55" t="s">
        <v>6742</v>
      </c>
      <c r="Q789" s="55" t="s">
        <v>6741</v>
      </c>
      <c r="R789" s="41"/>
      <c r="S789" s="55" t="s">
        <v>5034</v>
      </c>
      <c r="T789" s="55" t="s">
        <v>5033</v>
      </c>
      <c r="U789" s="41"/>
      <c r="V789" s="55" t="s">
        <v>5032</v>
      </c>
      <c r="W789" s="55" t="s">
        <v>6740</v>
      </c>
    </row>
    <row r="790" spans="1:23" ht="20.25" customHeight="1" x14ac:dyDescent="0.2">
      <c r="A790" s="60" t="s">
        <v>6739</v>
      </c>
      <c r="B790" s="55" t="s">
        <v>6738</v>
      </c>
      <c r="C790" s="55" t="s">
        <v>6737</v>
      </c>
      <c r="D790" s="55" t="s">
        <v>3406</v>
      </c>
      <c r="E790" s="56">
        <v>2012</v>
      </c>
      <c r="F790" s="55" t="s">
        <v>269</v>
      </c>
      <c r="G790" s="56">
        <v>33</v>
      </c>
      <c r="H790" s="56">
        <v>4</v>
      </c>
      <c r="I790" s="41"/>
      <c r="J790" s="56">
        <v>407</v>
      </c>
      <c r="K790" s="56">
        <v>426</v>
      </c>
      <c r="L790" s="56">
        <v>19</v>
      </c>
      <c r="M790" s="56">
        <v>100</v>
      </c>
      <c r="N790" s="55" t="s">
        <v>3405</v>
      </c>
      <c r="O790" s="55" t="s">
        <v>6736</v>
      </c>
      <c r="P790" s="55" t="s">
        <v>6735</v>
      </c>
      <c r="Q790" s="55" t="s">
        <v>6734</v>
      </c>
      <c r="R790" s="55" t="s">
        <v>6733</v>
      </c>
      <c r="S790" s="55" t="s">
        <v>5034</v>
      </c>
      <c r="T790" s="55" t="s">
        <v>5033</v>
      </c>
      <c r="U790" s="41"/>
      <c r="V790" s="55" t="s">
        <v>5032</v>
      </c>
      <c r="W790" s="55" t="s">
        <v>6732</v>
      </c>
    </row>
    <row r="791" spans="1:23" ht="20.25" customHeight="1" x14ac:dyDescent="0.2">
      <c r="A791" s="60" t="s">
        <v>6731</v>
      </c>
      <c r="B791" s="55" t="s">
        <v>6730</v>
      </c>
      <c r="C791" s="55" t="s">
        <v>6729</v>
      </c>
      <c r="D791" s="55" t="s">
        <v>3404</v>
      </c>
      <c r="E791" s="56">
        <v>2012</v>
      </c>
      <c r="F791" s="55" t="s">
        <v>5396</v>
      </c>
      <c r="G791" s="56">
        <v>104</v>
      </c>
      <c r="H791" s="56">
        <v>1</v>
      </c>
      <c r="I791" s="41"/>
      <c r="J791" s="56">
        <v>1</v>
      </c>
      <c r="K791" s="56">
        <v>22</v>
      </c>
      <c r="L791" s="56">
        <v>21</v>
      </c>
      <c r="M791" s="56">
        <v>123</v>
      </c>
      <c r="N791" s="55" t="s">
        <v>3403</v>
      </c>
      <c r="O791" s="55" t="s">
        <v>6728</v>
      </c>
      <c r="P791" s="55" t="s">
        <v>6727</v>
      </c>
      <c r="Q791" s="55" t="s">
        <v>6726</v>
      </c>
      <c r="R791" s="41"/>
      <c r="S791" s="55" t="s">
        <v>5034</v>
      </c>
      <c r="T791" s="55" t="s">
        <v>5033</v>
      </c>
      <c r="U791" s="41"/>
      <c r="V791" s="55" t="s">
        <v>5032</v>
      </c>
      <c r="W791" s="55" t="s">
        <v>6725</v>
      </c>
    </row>
    <row r="792" spans="1:23" ht="20.25" customHeight="1" x14ac:dyDescent="0.2">
      <c r="A792" s="60" t="s">
        <v>6724</v>
      </c>
      <c r="B792" s="55" t="s">
        <v>6723</v>
      </c>
      <c r="C792" s="55" t="s">
        <v>6722</v>
      </c>
      <c r="D792" s="55" t="s">
        <v>3402</v>
      </c>
      <c r="E792" s="56">
        <v>2014</v>
      </c>
      <c r="F792" s="55" t="s">
        <v>1771</v>
      </c>
      <c r="G792" s="56">
        <v>16</v>
      </c>
      <c r="H792" s="56">
        <v>1</v>
      </c>
      <c r="I792" s="41"/>
      <c r="J792" s="56">
        <v>69</v>
      </c>
      <c r="K792" s="56">
        <v>83</v>
      </c>
      <c r="L792" s="56">
        <v>14</v>
      </c>
      <c r="M792" s="56">
        <v>21</v>
      </c>
      <c r="N792" s="55" t="s">
        <v>3401</v>
      </c>
      <c r="O792" s="55" t="s">
        <v>6721</v>
      </c>
      <c r="P792" s="55" t="s">
        <v>6720</v>
      </c>
      <c r="Q792" s="55" t="s">
        <v>6719</v>
      </c>
      <c r="R792" s="41"/>
      <c r="S792" s="55" t="s">
        <v>5034</v>
      </c>
      <c r="T792" s="55" t="s">
        <v>5033</v>
      </c>
      <c r="U792" s="41"/>
      <c r="V792" s="55" t="s">
        <v>5032</v>
      </c>
      <c r="W792" s="55" t="s">
        <v>6718</v>
      </c>
    </row>
    <row r="793" spans="1:23" ht="20.25" customHeight="1" x14ac:dyDescent="0.2">
      <c r="A793" s="60" t="s">
        <v>6717</v>
      </c>
      <c r="B793" s="55" t="s">
        <v>6716</v>
      </c>
      <c r="C793" s="55" t="s">
        <v>6715</v>
      </c>
      <c r="D793" s="55" t="s">
        <v>3400</v>
      </c>
      <c r="E793" s="56">
        <v>2012</v>
      </c>
      <c r="F793" s="55" t="s">
        <v>5396</v>
      </c>
      <c r="G793" s="56">
        <v>106</v>
      </c>
      <c r="H793" s="56">
        <v>1</v>
      </c>
      <c r="I793" s="41"/>
      <c r="J793" s="56">
        <v>91</v>
      </c>
      <c r="K793" s="56">
        <v>113</v>
      </c>
      <c r="L793" s="56">
        <v>22</v>
      </c>
      <c r="M793" s="56">
        <v>82</v>
      </c>
      <c r="N793" s="55" t="s">
        <v>3399</v>
      </c>
      <c r="O793" s="55" t="s">
        <v>6714</v>
      </c>
      <c r="P793" s="55" t="s">
        <v>6713</v>
      </c>
      <c r="Q793" s="55" t="s">
        <v>6712</v>
      </c>
      <c r="R793" s="41"/>
      <c r="S793" s="55" t="s">
        <v>5034</v>
      </c>
      <c r="T793" s="55" t="s">
        <v>5033</v>
      </c>
      <c r="U793" s="55" t="s">
        <v>5151</v>
      </c>
      <c r="V793" s="55" t="s">
        <v>5032</v>
      </c>
      <c r="W793" s="55" t="s">
        <v>6711</v>
      </c>
    </row>
    <row r="794" spans="1:23" ht="20.25" customHeight="1" x14ac:dyDescent="0.2">
      <c r="A794" s="60" t="s">
        <v>6710</v>
      </c>
      <c r="B794" s="55" t="s">
        <v>6709</v>
      </c>
      <c r="C794" s="55" t="s">
        <v>6708</v>
      </c>
      <c r="D794" s="55" t="s">
        <v>3398</v>
      </c>
      <c r="E794" s="56">
        <v>2012</v>
      </c>
      <c r="F794" s="55" t="s">
        <v>6707</v>
      </c>
      <c r="G794" s="56">
        <v>4</v>
      </c>
      <c r="H794" s="56">
        <v>3</v>
      </c>
      <c r="I794" s="41"/>
      <c r="J794" s="56">
        <v>214</v>
      </c>
      <c r="K794" s="56">
        <v>238</v>
      </c>
      <c r="L794" s="56">
        <v>24</v>
      </c>
      <c r="M794" s="56">
        <v>0</v>
      </c>
      <c r="N794" s="55" t="s">
        <v>3397</v>
      </c>
      <c r="O794" s="55" t="s">
        <v>6706</v>
      </c>
      <c r="P794" s="55" t="s">
        <v>6705</v>
      </c>
      <c r="Q794" s="55" t="s">
        <v>6704</v>
      </c>
      <c r="R794" s="41"/>
      <c r="S794" s="55" t="s">
        <v>5034</v>
      </c>
      <c r="T794" s="55" t="s">
        <v>5033</v>
      </c>
      <c r="U794" s="41"/>
      <c r="V794" s="55" t="s">
        <v>5032</v>
      </c>
      <c r="W794" s="55" t="s">
        <v>6703</v>
      </c>
    </row>
    <row r="795" spans="1:23" ht="20.25" customHeight="1" x14ac:dyDescent="0.2">
      <c r="A795" s="60" t="s">
        <v>6702</v>
      </c>
      <c r="B795" s="55" t="s">
        <v>6701</v>
      </c>
      <c r="C795" s="55" t="s">
        <v>6700</v>
      </c>
      <c r="D795" s="55" t="s">
        <v>3396</v>
      </c>
      <c r="E795" s="56">
        <v>2012</v>
      </c>
      <c r="F795" s="55" t="s">
        <v>5396</v>
      </c>
      <c r="G795" s="56">
        <v>104</v>
      </c>
      <c r="H795" s="56">
        <v>1</v>
      </c>
      <c r="I795" s="41"/>
      <c r="J795" s="56">
        <v>23</v>
      </c>
      <c r="K795" s="56">
        <v>43</v>
      </c>
      <c r="L795" s="56">
        <v>20</v>
      </c>
      <c r="M795" s="56">
        <v>235</v>
      </c>
      <c r="N795" s="55" t="s">
        <v>3395</v>
      </c>
      <c r="O795" s="55" t="s">
        <v>6699</v>
      </c>
      <c r="P795" s="55" t="s">
        <v>6698</v>
      </c>
      <c r="Q795" s="55" t="s">
        <v>6697</v>
      </c>
      <c r="R795" s="41"/>
      <c r="S795" s="55" t="s">
        <v>5034</v>
      </c>
      <c r="T795" s="55" t="s">
        <v>5033</v>
      </c>
      <c r="U795" s="41"/>
      <c r="V795" s="55" t="s">
        <v>5032</v>
      </c>
      <c r="W795" s="55" t="s">
        <v>6696</v>
      </c>
    </row>
    <row r="796" spans="1:23" ht="20.25" customHeight="1" x14ac:dyDescent="0.2">
      <c r="A796" s="60" t="s">
        <v>6695</v>
      </c>
      <c r="B796" s="55" t="s">
        <v>6694</v>
      </c>
      <c r="C796" s="55" t="s">
        <v>6693</v>
      </c>
      <c r="D796" s="55" t="s">
        <v>3394</v>
      </c>
      <c r="E796" s="56">
        <v>2013</v>
      </c>
      <c r="F796" s="55" t="s">
        <v>6692</v>
      </c>
      <c r="G796" s="56">
        <v>24</v>
      </c>
      <c r="H796" s="56">
        <v>3</v>
      </c>
      <c r="I796" s="41"/>
      <c r="J796" s="56">
        <v>926</v>
      </c>
      <c r="K796" s="56">
        <v>947</v>
      </c>
      <c r="L796" s="56">
        <v>21</v>
      </c>
      <c r="M796" s="56">
        <v>165</v>
      </c>
      <c r="N796" s="55" t="s">
        <v>3393</v>
      </c>
      <c r="O796" s="55" t="s">
        <v>6691</v>
      </c>
      <c r="P796" s="55" t="s">
        <v>6690</v>
      </c>
      <c r="Q796" s="55" t="s">
        <v>6689</v>
      </c>
      <c r="R796" s="41"/>
      <c r="S796" s="55" t="s">
        <v>5034</v>
      </c>
      <c r="T796" s="55" t="s">
        <v>5033</v>
      </c>
      <c r="U796" s="41"/>
      <c r="V796" s="55" t="s">
        <v>5032</v>
      </c>
      <c r="W796" s="55" t="s">
        <v>6688</v>
      </c>
    </row>
    <row r="797" spans="1:23" ht="20.25" customHeight="1" x14ac:dyDescent="0.2">
      <c r="A797" s="60" t="s">
        <v>6687</v>
      </c>
      <c r="B797" s="55" t="s">
        <v>6686</v>
      </c>
      <c r="C797" s="56">
        <v>23977204200</v>
      </c>
      <c r="D797" s="55" t="s">
        <v>3392</v>
      </c>
      <c r="E797" s="56">
        <v>2012</v>
      </c>
      <c r="F797" s="55" t="s">
        <v>6685</v>
      </c>
      <c r="G797" s="56">
        <v>17</v>
      </c>
      <c r="H797" s="56">
        <v>3</v>
      </c>
      <c r="I797" s="41"/>
      <c r="J797" s="56">
        <v>739</v>
      </c>
      <c r="K797" s="56">
        <v>748</v>
      </c>
      <c r="L797" s="56">
        <v>9</v>
      </c>
      <c r="M797" s="56">
        <v>3</v>
      </c>
      <c r="N797" s="55" t="s">
        <v>3391</v>
      </c>
      <c r="O797" s="55" t="s">
        <v>6684</v>
      </c>
      <c r="P797" s="55" t="s">
        <v>6683</v>
      </c>
      <c r="Q797" s="55" t="s">
        <v>6682</v>
      </c>
      <c r="R797" s="41"/>
      <c r="S797" s="55" t="s">
        <v>5034</v>
      </c>
      <c r="T797" s="55" t="s">
        <v>5033</v>
      </c>
      <c r="U797" s="41"/>
      <c r="V797" s="55" t="s">
        <v>5032</v>
      </c>
      <c r="W797" s="55" t="s">
        <v>6681</v>
      </c>
    </row>
    <row r="798" spans="1:23" ht="20.25" customHeight="1" x14ac:dyDescent="0.2">
      <c r="A798" s="60" t="s">
        <v>6680</v>
      </c>
      <c r="B798" s="55" t="s">
        <v>6679</v>
      </c>
      <c r="C798" s="55" t="s">
        <v>6678</v>
      </c>
      <c r="D798" s="55" t="s">
        <v>442</v>
      </c>
      <c r="E798" s="56">
        <v>2012</v>
      </c>
      <c r="F798" s="55" t="s">
        <v>176</v>
      </c>
      <c r="G798" s="56">
        <v>18</v>
      </c>
      <c r="H798" s="56">
        <v>1</v>
      </c>
      <c r="I798" s="41"/>
      <c r="J798" s="56">
        <v>179</v>
      </c>
      <c r="K798" s="56">
        <v>192</v>
      </c>
      <c r="L798" s="56">
        <v>13</v>
      </c>
      <c r="M798" s="56">
        <v>82</v>
      </c>
      <c r="N798" s="55" t="s">
        <v>440</v>
      </c>
      <c r="O798" s="55" t="s">
        <v>6677</v>
      </c>
      <c r="P798" s="55" t="s">
        <v>6676</v>
      </c>
      <c r="Q798" s="55" t="s">
        <v>6675</v>
      </c>
      <c r="R798" s="41"/>
      <c r="S798" s="55" t="s">
        <v>5034</v>
      </c>
      <c r="T798" s="55" t="s">
        <v>5033</v>
      </c>
      <c r="U798" s="55" t="s">
        <v>5151</v>
      </c>
      <c r="V798" s="55" t="s">
        <v>5032</v>
      </c>
      <c r="W798" s="55" t="s">
        <v>6674</v>
      </c>
    </row>
    <row r="799" spans="1:23" ht="20.25" customHeight="1" x14ac:dyDescent="0.2">
      <c r="A799" s="60" t="s">
        <v>6673</v>
      </c>
      <c r="B799" s="55" t="s">
        <v>6672</v>
      </c>
      <c r="C799" s="56">
        <v>56084945800</v>
      </c>
      <c r="D799" s="55" t="s">
        <v>3389</v>
      </c>
      <c r="E799" s="56">
        <v>2013</v>
      </c>
      <c r="F799" s="55" t="s">
        <v>6671</v>
      </c>
      <c r="G799" s="56">
        <v>6</v>
      </c>
      <c r="H799" s="56">
        <v>4</v>
      </c>
      <c r="I799" s="41"/>
      <c r="J799" s="56">
        <v>325</v>
      </c>
      <c r="K799" s="56">
        <v>367</v>
      </c>
      <c r="L799" s="56">
        <v>42</v>
      </c>
      <c r="M799" s="56">
        <v>1</v>
      </c>
      <c r="N799" s="55" t="s">
        <v>3388</v>
      </c>
      <c r="O799" s="55" t="s">
        <v>6670</v>
      </c>
      <c r="P799" s="55" t="s">
        <v>6669</v>
      </c>
      <c r="Q799" s="55" t="s">
        <v>6668</v>
      </c>
      <c r="R799" s="41"/>
      <c r="S799" s="55" t="s">
        <v>5034</v>
      </c>
      <c r="T799" s="55" t="s">
        <v>5033</v>
      </c>
      <c r="U799" s="41"/>
      <c r="V799" s="55" t="s">
        <v>5032</v>
      </c>
      <c r="W799" s="55" t="s">
        <v>6667</v>
      </c>
    </row>
    <row r="800" spans="1:23" ht="20.25" customHeight="1" x14ac:dyDescent="0.2">
      <c r="A800" s="60" t="s">
        <v>6666</v>
      </c>
      <c r="B800" s="55" t="s">
        <v>6665</v>
      </c>
      <c r="C800" s="55" t="s">
        <v>6664</v>
      </c>
      <c r="D800" s="55" t="s">
        <v>3387</v>
      </c>
      <c r="E800" s="56">
        <v>2011</v>
      </c>
      <c r="F800" s="55" t="s">
        <v>6663</v>
      </c>
      <c r="G800" s="56">
        <v>76</v>
      </c>
      <c r="H800" s="56">
        <v>3</v>
      </c>
      <c r="I800" s="41"/>
      <c r="J800" s="56">
        <v>267</v>
      </c>
      <c r="K800" s="56">
        <v>282</v>
      </c>
      <c r="L800" s="56">
        <v>15</v>
      </c>
      <c r="M800" s="56">
        <v>9</v>
      </c>
      <c r="N800" s="55" t="s">
        <v>3386</v>
      </c>
      <c r="O800" s="55" t="s">
        <v>6662</v>
      </c>
      <c r="P800" s="55" t="s">
        <v>6661</v>
      </c>
      <c r="Q800" s="55" t="s">
        <v>6660</v>
      </c>
      <c r="R800" s="55" t="s">
        <v>6659</v>
      </c>
      <c r="S800" s="55" t="s">
        <v>5034</v>
      </c>
      <c r="T800" s="55" t="s">
        <v>5033</v>
      </c>
      <c r="U800" s="41"/>
      <c r="V800" s="55" t="s">
        <v>5032</v>
      </c>
      <c r="W800" s="55" t="s">
        <v>6658</v>
      </c>
    </row>
    <row r="801" spans="1:23" ht="20.25" customHeight="1" x14ac:dyDescent="0.2">
      <c r="A801" s="60" t="s">
        <v>6657</v>
      </c>
      <c r="B801" s="55" t="s">
        <v>6656</v>
      </c>
      <c r="C801" s="55" t="s">
        <v>6655</v>
      </c>
      <c r="D801" s="55" t="s">
        <v>3385</v>
      </c>
      <c r="E801" s="56">
        <v>2014</v>
      </c>
      <c r="F801" s="55" t="s">
        <v>5396</v>
      </c>
      <c r="G801" s="56">
        <v>111</v>
      </c>
      <c r="H801" s="56">
        <v>1</v>
      </c>
      <c r="I801" s="41"/>
      <c r="J801" s="56">
        <v>45</v>
      </c>
      <c r="K801" s="56">
        <v>69</v>
      </c>
      <c r="L801" s="56">
        <v>24</v>
      </c>
      <c r="M801" s="56">
        <v>95</v>
      </c>
      <c r="N801" s="55" t="s">
        <v>3384</v>
      </c>
      <c r="O801" s="55" t="s">
        <v>6654</v>
      </c>
      <c r="P801" s="55" t="s">
        <v>6653</v>
      </c>
      <c r="Q801" s="55" t="s">
        <v>6652</v>
      </c>
      <c r="R801" s="41"/>
      <c r="S801" s="55" t="s">
        <v>5034</v>
      </c>
      <c r="T801" s="55" t="s">
        <v>5033</v>
      </c>
      <c r="U801" s="55" t="s">
        <v>5151</v>
      </c>
      <c r="V801" s="55" t="s">
        <v>5032</v>
      </c>
      <c r="W801" s="55" t="s">
        <v>6651</v>
      </c>
    </row>
    <row r="802" spans="1:23" ht="20.25" customHeight="1" x14ac:dyDescent="0.2">
      <c r="A802" s="60" t="s">
        <v>6650</v>
      </c>
      <c r="B802" s="55" t="s">
        <v>6649</v>
      </c>
      <c r="C802" s="55" t="s">
        <v>6648</v>
      </c>
      <c r="D802" s="55" t="s">
        <v>3383</v>
      </c>
      <c r="E802" s="56">
        <v>2011</v>
      </c>
      <c r="F802" s="55" t="s">
        <v>5063</v>
      </c>
      <c r="G802" s="56">
        <v>26</v>
      </c>
      <c r="H802" s="56">
        <v>1</v>
      </c>
      <c r="I802" s="41"/>
      <c r="J802" s="56">
        <v>35</v>
      </c>
      <c r="K802" s="56">
        <v>48</v>
      </c>
      <c r="L802" s="56">
        <v>13</v>
      </c>
      <c r="M802" s="56">
        <v>97</v>
      </c>
      <c r="N802" s="55" t="s">
        <v>3382</v>
      </c>
      <c r="O802" s="55" t="s">
        <v>6647</v>
      </c>
      <c r="P802" s="55" t="s">
        <v>6646</v>
      </c>
      <c r="Q802" s="55" t="s">
        <v>6645</v>
      </c>
      <c r="R802" s="41"/>
      <c r="S802" s="55" t="s">
        <v>5034</v>
      </c>
      <c r="T802" s="55" t="s">
        <v>5033</v>
      </c>
      <c r="U802" s="41"/>
      <c r="V802" s="55" t="s">
        <v>5032</v>
      </c>
      <c r="W802" s="55" t="s">
        <v>6644</v>
      </c>
    </row>
    <row r="803" spans="1:23" ht="20.25" customHeight="1" x14ac:dyDescent="0.2">
      <c r="A803" s="60" t="s">
        <v>6643</v>
      </c>
      <c r="B803" s="55" t="s">
        <v>6642</v>
      </c>
      <c r="C803" s="55" t="s">
        <v>6641</v>
      </c>
      <c r="D803" s="55" t="s">
        <v>3381</v>
      </c>
      <c r="E803" s="56">
        <v>2010</v>
      </c>
      <c r="F803" s="55" t="s">
        <v>201</v>
      </c>
      <c r="G803" s="56">
        <v>39</v>
      </c>
      <c r="H803" s="56">
        <v>1</v>
      </c>
      <c r="I803" s="41"/>
      <c r="J803" s="56">
        <v>273</v>
      </c>
      <c r="K803" s="56">
        <v>299</v>
      </c>
      <c r="L803" s="56">
        <v>26</v>
      </c>
      <c r="M803" s="56">
        <v>22</v>
      </c>
      <c r="N803" s="55" t="s">
        <v>3380</v>
      </c>
      <c r="O803" s="55" t="s">
        <v>6640</v>
      </c>
      <c r="P803" s="55" t="s">
        <v>6639</v>
      </c>
      <c r="Q803" s="41"/>
      <c r="R803" s="41"/>
      <c r="S803" s="55" t="s">
        <v>5034</v>
      </c>
      <c r="T803" s="55" t="s">
        <v>5033</v>
      </c>
      <c r="U803" s="41"/>
      <c r="V803" s="55" t="s">
        <v>5032</v>
      </c>
      <c r="W803" s="55" t="s">
        <v>6638</v>
      </c>
    </row>
    <row r="804" spans="1:23" ht="20.25" customHeight="1" x14ac:dyDescent="0.2">
      <c r="A804" s="60" t="s">
        <v>6637</v>
      </c>
      <c r="B804" s="55" t="s">
        <v>6636</v>
      </c>
      <c r="C804" s="56">
        <v>33667539500</v>
      </c>
      <c r="D804" s="55" t="s">
        <v>3379</v>
      </c>
      <c r="E804" s="56">
        <v>2009</v>
      </c>
      <c r="F804" s="55" t="s">
        <v>6635</v>
      </c>
      <c r="G804" s="56">
        <v>42</v>
      </c>
      <c r="H804" s="56">
        <v>3</v>
      </c>
      <c r="I804" s="41"/>
      <c r="J804" s="56">
        <v>341</v>
      </c>
      <c r="K804" s="56">
        <v>358</v>
      </c>
      <c r="L804" s="56">
        <v>17</v>
      </c>
      <c r="M804" s="56">
        <v>5</v>
      </c>
      <c r="N804" s="55" t="s">
        <v>3378</v>
      </c>
      <c r="O804" s="55" t="s">
        <v>6634</v>
      </c>
      <c r="P804" s="55" t="s">
        <v>6633</v>
      </c>
      <c r="Q804" s="41"/>
      <c r="R804" s="55" t="s">
        <v>6632</v>
      </c>
      <c r="S804" s="55" t="s">
        <v>5034</v>
      </c>
      <c r="T804" s="55" t="s">
        <v>5033</v>
      </c>
      <c r="U804" s="41"/>
      <c r="V804" s="55" t="s">
        <v>5032</v>
      </c>
      <c r="W804" s="55" t="s">
        <v>6631</v>
      </c>
    </row>
    <row r="805" spans="1:23" ht="20.25" customHeight="1" x14ac:dyDescent="0.2">
      <c r="A805" s="60" t="s">
        <v>6630</v>
      </c>
      <c r="B805" s="55" t="s">
        <v>6629</v>
      </c>
      <c r="C805" s="55" t="s">
        <v>6628</v>
      </c>
      <c r="D805" s="55" t="s">
        <v>3377</v>
      </c>
      <c r="E805" s="56">
        <v>2011</v>
      </c>
      <c r="F805" s="55" t="s">
        <v>5396</v>
      </c>
      <c r="G805" s="56">
        <v>99</v>
      </c>
      <c r="H805" s="56">
        <v>3</v>
      </c>
      <c r="I805" s="41"/>
      <c r="J805" s="56">
        <v>581</v>
      </c>
      <c r="K805" s="56">
        <v>600</v>
      </c>
      <c r="L805" s="56">
        <v>19</v>
      </c>
      <c r="M805" s="56">
        <v>22</v>
      </c>
      <c r="N805" s="55" t="s">
        <v>3376</v>
      </c>
      <c r="O805" s="55" t="s">
        <v>6627</v>
      </c>
      <c r="P805" s="55" t="s">
        <v>6626</v>
      </c>
      <c r="Q805" s="55" t="s">
        <v>6625</v>
      </c>
      <c r="R805" s="41"/>
      <c r="S805" s="55" t="s">
        <v>5034</v>
      </c>
      <c r="T805" s="55" t="s">
        <v>5033</v>
      </c>
      <c r="U805" s="41"/>
      <c r="V805" s="55" t="s">
        <v>5032</v>
      </c>
      <c r="W805" s="55" t="s">
        <v>6624</v>
      </c>
    </row>
    <row r="806" spans="1:23" ht="20.25" customHeight="1" x14ac:dyDescent="0.2">
      <c r="A806" s="60" t="s">
        <v>6623</v>
      </c>
      <c r="B806" s="55" t="s">
        <v>6622</v>
      </c>
      <c r="C806" s="55" t="s">
        <v>6621</v>
      </c>
      <c r="D806" s="55" t="s">
        <v>3375</v>
      </c>
      <c r="E806" s="56">
        <v>2009</v>
      </c>
      <c r="F806" s="55" t="s">
        <v>5273</v>
      </c>
      <c r="G806" s="56">
        <v>56</v>
      </c>
      <c r="H806" s="56">
        <v>4</v>
      </c>
      <c r="I806" s="41"/>
      <c r="J806" s="56">
        <v>514</v>
      </c>
      <c r="K806" s="56">
        <v>523</v>
      </c>
      <c r="L806" s="56">
        <v>9</v>
      </c>
      <c r="M806" s="56">
        <v>158</v>
      </c>
      <c r="N806" s="55" t="s">
        <v>3374</v>
      </c>
      <c r="O806" s="55" t="s">
        <v>6620</v>
      </c>
      <c r="P806" s="55" t="s">
        <v>6619</v>
      </c>
      <c r="Q806" s="55" t="s">
        <v>6618</v>
      </c>
      <c r="R806" s="41"/>
      <c r="S806" s="55" t="s">
        <v>5034</v>
      </c>
      <c r="T806" s="55" t="s">
        <v>5033</v>
      </c>
      <c r="U806" s="55" t="s">
        <v>5151</v>
      </c>
      <c r="V806" s="55" t="s">
        <v>5032</v>
      </c>
      <c r="W806" s="55" t="s">
        <v>6617</v>
      </c>
    </row>
    <row r="807" spans="1:23" ht="20.25" customHeight="1" x14ac:dyDescent="0.2">
      <c r="A807" s="60" t="s">
        <v>6616</v>
      </c>
      <c r="B807" s="55" t="s">
        <v>6615</v>
      </c>
      <c r="C807" s="55" t="s">
        <v>6614</v>
      </c>
      <c r="D807" s="55" t="s">
        <v>3373</v>
      </c>
      <c r="E807" s="56">
        <v>2010</v>
      </c>
      <c r="F807" s="55" t="s">
        <v>5396</v>
      </c>
      <c r="G807" s="56">
        <v>97</v>
      </c>
      <c r="H807" s="56">
        <v>3</v>
      </c>
      <c r="I807" s="41"/>
      <c r="J807" s="56">
        <v>319</v>
      </c>
      <c r="K807" s="56">
        <v>338</v>
      </c>
      <c r="L807" s="56">
        <v>19</v>
      </c>
      <c r="M807" s="56">
        <v>1355</v>
      </c>
      <c r="N807" s="55" t="s">
        <v>3372</v>
      </c>
      <c r="O807" s="55" t="s">
        <v>6613</v>
      </c>
      <c r="P807" s="55" t="s">
        <v>6612</v>
      </c>
      <c r="Q807" s="41"/>
      <c r="R807" s="41"/>
      <c r="S807" s="55" t="s">
        <v>5034</v>
      </c>
      <c r="T807" s="55" t="s">
        <v>5033</v>
      </c>
      <c r="U807" s="41"/>
      <c r="V807" s="55" t="s">
        <v>5032</v>
      </c>
      <c r="W807" s="55" t="s">
        <v>6611</v>
      </c>
    </row>
    <row r="808" spans="1:23" ht="20.25" customHeight="1" x14ac:dyDescent="0.2">
      <c r="A808" s="60" t="s">
        <v>6610</v>
      </c>
      <c r="B808" s="55" t="s">
        <v>6609</v>
      </c>
      <c r="C808" s="55" t="s">
        <v>6608</v>
      </c>
      <c r="D808" s="55" t="s">
        <v>3371</v>
      </c>
      <c r="E808" s="56">
        <v>2007</v>
      </c>
      <c r="F808" s="55" t="s">
        <v>6607</v>
      </c>
      <c r="G808" s="56">
        <v>30</v>
      </c>
      <c r="H808" s="56">
        <v>10</v>
      </c>
      <c r="I808" s="41"/>
      <c r="J808" s="56">
        <v>901</v>
      </c>
      <c r="K808" s="56">
        <v>920</v>
      </c>
      <c r="L808" s="56">
        <v>19</v>
      </c>
      <c r="M808" s="56">
        <v>103</v>
      </c>
      <c r="N808" s="55" t="s">
        <v>3370</v>
      </c>
      <c r="O808" s="55" t="s">
        <v>6606</v>
      </c>
      <c r="P808" s="55" t="s">
        <v>6605</v>
      </c>
      <c r="Q808" s="41"/>
      <c r="R808" s="41"/>
      <c r="S808" s="55" t="s">
        <v>5034</v>
      </c>
      <c r="T808" s="55" t="s">
        <v>5033</v>
      </c>
      <c r="U808" s="41"/>
      <c r="V808" s="55" t="s">
        <v>5032</v>
      </c>
      <c r="W808" s="55" t="s">
        <v>6604</v>
      </c>
    </row>
    <row r="809" spans="1:23" ht="20.25" customHeight="1" x14ac:dyDescent="0.2">
      <c r="A809" s="60" t="s">
        <v>6603</v>
      </c>
      <c r="B809" s="55" t="s">
        <v>6602</v>
      </c>
      <c r="C809" s="56">
        <v>57191303429</v>
      </c>
      <c r="D809" s="55" t="s">
        <v>3369</v>
      </c>
      <c r="E809" s="56">
        <v>2010</v>
      </c>
      <c r="F809" s="55" t="s">
        <v>6601</v>
      </c>
      <c r="G809" s="56">
        <v>2010</v>
      </c>
      <c r="H809" s="56">
        <v>61</v>
      </c>
      <c r="I809" s="41"/>
      <c r="J809" s="56">
        <v>1</v>
      </c>
      <c r="K809" s="56">
        <v>12</v>
      </c>
      <c r="L809" s="56">
        <v>11</v>
      </c>
      <c r="M809" s="56">
        <v>2</v>
      </c>
      <c r="N809" s="55" t="s">
        <v>3368</v>
      </c>
      <c r="O809" s="55" t="s">
        <v>6600</v>
      </c>
      <c r="P809" s="55" t="s">
        <v>6599</v>
      </c>
      <c r="Q809" s="55" t="s">
        <v>6598</v>
      </c>
      <c r="R809" s="41"/>
      <c r="S809" s="55" t="s">
        <v>5034</v>
      </c>
      <c r="T809" s="55" t="s">
        <v>5033</v>
      </c>
      <c r="U809" s="41"/>
      <c r="V809" s="55" t="s">
        <v>5032</v>
      </c>
      <c r="W809" s="55" t="s">
        <v>6597</v>
      </c>
    </row>
    <row r="810" spans="1:23" ht="20.25" customHeight="1" x14ac:dyDescent="0.2">
      <c r="A810" s="60" t="s">
        <v>6596</v>
      </c>
      <c r="B810" s="55" t="s">
        <v>6595</v>
      </c>
      <c r="C810" s="56">
        <v>35196376700</v>
      </c>
      <c r="D810" s="55" t="s">
        <v>3367</v>
      </c>
      <c r="E810" s="56">
        <v>2009</v>
      </c>
      <c r="F810" s="55" t="s">
        <v>6594</v>
      </c>
      <c r="G810" s="56">
        <v>53</v>
      </c>
      <c r="H810" s="56">
        <v>4</v>
      </c>
      <c r="I810" s="41"/>
      <c r="J810" s="56">
        <v>636</v>
      </c>
      <c r="K810" s="56">
        <v>651</v>
      </c>
      <c r="L810" s="56">
        <v>15</v>
      </c>
      <c r="M810" s="56">
        <v>7</v>
      </c>
      <c r="N810" s="55" t="s">
        <v>3366</v>
      </c>
      <c r="O810" s="55" t="s">
        <v>6593</v>
      </c>
      <c r="P810" s="55" t="s">
        <v>6592</v>
      </c>
      <c r="Q810" s="41"/>
      <c r="R810" s="41"/>
      <c r="S810" s="55" t="s">
        <v>5034</v>
      </c>
      <c r="T810" s="55" t="s">
        <v>5033</v>
      </c>
      <c r="U810" s="41"/>
      <c r="V810" s="55" t="s">
        <v>5032</v>
      </c>
      <c r="W810" s="55" t="s">
        <v>6591</v>
      </c>
    </row>
    <row r="811" spans="1:23" ht="20.25" customHeight="1" x14ac:dyDescent="0.2">
      <c r="A811" s="60" t="s">
        <v>6590</v>
      </c>
      <c r="B811" s="55" t="s">
        <v>6589</v>
      </c>
      <c r="C811" s="55" t="s">
        <v>6588</v>
      </c>
      <c r="D811" s="55" t="s">
        <v>3365</v>
      </c>
      <c r="E811" s="56">
        <v>2009</v>
      </c>
      <c r="F811" s="55" t="s">
        <v>6587</v>
      </c>
      <c r="G811" s="56">
        <v>36</v>
      </c>
      <c r="H811" s="55" t="s">
        <v>6586</v>
      </c>
      <c r="I811" s="41"/>
      <c r="J811" s="56">
        <v>616</v>
      </c>
      <c r="K811" s="56">
        <v>644</v>
      </c>
      <c r="L811" s="56">
        <v>28</v>
      </c>
      <c r="M811" s="56">
        <v>82</v>
      </c>
      <c r="N811" s="55" t="s">
        <v>3364</v>
      </c>
      <c r="O811" s="55" t="s">
        <v>6585</v>
      </c>
      <c r="P811" s="55" t="s">
        <v>6584</v>
      </c>
      <c r="Q811" s="55" t="s">
        <v>6583</v>
      </c>
      <c r="R811" s="41"/>
      <c r="S811" s="55" t="s">
        <v>5034</v>
      </c>
      <c r="T811" s="55" t="s">
        <v>5033</v>
      </c>
      <c r="U811" s="41"/>
      <c r="V811" s="55" t="s">
        <v>5032</v>
      </c>
      <c r="W811" s="55" t="s">
        <v>6582</v>
      </c>
    </row>
    <row r="812" spans="1:23" ht="20.25" customHeight="1" x14ac:dyDescent="0.2">
      <c r="A812" s="60" t="s">
        <v>6581</v>
      </c>
      <c r="B812" s="55" t="s">
        <v>6580</v>
      </c>
      <c r="C812" s="55" t="s">
        <v>6579</v>
      </c>
      <c r="D812" s="55" t="s">
        <v>3363</v>
      </c>
      <c r="E812" s="56">
        <v>2007</v>
      </c>
      <c r="F812" s="55" t="s">
        <v>61</v>
      </c>
      <c r="G812" s="56">
        <v>31</v>
      </c>
      <c r="H812" s="56">
        <v>12</v>
      </c>
      <c r="I812" s="41"/>
      <c r="J812" s="56">
        <v>3539</v>
      </c>
      <c r="K812" s="56">
        <v>3562</v>
      </c>
      <c r="L812" s="56">
        <v>23</v>
      </c>
      <c r="M812" s="56">
        <v>11</v>
      </c>
      <c r="N812" s="55" t="s">
        <v>3362</v>
      </c>
      <c r="O812" s="55" t="s">
        <v>6578</v>
      </c>
      <c r="P812" s="55" t="s">
        <v>6577</v>
      </c>
      <c r="Q812" s="55" t="s">
        <v>6576</v>
      </c>
      <c r="R812" s="41"/>
      <c r="S812" s="55" t="s">
        <v>5034</v>
      </c>
      <c r="T812" s="55" t="s">
        <v>5033</v>
      </c>
      <c r="U812" s="41"/>
      <c r="V812" s="55" t="s">
        <v>5032</v>
      </c>
      <c r="W812" s="55" t="s">
        <v>6575</v>
      </c>
    </row>
    <row r="813" spans="1:23" ht="20.25" customHeight="1" x14ac:dyDescent="0.2">
      <c r="A813" s="60" t="s">
        <v>6574</v>
      </c>
      <c r="B813" s="55" t="s">
        <v>6573</v>
      </c>
      <c r="C813" s="55" t="s">
        <v>6572</v>
      </c>
      <c r="D813" s="55" t="s">
        <v>3361</v>
      </c>
      <c r="E813" s="56">
        <v>2009</v>
      </c>
      <c r="F813" s="55" t="s">
        <v>6571</v>
      </c>
      <c r="G813" s="56">
        <v>1</v>
      </c>
      <c r="H813" s="56">
        <v>3</v>
      </c>
      <c r="I813" s="41"/>
      <c r="J813" s="56">
        <v>228</v>
      </c>
      <c r="K813" s="56">
        <v>244</v>
      </c>
      <c r="L813" s="56">
        <v>16</v>
      </c>
      <c r="M813" s="56">
        <v>1</v>
      </c>
      <c r="N813" s="55" t="s">
        <v>3360</v>
      </c>
      <c r="O813" s="55" t="s">
        <v>6570</v>
      </c>
      <c r="P813" s="55" t="s">
        <v>6569</v>
      </c>
      <c r="Q813" s="55" t="s">
        <v>6568</v>
      </c>
      <c r="R813" s="41"/>
      <c r="S813" s="55" t="s">
        <v>5034</v>
      </c>
      <c r="T813" s="55" t="s">
        <v>5033</v>
      </c>
      <c r="U813" s="41"/>
      <c r="V813" s="55" t="s">
        <v>5032</v>
      </c>
      <c r="W813" s="55" t="s">
        <v>6567</v>
      </c>
    </row>
    <row r="814" spans="1:23" ht="20.25" customHeight="1" x14ac:dyDescent="0.2">
      <c r="A814" s="60" t="s">
        <v>6566</v>
      </c>
      <c r="B814" s="55" t="s">
        <v>6565</v>
      </c>
      <c r="C814" s="55" t="s">
        <v>6564</v>
      </c>
      <c r="D814" s="55" t="s">
        <v>3358</v>
      </c>
      <c r="E814" s="56">
        <v>2010</v>
      </c>
      <c r="F814" s="55" t="s">
        <v>5590</v>
      </c>
      <c r="G814" s="56">
        <v>34</v>
      </c>
      <c r="H814" s="56">
        <v>1</v>
      </c>
      <c r="I814" s="41"/>
      <c r="J814" s="56">
        <v>83</v>
      </c>
      <c r="K814" s="56">
        <v>103</v>
      </c>
      <c r="L814" s="56">
        <v>20</v>
      </c>
      <c r="M814" s="56">
        <v>64</v>
      </c>
      <c r="N814" s="55" t="s">
        <v>3357</v>
      </c>
      <c r="O814" s="55" t="s">
        <v>6563</v>
      </c>
      <c r="P814" s="55" t="s">
        <v>6562</v>
      </c>
      <c r="Q814" s="41"/>
      <c r="R814" s="41"/>
      <c r="S814" s="55" t="s">
        <v>5034</v>
      </c>
      <c r="T814" s="55" t="s">
        <v>5033</v>
      </c>
      <c r="U814" s="41"/>
      <c r="V814" s="55" t="s">
        <v>5032</v>
      </c>
      <c r="W814" s="55" t="s">
        <v>6561</v>
      </c>
    </row>
    <row r="815" spans="1:23" ht="20.25" customHeight="1" x14ac:dyDescent="0.2">
      <c r="A815" s="60" t="s">
        <v>6560</v>
      </c>
      <c r="B815" s="55" t="s">
        <v>6559</v>
      </c>
      <c r="C815" s="56">
        <v>37023032100</v>
      </c>
      <c r="D815" s="55" t="s">
        <v>3355</v>
      </c>
      <c r="E815" s="56">
        <v>2011</v>
      </c>
      <c r="F815" s="55" t="s">
        <v>6558</v>
      </c>
      <c r="G815" s="56">
        <v>17</v>
      </c>
      <c r="H815" s="56">
        <v>1</v>
      </c>
      <c r="I815" s="41"/>
      <c r="J815" s="56">
        <v>25</v>
      </c>
      <c r="K815" s="56">
        <v>40</v>
      </c>
      <c r="L815" s="56">
        <v>15</v>
      </c>
      <c r="M815" s="56">
        <v>7</v>
      </c>
      <c r="N815" s="55" t="s">
        <v>3354</v>
      </c>
      <c r="O815" s="55" t="s">
        <v>6557</v>
      </c>
      <c r="P815" s="55" t="s">
        <v>6556</v>
      </c>
      <c r="Q815" s="55" t="s">
        <v>6555</v>
      </c>
      <c r="R815" s="41"/>
      <c r="S815" s="55" t="s">
        <v>5034</v>
      </c>
      <c r="T815" s="55" t="s">
        <v>5033</v>
      </c>
      <c r="U815" s="41"/>
      <c r="V815" s="55" t="s">
        <v>5032</v>
      </c>
      <c r="W815" s="55" t="s">
        <v>6554</v>
      </c>
    </row>
    <row r="816" spans="1:23" ht="20.25" customHeight="1" x14ac:dyDescent="0.2">
      <c r="A816" s="60" t="s">
        <v>6553</v>
      </c>
      <c r="B816" s="55" t="s">
        <v>6552</v>
      </c>
      <c r="C816" s="55" t="s">
        <v>6551</v>
      </c>
      <c r="D816" s="55" t="s">
        <v>3353</v>
      </c>
      <c r="E816" s="56">
        <v>2011</v>
      </c>
      <c r="F816" s="55" t="s">
        <v>6550</v>
      </c>
      <c r="G816" s="56">
        <v>118</v>
      </c>
      <c r="H816" s="56">
        <v>4</v>
      </c>
      <c r="I816" s="41"/>
      <c r="J816" s="56">
        <v>71</v>
      </c>
      <c r="K816" s="56">
        <v>80</v>
      </c>
      <c r="L816" s="56">
        <v>9</v>
      </c>
      <c r="M816" s="56">
        <v>0</v>
      </c>
      <c r="N816" s="41"/>
      <c r="O816" s="55" t="s">
        <v>6549</v>
      </c>
      <c r="P816" s="55" t="s">
        <v>6548</v>
      </c>
      <c r="Q816" s="55" t="s">
        <v>6547</v>
      </c>
      <c r="R816" s="41"/>
      <c r="S816" s="55" t="s">
        <v>5034</v>
      </c>
      <c r="T816" s="55" t="s">
        <v>5033</v>
      </c>
      <c r="U816" s="41"/>
      <c r="V816" s="55" t="s">
        <v>5032</v>
      </c>
      <c r="W816" s="55" t="s">
        <v>6546</v>
      </c>
    </row>
    <row r="817" spans="1:23" ht="20.25" customHeight="1" x14ac:dyDescent="0.2">
      <c r="A817" s="60" t="s">
        <v>6545</v>
      </c>
      <c r="B817" s="55" t="s">
        <v>6544</v>
      </c>
      <c r="C817" s="55" t="s">
        <v>6543</v>
      </c>
      <c r="D817" s="55" t="s">
        <v>449</v>
      </c>
      <c r="E817" s="56">
        <v>2011</v>
      </c>
      <c r="F817" s="55" t="s">
        <v>301</v>
      </c>
      <c r="G817" s="56">
        <v>7</v>
      </c>
      <c r="H817" s="56">
        <v>1</v>
      </c>
      <c r="I817" s="41"/>
      <c r="J817" s="56">
        <v>39</v>
      </c>
      <c r="K817" s="56">
        <v>55</v>
      </c>
      <c r="L817" s="56">
        <v>16</v>
      </c>
      <c r="M817" s="56">
        <v>80</v>
      </c>
      <c r="N817" s="55" t="s">
        <v>447</v>
      </c>
      <c r="O817" s="55" t="s">
        <v>6542</v>
      </c>
      <c r="P817" s="55" t="s">
        <v>6541</v>
      </c>
      <c r="Q817" s="55" t="s">
        <v>6540</v>
      </c>
      <c r="R817" s="41"/>
      <c r="S817" s="55" t="s">
        <v>5034</v>
      </c>
      <c r="T817" s="55" t="s">
        <v>5033</v>
      </c>
      <c r="U817" s="41"/>
      <c r="V817" s="55" t="s">
        <v>5032</v>
      </c>
      <c r="W817" s="55" t="s">
        <v>6539</v>
      </c>
    </row>
    <row r="818" spans="1:23" ht="20.25" customHeight="1" x14ac:dyDescent="0.2">
      <c r="A818" s="60" t="s">
        <v>6538</v>
      </c>
      <c r="B818" s="55" t="s">
        <v>6537</v>
      </c>
      <c r="C818" s="55" t="s">
        <v>6536</v>
      </c>
      <c r="D818" s="55" t="s">
        <v>3351</v>
      </c>
      <c r="E818" s="56">
        <v>2008</v>
      </c>
      <c r="F818" s="55" t="s">
        <v>6535</v>
      </c>
      <c r="G818" s="56">
        <v>68</v>
      </c>
      <c r="H818" s="55" t="s">
        <v>5109</v>
      </c>
      <c r="I818" s="41"/>
      <c r="J818" s="56">
        <v>461</v>
      </c>
      <c r="K818" s="56">
        <v>471</v>
      </c>
      <c r="L818" s="56">
        <v>10</v>
      </c>
      <c r="M818" s="56">
        <v>51</v>
      </c>
      <c r="N818" s="55" t="s">
        <v>3350</v>
      </c>
      <c r="O818" s="55" t="s">
        <v>6534</v>
      </c>
      <c r="P818" s="55" t="s">
        <v>6533</v>
      </c>
      <c r="Q818" s="55" t="s">
        <v>6532</v>
      </c>
      <c r="R818" s="55" t="s">
        <v>6531</v>
      </c>
      <c r="S818" s="55" t="s">
        <v>5034</v>
      </c>
      <c r="T818" s="55" t="s">
        <v>5033</v>
      </c>
      <c r="U818" s="41"/>
      <c r="V818" s="55" t="s">
        <v>5032</v>
      </c>
      <c r="W818" s="55" t="s">
        <v>6530</v>
      </c>
    </row>
    <row r="819" spans="1:23" ht="20.25" customHeight="1" x14ac:dyDescent="0.2">
      <c r="A819" s="60" t="s">
        <v>6529</v>
      </c>
      <c r="B819" s="55" t="s">
        <v>6528</v>
      </c>
      <c r="C819" s="55" t="s">
        <v>6527</v>
      </c>
      <c r="D819" s="55" t="s">
        <v>3349</v>
      </c>
      <c r="E819" s="56">
        <v>2008</v>
      </c>
      <c r="F819" s="55" t="s">
        <v>496</v>
      </c>
      <c r="G819" s="56">
        <v>25</v>
      </c>
      <c r="H819" s="56">
        <v>1</v>
      </c>
      <c r="I819" s="41"/>
      <c r="J819" s="56">
        <v>25</v>
      </c>
      <c r="K819" s="56">
        <v>50</v>
      </c>
      <c r="L819" s="56">
        <v>25</v>
      </c>
      <c r="M819" s="56">
        <v>33</v>
      </c>
      <c r="N819" s="55" t="s">
        <v>3348</v>
      </c>
      <c r="O819" s="55" t="s">
        <v>6526</v>
      </c>
      <c r="P819" s="55" t="s">
        <v>6525</v>
      </c>
      <c r="Q819" s="55" t="s">
        <v>6524</v>
      </c>
      <c r="R819" s="41"/>
      <c r="S819" s="55" t="s">
        <v>5034</v>
      </c>
      <c r="T819" s="55" t="s">
        <v>5033</v>
      </c>
      <c r="U819" s="41"/>
      <c r="V819" s="55" t="s">
        <v>5032</v>
      </c>
      <c r="W819" s="55" t="s">
        <v>6523</v>
      </c>
    </row>
    <row r="820" spans="1:23" ht="20.25" customHeight="1" x14ac:dyDescent="0.2">
      <c r="A820" s="60" t="s">
        <v>6522</v>
      </c>
      <c r="B820" s="55" t="s">
        <v>6521</v>
      </c>
      <c r="C820" s="55" t="s">
        <v>6520</v>
      </c>
      <c r="D820" s="55" t="s">
        <v>3347</v>
      </c>
      <c r="E820" s="56">
        <v>2009</v>
      </c>
      <c r="F820" s="55" t="s">
        <v>6519</v>
      </c>
      <c r="G820" s="56">
        <v>84</v>
      </c>
      <c r="H820" s="56">
        <v>8</v>
      </c>
      <c r="I820" s="41"/>
      <c r="J820" s="56">
        <v>1111</v>
      </c>
      <c r="K820" s="56">
        <v>1117</v>
      </c>
      <c r="L820" s="56">
        <v>6</v>
      </c>
      <c r="M820" s="56">
        <v>15</v>
      </c>
      <c r="N820" s="55" t="s">
        <v>3346</v>
      </c>
      <c r="O820" s="55" t="s">
        <v>6518</v>
      </c>
      <c r="P820" s="55" t="s">
        <v>6517</v>
      </c>
      <c r="Q820" s="41"/>
      <c r="R820" s="55" t="s">
        <v>6516</v>
      </c>
      <c r="S820" s="55" t="s">
        <v>5034</v>
      </c>
      <c r="T820" s="55" t="s">
        <v>5033</v>
      </c>
      <c r="U820" s="55" t="s">
        <v>5345</v>
      </c>
      <c r="V820" s="55" t="s">
        <v>5032</v>
      </c>
      <c r="W820" s="55" t="s">
        <v>6515</v>
      </c>
    </row>
    <row r="821" spans="1:23" ht="20.25" customHeight="1" x14ac:dyDescent="0.2">
      <c r="A821" s="60" t="s">
        <v>6514</v>
      </c>
      <c r="B821" s="55" t="s">
        <v>6513</v>
      </c>
      <c r="C821" s="56">
        <v>57206613663</v>
      </c>
      <c r="D821" s="55" t="s">
        <v>3345</v>
      </c>
      <c r="E821" s="56">
        <v>2007</v>
      </c>
      <c r="F821" s="55" t="s">
        <v>6512</v>
      </c>
      <c r="G821" s="56">
        <v>29</v>
      </c>
      <c r="H821" s="56">
        <v>4</v>
      </c>
      <c r="I821" s="41"/>
      <c r="J821" s="56">
        <v>585</v>
      </c>
      <c r="K821" s="56">
        <v>601</v>
      </c>
      <c r="L821" s="56">
        <v>16</v>
      </c>
      <c r="M821" s="56">
        <v>22</v>
      </c>
      <c r="N821" s="55" t="s">
        <v>3344</v>
      </c>
      <c r="O821" s="55" t="s">
        <v>6511</v>
      </c>
      <c r="P821" s="55" t="s">
        <v>6510</v>
      </c>
      <c r="Q821" s="55" t="s">
        <v>6509</v>
      </c>
      <c r="R821" s="41"/>
      <c r="S821" s="55" t="s">
        <v>5034</v>
      </c>
      <c r="T821" s="55" t="s">
        <v>5033</v>
      </c>
      <c r="U821" s="41"/>
      <c r="V821" s="55" t="s">
        <v>5032</v>
      </c>
      <c r="W821" s="55" t="s">
        <v>6508</v>
      </c>
    </row>
    <row r="822" spans="1:23" ht="20.25" customHeight="1" x14ac:dyDescent="0.2">
      <c r="A822" s="60" t="s">
        <v>6507</v>
      </c>
      <c r="B822" s="55" t="s">
        <v>6506</v>
      </c>
      <c r="C822" s="56">
        <v>25422499700</v>
      </c>
      <c r="D822" s="55" t="s">
        <v>456</v>
      </c>
      <c r="E822" s="56">
        <v>2008</v>
      </c>
      <c r="F822" s="55" t="s">
        <v>5396</v>
      </c>
      <c r="G822" s="56">
        <v>90</v>
      </c>
      <c r="H822" s="56">
        <v>2</v>
      </c>
      <c r="I822" s="41"/>
      <c r="J822" s="56">
        <v>127</v>
      </c>
      <c r="K822" s="56">
        <v>151</v>
      </c>
      <c r="L822" s="56">
        <v>24</v>
      </c>
      <c r="M822" s="56">
        <v>425</v>
      </c>
      <c r="N822" s="55" t="s">
        <v>454</v>
      </c>
      <c r="O822" s="55" t="s">
        <v>6505</v>
      </c>
      <c r="P822" s="55" t="s">
        <v>6504</v>
      </c>
      <c r="Q822" s="55" t="s">
        <v>6503</v>
      </c>
      <c r="R822" s="41"/>
      <c r="S822" s="55" t="s">
        <v>5034</v>
      </c>
      <c r="T822" s="55" t="s">
        <v>5033</v>
      </c>
      <c r="U822" s="41"/>
      <c r="V822" s="55" t="s">
        <v>5032</v>
      </c>
      <c r="W822" s="55" t="s">
        <v>6502</v>
      </c>
    </row>
    <row r="823" spans="1:23" ht="20.25" customHeight="1" x14ac:dyDescent="0.2">
      <c r="A823" s="60" t="s">
        <v>6501</v>
      </c>
      <c r="B823" s="55" t="s">
        <v>6500</v>
      </c>
      <c r="C823" s="55" t="s">
        <v>6499</v>
      </c>
      <c r="D823" s="55" t="s">
        <v>3342</v>
      </c>
      <c r="E823" s="56">
        <v>2010</v>
      </c>
      <c r="F823" s="55" t="s">
        <v>1771</v>
      </c>
      <c r="G823" s="56">
        <v>12</v>
      </c>
      <c r="H823" s="56">
        <v>3</v>
      </c>
      <c r="I823" s="41"/>
      <c r="J823" s="56">
        <v>241</v>
      </c>
      <c r="K823" s="56">
        <v>256</v>
      </c>
      <c r="L823" s="56">
        <v>15</v>
      </c>
      <c r="M823" s="56">
        <v>54</v>
      </c>
      <c r="N823" s="55" t="s">
        <v>3341</v>
      </c>
      <c r="O823" s="55" t="s">
        <v>6498</v>
      </c>
      <c r="P823" s="55" t="s">
        <v>6497</v>
      </c>
      <c r="Q823" s="55" t="s">
        <v>6496</v>
      </c>
      <c r="R823" s="41"/>
      <c r="S823" s="55" t="s">
        <v>5034</v>
      </c>
      <c r="T823" s="55" t="s">
        <v>5033</v>
      </c>
      <c r="U823" s="41"/>
      <c r="V823" s="55" t="s">
        <v>5032</v>
      </c>
      <c r="W823" s="55" t="s">
        <v>6495</v>
      </c>
    </row>
    <row r="824" spans="1:23" ht="20.25" customHeight="1" x14ac:dyDescent="0.2">
      <c r="A824" s="60" t="s">
        <v>6494</v>
      </c>
      <c r="B824" s="55" t="s">
        <v>6493</v>
      </c>
      <c r="C824" s="55" t="s">
        <v>6492</v>
      </c>
      <c r="D824" s="55" t="s">
        <v>3339</v>
      </c>
      <c r="E824" s="56">
        <v>2010</v>
      </c>
      <c r="F824" s="55" t="s">
        <v>6491</v>
      </c>
      <c r="G824" s="56">
        <v>16</v>
      </c>
      <c r="H824" s="56">
        <v>5</v>
      </c>
      <c r="I824" s="41"/>
      <c r="J824" s="56">
        <v>437</v>
      </c>
      <c r="K824" s="56">
        <v>458</v>
      </c>
      <c r="L824" s="56">
        <v>21</v>
      </c>
      <c r="M824" s="56">
        <v>40</v>
      </c>
      <c r="N824" s="55" t="s">
        <v>3338</v>
      </c>
      <c r="O824" s="55" t="s">
        <v>6490</v>
      </c>
      <c r="P824" s="55" t="s">
        <v>6489</v>
      </c>
      <c r="Q824" s="55" t="s">
        <v>6488</v>
      </c>
      <c r="R824" s="41"/>
      <c r="S824" s="55" t="s">
        <v>5034</v>
      </c>
      <c r="T824" s="55" t="s">
        <v>5033</v>
      </c>
      <c r="U824" s="55" t="s">
        <v>5151</v>
      </c>
      <c r="V824" s="55" t="s">
        <v>5032</v>
      </c>
      <c r="W824" s="55" t="s">
        <v>6487</v>
      </c>
    </row>
    <row r="825" spans="1:23" ht="20.25" customHeight="1" x14ac:dyDescent="0.2">
      <c r="A825" s="60" t="s">
        <v>6486</v>
      </c>
      <c r="B825" s="55" t="s">
        <v>6485</v>
      </c>
      <c r="C825" s="55" t="s">
        <v>6484</v>
      </c>
      <c r="D825" s="55" t="s">
        <v>3336</v>
      </c>
      <c r="E825" s="56">
        <v>2009</v>
      </c>
      <c r="F825" s="55" t="s">
        <v>5063</v>
      </c>
      <c r="G825" s="56">
        <v>24</v>
      </c>
      <c r="H825" s="56">
        <v>3</v>
      </c>
      <c r="I825" s="41"/>
      <c r="J825" s="56">
        <v>261</v>
      </c>
      <c r="K825" s="56">
        <v>273</v>
      </c>
      <c r="L825" s="56">
        <v>12</v>
      </c>
      <c r="M825" s="56">
        <v>83</v>
      </c>
      <c r="N825" s="55" t="s">
        <v>3335</v>
      </c>
      <c r="O825" s="55" t="s">
        <v>6483</v>
      </c>
      <c r="P825" s="55" t="s">
        <v>6482</v>
      </c>
      <c r="Q825" s="55" t="s">
        <v>6481</v>
      </c>
      <c r="R825" s="41"/>
      <c r="S825" s="55" t="s">
        <v>5034</v>
      </c>
      <c r="T825" s="55" t="s">
        <v>5033</v>
      </c>
      <c r="U825" s="41"/>
      <c r="V825" s="55" t="s">
        <v>5032</v>
      </c>
      <c r="W825" s="55" t="s">
        <v>6480</v>
      </c>
    </row>
    <row r="826" spans="1:23" ht="20.25" customHeight="1" x14ac:dyDescent="0.2">
      <c r="A826" s="60" t="s">
        <v>6479</v>
      </c>
      <c r="B826" s="55" t="s">
        <v>6478</v>
      </c>
      <c r="C826" s="55" t="s">
        <v>6477</v>
      </c>
      <c r="D826" s="55" t="s">
        <v>3333</v>
      </c>
      <c r="E826" s="56">
        <v>2010</v>
      </c>
      <c r="F826" s="55" t="s">
        <v>5750</v>
      </c>
      <c r="G826" s="56">
        <v>38</v>
      </c>
      <c r="H826" s="56">
        <v>5</v>
      </c>
      <c r="I826" s="41"/>
      <c r="J826" s="56">
        <v>325</v>
      </c>
      <c r="K826" s="56">
        <v>332</v>
      </c>
      <c r="L826" s="56">
        <v>7</v>
      </c>
      <c r="M826" s="56">
        <v>3</v>
      </c>
      <c r="N826" s="55" t="s">
        <v>3332</v>
      </c>
      <c r="O826" s="55" t="s">
        <v>6476</v>
      </c>
      <c r="P826" s="55" t="s">
        <v>6475</v>
      </c>
      <c r="Q826" s="55" t="s">
        <v>6474</v>
      </c>
      <c r="R826" s="55" t="s">
        <v>6473</v>
      </c>
      <c r="S826" s="55" t="s">
        <v>5034</v>
      </c>
      <c r="T826" s="55" t="s">
        <v>5033</v>
      </c>
      <c r="U826" s="41"/>
      <c r="V826" s="55" t="s">
        <v>5032</v>
      </c>
      <c r="W826" s="55" t="s">
        <v>6472</v>
      </c>
    </row>
    <row r="827" spans="1:23" ht="20.25" customHeight="1" x14ac:dyDescent="0.2">
      <c r="A827" s="60" t="s">
        <v>6471</v>
      </c>
      <c r="B827" s="55" t="s">
        <v>6470</v>
      </c>
      <c r="C827" s="55" t="s">
        <v>6469</v>
      </c>
      <c r="D827" s="55" t="s">
        <v>3331</v>
      </c>
      <c r="E827" s="56">
        <v>2010</v>
      </c>
      <c r="F827" s="55" t="s">
        <v>5063</v>
      </c>
      <c r="G827" s="56">
        <v>25</v>
      </c>
      <c r="H827" s="56">
        <v>4</v>
      </c>
      <c r="I827" s="41"/>
      <c r="J827" s="56">
        <v>331</v>
      </c>
      <c r="K827" s="56">
        <v>348</v>
      </c>
      <c r="L827" s="56">
        <v>17</v>
      </c>
      <c r="M827" s="56">
        <v>100</v>
      </c>
      <c r="N827" s="55" t="s">
        <v>3330</v>
      </c>
      <c r="O827" s="55" t="s">
        <v>6468</v>
      </c>
      <c r="P827" s="55" t="s">
        <v>6467</v>
      </c>
      <c r="Q827" s="55" t="s">
        <v>6466</v>
      </c>
      <c r="R827" s="41"/>
      <c r="S827" s="55" t="s">
        <v>5034</v>
      </c>
      <c r="T827" s="55" t="s">
        <v>5033</v>
      </c>
      <c r="U827" s="55" t="s">
        <v>5151</v>
      </c>
      <c r="V827" s="55" t="s">
        <v>5032</v>
      </c>
      <c r="W827" s="55" t="s">
        <v>6465</v>
      </c>
    </row>
    <row r="828" spans="1:23" ht="20.25" customHeight="1" x14ac:dyDescent="0.2">
      <c r="A828" s="60" t="s">
        <v>6464</v>
      </c>
      <c r="B828" s="55" t="s">
        <v>6463</v>
      </c>
      <c r="C828" s="56">
        <v>48561305200</v>
      </c>
      <c r="D828" s="55" t="s">
        <v>3329</v>
      </c>
      <c r="E828" s="56">
        <v>2009</v>
      </c>
      <c r="F828" s="55" t="s">
        <v>6272</v>
      </c>
      <c r="G828" s="56">
        <v>18</v>
      </c>
      <c r="H828" s="55" t="s">
        <v>6271</v>
      </c>
      <c r="I828" s="41"/>
      <c r="J828" s="56">
        <v>249</v>
      </c>
      <c r="K828" s="56">
        <v>258</v>
      </c>
      <c r="L828" s="56">
        <v>9</v>
      </c>
      <c r="M828" s="56">
        <v>46</v>
      </c>
      <c r="N828" s="55" t="s">
        <v>3328</v>
      </c>
      <c r="O828" s="55" t="s">
        <v>6462</v>
      </c>
      <c r="P828" s="55" t="s">
        <v>6461</v>
      </c>
      <c r="Q828" s="41"/>
      <c r="R828" s="41"/>
      <c r="S828" s="55" t="s">
        <v>5034</v>
      </c>
      <c r="T828" s="55" t="s">
        <v>5033</v>
      </c>
      <c r="U828" s="41"/>
      <c r="V828" s="55" t="s">
        <v>5032</v>
      </c>
      <c r="W828" s="55" t="s">
        <v>6460</v>
      </c>
    </row>
    <row r="829" spans="1:23" ht="20.25" customHeight="1" x14ac:dyDescent="0.2">
      <c r="A829" s="60" t="s">
        <v>6459</v>
      </c>
      <c r="B829" s="55" t="s">
        <v>6458</v>
      </c>
      <c r="C829" s="56">
        <v>16204283800</v>
      </c>
      <c r="D829" s="55" t="s">
        <v>3326</v>
      </c>
      <c r="E829" s="56">
        <v>2007</v>
      </c>
      <c r="F829" s="55" t="s">
        <v>6457</v>
      </c>
      <c r="G829" s="56">
        <v>86</v>
      </c>
      <c r="H829" s="56">
        <v>1</v>
      </c>
      <c r="I829" s="41"/>
      <c r="J829" s="56">
        <v>165</v>
      </c>
      <c r="K829" s="56">
        <v>191</v>
      </c>
      <c r="L829" s="56">
        <v>26</v>
      </c>
      <c r="M829" s="56">
        <v>40</v>
      </c>
      <c r="N829" s="55" t="s">
        <v>3325</v>
      </c>
      <c r="O829" s="55" t="s">
        <v>6456</v>
      </c>
      <c r="P829" s="55" t="s">
        <v>6455</v>
      </c>
      <c r="Q829" s="41"/>
      <c r="R829" s="41"/>
      <c r="S829" s="55" t="s">
        <v>5034</v>
      </c>
      <c r="T829" s="55" t="s">
        <v>5033</v>
      </c>
      <c r="U829" s="41"/>
      <c r="V829" s="55" t="s">
        <v>5032</v>
      </c>
      <c r="W829" s="55" t="s">
        <v>6454</v>
      </c>
    </row>
    <row r="830" spans="1:23" ht="20.25" customHeight="1" x14ac:dyDescent="0.2">
      <c r="A830" s="60" t="s">
        <v>6264</v>
      </c>
      <c r="B830" s="55" t="s">
        <v>6263</v>
      </c>
      <c r="C830" s="56">
        <v>25947522200</v>
      </c>
      <c r="D830" s="55" t="s">
        <v>3324</v>
      </c>
      <c r="E830" s="56">
        <v>2010</v>
      </c>
      <c r="F830" s="55" t="s">
        <v>412</v>
      </c>
      <c r="G830" s="56">
        <v>35</v>
      </c>
      <c r="H830" s="56">
        <v>4</v>
      </c>
      <c r="I830" s="41"/>
      <c r="J830" s="56">
        <v>417</v>
      </c>
      <c r="K830" s="56">
        <v>431</v>
      </c>
      <c r="L830" s="56">
        <v>14</v>
      </c>
      <c r="M830" s="56">
        <v>51</v>
      </c>
      <c r="N830" s="55" t="s">
        <v>3323</v>
      </c>
      <c r="O830" s="55" t="s">
        <v>6453</v>
      </c>
      <c r="P830" s="55" t="s">
        <v>6452</v>
      </c>
      <c r="Q830" s="55" t="s">
        <v>6407</v>
      </c>
      <c r="R830" s="41"/>
      <c r="S830" s="55" t="s">
        <v>5034</v>
      </c>
      <c r="T830" s="55" t="s">
        <v>5033</v>
      </c>
      <c r="U830" s="41"/>
      <c r="V830" s="55" t="s">
        <v>5032</v>
      </c>
      <c r="W830" s="55" t="s">
        <v>6451</v>
      </c>
    </row>
    <row r="831" spans="1:23" ht="20.25" customHeight="1" x14ac:dyDescent="0.2">
      <c r="A831" s="60" t="s">
        <v>6450</v>
      </c>
      <c r="B831" s="55" t="s">
        <v>6449</v>
      </c>
      <c r="C831" s="55" t="s">
        <v>6448</v>
      </c>
      <c r="D831" s="55" t="s">
        <v>3321</v>
      </c>
      <c r="E831" s="56">
        <v>2011</v>
      </c>
      <c r="F831" s="55" t="s">
        <v>1771</v>
      </c>
      <c r="G831" s="56">
        <v>13</v>
      </c>
      <c r="H831" s="56">
        <v>1</v>
      </c>
      <c r="I831" s="41"/>
      <c r="J831" s="56">
        <v>23</v>
      </c>
      <c r="K831" s="56">
        <v>47</v>
      </c>
      <c r="L831" s="56">
        <v>24</v>
      </c>
      <c r="M831" s="56">
        <v>12</v>
      </c>
      <c r="N831" s="55" t="s">
        <v>3320</v>
      </c>
      <c r="O831" s="55" t="s">
        <v>6447</v>
      </c>
      <c r="P831" s="55" t="s">
        <v>6446</v>
      </c>
      <c r="Q831" s="55" t="s">
        <v>6445</v>
      </c>
      <c r="R831" s="41"/>
      <c r="S831" s="55" t="s">
        <v>5034</v>
      </c>
      <c r="T831" s="55" t="s">
        <v>5033</v>
      </c>
      <c r="U831" s="55" t="s">
        <v>5151</v>
      </c>
      <c r="V831" s="55" t="s">
        <v>5032</v>
      </c>
      <c r="W831" s="55" t="s">
        <v>6444</v>
      </c>
    </row>
    <row r="832" spans="1:23" ht="20.25" customHeight="1" x14ac:dyDescent="0.2">
      <c r="A832" s="60" t="s">
        <v>6443</v>
      </c>
      <c r="B832" s="55" t="s">
        <v>6442</v>
      </c>
      <c r="C832" s="55" t="s">
        <v>6441</v>
      </c>
      <c r="D832" s="55" t="s">
        <v>3319</v>
      </c>
      <c r="E832" s="56">
        <v>2008</v>
      </c>
      <c r="F832" s="55" t="s">
        <v>5658</v>
      </c>
      <c r="G832" s="56">
        <v>45</v>
      </c>
      <c r="H832" s="56">
        <v>7</v>
      </c>
      <c r="I832" s="41"/>
      <c r="J832" s="56">
        <v>1169</v>
      </c>
      <c r="K832" s="56">
        <v>1194</v>
      </c>
      <c r="L832" s="56">
        <v>25</v>
      </c>
      <c r="M832" s="56">
        <v>35</v>
      </c>
      <c r="N832" s="55" t="s">
        <v>3318</v>
      </c>
      <c r="O832" s="55" t="s">
        <v>6440</v>
      </c>
      <c r="P832" s="55" t="s">
        <v>6439</v>
      </c>
      <c r="Q832" s="41"/>
      <c r="R832" s="41"/>
      <c r="S832" s="55" t="s">
        <v>5034</v>
      </c>
      <c r="T832" s="55" t="s">
        <v>5033</v>
      </c>
      <c r="U832" s="41"/>
      <c r="V832" s="55" t="s">
        <v>5032</v>
      </c>
      <c r="W832" s="55" t="s">
        <v>6438</v>
      </c>
    </row>
    <row r="833" spans="1:23" ht="20.25" customHeight="1" x14ac:dyDescent="0.2">
      <c r="A833" s="60" t="s">
        <v>6437</v>
      </c>
      <c r="B833" s="55" t="s">
        <v>6436</v>
      </c>
      <c r="C833" s="55" t="s">
        <v>6435</v>
      </c>
      <c r="D833" s="55" t="s">
        <v>3316</v>
      </c>
      <c r="E833" s="56">
        <v>2010</v>
      </c>
      <c r="F833" s="55" t="s">
        <v>6434</v>
      </c>
      <c r="G833" s="56">
        <v>48</v>
      </c>
      <c r="H833" s="56">
        <v>5</v>
      </c>
      <c r="I833" s="41"/>
      <c r="J833" s="56">
        <v>921</v>
      </c>
      <c r="K833" s="56">
        <v>972</v>
      </c>
      <c r="L833" s="56">
        <v>51</v>
      </c>
      <c r="M833" s="56">
        <v>91</v>
      </c>
      <c r="N833" s="55" t="s">
        <v>3315</v>
      </c>
      <c r="O833" s="55" t="s">
        <v>6433</v>
      </c>
      <c r="P833" s="55" t="s">
        <v>6432</v>
      </c>
      <c r="Q833" s="41"/>
      <c r="R833" s="41"/>
      <c r="S833" s="55" t="s">
        <v>5034</v>
      </c>
      <c r="T833" s="55" t="s">
        <v>5033</v>
      </c>
      <c r="U833" s="55" t="s">
        <v>5345</v>
      </c>
      <c r="V833" s="55" t="s">
        <v>5032</v>
      </c>
      <c r="W833" s="55" t="s">
        <v>6431</v>
      </c>
    </row>
    <row r="834" spans="1:23" ht="20.25" customHeight="1" x14ac:dyDescent="0.2">
      <c r="A834" s="60" t="s">
        <v>6430</v>
      </c>
      <c r="B834" s="55" t="s">
        <v>6429</v>
      </c>
      <c r="C834" s="55" t="s">
        <v>6428</v>
      </c>
      <c r="D834" s="55" t="s">
        <v>3313</v>
      </c>
      <c r="E834" s="56">
        <v>2008</v>
      </c>
      <c r="F834" s="55" t="s">
        <v>6427</v>
      </c>
      <c r="G834" s="56">
        <v>9</v>
      </c>
      <c r="H834" s="56">
        <v>3</v>
      </c>
      <c r="I834" s="41"/>
      <c r="J834" s="56">
        <v>206</v>
      </c>
      <c r="K834" s="56">
        <v>219</v>
      </c>
      <c r="L834" s="56">
        <v>13</v>
      </c>
      <c r="M834" s="56">
        <v>27</v>
      </c>
      <c r="N834" s="55" t="s">
        <v>3312</v>
      </c>
      <c r="O834" s="55" t="s">
        <v>6426</v>
      </c>
      <c r="P834" s="55" t="s">
        <v>6425</v>
      </c>
      <c r="Q834" s="55" t="s">
        <v>6424</v>
      </c>
      <c r="R834" s="41"/>
      <c r="S834" s="55" t="s">
        <v>5034</v>
      </c>
      <c r="T834" s="55" t="s">
        <v>5033</v>
      </c>
      <c r="U834" s="55" t="s">
        <v>5151</v>
      </c>
      <c r="V834" s="55" t="s">
        <v>5032</v>
      </c>
      <c r="W834" s="55" t="s">
        <v>6423</v>
      </c>
    </row>
    <row r="835" spans="1:23" ht="20.25" customHeight="1" x14ac:dyDescent="0.2">
      <c r="A835" s="60" t="s">
        <v>6422</v>
      </c>
      <c r="B835" s="55" t="s">
        <v>6421</v>
      </c>
      <c r="C835" s="55" t="s">
        <v>6420</v>
      </c>
      <c r="D835" s="55" t="s">
        <v>3311</v>
      </c>
      <c r="E835" s="56">
        <v>2007</v>
      </c>
      <c r="F835" s="55" t="s">
        <v>86</v>
      </c>
      <c r="G835" s="56">
        <v>21</v>
      </c>
      <c r="H835" s="56">
        <v>2</v>
      </c>
      <c r="I835" s="41"/>
      <c r="J835" s="56">
        <v>175</v>
      </c>
      <c r="K835" s="56">
        <v>187</v>
      </c>
      <c r="L835" s="56">
        <v>12</v>
      </c>
      <c r="M835" s="56">
        <v>6</v>
      </c>
      <c r="N835" s="55" t="s">
        <v>3310</v>
      </c>
      <c r="O835" s="55" t="s">
        <v>6419</v>
      </c>
      <c r="P835" s="55" t="s">
        <v>6418</v>
      </c>
      <c r="Q835" s="55" t="s">
        <v>6417</v>
      </c>
      <c r="R835" s="41"/>
      <c r="S835" s="55" t="s">
        <v>5034</v>
      </c>
      <c r="T835" s="55" t="s">
        <v>5033</v>
      </c>
      <c r="U835" s="41"/>
      <c r="V835" s="55" t="s">
        <v>5032</v>
      </c>
      <c r="W835" s="55" t="s">
        <v>6416</v>
      </c>
    </row>
    <row r="836" spans="1:23" ht="20.25" customHeight="1" x14ac:dyDescent="0.2">
      <c r="A836" s="60" t="s">
        <v>6415</v>
      </c>
      <c r="B836" s="55" t="s">
        <v>6414</v>
      </c>
      <c r="C836" s="55" t="s">
        <v>6413</v>
      </c>
      <c r="D836" s="55" t="s">
        <v>3309</v>
      </c>
      <c r="E836" s="56">
        <v>2011</v>
      </c>
      <c r="F836" s="55" t="s">
        <v>201</v>
      </c>
      <c r="G836" s="56">
        <v>40</v>
      </c>
      <c r="H836" s="56">
        <v>1</v>
      </c>
      <c r="I836" s="41"/>
      <c r="J836" s="56">
        <v>199</v>
      </c>
      <c r="K836" s="56">
        <v>218</v>
      </c>
      <c r="L836" s="56">
        <v>19</v>
      </c>
      <c r="M836" s="56">
        <v>7</v>
      </c>
      <c r="N836" s="55" t="s">
        <v>458</v>
      </c>
      <c r="O836" s="55" t="s">
        <v>6412</v>
      </c>
      <c r="P836" s="55" t="s">
        <v>6411</v>
      </c>
      <c r="Q836" s="41"/>
      <c r="R836" s="41"/>
      <c r="S836" s="55" t="s">
        <v>5034</v>
      </c>
      <c r="T836" s="55" t="s">
        <v>5033</v>
      </c>
      <c r="U836" s="41"/>
      <c r="V836" s="55" t="s">
        <v>5032</v>
      </c>
      <c r="W836" s="55" t="s">
        <v>6410</v>
      </c>
    </row>
    <row r="837" spans="1:23" ht="20.25" customHeight="1" x14ac:dyDescent="0.2">
      <c r="A837" s="60" t="s">
        <v>6264</v>
      </c>
      <c r="B837" s="55" t="s">
        <v>6263</v>
      </c>
      <c r="C837" s="56">
        <v>25947522200</v>
      </c>
      <c r="D837" s="55" t="s">
        <v>3306</v>
      </c>
      <c r="E837" s="56">
        <v>2007</v>
      </c>
      <c r="F837" s="55" t="s">
        <v>6409</v>
      </c>
      <c r="G837" s="56">
        <v>143</v>
      </c>
      <c r="H837" s="56">
        <v>3</v>
      </c>
      <c r="I837" s="41"/>
      <c r="J837" s="56">
        <v>239</v>
      </c>
      <c r="K837" s="56">
        <v>260</v>
      </c>
      <c r="L837" s="56">
        <v>21</v>
      </c>
      <c r="M837" s="56">
        <v>0</v>
      </c>
      <c r="N837" s="55" t="s">
        <v>3305</v>
      </c>
      <c r="O837" s="55" t="s">
        <v>6408</v>
      </c>
      <c r="P837" s="55" t="s">
        <v>5101</v>
      </c>
      <c r="Q837" s="55" t="s">
        <v>6407</v>
      </c>
      <c r="R837" s="41"/>
      <c r="S837" s="55" t="s">
        <v>5034</v>
      </c>
      <c r="T837" s="55" t="s">
        <v>5033</v>
      </c>
      <c r="U837" s="55" t="s">
        <v>6406</v>
      </c>
      <c r="V837" s="55" t="s">
        <v>5032</v>
      </c>
      <c r="W837" s="55" t="s">
        <v>6405</v>
      </c>
    </row>
    <row r="838" spans="1:23" ht="20.25" customHeight="1" x14ac:dyDescent="0.2">
      <c r="A838" s="60" t="s">
        <v>6404</v>
      </c>
      <c r="B838" s="55" t="s">
        <v>6403</v>
      </c>
      <c r="C838" s="55" t="s">
        <v>6402</v>
      </c>
      <c r="D838" s="55" t="s">
        <v>3303</v>
      </c>
      <c r="E838" s="56">
        <v>2007</v>
      </c>
      <c r="F838" s="55" t="s">
        <v>176</v>
      </c>
      <c r="G838" s="56">
        <v>13</v>
      </c>
      <c r="H838" s="56">
        <v>4</v>
      </c>
      <c r="I838" s="41"/>
      <c r="J838" s="56">
        <v>629</v>
      </c>
      <c r="K838" s="56">
        <v>646</v>
      </c>
      <c r="L838" s="56">
        <v>17</v>
      </c>
      <c r="M838" s="56">
        <v>36</v>
      </c>
      <c r="N838" s="55" t="s">
        <v>3302</v>
      </c>
      <c r="O838" s="55" t="s">
        <v>6401</v>
      </c>
      <c r="P838" s="55" t="s">
        <v>6400</v>
      </c>
      <c r="Q838" s="55" t="s">
        <v>6399</v>
      </c>
      <c r="R838" s="41"/>
      <c r="S838" s="55" t="s">
        <v>5034</v>
      </c>
      <c r="T838" s="55" t="s">
        <v>5033</v>
      </c>
      <c r="U838" s="41"/>
      <c r="V838" s="55" t="s">
        <v>5032</v>
      </c>
      <c r="W838" s="55" t="s">
        <v>6398</v>
      </c>
    </row>
    <row r="839" spans="1:23" ht="20.25" customHeight="1" x14ac:dyDescent="0.2">
      <c r="A839" s="60" t="s">
        <v>6397</v>
      </c>
      <c r="B839" s="55" t="s">
        <v>6396</v>
      </c>
      <c r="C839" s="55" t="s">
        <v>6395</v>
      </c>
      <c r="D839" s="55" t="s">
        <v>3301</v>
      </c>
      <c r="E839" s="56">
        <v>2009</v>
      </c>
      <c r="F839" s="55" t="s">
        <v>6394</v>
      </c>
      <c r="G839" s="56">
        <v>7</v>
      </c>
      <c r="H839" s="56">
        <v>1</v>
      </c>
      <c r="I839" s="41"/>
      <c r="J839" s="56">
        <v>26</v>
      </c>
      <c r="K839" s="56">
        <v>56</v>
      </c>
      <c r="L839" s="56">
        <v>30</v>
      </c>
      <c r="M839" s="56">
        <v>55</v>
      </c>
      <c r="N839" s="55" t="s">
        <v>3300</v>
      </c>
      <c r="O839" s="55" t="s">
        <v>6393</v>
      </c>
      <c r="P839" s="55" t="s">
        <v>6392</v>
      </c>
      <c r="Q839" s="55" t="s">
        <v>6391</v>
      </c>
      <c r="R839" s="41"/>
      <c r="S839" s="55" t="s">
        <v>5034</v>
      </c>
      <c r="T839" s="55" t="s">
        <v>5033</v>
      </c>
      <c r="U839" s="41"/>
      <c r="V839" s="55" t="s">
        <v>5032</v>
      </c>
      <c r="W839" s="55" t="s">
        <v>6390</v>
      </c>
    </row>
    <row r="840" spans="1:23" ht="20.25" customHeight="1" x14ac:dyDescent="0.2">
      <c r="A840" s="60" t="s">
        <v>6264</v>
      </c>
      <c r="B840" s="55" t="s">
        <v>6263</v>
      </c>
      <c r="C840" s="56">
        <v>25947522200</v>
      </c>
      <c r="D840" s="55" t="s">
        <v>3299</v>
      </c>
      <c r="E840" s="56">
        <v>2008</v>
      </c>
      <c r="F840" s="55" t="s">
        <v>5314</v>
      </c>
      <c r="G840" s="56">
        <v>100</v>
      </c>
      <c r="H840" s="56">
        <v>3</v>
      </c>
      <c r="I840" s="41"/>
      <c r="J840" s="56">
        <v>348</v>
      </c>
      <c r="K840" s="56">
        <v>350</v>
      </c>
      <c r="L840" s="56">
        <v>2</v>
      </c>
      <c r="M840" s="56">
        <v>5</v>
      </c>
      <c r="N840" s="55" t="s">
        <v>3298</v>
      </c>
      <c r="O840" s="55" t="s">
        <v>6389</v>
      </c>
      <c r="P840" s="55" t="s">
        <v>6388</v>
      </c>
      <c r="Q840" s="55" t="s">
        <v>6387</v>
      </c>
      <c r="R840" s="41"/>
      <c r="S840" s="55" t="s">
        <v>5034</v>
      </c>
      <c r="T840" s="55" t="s">
        <v>5033</v>
      </c>
      <c r="U840" s="41"/>
      <c r="V840" s="55" t="s">
        <v>5032</v>
      </c>
      <c r="W840" s="55" t="s">
        <v>6386</v>
      </c>
    </row>
    <row r="841" spans="1:23" ht="20.25" customHeight="1" x14ac:dyDescent="0.2">
      <c r="A841" s="60" t="s">
        <v>6385</v>
      </c>
      <c r="B841" s="55" t="s">
        <v>6384</v>
      </c>
      <c r="C841" s="55" t="s">
        <v>6383</v>
      </c>
      <c r="D841" s="55" t="s">
        <v>3297</v>
      </c>
      <c r="E841" s="56">
        <v>2008</v>
      </c>
      <c r="F841" s="55" t="s">
        <v>61</v>
      </c>
      <c r="G841" s="56">
        <v>32</v>
      </c>
      <c r="H841" s="56">
        <v>9</v>
      </c>
      <c r="I841" s="41"/>
      <c r="J841" s="56">
        <v>1928</v>
      </c>
      <c r="K841" s="56">
        <v>1940</v>
      </c>
      <c r="L841" s="56">
        <v>12</v>
      </c>
      <c r="M841" s="56">
        <v>63</v>
      </c>
      <c r="N841" s="55" t="s">
        <v>3296</v>
      </c>
      <c r="O841" s="55" t="s">
        <v>6382</v>
      </c>
      <c r="P841" s="55" t="s">
        <v>6381</v>
      </c>
      <c r="Q841" s="55" t="s">
        <v>6380</v>
      </c>
      <c r="R841" s="41"/>
      <c r="S841" s="55" t="s">
        <v>5034</v>
      </c>
      <c r="T841" s="55" t="s">
        <v>5033</v>
      </c>
      <c r="U841" s="41"/>
      <c r="V841" s="55" t="s">
        <v>5032</v>
      </c>
      <c r="W841" s="55" t="s">
        <v>6379</v>
      </c>
    </row>
    <row r="842" spans="1:23" ht="20.25" customHeight="1" x14ac:dyDescent="0.2">
      <c r="A842" s="60" t="s">
        <v>6378</v>
      </c>
      <c r="B842" s="55" t="s">
        <v>6377</v>
      </c>
      <c r="C842" s="56">
        <v>7202125769</v>
      </c>
      <c r="D842" s="55" t="s">
        <v>3293</v>
      </c>
      <c r="E842" s="56">
        <v>2009</v>
      </c>
      <c r="F842" s="55" t="s">
        <v>504</v>
      </c>
      <c r="G842" s="56">
        <v>27</v>
      </c>
      <c r="H842" s="56">
        <v>5</v>
      </c>
      <c r="I842" s="41"/>
      <c r="J842" s="56">
        <v>536</v>
      </c>
      <c r="K842" s="56">
        <v>556</v>
      </c>
      <c r="L842" s="56">
        <v>20</v>
      </c>
      <c r="M842" s="56">
        <v>109</v>
      </c>
      <c r="N842" s="55" t="s">
        <v>3292</v>
      </c>
      <c r="O842" s="55" t="s">
        <v>6376</v>
      </c>
      <c r="P842" s="55" t="s">
        <v>6375</v>
      </c>
      <c r="Q842" s="55" t="s">
        <v>6374</v>
      </c>
      <c r="R842" s="41"/>
      <c r="S842" s="55" t="s">
        <v>5034</v>
      </c>
      <c r="T842" s="55" t="s">
        <v>5033</v>
      </c>
      <c r="U842" s="41"/>
      <c r="V842" s="55" t="s">
        <v>5032</v>
      </c>
      <c r="W842" s="55" t="s">
        <v>6373</v>
      </c>
    </row>
    <row r="843" spans="1:23" ht="20.25" customHeight="1" x14ac:dyDescent="0.2">
      <c r="A843" s="60" t="s">
        <v>6372</v>
      </c>
      <c r="B843" s="55" t="s">
        <v>6371</v>
      </c>
      <c r="C843" s="55" t="s">
        <v>6370</v>
      </c>
      <c r="D843" s="55" t="s">
        <v>3291</v>
      </c>
      <c r="E843" s="56">
        <v>2010</v>
      </c>
      <c r="F843" s="55" t="s">
        <v>6369</v>
      </c>
      <c r="G843" s="56">
        <v>20</v>
      </c>
      <c r="H843" s="55" t="s">
        <v>6368</v>
      </c>
      <c r="I843" s="41"/>
      <c r="J843" s="56">
        <v>430</v>
      </c>
      <c r="K843" s="56">
        <v>441</v>
      </c>
      <c r="L843" s="56">
        <v>11</v>
      </c>
      <c r="M843" s="56">
        <v>2</v>
      </c>
      <c r="N843" s="55" t="s">
        <v>3290</v>
      </c>
      <c r="O843" s="55" t="s">
        <v>6367</v>
      </c>
      <c r="P843" s="55" t="s">
        <v>6366</v>
      </c>
      <c r="Q843" s="55" t="s">
        <v>6365</v>
      </c>
      <c r="R843" s="55" t="s">
        <v>6364</v>
      </c>
      <c r="S843" s="55" t="s">
        <v>5034</v>
      </c>
      <c r="T843" s="55" t="s">
        <v>5033</v>
      </c>
      <c r="U843" s="41"/>
      <c r="V843" s="55" t="s">
        <v>5032</v>
      </c>
      <c r="W843" s="55" t="s">
        <v>6363</v>
      </c>
    </row>
    <row r="844" spans="1:23" ht="20.25" customHeight="1" x14ac:dyDescent="0.2">
      <c r="A844" s="60" t="s">
        <v>6362</v>
      </c>
      <c r="B844" s="55" t="s">
        <v>6361</v>
      </c>
      <c r="C844" s="55" t="s">
        <v>6360</v>
      </c>
      <c r="D844" s="55" t="s">
        <v>3289</v>
      </c>
      <c r="E844" s="56">
        <v>2010</v>
      </c>
      <c r="F844" s="55" t="s">
        <v>1771</v>
      </c>
      <c r="G844" s="56">
        <v>12</v>
      </c>
      <c r="H844" s="56">
        <v>3</v>
      </c>
      <c r="I844" s="41"/>
      <c r="J844" s="56">
        <v>211</v>
      </c>
      <c r="K844" s="56">
        <v>239</v>
      </c>
      <c r="L844" s="56">
        <v>28</v>
      </c>
      <c r="M844" s="56">
        <v>28</v>
      </c>
      <c r="N844" s="55" t="s">
        <v>3288</v>
      </c>
      <c r="O844" s="55" t="s">
        <v>6359</v>
      </c>
      <c r="P844" s="55" t="s">
        <v>6358</v>
      </c>
      <c r="Q844" s="55" t="s">
        <v>6357</v>
      </c>
      <c r="R844" s="41"/>
      <c r="S844" s="55" t="s">
        <v>5034</v>
      </c>
      <c r="T844" s="55" t="s">
        <v>5033</v>
      </c>
      <c r="U844" s="41"/>
      <c r="V844" s="55" t="s">
        <v>5032</v>
      </c>
      <c r="W844" s="55" t="s">
        <v>6356</v>
      </c>
    </row>
    <row r="845" spans="1:23" ht="20.25" customHeight="1" x14ac:dyDescent="0.2">
      <c r="A845" s="60" t="s">
        <v>6355</v>
      </c>
      <c r="B845" s="55" t="s">
        <v>6354</v>
      </c>
      <c r="C845" s="56">
        <v>7401572472</v>
      </c>
      <c r="D845" s="55" t="s">
        <v>3287</v>
      </c>
      <c r="E845" s="56">
        <v>2008</v>
      </c>
      <c r="F845" s="55" t="s">
        <v>425</v>
      </c>
      <c r="G845" s="56">
        <v>12</v>
      </c>
      <c r="H845" s="56">
        <v>1</v>
      </c>
      <c r="I845" s="41"/>
      <c r="J845" s="56">
        <v>185</v>
      </c>
      <c r="K845" s="56">
        <v>219</v>
      </c>
      <c r="L845" s="56">
        <v>34</v>
      </c>
      <c r="M845" s="56">
        <v>44</v>
      </c>
      <c r="N845" s="55" t="s">
        <v>3286</v>
      </c>
      <c r="O845" s="55" t="s">
        <v>6353</v>
      </c>
      <c r="P845" s="55" t="s">
        <v>6352</v>
      </c>
      <c r="Q845" s="41"/>
      <c r="R845" s="41"/>
      <c r="S845" s="55" t="s">
        <v>5034</v>
      </c>
      <c r="T845" s="55" t="s">
        <v>5033</v>
      </c>
      <c r="U845" s="55" t="s">
        <v>5701</v>
      </c>
      <c r="V845" s="55" t="s">
        <v>5032</v>
      </c>
      <c r="W845" s="55" t="s">
        <v>6351</v>
      </c>
    </row>
    <row r="846" spans="1:23" ht="20.25" customHeight="1" x14ac:dyDescent="0.2">
      <c r="A846" s="60" t="s">
        <v>6350</v>
      </c>
      <c r="B846" s="55" t="s">
        <v>6349</v>
      </c>
      <c r="C846" s="55" t="s">
        <v>6348</v>
      </c>
      <c r="D846" s="55" t="s">
        <v>3284</v>
      </c>
      <c r="E846" s="56">
        <v>2007</v>
      </c>
      <c r="F846" s="55" t="s">
        <v>1771</v>
      </c>
      <c r="G846" s="56">
        <v>9</v>
      </c>
      <c r="H846" s="56">
        <v>3</v>
      </c>
      <c r="I846" s="41"/>
      <c r="J846" s="56">
        <v>183</v>
      </c>
      <c r="K846" s="56">
        <v>205</v>
      </c>
      <c r="L846" s="56">
        <v>22</v>
      </c>
      <c r="M846" s="56">
        <v>23</v>
      </c>
      <c r="N846" s="55" t="s">
        <v>3283</v>
      </c>
      <c r="O846" s="55" t="s">
        <v>6347</v>
      </c>
      <c r="P846" s="55" t="s">
        <v>6346</v>
      </c>
      <c r="Q846" s="55" t="s">
        <v>6345</v>
      </c>
      <c r="R846" s="41"/>
      <c r="S846" s="55" t="s">
        <v>5034</v>
      </c>
      <c r="T846" s="55" t="s">
        <v>5033</v>
      </c>
      <c r="U846" s="41"/>
      <c r="V846" s="55" t="s">
        <v>5032</v>
      </c>
      <c r="W846" s="55" t="s">
        <v>6344</v>
      </c>
    </row>
    <row r="847" spans="1:23" ht="20.25" customHeight="1" x14ac:dyDescent="0.2">
      <c r="A847" s="60" t="s">
        <v>6343</v>
      </c>
      <c r="B847" s="55" t="s">
        <v>6342</v>
      </c>
      <c r="C847" s="55" t="s">
        <v>6341</v>
      </c>
      <c r="D847" s="55" t="s">
        <v>3282</v>
      </c>
      <c r="E847" s="56">
        <v>2011</v>
      </c>
      <c r="F847" s="55" t="s">
        <v>393</v>
      </c>
      <c r="G847" s="56">
        <v>42</v>
      </c>
      <c r="H847" s="56">
        <v>2</v>
      </c>
      <c r="I847" s="41"/>
      <c r="J847" s="56">
        <v>263</v>
      </c>
      <c r="K847" s="56">
        <v>284</v>
      </c>
      <c r="L847" s="56">
        <v>21</v>
      </c>
      <c r="M847" s="56">
        <v>97</v>
      </c>
      <c r="N847" s="55" t="s">
        <v>3281</v>
      </c>
      <c r="O847" s="55" t="s">
        <v>6340</v>
      </c>
      <c r="P847" s="55" t="s">
        <v>6339</v>
      </c>
      <c r="Q847" s="55" t="s">
        <v>6338</v>
      </c>
      <c r="R847" s="41"/>
      <c r="S847" s="55" t="s">
        <v>5034</v>
      </c>
      <c r="T847" s="55" t="s">
        <v>5033</v>
      </c>
      <c r="U847" s="41"/>
      <c r="V847" s="55" t="s">
        <v>5032</v>
      </c>
      <c r="W847" s="55" t="s">
        <v>6337</v>
      </c>
    </row>
    <row r="848" spans="1:23" ht="20.25" customHeight="1" x14ac:dyDescent="0.2">
      <c r="A848" s="60" t="s">
        <v>6336</v>
      </c>
      <c r="B848" s="55" t="s">
        <v>6335</v>
      </c>
      <c r="C848" s="55" t="s">
        <v>6334</v>
      </c>
      <c r="D848" s="55" t="s">
        <v>3280</v>
      </c>
      <c r="E848" s="56">
        <v>2008</v>
      </c>
      <c r="F848" s="55" t="s">
        <v>5435</v>
      </c>
      <c r="G848" s="56">
        <v>18</v>
      </c>
      <c r="H848" s="56">
        <v>20</v>
      </c>
      <c r="I848" s="41"/>
      <c r="J848" s="56">
        <v>1613</v>
      </c>
      <c r="K848" s="56">
        <v>1622</v>
      </c>
      <c r="L848" s="56">
        <v>9</v>
      </c>
      <c r="M848" s="56">
        <v>3</v>
      </c>
      <c r="N848" s="55" t="s">
        <v>3279</v>
      </c>
      <c r="O848" s="55" t="s">
        <v>6333</v>
      </c>
      <c r="P848" s="55" t="s">
        <v>6332</v>
      </c>
      <c r="Q848" s="41"/>
      <c r="R848" s="55" t="s">
        <v>6331</v>
      </c>
      <c r="S848" s="55" t="s">
        <v>5034</v>
      </c>
      <c r="T848" s="55" t="s">
        <v>5033</v>
      </c>
      <c r="U848" s="41"/>
      <c r="V848" s="55" t="s">
        <v>5032</v>
      </c>
      <c r="W848" s="55" t="s">
        <v>6330</v>
      </c>
    </row>
    <row r="849" spans="1:23" ht="20.25" customHeight="1" x14ac:dyDescent="0.2">
      <c r="A849" s="60" t="s">
        <v>6329</v>
      </c>
      <c r="B849" s="55" t="s">
        <v>6328</v>
      </c>
      <c r="C849" s="55" t="s">
        <v>6327</v>
      </c>
      <c r="D849" s="55" t="s">
        <v>3278</v>
      </c>
      <c r="E849" s="56">
        <v>2011</v>
      </c>
      <c r="F849" s="55" t="s">
        <v>6326</v>
      </c>
      <c r="G849" s="56">
        <v>1</v>
      </c>
      <c r="H849" s="56">
        <v>2</v>
      </c>
      <c r="I849" s="41"/>
      <c r="J849" s="56">
        <v>168</v>
      </c>
      <c r="K849" s="56">
        <v>186</v>
      </c>
      <c r="L849" s="56">
        <v>18</v>
      </c>
      <c r="M849" s="56">
        <v>11</v>
      </c>
      <c r="N849" s="55" t="s">
        <v>3277</v>
      </c>
      <c r="O849" s="55" t="s">
        <v>6325</v>
      </c>
      <c r="P849" s="55" t="s">
        <v>6324</v>
      </c>
      <c r="Q849" s="55" t="s">
        <v>6323</v>
      </c>
      <c r="R849" s="41"/>
      <c r="S849" s="55" t="s">
        <v>5034</v>
      </c>
      <c r="T849" s="55" t="s">
        <v>5033</v>
      </c>
      <c r="U849" s="41"/>
      <c r="V849" s="55" t="s">
        <v>5032</v>
      </c>
      <c r="W849" s="55" t="s">
        <v>6322</v>
      </c>
    </row>
    <row r="850" spans="1:23" ht="20.25" customHeight="1" x14ac:dyDescent="0.2">
      <c r="A850" s="60" t="s">
        <v>6321</v>
      </c>
      <c r="B850" s="55" t="s">
        <v>6320</v>
      </c>
      <c r="C850" s="55" t="s">
        <v>6319</v>
      </c>
      <c r="D850" s="55" t="s">
        <v>3276</v>
      </c>
      <c r="E850" s="56">
        <v>2007</v>
      </c>
      <c r="F850" s="55" t="s">
        <v>6318</v>
      </c>
      <c r="G850" s="56">
        <v>53</v>
      </c>
      <c r="H850" s="56">
        <v>7</v>
      </c>
      <c r="I850" s="41"/>
      <c r="J850" s="56">
        <v>1181</v>
      </c>
      <c r="K850" s="56">
        <v>1198</v>
      </c>
      <c r="L850" s="56">
        <v>17</v>
      </c>
      <c r="M850" s="56">
        <v>81</v>
      </c>
      <c r="N850" s="55" t="s">
        <v>3275</v>
      </c>
      <c r="O850" s="55" t="s">
        <v>6317</v>
      </c>
      <c r="P850" s="55" t="s">
        <v>6316</v>
      </c>
      <c r="Q850" s="55" t="s">
        <v>6315</v>
      </c>
      <c r="R850" s="55" t="s">
        <v>6314</v>
      </c>
      <c r="S850" s="55" t="s">
        <v>5034</v>
      </c>
      <c r="T850" s="55" t="s">
        <v>5033</v>
      </c>
      <c r="U850" s="41"/>
      <c r="V850" s="55" t="s">
        <v>5032</v>
      </c>
      <c r="W850" s="55" t="s">
        <v>6313</v>
      </c>
    </row>
    <row r="851" spans="1:23" ht="20.25" customHeight="1" x14ac:dyDescent="0.2">
      <c r="A851" s="60" t="s">
        <v>6312</v>
      </c>
      <c r="B851" s="55" t="s">
        <v>6311</v>
      </c>
      <c r="C851" s="55" t="s">
        <v>6310</v>
      </c>
      <c r="D851" s="55" t="s">
        <v>3274</v>
      </c>
      <c r="E851" s="56">
        <v>2010</v>
      </c>
      <c r="F851" s="55" t="s">
        <v>6309</v>
      </c>
      <c r="G851" s="56">
        <v>83</v>
      </c>
      <c r="H851" s="56">
        <v>3</v>
      </c>
      <c r="I851" s="41"/>
      <c r="J851" s="56">
        <v>863</v>
      </c>
      <c r="K851" s="56">
        <v>876</v>
      </c>
      <c r="L851" s="56">
        <v>13</v>
      </c>
      <c r="M851" s="56">
        <v>54</v>
      </c>
      <c r="N851" s="55" t="s">
        <v>3273</v>
      </c>
      <c r="O851" s="55" t="s">
        <v>6308</v>
      </c>
      <c r="P851" s="55" t="s">
        <v>6307</v>
      </c>
      <c r="Q851" s="55" t="s">
        <v>6306</v>
      </c>
      <c r="R851" s="41"/>
      <c r="S851" s="55" t="s">
        <v>5034</v>
      </c>
      <c r="T851" s="55" t="s">
        <v>5033</v>
      </c>
      <c r="U851" s="41"/>
      <c r="V851" s="55" t="s">
        <v>5032</v>
      </c>
      <c r="W851" s="55" t="s">
        <v>6305</v>
      </c>
    </row>
    <row r="852" spans="1:23" ht="20.25" customHeight="1" x14ac:dyDescent="0.2">
      <c r="A852" s="60" t="s">
        <v>6304</v>
      </c>
      <c r="B852" s="55" t="s">
        <v>6303</v>
      </c>
      <c r="C852" s="55" t="s">
        <v>6302</v>
      </c>
      <c r="D852" s="55" t="s">
        <v>3272</v>
      </c>
      <c r="E852" s="56">
        <v>2009</v>
      </c>
      <c r="F852" s="55" t="s">
        <v>6301</v>
      </c>
      <c r="G852" s="56">
        <v>126</v>
      </c>
      <c r="H852" s="56">
        <v>2</v>
      </c>
      <c r="I852" s="41"/>
      <c r="J852" s="56">
        <v>165</v>
      </c>
      <c r="K852" s="56">
        <v>172</v>
      </c>
      <c r="L852" s="56">
        <v>7</v>
      </c>
      <c r="M852" s="56">
        <v>1</v>
      </c>
      <c r="N852" s="41"/>
      <c r="O852" s="55" t="s">
        <v>6300</v>
      </c>
      <c r="P852" s="55" t="s">
        <v>6299</v>
      </c>
      <c r="Q852" s="41"/>
      <c r="R852" s="41"/>
      <c r="S852" s="55" t="s">
        <v>5034</v>
      </c>
      <c r="T852" s="55" t="s">
        <v>5033</v>
      </c>
      <c r="U852" s="41"/>
      <c r="V852" s="55" t="s">
        <v>5032</v>
      </c>
      <c r="W852" s="55" t="s">
        <v>6298</v>
      </c>
    </row>
    <row r="853" spans="1:23" ht="20.25" customHeight="1" x14ac:dyDescent="0.2">
      <c r="A853" s="60" t="s">
        <v>6297</v>
      </c>
      <c r="B853" s="55" t="s">
        <v>6296</v>
      </c>
      <c r="C853" s="55" t="s">
        <v>6295</v>
      </c>
      <c r="D853" s="55" t="s">
        <v>3270</v>
      </c>
      <c r="E853" s="56">
        <v>2008</v>
      </c>
      <c r="F853" s="55" t="s">
        <v>6294</v>
      </c>
      <c r="G853" s="56">
        <v>11</v>
      </c>
      <c r="H853" s="56">
        <v>4</v>
      </c>
      <c r="I853" s="41"/>
      <c r="J853" s="56">
        <v>339</v>
      </c>
      <c r="K853" s="56">
        <v>376</v>
      </c>
      <c r="L853" s="56">
        <v>37</v>
      </c>
      <c r="M853" s="56">
        <v>25</v>
      </c>
      <c r="N853" s="55" t="s">
        <v>3269</v>
      </c>
      <c r="O853" s="55" t="s">
        <v>6293</v>
      </c>
      <c r="P853" s="55" t="s">
        <v>6292</v>
      </c>
      <c r="Q853" s="55" t="s">
        <v>6291</v>
      </c>
      <c r="R853" s="41"/>
      <c r="S853" s="55" t="s">
        <v>5034</v>
      </c>
      <c r="T853" s="55" t="s">
        <v>5033</v>
      </c>
      <c r="U853" s="41"/>
      <c r="V853" s="55" t="s">
        <v>5032</v>
      </c>
      <c r="W853" s="55" t="s">
        <v>6290</v>
      </c>
    </row>
    <row r="854" spans="1:23" ht="20.25" customHeight="1" x14ac:dyDescent="0.2">
      <c r="A854" s="60" t="s">
        <v>6289</v>
      </c>
      <c r="B854" s="55" t="s">
        <v>6288</v>
      </c>
      <c r="C854" s="55" t="s">
        <v>6287</v>
      </c>
      <c r="D854" s="55" t="s">
        <v>3267</v>
      </c>
      <c r="E854" s="56">
        <v>2010</v>
      </c>
      <c r="F854" s="55" t="s">
        <v>5508</v>
      </c>
      <c r="G854" s="56">
        <v>62</v>
      </c>
      <c r="H854" s="56">
        <v>6</v>
      </c>
      <c r="I854" s="41"/>
      <c r="J854" s="56">
        <v>537</v>
      </c>
      <c r="K854" s="56">
        <v>561</v>
      </c>
      <c r="L854" s="56">
        <v>24</v>
      </c>
      <c r="M854" s="56">
        <v>4</v>
      </c>
      <c r="N854" s="55" t="s">
        <v>3266</v>
      </c>
      <c r="O854" s="55" t="s">
        <v>6286</v>
      </c>
      <c r="P854" s="55" t="s">
        <v>6285</v>
      </c>
      <c r="Q854" s="55" t="s">
        <v>6284</v>
      </c>
      <c r="R854" s="41"/>
      <c r="S854" s="55" t="s">
        <v>5034</v>
      </c>
      <c r="T854" s="55" t="s">
        <v>5033</v>
      </c>
      <c r="U854" s="41"/>
      <c r="V854" s="55" t="s">
        <v>5032</v>
      </c>
      <c r="W854" s="55" t="s">
        <v>6283</v>
      </c>
    </row>
    <row r="855" spans="1:23" ht="20.25" customHeight="1" x14ac:dyDescent="0.2">
      <c r="A855" s="60" t="s">
        <v>6282</v>
      </c>
      <c r="B855" s="55" t="s">
        <v>6281</v>
      </c>
      <c r="C855" s="55" t="s">
        <v>6280</v>
      </c>
      <c r="D855" s="55" t="s">
        <v>3265</v>
      </c>
      <c r="E855" s="56">
        <v>2009</v>
      </c>
      <c r="F855" s="55" t="s">
        <v>5273</v>
      </c>
      <c r="G855" s="56">
        <v>56</v>
      </c>
      <c r="H855" s="56">
        <v>5</v>
      </c>
      <c r="I855" s="41"/>
      <c r="J855" s="56">
        <v>617</v>
      </c>
      <c r="K855" s="56">
        <v>634</v>
      </c>
      <c r="L855" s="56">
        <v>17</v>
      </c>
      <c r="M855" s="56">
        <v>115</v>
      </c>
      <c r="N855" s="55" t="s">
        <v>3264</v>
      </c>
      <c r="O855" s="55" t="s">
        <v>6279</v>
      </c>
      <c r="P855" s="55" t="s">
        <v>6278</v>
      </c>
      <c r="Q855" s="55" t="s">
        <v>6277</v>
      </c>
      <c r="R855" s="41"/>
      <c r="S855" s="55" t="s">
        <v>5034</v>
      </c>
      <c r="T855" s="55" t="s">
        <v>5033</v>
      </c>
      <c r="U855" s="55" t="s">
        <v>5151</v>
      </c>
      <c r="V855" s="55" t="s">
        <v>5032</v>
      </c>
      <c r="W855" s="55" t="s">
        <v>6276</v>
      </c>
    </row>
    <row r="856" spans="1:23" ht="20.25" customHeight="1" x14ac:dyDescent="0.2">
      <c r="A856" s="60" t="s">
        <v>6275</v>
      </c>
      <c r="B856" s="55" t="s">
        <v>6274</v>
      </c>
      <c r="C856" s="55" t="s">
        <v>6273</v>
      </c>
      <c r="D856" s="55" t="s">
        <v>3263</v>
      </c>
      <c r="E856" s="56">
        <v>2009</v>
      </c>
      <c r="F856" s="55" t="s">
        <v>6272</v>
      </c>
      <c r="G856" s="56">
        <v>18</v>
      </c>
      <c r="H856" s="55" t="s">
        <v>6271</v>
      </c>
      <c r="I856" s="41"/>
      <c r="J856" s="56">
        <v>221</v>
      </c>
      <c r="K856" s="56">
        <v>230</v>
      </c>
      <c r="L856" s="56">
        <v>9</v>
      </c>
      <c r="M856" s="56">
        <v>103</v>
      </c>
      <c r="N856" s="55" t="s">
        <v>3262</v>
      </c>
      <c r="O856" s="55" t="s">
        <v>6270</v>
      </c>
      <c r="P856" s="55" t="s">
        <v>6269</v>
      </c>
      <c r="Q856" s="41"/>
      <c r="R856" s="41"/>
      <c r="S856" s="55" t="s">
        <v>5034</v>
      </c>
      <c r="T856" s="55" t="s">
        <v>5033</v>
      </c>
      <c r="U856" s="41"/>
      <c r="V856" s="55" t="s">
        <v>5032</v>
      </c>
      <c r="W856" s="55" t="s">
        <v>6268</v>
      </c>
    </row>
    <row r="857" spans="1:23" ht="20.25" customHeight="1" x14ac:dyDescent="0.2">
      <c r="A857" s="60" t="s">
        <v>6202</v>
      </c>
      <c r="B857" s="55" t="s">
        <v>6201</v>
      </c>
      <c r="C857" s="55" t="s">
        <v>6200</v>
      </c>
      <c r="D857" s="55" t="s">
        <v>3261</v>
      </c>
      <c r="E857" s="56">
        <v>2008</v>
      </c>
      <c r="F857" s="55" t="s">
        <v>201</v>
      </c>
      <c r="G857" s="56">
        <v>37</v>
      </c>
      <c r="H857" s="56">
        <v>3</v>
      </c>
      <c r="I857" s="41"/>
      <c r="J857" s="56">
        <v>535</v>
      </c>
      <c r="K857" s="56">
        <v>570</v>
      </c>
      <c r="L857" s="56">
        <v>35</v>
      </c>
      <c r="M857" s="56">
        <v>8</v>
      </c>
      <c r="N857" s="55" t="s">
        <v>3260</v>
      </c>
      <c r="O857" s="55" t="s">
        <v>6267</v>
      </c>
      <c r="P857" s="55" t="s">
        <v>6266</v>
      </c>
      <c r="Q857" s="41"/>
      <c r="R857" s="41"/>
      <c r="S857" s="55" t="s">
        <v>5034</v>
      </c>
      <c r="T857" s="55" t="s">
        <v>5033</v>
      </c>
      <c r="U857" s="41"/>
      <c r="V857" s="55" t="s">
        <v>5032</v>
      </c>
      <c r="W857" s="55" t="s">
        <v>6265</v>
      </c>
    </row>
    <row r="858" spans="1:23" ht="20.25" customHeight="1" x14ac:dyDescent="0.2">
      <c r="A858" s="60" t="s">
        <v>6264</v>
      </c>
      <c r="B858" s="55" t="s">
        <v>6263</v>
      </c>
      <c r="C858" s="56">
        <v>25947522200</v>
      </c>
      <c r="D858" s="55" t="s">
        <v>3259</v>
      </c>
      <c r="E858" s="56">
        <v>2010</v>
      </c>
      <c r="F858" s="55" t="s">
        <v>5435</v>
      </c>
      <c r="G858" s="56">
        <v>20</v>
      </c>
      <c r="H858" s="56">
        <v>22</v>
      </c>
      <c r="I858" s="41"/>
      <c r="J858" s="56">
        <v>1725</v>
      </c>
      <c r="K858" s="56">
        <v>1739</v>
      </c>
      <c r="L858" s="56">
        <v>14</v>
      </c>
      <c r="M858" s="56">
        <v>4</v>
      </c>
      <c r="N858" s="55" t="s">
        <v>3258</v>
      </c>
      <c r="O858" s="55" t="s">
        <v>6262</v>
      </c>
      <c r="P858" s="55" t="s">
        <v>6261</v>
      </c>
      <c r="Q858" s="41"/>
      <c r="R858" s="55" t="s">
        <v>6260</v>
      </c>
      <c r="S858" s="55" t="s">
        <v>5034</v>
      </c>
      <c r="T858" s="55" t="s">
        <v>5033</v>
      </c>
      <c r="U858" s="41"/>
      <c r="V858" s="55" t="s">
        <v>5032</v>
      </c>
      <c r="W858" s="55" t="s">
        <v>6259</v>
      </c>
    </row>
    <row r="859" spans="1:23" ht="20.25" customHeight="1" x14ac:dyDescent="0.2">
      <c r="A859" s="60" t="s">
        <v>6258</v>
      </c>
      <c r="B859" s="55" t="s">
        <v>6257</v>
      </c>
      <c r="C859" s="56">
        <v>36860368200</v>
      </c>
      <c r="D859" s="55" t="s">
        <v>3257</v>
      </c>
      <c r="E859" s="56">
        <v>2011</v>
      </c>
      <c r="F859" s="55" t="s">
        <v>259</v>
      </c>
      <c r="G859" s="56">
        <v>18</v>
      </c>
      <c r="H859" s="56">
        <v>1</v>
      </c>
      <c r="I859" s="41"/>
      <c r="J859" s="56">
        <v>131</v>
      </c>
      <c r="K859" s="56">
        <v>150</v>
      </c>
      <c r="L859" s="56">
        <v>19</v>
      </c>
      <c r="M859" s="56">
        <v>2</v>
      </c>
      <c r="N859" s="55" t="s">
        <v>3256</v>
      </c>
      <c r="O859" s="55" t="s">
        <v>6256</v>
      </c>
      <c r="P859" s="55" t="s">
        <v>6255</v>
      </c>
      <c r="Q859" s="55" t="s">
        <v>6254</v>
      </c>
      <c r="R859" s="55" t="s">
        <v>6253</v>
      </c>
      <c r="S859" s="55" t="s">
        <v>5034</v>
      </c>
      <c r="T859" s="55" t="s">
        <v>5033</v>
      </c>
      <c r="U859" s="41"/>
      <c r="V859" s="55" t="s">
        <v>5032</v>
      </c>
      <c r="W859" s="55" t="s">
        <v>6252</v>
      </c>
    </row>
    <row r="860" spans="1:23" ht="20.25" customHeight="1" x14ac:dyDescent="0.2">
      <c r="A860" s="60" t="s">
        <v>6251</v>
      </c>
      <c r="B860" s="55" t="s">
        <v>6250</v>
      </c>
      <c r="C860" s="56">
        <v>57208457063</v>
      </c>
      <c r="D860" s="55" t="s">
        <v>3254</v>
      </c>
      <c r="E860" s="56">
        <v>2010</v>
      </c>
      <c r="F860" s="55" t="s">
        <v>6249</v>
      </c>
      <c r="G860" s="56">
        <v>7</v>
      </c>
      <c r="H860" s="56">
        <v>1</v>
      </c>
      <c r="I860" s="56">
        <v>6</v>
      </c>
      <c r="J860" s="41"/>
      <c r="K860" s="41"/>
      <c r="L860" s="41"/>
      <c r="M860" s="56">
        <v>6</v>
      </c>
      <c r="N860" s="55" t="s">
        <v>3253</v>
      </c>
      <c r="O860" s="55" t="s">
        <v>6248</v>
      </c>
      <c r="P860" s="55" t="s">
        <v>6247</v>
      </c>
      <c r="Q860" s="55" t="s">
        <v>6246</v>
      </c>
      <c r="R860" s="41"/>
      <c r="S860" s="55" t="s">
        <v>5034</v>
      </c>
      <c r="T860" s="55" t="s">
        <v>5033</v>
      </c>
      <c r="U860" s="55" t="s">
        <v>5151</v>
      </c>
      <c r="V860" s="55" t="s">
        <v>5032</v>
      </c>
      <c r="W860" s="55" t="s">
        <v>6245</v>
      </c>
    </row>
    <row r="861" spans="1:23" ht="20.25" customHeight="1" x14ac:dyDescent="0.2">
      <c r="A861" s="60" t="s">
        <v>6244</v>
      </c>
      <c r="B861" s="55" t="s">
        <v>6243</v>
      </c>
      <c r="C861" s="55" t="s">
        <v>6242</v>
      </c>
      <c r="D861" s="55" t="s">
        <v>3252</v>
      </c>
      <c r="E861" s="56">
        <v>2010</v>
      </c>
      <c r="F861" s="55" t="s">
        <v>6241</v>
      </c>
      <c r="G861" s="56">
        <v>5</v>
      </c>
      <c r="H861" s="56">
        <v>3</v>
      </c>
      <c r="I861" s="56">
        <v>2</v>
      </c>
      <c r="J861" s="41"/>
      <c r="K861" s="41"/>
      <c r="L861" s="41"/>
      <c r="M861" s="56">
        <v>12</v>
      </c>
      <c r="N861" s="55" t="s">
        <v>3251</v>
      </c>
      <c r="O861" s="55" t="s">
        <v>6240</v>
      </c>
      <c r="P861" s="55" t="s">
        <v>6239</v>
      </c>
      <c r="Q861" s="55" t="s">
        <v>6238</v>
      </c>
      <c r="R861" s="41"/>
      <c r="S861" s="55" t="s">
        <v>5034</v>
      </c>
      <c r="T861" s="55" t="s">
        <v>5033</v>
      </c>
      <c r="U861" s="41"/>
      <c r="V861" s="55" t="s">
        <v>5032</v>
      </c>
      <c r="W861" s="55" t="s">
        <v>6237</v>
      </c>
    </row>
    <row r="862" spans="1:23" ht="20.25" customHeight="1" x14ac:dyDescent="0.2">
      <c r="A862" s="60" t="s">
        <v>6236</v>
      </c>
      <c r="B862" s="55" t="s">
        <v>6235</v>
      </c>
      <c r="C862" s="55" t="s">
        <v>6234</v>
      </c>
      <c r="D862" s="55" t="s">
        <v>3250</v>
      </c>
      <c r="E862" s="56">
        <v>2007</v>
      </c>
      <c r="F862" s="55" t="s">
        <v>156</v>
      </c>
      <c r="G862" s="56">
        <v>16</v>
      </c>
      <c r="H862" s="56">
        <v>3</v>
      </c>
      <c r="I862" s="41"/>
      <c r="J862" s="56">
        <v>368</v>
      </c>
      <c r="K862" s="56">
        <v>398</v>
      </c>
      <c r="L862" s="56">
        <v>30</v>
      </c>
      <c r="M862" s="56">
        <v>148</v>
      </c>
      <c r="N862" s="55" t="s">
        <v>3249</v>
      </c>
      <c r="O862" s="55" t="s">
        <v>6233</v>
      </c>
      <c r="P862" s="55" t="s">
        <v>6232</v>
      </c>
      <c r="Q862" s="55" t="s">
        <v>6231</v>
      </c>
      <c r="R862" s="41"/>
      <c r="S862" s="55" t="s">
        <v>5034</v>
      </c>
      <c r="T862" s="55" t="s">
        <v>5033</v>
      </c>
      <c r="U862" s="55" t="s">
        <v>5151</v>
      </c>
      <c r="V862" s="55" t="s">
        <v>5032</v>
      </c>
      <c r="W862" s="55" t="s">
        <v>6230</v>
      </c>
    </row>
    <row r="863" spans="1:23" ht="20.25" customHeight="1" x14ac:dyDescent="0.2">
      <c r="A863" s="60" t="s">
        <v>6229</v>
      </c>
      <c r="B863" s="55" t="s">
        <v>6228</v>
      </c>
      <c r="C863" s="56">
        <v>6504718538</v>
      </c>
      <c r="D863" s="55" t="s">
        <v>3248</v>
      </c>
      <c r="E863" s="56">
        <v>2008</v>
      </c>
      <c r="F863" s="55" t="s">
        <v>6227</v>
      </c>
      <c r="G863" s="56">
        <v>19</v>
      </c>
      <c r="H863" s="56">
        <v>1</v>
      </c>
      <c r="I863" s="41"/>
      <c r="J863" s="56">
        <v>1</v>
      </c>
      <c r="K863" s="56">
        <v>27</v>
      </c>
      <c r="L863" s="56">
        <v>26</v>
      </c>
      <c r="M863" s="56">
        <v>8</v>
      </c>
      <c r="N863" s="55" t="s">
        <v>3247</v>
      </c>
      <c r="O863" s="55" t="s">
        <v>6226</v>
      </c>
      <c r="P863" s="55" t="s">
        <v>6225</v>
      </c>
      <c r="Q863" s="41"/>
      <c r="R863" s="55" t="s">
        <v>6224</v>
      </c>
      <c r="S863" s="55" t="s">
        <v>5034</v>
      </c>
      <c r="T863" s="55" t="s">
        <v>5033</v>
      </c>
      <c r="U863" s="41"/>
      <c r="V863" s="55" t="s">
        <v>5032</v>
      </c>
      <c r="W863" s="55" t="s">
        <v>6223</v>
      </c>
    </row>
    <row r="864" spans="1:23" ht="20.25" customHeight="1" x14ac:dyDescent="0.2">
      <c r="A864" s="60" t="s">
        <v>6222</v>
      </c>
      <c r="B864" s="55" t="s">
        <v>6221</v>
      </c>
      <c r="C864" s="56">
        <v>16402277000</v>
      </c>
      <c r="D864" s="55" t="s">
        <v>3246</v>
      </c>
      <c r="E864" s="56">
        <v>2008</v>
      </c>
      <c r="F864" s="55" t="s">
        <v>6220</v>
      </c>
      <c r="G864" s="56">
        <v>25</v>
      </c>
      <c r="H864" s="56">
        <v>9</v>
      </c>
      <c r="I864" s="41"/>
      <c r="J864" s="56">
        <v>12</v>
      </c>
      <c r="K864" s="56">
        <v>16</v>
      </c>
      <c r="L864" s="56">
        <v>4</v>
      </c>
      <c r="M864" s="56">
        <v>3</v>
      </c>
      <c r="N864" s="55" t="s">
        <v>3245</v>
      </c>
      <c r="O864" s="55" t="s">
        <v>6219</v>
      </c>
      <c r="P864" s="55" t="s">
        <v>6218</v>
      </c>
      <c r="Q864" s="55" t="s">
        <v>6217</v>
      </c>
      <c r="R864" s="41"/>
      <c r="S864" s="55" t="s">
        <v>5034</v>
      </c>
      <c r="T864" s="55" t="s">
        <v>5033</v>
      </c>
      <c r="U864" s="41"/>
      <c r="V864" s="55" t="s">
        <v>5032</v>
      </c>
      <c r="W864" s="55" t="s">
        <v>6216</v>
      </c>
    </row>
    <row r="865" spans="1:23" ht="20.25" customHeight="1" x14ac:dyDescent="0.2">
      <c r="A865" s="60" t="s">
        <v>5531</v>
      </c>
      <c r="B865" s="55" t="s">
        <v>5530</v>
      </c>
      <c r="C865" s="55" t="s">
        <v>5529</v>
      </c>
      <c r="D865" s="55" t="s">
        <v>3244</v>
      </c>
      <c r="E865" s="56">
        <v>2008</v>
      </c>
      <c r="F865" s="55" t="s">
        <v>6215</v>
      </c>
      <c r="G865" s="56">
        <v>53</v>
      </c>
      <c r="H865" s="56">
        <v>2</v>
      </c>
      <c r="I865" s="41"/>
      <c r="J865" s="56">
        <v>266</v>
      </c>
      <c r="K865" s="56">
        <v>294</v>
      </c>
      <c r="L865" s="56">
        <v>28</v>
      </c>
      <c r="M865" s="56">
        <v>283</v>
      </c>
      <c r="N865" s="55" t="s">
        <v>3243</v>
      </c>
      <c r="O865" s="55" t="s">
        <v>6214</v>
      </c>
      <c r="P865" s="55" t="s">
        <v>6213</v>
      </c>
      <c r="Q865" s="41"/>
      <c r="R865" s="41"/>
      <c r="S865" s="55" t="s">
        <v>5034</v>
      </c>
      <c r="T865" s="55" t="s">
        <v>5033</v>
      </c>
      <c r="U865" s="41"/>
      <c r="V865" s="55" t="s">
        <v>5032</v>
      </c>
      <c r="W865" s="55" t="s">
        <v>6212</v>
      </c>
    </row>
    <row r="866" spans="1:23" ht="20.25" customHeight="1" x14ac:dyDescent="0.2">
      <c r="A866" s="60" t="s">
        <v>6211</v>
      </c>
      <c r="B866" s="55" t="s">
        <v>6210</v>
      </c>
      <c r="C866" s="55" t="s">
        <v>6209</v>
      </c>
      <c r="D866" s="55" t="s">
        <v>3241</v>
      </c>
      <c r="E866" s="56">
        <v>2011</v>
      </c>
      <c r="F866" s="55" t="s">
        <v>6208</v>
      </c>
      <c r="G866" s="56">
        <v>25</v>
      </c>
      <c r="H866" s="56">
        <v>3</v>
      </c>
      <c r="I866" s="41"/>
      <c r="J866" s="56">
        <v>309</v>
      </c>
      <c r="K866" s="56">
        <v>329</v>
      </c>
      <c r="L866" s="56">
        <v>20</v>
      </c>
      <c r="M866" s="56">
        <v>3</v>
      </c>
      <c r="N866" s="55" t="s">
        <v>3240</v>
      </c>
      <c r="O866" s="55" t="s">
        <v>6207</v>
      </c>
      <c r="P866" s="55" t="s">
        <v>6206</v>
      </c>
      <c r="Q866" s="55" t="s">
        <v>6205</v>
      </c>
      <c r="R866" s="55" t="s">
        <v>6204</v>
      </c>
      <c r="S866" s="55" t="s">
        <v>5034</v>
      </c>
      <c r="T866" s="55" t="s">
        <v>5033</v>
      </c>
      <c r="U866" s="41"/>
      <c r="V866" s="55" t="s">
        <v>5032</v>
      </c>
      <c r="W866" s="55" t="s">
        <v>6203</v>
      </c>
    </row>
    <row r="867" spans="1:23" ht="20.25" customHeight="1" x14ac:dyDescent="0.2">
      <c r="A867" s="60" t="s">
        <v>6202</v>
      </c>
      <c r="B867" s="55" t="s">
        <v>6201</v>
      </c>
      <c r="C867" s="55" t="s">
        <v>6200</v>
      </c>
      <c r="D867" s="55" t="s">
        <v>3239</v>
      </c>
      <c r="E867" s="56">
        <v>2009</v>
      </c>
      <c r="F867" s="55" t="s">
        <v>6199</v>
      </c>
      <c r="G867" s="56">
        <v>35</v>
      </c>
      <c r="H867" s="56">
        <v>7</v>
      </c>
      <c r="I867" s="41"/>
      <c r="J867" s="56">
        <v>548</v>
      </c>
      <c r="K867" s="56">
        <v>578</v>
      </c>
      <c r="L867" s="56">
        <v>30</v>
      </c>
      <c r="M867" s="56">
        <v>1</v>
      </c>
      <c r="N867" s="55" t="s">
        <v>3238</v>
      </c>
      <c r="O867" s="55" t="s">
        <v>6198</v>
      </c>
      <c r="P867" s="55" t="s">
        <v>6197</v>
      </c>
      <c r="Q867" s="55" t="s">
        <v>6196</v>
      </c>
      <c r="R867" s="41"/>
      <c r="S867" s="55" t="s">
        <v>5034</v>
      </c>
      <c r="T867" s="55" t="s">
        <v>5033</v>
      </c>
      <c r="U867" s="41"/>
      <c r="V867" s="55" t="s">
        <v>5032</v>
      </c>
      <c r="W867" s="55" t="s">
        <v>6195</v>
      </c>
    </row>
    <row r="868" spans="1:23" ht="20.25" customHeight="1" x14ac:dyDescent="0.2">
      <c r="A868" s="60" t="s">
        <v>6194</v>
      </c>
      <c r="B868" s="55" t="s">
        <v>6193</v>
      </c>
      <c r="C868" s="55" t="s">
        <v>6192</v>
      </c>
      <c r="D868" s="55" t="s">
        <v>3237</v>
      </c>
      <c r="E868" s="56">
        <v>2008</v>
      </c>
      <c r="F868" s="55" t="s">
        <v>5948</v>
      </c>
      <c r="G868" s="56">
        <v>33</v>
      </c>
      <c r="H868" s="56">
        <v>1</v>
      </c>
      <c r="I868" s="41"/>
      <c r="J868" s="56">
        <v>21</v>
      </c>
      <c r="K868" s="56">
        <v>36</v>
      </c>
      <c r="L868" s="56">
        <v>15</v>
      </c>
      <c r="M868" s="56">
        <v>11</v>
      </c>
      <c r="N868" s="55" t="s">
        <v>3236</v>
      </c>
      <c r="O868" s="55" t="s">
        <v>6191</v>
      </c>
      <c r="P868" s="55" t="s">
        <v>6190</v>
      </c>
      <c r="Q868" s="55" t="s">
        <v>6189</v>
      </c>
      <c r="R868" s="41"/>
      <c r="S868" s="55" t="s">
        <v>5034</v>
      </c>
      <c r="T868" s="55" t="s">
        <v>5033</v>
      </c>
      <c r="U868" s="41"/>
      <c r="V868" s="55" t="s">
        <v>5032</v>
      </c>
      <c r="W868" s="55" t="s">
        <v>6188</v>
      </c>
    </row>
    <row r="869" spans="1:23" ht="20.25" customHeight="1" x14ac:dyDescent="0.2">
      <c r="A869" s="60" t="s">
        <v>6187</v>
      </c>
      <c r="B869" s="55" t="s">
        <v>6186</v>
      </c>
      <c r="C869" s="55" t="s">
        <v>6185</v>
      </c>
      <c r="D869" s="55" t="s">
        <v>3234</v>
      </c>
      <c r="E869" s="56">
        <v>2010</v>
      </c>
      <c r="F869" s="55" t="s">
        <v>6167</v>
      </c>
      <c r="G869" s="56">
        <v>23</v>
      </c>
      <c r="H869" s="56">
        <v>10</v>
      </c>
      <c r="I869" s="41"/>
      <c r="J869" s="56">
        <v>3595</v>
      </c>
      <c r="K869" s="56">
        <v>3637</v>
      </c>
      <c r="L869" s="56">
        <v>42</v>
      </c>
      <c r="M869" s="56">
        <v>117</v>
      </c>
      <c r="N869" s="55" t="s">
        <v>3233</v>
      </c>
      <c r="O869" s="55" t="s">
        <v>6184</v>
      </c>
      <c r="P869" s="55" t="s">
        <v>6183</v>
      </c>
      <c r="Q869" s="41"/>
      <c r="R869" s="41"/>
      <c r="S869" s="55" t="s">
        <v>5034</v>
      </c>
      <c r="T869" s="55" t="s">
        <v>5033</v>
      </c>
      <c r="U869" s="41"/>
      <c r="V869" s="55" t="s">
        <v>5032</v>
      </c>
      <c r="W869" s="55" t="s">
        <v>6182</v>
      </c>
    </row>
    <row r="870" spans="1:23" ht="20.25" customHeight="1" x14ac:dyDescent="0.2">
      <c r="A870" s="60" t="s">
        <v>6181</v>
      </c>
      <c r="B870" s="55" t="s">
        <v>6180</v>
      </c>
      <c r="C870" s="55" t="s">
        <v>6179</v>
      </c>
      <c r="D870" s="55" t="s">
        <v>3232</v>
      </c>
      <c r="E870" s="56">
        <v>2007</v>
      </c>
      <c r="F870" s="55" t="s">
        <v>5449</v>
      </c>
      <c r="G870" s="56">
        <v>62</v>
      </c>
      <c r="H870" s="56">
        <v>6</v>
      </c>
      <c r="I870" s="41"/>
      <c r="J870" s="56">
        <v>2969</v>
      </c>
      <c r="K870" s="56">
        <v>3007</v>
      </c>
      <c r="L870" s="56">
        <v>38</v>
      </c>
      <c r="M870" s="56">
        <v>104</v>
      </c>
      <c r="N870" s="55" t="s">
        <v>3231</v>
      </c>
      <c r="O870" s="55" t="s">
        <v>6178</v>
      </c>
      <c r="P870" s="55" t="s">
        <v>6177</v>
      </c>
      <c r="Q870" s="41"/>
      <c r="R870" s="41"/>
      <c r="S870" s="55" t="s">
        <v>5034</v>
      </c>
      <c r="T870" s="55" t="s">
        <v>5033</v>
      </c>
      <c r="U870" s="55" t="s">
        <v>5151</v>
      </c>
      <c r="V870" s="55" t="s">
        <v>5032</v>
      </c>
      <c r="W870" s="55" t="s">
        <v>6176</v>
      </c>
    </row>
    <row r="871" spans="1:23" ht="20.25" customHeight="1" x14ac:dyDescent="0.2">
      <c r="A871" s="60" t="s">
        <v>6175</v>
      </c>
      <c r="B871" s="55" t="s">
        <v>6174</v>
      </c>
      <c r="C871" s="55" t="s">
        <v>6173</v>
      </c>
      <c r="D871" s="55" t="s">
        <v>3230</v>
      </c>
      <c r="E871" s="56">
        <v>2008</v>
      </c>
      <c r="F871" s="55" t="s">
        <v>6172</v>
      </c>
      <c r="G871" s="56">
        <v>15</v>
      </c>
      <c r="H871" s="56">
        <v>2</v>
      </c>
      <c r="I871" s="41"/>
      <c r="J871" s="56">
        <v>91</v>
      </c>
      <c r="K871" s="56">
        <v>121</v>
      </c>
      <c r="L871" s="56">
        <v>30</v>
      </c>
      <c r="M871" s="56">
        <v>8</v>
      </c>
      <c r="N871" s="55" t="s">
        <v>3229</v>
      </c>
      <c r="O871" s="55" t="s">
        <v>6171</v>
      </c>
      <c r="P871" s="55" t="s">
        <v>6170</v>
      </c>
      <c r="Q871" s="55" t="s">
        <v>6169</v>
      </c>
      <c r="R871" s="41"/>
      <c r="S871" s="55" t="s">
        <v>5034</v>
      </c>
      <c r="T871" s="55" t="s">
        <v>5033</v>
      </c>
      <c r="U871" s="55" t="s">
        <v>5151</v>
      </c>
      <c r="V871" s="55" t="s">
        <v>5032</v>
      </c>
      <c r="W871" s="55" t="s">
        <v>6168</v>
      </c>
    </row>
    <row r="872" spans="1:23" ht="20.25" customHeight="1" x14ac:dyDescent="0.2">
      <c r="A872" s="60" t="s">
        <v>5862</v>
      </c>
      <c r="B872" s="55" t="s">
        <v>5861</v>
      </c>
      <c r="C872" s="56">
        <v>16048547000</v>
      </c>
      <c r="D872" s="55" t="s">
        <v>3227</v>
      </c>
      <c r="E872" s="56">
        <v>2009</v>
      </c>
      <c r="F872" s="55" t="s">
        <v>6167</v>
      </c>
      <c r="G872" s="56">
        <v>22</v>
      </c>
      <c r="H872" s="56">
        <v>4</v>
      </c>
      <c r="I872" s="41"/>
      <c r="J872" s="56">
        <v>1659</v>
      </c>
      <c r="K872" s="56">
        <v>1691</v>
      </c>
      <c r="L872" s="56">
        <v>32</v>
      </c>
      <c r="M872" s="56">
        <v>186</v>
      </c>
      <c r="N872" s="55" t="s">
        <v>3226</v>
      </c>
      <c r="O872" s="55" t="s">
        <v>6166</v>
      </c>
      <c r="P872" s="55" t="s">
        <v>6165</v>
      </c>
      <c r="Q872" s="41"/>
      <c r="R872" s="41"/>
      <c r="S872" s="55" t="s">
        <v>5034</v>
      </c>
      <c r="T872" s="55" t="s">
        <v>5033</v>
      </c>
      <c r="U872" s="41"/>
      <c r="V872" s="55" t="s">
        <v>5032</v>
      </c>
      <c r="W872" s="55" t="s">
        <v>6164</v>
      </c>
    </row>
    <row r="873" spans="1:23" ht="20.25" customHeight="1" x14ac:dyDescent="0.2">
      <c r="A873" s="60" t="s">
        <v>6163</v>
      </c>
      <c r="B873" s="55" t="s">
        <v>6162</v>
      </c>
      <c r="C873" s="56">
        <v>25222276200</v>
      </c>
      <c r="D873" s="55" t="s">
        <v>3225</v>
      </c>
      <c r="E873" s="56">
        <v>2008</v>
      </c>
      <c r="F873" s="55" t="s">
        <v>5146</v>
      </c>
      <c r="G873" s="56">
        <v>46</v>
      </c>
      <c r="H873" s="55" t="s">
        <v>6161</v>
      </c>
      <c r="I873" s="41"/>
      <c r="J873" s="56">
        <v>240</v>
      </c>
      <c r="K873" s="56">
        <v>260</v>
      </c>
      <c r="L873" s="56">
        <v>20</v>
      </c>
      <c r="M873" s="56">
        <v>246</v>
      </c>
      <c r="N873" s="55" t="s">
        <v>3224</v>
      </c>
      <c r="O873" s="55" t="s">
        <v>6160</v>
      </c>
      <c r="P873" s="55" t="s">
        <v>6159</v>
      </c>
      <c r="Q873" s="55" t="s">
        <v>6158</v>
      </c>
      <c r="R873" s="41"/>
      <c r="S873" s="55" t="s">
        <v>5034</v>
      </c>
      <c r="T873" s="55" t="s">
        <v>5033</v>
      </c>
      <c r="U873" s="41"/>
      <c r="V873" s="55" t="s">
        <v>5032</v>
      </c>
      <c r="W873" s="55" t="s">
        <v>6157</v>
      </c>
    </row>
    <row r="874" spans="1:23" ht="20.25" customHeight="1" x14ac:dyDescent="0.2">
      <c r="A874" s="60" t="s">
        <v>6156</v>
      </c>
      <c r="B874" s="55" t="s">
        <v>6155</v>
      </c>
      <c r="C874" s="56">
        <v>7003561265</v>
      </c>
      <c r="D874" s="55" t="s">
        <v>3223</v>
      </c>
      <c r="E874" s="56">
        <v>2009</v>
      </c>
      <c r="F874" s="55" t="s">
        <v>6154</v>
      </c>
      <c r="G874" s="56">
        <v>15</v>
      </c>
      <c r="H874" s="56">
        <v>6</v>
      </c>
      <c r="I874" s="41"/>
      <c r="J874" s="56">
        <v>224</v>
      </c>
      <c r="K874" s="56">
        <v>226</v>
      </c>
      <c r="L874" s="56">
        <v>2</v>
      </c>
      <c r="M874" s="56">
        <v>12</v>
      </c>
      <c r="N874" s="55" t="s">
        <v>3222</v>
      </c>
      <c r="O874" s="55" t="s">
        <v>6153</v>
      </c>
      <c r="P874" s="55" t="s">
        <v>6152</v>
      </c>
      <c r="Q874" s="41"/>
      <c r="R874" s="41"/>
      <c r="S874" s="55" t="s">
        <v>5034</v>
      </c>
      <c r="T874" s="55" t="s">
        <v>5033</v>
      </c>
      <c r="U874" s="41"/>
      <c r="V874" s="55" t="s">
        <v>5032</v>
      </c>
      <c r="W874" s="55" t="s">
        <v>6151</v>
      </c>
    </row>
    <row r="875" spans="1:23" ht="20.25" customHeight="1" x14ac:dyDescent="0.2">
      <c r="A875" s="60" t="s">
        <v>6150</v>
      </c>
      <c r="B875" s="55" t="s">
        <v>6149</v>
      </c>
      <c r="C875" s="55" t="s">
        <v>6148</v>
      </c>
      <c r="D875" s="55" t="s">
        <v>3221</v>
      </c>
      <c r="E875" s="56">
        <v>2008</v>
      </c>
      <c r="F875" s="55" t="s">
        <v>6147</v>
      </c>
      <c r="G875" s="56">
        <v>40</v>
      </c>
      <c r="H875" s="56">
        <v>9</v>
      </c>
      <c r="I875" s="41"/>
      <c r="J875" s="56">
        <v>2114</v>
      </c>
      <c r="K875" s="56">
        <v>2131</v>
      </c>
      <c r="L875" s="56">
        <v>17</v>
      </c>
      <c r="M875" s="56">
        <v>89</v>
      </c>
      <c r="N875" s="55" t="s">
        <v>3220</v>
      </c>
      <c r="O875" s="55" t="s">
        <v>6146</v>
      </c>
      <c r="P875" s="55" t="s">
        <v>6145</v>
      </c>
      <c r="Q875" s="41"/>
      <c r="R875" s="55" t="s">
        <v>6144</v>
      </c>
      <c r="S875" s="55" t="s">
        <v>5034</v>
      </c>
      <c r="T875" s="55" t="s">
        <v>5033</v>
      </c>
      <c r="U875" s="55" t="s">
        <v>5151</v>
      </c>
      <c r="V875" s="55" t="s">
        <v>5032</v>
      </c>
      <c r="W875" s="55" t="s">
        <v>6143</v>
      </c>
    </row>
    <row r="876" spans="1:23" ht="20.25" customHeight="1" x14ac:dyDescent="0.2">
      <c r="A876" s="60" t="s">
        <v>6142</v>
      </c>
      <c r="B876" s="55" t="s">
        <v>6141</v>
      </c>
      <c r="C876" s="55" t="s">
        <v>6140</v>
      </c>
      <c r="D876" s="55" t="s">
        <v>3219</v>
      </c>
      <c r="E876" s="56">
        <v>2011</v>
      </c>
      <c r="F876" s="55" t="s">
        <v>6139</v>
      </c>
      <c r="G876" s="56">
        <v>19</v>
      </c>
      <c r="H876" s="56">
        <v>6</v>
      </c>
      <c r="I876" s="41"/>
      <c r="J876" s="56">
        <v>601</v>
      </c>
      <c r="K876" s="56">
        <v>621</v>
      </c>
      <c r="L876" s="56">
        <v>20</v>
      </c>
      <c r="M876" s="56">
        <v>22</v>
      </c>
      <c r="N876" s="55" t="s">
        <v>3218</v>
      </c>
      <c r="O876" s="55" t="s">
        <v>6138</v>
      </c>
      <c r="P876" s="55" t="s">
        <v>6137</v>
      </c>
      <c r="Q876" s="55" t="s">
        <v>6136</v>
      </c>
      <c r="R876" s="41"/>
      <c r="S876" s="55" t="s">
        <v>5034</v>
      </c>
      <c r="T876" s="55" t="s">
        <v>5033</v>
      </c>
      <c r="U876" s="41"/>
      <c r="V876" s="55" t="s">
        <v>5032</v>
      </c>
      <c r="W876" s="55" t="s">
        <v>6135</v>
      </c>
    </row>
    <row r="877" spans="1:23" ht="20.25" customHeight="1" x14ac:dyDescent="0.2">
      <c r="A877" s="60" t="s">
        <v>6134</v>
      </c>
      <c r="B877" s="55" t="s">
        <v>6133</v>
      </c>
      <c r="C877" s="56">
        <v>36165143400</v>
      </c>
      <c r="D877" s="55" t="s">
        <v>3216</v>
      </c>
      <c r="E877" s="56">
        <v>2010</v>
      </c>
      <c r="F877" s="55" t="s">
        <v>393</v>
      </c>
      <c r="G877" s="56">
        <v>41</v>
      </c>
      <c r="H877" s="56">
        <v>6</v>
      </c>
      <c r="I877" s="41"/>
      <c r="J877" s="56">
        <v>1036</v>
      </c>
      <c r="K877" s="56">
        <v>1055</v>
      </c>
      <c r="L877" s="56">
        <v>19</v>
      </c>
      <c r="M877" s="56">
        <v>43</v>
      </c>
      <c r="N877" s="55" t="s">
        <v>3215</v>
      </c>
      <c r="O877" s="55" t="s">
        <v>6132</v>
      </c>
      <c r="P877" s="55" t="s">
        <v>6131</v>
      </c>
      <c r="Q877" s="55" t="s">
        <v>6130</v>
      </c>
      <c r="R877" s="41"/>
      <c r="S877" s="55" t="s">
        <v>5034</v>
      </c>
      <c r="T877" s="55" t="s">
        <v>5033</v>
      </c>
      <c r="U877" s="41"/>
      <c r="V877" s="55" t="s">
        <v>5032</v>
      </c>
      <c r="W877" s="55" t="s">
        <v>6129</v>
      </c>
    </row>
    <row r="878" spans="1:23" ht="20.25" customHeight="1" x14ac:dyDescent="0.2">
      <c r="A878" s="60" t="s">
        <v>6128</v>
      </c>
      <c r="B878" s="55" t="s">
        <v>6127</v>
      </c>
      <c r="C878" s="55" t="s">
        <v>6126</v>
      </c>
      <c r="D878" s="55" t="s">
        <v>3213</v>
      </c>
      <c r="E878" s="56">
        <v>2009</v>
      </c>
      <c r="F878" s="55" t="s">
        <v>156</v>
      </c>
      <c r="G878" s="56">
        <v>18</v>
      </c>
      <c r="H878" s="56">
        <v>4</v>
      </c>
      <c r="I878" s="41"/>
      <c r="J878" s="56">
        <v>599</v>
      </c>
      <c r="K878" s="56">
        <v>631</v>
      </c>
      <c r="L878" s="56">
        <v>32</v>
      </c>
      <c r="M878" s="56">
        <v>49</v>
      </c>
      <c r="N878" s="55" t="s">
        <v>3212</v>
      </c>
      <c r="O878" s="55" t="s">
        <v>6125</v>
      </c>
      <c r="P878" s="55" t="s">
        <v>6124</v>
      </c>
      <c r="Q878" s="55" t="s">
        <v>6123</v>
      </c>
      <c r="R878" s="41"/>
      <c r="S878" s="55" t="s">
        <v>5034</v>
      </c>
      <c r="T878" s="55" t="s">
        <v>5033</v>
      </c>
      <c r="U878" s="41"/>
      <c r="V878" s="55" t="s">
        <v>5032</v>
      </c>
      <c r="W878" s="55" t="s">
        <v>6122</v>
      </c>
    </row>
    <row r="879" spans="1:23" ht="20.25" customHeight="1" x14ac:dyDescent="0.2">
      <c r="A879" s="60" t="s">
        <v>6121</v>
      </c>
      <c r="B879" s="55" t="s">
        <v>6120</v>
      </c>
      <c r="C879" s="56">
        <v>56024196500</v>
      </c>
      <c r="D879" s="55" t="s">
        <v>3211</v>
      </c>
      <c r="E879" s="56">
        <v>2011</v>
      </c>
      <c r="F879" s="55" t="s">
        <v>6119</v>
      </c>
      <c r="G879" s="56">
        <v>2</v>
      </c>
      <c r="H879" s="56">
        <v>3</v>
      </c>
      <c r="I879" s="41"/>
      <c r="J879" s="56">
        <v>340</v>
      </c>
      <c r="K879" s="56">
        <v>355</v>
      </c>
      <c r="L879" s="56">
        <v>15</v>
      </c>
      <c r="M879" s="56">
        <v>0</v>
      </c>
      <c r="N879" s="55" t="s">
        <v>3210</v>
      </c>
      <c r="O879" s="55" t="s">
        <v>6118</v>
      </c>
      <c r="P879" s="55" t="s">
        <v>6117</v>
      </c>
      <c r="Q879" s="41"/>
      <c r="R879" s="41"/>
      <c r="S879" s="55" t="s">
        <v>5034</v>
      </c>
      <c r="T879" s="55" t="s">
        <v>5033</v>
      </c>
      <c r="U879" s="41"/>
      <c r="V879" s="55" t="s">
        <v>5032</v>
      </c>
      <c r="W879" s="55" t="s">
        <v>6116</v>
      </c>
    </row>
    <row r="880" spans="1:23" ht="20.25" customHeight="1" x14ac:dyDescent="0.2">
      <c r="A880" s="60" t="s">
        <v>6115</v>
      </c>
      <c r="B880" s="55" t="s">
        <v>6114</v>
      </c>
      <c r="C880" s="56">
        <v>6603651996</v>
      </c>
      <c r="D880" s="55" t="s">
        <v>3208</v>
      </c>
      <c r="E880" s="56">
        <v>2010</v>
      </c>
      <c r="F880" s="55" t="s">
        <v>5590</v>
      </c>
      <c r="G880" s="56">
        <v>34</v>
      </c>
      <c r="H880" s="56">
        <v>5</v>
      </c>
      <c r="I880" s="41"/>
      <c r="J880" s="56">
        <v>885</v>
      </c>
      <c r="K880" s="56">
        <v>907</v>
      </c>
      <c r="L880" s="56">
        <v>22</v>
      </c>
      <c r="M880" s="56">
        <v>60</v>
      </c>
      <c r="N880" s="55" t="s">
        <v>3207</v>
      </c>
      <c r="O880" s="55" t="s">
        <v>6113</v>
      </c>
      <c r="P880" s="55" t="s">
        <v>6112</v>
      </c>
      <c r="Q880" s="41"/>
      <c r="R880" s="41"/>
      <c r="S880" s="55" t="s">
        <v>5034</v>
      </c>
      <c r="T880" s="55" t="s">
        <v>5033</v>
      </c>
      <c r="U880" s="55" t="s">
        <v>5151</v>
      </c>
      <c r="V880" s="55" t="s">
        <v>5032</v>
      </c>
      <c r="W880" s="55" t="s">
        <v>6111</v>
      </c>
    </row>
    <row r="881" spans="1:23" ht="20.25" customHeight="1" x14ac:dyDescent="0.2">
      <c r="A881" s="60" t="s">
        <v>6110</v>
      </c>
      <c r="B881" s="55" t="s">
        <v>6109</v>
      </c>
      <c r="C881" s="56">
        <v>21742660600</v>
      </c>
      <c r="D881" s="55" t="s">
        <v>3206</v>
      </c>
      <c r="E881" s="56">
        <v>2010</v>
      </c>
      <c r="F881" s="55" t="s">
        <v>5435</v>
      </c>
      <c r="G881" s="56">
        <v>20</v>
      </c>
      <c r="H881" s="56">
        <v>8</v>
      </c>
      <c r="I881" s="41"/>
      <c r="J881" s="56">
        <v>637</v>
      </c>
      <c r="K881" s="56">
        <v>648</v>
      </c>
      <c r="L881" s="56">
        <v>11</v>
      </c>
      <c r="M881" s="56">
        <v>7</v>
      </c>
      <c r="N881" s="55" t="s">
        <v>3205</v>
      </c>
      <c r="O881" s="55" t="s">
        <v>6108</v>
      </c>
      <c r="P881" s="55" t="s">
        <v>6107</v>
      </c>
      <c r="Q881" s="41"/>
      <c r="R881" s="55" t="s">
        <v>6106</v>
      </c>
      <c r="S881" s="55" t="s">
        <v>5034</v>
      </c>
      <c r="T881" s="55" t="s">
        <v>5033</v>
      </c>
      <c r="U881" s="41"/>
      <c r="V881" s="55" t="s">
        <v>5032</v>
      </c>
      <c r="W881" s="55" t="s">
        <v>6105</v>
      </c>
    </row>
    <row r="882" spans="1:23" ht="20.25" customHeight="1" x14ac:dyDescent="0.2">
      <c r="A882" s="60" t="s">
        <v>5957</v>
      </c>
      <c r="B882" s="55" t="s">
        <v>5956</v>
      </c>
      <c r="C882" s="55" t="s">
        <v>5328</v>
      </c>
      <c r="D882" s="55" t="s">
        <v>3203</v>
      </c>
      <c r="E882" s="56">
        <v>2008</v>
      </c>
      <c r="F882" s="55" t="s">
        <v>1771</v>
      </c>
      <c r="G882" s="56">
        <v>10</v>
      </c>
      <c r="H882" s="56">
        <v>4</v>
      </c>
      <c r="I882" s="41"/>
      <c r="J882" s="56">
        <v>309</v>
      </c>
      <c r="K882" s="56">
        <v>330</v>
      </c>
      <c r="L882" s="56">
        <v>21</v>
      </c>
      <c r="M882" s="56">
        <v>106</v>
      </c>
      <c r="N882" s="55" t="s">
        <v>3202</v>
      </c>
      <c r="O882" s="55" t="s">
        <v>6104</v>
      </c>
      <c r="P882" s="55" t="s">
        <v>6103</v>
      </c>
      <c r="Q882" s="55" t="s">
        <v>6102</v>
      </c>
      <c r="R882" s="41"/>
      <c r="S882" s="55" t="s">
        <v>5034</v>
      </c>
      <c r="T882" s="55" t="s">
        <v>5033</v>
      </c>
      <c r="U882" s="41"/>
      <c r="V882" s="55" t="s">
        <v>5032</v>
      </c>
      <c r="W882" s="55" t="s">
        <v>6101</v>
      </c>
    </row>
    <row r="883" spans="1:23" ht="20.25" customHeight="1" x14ac:dyDescent="0.2">
      <c r="A883" s="60" t="s">
        <v>6100</v>
      </c>
      <c r="B883" s="55" t="s">
        <v>6099</v>
      </c>
      <c r="C883" s="55" t="s">
        <v>6098</v>
      </c>
      <c r="D883" s="55" t="s">
        <v>3201</v>
      </c>
      <c r="E883" s="56">
        <v>2010</v>
      </c>
      <c r="F883" s="55" t="s">
        <v>5314</v>
      </c>
      <c r="G883" s="56">
        <v>106</v>
      </c>
      <c r="H883" s="56">
        <v>2</v>
      </c>
      <c r="I883" s="41"/>
      <c r="J883" s="56">
        <v>75</v>
      </c>
      <c r="K883" s="56">
        <v>77</v>
      </c>
      <c r="L883" s="56">
        <v>2</v>
      </c>
      <c r="M883" s="56">
        <v>10</v>
      </c>
      <c r="N883" s="55" t="s">
        <v>3200</v>
      </c>
      <c r="O883" s="55" t="s">
        <v>6097</v>
      </c>
      <c r="P883" s="55" t="s">
        <v>6096</v>
      </c>
      <c r="Q883" s="55" t="s">
        <v>6095</v>
      </c>
      <c r="R883" s="41"/>
      <c r="S883" s="55" t="s">
        <v>5034</v>
      </c>
      <c r="T883" s="55" t="s">
        <v>5033</v>
      </c>
      <c r="U883" s="41"/>
      <c r="V883" s="55" t="s">
        <v>5032</v>
      </c>
      <c r="W883" s="55" t="s">
        <v>6094</v>
      </c>
    </row>
    <row r="884" spans="1:23" ht="20.25" customHeight="1" x14ac:dyDescent="0.2">
      <c r="A884" s="60" t="s">
        <v>6093</v>
      </c>
      <c r="B884" s="55" t="s">
        <v>6092</v>
      </c>
      <c r="C884" s="55" t="s">
        <v>6091</v>
      </c>
      <c r="D884" s="55" t="s">
        <v>3198</v>
      </c>
      <c r="E884" s="56">
        <v>2008</v>
      </c>
      <c r="F884" s="55" t="s">
        <v>6090</v>
      </c>
      <c r="G884" s="56">
        <v>32</v>
      </c>
      <c r="H884" s="56">
        <v>2</v>
      </c>
      <c r="I884" s="41"/>
      <c r="J884" s="56">
        <v>159</v>
      </c>
      <c r="K884" s="56">
        <v>173</v>
      </c>
      <c r="L884" s="56">
        <v>14</v>
      </c>
      <c r="M884" s="56">
        <v>5</v>
      </c>
      <c r="N884" s="41"/>
      <c r="O884" s="55" t="s">
        <v>6089</v>
      </c>
      <c r="P884" s="55" t="s">
        <v>6088</v>
      </c>
      <c r="Q884" s="55" t="s">
        <v>6087</v>
      </c>
      <c r="R884" s="55" t="s">
        <v>6086</v>
      </c>
      <c r="S884" s="55" t="s">
        <v>5034</v>
      </c>
      <c r="T884" s="55" t="s">
        <v>5033</v>
      </c>
      <c r="U884" s="41"/>
      <c r="V884" s="55" t="s">
        <v>5032</v>
      </c>
      <c r="W884" s="55" t="s">
        <v>6085</v>
      </c>
    </row>
    <row r="885" spans="1:23" ht="20.25" customHeight="1" x14ac:dyDescent="0.2">
      <c r="A885" s="60" t="s">
        <v>6084</v>
      </c>
      <c r="B885" s="55" t="s">
        <v>6083</v>
      </c>
      <c r="C885" s="55" t="s">
        <v>6082</v>
      </c>
      <c r="D885" s="55" t="s">
        <v>3197</v>
      </c>
      <c r="E885" s="56">
        <v>2011</v>
      </c>
      <c r="F885" s="55" t="s">
        <v>5396</v>
      </c>
      <c r="G885" s="56">
        <v>99</v>
      </c>
      <c r="H885" s="56">
        <v>3</v>
      </c>
      <c r="I885" s="41"/>
      <c r="J885" s="56">
        <v>477</v>
      </c>
      <c r="K885" s="56">
        <v>499</v>
      </c>
      <c r="L885" s="56">
        <v>22</v>
      </c>
      <c r="M885" s="56">
        <v>99</v>
      </c>
      <c r="N885" s="55" t="s">
        <v>3196</v>
      </c>
      <c r="O885" s="55" t="s">
        <v>6081</v>
      </c>
      <c r="P885" s="55" t="s">
        <v>6080</v>
      </c>
      <c r="Q885" s="55" t="s">
        <v>6079</v>
      </c>
      <c r="R885" s="41"/>
      <c r="S885" s="55" t="s">
        <v>5034</v>
      </c>
      <c r="T885" s="55" t="s">
        <v>5033</v>
      </c>
      <c r="U885" s="41"/>
      <c r="V885" s="55" t="s">
        <v>5032</v>
      </c>
      <c r="W885" s="55" t="s">
        <v>6078</v>
      </c>
    </row>
    <row r="886" spans="1:23" ht="20.25" customHeight="1" x14ac:dyDescent="0.2">
      <c r="A886" s="60" t="s">
        <v>6077</v>
      </c>
      <c r="B886" s="55" t="s">
        <v>6076</v>
      </c>
      <c r="C886" s="55" t="s">
        <v>5410</v>
      </c>
      <c r="D886" s="55" t="s">
        <v>3195</v>
      </c>
      <c r="E886" s="56">
        <v>2008</v>
      </c>
      <c r="F886" s="55" t="s">
        <v>5658</v>
      </c>
      <c r="G886" s="56">
        <v>45</v>
      </c>
      <c r="H886" s="56">
        <v>3</v>
      </c>
      <c r="I886" s="41"/>
      <c r="J886" s="56">
        <v>585</v>
      </c>
      <c r="K886" s="56">
        <v>612</v>
      </c>
      <c r="L886" s="56">
        <v>27</v>
      </c>
      <c r="M886" s="56">
        <v>183</v>
      </c>
      <c r="N886" s="55" t="s">
        <v>3194</v>
      </c>
      <c r="O886" s="55" t="s">
        <v>6075</v>
      </c>
      <c r="P886" s="55" t="s">
        <v>6074</v>
      </c>
      <c r="Q886" s="41"/>
      <c r="R886" s="41"/>
      <c r="S886" s="55" t="s">
        <v>5034</v>
      </c>
      <c r="T886" s="55" t="s">
        <v>5033</v>
      </c>
      <c r="U886" s="41"/>
      <c r="V886" s="55" t="s">
        <v>5032</v>
      </c>
      <c r="W886" s="55" t="s">
        <v>6073</v>
      </c>
    </row>
    <row r="887" spans="1:23" ht="20.25" customHeight="1" x14ac:dyDescent="0.2">
      <c r="A887" s="60" t="s">
        <v>6072</v>
      </c>
      <c r="B887" s="55" t="s">
        <v>6071</v>
      </c>
      <c r="C887" s="55" t="s">
        <v>6070</v>
      </c>
      <c r="D887" s="55" t="s">
        <v>3193</v>
      </c>
      <c r="E887" s="56">
        <v>2010</v>
      </c>
      <c r="F887" s="55" t="s">
        <v>5063</v>
      </c>
      <c r="G887" s="56">
        <v>25</v>
      </c>
      <c r="H887" s="56">
        <v>1</v>
      </c>
      <c r="I887" s="41"/>
      <c r="J887" s="56">
        <v>54</v>
      </c>
      <c r="K887" s="56">
        <v>72</v>
      </c>
      <c r="L887" s="56">
        <v>18</v>
      </c>
      <c r="M887" s="56">
        <v>208</v>
      </c>
      <c r="N887" s="55" t="s">
        <v>3192</v>
      </c>
      <c r="O887" s="55" t="s">
        <v>6069</v>
      </c>
      <c r="P887" s="55" t="s">
        <v>6068</v>
      </c>
      <c r="Q887" s="55" t="s">
        <v>6067</v>
      </c>
      <c r="R887" s="41"/>
      <c r="S887" s="55" t="s">
        <v>5034</v>
      </c>
      <c r="T887" s="55" t="s">
        <v>5033</v>
      </c>
      <c r="U887" s="41"/>
      <c r="V887" s="55" t="s">
        <v>5032</v>
      </c>
      <c r="W887" s="55" t="s">
        <v>6066</v>
      </c>
    </row>
    <row r="888" spans="1:23" ht="20.25" customHeight="1" x14ac:dyDescent="0.2">
      <c r="A888" s="60" t="s">
        <v>6065</v>
      </c>
      <c r="B888" s="55" t="s">
        <v>6064</v>
      </c>
      <c r="C888" s="55" t="s">
        <v>6063</v>
      </c>
      <c r="D888" s="55" t="s">
        <v>3191</v>
      </c>
      <c r="E888" s="56">
        <v>2010</v>
      </c>
      <c r="F888" s="55" t="s">
        <v>6062</v>
      </c>
      <c r="G888" s="56">
        <v>45</v>
      </c>
      <c r="H888" s="56">
        <v>3</v>
      </c>
      <c r="I888" s="41"/>
      <c r="J888" s="56">
        <v>557</v>
      </c>
      <c r="K888" s="56">
        <v>578</v>
      </c>
      <c r="L888" s="56">
        <v>21</v>
      </c>
      <c r="M888" s="56">
        <v>25</v>
      </c>
      <c r="N888" s="55" t="s">
        <v>3190</v>
      </c>
      <c r="O888" s="55" t="s">
        <v>6061</v>
      </c>
      <c r="P888" s="55" t="s">
        <v>6060</v>
      </c>
      <c r="Q888" s="55" t="s">
        <v>6059</v>
      </c>
      <c r="R888" s="41"/>
      <c r="S888" s="55" t="s">
        <v>5034</v>
      </c>
      <c r="T888" s="55" t="s">
        <v>5033</v>
      </c>
      <c r="U888" s="41"/>
      <c r="V888" s="55" t="s">
        <v>5032</v>
      </c>
      <c r="W888" s="55" t="s">
        <v>6058</v>
      </c>
    </row>
    <row r="889" spans="1:23" ht="20.25" customHeight="1" x14ac:dyDescent="0.2">
      <c r="A889" s="60" t="s">
        <v>6057</v>
      </c>
      <c r="B889" s="55" t="s">
        <v>6056</v>
      </c>
      <c r="C889" s="55" t="s">
        <v>5794</v>
      </c>
      <c r="D889" s="55" t="s">
        <v>3187</v>
      </c>
      <c r="E889" s="56">
        <v>2008</v>
      </c>
      <c r="F889" s="55" t="s">
        <v>5839</v>
      </c>
      <c r="G889" s="56">
        <v>20</v>
      </c>
      <c r="H889" s="56">
        <v>3</v>
      </c>
      <c r="I889" s="41"/>
      <c r="J889" s="56">
        <v>237</v>
      </c>
      <c r="K889" s="56">
        <v>257</v>
      </c>
      <c r="L889" s="56">
        <v>20</v>
      </c>
      <c r="M889" s="56">
        <v>100</v>
      </c>
      <c r="N889" s="55" t="s">
        <v>3186</v>
      </c>
      <c r="O889" s="55" t="s">
        <v>6055</v>
      </c>
      <c r="P889" s="40" t="s">
        <v>6054</v>
      </c>
      <c r="Q889" s="55" t="s">
        <v>6053</v>
      </c>
      <c r="R889" s="55" t="s">
        <v>6052</v>
      </c>
      <c r="S889" s="55" t="s">
        <v>5034</v>
      </c>
      <c r="T889" s="55" t="s">
        <v>5033</v>
      </c>
      <c r="U889" s="41"/>
      <c r="V889" s="55" t="s">
        <v>5032</v>
      </c>
      <c r="W889" s="55" t="s">
        <v>6051</v>
      </c>
    </row>
    <row r="890" spans="1:23" ht="20.25" customHeight="1" x14ac:dyDescent="0.2">
      <c r="A890" s="60" t="s">
        <v>6050</v>
      </c>
      <c r="B890" s="55" t="s">
        <v>6049</v>
      </c>
      <c r="C890" s="55" t="s">
        <v>6048</v>
      </c>
      <c r="D890" s="55" t="s">
        <v>3184</v>
      </c>
      <c r="E890" s="56">
        <v>2011</v>
      </c>
      <c r="F890" s="55" t="s">
        <v>5556</v>
      </c>
      <c r="G890" s="56">
        <v>51</v>
      </c>
      <c r="H890" s="56">
        <v>1</v>
      </c>
      <c r="I890" s="41"/>
      <c r="J890" s="56">
        <v>36</v>
      </c>
      <c r="K890" s="56">
        <v>48</v>
      </c>
      <c r="L890" s="56">
        <v>12</v>
      </c>
      <c r="M890" s="56">
        <v>27</v>
      </c>
      <c r="N890" s="55" t="s">
        <v>3183</v>
      </c>
      <c r="O890" s="55" t="s">
        <v>6047</v>
      </c>
      <c r="P890" s="55" t="s">
        <v>6046</v>
      </c>
      <c r="Q890" s="55" t="s">
        <v>6045</v>
      </c>
      <c r="R890" s="41"/>
      <c r="S890" s="55" t="s">
        <v>5034</v>
      </c>
      <c r="T890" s="55" t="s">
        <v>5033</v>
      </c>
      <c r="U890" s="41"/>
      <c r="V890" s="55" t="s">
        <v>5032</v>
      </c>
      <c r="W890" s="55" t="s">
        <v>6044</v>
      </c>
    </row>
    <row r="891" spans="1:23" ht="20.25" customHeight="1" x14ac:dyDescent="0.2">
      <c r="A891" s="60" t="s">
        <v>6043</v>
      </c>
      <c r="B891" s="55" t="s">
        <v>6042</v>
      </c>
      <c r="C891" s="55" t="s">
        <v>6041</v>
      </c>
      <c r="D891" s="55" t="s">
        <v>3182</v>
      </c>
      <c r="E891" s="56">
        <v>2008</v>
      </c>
      <c r="F891" s="55" t="s">
        <v>6040</v>
      </c>
      <c r="G891" s="56">
        <v>32</v>
      </c>
      <c r="H891" s="56">
        <v>4</v>
      </c>
      <c r="I891" s="41"/>
      <c r="J891" s="56">
        <v>269</v>
      </c>
      <c r="K891" s="56">
        <v>274</v>
      </c>
      <c r="L891" s="56">
        <v>5</v>
      </c>
      <c r="M891" s="56">
        <v>4</v>
      </c>
      <c r="N891" s="55" t="s">
        <v>3181</v>
      </c>
      <c r="O891" s="55" t="s">
        <v>6039</v>
      </c>
      <c r="P891" s="55" t="s">
        <v>6038</v>
      </c>
      <c r="Q891" s="55" t="s">
        <v>6037</v>
      </c>
      <c r="R891" s="41"/>
      <c r="S891" s="55" t="s">
        <v>5034</v>
      </c>
      <c r="T891" s="55" t="s">
        <v>5033</v>
      </c>
      <c r="U891" s="41"/>
      <c r="V891" s="55" t="s">
        <v>5032</v>
      </c>
      <c r="W891" s="55" t="s">
        <v>6036</v>
      </c>
    </row>
    <row r="892" spans="1:23" ht="20.25" customHeight="1" x14ac:dyDescent="0.2">
      <c r="A892" s="60" t="s">
        <v>6035</v>
      </c>
      <c r="B892" s="55" t="s">
        <v>6034</v>
      </c>
      <c r="C892" s="56">
        <v>7403917219</v>
      </c>
      <c r="D892" s="55" t="s">
        <v>3180</v>
      </c>
      <c r="E892" s="56">
        <v>2007</v>
      </c>
      <c r="F892" s="55" t="s">
        <v>5449</v>
      </c>
      <c r="G892" s="56">
        <v>62</v>
      </c>
      <c r="H892" s="56">
        <v>4</v>
      </c>
      <c r="I892" s="41"/>
      <c r="J892" s="56">
        <v>1529</v>
      </c>
      <c r="K892" s="56">
        <v>1550</v>
      </c>
      <c r="L892" s="56">
        <v>21</v>
      </c>
      <c r="M892" s="56">
        <v>30</v>
      </c>
      <c r="N892" s="55" t="s">
        <v>3179</v>
      </c>
      <c r="O892" s="55" t="s">
        <v>6033</v>
      </c>
      <c r="P892" s="55" t="s">
        <v>6032</v>
      </c>
      <c r="Q892" s="41"/>
      <c r="R892" s="41"/>
      <c r="S892" s="55" t="s">
        <v>5034</v>
      </c>
      <c r="T892" s="55" t="s">
        <v>5033</v>
      </c>
      <c r="U892" s="41"/>
      <c r="V892" s="55" t="s">
        <v>5032</v>
      </c>
      <c r="W892" s="55" t="s">
        <v>6031</v>
      </c>
    </row>
    <row r="893" spans="1:23" ht="20.25" customHeight="1" x14ac:dyDescent="0.2">
      <c r="A893" s="60" t="s">
        <v>6030</v>
      </c>
      <c r="B893" s="55" t="s">
        <v>6029</v>
      </c>
      <c r="C893" s="55" t="s">
        <v>6028</v>
      </c>
      <c r="D893" s="55" t="s">
        <v>3178</v>
      </c>
      <c r="E893" s="56">
        <v>2010</v>
      </c>
      <c r="F893" s="55" t="s">
        <v>269</v>
      </c>
      <c r="G893" s="56">
        <v>31</v>
      </c>
      <c r="H893" s="56">
        <v>9</v>
      </c>
      <c r="I893" s="41"/>
      <c r="J893" s="56">
        <v>990</v>
      </c>
      <c r="K893" s="56">
        <v>1017</v>
      </c>
      <c r="L893" s="56">
        <v>27</v>
      </c>
      <c r="M893" s="56">
        <v>138</v>
      </c>
      <c r="N893" s="55" t="s">
        <v>3177</v>
      </c>
      <c r="O893" s="55" t="s">
        <v>6027</v>
      </c>
      <c r="P893" s="40" t="s">
        <v>6026</v>
      </c>
      <c r="Q893" s="55" t="s">
        <v>6025</v>
      </c>
      <c r="R893" s="55" t="s">
        <v>6024</v>
      </c>
      <c r="S893" s="55" t="s">
        <v>5034</v>
      </c>
      <c r="T893" s="55" t="s">
        <v>5033</v>
      </c>
      <c r="U893" s="41"/>
      <c r="V893" s="55" t="s">
        <v>5032</v>
      </c>
      <c r="W893" s="55" t="s">
        <v>6023</v>
      </c>
    </row>
    <row r="894" spans="1:23" ht="20.25" customHeight="1" x14ac:dyDescent="0.2">
      <c r="A894" s="60" t="s">
        <v>6022</v>
      </c>
      <c r="B894" s="55" t="s">
        <v>6021</v>
      </c>
      <c r="C894" s="56">
        <v>24465521100</v>
      </c>
      <c r="D894" s="55" t="s">
        <v>3175</v>
      </c>
      <c r="E894" s="56">
        <v>2008</v>
      </c>
      <c r="F894" s="55" t="s">
        <v>6020</v>
      </c>
      <c r="G894" s="56">
        <v>10</v>
      </c>
      <c r="H894" s="56">
        <v>2</v>
      </c>
      <c r="I894" s="41"/>
      <c r="J894" s="56">
        <v>239</v>
      </c>
      <c r="K894" s="56">
        <v>242</v>
      </c>
      <c r="L894" s="56">
        <v>3</v>
      </c>
      <c r="M894" s="56">
        <v>1</v>
      </c>
      <c r="N894" s="55" t="s">
        <v>3174</v>
      </c>
      <c r="O894" s="55" t="s">
        <v>6019</v>
      </c>
      <c r="P894" s="55" t="s">
        <v>6018</v>
      </c>
      <c r="Q894" s="55" t="s">
        <v>6017</v>
      </c>
      <c r="R894" s="41"/>
      <c r="S894" s="55" t="s">
        <v>5034</v>
      </c>
      <c r="T894" s="55" t="s">
        <v>5033</v>
      </c>
      <c r="U894" s="41"/>
      <c r="V894" s="55" t="s">
        <v>5032</v>
      </c>
      <c r="W894" s="55" t="s">
        <v>6016</v>
      </c>
    </row>
    <row r="895" spans="1:23" ht="20.25" customHeight="1" x14ac:dyDescent="0.2">
      <c r="A895" s="60" t="s">
        <v>6015</v>
      </c>
      <c r="B895" s="55" t="s">
        <v>6014</v>
      </c>
      <c r="C895" s="55" t="s">
        <v>6013</v>
      </c>
      <c r="D895" s="55" t="s">
        <v>3173</v>
      </c>
      <c r="E895" s="56">
        <v>2010</v>
      </c>
      <c r="F895" s="55" t="s">
        <v>6012</v>
      </c>
      <c r="G895" s="56">
        <v>21</v>
      </c>
      <c r="H895" s="56">
        <v>1</v>
      </c>
      <c r="I895" s="41"/>
      <c r="J895" s="56">
        <v>26</v>
      </c>
      <c r="K895" s="56">
        <v>42</v>
      </c>
      <c r="L895" s="56">
        <v>16</v>
      </c>
      <c r="M895" s="56">
        <v>2</v>
      </c>
      <c r="N895" s="55" t="s">
        <v>3172</v>
      </c>
      <c r="O895" s="55" t="s">
        <v>6011</v>
      </c>
      <c r="P895" s="55" t="s">
        <v>6010</v>
      </c>
      <c r="Q895" s="55" t="s">
        <v>6009</v>
      </c>
      <c r="R895" s="41"/>
      <c r="S895" s="55" t="s">
        <v>5034</v>
      </c>
      <c r="T895" s="55" t="s">
        <v>5033</v>
      </c>
      <c r="U895" s="41"/>
      <c r="V895" s="55" t="s">
        <v>5032</v>
      </c>
      <c r="W895" s="55" t="s">
        <v>6008</v>
      </c>
    </row>
    <row r="896" spans="1:23" ht="20.25" customHeight="1" x14ac:dyDescent="0.2">
      <c r="A896" s="60" t="s">
        <v>6007</v>
      </c>
      <c r="B896" s="55" t="s">
        <v>6006</v>
      </c>
      <c r="C896" s="55" t="s">
        <v>6005</v>
      </c>
      <c r="D896" s="55" t="s">
        <v>3171</v>
      </c>
      <c r="E896" s="56">
        <v>2009</v>
      </c>
      <c r="F896" s="55" t="s">
        <v>5037</v>
      </c>
      <c r="G896" s="56">
        <v>25</v>
      </c>
      <c r="H896" s="55" t="s">
        <v>6004</v>
      </c>
      <c r="I896" s="41"/>
      <c r="J896" s="56">
        <v>1027</v>
      </c>
      <c r="K896" s="56">
        <v>1048</v>
      </c>
      <c r="L896" s="56">
        <v>21</v>
      </c>
      <c r="M896" s="56">
        <v>36</v>
      </c>
      <c r="N896" s="55" t="s">
        <v>3170</v>
      </c>
      <c r="O896" s="55" t="s">
        <v>6003</v>
      </c>
      <c r="P896" s="55" t="s">
        <v>6002</v>
      </c>
      <c r="Q896" s="55" t="s">
        <v>6001</v>
      </c>
      <c r="R896" s="41"/>
      <c r="S896" s="55" t="s">
        <v>5034</v>
      </c>
      <c r="T896" s="55" t="s">
        <v>5033</v>
      </c>
      <c r="U896" s="41"/>
      <c r="V896" s="55" t="s">
        <v>5032</v>
      </c>
      <c r="W896" s="55" t="s">
        <v>6000</v>
      </c>
    </row>
    <row r="897" spans="1:23" ht="20.25" customHeight="1" x14ac:dyDescent="0.2">
      <c r="A897" s="60" t="s">
        <v>5999</v>
      </c>
      <c r="B897" s="55" t="s">
        <v>5998</v>
      </c>
      <c r="C897" s="55" t="s">
        <v>5997</v>
      </c>
      <c r="D897" s="55" t="s">
        <v>3168</v>
      </c>
      <c r="E897" s="56">
        <v>2010</v>
      </c>
      <c r="F897" s="55" t="s">
        <v>5322</v>
      </c>
      <c r="G897" s="56">
        <v>7</v>
      </c>
      <c r="H897" s="56">
        <v>2</v>
      </c>
      <c r="I897" s="41"/>
      <c r="J897" s="56">
        <v>119</v>
      </c>
      <c r="K897" s="56">
        <v>126</v>
      </c>
      <c r="L897" s="56">
        <v>7</v>
      </c>
      <c r="M897" s="56">
        <v>6</v>
      </c>
      <c r="N897" s="55" t="s">
        <v>3167</v>
      </c>
      <c r="O897" s="55" t="s">
        <v>5996</v>
      </c>
      <c r="P897" s="55" t="s">
        <v>5995</v>
      </c>
      <c r="Q897" s="55" t="s">
        <v>5994</v>
      </c>
      <c r="R897" s="41"/>
      <c r="S897" s="55" t="s">
        <v>5034</v>
      </c>
      <c r="T897" s="55" t="s">
        <v>5033</v>
      </c>
      <c r="U897" s="41"/>
      <c r="V897" s="55" t="s">
        <v>5032</v>
      </c>
      <c r="W897" s="55" t="s">
        <v>5993</v>
      </c>
    </row>
    <row r="898" spans="1:23" ht="20.25" customHeight="1" x14ac:dyDescent="0.2">
      <c r="A898" s="60" t="s">
        <v>5992</v>
      </c>
      <c r="B898" s="55" t="s">
        <v>5991</v>
      </c>
      <c r="C898" s="55" t="s">
        <v>5990</v>
      </c>
      <c r="D898" s="55" t="s">
        <v>3166</v>
      </c>
      <c r="E898" s="56">
        <v>2011</v>
      </c>
      <c r="F898" s="55" t="s">
        <v>5396</v>
      </c>
      <c r="G898" s="56">
        <v>99</v>
      </c>
      <c r="H898" s="56">
        <v>3</v>
      </c>
      <c r="I898" s="41"/>
      <c r="J898" s="56">
        <v>500</v>
      </c>
      <c r="K898" s="56">
        <v>522</v>
      </c>
      <c r="L898" s="56">
        <v>22</v>
      </c>
      <c r="M898" s="56">
        <v>98</v>
      </c>
      <c r="N898" s="55" t="s">
        <v>3165</v>
      </c>
      <c r="O898" s="55" t="s">
        <v>5989</v>
      </c>
      <c r="P898" s="55" t="s">
        <v>5988</v>
      </c>
      <c r="Q898" s="55" t="s">
        <v>5987</v>
      </c>
      <c r="R898" s="41"/>
      <c r="S898" s="55" t="s">
        <v>5034</v>
      </c>
      <c r="T898" s="55" t="s">
        <v>5033</v>
      </c>
      <c r="U898" s="41"/>
      <c r="V898" s="55" t="s">
        <v>5032</v>
      </c>
      <c r="W898" s="55" t="s">
        <v>5986</v>
      </c>
    </row>
    <row r="899" spans="1:23" ht="20.25" customHeight="1" x14ac:dyDescent="0.2">
      <c r="A899" s="60" t="s">
        <v>5985</v>
      </c>
      <c r="B899" s="55" t="s">
        <v>5984</v>
      </c>
      <c r="C899" s="56">
        <v>55426943100</v>
      </c>
      <c r="D899" s="55" t="s">
        <v>3163</v>
      </c>
      <c r="E899" s="56">
        <v>2010</v>
      </c>
      <c r="F899" s="55" t="s">
        <v>5983</v>
      </c>
      <c r="G899" s="56">
        <v>85</v>
      </c>
      <c r="H899" s="56">
        <v>2</v>
      </c>
      <c r="I899" s="41"/>
      <c r="J899" s="56">
        <v>637</v>
      </c>
      <c r="K899" s="56">
        <v>669</v>
      </c>
      <c r="L899" s="56">
        <v>32</v>
      </c>
      <c r="M899" s="56">
        <v>18</v>
      </c>
      <c r="N899" s="55" t="s">
        <v>3162</v>
      </c>
      <c r="O899" s="55" t="s">
        <v>5982</v>
      </c>
      <c r="P899" s="55" t="s">
        <v>5981</v>
      </c>
      <c r="Q899" s="55" t="s">
        <v>5980</v>
      </c>
      <c r="R899" s="41"/>
      <c r="S899" s="55" t="s">
        <v>5034</v>
      </c>
      <c r="T899" s="55" t="s">
        <v>5033</v>
      </c>
      <c r="U899" s="41"/>
      <c r="V899" s="55" t="s">
        <v>5032</v>
      </c>
      <c r="W899" s="55" t="s">
        <v>5979</v>
      </c>
    </row>
    <row r="900" spans="1:23" ht="20.25" customHeight="1" x14ac:dyDescent="0.2">
      <c r="A900" s="60" t="s">
        <v>5978</v>
      </c>
      <c r="B900" s="55" t="s">
        <v>5977</v>
      </c>
      <c r="C900" s="55" t="s">
        <v>5976</v>
      </c>
      <c r="D900" s="55" t="s">
        <v>3161</v>
      </c>
      <c r="E900" s="56">
        <v>2010</v>
      </c>
      <c r="F900" s="55" t="s">
        <v>412</v>
      </c>
      <c r="G900" s="56">
        <v>34</v>
      </c>
      <c r="H900" s="56">
        <v>3</v>
      </c>
      <c r="I900" s="41"/>
      <c r="J900" s="56">
        <v>277</v>
      </c>
      <c r="K900" s="56">
        <v>291</v>
      </c>
      <c r="L900" s="56">
        <v>14</v>
      </c>
      <c r="M900" s="56">
        <v>28</v>
      </c>
      <c r="N900" s="55" t="s">
        <v>3160</v>
      </c>
      <c r="O900" s="55" t="s">
        <v>5975</v>
      </c>
      <c r="P900" s="55" t="s">
        <v>5974</v>
      </c>
      <c r="Q900" s="55" t="s">
        <v>5973</v>
      </c>
      <c r="R900" s="41"/>
      <c r="S900" s="55" t="s">
        <v>5034</v>
      </c>
      <c r="T900" s="55" t="s">
        <v>5033</v>
      </c>
      <c r="U900" s="55" t="s">
        <v>5972</v>
      </c>
      <c r="V900" s="55" t="s">
        <v>5032</v>
      </c>
      <c r="W900" s="55" t="s">
        <v>5971</v>
      </c>
    </row>
    <row r="901" spans="1:23" ht="20.25" customHeight="1" x14ac:dyDescent="0.2">
      <c r="A901" s="60" t="s">
        <v>5970</v>
      </c>
      <c r="B901" s="55" t="s">
        <v>5969</v>
      </c>
      <c r="C901" s="56">
        <v>35196489300</v>
      </c>
      <c r="D901" s="55" t="s">
        <v>3158</v>
      </c>
      <c r="E901" s="56">
        <v>2010</v>
      </c>
      <c r="F901" s="55" t="s">
        <v>5968</v>
      </c>
      <c r="G901" s="56">
        <v>61</v>
      </c>
      <c r="H901" s="41"/>
      <c r="I901" s="41"/>
      <c r="J901" s="41"/>
      <c r="K901" s="41"/>
      <c r="L901" s="41"/>
      <c r="M901" s="56">
        <v>0</v>
      </c>
      <c r="N901" s="41"/>
      <c r="O901" s="55" t="s">
        <v>5967</v>
      </c>
      <c r="P901" s="55" t="s">
        <v>5966</v>
      </c>
      <c r="Q901" s="41"/>
      <c r="R901" s="41"/>
      <c r="S901" s="55" t="s">
        <v>5034</v>
      </c>
      <c r="T901" s="55" t="s">
        <v>5033</v>
      </c>
      <c r="U901" s="41"/>
      <c r="V901" s="55" t="s">
        <v>5032</v>
      </c>
      <c r="W901" s="55" t="s">
        <v>5965</v>
      </c>
    </row>
    <row r="902" spans="1:23" ht="20.25" customHeight="1" x14ac:dyDescent="0.2">
      <c r="A902" s="60" t="s">
        <v>5964</v>
      </c>
      <c r="B902" s="55" t="s">
        <v>5963</v>
      </c>
      <c r="C902" s="56">
        <v>7007021532</v>
      </c>
      <c r="D902" s="55" t="s">
        <v>3157</v>
      </c>
      <c r="E902" s="56">
        <v>2000</v>
      </c>
      <c r="F902" s="55" t="s">
        <v>5962</v>
      </c>
      <c r="G902" s="56">
        <v>11</v>
      </c>
      <c r="H902" s="56">
        <v>1</v>
      </c>
      <c r="I902" s="41"/>
      <c r="J902" s="56">
        <v>91</v>
      </c>
      <c r="K902" s="56">
        <v>114</v>
      </c>
      <c r="L902" s="56">
        <v>23</v>
      </c>
      <c r="M902" s="56">
        <v>39</v>
      </c>
      <c r="N902" s="55" t="s">
        <v>3156</v>
      </c>
      <c r="O902" s="55" t="s">
        <v>5961</v>
      </c>
      <c r="P902" s="55" t="s">
        <v>5960</v>
      </c>
      <c r="Q902" s="55" t="s">
        <v>5959</v>
      </c>
      <c r="R902" s="41"/>
      <c r="S902" s="55" t="s">
        <v>5034</v>
      </c>
      <c r="T902" s="55" t="s">
        <v>5033</v>
      </c>
      <c r="U902" s="41"/>
      <c r="V902" s="55" t="s">
        <v>5032</v>
      </c>
      <c r="W902" s="55" t="s">
        <v>5958</v>
      </c>
    </row>
    <row r="903" spans="1:23" ht="20.25" customHeight="1" x14ac:dyDescent="0.2">
      <c r="A903" s="60" t="s">
        <v>5957</v>
      </c>
      <c r="B903" s="55" t="s">
        <v>5956</v>
      </c>
      <c r="C903" s="55" t="s">
        <v>5328</v>
      </c>
      <c r="D903" s="55" t="s">
        <v>3155</v>
      </c>
      <c r="E903" s="56">
        <v>2002</v>
      </c>
      <c r="F903" s="55" t="s">
        <v>5063</v>
      </c>
      <c r="G903" s="56">
        <v>17</v>
      </c>
      <c r="H903" s="56">
        <v>3</v>
      </c>
      <c r="I903" s="41"/>
      <c r="J903" s="56">
        <v>211</v>
      </c>
      <c r="K903" s="56">
        <v>236</v>
      </c>
      <c r="L903" s="56">
        <v>25</v>
      </c>
      <c r="M903" s="56">
        <v>231</v>
      </c>
      <c r="N903" s="55" t="s">
        <v>3154</v>
      </c>
      <c r="O903" s="55" t="s">
        <v>5955</v>
      </c>
      <c r="P903" s="55" t="s">
        <v>5954</v>
      </c>
      <c r="Q903" s="55" t="s">
        <v>5953</v>
      </c>
      <c r="R903" s="41"/>
      <c r="S903" s="55" t="s">
        <v>5034</v>
      </c>
      <c r="T903" s="55" t="s">
        <v>5033</v>
      </c>
      <c r="U903" s="41"/>
      <c r="V903" s="55" t="s">
        <v>5032</v>
      </c>
      <c r="W903" s="55" t="s">
        <v>5952</v>
      </c>
    </row>
    <row r="904" spans="1:23" ht="20.25" customHeight="1" x14ac:dyDescent="0.2">
      <c r="A904" s="60" t="s">
        <v>5951</v>
      </c>
      <c r="B904" s="55" t="s">
        <v>5950</v>
      </c>
      <c r="C904" s="55" t="s">
        <v>5949</v>
      </c>
      <c r="D904" s="55" t="s">
        <v>3153</v>
      </c>
      <c r="E904" s="56">
        <v>2006</v>
      </c>
      <c r="F904" s="55" t="s">
        <v>5948</v>
      </c>
      <c r="G904" s="56">
        <v>30</v>
      </c>
      <c r="H904" s="56">
        <v>1</v>
      </c>
      <c r="I904" s="41"/>
      <c r="J904" s="56">
        <v>5</v>
      </c>
      <c r="K904" s="56">
        <v>42</v>
      </c>
      <c r="L904" s="56">
        <v>37</v>
      </c>
      <c r="M904" s="56">
        <v>23</v>
      </c>
      <c r="N904" s="55" t="s">
        <v>3152</v>
      </c>
      <c r="O904" s="55" t="s">
        <v>5947</v>
      </c>
      <c r="P904" s="55" t="s">
        <v>5946</v>
      </c>
      <c r="Q904" s="55" t="s">
        <v>5945</v>
      </c>
      <c r="R904" s="41"/>
      <c r="S904" s="55" t="s">
        <v>5034</v>
      </c>
      <c r="T904" s="55" t="s">
        <v>5033</v>
      </c>
      <c r="U904" s="41"/>
      <c r="V904" s="55" t="s">
        <v>5032</v>
      </c>
      <c r="W904" s="55" t="s">
        <v>5944</v>
      </c>
    </row>
    <row r="905" spans="1:23" ht="20.25" customHeight="1" x14ac:dyDescent="0.2">
      <c r="A905" s="60" t="s">
        <v>5943</v>
      </c>
      <c r="B905" s="55" t="s">
        <v>5942</v>
      </c>
      <c r="C905" s="55" t="s">
        <v>5941</v>
      </c>
      <c r="D905" s="55" t="s">
        <v>3151</v>
      </c>
      <c r="E905" s="56">
        <v>2006</v>
      </c>
      <c r="F905" s="55" t="s">
        <v>5940</v>
      </c>
      <c r="G905" s="56">
        <v>7</v>
      </c>
      <c r="H905" s="56">
        <v>2</v>
      </c>
      <c r="I905" s="41"/>
      <c r="J905" s="56">
        <v>525</v>
      </c>
      <c r="K905" s="56">
        <v>547</v>
      </c>
      <c r="L905" s="56">
        <v>22</v>
      </c>
      <c r="M905" s="56">
        <v>10</v>
      </c>
      <c r="N905" s="55" t="s">
        <v>3150</v>
      </c>
      <c r="O905" s="55" t="s">
        <v>5939</v>
      </c>
      <c r="P905" s="55" t="s">
        <v>5938</v>
      </c>
      <c r="Q905" s="55" t="s">
        <v>5937</v>
      </c>
      <c r="R905" s="41"/>
      <c r="S905" s="55" t="s">
        <v>5034</v>
      </c>
      <c r="T905" s="55" t="s">
        <v>5033</v>
      </c>
      <c r="U905" s="41"/>
      <c r="V905" s="55" t="s">
        <v>5032</v>
      </c>
      <c r="W905" s="55" t="s">
        <v>5936</v>
      </c>
    </row>
    <row r="906" spans="1:23" ht="20.25" customHeight="1" x14ac:dyDescent="0.2">
      <c r="A906" s="60" t="s">
        <v>5935</v>
      </c>
      <c r="B906" s="55" t="s">
        <v>5934</v>
      </c>
      <c r="C906" s="55" t="s">
        <v>5933</v>
      </c>
      <c r="D906" s="55" t="s">
        <v>3149</v>
      </c>
      <c r="E906" s="56">
        <v>2006</v>
      </c>
      <c r="F906" s="55" t="s">
        <v>412</v>
      </c>
      <c r="G906" s="56">
        <v>26</v>
      </c>
      <c r="H906" s="56">
        <v>4</v>
      </c>
      <c r="I906" s="41"/>
      <c r="J906" s="56">
        <v>337</v>
      </c>
      <c r="K906" s="56">
        <v>350</v>
      </c>
      <c r="L906" s="56">
        <v>13</v>
      </c>
      <c r="M906" s="56">
        <v>48</v>
      </c>
      <c r="N906" s="55" t="s">
        <v>3148</v>
      </c>
      <c r="O906" s="55" t="s">
        <v>5932</v>
      </c>
      <c r="P906" s="55" t="s">
        <v>5931</v>
      </c>
      <c r="Q906" s="41"/>
      <c r="R906" s="41"/>
      <c r="S906" s="55" t="s">
        <v>5034</v>
      </c>
      <c r="T906" s="55" t="s">
        <v>5033</v>
      </c>
      <c r="U906" s="41"/>
      <c r="V906" s="55" t="s">
        <v>5032</v>
      </c>
      <c r="W906" s="55" t="s">
        <v>5930</v>
      </c>
    </row>
    <row r="907" spans="1:23" ht="20.25" customHeight="1" x14ac:dyDescent="0.2">
      <c r="A907" s="60" t="s">
        <v>5929</v>
      </c>
      <c r="B907" s="55" t="s">
        <v>5928</v>
      </c>
      <c r="C907" s="55" t="s">
        <v>5927</v>
      </c>
      <c r="D907" s="55" t="s">
        <v>3146</v>
      </c>
      <c r="E907" s="56">
        <v>1996</v>
      </c>
      <c r="F907" s="55" t="s">
        <v>5335</v>
      </c>
      <c r="G907" s="56">
        <v>51</v>
      </c>
      <c r="H907" s="56">
        <v>3</v>
      </c>
      <c r="I907" s="41"/>
      <c r="J907" s="56">
        <v>506</v>
      </c>
      <c r="K907" s="56">
        <v>522</v>
      </c>
      <c r="L907" s="56">
        <v>16</v>
      </c>
      <c r="M907" s="56">
        <v>5</v>
      </c>
      <c r="N907" s="55" t="s">
        <v>3145</v>
      </c>
      <c r="O907" s="55" t="s">
        <v>5926</v>
      </c>
      <c r="P907" s="55" t="s">
        <v>5925</v>
      </c>
      <c r="Q907" s="41"/>
      <c r="R907" s="41"/>
      <c r="S907" s="55" t="s">
        <v>5034</v>
      </c>
      <c r="T907" s="55" t="s">
        <v>5033</v>
      </c>
      <c r="U907" s="55" t="s">
        <v>5345</v>
      </c>
      <c r="V907" s="55" t="s">
        <v>5032</v>
      </c>
      <c r="W907" s="55" t="s">
        <v>5924</v>
      </c>
    </row>
    <row r="908" spans="1:23" ht="20.25" customHeight="1" x14ac:dyDescent="0.2">
      <c r="A908" s="60" t="s">
        <v>5424</v>
      </c>
      <c r="B908" s="55" t="s">
        <v>5423</v>
      </c>
      <c r="C908" s="56">
        <v>54790580000</v>
      </c>
      <c r="D908" s="55" t="s">
        <v>3144</v>
      </c>
      <c r="E908" s="56">
        <v>2006</v>
      </c>
      <c r="F908" s="55" t="s">
        <v>5590</v>
      </c>
      <c r="G908" s="56">
        <v>30</v>
      </c>
      <c r="H908" s="56">
        <v>2</v>
      </c>
      <c r="I908" s="41"/>
      <c r="J908" s="56">
        <v>155</v>
      </c>
      <c r="K908" s="56">
        <v>183</v>
      </c>
      <c r="L908" s="56">
        <v>28</v>
      </c>
      <c r="M908" s="56">
        <v>107</v>
      </c>
      <c r="N908" s="55" t="s">
        <v>3143</v>
      </c>
      <c r="O908" s="55" t="s">
        <v>5923</v>
      </c>
      <c r="P908" s="55" t="s">
        <v>5922</v>
      </c>
      <c r="Q908" s="41"/>
      <c r="R908" s="41"/>
      <c r="S908" s="55" t="s">
        <v>5034</v>
      </c>
      <c r="T908" s="55" t="s">
        <v>5033</v>
      </c>
      <c r="U908" s="41"/>
      <c r="V908" s="55" t="s">
        <v>5032</v>
      </c>
      <c r="W908" s="55" t="s">
        <v>5921</v>
      </c>
    </row>
    <row r="909" spans="1:23" ht="20.25" customHeight="1" x14ac:dyDescent="0.2">
      <c r="A909" s="60" t="s">
        <v>5920</v>
      </c>
      <c r="B909" s="55" t="s">
        <v>5919</v>
      </c>
      <c r="C909" s="56">
        <v>8935778300</v>
      </c>
      <c r="D909" s="55" t="s">
        <v>3140</v>
      </c>
      <c r="E909" s="56">
        <v>1997</v>
      </c>
      <c r="F909" s="55" t="s">
        <v>5918</v>
      </c>
      <c r="G909" s="56">
        <v>28</v>
      </c>
      <c r="H909" s="56">
        <v>2</v>
      </c>
      <c r="I909" s="41"/>
      <c r="J909" s="56">
        <v>91</v>
      </c>
      <c r="K909" s="56">
        <v>110</v>
      </c>
      <c r="L909" s="56">
        <v>19</v>
      </c>
      <c r="M909" s="56">
        <v>11</v>
      </c>
      <c r="N909" s="55" t="s">
        <v>3139</v>
      </c>
      <c r="O909" s="55" t="s">
        <v>5917</v>
      </c>
      <c r="P909" s="55" t="s">
        <v>5916</v>
      </c>
      <c r="Q909" s="41"/>
      <c r="R909" s="41"/>
      <c r="S909" s="55" t="s">
        <v>5034</v>
      </c>
      <c r="T909" s="55" t="s">
        <v>5033</v>
      </c>
      <c r="U909" s="41"/>
      <c r="V909" s="55" t="s">
        <v>5032</v>
      </c>
      <c r="W909" s="55" t="s">
        <v>5915</v>
      </c>
    </row>
    <row r="910" spans="1:23" ht="20.25" customHeight="1" x14ac:dyDescent="0.2">
      <c r="A910" s="60" t="s">
        <v>5914</v>
      </c>
      <c r="B910" s="55" t="s">
        <v>5913</v>
      </c>
      <c r="C910" s="56">
        <v>6507683869</v>
      </c>
      <c r="D910" s="55" t="s">
        <v>3138</v>
      </c>
      <c r="E910" s="56">
        <v>2000</v>
      </c>
      <c r="F910" s="55" t="s">
        <v>5912</v>
      </c>
      <c r="G910" s="41"/>
      <c r="H910" s="56">
        <v>214</v>
      </c>
      <c r="I910" s="41"/>
      <c r="J910" s="56">
        <v>38</v>
      </c>
      <c r="K910" s="56">
        <v>41</v>
      </c>
      <c r="L910" s="56">
        <v>3</v>
      </c>
      <c r="M910" s="56">
        <v>10</v>
      </c>
      <c r="N910" s="55" t="s">
        <v>3137</v>
      </c>
      <c r="O910" s="55" t="s">
        <v>5911</v>
      </c>
      <c r="P910" s="55" t="s">
        <v>5910</v>
      </c>
      <c r="Q910" s="41"/>
      <c r="R910" s="55" t="s">
        <v>5909</v>
      </c>
      <c r="S910" s="55" t="s">
        <v>5034</v>
      </c>
      <c r="T910" s="55" t="s">
        <v>5033</v>
      </c>
      <c r="U910" s="41"/>
      <c r="V910" s="55" t="s">
        <v>5032</v>
      </c>
      <c r="W910" s="55" t="s">
        <v>5908</v>
      </c>
    </row>
    <row r="911" spans="1:23" ht="20.25" customHeight="1" x14ac:dyDescent="0.2">
      <c r="A911" s="60" t="s">
        <v>5907</v>
      </c>
      <c r="B911" s="55" t="s">
        <v>5906</v>
      </c>
      <c r="C911" s="55" t="s">
        <v>5905</v>
      </c>
      <c r="D911" s="55" t="s">
        <v>3136</v>
      </c>
      <c r="E911" s="56">
        <v>2006</v>
      </c>
      <c r="F911" s="55" t="s">
        <v>201</v>
      </c>
      <c r="G911" s="56">
        <v>35</v>
      </c>
      <c r="H911" s="56">
        <v>4</v>
      </c>
      <c r="I911" s="41"/>
      <c r="J911" s="56">
        <v>49</v>
      </c>
      <c r="K911" s="56">
        <v>70</v>
      </c>
      <c r="L911" s="56">
        <v>21</v>
      </c>
      <c r="M911" s="56">
        <v>41</v>
      </c>
      <c r="N911" s="55" t="s">
        <v>3135</v>
      </c>
      <c r="O911" s="55" t="s">
        <v>5904</v>
      </c>
      <c r="P911" s="55" t="s">
        <v>5903</v>
      </c>
      <c r="Q911" s="41"/>
      <c r="R911" s="41"/>
      <c r="S911" s="55" t="s">
        <v>5034</v>
      </c>
      <c r="T911" s="55" t="s">
        <v>5033</v>
      </c>
      <c r="U911" s="41"/>
      <c r="V911" s="55" t="s">
        <v>5032</v>
      </c>
      <c r="W911" s="55" t="s">
        <v>5902</v>
      </c>
    </row>
    <row r="912" spans="1:23" ht="20.25" customHeight="1" x14ac:dyDescent="0.2">
      <c r="A912" s="60" t="s">
        <v>5901</v>
      </c>
      <c r="B912" s="55" t="s">
        <v>5900</v>
      </c>
      <c r="C912" s="55" t="s">
        <v>5899</v>
      </c>
      <c r="D912" s="55" t="s">
        <v>3134</v>
      </c>
      <c r="E912" s="56">
        <v>2002</v>
      </c>
      <c r="F912" s="55" t="s">
        <v>5643</v>
      </c>
      <c r="G912" s="56">
        <v>25</v>
      </c>
      <c r="H912" s="56">
        <v>1</v>
      </c>
      <c r="I912" s="41"/>
      <c r="J912" s="56">
        <v>59</v>
      </c>
      <c r="K912" s="56">
        <v>80</v>
      </c>
      <c r="L912" s="56">
        <v>21</v>
      </c>
      <c r="M912" s="56">
        <v>15</v>
      </c>
      <c r="N912" s="55" t="s">
        <v>3133</v>
      </c>
      <c r="O912" s="55" t="s">
        <v>5898</v>
      </c>
      <c r="P912" s="55" t="s">
        <v>5897</v>
      </c>
      <c r="Q912" s="55" t="s">
        <v>5896</v>
      </c>
      <c r="R912" s="41"/>
      <c r="S912" s="55" t="s">
        <v>5034</v>
      </c>
      <c r="T912" s="55" t="s">
        <v>5033</v>
      </c>
      <c r="U912" s="41"/>
      <c r="V912" s="55" t="s">
        <v>5032</v>
      </c>
      <c r="W912" s="55" t="s">
        <v>5895</v>
      </c>
    </row>
    <row r="913" spans="1:23" ht="20.25" customHeight="1" x14ac:dyDescent="0.2">
      <c r="A913" s="60" t="s">
        <v>5894</v>
      </c>
      <c r="B913" s="55" t="s">
        <v>5893</v>
      </c>
      <c r="C913" s="55" t="s">
        <v>5892</v>
      </c>
      <c r="D913" s="55" t="s">
        <v>2129</v>
      </c>
      <c r="E913" s="56">
        <v>2003</v>
      </c>
      <c r="F913" s="55" t="s">
        <v>5891</v>
      </c>
      <c r="G913" s="56">
        <v>43</v>
      </c>
      <c r="H913" s="56">
        <v>4</v>
      </c>
      <c r="I913" s="41"/>
      <c r="J913" s="56">
        <v>370</v>
      </c>
      <c r="K913" s="56">
        <v>380</v>
      </c>
      <c r="L913" s="56">
        <v>10</v>
      </c>
      <c r="M913" s="56">
        <v>17</v>
      </c>
      <c r="N913" s="55" t="s">
        <v>3131</v>
      </c>
      <c r="O913" s="55" t="s">
        <v>5890</v>
      </c>
      <c r="P913" s="55" t="s">
        <v>5889</v>
      </c>
      <c r="Q913" s="41"/>
      <c r="R913" s="41"/>
      <c r="S913" s="55" t="s">
        <v>5034</v>
      </c>
      <c r="T913" s="55" t="s">
        <v>5033</v>
      </c>
      <c r="U913" s="41"/>
      <c r="V913" s="55" t="s">
        <v>5032</v>
      </c>
      <c r="W913" s="55" t="s">
        <v>5888</v>
      </c>
    </row>
    <row r="914" spans="1:23" ht="20.25" customHeight="1" x14ac:dyDescent="0.2">
      <c r="A914" s="60" t="s">
        <v>5179</v>
      </c>
      <c r="B914" s="55" t="s">
        <v>5178</v>
      </c>
      <c r="C914" s="55" t="s">
        <v>5177</v>
      </c>
      <c r="D914" s="55" t="s">
        <v>3130</v>
      </c>
      <c r="E914" s="56">
        <v>2000</v>
      </c>
      <c r="F914" s="55" t="s">
        <v>1771</v>
      </c>
      <c r="G914" s="56">
        <v>2</v>
      </c>
      <c r="H914" s="56">
        <v>3</v>
      </c>
      <c r="I914" s="41"/>
      <c r="J914" s="56">
        <v>223</v>
      </c>
      <c r="K914" s="56">
        <v>242</v>
      </c>
      <c r="L914" s="56">
        <v>19</v>
      </c>
      <c r="M914" s="56">
        <v>106</v>
      </c>
      <c r="N914" s="55" t="s">
        <v>3129</v>
      </c>
      <c r="O914" s="55" t="s">
        <v>5887</v>
      </c>
      <c r="P914" s="55" t="s">
        <v>5886</v>
      </c>
      <c r="Q914" s="55" t="s">
        <v>5885</v>
      </c>
      <c r="R914" s="41"/>
      <c r="S914" s="55" t="s">
        <v>5034</v>
      </c>
      <c r="T914" s="55" t="s">
        <v>5033</v>
      </c>
      <c r="U914" s="41"/>
      <c r="V914" s="55" t="s">
        <v>5032</v>
      </c>
      <c r="W914" s="55" t="s">
        <v>5884</v>
      </c>
    </row>
    <row r="915" spans="1:23" ht="20.25" customHeight="1" x14ac:dyDescent="0.2">
      <c r="A915" s="60" t="s">
        <v>5883</v>
      </c>
      <c r="B915" s="55" t="s">
        <v>5882</v>
      </c>
      <c r="C915" s="55" t="s">
        <v>5881</v>
      </c>
      <c r="D915" s="55" t="s">
        <v>3128</v>
      </c>
      <c r="E915" s="56">
        <v>2006</v>
      </c>
      <c r="F915" s="55" t="s">
        <v>1771</v>
      </c>
      <c r="G915" s="56">
        <v>8</v>
      </c>
      <c r="H915" s="56">
        <v>4</v>
      </c>
      <c r="I915" s="41"/>
      <c r="J915" s="56">
        <v>353</v>
      </c>
      <c r="K915" s="56">
        <v>371</v>
      </c>
      <c r="L915" s="56">
        <v>18</v>
      </c>
      <c r="M915" s="56">
        <v>17</v>
      </c>
      <c r="N915" s="55" t="s">
        <v>3127</v>
      </c>
      <c r="O915" s="55" t="s">
        <v>5880</v>
      </c>
      <c r="P915" s="55" t="s">
        <v>5879</v>
      </c>
      <c r="Q915" s="55" t="s">
        <v>5878</v>
      </c>
      <c r="R915" s="41"/>
      <c r="S915" s="55" t="s">
        <v>5034</v>
      </c>
      <c r="T915" s="55" t="s">
        <v>5033</v>
      </c>
      <c r="U915" s="41"/>
      <c r="V915" s="55" t="s">
        <v>5032</v>
      </c>
      <c r="W915" s="55" t="s">
        <v>5877</v>
      </c>
    </row>
    <row r="916" spans="1:23" ht="20.25" customHeight="1" x14ac:dyDescent="0.2">
      <c r="A916" s="60" t="s">
        <v>5876</v>
      </c>
      <c r="B916" s="55" t="s">
        <v>5875</v>
      </c>
      <c r="C916" s="55" t="s">
        <v>5874</v>
      </c>
      <c r="D916" s="55" t="s">
        <v>3126</v>
      </c>
      <c r="E916" s="56">
        <v>2005</v>
      </c>
      <c r="F916" s="55" t="s">
        <v>5873</v>
      </c>
      <c r="G916" s="56">
        <v>12</v>
      </c>
      <c r="H916" s="56">
        <v>4</v>
      </c>
      <c r="I916" s="41"/>
      <c r="J916" s="56">
        <v>249</v>
      </c>
      <c r="K916" s="56">
        <v>253</v>
      </c>
      <c r="L916" s="56">
        <v>4</v>
      </c>
      <c r="M916" s="56">
        <v>4</v>
      </c>
      <c r="N916" s="55" t="s">
        <v>3125</v>
      </c>
      <c r="O916" s="55" t="s">
        <v>5872</v>
      </c>
      <c r="P916" s="55" t="s">
        <v>5871</v>
      </c>
      <c r="Q916" s="41"/>
      <c r="R916" s="41"/>
      <c r="S916" s="55" t="s">
        <v>5034</v>
      </c>
      <c r="T916" s="55" t="s">
        <v>5033</v>
      </c>
      <c r="U916" s="41"/>
      <c r="V916" s="55" t="s">
        <v>5032</v>
      </c>
      <c r="W916" s="55" t="s">
        <v>5870</v>
      </c>
    </row>
    <row r="917" spans="1:23" ht="20.25" customHeight="1" x14ac:dyDescent="0.2">
      <c r="A917" s="60" t="s">
        <v>5869</v>
      </c>
      <c r="B917" s="55" t="s">
        <v>5868</v>
      </c>
      <c r="C917" s="55" t="s">
        <v>5867</v>
      </c>
      <c r="D917" s="55" t="s">
        <v>3124</v>
      </c>
      <c r="E917" s="56">
        <v>2007</v>
      </c>
      <c r="F917" s="55" t="s">
        <v>1771</v>
      </c>
      <c r="G917" s="56">
        <v>9</v>
      </c>
      <c r="H917" s="56">
        <v>1</v>
      </c>
      <c r="I917" s="41"/>
      <c r="J917" s="56">
        <v>71</v>
      </c>
      <c r="K917" s="56">
        <v>84</v>
      </c>
      <c r="L917" s="56">
        <v>13</v>
      </c>
      <c r="M917" s="56">
        <v>27</v>
      </c>
      <c r="N917" s="55" t="s">
        <v>3123</v>
      </c>
      <c r="O917" s="55" t="s">
        <v>5866</v>
      </c>
      <c r="P917" s="55" t="s">
        <v>5865</v>
      </c>
      <c r="Q917" s="55" t="s">
        <v>5864</v>
      </c>
      <c r="R917" s="41"/>
      <c r="S917" s="55" t="s">
        <v>5034</v>
      </c>
      <c r="T917" s="55" t="s">
        <v>5033</v>
      </c>
      <c r="U917" s="41"/>
      <c r="V917" s="55" t="s">
        <v>5032</v>
      </c>
      <c r="W917" s="55" t="s">
        <v>5863</v>
      </c>
    </row>
    <row r="918" spans="1:23" ht="20.25" customHeight="1" x14ac:dyDescent="0.2">
      <c r="A918" s="60" t="s">
        <v>5862</v>
      </c>
      <c r="B918" s="55" t="s">
        <v>5861</v>
      </c>
      <c r="C918" s="56">
        <v>16048547000</v>
      </c>
      <c r="D918" s="55" t="s">
        <v>3122</v>
      </c>
      <c r="E918" s="56">
        <v>2007</v>
      </c>
      <c r="F918" s="55" t="s">
        <v>5449</v>
      </c>
      <c r="G918" s="56">
        <v>62</v>
      </c>
      <c r="H918" s="56">
        <v>2</v>
      </c>
      <c r="I918" s="41"/>
      <c r="J918" s="56">
        <v>629</v>
      </c>
      <c r="K918" s="56">
        <v>668</v>
      </c>
      <c r="L918" s="56">
        <v>39</v>
      </c>
      <c r="M918" s="56">
        <v>744</v>
      </c>
      <c r="N918" s="55" t="s">
        <v>3121</v>
      </c>
      <c r="O918" s="55" t="s">
        <v>5860</v>
      </c>
      <c r="P918" s="40" t="s">
        <v>5859</v>
      </c>
      <c r="Q918" s="41"/>
      <c r="R918" s="41"/>
      <c r="S918" s="55" t="s">
        <v>5034</v>
      </c>
      <c r="T918" s="55" t="s">
        <v>5033</v>
      </c>
      <c r="U918" s="55" t="s">
        <v>5701</v>
      </c>
      <c r="V918" s="55" t="s">
        <v>5032</v>
      </c>
      <c r="W918" s="55" t="s">
        <v>5858</v>
      </c>
    </row>
    <row r="919" spans="1:23" ht="20.25" customHeight="1" x14ac:dyDescent="0.2">
      <c r="A919" s="60" t="s">
        <v>5857</v>
      </c>
      <c r="B919" s="55" t="s">
        <v>5856</v>
      </c>
      <c r="C919" s="55" t="s">
        <v>5855</v>
      </c>
      <c r="D919" s="55" t="s">
        <v>3119</v>
      </c>
      <c r="E919" s="56">
        <v>1997</v>
      </c>
      <c r="F919" s="55" t="s">
        <v>5854</v>
      </c>
      <c r="G919" s="56">
        <v>3</v>
      </c>
      <c r="H919" s="56">
        <v>1</v>
      </c>
      <c r="I919" s="41"/>
      <c r="J919" s="56">
        <v>7</v>
      </c>
      <c r="K919" s="56">
        <v>33</v>
      </c>
      <c r="L919" s="56">
        <v>26</v>
      </c>
      <c r="M919" s="56">
        <v>0</v>
      </c>
      <c r="N919" s="41"/>
      <c r="O919" s="55" t="s">
        <v>5853</v>
      </c>
      <c r="P919" s="55" t="s">
        <v>5852</v>
      </c>
      <c r="Q919" s="55" t="s">
        <v>5851</v>
      </c>
      <c r="R919" s="55" t="s">
        <v>5850</v>
      </c>
      <c r="S919" s="55" t="s">
        <v>5034</v>
      </c>
      <c r="T919" s="55" t="s">
        <v>5033</v>
      </c>
      <c r="U919" s="41"/>
      <c r="V919" s="55" t="s">
        <v>5032</v>
      </c>
      <c r="W919" s="55" t="s">
        <v>5849</v>
      </c>
    </row>
    <row r="920" spans="1:23" ht="20.25" customHeight="1" x14ac:dyDescent="0.2">
      <c r="A920" s="60" t="s">
        <v>5848</v>
      </c>
      <c r="B920" s="55" t="s">
        <v>5847</v>
      </c>
      <c r="C920" s="56">
        <v>23089137700</v>
      </c>
      <c r="D920" s="55" t="s">
        <v>3118</v>
      </c>
      <c r="E920" s="56">
        <v>2002</v>
      </c>
      <c r="F920" s="55" t="s">
        <v>5846</v>
      </c>
      <c r="G920" s="56">
        <v>61</v>
      </c>
      <c r="H920" s="56">
        <v>2</v>
      </c>
      <c r="I920" s="41"/>
      <c r="J920" s="56">
        <v>239</v>
      </c>
      <c r="K920" s="56">
        <v>294</v>
      </c>
      <c r="L920" s="56">
        <v>55</v>
      </c>
      <c r="M920" s="56">
        <v>2</v>
      </c>
      <c r="N920" s="55" t="s">
        <v>3117</v>
      </c>
      <c r="O920" s="55" t="s">
        <v>5845</v>
      </c>
      <c r="P920" s="55" t="s">
        <v>5844</v>
      </c>
      <c r="Q920" s="41"/>
      <c r="R920" s="41"/>
      <c r="S920" s="55" t="s">
        <v>5034</v>
      </c>
      <c r="T920" s="55" t="s">
        <v>5033</v>
      </c>
      <c r="U920" s="41"/>
      <c r="V920" s="55" t="s">
        <v>5032</v>
      </c>
      <c r="W920" s="55" t="s">
        <v>5843</v>
      </c>
    </row>
    <row r="921" spans="1:23" ht="20.25" customHeight="1" x14ac:dyDescent="0.2">
      <c r="A921" s="60" t="s">
        <v>5842</v>
      </c>
      <c r="B921" s="55" t="s">
        <v>5841</v>
      </c>
      <c r="C921" s="55" t="s">
        <v>5840</v>
      </c>
      <c r="D921" s="55" t="s">
        <v>3116</v>
      </c>
      <c r="E921" s="56">
        <v>2001</v>
      </c>
      <c r="F921" s="55" t="s">
        <v>5839</v>
      </c>
      <c r="G921" s="56">
        <v>13</v>
      </c>
      <c r="H921" s="56">
        <v>4</v>
      </c>
      <c r="I921" s="41"/>
      <c r="J921" s="56">
        <v>351</v>
      </c>
      <c r="K921" s="56">
        <v>370</v>
      </c>
      <c r="L921" s="56">
        <v>19</v>
      </c>
      <c r="M921" s="56">
        <v>108</v>
      </c>
      <c r="N921" s="55" t="s">
        <v>3115</v>
      </c>
      <c r="O921" s="55" t="s">
        <v>5838</v>
      </c>
      <c r="P921" s="55" t="s">
        <v>5837</v>
      </c>
      <c r="Q921" s="55" t="s">
        <v>5836</v>
      </c>
      <c r="R921" s="55" t="s">
        <v>5835</v>
      </c>
      <c r="S921" s="55" t="s">
        <v>5034</v>
      </c>
      <c r="T921" s="55" t="s">
        <v>5033</v>
      </c>
      <c r="U921" s="41"/>
      <c r="V921" s="55" t="s">
        <v>5032</v>
      </c>
      <c r="W921" s="55" t="s">
        <v>5834</v>
      </c>
    </row>
    <row r="922" spans="1:23" ht="20.25" customHeight="1" x14ac:dyDescent="0.2">
      <c r="A922" s="60" t="s">
        <v>5833</v>
      </c>
      <c r="B922" s="55" t="s">
        <v>5832</v>
      </c>
      <c r="C922" s="56">
        <v>8439066100</v>
      </c>
      <c r="D922" s="55" t="s">
        <v>3114</v>
      </c>
      <c r="E922" s="56">
        <v>2000</v>
      </c>
      <c r="F922" s="55" t="s">
        <v>5831</v>
      </c>
      <c r="G922" s="56">
        <v>38</v>
      </c>
      <c r="H922" s="56">
        <v>4</v>
      </c>
      <c r="I922" s="41"/>
      <c r="J922" s="56">
        <v>78</v>
      </c>
      <c r="K922" s="56">
        <v>86</v>
      </c>
      <c r="L922" s="56">
        <v>8</v>
      </c>
      <c r="M922" s="56">
        <v>32</v>
      </c>
      <c r="N922" s="41"/>
      <c r="O922" s="55" t="s">
        <v>5830</v>
      </c>
      <c r="P922" s="55" t="s">
        <v>5829</v>
      </c>
      <c r="Q922" s="41"/>
      <c r="R922" s="41"/>
      <c r="S922" s="55" t="s">
        <v>5034</v>
      </c>
      <c r="T922" s="55" t="s">
        <v>5033</v>
      </c>
      <c r="U922" s="41"/>
      <c r="V922" s="55" t="s">
        <v>5032</v>
      </c>
      <c r="W922" s="55" t="s">
        <v>5828</v>
      </c>
    </row>
    <row r="923" spans="1:23" ht="20.25" customHeight="1" x14ac:dyDescent="0.2">
      <c r="A923" s="60" t="s">
        <v>5827</v>
      </c>
      <c r="B923" s="55" t="s">
        <v>5826</v>
      </c>
      <c r="C923" s="56">
        <v>8351506000</v>
      </c>
      <c r="D923" s="55" t="s">
        <v>3113</v>
      </c>
      <c r="E923" s="56">
        <v>2005</v>
      </c>
      <c r="F923" s="55" t="s">
        <v>1771</v>
      </c>
      <c r="G923" s="56">
        <v>7</v>
      </c>
      <c r="H923" s="56">
        <v>4</v>
      </c>
      <c r="I923" s="41"/>
      <c r="J923" s="56">
        <v>359</v>
      </c>
      <c r="K923" s="56">
        <v>371</v>
      </c>
      <c r="L923" s="56">
        <v>12</v>
      </c>
      <c r="M923" s="56">
        <v>30</v>
      </c>
      <c r="N923" s="55" t="s">
        <v>3112</v>
      </c>
      <c r="O923" s="55" t="s">
        <v>5825</v>
      </c>
      <c r="P923" s="55" t="s">
        <v>5824</v>
      </c>
      <c r="Q923" s="55" t="s">
        <v>5823</v>
      </c>
      <c r="R923" s="41"/>
      <c r="S923" s="55" t="s">
        <v>5034</v>
      </c>
      <c r="T923" s="55" t="s">
        <v>5033</v>
      </c>
      <c r="U923" s="41"/>
      <c r="V923" s="55" t="s">
        <v>5032</v>
      </c>
      <c r="W923" s="55" t="s">
        <v>5822</v>
      </c>
    </row>
    <row r="924" spans="1:23" ht="20.25" customHeight="1" x14ac:dyDescent="0.2">
      <c r="A924" s="60" t="s">
        <v>5821</v>
      </c>
      <c r="B924" s="55" t="s">
        <v>5820</v>
      </c>
      <c r="C924" s="55" t="s">
        <v>5819</v>
      </c>
      <c r="D924" s="55" t="s">
        <v>3111</v>
      </c>
      <c r="E924" s="56">
        <v>2000</v>
      </c>
      <c r="F924" s="55" t="s">
        <v>156</v>
      </c>
      <c r="G924" s="56">
        <v>9</v>
      </c>
      <c r="H924" s="56">
        <v>4</v>
      </c>
      <c r="I924" s="41"/>
      <c r="J924" s="56">
        <v>404</v>
      </c>
      <c r="K924" s="56">
        <v>426</v>
      </c>
      <c r="L924" s="56">
        <v>22</v>
      </c>
      <c r="M924" s="56">
        <v>270</v>
      </c>
      <c r="N924" s="55" t="s">
        <v>3110</v>
      </c>
      <c r="O924" s="55" t="s">
        <v>5818</v>
      </c>
      <c r="P924" s="40" t="s">
        <v>5817</v>
      </c>
      <c r="Q924" s="41"/>
      <c r="R924" s="41"/>
      <c r="S924" s="55" t="s">
        <v>5034</v>
      </c>
      <c r="T924" s="55" t="s">
        <v>5033</v>
      </c>
      <c r="U924" s="41"/>
      <c r="V924" s="55" t="s">
        <v>5032</v>
      </c>
      <c r="W924" s="55" t="s">
        <v>5816</v>
      </c>
    </row>
    <row r="925" spans="1:23" ht="20.25" customHeight="1" x14ac:dyDescent="0.2">
      <c r="A925" s="60" t="s">
        <v>5815</v>
      </c>
      <c r="B925" s="55" t="s">
        <v>5814</v>
      </c>
      <c r="C925" s="56">
        <v>55945486100</v>
      </c>
      <c r="D925" s="55" t="s">
        <v>3109</v>
      </c>
      <c r="E925" s="56">
        <v>2003</v>
      </c>
      <c r="F925" s="55" t="s">
        <v>1771</v>
      </c>
      <c r="G925" s="56">
        <v>5</v>
      </c>
      <c r="H925" s="56">
        <v>4</v>
      </c>
      <c r="I925" s="41"/>
      <c r="J925" s="56">
        <v>337</v>
      </c>
      <c r="K925" s="56">
        <v>364</v>
      </c>
      <c r="L925" s="56">
        <v>27</v>
      </c>
      <c r="M925" s="56">
        <v>71</v>
      </c>
      <c r="N925" s="55" t="s">
        <v>3108</v>
      </c>
      <c r="O925" s="55" t="s">
        <v>5813</v>
      </c>
      <c r="P925" s="55" t="s">
        <v>5812</v>
      </c>
      <c r="Q925" s="55" t="s">
        <v>5811</v>
      </c>
      <c r="R925" s="41"/>
      <c r="S925" s="55" t="s">
        <v>5034</v>
      </c>
      <c r="T925" s="55" t="s">
        <v>5033</v>
      </c>
      <c r="U925" s="41"/>
      <c r="V925" s="55" t="s">
        <v>5032</v>
      </c>
      <c r="W925" s="55" t="s">
        <v>5810</v>
      </c>
    </row>
    <row r="926" spans="1:23" ht="20.25" customHeight="1" x14ac:dyDescent="0.2">
      <c r="A926" s="60" t="s">
        <v>5809</v>
      </c>
      <c r="B926" s="55" t="s">
        <v>5808</v>
      </c>
      <c r="C926" s="56">
        <v>57195093479</v>
      </c>
      <c r="D926" s="55" t="s">
        <v>3106</v>
      </c>
      <c r="E926" s="56">
        <v>2004</v>
      </c>
      <c r="F926" s="55" t="s">
        <v>5443</v>
      </c>
      <c r="G926" s="56">
        <v>28</v>
      </c>
      <c r="H926" s="55" t="s">
        <v>5109</v>
      </c>
      <c r="I926" s="41"/>
      <c r="J926" s="56">
        <v>45</v>
      </c>
      <c r="K926" s="56">
        <v>54</v>
      </c>
      <c r="L926" s="56">
        <v>9</v>
      </c>
      <c r="M926" s="56">
        <v>5</v>
      </c>
      <c r="N926" s="55" t="s">
        <v>3105</v>
      </c>
      <c r="O926" s="55" t="s">
        <v>5807</v>
      </c>
      <c r="P926" s="55" t="s">
        <v>5806</v>
      </c>
      <c r="Q926" s="55" t="s">
        <v>5805</v>
      </c>
      <c r="R926" s="41"/>
      <c r="S926" s="55" t="s">
        <v>5034</v>
      </c>
      <c r="T926" s="55" t="s">
        <v>5033</v>
      </c>
      <c r="U926" s="41"/>
      <c r="V926" s="55" t="s">
        <v>5032</v>
      </c>
      <c r="W926" s="55" t="s">
        <v>5804</v>
      </c>
    </row>
    <row r="927" spans="1:23" ht="20.25" customHeight="1" x14ac:dyDescent="0.2">
      <c r="A927" s="60" t="s">
        <v>5803</v>
      </c>
      <c r="B927" s="55" t="s">
        <v>5802</v>
      </c>
      <c r="C927" s="55" t="s">
        <v>5801</v>
      </c>
      <c r="D927" s="55" t="s">
        <v>3104</v>
      </c>
      <c r="E927" s="56">
        <v>1999</v>
      </c>
      <c r="F927" s="55" t="s">
        <v>61</v>
      </c>
      <c r="G927" s="56">
        <v>23</v>
      </c>
      <c r="H927" s="56">
        <v>6</v>
      </c>
      <c r="I927" s="41"/>
      <c r="J927" s="56">
        <v>863</v>
      </c>
      <c r="K927" s="56">
        <v>895</v>
      </c>
      <c r="L927" s="56">
        <v>32</v>
      </c>
      <c r="M927" s="56">
        <v>9</v>
      </c>
      <c r="N927" s="55" t="s">
        <v>3103</v>
      </c>
      <c r="O927" s="55" t="s">
        <v>5800</v>
      </c>
      <c r="P927" s="55" t="s">
        <v>5799</v>
      </c>
      <c r="Q927" s="55" t="s">
        <v>5798</v>
      </c>
      <c r="R927" s="41"/>
      <c r="S927" s="55" t="s">
        <v>5034</v>
      </c>
      <c r="T927" s="55" t="s">
        <v>5033</v>
      </c>
      <c r="U927" s="41"/>
      <c r="V927" s="55" t="s">
        <v>5032</v>
      </c>
      <c r="W927" s="55" t="s">
        <v>5797</v>
      </c>
    </row>
    <row r="928" spans="1:23" ht="20.25" customHeight="1" x14ac:dyDescent="0.2">
      <c r="A928" s="60" t="s">
        <v>5796</v>
      </c>
      <c r="B928" s="55" t="s">
        <v>5795</v>
      </c>
      <c r="C928" s="55" t="s">
        <v>5794</v>
      </c>
      <c r="D928" s="55" t="s">
        <v>3102</v>
      </c>
      <c r="E928" s="56">
        <v>2006</v>
      </c>
      <c r="F928" s="55" t="s">
        <v>5590</v>
      </c>
      <c r="G928" s="56">
        <v>30</v>
      </c>
      <c r="H928" s="56">
        <v>2</v>
      </c>
      <c r="I928" s="41"/>
      <c r="J928" s="56">
        <v>273</v>
      </c>
      <c r="K928" s="56">
        <v>298</v>
      </c>
      <c r="L928" s="56">
        <v>25</v>
      </c>
      <c r="M928" s="56">
        <v>91</v>
      </c>
      <c r="N928" s="55" t="s">
        <v>3101</v>
      </c>
      <c r="O928" s="55" t="s">
        <v>5793</v>
      </c>
      <c r="P928" s="55" t="s">
        <v>5792</v>
      </c>
      <c r="Q928" s="41"/>
      <c r="R928" s="41"/>
      <c r="S928" s="55" t="s">
        <v>5034</v>
      </c>
      <c r="T928" s="55" t="s">
        <v>5033</v>
      </c>
      <c r="U928" s="41"/>
      <c r="V928" s="55" t="s">
        <v>5032</v>
      </c>
      <c r="W928" s="55" t="s">
        <v>5791</v>
      </c>
    </row>
    <row r="929" spans="1:23" ht="20.25" customHeight="1" x14ac:dyDescent="0.2">
      <c r="A929" s="60" t="s">
        <v>5790</v>
      </c>
      <c r="B929" s="55" t="s">
        <v>5789</v>
      </c>
      <c r="C929" s="55" t="s">
        <v>5788</v>
      </c>
      <c r="D929" s="55" t="s">
        <v>3099</v>
      </c>
      <c r="E929" s="56">
        <v>2005</v>
      </c>
      <c r="F929" s="55" t="s">
        <v>201</v>
      </c>
      <c r="G929" s="56">
        <v>34</v>
      </c>
      <c r="H929" s="56">
        <v>4</v>
      </c>
      <c r="I929" s="41"/>
      <c r="J929" s="56">
        <v>77</v>
      </c>
      <c r="K929" s="56">
        <v>105</v>
      </c>
      <c r="L929" s="56">
        <v>28</v>
      </c>
      <c r="M929" s="56">
        <v>93</v>
      </c>
      <c r="N929" s="55" t="s">
        <v>3098</v>
      </c>
      <c r="O929" s="55" t="s">
        <v>5787</v>
      </c>
      <c r="P929" s="55" t="s">
        <v>5786</v>
      </c>
      <c r="Q929" s="41"/>
      <c r="R929" s="41"/>
      <c r="S929" s="55" t="s">
        <v>5034</v>
      </c>
      <c r="T929" s="55" t="s">
        <v>5033</v>
      </c>
      <c r="U929" s="41"/>
      <c r="V929" s="55" t="s">
        <v>5032</v>
      </c>
      <c r="W929" s="55" t="s">
        <v>5785</v>
      </c>
    </row>
    <row r="930" spans="1:23" ht="20.25" customHeight="1" x14ac:dyDescent="0.2">
      <c r="A930" s="60" t="s">
        <v>5784</v>
      </c>
      <c r="B930" s="55" t="s">
        <v>5783</v>
      </c>
      <c r="C930" s="56">
        <v>54790580000</v>
      </c>
      <c r="D930" s="55" t="s">
        <v>3097</v>
      </c>
      <c r="E930" s="56">
        <v>2005</v>
      </c>
      <c r="F930" s="55" t="s">
        <v>5063</v>
      </c>
      <c r="G930" s="56">
        <v>20</v>
      </c>
      <c r="H930" s="56">
        <v>5</v>
      </c>
      <c r="I930" s="41"/>
      <c r="J930" s="56">
        <v>573</v>
      </c>
      <c r="K930" s="56">
        <v>622</v>
      </c>
      <c r="L930" s="56">
        <v>49</v>
      </c>
      <c r="M930" s="56">
        <v>129</v>
      </c>
      <c r="N930" s="55" t="s">
        <v>3096</v>
      </c>
      <c r="O930" s="55" t="s">
        <v>5782</v>
      </c>
      <c r="P930" s="55" t="s">
        <v>5781</v>
      </c>
      <c r="Q930" s="55" t="s">
        <v>5780</v>
      </c>
      <c r="R930" s="41"/>
      <c r="S930" s="55" t="s">
        <v>5034</v>
      </c>
      <c r="T930" s="55" t="s">
        <v>5033</v>
      </c>
      <c r="U930" s="41"/>
      <c r="V930" s="55" t="s">
        <v>5032</v>
      </c>
      <c r="W930" s="55" t="s">
        <v>5779</v>
      </c>
    </row>
    <row r="931" spans="1:23" ht="20.25" customHeight="1" x14ac:dyDescent="0.2">
      <c r="A931" s="60" t="s">
        <v>5778</v>
      </c>
      <c r="B931" s="55" t="s">
        <v>5777</v>
      </c>
      <c r="C931" s="56">
        <v>6508239674</v>
      </c>
      <c r="D931" s="55" t="s">
        <v>3095</v>
      </c>
      <c r="E931" s="56">
        <v>2003</v>
      </c>
      <c r="F931" s="55" t="s">
        <v>5776</v>
      </c>
      <c r="G931" s="56">
        <v>14</v>
      </c>
      <c r="H931" s="56">
        <v>3</v>
      </c>
      <c r="I931" s="41"/>
      <c r="J931" s="56">
        <v>34</v>
      </c>
      <c r="K931" s="56">
        <v>40</v>
      </c>
      <c r="L931" s="56">
        <v>6</v>
      </c>
      <c r="M931" s="56">
        <v>4</v>
      </c>
      <c r="N931" s="55" t="s">
        <v>3094</v>
      </c>
      <c r="O931" s="55" t="s">
        <v>5775</v>
      </c>
      <c r="P931" s="55" t="s">
        <v>5774</v>
      </c>
      <c r="Q931" s="41"/>
      <c r="R931" s="55" t="s">
        <v>5773</v>
      </c>
      <c r="S931" s="55" t="s">
        <v>5034</v>
      </c>
      <c r="T931" s="55" t="s">
        <v>5033</v>
      </c>
      <c r="U931" s="41"/>
      <c r="V931" s="55" t="s">
        <v>5032</v>
      </c>
      <c r="W931" s="55" t="s">
        <v>5772</v>
      </c>
    </row>
    <row r="932" spans="1:23" ht="20.25" customHeight="1" x14ac:dyDescent="0.2">
      <c r="A932" s="60" t="s">
        <v>5771</v>
      </c>
      <c r="B932" s="55" t="s">
        <v>5770</v>
      </c>
      <c r="C932" s="55" t="s">
        <v>5769</v>
      </c>
      <c r="D932" s="55" t="s">
        <v>3093</v>
      </c>
      <c r="E932" s="56">
        <v>1996</v>
      </c>
      <c r="F932" s="55" t="s">
        <v>61</v>
      </c>
      <c r="G932" s="56">
        <v>20</v>
      </c>
      <c r="H932" s="56">
        <v>3</v>
      </c>
      <c r="I932" s="41"/>
      <c r="J932" s="56">
        <v>577</v>
      </c>
      <c r="K932" s="56">
        <v>593</v>
      </c>
      <c r="L932" s="56">
        <v>16</v>
      </c>
      <c r="M932" s="56">
        <v>76</v>
      </c>
      <c r="N932" s="55" t="s">
        <v>3092</v>
      </c>
      <c r="O932" s="55" t="s">
        <v>5768</v>
      </c>
      <c r="P932" s="40" t="s">
        <v>5767</v>
      </c>
      <c r="Q932" s="55" t="s">
        <v>5766</v>
      </c>
      <c r="R932" s="41"/>
      <c r="S932" s="55" t="s">
        <v>5034</v>
      </c>
      <c r="T932" s="55" t="s">
        <v>5033</v>
      </c>
      <c r="U932" s="41"/>
      <c r="V932" s="55" t="s">
        <v>5032</v>
      </c>
      <c r="W932" s="55" t="s">
        <v>5765</v>
      </c>
    </row>
    <row r="933" spans="1:23" ht="20.25" customHeight="1" x14ac:dyDescent="0.2">
      <c r="A933" s="60" t="s">
        <v>5764</v>
      </c>
      <c r="B933" s="55" t="s">
        <v>5763</v>
      </c>
      <c r="C933" s="55" t="s">
        <v>5762</v>
      </c>
      <c r="D933" s="55" t="s">
        <v>2353</v>
      </c>
      <c r="E933" s="56">
        <v>2004</v>
      </c>
      <c r="F933" s="55" t="s">
        <v>61</v>
      </c>
      <c r="G933" s="56">
        <v>28</v>
      </c>
      <c r="H933" s="56">
        <v>2</v>
      </c>
      <c r="I933" s="41"/>
      <c r="J933" s="56">
        <v>299</v>
      </c>
      <c r="K933" s="56">
        <v>329</v>
      </c>
      <c r="L933" s="56">
        <v>30</v>
      </c>
      <c r="M933" s="56">
        <v>24</v>
      </c>
      <c r="N933" s="55" t="s">
        <v>3091</v>
      </c>
      <c r="O933" s="55" t="s">
        <v>5761</v>
      </c>
      <c r="P933" s="55" t="s">
        <v>5760</v>
      </c>
      <c r="Q933" s="55" t="s">
        <v>5759</v>
      </c>
      <c r="R933" s="41"/>
      <c r="S933" s="55" t="s">
        <v>5034</v>
      </c>
      <c r="T933" s="55" t="s">
        <v>5033</v>
      </c>
      <c r="U933" s="41"/>
      <c r="V933" s="55" t="s">
        <v>5032</v>
      </c>
      <c r="W933" s="55" t="s">
        <v>5758</v>
      </c>
    </row>
    <row r="934" spans="1:23" ht="20.25" customHeight="1" x14ac:dyDescent="0.2">
      <c r="A934" s="60" t="s">
        <v>5757</v>
      </c>
      <c r="B934" s="55" t="s">
        <v>5756</v>
      </c>
      <c r="C934" s="56">
        <v>7202682442</v>
      </c>
      <c r="D934" s="55" t="s">
        <v>3090</v>
      </c>
      <c r="E934" s="56">
        <v>2002</v>
      </c>
      <c r="F934" s="55" t="s">
        <v>5755</v>
      </c>
      <c r="G934" s="56">
        <v>8</v>
      </c>
      <c r="H934" s="56">
        <v>4</v>
      </c>
      <c r="I934" s="41"/>
      <c r="J934" s="56">
        <v>14</v>
      </c>
      <c r="K934" s="56">
        <v>19</v>
      </c>
      <c r="L934" s="56">
        <v>5</v>
      </c>
      <c r="M934" s="56">
        <v>0</v>
      </c>
      <c r="N934" s="41"/>
      <c r="O934" s="55" t="s">
        <v>5754</v>
      </c>
      <c r="P934" s="55" t="s">
        <v>5753</v>
      </c>
      <c r="Q934" s="41"/>
      <c r="R934" s="55" t="s">
        <v>5752</v>
      </c>
      <c r="S934" s="55" t="s">
        <v>5034</v>
      </c>
      <c r="T934" s="55" t="s">
        <v>5033</v>
      </c>
      <c r="U934" s="41"/>
      <c r="V934" s="55" t="s">
        <v>5032</v>
      </c>
      <c r="W934" s="55" t="s">
        <v>5751</v>
      </c>
    </row>
    <row r="935" spans="1:23" ht="20.25" customHeight="1" x14ac:dyDescent="0.2">
      <c r="A935" s="60" t="s">
        <v>5538</v>
      </c>
      <c r="B935" s="55" t="s">
        <v>5537</v>
      </c>
      <c r="C935" s="55" t="s">
        <v>5536</v>
      </c>
      <c r="D935" s="55" t="s">
        <v>3089</v>
      </c>
      <c r="E935" s="56">
        <v>2001</v>
      </c>
      <c r="F935" s="55" t="s">
        <v>5750</v>
      </c>
      <c r="G935" s="56">
        <v>29</v>
      </c>
      <c r="H935" s="56">
        <v>5</v>
      </c>
      <c r="I935" s="41"/>
      <c r="J935" s="56">
        <v>375</v>
      </c>
      <c r="K935" s="56">
        <v>390</v>
      </c>
      <c r="L935" s="56">
        <v>15</v>
      </c>
      <c r="M935" s="56">
        <v>184</v>
      </c>
      <c r="N935" s="55" t="s">
        <v>3088</v>
      </c>
      <c r="O935" s="55" t="s">
        <v>5749</v>
      </c>
      <c r="P935" s="40" t="s">
        <v>5748</v>
      </c>
      <c r="Q935" s="55" t="s">
        <v>5747</v>
      </c>
      <c r="R935" s="41"/>
      <c r="S935" s="55" t="s">
        <v>5034</v>
      </c>
      <c r="T935" s="55" t="s">
        <v>5033</v>
      </c>
      <c r="U935" s="41"/>
      <c r="V935" s="55" t="s">
        <v>5032</v>
      </c>
      <c r="W935" s="55" t="s">
        <v>5746</v>
      </c>
    </row>
    <row r="936" spans="1:23" ht="20.25" customHeight="1" x14ac:dyDescent="0.2">
      <c r="A936" s="60" t="s">
        <v>5745</v>
      </c>
      <c r="B936" s="55" t="s">
        <v>5744</v>
      </c>
      <c r="C936" s="55" t="s">
        <v>5743</v>
      </c>
      <c r="D936" s="55" t="s">
        <v>469</v>
      </c>
      <c r="E936" s="56">
        <v>2007</v>
      </c>
      <c r="F936" s="55" t="s">
        <v>61</v>
      </c>
      <c r="G936" s="56">
        <v>31</v>
      </c>
      <c r="H936" s="56">
        <v>3</v>
      </c>
      <c r="I936" s="41"/>
      <c r="J936" s="56">
        <v>679</v>
      </c>
      <c r="K936" s="56">
        <v>702</v>
      </c>
      <c r="L936" s="56">
        <v>23</v>
      </c>
      <c r="M936" s="56">
        <v>192</v>
      </c>
      <c r="N936" s="55" t="s">
        <v>467</v>
      </c>
      <c r="O936" s="55" t="s">
        <v>5742</v>
      </c>
      <c r="P936" s="40" t="s">
        <v>5741</v>
      </c>
      <c r="Q936" s="55" t="s">
        <v>5740</v>
      </c>
      <c r="R936" s="41"/>
      <c r="S936" s="55" t="s">
        <v>5034</v>
      </c>
      <c r="T936" s="55" t="s">
        <v>5033</v>
      </c>
      <c r="U936" s="41"/>
      <c r="V936" s="55" t="s">
        <v>5032</v>
      </c>
      <c r="W936" s="55" t="s">
        <v>5739</v>
      </c>
    </row>
    <row r="937" spans="1:23" ht="20.25" customHeight="1" x14ac:dyDescent="0.2">
      <c r="A937" s="60" t="s">
        <v>5738</v>
      </c>
      <c r="B937" s="55" t="s">
        <v>5737</v>
      </c>
      <c r="C937" s="55" t="s">
        <v>5736</v>
      </c>
      <c r="D937" s="55" t="s">
        <v>3085</v>
      </c>
      <c r="E937" s="56">
        <v>2000</v>
      </c>
      <c r="F937" s="55" t="s">
        <v>5735</v>
      </c>
      <c r="G937" s="56">
        <v>3</v>
      </c>
      <c r="H937" s="56">
        <v>3</v>
      </c>
      <c r="I937" s="41"/>
      <c r="J937" s="41"/>
      <c r="K937" s="41"/>
      <c r="L937" s="56">
        <v>23</v>
      </c>
      <c r="M937" s="56">
        <v>0</v>
      </c>
      <c r="N937" s="41"/>
      <c r="O937" s="55" t="s">
        <v>5734</v>
      </c>
      <c r="P937" s="55" t="s">
        <v>5733</v>
      </c>
      <c r="Q937" s="41"/>
      <c r="R937" s="41"/>
      <c r="S937" s="55" t="s">
        <v>5034</v>
      </c>
      <c r="T937" s="55" t="s">
        <v>5033</v>
      </c>
      <c r="U937" s="41"/>
      <c r="V937" s="55" t="s">
        <v>5032</v>
      </c>
      <c r="W937" s="55" t="s">
        <v>5732</v>
      </c>
    </row>
    <row r="938" spans="1:23" ht="20.25" customHeight="1" x14ac:dyDescent="0.2">
      <c r="A938" s="60" t="s">
        <v>5731</v>
      </c>
      <c r="B938" s="55" t="s">
        <v>5730</v>
      </c>
      <c r="C938" s="56">
        <v>9535433500</v>
      </c>
      <c r="D938" s="55" t="s">
        <v>475</v>
      </c>
      <c r="E938" s="56">
        <v>2005</v>
      </c>
      <c r="F938" s="55" t="s">
        <v>1771</v>
      </c>
      <c r="G938" s="56">
        <v>7</v>
      </c>
      <c r="H938" s="56">
        <v>4</v>
      </c>
      <c r="I938" s="41"/>
      <c r="J938" s="56">
        <v>343</v>
      </c>
      <c r="K938" s="56">
        <v>357</v>
      </c>
      <c r="L938" s="56">
        <v>14</v>
      </c>
      <c r="M938" s="56">
        <v>81</v>
      </c>
      <c r="N938" s="55" t="s">
        <v>473</v>
      </c>
      <c r="O938" s="55" t="s">
        <v>5729</v>
      </c>
      <c r="P938" s="55" t="s">
        <v>5728</v>
      </c>
      <c r="Q938" s="55" t="s">
        <v>5727</v>
      </c>
      <c r="R938" s="41"/>
      <c r="S938" s="55" t="s">
        <v>5034</v>
      </c>
      <c r="T938" s="55" t="s">
        <v>5033</v>
      </c>
      <c r="U938" s="41"/>
      <c r="V938" s="55" t="s">
        <v>5032</v>
      </c>
      <c r="W938" s="55" t="s">
        <v>5726</v>
      </c>
    </row>
    <row r="939" spans="1:23" ht="20.25" customHeight="1" x14ac:dyDescent="0.2">
      <c r="A939" s="60" t="s">
        <v>5725</v>
      </c>
      <c r="B939" s="55" t="s">
        <v>5724</v>
      </c>
      <c r="C939" s="56">
        <v>6603216957</v>
      </c>
      <c r="D939" s="55" t="s">
        <v>3083</v>
      </c>
      <c r="E939" s="56">
        <v>2000</v>
      </c>
      <c r="F939" s="55" t="s">
        <v>5723</v>
      </c>
      <c r="G939" s="56">
        <v>47</v>
      </c>
      <c r="H939" s="56">
        <v>4</v>
      </c>
      <c r="I939" s="41"/>
      <c r="J939" s="56">
        <v>364</v>
      </c>
      <c r="K939" s="56">
        <v>398</v>
      </c>
      <c r="L939" s="56">
        <v>34</v>
      </c>
      <c r="M939" s="56">
        <v>66</v>
      </c>
      <c r="N939" s="55" t="s">
        <v>3082</v>
      </c>
      <c r="O939" s="55" t="s">
        <v>5722</v>
      </c>
      <c r="P939" s="55" t="s">
        <v>5721</v>
      </c>
      <c r="Q939" s="41"/>
      <c r="R939" s="55" t="s">
        <v>5720</v>
      </c>
      <c r="S939" s="55" t="s">
        <v>5034</v>
      </c>
      <c r="T939" s="55" t="s">
        <v>5033</v>
      </c>
      <c r="U939" s="41"/>
      <c r="V939" s="55" t="s">
        <v>5032</v>
      </c>
      <c r="W939" s="55" t="s">
        <v>5719</v>
      </c>
    </row>
    <row r="940" spans="1:23" ht="20.25" customHeight="1" x14ac:dyDescent="0.2">
      <c r="A940" s="60" t="s">
        <v>5718</v>
      </c>
      <c r="B940" s="55" t="s">
        <v>5717</v>
      </c>
      <c r="C940" s="55" t="s">
        <v>5716</v>
      </c>
      <c r="D940" s="55" t="s">
        <v>3081</v>
      </c>
      <c r="E940" s="56">
        <v>2006</v>
      </c>
      <c r="F940" s="55" t="s">
        <v>5643</v>
      </c>
      <c r="G940" s="56">
        <v>29</v>
      </c>
      <c r="H940" s="56">
        <v>2</v>
      </c>
      <c r="I940" s="41"/>
      <c r="J940" s="56">
        <v>163</v>
      </c>
      <c r="K940" s="56">
        <v>180</v>
      </c>
      <c r="L940" s="56">
        <v>17</v>
      </c>
      <c r="M940" s="56">
        <v>4</v>
      </c>
      <c r="N940" s="55" t="s">
        <v>3080</v>
      </c>
      <c r="O940" s="55" t="s">
        <v>5715</v>
      </c>
      <c r="P940" s="40" t="s">
        <v>5714</v>
      </c>
      <c r="Q940" s="41"/>
      <c r="R940" s="41"/>
      <c r="S940" s="55" t="s">
        <v>5034</v>
      </c>
      <c r="T940" s="55" t="s">
        <v>5033</v>
      </c>
      <c r="U940" s="41"/>
      <c r="V940" s="55" t="s">
        <v>5032</v>
      </c>
      <c r="W940" s="55" t="s">
        <v>5713</v>
      </c>
    </row>
    <row r="941" spans="1:23" ht="20.25" customHeight="1" x14ac:dyDescent="0.2">
      <c r="A941" s="60" t="s">
        <v>5712</v>
      </c>
      <c r="B941" s="55" t="s">
        <v>5711</v>
      </c>
      <c r="C941" s="56">
        <v>14527516500</v>
      </c>
      <c r="D941" s="55" t="s">
        <v>3077</v>
      </c>
      <c r="E941" s="56">
        <v>2004</v>
      </c>
      <c r="F941" s="55" t="s">
        <v>5710</v>
      </c>
      <c r="G941" s="56">
        <v>25</v>
      </c>
      <c r="H941" s="56">
        <v>4</v>
      </c>
      <c r="I941" s="41"/>
      <c r="J941" s="56">
        <v>445</v>
      </c>
      <c r="K941" s="56">
        <v>458</v>
      </c>
      <c r="L941" s="56">
        <v>13</v>
      </c>
      <c r="M941" s="56">
        <v>37</v>
      </c>
      <c r="N941" s="55" t="s">
        <v>3076</v>
      </c>
      <c r="O941" s="55" t="s">
        <v>5709</v>
      </c>
      <c r="P941" s="55" t="s">
        <v>5708</v>
      </c>
      <c r="Q941" s="41"/>
      <c r="R941" s="41"/>
      <c r="S941" s="55" t="s">
        <v>5034</v>
      </c>
      <c r="T941" s="55" t="s">
        <v>5033</v>
      </c>
      <c r="U941" s="41"/>
      <c r="V941" s="55" t="s">
        <v>5032</v>
      </c>
      <c r="W941" s="55" t="s">
        <v>5707</v>
      </c>
    </row>
    <row r="942" spans="1:23" ht="20.25" customHeight="1" x14ac:dyDescent="0.2">
      <c r="A942" s="60" t="s">
        <v>5706</v>
      </c>
      <c r="B942" s="55" t="s">
        <v>5705</v>
      </c>
      <c r="C942" s="55" t="s">
        <v>5704</v>
      </c>
      <c r="D942" s="55" t="s">
        <v>479</v>
      </c>
      <c r="E942" s="56">
        <v>2007</v>
      </c>
      <c r="F942" s="55" t="s">
        <v>5449</v>
      </c>
      <c r="G942" s="56">
        <v>62</v>
      </c>
      <c r="H942" s="56">
        <v>1</v>
      </c>
      <c r="I942" s="41"/>
      <c r="J942" s="56">
        <v>251</v>
      </c>
      <c r="K942" s="56">
        <v>301</v>
      </c>
      <c r="L942" s="56">
        <v>50</v>
      </c>
      <c r="M942" s="56">
        <v>1084</v>
      </c>
      <c r="N942" s="55" t="s">
        <v>477</v>
      </c>
      <c r="O942" s="55" t="s">
        <v>5703</v>
      </c>
      <c r="P942" s="40" t="s">
        <v>5702</v>
      </c>
      <c r="Q942" s="41"/>
      <c r="R942" s="41"/>
      <c r="S942" s="55" t="s">
        <v>5034</v>
      </c>
      <c r="T942" s="55" t="s">
        <v>5033</v>
      </c>
      <c r="U942" s="55" t="s">
        <v>5701</v>
      </c>
      <c r="V942" s="55" t="s">
        <v>5032</v>
      </c>
      <c r="W942" s="55" t="s">
        <v>5700</v>
      </c>
    </row>
    <row r="943" spans="1:23" ht="20.25" customHeight="1" x14ac:dyDescent="0.2">
      <c r="A943" s="60" t="s">
        <v>5699</v>
      </c>
      <c r="B943" s="55" t="s">
        <v>5698</v>
      </c>
      <c r="C943" s="55" t="s">
        <v>5697</v>
      </c>
      <c r="D943" s="55" t="s">
        <v>3073</v>
      </c>
      <c r="E943" s="56">
        <v>2006</v>
      </c>
      <c r="F943" s="55" t="s">
        <v>5590</v>
      </c>
      <c r="G943" s="56">
        <v>30</v>
      </c>
      <c r="H943" s="56">
        <v>2</v>
      </c>
      <c r="I943" s="41"/>
      <c r="J943" s="56">
        <v>207</v>
      </c>
      <c r="K943" s="56">
        <v>223</v>
      </c>
      <c r="L943" s="56">
        <v>16</v>
      </c>
      <c r="M943" s="56">
        <v>95</v>
      </c>
      <c r="N943" s="55" t="s">
        <v>3072</v>
      </c>
      <c r="O943" s="55" t="s">
        <v>5696</v>
      </c>
      <c r="P943" s="40" t="s">
        <v>5695</v>
      </c>
      <c r="Q943" s="41"/>
      <c r="R943" s="41"/>
      <c r="S943" s="55" t="s">
        <v>5034</v>
      </c>
      <c r="T943" s="55" t="s">
        <v>5033</v>
      </c>
      <c r="U943" s="41"/>
      <c r="V943" s="55" t="s">
        <v>5032</v>
      </c>
      <c r="W943" s="55" t="s">
        <v>5694</v>
      </c>
    </row>
    <row r="944" spans="1:23" ht="20.25" customHeight="1" x14ac:dyDescent="0.2">
      <c r="A944" s="60" t="s">
        <v>5693</v>
      </c>
      <c r="B944" s="55" t="s">
        <v>5692</v>
      </c>
      <c r="C944" s="56">
        <v>7102595805</v>
      </c>
      <c r="D944" s="55" t="s">
        <v>3070</v>
      </c>
      <c r="E944" s="56">
        <v>1998</v>
      </c>
      <c r="F944" s="55" t="s">
        <v>5691</v>
      </c>
      <c r="G944" s="56">
        <v>7</v>
      </c>
      <c r="H944" s="56">
        <v>4</v>
      </c>
      <c r="I944" s="41"/>
      <c r="J944" s="56">
        <v>437</v>
      </c>
      <c r="K944" s="56">
        <v>452</v>
      </c>
      <c r="L944" s="56">
        <v>15</v>
      </c>
      <c r="M944" s="56">
        <v>1</v>
      </c>
      <c r="N944" s="55" t="s">
        <v>3069</v>
      </c>
      <c r="O944" s="55" t="s">
        <v>5690</v>
      </c>
      <c r="P944" s="55" t="s">
        <v>5689</v>
      </c>
      <c r="Q944" s="41"/>
      <c r="R944" s="41"/>
      <c r="S944" s="55" t="s">
        <v>5034</v>
      </c>
      <c r="T944" s="55" t="s">
        <v>5033</v>
      </c>
      <c r="U944" s="41"/>
      <c r="V944" s="55" t="s">
        <v>5032</v>
      </c>
      <c r="W944" s="55" t="s">
        <v>5688</v>
      </c>
    </row>
    <row r="945" spans="1:23" ht="20.25" customHeight="1" x14ac:dyDescent="0.2">
      <c r="A945" s="60" t="s">
        <v>5687</v>
      </c>
      <c r="B945" s="55" t="s">
        <v>5686</v>
      </c>
      <c r="C945" s="56">
        <v>26037982800</v>
      </c>
      <c r="D945" s="55" t="s">
        <v>3068</v>
      </c>
      <c r="E945" s="56">
        <v>2005</v>
      </c>
      <c r="F945" s="55" t="s">
        <v>5685</v>
      </c>
      <c r="G945" s="56">
        <v>22</v>
      </c>
      <c r="H945" s="56">
        <v>4</v>
      </c>
      <c r="I945" s="41"/>
      <c r="J945" s="56">
        <v>69</v>
      </c>
      <c r="K945" s="56">
        <v>97</v>
      </c>
      <c r="L945" s="56">
        <v>28</v>
      </c>
      <c r="M945" s="56">
        <v>6</v>
      </c>
      <c r="N945" s="55" t="s">
        <v>3067</v>
      </c>
      <c r="O945" s="55" t="s">
        <v>5684</v>
      </c>
      <c r="P945" s="55" t="s">
        <v>5683</v>
      </c>
      <c r="Q945" s="41"/>
      <c r="R945" s="41"/>
      <c r="S945" s="55" t="s">
        <v>5034</v>
      </c>
      <c r="T945" s="55" t="s">
        <v>5033</v>
      </c>
      <c r="U945" s="41"/>
      <c r="V945" s="55" t="s">
        <v>5032</v>
      </c>
      <c r="W945" s="55" t="s">
        <v>5682</v>
      </c>
    </row>
    <row r="946" spans="1:23" ht="20.25" customHeight="1" x14ac:dyDescent="0.2">
      <c r="A946" s="60" t="s">
        <v>5681</v>
      </c>
      <c r="B946" s="55" t="s">
        <v>5680</v>
      </c>
      <c r="C946" s="55" t="s">
        <v>5679</v>
      </c>
      <c r="D946" s="55" t="s">
        <v>3066</v>
      </c>
      <c r="E946" s="56">
        <v>2000</v>
      </c>
      <c r="F946" s="55" t="s">
        <v>61</v>
      </c>
      <c r="G946" s="56">
        <v>24</v>
      </c>
      <c r="H946" s="55" t="s">
        <v>5109</v>
      </c>
      <c r="I946" s="41"/>
      <c r="J946" s="56">
        <v>229</v>
      </c>
      <c r="K946" s="56">
        <v>253</v>
      </c>
      <c r="L946" s="56">
        <v>24</v>
      </c>
      <c r="M946" s="56">
        <v>58</v>
      </c>
      <c r="N946" s="55" t="s">
        <v>3065</v>
      </c>
      <c r="O946" s="55" t="s">
        <v>5678</v>
      </c>
      <c r="P946" s="55" t="s">
        <v>5677</v>
      </c>
      <c r="Q946" s="55" t="s">
        <v>5676</v>
      </c>
      <c r="R946" s="41"/>
      <c r="S946" s="55" t="s">
        <v>5034</v>
      </c>
      <c r="T946" s="55" t="s">
        <v>5033</v>
      </c>
      <c r="U946" s="41"/>
      <c r="V946" s="55" t="s">
        <v>5032</v>
      </c>
      <c r="W946" s="55" t="s">
        <v>5675</v>
      </c>
    </row>
    <row r="947" spans="1:23" ht="20.25" customHeight="1" x14ac:dyDescent="0.2">
      <c r="A947" s="60" t="s">
        <v>5674</v>
      </c>
      <c r="B947" s="55" t="s">
        <v>5673</v>
      </c>
      <c r="C947" s="56">
        <v>6603430474</v>
      </c>
      <c r="D947" s="55" t="s">
        <v>3063</v>
      </c>
      <c r="E947" s="56">
        <v>2006</v>
      </c>
      <c r="F947" s="55" t="s">
        <v>5672</v>
      </c>
      <c r="G947" s="56">
        <v>40</v>
      </c>
      <c r="H947" s="56">
        <v>3</v>
      </c>
      <c r="I947" s="41"/>
      <c r="J947" s="56">
        <v>737</v>
      </c>
      <c r="K947" s="56">
        <v>759</v>
      </c>
      <c r="L947" s="56">
        <v>22</v>
      </c>
      <c r="M947" s="56">
        <v>13</v>
      </c>
      <c r="N947" s="55" t="s">
        <v>3062</v>
      </c>
      <c r="O947" s="55" t="s">
        <v>5671</v>
      </c>
      <c r="P947" s="55" t="s">
        <v>5670</v>
      </c>
      <c r="Q947" s="41"/>
      <c r="R947" s="55" t="s">
        <v>5669</v>
      </c>
      <c r="S947" s="55" t="s">
        <v>5034</v>
      </c>
      <c r="T947" s="55" t="s">
        <v>5033</v>
      </c>
      <c r="U947" s="41"/>
      <c r="V947" s="55" t="s">
        <v>5032</v>
      </c>
      <c r="W947" s="55" t="s">
        <v>5668</v>
      </c>
    </row>
    <row r="948" spans="1:23" ht="20.25" customHeight="1" x14ac:dyDescent="0.2">
      <c r="A948" s="60" t="s">
        <v>5667</v>
      </c>
      <c r="B948" s="55" t="s">
        <v>5666</v>
      </c>
      <c r="C948" s="55" t="s">
        <v>5665</v>
      </c>
      <c r="D948" s="55" t="s">
        <v>3061</v>
      </c>
      <c r="E948" s="56">
        <v>2006</v>
      </c>
      <c r="F948" s="55" t="s">
        <v>5590</v>
      </c>
      <c r="G948" s="56">
        <v>30</v>
      </c>
      <c r="H948" s="56">
        <v>2</v>
      </c>
      <c r="I948" s="41"/>
      <c r="J948" s="56">
        <v>185</v>
      </c>
      <c r="K948" s="56">
        <v>206</v>
      </c>
      <c r="L948" s="56">
        <v>21</v>
      </c>
      <c r="M948" s="56">
        <v>82</v>
      </c>
      <c r="N948" s="55" t="s">
        <v>3060</v>
      </c>
      <c r="O948" s="55" t="s">
        <v>5664</v>
      </c>
      <c r="P948" s="55" t="s">
        <v>5663</v>
      </c>
      <c r="Q948" s="41"/>
      <c r="R948" s="41"/>
      <c r="S948" s="55" t="s">
        <v>5034</v>
      </c>
      <c r="T948" s="55" t="s">
        <v>5033</v>
      </c>
      <c r="U948" s="41"/>
      <c r="V948" s="55" t="s">
        <v>5032</v>
      </c>
      <c r="W948" s="55" t="s">
        <v>5662</v>
      </c>
    </row>
    <row r="949" spans="1:23" ht="20.25" customHeight="1" x14ac:dyDescent="0.2">
      <c r="A949" s="60" t="s">
        <v>5661</v>
      </c>
      <c r="B949" s="55" t="s">
        <v>5660</v>
      </c>
      <c r="C949" s="55" t="s">
        <v>5659</v>
      </c>
      <c r="D949" s="55" t="s">
        <v>3059</v>
      </c>
      <c r="E949" s="56">
        <v>1995</v>
      </c>
      <c r="F949" s="55" t="s">
        <v>5658</v>
      </c>
      <c r="G949" s="56">
        <v>32</v>
      </c>
      <c r="H949" s="56">
        <v>3</v>
      </c>
      <c r="I949" s="41"/>
      <c r="J949" s="56">
        <v>337</v>
      </c>
      <c r="K949" s="56">
        <v>357</v>
      </c>
      <c r="L949" s="56">
        <v>20</v>
      </c>
      <c r="M949" s="56">
        <v>142</v>
      </c>
      <c r="N949" s="55" t="s">
        <v>3058</v>
      </c>
      <c r="O949" s="55" t="s">
        <v>5657</v>
      </c>
      <c r="P949" s="55" t="s">
        <v>5656</v>
      </c>
      <c r="Q949" s="41"/>
      <c r="R949" s="41"/>
      <c r="S949" s="55" t="s">
        <v>5034</v>
      </c>
      <c r="T949" s="55" t="s">
        <v>5033</v>
      </c>
      <c r="U949" s="41"/>
      <c r="V949" s="55" t="s">
        <v>5032</v>
      </c>
      <c r="W949" s="55" t="s">
        <v>5655</v>
      </c>
    </row>
    <row r="950" spans="1:23" ht="20.25" customHeight="1" x14ac:dyDescent="0.2">
      <c r="A950" s="60" t="s">
        <v>5654</v>
      </c>
      <c r="B950" s="55" t="s">
        <v>5653</v>
      </c>
      <c r="C950" s="55" t="s">
        <v>5652</v>
      </c>
      <c r="D950" s="55" t="s">
        <v>3057</v>
      </c>
      <c r="E950" s="56">
        <v>2007</v>
      </c>
      <c r="F950" s="55" t="s">
        <v>5651</v>
      </c>
      <c r="G950" s="56">
        <v>45</v>
      </c>
      <c r="H950" s="56">
        <v>5</v>
      </c>
      <c r="I950" s="41"/>
      <c r="J950" s="56">
        <v>923</v>
      </c>
      <c r="K950" s="56">
        <v>936</v>
      </c>
      <c r="L950" s="56">
        <v>13</v>
      </c>
      <c r="M950" s="56">
        <v>46</v>
      </c>
      <c r="N950" s="55" t="s">
        <v>3056</v>
      </c>
      <c r="O950" s="55" t="s">
        <v>5650</v>
      </c>
      <c r="P950" s="40" t="s">
        <v>5649</v>
      </c>
      <c r="Q950" s="55" t="s">
        <v>5648</v>
      </c>
      <c r="R950" s="41"/>
      <c r="S950" s="55" t="s">
        <v>5034</v>
      </c>
      <c r="T950" s="55" t="s">
        <v>5033</v>
      </c>
      <c r="U950" s="41"/>
      <c r="V950" s="55" t="s">
        <v>5032</v>
      </c>
      <c r="W950" s="55" t="s">
        <v>5647</v>
      </c>
    </row>
    <row r="951" spans="1:23" ht="20.25" customHeight="1" x14ac:dyDescent="0.2">
      <c r="A951" s="60" t="s">
        <v>5646</v>
      </c>
      <c r="B951" s="55" t="s">
        <v>5645</v>
      </c>
      <c r="C951" s="55" t="s">
        <v>5644</v>
      </c>
      <c r="D951" s="55" t="s">
        <v>3055</v>
      </c>
      <c r="E951" s="56">
        <v>2006</v>
      </c>
      <c r="F951" s="55" t="s">
        <v>5643</v>
      </c>
      <c r="G951" s="56">
        <v>29</v>
      </c>
      <c r="H951" s="56">
        <v>4</v>
      </c>
      <c r="I951" s="41"/>
      <c r="J951" s="56">
        <v>481</v>
      </c>
      <c r="K951" s="56">
        <v>501</v>
      </c>
      <c r="L951" s="56">
        <v>20</v>
      </c>
      <c r="M951" s="56">
        <v>28</v>
      </c>
      <c r="N951" s="55" t="s">
        <v>3054</v>
      </c>
      <c r="O951" s="55" t="s">
        <v>5642</v>
      </c>
      <c r="P951" s="55" t="s">
        <v>5641</v>
      </c>
      <c r="Q951" s="41"/>
      <c r="R951" s="41"/>
      <c r="S951" s="55" t="s">
        <v>5034</v>
      </c>
      <c r="T951" s="55" t="s">
        <v>5033</v>
      </c>
      <c r="U951" s="41"/>
      <c r="V951" s="55" t="s">
        <v>5032</v>
      </c>
      <c r="W951" s="55" t="s">
        <v>5640</v>
      </c>
    </row>
    <row r="952" spans="1:23" ht="20.25" customHeight="1" x14ac:dyDescent="0.2">
      <c r="A952" s="60" t="s">
        <v>5639</v>
      </c>
      <c r="B952" s="55" t="s">
        <v>5638</v>
      </c>
      <c r="C952" s="56">
        <v>6507934486</v>
      </c>
      <c r="D952" s="55" t="s">
        <v>3052</v>
      </c>
      <c r="E952" s="56">
        <v>1998</v>
      </c>
      <c r="F952" s="55" t="s">
        <v>5637</v>
      </c>
      <c r="G952" s="56">
        <v>76</v>
      </c>
      <c r="H952" s="56">
        <v>1</v>
      </c>
      <c r="I952" s="41"/>
      <c r="J952" s="56">
        <v>105</v>
      </c>
      <c r="K952" s="56">
        <v>114</v>
      </c>
      <c r="L952" s="56">
        <v>9</v>
      </c>
      <c r="M952" s="56">
        <v>0</v>
      </c>
      <c r="N952" s="41"/>
      <c r="O952" s="55" t="s">
        <v>5636</v>
      </c>
      <c r="P952" s="55" t="s">
        <v>5635</v>
      </c>
      <c r="Q952" s="41"/>
      <c r="R952" s="41"/>
      <c r="S952" s="55" t="s">
        <v>5034</v>
      </c>
      <c r="T952" s="55" t="s">
        <v>5033</v>
      </c>
      <c r="U952" s="41"/>
      <c r="V952" s="55" t="s">
        <v>5032</v>
      </c>
      <c r="W952" s="55" t="s">
        <v>5634</v>
      </c>
    </row>
    <row r="953" spans="1:23" ht="20.25" customHeight="1" x14ac:dyDescent="0.2">
      <c r="A953" s="60" t="s">
        <v>5633</v>
      </c>
      <c r="B953" s="55" t="s">
        <v>5632</v>
      </c>
      <c r="C953" s="56">
        <v>8941352600</v>
      </c>
      <c r="D953" s="55" t="s">
        <v>3051</v>
      </c>
      <c r="E953" s="56">
        <v>1997</v>
      </c>
      <c r="F953" s="55" t="s">
        <v>5631</v>
      </c>
      <c r="G953" s="56">
        <v>4</v>
      </c>
      <c r="H953" s="56">
        <v>3</v>
      </c>
      <c r="I953" s="41"/>
      <c r="J953" s="56">
        <v>355</v>
      </c>
      <c r="K953" s="56">
        <v>372</v>
      </c>
      <c r="L953" s="56">
        <v>17</v>
      </c>
      <c r="M953" s="56">
        <v>20</v>
      </c>
      <c r="N953" s="55" t="s">
        <v>3050</v>
      </c>
      <c r="O953" s="55" t="s">
        <v>5630</v>
      </c>
      <c r="P953" s="55" t="s">
        <v>5629</v>
      </c>
      <c r="Q953" s="55" t="s">
        <v>5628</v>
      </c>
      <c r="R953" s="41"/>
      <c r="S953" s="55" t="s">
        <v>5034</v>
      </c>
      <c r="T953" s="55" t="s">
        <v>5033</v>
      </c>
      <c r="U953" s="41"/>
      <c r="V953" s="55" t="s">
        <v>5032</v>
      </c>
      <c r="W953" s="55" t="s">
        <v>5627</v>
      </c>
    </row>
    <row r="954" spans="1:23" ht="20.25" customHeight="1" x14ac:dyDescent="0.2">
      <c r="A954" s="60" t="s">
        <v>5586</v>
      </c>
      <c r="B954" s="55" t="s">
        <v>5585</v>
      </c>
      <c r="C954" s="56">
        <v>57221405309</v>
      </c>
      <c r="D954" s="55" t="s">
        <v>3048</v>
      </c>
      <c r="E954" s="56">
        <v>2007</v>
      </c>
      <c r="F954" s="55" t="s">
        <v>5626</v>
      </c>
      <c r="G954" s="56">
        <v>21</v>
      </c>
      <c r="H954" s="56">
        <v>1</v>
      </c>
      <c r="I954" s="41"/>
      <c r="J954" s="56">
        <v>65</v>
      </c>
      <c r="K954" s="56">
        <v>89</v>
      </c>
      <c r="L954" s="56">
        <v>24</v>
      </c>
      <c r="M954" s="56">
        <v>38</v>
      </c>
      <c r="N954" s="55" t="s">
        <v>3047</v>
      </c>
      <c r="O954" s="55" t="s">
        <v>5625</v>
      </c>
      <c r="P954" s="55" t="s">
        <v>5624</v>
      </c>
      <c r="Q954" s="55" t="s">
        <v>5623</v>
      </c>
      <c r="R954" s="55" t="s">
        <v>5622</v>
      </c>
      <c r="S954" s="55" t="s">
        <v>5034</v>
      </c>
      <c r="T954" s="55" t="s">
        <v>5033</v>
      </c>
      <c r="U954" s="55" t="s">
        <v>5151</v>
      </c>
      <c r="V954" s="55" t="s">
        <v>5032</v>
      </c>
      <c r="W954" s="55" t="s">
        <v>5621</v>
      </c>
    </row>
    <row r="955" spans="1:23" ht="20.25" customHeight="1" x14ac:dyDescent="0.2">
      <c r="A955" s="60" t="s">
        <v>5620</v>
      </c>
      <c r="B955" s="55" t="s">
        <v>5619</v>
      </c>
      <c r="C955" s="56">
        <v>8445788600</v>
      </c>
      <c r="D955" s="55" t="s">
        <v>3046</v>
      </c>
      <c r="E955" s="56">
        <v>2005</v>
      </c>
      <c r="F955" s="55" t="s">
        <v>5618</v>
      </c>
      <c r="G955" s="56">
        <v>19</v>
      </c>
      <c r="H955" s="56">
        <v>3</v>
      </c>
      <c r="I955" s="41"/>
      <c r="J955" s="56">
        <v>338</v>
      </c>
      <c r="K955" s="56">
        <v>371</v>
      </c>
      <c r="L955" s="56">
        <v>33</v>
      </c>
      <c r="M955" s="56">
        <v>3</v>
      </c>
      <c r="N955" s="55" t="s">
        <v>3045</v>
      </c>
      <c r="O955" s="55" t="s">
        <v>5617</v>
      </c>
      <c r="P955" s="55" t="s">
        <v>5616</v>
      </c>
      <c r="Q955" s="55" t="s">
        <v>5615</v>
      </c>
      <c r="R955" s="41"/>
      <c r="S955" s="55" t="s">
        <v>5034</v>
      </c>
      <c r="T955" s="55" t="s">
        <v>5033</v>
      </c>
      <c r="U955" s="41"/>
      <c r="V955" s="55" t="s">
        <v>5032</v>
      </c>
      <c r="W955" s="55" t="s">
        <v>5614</v>
      </c>
    </row>
    <row r="956" spans="1:23" ht="20.25" customHeight="1" x14ac:dyDescent="0.2">
      <c r="A956" s="60" t="s">
        <v>5613</v>
      </c>
      <c r="B956" s="55" t="s">
        <v>5612</v>
      </c>
      <c r="C956" s="55" t="s">
        <v>5611</v>
      </c>
      <c r="D956" s="55" t="s">
        <v>3044</v>
      </c>
      <c r="E956" s="56">
        <v>2002</v>
      </c>
      <c r="F956" s="55" t="s">
        <v>1771</v>
      </c>
      <c r="G956" s="56">
        <v>4</v>
      </c>
      <c r="H956" s="56">
        <v>4</v>
      </c>
      <c r="I956" s="41"/>
      <c r="J956" s="56">
        <v>343</v>
      </c>
      <c r="K956" s="56">
        <v>347</v>
      </c>
      <c r="L956" s="56">
        <v>4</v>
      </c>
      <c r="M956" s="56">
        <v>3</v>
      </c>
      <c r="N956" s="55" t="s">
        <v>3043</v>
      </c>
      <c r="O956" s="55" t="s">
        <v>5610</v>
      </c>
      <c r="P956" s="55" t="s">
        <v>5609</v>
      </c>
      <c r="Q956" s="55" t="s">
        <v>5608</v>
      </c>
      <c r="R956" s="41"/>
      <c r="S956" s="55" t="s">
        <v>5034</v>
      </c>
      <c r="T956" s="55" t="s">
        <v>5033</v>
      </c>
      <c r="U956" s="41"/>
      <c r="V956" s="55" t="s">
        <v>5032</v>
      </c>
      <c r="W956" s="55" t="s">
        <v>5607</v>
      </c>
    </row>
    <row r="957" spans="1:23" ht="20.25" customHeight="1" x14ac:dyDescent="0.2">
      <c r="A957" s="60" t="s">
        <v>5606</v>
      </c>
      <c r="B957" s="55" t="s">
        <v>5605</v>
      </c>
      <c r="C957" s="56">
        <v>7103246211</v>
      </c>
      <c r="D957" s="55" t="s">
        <v>3042</v>
      </c>
      <c r="E957" s="56">
        <v>2004</v>
      </c>
      <c r="F957" s="55" t="s">
        <v>5443</v>
      </c>
      <c r="G957" s="56">
        <v>28</v>
      </c>
      <c r="H957" s="55" t="s">
        <v>5109</v>
      </c>
      <c r="I957" s="41"/>
      <c r="J957" s="56">
        <v>33</v>
      </c>
      <c r="K957" s="56">
        <v>35</v>
      </c>
      <c r="L957" s="56">
        <v>2</v>
      </c>
      <c r="M957" s="56">
        <v>2</v>
      </c>
      <c r="N957" s="55" t="s">
        <v>3041</v>
      </c>
      <c r="O957" s="55" t="s">
        <v>5604</v>
      </c>
      <c r="P957" s="55" t="s">
        <v>5603</v>
      </c>
      <c r="Q957" s="55" t="s">
        <v>5602</v>
      </c>
      <c r="R957" s="41"/>
      <c r="S957" s="55" t="s">
        <v>5034</v>
      </c>
      <c r="T957" s="55" t="s">
        <v>5033</v>
      </c>
      <c r="U957" s="41"/>
      <c r="V957" s="55" t="s">
        <v>5032</v>
      </c>
      <c r="W957" s="55" t="s">
        <v>5601</v>
      </c>
    </row>
    <row r="958" spans="1:23" ht="20.25" customHeight="1" x14ac:dyDescent="0.2">
      <c r="A958" s="60" t="s">
        <v>5600</v>
      </c>
      <c r="B958" s="55" t="s">
        <v>5599</v>
      </c>
      <c r="C958" s="56">
        <v>8361065400</v>
      </c>
      <c r="D958" s="55" t="s">
        <v>3040</v>
      </c>
      <c r="E958" s="56">
        <v>2005</v>
      </c>
      <c r="F958" s="55" t="s">
        <v>5598</v>
      </c>
      <c r="G958" s="56">
        <v>3</v>
      </c>
      <c r="H958" s="56">
        <v>3</v>
      </c>
      <c r="I958" s="41"/>
      <c r="J958" s="56">
        <v>279</v>
      </c>
      <c r="K958" s="56">
        <v>309</v>
      </c>
      <c r="L958" s="56">
        <v>30</v>
      </c>
      <c r="M958" s="56">
        <v>28</v>
      </c>
      <c r="N958" s="55" t="s">
        <v>3039</v>
      </c>
      <c r="O958" s="55" t="s">
        <v>5597</v>
      </c>
      <c r="P958" s="40" t="s">
        <v>5596</v>
      </c>
      <c r="Q958" s="55" t="s">
        <v>5595</v>
      </c>
      <c r="R958" s="41"/>
      <c r="S958" s="55" t="s">
        <v>5034</v>
      </c>
      <c r="T958" s="55" t="s">
        <v>5033</v>
      </c>
      <c r="U958" s="41"/>
      <c r="V958" s="55" t="s">
        <v>5032</v>
      </c>
      <c r="W958" s="55" t="s">
        <v>5594</v>
      </c>
    </row>
    <row r="959" spans="1:23" ht="20.25" customHeight="1" x14ac:dyDescent="0.2">
      <c r="A959" s="60" t="s">
        <v>5593</v>
      </c>
      <c r="B959" s="55" t="s">
        <v>5592</v>
      </c>
      <c r="C959" s="55" t="s">
        <v>5591</v>
      </c>
      <c r="D959" s="55" t="s">
        <v>3036</v>
      </c>
      <c r="E959" s="56">
        <v>2006</v>
      </c>
      <c r="F959" s="55" t="s">
        <v>5590</v>
      </c>
      <c r="G959" s="56">
        <v>30</v>
      </c>
      <c r="H959" s="56">
        <v>2</v>
      </c>
      <c r="I959" s="41"/>
      <c r="J959" s="56">
        <v>131</v>
      </c>
      <c r="K959" s="56">
        <v>153</v>
      </c>
      <c r="L959" s="56">
        <v>22</v>
      </c>
      <c r="M959" s="56">
        <v>186</v>
      </c>
      <c r="N959" s="55" t="s">
        <v>3035</v>
      </c>
      <c r="O959" s="55" t="s">
        <v>5589</v>
      </c>
      <c r="P959" s="40" t="s">
        <v>5588</v>
      </c>
      <c r="Q959" s="41"/>
      <c r="R959" s="41"/>
      <c r="S959" s="55" t="s">
        <v>5034</v>
      </c>
      <c r="T959" s="55" t="s">
        <v>5033</v>
      </c>
      <c r="U959" s="41"/>
      <c r="V959" s="55" t="s">
        <v>5032</v>
      </c>
      <c r="W959" s="55" t="s">
        <v>5587</v>
      </c>
    </row>
    <row r="960" spans="1:23" ht="20.25" customHeight="1" x14ac:dyDescent="0.2">
      <c r="A960" s="60" t="s">
        <v>5586</v>
      </c>
      <c r="B960" s="55" t="s">
        <v>5585</v>
      </c>
      <c r="C960" s="56">
        <v>57221405309</v>
      </c>
      <c r="D960" s="55" t="s">
        <v>3034</v>
      </c>
      <c r="E960" s="56">
        <v>2007</v>
      </c>
      <c r="F960" s="55" t="s">
        <v>5584</v>
      </c>
      <c r="G960" s="56">
        <v>16</v>
      </c>
      <c r="H960" s="56">
        <v>1</v>
      </c>
      <c r="I960" s="41"/>
      <c r="J960" s="56">
        <v>5</v>
      </c>
      <c r="K960" s="56">
        <v>28</v>
      </c>
      <c r="L960" s="56">
        <v>23</v>
      </c>
      <c r="M960" s="56">
        <v>38</v>
      </c>
      <c r="N960" s="55" t="s">
        <v>3033</v>
      </c>
      <c r="O960" s="55" t="s">
        <v>5583</v>
      </c>
      <c r="P960" s="40" t="s">
        <v>5582</v>
      </c>
      <c r="Q960" s="55" t="s">
        <v>5581</v>
      </c>
      <c r="R960" s="41"/>
      <c r="S960" s="55" t="s">
        <v>5034</v>
      </c>
      <c r="T960" s="55" t="s">
        <v>5033</v>
      </c>
      <c r="U960" s="55" t="s">
        <v>5151</v>
      </c>
      <c r="V960" s="55" t="s">
        <v>5032</v>
      </c>
      <c r="W960" s="55" t="s">
        <v>5580</v>
      </c>
    </row>
    <row r="961" spans="1:23" ht="20.25" customHeight="1" x14ac:dyDescent="0.2">
      <c r="A961" s="60" t="s">
        <v>5579</v>
      </c>
      <c r="B961" s="55" t="s">
        <v>5578</v>
      </c>
      <c r="C961" s="56">
        <v>6508342886</v>
      </c>
      <c r="D961" s="55" t="s">
        <v>3031</v>
      </c>
      <c r="E961" s="56">
        <v>2000</v>
      </c>
      <c r="F961" s="55" t="s">
        <v>5577</v>
      </c>
      <c r="G961" s="56">
        <v>78</v>
      </c>
      <c r="H961" s="56">
        <v>3</v>
      </c>
      <c r="I961" s="41"/>
      <c r="J961" s="56">
        <v>84</v>
      </c>
      <c r="K961" s="56">
        <v>93.213999999999999</v>
      </c>
      <c r="L961" s="41"/>
      <c r="M961" s="56">
        <v>82</v>
      </c>
      <c r="N961" s="41"/>
      <c r="O961" s="55" t="s">
        <v>5576</v>
      </c>
      <c r="P961" s="55" t="s">
        <v>5575</v>
      </c>
      <c r="Q961" s="41"/>
      <c r="R961" s="55" t="s">
        <v>5574</v>
      </c>
      <c r="S961" s="55" t="s">
        <v>5034</v>
      </c>
      <c r="T961" s="55" t="s">
        <v>5033</v>
      </c>
      <c r="U961" s="41"/>
      <c r="V961" s="55" t="s">
        <v>5032</v>
      </c>
      <c r="W961" s="55" t="s">
        <v>5573</v>
      </c>
    </row>
    <row r="962" spans="1:23" ht="20.25" customHeight="1" x14ac:dyDescent="0.2">
      <c r="A962" s="60" t="s">
        <v>5572</v>
      </c>
      <c r="B962" s="55" t="s">
        <v>5571</v>
      </c>
      <c r="C962" s="56">
        <v>7402640677</v>
      </c>
      <c r="D962" s="55" t="s">
        <v>3030</v>
      </c>
      <c r="E962" s="56">
        <v>2000</v>
      </c>
      <c r="F962" s="55" t="s">
        <v>5449</v>
      </c>
      <c r="G962" s="56">
        <v>55</v>
      </c>
      <c r="H962" s="56">
        <v>3</v>
      </c>
      <c r="I962" s="41"/>
      <c r="J962" s="56">
        <v>1005</v>
      </c>
      <c r="K962" s="56">
        <v>1037</v>
      </c>
      <c r="L962" s="56">
        <v>32</v>
      </c>
      <c r="M962" s="56">
        <v>199</v>
      </c>
      <c r="N962" s="55" t="s">
        <v>3029</v>
      </c>
      <c r="O962" s="55" t="s">
        <v>5570</v>
      </c>
      <c r="P962" s="55" t="s">
        <v>5569</v>
      </c>
      <c r="Q962" s="41"/>
      <c r="R962" s="41"/>
      <c r="S962" s="55" t="s">
        <v>5034</v>
      </c>
      <c r="T962" s="55" t="s">
        <v>5033</v>
      </c>
      <c r="U962" s="41"/>
      <c r="V962" s="55" t="s">
        <v>5032</v>
      </c>
      <c r="W962" s="55" t="s">
        <v>5568</v>
      </c>
    </row>
    <row r="963" spans="1:23" ht="20.25" customHeight="1" x14ac:dyDescent="0.2">
      <c r="A963" s="60" t="s">
        <v>5567</v>
      </c>
      <c r="B963" s="55" t="s">
        <v>5566</v>
      </c>
      <c r="C963" s="55" t="s">
        <v>5565</v>
      </c>
      <c r="D963" s="55" t="s">
        <v>3028</v>
      </c>
      <c r="E963" s="56">
        <v>1998</v>
      </c>
      <c r="F963" s="55" t="s">
        <v>5564</v>
      </c>
      <c r="G963" s="56">
        <v>20</v>
      </c>
      <c r="H963" s="56">
        <v>4</v>
      </c>
      <c r="I963" s="41"/>
      <c r="J963" s="56">
        <v>407</v>
      </c>
      <c r="K963" s="56">
        <v>419</v>
      </c>
      <c r="L963" s="56">
        <v>12</v>
      </c>
      <c r="M963" s="56">
        <v>0</v>
      </c>
      <c r="N963" s="55" t="s">
        <v>3027</v>
      </c>
      <c r="O963" s="55" t="s">
        <v>5563</v>
      </c>
      <c r="P963" s="55" t="s">
        <v>5562</v>
      </c>
      <c r="Q963" s="55" t="s">
        <v>5561</v>
      </c>
      <c r="R963" s="41"/>
      <c r="S963" s="55" t="s">
        <v>5034</v>
      </c>
      <c r="T963" s="55" t="s">
        <v>5033</v>
      </c>
      <c r="U963" s="41"/>
      <c r="V963" s="55" t="s">
        <v>5032</v>
      </c>
      <c r="W963" s="55" t="s">
        <v>5560</v>
      </c>
    </row>
    <row r="964" spans="1:23" ht="20.25" customHeight="1" x14ac:dyDescent="0.2">
      <c r="A964" s="60" t="s">
        <v>5559</v>
      </c>
      <c r="B964" s="55" t="s">
        <v>5558</v>
      </c>
      <c r="C964" s="55" t="s">
        <v>5557</v>
      </c>
      <c r="D964" s="55" t="s">
        <v>3026</v>
      </c>
      <c r="E964" s="56">
        <v>1999</v>
      </c>
      <c r="F964" s="55" t="s">
        <v>5556</v>
      </c>
      <c r="G964" s="56">
        <v>39</v>
      </c>
      <c r="H964" s="56">
        <v>3</v>
      </c>
      <c r="I964" s="41"/>
      <c r="J964" s="56">
        <v>363</v>
      </c>
      <c r="K964" s="56">
        <v>377</v>
      </c>
      <c r="L964" s="56">
        <v>14</v>
      </c>
      <c r="M964" s="56">
        <v>20</v>
      </c>
      <c r="N964" s="55" t="s">
        <v>3025</v>
      </c>
      <c r="O964" s="55" t="s">
        <v>5555</v>
      </c>
      <c r="P964" s="55" t="s">
        <v>5554</v>
      </c>
      <c r="Q964" s="55" t="s">
        <v>5553</v>
      </c>
      <c r="R964" s="41"/>
      <c r="S964" s="55" t="s">
        <v>5034</v>
      </c>
      <c r="T964" s="55" t="s">
        <v>5033</v>
      </c>
      <c r="U964" s="41"/>
      <c r="V964" s="55" t="s">
        <v>5032</v>
      </c>
      <c r="W964" s="55" t="s">
        <v>5552</v>
      </c>
    </row>
    <row r="965" spans="1:23" ht="20.25" customHeight="1" x14ac:dyDescent="0.2">
      <c r="A965" s="60" t="s">
        <v>5551</v>
      </c>
      <c r="B965" s="55" t="s">
        <v>5550</v>
      </c>
      <c r="C965" s="56">
        <v>7003294114</v>
      </c>
      <c r="D965" s="55" t="s">
        <v>3024</v>
      </c>
      <c r="E965" s="56">
        <v>2004</v>
      </c>
      <c r="F965" s="55" t="s">
        <v>5549</v>
      </c>
      <c r="G965" s="56">
        <v>17</v>
      </c>
      <c r="H965" s="56">
        <v>1</v>
      </c>
      <c r="I965" s="41"/>
      <c r="J965" s="56">
        <v>1</v>
      </c>
      <c r="K965" s="55" t="s">
        <v>5548</v>
      </c>
      <c r="L965" s="41"/>
      <c r="M965" s="56">
        <v>9</v>
      </c>
      <c r="N965" s="55" t="s">
        <v>3023</v>
      </c>
      <c r="O965" s="55" t="s">
        <v>5547</v>
      </c>
      <c r="P965" s="55" t="s">
        <v>5546</v>
      </c>
      <c r="Q965" s="41"/>
      <c r="R965" s="41"/>
      <c r="S965" s="55" t="s">
        <v>5034</v>
      </c>
      <c r="T965" s="55" t="s">
        <v>5033</v>
      </c>
      <c r="U965" s="41"/>
      <c r="V965" s="55" t="s">
        <v>5032</v>
      </c>
      <c r="W965" s="55" t="s">
        <v>5545</v>
      </c>
    </row>
    <row r="966" spans="1:23" ht="20.25" customHeight="1" x14ac:dyDescent="0.2">
      <c r="A966" s="60" t="s">
        <v>5544</v>
      </c>
      <c r="B966" s="55" t="s">
        <v>5543</v>
      </c>
      <c r="C966" s="56">
        <v>7202106196</v>
      </c>
      <c r="D966" s="55" t="s">
        <v>3022</v>
      </c>
      <c r="E966" s="56">
        <v>2004</v>
      </c>
      <c r="F966" s="55" t="s">
        <v>1771</v>
      </c>
      <c r="G966" s="56">
        <v>6</v>
      </c>
      <c r="H966" s="56">
        <v>1</v>
      </c>
      <c r="I966" s="41"/>
      <c r="J966" s="56">
        <v>23</v>
      </c>
      <c r="K966" s="56">
        <v>45</v>
      </c>
      <c r="L966" s="56">
        <v>22</v>
      </c>
      <c r="M966" s="56">
        <v>28</v>
      </c>
      <c r="N966" s="55" t="s">
        <v>3021</v>
      </c>
      <c r="O966" s="55" t="s">
        <v>5542</v>
      </c>
      <c r="P966" s="40" t="s">
        <v>5541</v>
      </c>
      <c r="Q966" s="55" t="s">
        <v>5540</v>
      </c>
      <c r="R966" s="41"/>
      <c r="S966" s="55" t="s">
        <v>5034</v>
      </c>
      <c r="T966" s="55" t="s">
        <v>5033</v>
      </c>
      <c r="U966" s="41"/>
      <c r="V966" s="55" t="s">
        <v>5032</v>
      </c>
      <c r="W966" s="55" t="s">
        <v>5539</v>
      </c>
    </row>
    <row r="967" spans="1:23" ht="20.25" customHeight="1" x14ac:dyDescent="0.2">
      <c r="A967" s="60" t="s">
        <v>5538</v>
      </c>
      <c r="B967" s="55" t="s">
        <v>5537</v>
      </c>
      <c r="C967" s="55" t="s">
        <v>5536</v>
      </c>
      <c r="D967" s="55" t="s">
        <v>3018</v>
      </c>
      <c r="E967" s="56">
        <v>1999</v>
      </c>
      <c r="F967" s="55" t="s">
        <v>1771</v>
      </c>
      <c r="G967" s="56">
        <v>1</v>
      </c>
      <c r="H967" s="56">
        <v>4</v>
      </c>
      <c r="I967" s="41"/>
      <c r="J967" s="56">
        <v>303</v>
      </c>
      <c r="K967" s="56">
        <v>324</v>
      </c>
      <c r="L967" s="56">
        <v>21</v>
      </c>
      <c r="M967" s="56">
        <v>77</v>
      </c>
      <c r="N967" s="55" t="s">
        <v>3017</v>
      </c>
      <c r="O967" s="55" t="s">
        <v>5535</v>
      </c>
      <c r="P967" s="55" t="s">
        <v>5534</v>
      </c>
      <c r="Q967" s="55" t="s">
        <v>5533</v>
      </c>
      <c r="R967" s="41"/>
      <c r="S967" s="55" t="s">
        <v>5034</v>
      </c>
      <c r="T967" s="55" t="s">
        <v>5033</v>
      </c>
      <c r="U967" s="41"/>
      <c r="V967" s="55" t="s">
        <v>5032</v>
      </c>
      <c r="W967" s="55" t="s">
        <v>5532</v>
      </c>
    </row>
    <row r="968" spans="1:23" ht="20.25" customHeight="1" x14ac:dyDescent="0.2">
      <c r="A968" s="60" t="s">
        <v>5531</v>
      </c>
      <c r="B968" s="55" t="s">
        <v>5530</v>
      </c>
      <c r="C968" s="55" t="s">
        <v>5529</v>
      </c>
      <c r="D968" s="55" t="s">
        <v>3016</v>
      </c>
      <c r="E968" s="56">
        <v>2001</v>
      </c>
      <c r="F968" s="55" t="s">
        <v>5528</v>
      </c>
      <c r="G968" s="56">
        <v>10</v>
      </c>
      <c r="H968" s="56">
        <v>6</v>
      </c>
      <c r="I968" s="41"/>
      <c r="J968" s="56">
        <v>1546</v>
      </c>
      <c r="K968" s="56">
        <v>1588</v>
      </c>
      <c r="L968" s="56">
        <v>42</v>
      </c>
      <c r="M968" s="56">
        <v>1174</v>
      </c>
      <c r="N968" s="55" t="s">
        <v>3015</v>
      </c>
      <c r="O968" s="55" t="s">
        <v>5527</v>
      </c>
      <c r="P968" s="40" t="s">
        <v>5526</v>
      </c>
      <c r="Q968" s="41"/>
      <c r="R968" s="41"/>
      <c r="S968" s="55" t="s">
        <v>5034</v>
      </c>
      <c r="T968" s="55" t="s">
        <v>5033</v>
      </c>
      <c r="U968" s="55" t="s">
        <v>5151</v>
      </c>
      <c r="V968" s="55" t="s">
        <v>5032</v>
      </c>
      <c r="W968" s="55" t="s">
        <v>5525</v>
      </c>
    </row>
    <row r="969" spans="1:23" ht="20.25" customHeight="1" x14ac:dyDescent="0.2">
      <c r="A969" s="60" t="s">
        <v>5524</v>
      </c>
      <c r="B969" s="55" t="s">
        <v>5523</v>
      </c>
      <c r="C969" s="55" t="s">
        <v>5522</v>
      </c>
      <c r="D969" s="55" t="s">
        <v>3014</v>
      </c>
      <c r="E969" s="56">
        <v>2004</v>
      </c>
      <c r="F969" s="55" t="s">
        <v>5521</v>
      </c>
      <c r="G969" s="56">
        <v>40</v>
      </c>
      <c r="H969" s="56">
        <v>5</v>
      </c>
      <c r="I969" s="41"/>
      <c r="J969" s="56">
        <v>143</v>
      </c>
      <c r="K969" s="56">
        <v>173</v>
      </c>
      <c r="L969" s="56">
        <v>30</v>
      </c>
      <c r="M969" s="56">
        <v>25</v>
      </c>
      <c r="N969" s="55" t="s">
        <v>3013</v>
      </c>
      <c r="O969" s="55" t="s">
        <v>5520</v>
      </c>
      <c r="P969" s="40" t="s">
        <v>5519</v>
      </c>
      <c r="Q969" s="41"/>
      <c r="R969" s="55" t="s">
        <v>5518</v>
      </c>
      <c r="S969" s="55" t="s">
        <v>5034</v>
      </c>
      <c r="T969" s="55" t="s">
        <v>5033</v>
      </c>
      <c r="U969" s="55" t="s">
        <v>5151</v>
      </c>
      <c r="V969" s="55" t="s">
        <v>5032</v>
      </c>
      <c r="W969" s="55" t="s">
        <v>5517</v>
      </c>
    </row>
    <row r="970" spans="1:23" ht="20.25" customHeight="1" x14ac:dyDescent="0.2">
      <c r="A970" s="60" t="s">
        <v>5516</v>
      </c>
      <c r="B970" s="55" t="s">
        <v>5515</v>
      </c>
      <c r="C970" s="56">
        <v>7004675901</v>
      </c>
      <c r="D970" s="55" t="s">
        <v>3012</v>
      </c>
      <c r="E970" s="56">
        <v>2005</v>
      </c>
      <c r="F970" s="55" t="s">
        <v>5449</v>
      </c>
      <c r="G970" s="56">
        <v>60</v>
      </c>
      <c r="H970" s="56">
        <v>4</v>
      </c>
      <c r="I970" s="41"/>
      <c r="J970" s="56">
        <v>1595</v>
      </c>
      <c r="K970" s="56">
        <v>1638</v>
      </c>
      <c r="L970" s="56">
        <v>43</v>
      </c>
      <c r="M970" s="56">
        <v>576</v>
      </c>
      <c r="N970" s="55" t="s">
        <v>3011</v>
      </c>
      <c r="O970" s="55" t="s">
        <v>5514</v>
      </c>
      <c r="P970" s="55" t="s">
        <v>5513</v>
      </c>
      <c r="Q970" s="41"/>
      <c r="R970" s="41"/>
      <c r="S970" s="55" t="s">
        <v>5034</v>
      </c>
      <c r="T970" s="55" t="s">
        <v>5033</v>
      </c>
      <c r="U970" s="55" t="s">
        <v>5151</v>
      </c>
      <c r="V970" s="55" t="s">
        <v>5032</v>
      </c>
      <c r="W970" s="55" t="s">
        <v>5512</v>
      </c>
    </row>
    <row r="971" spans="1:23" ht="20.25" customHeight="1" x14ac:dyDescent="0.2">
      <c r="A971" s="60" t="s">
        <v>5511</v>
      </c>
      <c r="B971" s="55" t="s">
        <v>5510</v>
      </c>
      <c r="C971" s="55" t="s">
        <v>5509</v>
      </c>
      <c r="D971" s="55" t="s">
        <v>3010</v>
      </c>
      <c r="E971" s="56">
        <v>2002</v>
      </c>
      <c r="F971" s="55" t="s">
        <v>5508</v>
      </c>
      <c r="G971" s="56">
        <v>54</v>
      </c>
      <c r="H971" s="56">
        <v>1</v>
      </c>
      <c r="I971" s="41"/>
      <c r="J971" s="56">
        <v>7</v>
      </c>
      <c r="K971" s="56">
        <v>30</v>
      </c>
      <c r="L971" s="56">
        <v>23</v>
      </c>
      <c r="M971" s="56">
        <v>3</v>
      </c>
      <c r="N971" s="55" t="s">
        <v>3009</v>
      </c>
      <c r="O971" s="55" t="s">
        <v>5507</v>
      </c>
      <c r="P971" s="55" t="s">
        <v>5506</v>
      </c>
      <c r="Q971" s="55" t="s">
        <v>5505</v>
      </c>
      <c r="R971" s="41"/>
      <c r="S971" s="55" t="s">
        <v>5034</v>
      </c>
      <c r="T971" s="55" t="s">
        <v>5033</v>
      </c>
      <c r="U971" s="41"/>
      <c r="V971" s="55" t="s">
        <v>5032</v>
      </c>
      <c r="W971" s="55" t="s">
        <v>5504</v>
      </c>
    </row>
    <row r="972" spans="1:23" ht="20.25" customHeight="1" x14ac:dyDescent="0.2">
      <c r="A972" s="60" t="s">
        <v>5503</v>
      </c>
      <c r="B972" s="55" t="s">
        <v>5502</v>
      </c>
      <c r="C972" s="55" t="s">
        <v>5501</v>
      </c>
      <c r="D972" s="55" t="s">
        <v>3008</v>
      </c>
      <c r="E972" s="56">
        <v>1997</v>
      </c>
      <c r="F972" s="55" t="s">
        <v>5500</v>
      </c>
      <c r="G972" s="56">
        <v>27</v>
      </c>
      <c r="H972" s="56">
        <v>4</v>
      </c>
      <c r="I972" s="41"/>
      <c r="J972" s="56">
        <v>277</v>
      </c>
      <c r="K972" s="56">
        <v>294</v>
      </c>
      <c r="L972" s="56">
        <v>17</v>
      </c>
      <c r="M972" s="56">
        <v>34</v>
      </c>
      <c r="N972" s="55" t="s">
        <v>3007</v>
      </c>
      <c r="O972" s="55" t="s">
        <v>5499</v>
      </c>
      <c r="P972" s="55" t="s">
        <v>5498</v>
      </c>
      <c r="Q972" s="41"/>
      <c r="R972" s="41"/>
      <c r="S972" s="55" t="s">
        <v>5034</v>
      </c>
      <c r="T972" s="55" t="s">
        <v>5033</v>
      </c>
      <c r="U972" s="41"/>
      <c r="V972" s="55" t="s">
        <v>5032</v>
      </c>
      <c r="W972" s="55" t="s">
        <v>5497</v>
      </c>
    </row>
    <row r="973" spans="1:23" ht="20.25" customHeight="1" x14ac:dyDescent="0.2">
      <c r="A973" s="60" t="s">
        <v>5496</v>
      </c>
      <c r="B973" s="55" t="s">
        <v>5495</v>
      </c>
      <c r="C973" s="55" t="s">
        <v>5494</v>
      </c>
      <c r="D973" s="55" t="s">
        <v>3006</v>
      </c>
      <c r="E973" s="56">
        <v>1997</v>
      </c>
      <c r="F973" s="55" t="s">
        <v>5493</v>
      </c>
      <c r="G973" s="56">
        <v>9</v>
      </c>
      <c r="H973" s="56">
        <v>1</v>
      </c>
      <c r="I973" s="41"/>
      <c r="J973" s="56">
        <v>59</v>
      </c>
      <c r="K973" s="56">
        <v>83</v>
      </c>
      <c r="L973" s="56">
        <v>24</v>
      </c>
      <c r="M973" s="56">
        <v>2</v>
      </c>
      <c r="N973" s="55" t="s">
        <v>3005</v>
      </c>
      <c r="O973" s="55" t="s">
        <v>5492</v>
      </c>
      <c r="P973" s="55" t="s">
        <v>5491</v>
      </c>
      <c r="Q973" s="41"/>
      <c r="R973" s="55" t="s">
        <v>5490</v>
      </c>
      <c r="S973" s="55" t="s">
        <v>5034</v>
      </c>
      <c r="T973" s="55" t="s">
        <v>5033</v>
      </c>
      <c r="U973" s="41"/>
      <c r="V973" s="55" t="s">
        <v>5032</v>
      </c>
      <c r="W973" s="55" t="s">
        <v>5489</v>
      </c>
    </row>
    <row r="974" spans="1:23" ht="20.25" customHeight="1" x14ac:dyDescent="0.2">
      <c r="A974" s="60" t="s">
        <v>5488</v>
      </c>
      <c r="B974" s="55" t="s">
        <v>5487</v>
      </c>
      <c r="C974" s="55" t="s">
        <v>5486</v>
      </c>
      <c r="D974" s="55" t="s">
        <v>3004</v>
      </c>
      <c r="E974" s="56">
        <v>1996</v>
      </c>
      <c r="F974" s="55" t="s">
        <v>5485</v>
      </c>
      <c r="G974" s="56">
        <v>14</v>
      </c>
      <c r="H974" s="55" t="s">
        <v>5484</v>
      </c>
      <c r="I974" s="41"/>
      <c r="J974" s="56">
        <v>395</v>
      </c>
      <c r="K974" s="56">
        <v>403</v>
      </c>
      <c r="L974" s="56">
        <v>8</v>
      </c>
      <c r="M974" s="56">
        <v>0</v>
      </c>
      <c r="N974" s="55" t="s">
        <v>3003</v>
      </c>
      <c r="O974" s="55" t="s">
        <v>5483</v>
      </c>
      <c r="P974" s="55" t="s">
        <v>5482</v>
      </c>
      <c r="Q974" s="55" t="s">
        <v>5481</v>
      </c>
      <c r="R974" s="55" t="s">
        <v>5480</v>
      </c>
      <c r="S974" s="55" t="s">
        <v>5034</v>
      </c>
      <c r="T974" s="55" t="s">
        <v>5033</v>
      </c>
      <c r="U974" s="41"/>
      <c r="V974" s="55" t="s">
        <v>5032</v>
      </c>
      <c r="W974" s="55" t="s">
        <v>5479</v>
      </c>
    </row>
    <row r="975" spans="1:23" ht="20.25" customHeight="1" x14ac:dyDescent="0.2">
      <c r="A975" s="60" t="s">
        <v>5478</v>
      </c>
      <c r="B975" s="55" t="s">
        <v>5477</v>
      </c>
      <c r="C975" s="55" t="s">
        <v>5476</v>
      </c>
      <c r="D975" s="55" t="s">
        <v>3002</v>
      </c>
      <c r="E975" s="56">
        <v>2004</v>
      </c>
      <c r="F975" s="55" t="s">
        <v>5396</v>
      </c>
      <c r="G975" s="56">
        <v>74</v>
      </c>
      <c r="H975" s="56">
        <v>1</v>
      </c>
      <c r="I975" s="41"/>
      <c r="J975" s="56">
        <v>3</v>
      </c>
      <c r="K975" s="56">
        <v>30</v>
      </c>
      <c r="L975" s="56">
        <v>27</v>
      </c>
      <c r="M975" s="56">
        <v>279</v>
      </c>
      <c r="N975" s="55" t="s">
        <v>3001</v>
      </c>
      <c r="O975" s="55" t="s">
        <v>5475</v>
      </c>
      <c r="P975" s="55" t="s">
        <v>5474</v>
      </c>
      <c r="Q975" s="55" t="s">
        <v>5473</v>
      </c>
      <c r="R975" s="41"/>
      <c r="S975" s="55" t="s">
        <v>5034</v>
      </c>
      <c r="T975" s="55" t="s">
        <v>5033</v>
      </c>
      <c r="U975" s="55" t="s">
        <v>5151</v>
      </c>
      <c r="V975" s="55" t="s">
        <v>5032</v>
      </c>
      <c r="W975" s="55" t="s">
        <v>5472</v>
      </c>
    </row>
    <row r="976" spans="1:23" ht="20.25" customHeight="1" x14ac:dyDescent="0.2">
      <c r="A976" s="60" t="s">
        <v>5471</v>
      </c>
      <c r="B976" s="55" t="s">
        <v>5470</v>
      </c>
      <c r="C976" s="56">
        <v>7006915328</v>
      </c>
      <c r="D976" s="55" t="s">
        <v>3000</v>
      </c>
      <c r="E976" s="56">
        <v>1999</v>
      </c>
      <c r="F976" s="55" t="s">
        <v>5469</v>
      </c>
      <c r="G976" s="56">
        <v>53</v>
      </c>
      <c r="H976" s="56">
        <v>2</v>
      </c>
      <c r="I976" s="41"/>
      <c r="J976" s="56">
        <v>133</v>
      </c>
      <c r="K976" s="56">
        <v>149</v>
      </c>
      <c r="L976" s="56">
        <v>16</v>
      </c>
      <c r="M976" s="56">
        <v>6</v>
      </c>
      <c r="N976" s="55" t="s">
        <v>2999</v>
      </c>
      <c r="O976" s="55" t="s">
        <v>5468</v>
      </c>
      <c r="P976" s="55" t="s">
        <v>5467</v>
      </c>
      <c r="Q976" s="41"/>
      <c r="R976" s="55" t="s">
        <v>5466</v>
      </c>
      <c r="S976" s="55" t="s">
        <v>5034</v>
      </c>
      <c r="T976" s="55" t="s">
        <v>5033</v>
      </c>
      <c r="U976" s="41"/>
      <c r="V976" s="55" t="s">
        <v>5032</v>
      </c>
      <c r="W976" s="55" t="s">
        <v>5465</v>
      </c>
    </row>
    <row r="977" spans="1:23" ht="20.25" customHeight="1" x14ac:dyDescent="0.2">
      <c r="A977" s="60" t="s">
        <v>5464</v>
      </c>
      <c r="B977" s="55" t="s">
        <v>5463</v>
      </c>
      <c r="C977" s="56">
        <v>6602956894</v>
      </c>
      <c r="D977" s="55" t="s">
        <v>2998</v>
      </c>
      <c r="E977" s="56">
        <v>2001</v>
      </c>
      <c r="F977" s="55" t="s">
        <v>5462</v>
      </c>
      <c r="G977" s="56">
        <v>11</v>
      </c>
      <c r="H977" s="55" t="s">
        <v>5461</v>
      </c>
      <c r="I977" s="41"/>
      <c r="J977" s="56">
        <v>245</v>
      </c>
      <c r="K977" s="56">
        <v>263</v>
      </c>
      <c r="L977" s="56">
        <v>18</v>
      </c>
      <c r="M977" s="56">
        <v>10</v>
      </c>
      <c r="N977" s="55" t="s">
        <v>2997</v>
      </c>
      <c r="O977" s="55" t="s">
        <v>5460</v>
      </c>
      <c r="P977" s="55" t="s">
        <v>5459</v>
      </c>
      <c r="Q977" s="55" t="s">
        <v>5458</v>
      </c>
      <c r="R977" s="41"/>
      <c r="S977" s="55" t="s">
        <v>5034</v>
      </c>
      <c r="T977" s="55" t="s">
        <v>5033</v>
      </c>
      <c r="U977" s="41"/>
      <c r="V977" s="55" t="s">
        <v>5032</v>
      </c>
      <c r="W977" s="55" t="s">
        <v>5457</v>
      </c>
    </row>
    <row r="978" spans="1:23" ht="20.25" customHeight="1" x14ac:dyDescent="0.2">
      <c r="A978" s="61"/>
      <c r="B978" s="41"/>
      <c r="C978" s="41"/>
      <c r="D978" s="55" t="s">
        <v>2996</v>
      </c>
      <c r="E978" s="56">
        <v>2000</v>
      </c>
      <c r="F978" s="55" t="s">
        <v>5391</v>
      </c>
      <c r="G978" s="56">
        <v>43</v>
      </c>
      <c r="H978" s="56">
        <v>12</v>
      </c>
      <c r="I978" s="41"/>
      <c r="J978" s="55" t="s">
        <v>5456</v>
      </c>
      <c r="K978" s="41"/>
      <c r="L978" s="41"/>
      <c r="M978" s="56">
        <v>0</v>
      </c>
      <c r="N978" s="41"/>
      <c r="O978" s="55" t="s">
        <v>5455</v>
      </c>
      <c r="P978" s="55" t="s">
        <v>5454</v>
      </c>
      <c r="Q978" s="41"/>
      <c r="R978" s="41"/>
      <c r="S978" s="55" t="s">
        <v>5034</v>
      </c>
      <c r="T978" s="55" t="s">
        <v>5033</v>
      </c>
      <c r="U978" s="41"/>
      <c r="V978" s="55" t="s">
        <v>5032</v>
      </c>
      <c r="W978" s="55" t="s">
        <v>5453</v>
      </c>
    </row>
    <row r="979" spans="1:23" ht="20.25" customHeight="1" x14ac:dyDescent="0.2">
      <c r="A979" s="60" t="s">
        <v>5452</v>
      </c>
      <c r="B979" s="55" t="s">
        <v>5451</v>
      </c>
      <c r="C979" s="55" t="s">
        <v>5450</v>
      </c>
      <c r="D979" s="55" t="s">
        <v>2231</v>
      </c>
      <c r="E979" s="56">
        <v>1996</v>
      </c>
      <c r="F979" s="55" t="s">
        <v>5449</v>
      </c>
      <c r="G979" s="56">
        <v>51</v>
      </c>
      <c r="H979" s="56">
        <v>5</v>
      </c>
      <c r="I979" s="41"/>
      <c r="J979" s="56">
        <v>1931</v>
      </c>
      <c r="K979" s="56">
        <v>1946</v>
      </c>
      <c r="L979" s="56">
        <v>15</v>
      </c>
      <c r="M979" s="56">
        <v>20</v>
      </c>
      <c r="N979" s="55" t="s">
        <v>2995</v>
      </c>
      <c r="O979" s="55" t="s">
        <v>5448</v>
      </c>
      <c r="P979" s="55" t="s">
        <v>5447</v>
      </c>
      <c r="Q979" s="41"/>
      <c r="R979" s="41"/>
      <c r="S979" s="55" t="s">
        <v>5034</v>
      </c>
      <c r="T979" s="55" t="s">
        <v>5033</v>
      </c>
      <c r="U979" s="41"/>
      <c r="V979" s="55" t="s">
        <v>5032</v>
      </c>
      <c r="W979" s="55" t="s">
        <v>5446</v>
      </c>
    </row>
    <row r="980" spans="1:23" ht="20.25" customHeight="1" x14ac:dyDescent="0.2">
      <c r="A980" s="60" t="s">
        <v>5445</v>
      </c>
      <c r="B980" s="55" t="s">
        <v>5444</v>
      </c>
      <c r="C980" s="56">
        <v>6506349191</v>
      </c>
      <c r="D980" s="55" t="s">
        <v>2994</v>
      </c>
      <c r="E980" s="56">
        <v>2004</v>
      </c>
      <c r="F980" s="55" t="s">
        <v>5443</v>
      </c>
      <c r="G980" s="56">
        <v>28</v>
      </c>
      <c r="H980" s="55" t="s">
        <v>5109</v>
      </c>
      <c r="I980" s="41"/>
      <c r="J980" s="56">
        <v>55</v>
      </c>
      <c r="K980" s="56">
        <v>61</v>
      </c>
      <c r="L980" s="56">
        <v>6</v>
      </c>
      <c r="M980" s="56">
        <v>1</v>
      </c>
      <c r="N980" s="55" t="s">
        <v>2993</v>
      </c>
      <c r="O980" s="55" t="s">
        <v>5442</v>
      </c>
      <c r="P980" s="55" t="s">
        <v>5441</v>
      </c>
      <c r="Q980" s="55" t="s">
        <v>5440</v>
      </c>
      <c r="R980" s="41"/>
      <c r="S980" s="55" t="s">
        <v>5034</v>
      </c>
      <c r="T980" s="55" t="s">
        <v>5033</v>
      </c>
      <c r="U980" s="41"/>
      <c r="V980" s="55" t="s">
        <v>5032</v>
      </c>
      <c r="W980" s="55" t="s">
        <v>5439</v>
      </c>
    </row>
    <row r="981" spans="1:23" ht="20.25" customHeight="1" x14ac:dyDescent="0.2">
      <c r="A981" s="60" t="s">
        <v>5438</v>
      </c>
      <c r="B981" s="55" t="s">
        <v>5437</v>
      </c>
      <c r="C981" s="55" t="s">
        <v>5436</v>
      </c>
      <c r="D981" s="55" t="s">
        <v>2992</v>
      </c>
      <c r="E981" s="56">
        <v>2001</v>
      </c>
      <c r="F981" s="55" t="s">
        <v>5435</v>
      </c>
      <c r="G981" s="56">
        <v>11</v>
      </c>
      <c r="H981" s="56">
        <v>6</v>
      </c>
      <c r="I981" s="41"/>
      <c r="J981" s="56">
        <v>581</v>
      </c>
      <c r="K981" s="56">
        <v>589</v>
      </c>
      <c r="L981" s="56">
        <v>8</v>
      </c>
      <c r="M981" s="56">
        <v>4</v>
      </c>
      <c r="N981" s="55" t="s">
        <v>2991</v>
      </c>
      <c r="O981" s="55" t="s">
        <v>5434</v>
      </c>
      <c r="P981" s="55" t="s">
        <v>5433</v>
      </c>
      <c r="Q981" s="41"/>
      <c r="R981" s="55" t="s">
        <v>5432</v>
      </c>
      <c r="S981" s="55" t="s">
        <v>5034</v>
      </c>
      <c r="T981" s="55" t="s">
        <v>5033</v>
      </c>
      <c r="U981" s="41"/>
      <c r="V981" s="55" t="s">
        <v>5032</v>
      </c>
      <c r="W981" s="55" t="s">
        <v>5431</v>
      </c>
    </row>
    <row r="982" spans="1:23" ht="20.25" customHeight="1" x14ac:dyDescent="0.2">
      <c r="A982" s="60" t="s">
        <v>5430</v>
      </c>
      <c r="B982" s="55" t="s">
        <v>5429</v>
      </c>
      <c r="C982" s="56">
        <v>6507065295</v>
      </c>
      <c r="D982" s="55" t="s">
        <v>2990</v>
      </c>
      <c r="E982" s="56">
        <v>1997</v>
      </c>
      <c r="F982" s="55" t="s">
        <v>5428</v>
      </c>
      <c r="G982" s="56">
        <v>14</v>
      </c>
      <c r="H982" s="56">
        <v>1</v>
      </c>
      <c r="I982" s="41"/>
      <c r="J982" s="56">
        <v>77</v>
      </c>
      <c r="K982" s="56">
        <v>105</v>
      </c>
      <c r="L982" s="56">
        <v>28</v>
      </c>
      <c r="M982" s="56">
        <v>2</v>
      </c>
      <c r="N982" s="55" t="s">
        <v>2989</v>
      </c>
      <c r="O982" s="55" t="s">
        <v>5427</v>
      </c>
      <c r="P982" s="55" t="s">
        <v>5426</v>
      </c>
      <c r="Q982" s="41"/>
      <c r="R982" s="41"/>
      <c r="S982" s="55" t="s">
        <v>5034</v>
      </c>
      <c r="T982" s="55" t="s">
        <v>5033</v>
      </c>
      <c r="U982" s="41"/>
      <c r="V982" s="55" t="s">
        <v>5032</v>
      </c>
      <c r="W982" s="55" t="s">
        <v>5425</v>
      </c>
    </row>
    <row r="983" spans="1:23" ht="20.25" customHeight="1" x14ac:dyDescent="0.2">
      <c r="A983" s="60" t="s">
        <v>5424</v>
      </c>
      <c r="B983" s="55" t="s">
        <v>5423</v>
      </c>
      <c r="C983" s="56">
        <v>54790580000</v>
      </c>
      <c r="D983" s="55" t="s">
        <v>2988</v>
      </c>
      <c r="E983" s="56">
        <v>2007</v>
      </c>
      <c r="F983" s="55" t="s">
        <v>5063</v>
      </c>
      <c r="G983" s="56">
        <v>22</v>
      </c>
      <c r="H983" s="56">
        <v>2</v>
      </c>
      <c r="I983" s="41"/>
      <c r="J983" s="56">
        <v>193</v>
      </c>
      <c r="K983" s="56">
        <v>235</v>
      </c>
      <c r="L983" s="56">
        <v>42</v>
      </c>
      <c r="M983" s="56">
        <v>240</v>
      </c>
      <c r="N983" s="55" t="s">
        <v>2987</v>
      </c>
      <c r="O983" s="55" t="s">
        <v>5422</v>
      </c>
      <c r="P983" s="55" t="s">
        <v>5421</v>
      </c>
      <c r="Q983" s="55" t="s">
        <v>5420</v>
      </c>
      <c r="R983" s="41"/>
      <c r="S983" s="55" t="s">
        <v>5034</v>
      </c>
      <c r="T983" s="55" t="s">
        <v>5033</v>
      </c>
      <c r="U983" s="41"/>
      <c r="V983" s="55" t="s">
        <v>5032</v>
      </c>
      <c r="W983" s="55" t="s">
        <v>5419</v>
      </c>
    </row>
    <row r="984" spans="1:23" ht="20.25" customHeight="1" x14ac:dyDescent="0.2">
      <c r="A984" s="60" t="s">
        <v>5418</v>
      </c>
      <c r="B984" s="55" t="s">
        <v>5417</v>
      </c>
      <c r="C984" s="55" t="s">
        <v>5416</v>
      </c>
      <c r="D984" s="55" t="s">
        <v>484</v>
      </c>
      <c r="E984" s="56">
        <v>2002</v>
      </c>
      <c r="F984" s="55" t="s">
        <v>351</v>
      </c>
      <c r="G984" s="56">
        <v>11</v>
      </c>
      <c r="H984" s="56">
        <v>3</v>
      </c>
      <c r="I984" s="41"/>
      <c r="J984" s="56">
        <v>423</v>
      </c>
      <c r="K984" s="56">
        <v>452</v>
      </c>
      <c r="L984" s="56">
        <v>29</v>
      </c>
      <c r="M984" s="56">
        <v>429</v>
      </c>
      <c r="N984" s="55" t="s">
        <v>482</v>
      </c>
      <c r="O984" s="55" t="s">
        <v>5415</v>
      </c>
      <c r="P984" s="40" t="s">
        <v>5414</v>
      </c>
      <c r="Q984" s="41"/>
      <c r="R984" s="41"/>
      <c r="S984" s="55" t="s">
        <v>5034</v>
      </c>
      <c r="T984" s="55" t="s">
        <v>5033</v>
      </c>
      <c r="U984" s="55" t="s">
        <v>5151</v>
      </c>
      <c r="V984" s="55" t="s">
        <v>5032</v>
      </c>
      <c r="W984" s="55" t="s">
        <v>5413</v>
      </c>
    </row>
    <row r="985" spans="1:23" ht="20.25" customHeight="1" x14ac:dyDescent="0.2">
      <c r="A985" s="60" t="s">
        <v>5412</v>
      </c>
      <c r="B985" s="55" t="s">
        <v>5411</v>
      </c>
      <c r="C985" s="55" t="s">
        <v>5410</v>
      </c>
      <c r="D985" s="55" t="s">
        <v>2985</v>
      </c>
      <c r="E985" s="56">
        <v>2004</v>
      </c>
      <c r="F985" s="55" t="s">
        <v>1771</v>
      </c>
      <c r="G985" s="56">
        <v>6</v>
      </c>
      <c r="H985" s="56">
        <v>4</v>
      </c>
      <c r="I985" s="41"/>
      <c r="J985" s="56">
        <v>243</v>
      </c>
      <c r="K985" s="56">
        <v>256</v>
      </c>
      <c r="L985" s="56">
        <v>13</v>
      </c>
      <c r="M985" s="56">
        <v>48</v>
      </c>
      <c r="N985" s="55" t="s">
        <v>2984</v>
      </c>
      <c r="O985" s="55" t="s">
        <v>5409</v>
      </c>
      <c r="P985" s="40" t="s">
        <v>5408</v>
      </c>
      <c r="Q985" s="55" t="s">
        <v>5407</v>
      </c>
      <c r="R985" s="41"/>
      <c r="S985" s="55" t="s">
        <v>5034</v>
      </c>
      <c r="T985" s="55" t="s">
        <v>5033</v>
      </c>
      <c r="U985" s="41"/>
      <c r="V985" s="55" t="s">
        <v>5032</v>
      </c>
      <c r="W985" s="55" t="s">
        <v>5406</v>
      </c>
    </row>
    <row r="986" spans="1:23" ht="20.25" customHeight="1" x14ac:dyDescent="0.2">
      <c r="A986" s="60" t="s">
        <v>5405</v>
      </c>
      <c r="B986" s="55" t="s">
        <v>5404</v>
      </c>
      <c r="C986" s="56">
        <v>7103121326</v>
      </c>
      <c r="D986" s="55" t="s">
        <v>2983</v>
      </c>
      <c r="E986" s="56">
        <v>2002</v>
      </c>
      <c r="F986" s="55" t="s">
        <v>5403</v>
      </c>
      <c r="G986" s="56">
        <v>23</v>
      </c>
      <c r="H986" s="56">
        <v>4</v>
      </c>
      <c r="I986" s="41"/>
      <c r="J986" s="56">
        <v>665</v>
      </c>
      <c r="K986" s="56">
        <v>689</v>
      </c>
      <c r="L986" s="56">
        <v>24</v>
      </c>
      <c r="M986" s="56">
        <v>73</v>
      </c>
      <c r="N986" s="55" t="s">
        <v>2982</v>
      </c>
      <c r="O986" s="55" t="s">
        <v>5402</v>
      </c>
      <c r="P986" s="55" t="s">
        <v>5401</v>
      </c>
      <c r="Q986" s="41"/>
      <c r="R986" s="55" t="s">
        <v>5400</v>
      </c>
      <c r="S986" s="55" t="s">
        <v>5034</v>
      </c>
      <c r="T986" s="55" t="s">
        <v>5033</v>
      </c>
      <c r="U986" s="55" t="s">
        <v>5151</v>
      </c>
      <c r="V986" s="55" t="s">
        <v>5032</v>
      </c>
      <c r="W986" s="55" t="s">
        <v>5399</v>
      </c>
    </row>
    <row r="987" spans="1:23" ht="20.25" customHeight="1" x14ac:dyDescent="0.2">
      <c r="A987" s="60" t="s">
        <v>5398</v>
      </c>
      <c r="B987" s="55" t="s">
        <v>5397</v>
      </c>
      <c r="C987" s="56">
        <v>6602191776</v>
      </c>
      <c r="D987" s="55" t="s">
        <v>2981</v>
      </c>
      <c r="E987" s="56">
        <v>2002</v>
      </c>
      <c r="F987" s="55" t="s">
        <v>5396</v>
      </c>
      <c r="G987" s="56">
        <v>64</v>
      </c>
      <c r="H987" s="56">
        <v>2</v>
      </c>
      <c r="I987" s="41"/>
      <c r="J987" s="56">
        <v>285</v>
      </c>
      <c r="K987" s="56">
        <v>314</v>
      </c>
      <c r="L987" s="56">
        <v>29</v>
      </c>
      <c r="M987" s="56">
        <v>201</v>
      </c>
      <c r="N987" s="55" t="s">
        <v>2980</v>
      </c>
      <c r="O987" s="55" t="s">
        <v>5395</v>
      </c>
      <c r="P987" s="55" t="s">
        <v>5394</v>
      </c>
      <c r="Q987" s="55" t="s">
        <v>5393</v>
      </c>
      <c r="R987" s="41"/>
      <c r="S987" s="55" t="s">
        <v>5034</v>
      </c>
      <c r="T987" s="55" t="s">
        <v>5033</v>
      </c>
      <c r="U987" s="41"/>
      <c r="V987" s="55" t="s">
        <v>5032</v>
      </c>
      <c r="W987" s="55" t="s">
        <v>5392</v>
      </c>
    </row>
    <row r="988" spans="1:23" ht="20.25" customHeight="1" x14ac:dyDescent="0.2">
      <c r="A988" s="61"/>
      <c r="B988" s="41"/>
      <c r="C988" s="41"/>
      <c r="D988" s="55" t="s">
        <v>2978</v>
      </c>
      <c r="E988" s="56">
        <v>2000</v>
      </c>
      <c r="F988" s="55" t="s">
        <v>5391</v>
      </c>
      <c r="G988" s="56">
        <v>43</v>
      </c>
      <c r="H988" s="56">
        <v>9</v>
      </c>
      <c r="I988" s="41"/>
      <c r="J988" s="55" t="s">
        <v>5390</v>
      </c>
      <c r="K988" s="55" t="s">
        <v>5389</v>
      </c>
      <c r="L988" s="56">
        <v>1</v>
      </c>
      <c r="M988" s="56">
        <v>0</v>
      </c>
      <c r="N988" s="41"/>
      <c r="O988" s="55" t="s">
        <v>5388</v>
      </c>
      <c r="P988" s="55" t="s">
        <v>5387</v>
      </c>
      <c r="Q988" s="41"/>
      <c r="R988" s="41"/>
      <c r="S988" s="55" t="s">
        <v>5034</v>
      </c>
      <c r="T988" s="55" t="s">
        <v>5033</v>
      </c>
      <c r="U988" s="41"/>
      <c r="V988" s="55" t="s">
        <v>5032</v>
      </c>
      <c r="W988" s="55" t="s">
        <v>5386</v>
      </c>
    </row>
    <row r="989" spans="1:23" ht="20.25" customHeight="1" x14ac:dyDescent="0.2">
      <c r="A989" s="60" t="s">
        <v>5385</v>
      </c>
      <c r="B989" s="55" t="s">
        <v>5384</v>
      </c>
      <c r="C989" s="55" t="s">
        <v>5383</v>
      </c>
      <c r="D989" s="55" t="s">
        <v>2977</v>
      </c>
      <c r="E989" s="56">
        <v>2004</v>
      </c>
      <c r="F989" s="55" t="s">
        <v>5382</v>
      </c>
      <c r="G989" s="56">
        <v>21</v>
      </c>
      <c r="H989" s="56">
        <v>4</v>
      </c>
      <c r="I989" s="41"/>
      <c r="J989" s="56">
        <v>307</v>
      </c>
      <c r="K989" s="56">
        <v>325</v>
      </c>
      <c r="L989" s="56">
        <v>18</v>
      </c>
      <c r="M989" s="56">
        <v>43</v>
      </c>
      <c r="N989" s="55" t="s">
        <v>2976</v>
      </c>
      <c r="O989" s="55" t="s">
        <v>5381</v>
      </c>
      <c r="P989" s="55" t="s">
        <v>5380</v>
      </c>
      <c r="Q989" s="41"/>
      <c r="R989" s="41"/>
      <c r="S989" s="55" t="s">
        <v>5034</v>
      </c>
      <c r="T989" s="55" t="s">
        <v>5033</v>
      </c>
      <c r="U989" s="41"/>
      <c r="V989" s="55" t="s">
        <v>5032</v>
      </c>
      <c r="W989" s="55" t="s">
        <v>5379</v>
      </c>
    </row>
    <row r="990" spans="1:23" ht="20.25" customHeight="1" x14ac:dyDescent="0.2">
      <c r="A990" s="60" t="s">
        <v>5378</v>
      </c>
      <c r="B990" s="55" t="s">
        <v>5377</v>
      </c>
      <c r="C990" s="55" t="s">
        <v>5376</v>
      </c>
      <c r="D990" s="55" t="s">
        <v>2974</v>
      </c>
      <c r="E990" s="56">
        <v>2002</v>
      </c>
      <c r="F990" s="55" t="s">
        <v>5375</v>
      </c>
      <c r="G990" s="56">
        <v>7</v>
      </c>
      <c r="H990" s="56">
        <v>3</v>
      </c>
      <c r="I990" s="41"/>
      <c r="J990" s="56">
        <v>19</v>
      </c>
      <c r="K990" s="56">
        <v>57</v>
      </c>
      <c r="L990" s="56">
        <v>38</v>
      </c>
      <c r="M990" s="56">
        <v>21</v>
      </c>
      <c r="N990" s="55" t="s">
        <v>2973</v>
      </c>
      <c r="O990" s="55" t="s">
        <v>5374</v>
      </c>
      <c r="P990" s="55" t="s">
        <v>5373</v>
      </c>
      <c r="Q990" s="41"/>
      <c r="R990" s="41"/>
      <c r="S990" s="55" t="s">
        <v>5034</v>
      </c>
      <c r="T990" s="55" t="s">
        <v>5033</v>
      </c>
      <c r="U990" s="41"/>
      <c r="V990" s="55" t="s">
        <v>5032</v>
      </c>
      <c r="W990" s="55" t="s">
        <v>5372</v>
      </c>
    </row>
    <row r="991" spans="1:23" ht="20.25" customHeight="1" x14ac:dyDescent="0.2">
      <c r="A991" s="60" t="s">
        <v>5371</v>
      </c>
      <c r="B991" s="55" t="s">
        <v>5370</v>
      </c>
      <c r="C991" s="56">
        <v>7801594267</v>
      </c>
      <c r="D991" s="55" t="s">
        <v>2972</v>
      </c>
      <c r="E991" s="56">
        <v>2004</v>
      </c>
      <c r="F991" s="55" t="s">
        <v>5369</v>
      </c>
      <c r="G991" s="56">
        <v>166</v>
      </c>
      <c r="H991" s="56">
        <v>3</v>
      </c>
      <c r="I991" s="41"/>
      <c r="J991" s="56">
        <v>151</v>
      </c>
      <c r="K991" s="56">
        <v>161</v>
      </c>
      <c r="L991" s="56">
        <v>10</v>
      </c>
      <c r="M991" s="56">
        <v>25</v>
      </c>
      <c r="N991" s="55" t="s">
        <v>2971</v>
      </c>
      <c r="O991" s="55" t="s">
        <v>5368</v>
      </c>
      <c r="P991" s="55" t="s">
        <v>5367</v>
      </c>
      <c r="Q991" s="41"/>
      <c r="R991" s="55" t="s">
        <v>5366</v>
      </c>
      <c r="S991" s="55" t="s">
        <v>5034</v>
      </c>
      <c r="T991" s="55" t="s">
        <v>5033</v>
      </c>
      <c r="U991" s="41"/>
      <c r="V991" s="55" t="s">
        <v>5032</v>
      </c>
      <c r="W991" s="55" t="s">
        <v>5365</v>
      </c>
    </row>
    <row r="992" spans="1:23" ht="20.25" customHeight="1" x14ac:dyDescent="0.2">
      <c r="A992" s="60" t="s">
        <v>5364</v>
      </c>
      <c r="B992" s="55" t="s">
        <v>5363</v>
      </c>
      <c r="C992" s="56">
        <v>30767542900</v>
      </c>
      <c r="D992" s="55" t="s">
        <v>2970</v>
      </c>
      <c r="E992" s="56">
        <v>2004</v>
      </c>
      <c r="F992" s="55" t="s">
        <v>259</v>
      </c>
      <c r="G992" s="56">
        <v>11</v>
      </c>
      <c r="H992" s="56">
        <v>3</v>
      </c>
      <c r="I992" s="41"/>
      <c r="J992" s="56">
        <v>249</v>
      </c>
      <c r="K992" s="56">
        <v>263</v>
      </c>
      <c r="L992" s="56">
        <v>14</v>
      </c>
      <c r="M992" s="56">
        <v>21</v>
      </c>
      <c r="N992" s="55" t="s">
        <v>2969</v>
      </c>
      <c r="O992" s="55" t="s">
        <v>5362</v>
      </c>
      <c r="P992" s="55" t="s">
        <v>5361</v>
      </c>
      <c r="Q992" s="41"/>
      <c r="R992" s="55" t="s">
        <v>5360</v>
      </c>
      <c r="S992" s="55" t="s">
        <v>5034</v>
      </c>
      <c r="T992" s="55" t="s">
        <v>5033</v>
      </c>
      <c r="U992" s="41"/>
      <c r="V992" s="55" t="s">
        <v>5032</v>
      </c>
      <c r="W992" s="55" t="s">
        <v>5359</v>
      </c>
    </row>
    <row r="993" spans="1:23" ht="20.25" customHeight="1" x14ac:dyDescent="0.2">
      <c r="A993" s="60" t="s">
        <v>5358</v>
      </c>
      <c r="B993" s="55" t="s">
        <v>5357</v>
      </c>
      <c r="C993" s="55" t="s">
        <v>5356</v>
      </c>
      <c r="D993" s="55" t="s">
        <v>2968</v>
      </c>
      <c r="E993" s="56">
        <v>2003</v>
      </c>
      <c r="F993" s="55" t="s">
        <v>5355</v>
      </c>
      <c r="G993" s="56">
        <v>17</v>
      </c>
      <c r="H993" s="56">
        <v>2</v>
      </c>
      <c r="I993" s="41"/>
      <c r="J993" s="56">
        <v>19</v>
      </c>
      <c r="K993" s="56">
        <v>36</v>
      </c>
      <c r="L993" s="56">
        <v>17</v>
      </c>
      <c r="M993" s="56">
        <v>0</v>
      </c>
      <c r="N993" s="55" t="s">
        <v>2967</v>
      </c>
      <c r="O993" s="55" t="s">
        <v>5354</v>
      </c>
      <c r="P993" s="55" t="s">
        <v>5353</v>
      </c>
      <c r="Q993" s="41"/>
      <c r="R993" s="41"/>
      <c r="S993" s="55" t="s">
        <v>5034</v>
      </c>
      <c r="T993" s="55" t="s">
        <v>5033</v>
      </c>
      <c r="U993" s="41"/>
      <c r="V993" s="55" t="s">
        <v>5032</v>
      </c>
      <c r="W993" s="55" t="s">
        <v>5352</v>
      </c>
    </row>
    <row r="994" spans="1:23" ht="20.25" customHeight="1" x14ac:dyDescent="0.2">
      <c r="A994" s="60" t="s">
        <v>5351</v>
      </c>
      <c r="B994" s="55" t="s">
        <v>5350</v>
      </c>
      <c r="C994" s="56">
        <v>57224654162</v>
      </c>
      <c r="D994" s="55" t="s">
        <v>2966</v>
      </c>
      <c r="E994" s="56">
        <v>2003</v>
      </c>
      <c r="F994" s="55" t="s">
        <v>5349</v>
      </c>
      <c r="G994" s="56">
        <v>6</v>
      </c>
      <c r="H994" s="56">
        <v>1</v>
      </c>
      <c r="I994" s="41"/>
      <c r="J994" s="56">
        <v>1</v>
      </c>
      <c r="K994" s="56">
        <v>18</v>
      </c>
      <c r="L994" s="56">
        <v>17</v>
      </c>
      <c r="M994" s="56">
        <v>12</v>
      </c>
      <c r="N994" s="55" t="s">
        <v>2965</v>
      </c>
      <c r="O994" s="55" t="s">
        <v>5348</v>
      </c>
      <c r="P994" s="55" t="s">
        <v>5347</v>
      </c>
      <c r="Q994" s="41"/>
      <c r="R994" s="55" t="s">
        <v>5346</v>
      </c>
      <c r="S994" s="55" t="s">
        <v>5034</v>
      </c>
      <c r="T994" s="55" t="s">
        <v>5033</v>
      </c>
      <c r="U994" s="55" t="s">
        <v>5345</v>
      </c>
      <c r="V994" s="55" t="s">
        <v>5032</v>
      </c>
      <c r="W994" s="55" t="s">
        <v>5344</v>
      </c>
    </row>
    <row r="995" spans="1:23" ht="20.25" customHeight="1" x14ac:dyDescent="0.2">
      <c r="A995" s="60" t="s">
        <v>5343</v>
      </c>
      <c r="B995" s="55" t="s">
        <v>5342</v>
      </c>
      <c r="C995" s="55" t="s">
        <v>5341</v>
      </c>
      <c r="D995" s="55" t="s">
        <v>2964</v>
      </c>
      <c r="E995" s="56">
        <v>1996</v>
      </c>
      <c r="F995" s="55" t="s">
        <v>156</v>
      </c>
      <c r="G995" s="56">
        <v>5</v>
      </c>
      <c r="H995" s="56">
        <v>2</v>
      </c>
      <c r="I995" s="41"/>
      <c r="J995" s="56">
        <v>127</v>
      </c>
      <c r="K995" s="56">
        <v>159</v>
      </c>
      <c r="L995" s="56">
        <v>32</v>
      </c>
      <c r="M995" s="56">
        <v>52</v>
      </c>
      <c r="N995" s="55" t="s">
        <v>2963</v>
      </c>
      <c r="O995" s="55" t="s">
        <v>5340</v>
      </c>
      <c r="P995" s="55" t="s">
        <v>5339</v>
      </c>
      <c r="Q995" s="41"/>
      <c r="R995" s="41"/>
      <c r="S995" s="55" t="s">
        <v>5034</v>
      </c>
      <c r="T995" s="55" t="s">
        <v>5033</v>
      </c>
      <c r="U995" s="55" t="s">
        <v>5151</v>
      </c>
      <c r="V995" s="55" t="s">
        <v>5032</v>
      </c>
      <c r="W995" s="55" t="s">
        <v>5338</v>
      </c>
    </row>
    <row r="996" spans="1:23" ht="20.25" customHeight="1" x14ac:dyDescent="0.2">
      <c r="A996" s="60" t="s">
        <v>5337</v>
      </c>
      <c r="B996" s="55" t="s">
        <v>5336</v>
      </c>
      <c r="C996" s="56">
        <v>7202601298</v>
      </c>
      <c r="D996" s="55" t="s">
        <v>2962</v>
      </c>
      <c r="E996" s="56">
        <v>2002</v>
      </c>
      <c r="F996" s="55" t="s">
        <v>5335</v>
      </c>
      <c r="G996" s="56">
        <v>57</v>
      </c>
      <c r="H996" s="56">
        <v>4</v>
      </c>
      <c r="I996" s="41"/>
      <c r="J996" s="56">
        <v>609</v>
      </c>
      <c r="K996" s="55" t="s">
        <v>5334</v>
      </c>
      <c r="L996" s="41"/>
      <c r="M996" s="56">
        <v>19</v>
      </c>
      <c r="N996" s="55" t="s">
        <v>2961</v>
      </c>
      <c r="O996" s="55" t="s">
        <v>5333</v>
      </c>
      <c r="P996" s="55" t="s">
        <v>5332</v>
      </c>
      <c r="Q996" s="41"/>
      <c r="R996" s="41"/>
      <c r="S996" s="55" t="s">
        <v>5034</v>
      </c>
      <c r="T996" s="55" t="s">
        <v>5033</v>
      </c>
      <c r="U996" s="55" t="s">
        <v>5151</v>
      </c>
      <c r="V996" s="55" t="s">
        <v>5032</v>
      </c>
      <c r="W996" s="55" t="s">
        <v>5331</v>
      </c>
    </row>
    <row r="997" spans="1:23" ht="20.25" customHeight="1" x14ac:dyDescent="0.2">
      <c r="A997" s="60" t="s">
        <v>5330</v>
      </c>
      <c r="B997" s="55" t="s">
        <v>5329</v>
      </c>
      <c r="C997" s="55" t="s">
        <v>5328</v>
      </c>
      <c r="D997" s="55" t="s">
        <v>2960</v>
      </c>
      <c r="E997" s="56">
        <v>1996</v>
      </c>
      <c r="F997" s="55" t="s">
        <v>504</v>
      </c>
      <c r="G997" s="56">
        <v>14</v>
      </c>
      <c r="H997" s="56">
        <v>2</v>
      </c>
      <c r="I997" s="41"/>
      <c r="J997" s="56">
        <v>35</v>
      </c>
      <c r="K997" s="56">
        <v>51</v>
      </c>
      <c r="L997" s="56">
        <v>16</v>
      </c>
      <c r="M997" s="56">
        <v>94</v>
      </c>
      <c r="N997" s="55" t="s">
        <v>2959</v>
      </c>
      <c r="O997" s="55" t="s">
        <v>5327</v>
      </c>
      <c r="P997" s="55" t="s">
        <v>5101</v>
      </c>
      <c r="Q997" s="41"/>
      <c r="R997" s="41"/>
      <c r="S997" s="55" t="s">
        <v>5034</v>
      </c>
      <c r="T997" s="55" t="s">
        <v>5033</v>
      </c>
      <c r="U997" s="41"/>
      <c r="V997" s="55" t="s">
        <v>5032</v>
      </c>
      <c r="W997" s="55" t="s">
        <v>5326</v>
      </c>
    </row>
    <row r="998" spans="1:23" ht="20.25" customHeight="1" x14ac:dyDescent="0.2">
      <c r="A998" s="60" t="s">
        <v>5325</v>
      </c>
      <c r="B998" s="55" t="s">
        <v>5324</v>
      </c>
      <c r="C998" s="55" t="s">
        <v>5323</v>
      </c>
      <c r="D998" s="55" t="s">
        <v>2958</v>
      </c>
      <c r="E998" s="56">
        <v>2005</v>
      </c>
      <c r="F998" s="55" t="s">
        <v>5322</v>
      </c>
      <c r="G998" s="56">
        <v>2</v>
      </c>
      <c r="H998" s="56">
        <v>3</v>
      </c>
      <c r="I998" s="41"/>
      <c r="J998" s="56">
        <v>165</v>
      </c>
      <c r="K998" s="56">
        <v>172</v>
      </c>
      <c r="L998" s="56">
        <v>7</v>
      </c>
      <c r="M998" s="56">
        <v>6</v>
      </c>
      <c r="N998" s="55" t="s">
        <v>2957</v>
      </c>
      <c r="O998" s="55" t="s">
        <v>5321</v>
      </c>
      <c r="P998" s="40" t="s">
        <v>5320</v>
      </c>
      <c r="Q998" s="55" t="s">
        <v>5319</v>
      </c>
      <c r="R998" s="41"/>
      <c r="S998" s="55" t="s">
        <v>5034</v>
      </c>
      <c r="T998" s="55" t="s">
        <v>5033</v>
      </c>
      <c r="U998" s="41"/>
      <c r="V998" s="55" t="s">
        <v>5032</v>
      </c>
      <c r="W998" s="55" t="s">
        <v>5318</v>
      </c>
    </row>
    <row r="999" spans="1:23" ht="20.25" customHeight="1" x14ac:dyDescent="0.2">
      <c r="A999" s="60" t="s">
        <v>5317</v>
      </c>
      <c r="B999" s="55" t="s">
        <v>5316</v>
      </c>
      <c r="C999" s="55" t="s">
        <v>5315</v>
      </c>
      <c r="D999" s="55" t="s">
        <v>2956</v>
      </c>
      <c r="E999" s="56">
        <v>2003</v>
      </c>
      <c r="F999" s="55" t="s">
        <v>5314</v>
      </c>
      <c r="G999" s="56">
        <v>80</v>
      </c>
      <c r="H999" s="56">
        <v>2</v>
      </c>
      <c r="I999" s="41"/>
      <c r="J999" s="56">
        <v>141</v>
      </c>
      <c r="K999" s="56">
        <v>146</v>
      </c>
      <c r="L999" s="56">
        <v>5</v>
      </c>
      <c r="M999" s="56">
        <v>15</v>
      </c>
      <c r="N999" s="55" t="s">
        <v>2955</v>
      </c>
      <c r="O999" s="55" t="s">
        <v>5313</v>
      </c>
      <c r="P999" s="40" t="s">
        <v>5312</v>
      </c>
      <c r="Q999" s="55" t="s">
        <v>5311</v>
      </c>
      <c r="R999" s="41"/>
      <c r="S999" s="55" t="s">
        <v>5034</v>
      </c>
      <c r="T999" s="55" t="s">
        <v>5033</v>
      </c>
      <c r="U999" s="41"/>
      <c r="V999" s="55" t="s">
        <v>5032</v>
      </c>
      <c r="W999" s="55" t="s">
        <v>5310</v>
      </c>
    </row>
    <row r="1000" spans="1:23" ht="20.25" customHeight="1" x14ac:dyDescent="0.2">
      <c r="A1000" s="60" t="s">
        <v>5309</v>
      </c>
      <c r="B1000" s="55" t="s">
        <v>5308</v>
      </c>
      <c r="C1000" s="55" t="s">
        <v>5307</v>
      </c>
      <c r="D1000" s="55" t="s">
        <v>2953</v>
      </c>
      <c r="E1000" s="56">
        <v>1998</v>
      </c>
      <c r="F1000" s="55" t="s">
        <v>5306</v>
      </c>
      <c r="G1000" s="56">
        <v>13</v>
      </c>
      <c r="H1000" s="56">
        <v>1</v>
      </c>
      <c r="I1000" s="41"/>
      <c r="J1000" s="56">
        <v>32</v>
      </c>
      <c r="K1000" s="56">
        <v>48</v>
      </c>
      <c r="L1000" s="56">
        <v>16</v>
      </c>
      <c r="M1000" s="56">
        <v>33</v>
      </c>
      <c r="N1000" s="55" t="s">
        <v>2952</v>
      </c>
      <c r="O1000" s="55" t="s">
        <v>5305</v>
      </c>
      <c r="P1000" s="55" t="s">
        <v>5304</v>
      </c>
      <c r="Q1000" s="41"/>
      <c r="R1000" s="41"/>
      <c r="S1000" s="55" t="s">
        <v>5034</v>
      </c>
      <c r="T1000" s="55" t="s">
        <v>5033</v>
      </c>
      <c r="U1000" s="41"/>
      <c r="V1000" s="55" t="s">
        <v>5032</v>
      </c>
      <c r="W1000" s="55" t="s">
        <v>5303</v>
      </c>
    </row>
    <row r="1001" spans="1:23" ht="20.25" customHeight="1" x14ac:dyDescent="0.2">
      <c r="A1001" s="60" t="s">
        <v>5302</v>
      </c>
      <c r="B1001" s="55" t="s">
        <v>5301</v>
      </c>
      <c r="C1001" s="56">
        <v>7006113711</v>
      </c>
      <c r="D1001" s="55" t="s">
        <v>2951</v>
      </c>
      <c r="E1001" s="56">
        <v>2002</v>
      </c>
      <c r="F1001" s="55" t="s">
        <v>5300</v>
      </c>
      <c r="G1001" s="56">
        <v>23</v>
      </c>
      <c r="H1001" s="56">
        <v>4</v>
      </c>
      <c r="I1001" s="41"/>
      <c r="J1001" s="56">
        <v>839</v>
      </c>
      <c r="K1001" s="56">
        <v>851</v>
      </c>
      <c r="L1001" s="56">
        <v>12</v>
      </c>
      <c r="M1001" s="56">
        <v>10</v>
      </c>
      <c r="N1001" s="55" t="s">
        <v>2950</v>
      </c>
      <c r="O1001" s="55" t="s">
        <v>5299</v>
      </c>
      <c r="P1001" s="55" t="s">
        <v>5298</v>
      </c>
      <c r="Q1001" s="55" t="s">
        <v>5297</v>
      </c>
      <c r="R1001" s="41"/>
      <c r="S1001" s="55" t="s">
        <v>5034</v>
      </c>
      <c r="T1001" s="55" t="s">
        <v>5033</v>
      </c>
      <c r="U1001" s="41"/>
      <c r="V1001" s="55" t="s">
        <v>5032</v>
      </c>
      <c r="W1001" s="55" t="s">
        <v>5296</v>
      </c>
    </row>
    <row r="1002" spans="1:23" ht="20.25" customHeight="1" x14ac:dyDescent="0.2">
      <c r="A1002" s="60" t="s">
        <v>5295</v>
      </c>
      <c r="B1002" s="55" t="s">
        <v>5294</v>
      </c>
      <c r="C1002" s="55" t="s">
        <v>5293</v>
      </c>
      <c r="D1002" s="55" t="s">
        <v>2949</v>
      </c>
      <c r="E1002" s="56">
        <v>1964</v>
      </c>
      <c r="F1002" s="55" t="s">
        <v>5255</v>
      </c>
      <c r="G1002" s="56">
        <v>4</v>
      </c>
      <c r="H1002" s="56">
        <v>3</v>
      </c>
      <c r="I1002" s="41"/>
      <c r="J1002" s="56">
        <v>332</v>
      </c>
      <c r="K1002" s="56">
        <v>342</v>
      </c>
      <c r="L1002" s="56">
        <v>10</v>
      </c>
      <c r="M1002" s="56">
        <v>1</v>
      </c>
      <c r="N1002" s="55" t="s">
        <v>2948</v>
      </c>
      <c r="O1002" s="55" t="s">
        <v>5292</v>
      </c>
      <c r="P1002" s="55" t="s">
        <v>5291</v>
      </c>
      <c r="Q1002" s="41"/>
      <c r="R1002" s="41"/>
      <c r="S1002" s="55" t="s">
        <v>5034</v>
      </c>
      <c r="T1002" s="55" t="s">
        <v>5033</v>
      </c>
      <c r="U1002" s="41"/>
      <c r="V1002" s="55" t="s">
        <v>5032</v>
      </c>
      <c r="W1002" s="55" t="s">
        <v>5290</v>
      </c>
    </row>
    <row r="1003" spans="1:23" ht="20.25" customHeight="1" x14ac:dyDescent="0.2">
      <c r="A1003" s="60" t="s">
        <v>5289</v>
      </c>
      <c r="B1003" s="55" t="s">
        <v>5288</v>
      </c>
      <c r="C1003" s="55" t="s">
        <v>5287</v>
      </c>
      <c r="D1003" s="55" t="s">
        <v>2947</v>
      </c>
      <c r="E1003" s="56">
        <v>1994</v>
      </c>
      <c r="F1003" s="55" t="s">
        <v>5286</v>
      </c>
      <c r="G1003" s="56">
        <v>104</v>
      </c>
      <c r="H1003" s="56">
        <v>424</v>
      </c>
      <c r="I1003" s="41"/>
      <c r="J1003" s="56">
        <v>584</v>
      </c>
      <c r="K1003" s="56">
        <v>596</v>
      </c>
      <c r="L1003" s="56">
        <v>12</v>
      </c>
      <c r="M1003" s="56">
        <v>62</v>
      </c>
      <c r="N1003" s="55" t="s">
        <v>2946</v>
      </c>
      <c r="O1003" s="55" t="s">
        <v>5285</v>
      </c>
      <c r="P1003" s="55" t="s">
        <v>5284</v>
      </c>
      <c r="Q1003" s="41"/>
      <c r="R1003" s="55" t="s">
        <v>5283</v>
      </c>
      <c r="S1003" s="55" t="s">
        <v>5034</v>
      </c>
      <c r="T1003" s="55" t="s">
        <v>5033</v>
      </c>
      <c r="U1003" s="41"/>
      <c r="V1003" s="55" t="s">
        <v>5032</v>
      </c>
      <c r="W1003" s="55" t="s">
        <v>5282</v>
      </c>
    </row>
    <row r="1004" spans="1:23" ht="20.25" customHeight="1" x14ac:dyDescent="0.2">
      <c r="A1004" s="60" t="s">
        <v>5281</v>
      </c>
      <c r="B1004" s="55" t="s">
        <v>5280</v>
      </c>
      <c r="C1004" s="56">
        <v>57189555826</v>
      </c>
      <c r="D1004" s="55" t="s">
        <v>2945</v>
      </c>
      <c r="E1004" s="56">
        <v>1983</v>
      </c>
      <c r="F1004" s="55" t="s">
        <v>5279</v>
      </c>
      <c r="G1004" s="56">
        <v>14</v>
      </c>
      <c r="H1004" s="56">
        <v>1</v>
      </c>
      <c r="I1004" s="41"/>
      <c r="J1004" s="56">
        <v>58</v>
      </c>
      <c r="K1004" s="56">
        <v>67</v>
      </c>
      <c r="L1004" s="56">
        <v>9</v>
      </c>
      <c r="M1004" s="56">
        <v>0</v>
      </c>
      <c r="N1004" s="55" t="s">
        <v>2944</v>
      </c>
      <c r="O1004" s="55" t="s">
        <v>5278</v>
      </c>
      <c r="P1004" s="55" t="s">
        <v>5277</v>
      </c>
      <c r="Q1004" s="41"/>
      <c r="R1004" s="41"/>
      <c r="S1004" s="55" t="s">
        <v>5034</v>
      </c>
      <c r="T1004" s="55" t="s">
        <v>5033</v>
      </c>
      <c r="U1004" s="41"/>
      <c r="V1004" s="55" t="s">
        <v>5032</v>
      </c>
      <c r="W1004" s="55" t="s">
        <v>5276</v>
      </c>
    </row>
    <row r="1005" spans="1:23" ht="20.25" customHeight="1" x14ac:dyDescent="0.2">
      <c r="A1005" s="60" t="s">
        <v>5275</v>
      </c>
      <c r="B1005" s="55" t="s">
        <v>5274</v>
      </c>
      <c r="C1005" s="56">
        <v>7103131622</v>
      </c>
      <c r="D1005" s="55" t="s">
        <v>2943</v>
      </c>
      <c r="E1005" s="56">
        <v>1993</v>
      </c>
      <c r="F1005" s="55" t="s">
        <v>5273</v>
      </c>
      <c r="G1005" s="56">
        <v>31</v>
      </c>
      <c r="H1005" s="56">
        <v>1</v>
      </c>
      <c r="I1005" s="41"/>
      <c r="J1005" s="56">
        <v>69</v>
      </c>
      <c r="K1005" s="56">
        <v>95</v>
      </c>
      <c r="L1005" s="56">
        <v>26</v>
      </c>
      <c r="M1005" s="56">
        <v>18</v>
      </c>
      <c r="N1005" s="55" t="s">
        <v>2942</v>
      </c>
      <c r="O1005" s="55" t="s">
        <v>5272</v>
      </c>
      <c r="P1005" s="55" t="s">
        <v>5271</v>
      </c>
      <c r="Q1005" s="41"/>
      <c r="R1005" s="41"/>
      <c r="S1005" s="55" t="s">
        <v>5034</v>
      </c>
      <c r="T1005" s="55" t="s">
        <v>5033</v>
      </c>
      <c r="U1005" s="41"/>
      <c r="V1005" s="55" t="s">
        <v>5032</v>
      </c>
      <c r="W1005" s="55" t="s">
        <v>5270</v>
      </c>
    </row>
    <row r="1006" spans="1:23" ht="20.25" customHeight="1" x14ac:dyDescent="0.2">
      <c r="A1006" s="60" t="s">
        <v>5269</v>
      </c>
      <c r="B1006" s="55" t="s">
        <v>5268</v>
      </c>
      <c r="C1006" s="56">
        <v>7801310420</v>
      </c>
      <c r="D1006" s="55" t="s">
        <v>2941</v>
      </c>
      <c r="E1006" s="56">
        <v>1987</v>
      </c>
      <c r="F1006" s="55" t="s">
        <v>5267</v>
      </c>
      <c r="G1006" s="56">
        <v>5</v>
      </c>
      <c r="H1006" s="56">
        <v>3</v>
      </c>
      <c r="I1006" s="41"/>
      <c r="J1006" s="56">
        <v>309</v>
      </c>
      <c r="K1006" s="56">
        <v>326</v>
      </c>
      <c r="L1006" s="56">
        <v>17</v>
      </c>
      <c r="M1006" s="56">
        <v>1</v>
      </c>
      <c r="N1006" s="55" t="s">
        <v>2940</v>
      </c>
      <c r="O1006" s="55" t="s">
        <v>5266</v>
      </c>
      <c r="P1006" s="55" t="s">
        <v>5265</v>
      </c>
      <c r="Q1006" s="41"/>
      <c r="R1006" s="41"/>
      <c r="S1006" s="55" t="s">
        <v>5034</v>
      </c>
      <c r="T1006" s="55" t="s">
        <v>5033</v>
      </c>
      <c r="U1006" s="41"/>
      <c r="V1006" s="55" t="s">
        <v>5032</v>
      </c>
      <c r="W1006" s="55" t="s">
        <v>5264</v>
      </c>
    </row>
    <row r="1007" spans="1:23" ht="20.25" customHeight="1" x14ac:dyDescent="0.2">
      <c r="A1007" s="60" t="s">
        <v>5263</v>
      </c>
      <c r="B1007" s="55" t="s">
        <v>5262</v>
      </c>
      <c r="C1007" s="55" t="s">
        <v>5261</v>
      </c>
      <c r="D1007" s="55" t="s">
        <v>2939</v>
      </c>
      <c r="E1007" s="56">
        <v>1985</v>
      </c>
      <c r="F1007" s="55" t="s">
        <v>480</v>
      </c>
      <c r="G1007" s="56">
        <v>40</v>
      </c>
      <c r="H1007" s="56">
        <v>5</v>
      </c>
      <c r="I1007" s="41"/>
      <c r="J1007" s="56">
        <v>1385</v>
      </c>
      <c r="K1007" s="56">
        <v>1401</v>
      </c>
      <c r="L1007" s="56">
        <v>16</v>
      </c>
      <c r="M1007" s="56">
        <v>83</v>
      </c>
      <c r="N1007" s="55" t="s">
        <v>2938</v>
      </c>
      <c r="O1007" s="55" t="s">
        <v>5260</v>
      </c>
      <c r="P1007" s="55" t="s">
        <v>5259</v>
      </c>
      <c r="Q1007" s="41"/>
      <c r="R1007" s="41"/>
      <c r="S1007" s="55" t="s">
        <v>5034</v>
      </c>
      <c r="T1007" s="55" t="s">
        <v>5033</v>
      </c>
      <c r="U1007" s="41"/>
      <c r="V1007" s="55" t="s">
        <v>5032</v>
      </c>
      <c r="W1007" s="55" t="s">
        <v>5258</v>
      </c>
    </row>
    <row r="1008" spans="1:23" ht="20.25" customHeight="1" x14ac:dyDescent="0.2">
      <c r="A1008" s="60" t="s">
        <v>5257</v>
      </c>
      <c r="B1008" s="55" t="s">
        <v>5256</v>
      </c>
      <c r="C1008" s="56">
        <v>7004156417</v>
      </c>
      <c r="D1008" s="55" t="s">
        <v>2937</v>
      </c>
      <c r="E1008" s="56">
        <v>1976</v>
      </c>
      <c r="F1008" s="55" t="s">
        <v>5255</v>
      </c>
      <c r="G1008" s="56">
        <v>16</v>
      </c>
      <c r="H1008" s="56">
        <v>2</v>
      </c>
      <c r="I1008" s="41"/>
      <c r="J1008" s="56">
        <v>177</v>
      </c>
      <c r="K1008" s="56">
        <v>196</v>
      </c>
      <c r="L1008" s="56">
        <v>19</v>
      </c>
      <c r="M1008" s="56">
        <v>3</v>
      </c>
      <c r="N1008" s="55" t="s">
        <v>2936</v>
      </c>
      <c r="O1008" s="55" t="s">
        <v>5254</v>
      </c>
      <c r="P1008" s="55" t="s">
        <v>5253</v>
      </c>
      <c r="Q1008" s="41"/>
      <c r="R1008" s="41"/>
      <c r="S1008" s="55" t="s">
        <v>5034</v>
      </c>
      <c r="T1008" s="55" t="s">
        <v>5033</v>
      </c>
      <c r="U1008" s="41"/>
      <c r="V1008" s="55" t="s">
        <v>5032</v>
      </c>
      <c r="W1008" s="55" t="s">
        <v>5252</v>
      </c>
    </row>
    <row r="1009" spans="1:23" ht="20.25" customHeight="1" x14ac:dyDescent="0.2">
      <c r="A1009" s="60" t="s">
        <v>5251</v>
      </c>
      <c r="B1009" s="55" t="s">
        <v>5250</v>
      </c>
      <c r="C1009" s="55" t="s">
        <v>5249</v>
      </c>
      <c r="D1009" s="55" t="s">
        <v>2935</v>
      </c>
      <c r="E1009" s="56">
        <v>1983</v>
      </c>
      <c r="F1009" s="55" t="s">
        <v>5248</v>
      </c>
      <c r="G1009" s="56">
        <v>31</v>
      </c>
      <c r="H1009" s="56">
        <v>2</v>
      </c>
      <c r="I1009" s="41"/>
      <c r="J1009" s="56">
        <v>177</v>
      </c>
      <c r="K1009" s="56">
        <v>196</v>
      </c>
      <c r="L1009" s="56">
        <v>19</v>
      </c>
      <c r="M1009" s="56">
        <v>1</v>
      </c>
      <c r="N1009" s="55" t="s">
        <v>2934</v>
      </c>
      <c r="O1009" s="55" t="s">
        <v>5247</v>
      </c>
      <c r="P1009" s="55" t="s">
        <v>5246</v>
      </c>
      <c r="Q1009" s="55" t="s">
        <v>5245</v>
      </c>
      <c r="R1009" s="41"/>
      <c r="S1009" s="55" t="s">
        <v>5034</v>
      </c>
      <c r="T1009" s="55" t="s">
        <v>5033</v>
      </c>
      <c r="U1009" s="41"/>
      <c r="V1009" s="55" t="s">
        <v>5032</v>
      </c>
      <c r="W1009" s="55" t="s">
        <v>5244</v>
      </c>
    </row>
    <row r="1010" spans="1:23" ht="20.25" customHeight="1" x14ac:dyDescent="0.2">
      <c r="A1010" s="60" t="s">
        <v>5142</v>
      </c>
      <c r="B1010" s="55" t="s">
        <v>5141</v>
      </c>
      <c r="C1010" s="56">
        <v>6506394953</v>
      </c>
      <c r="D1010" s="55" t="s">
        <v>2933</v>
      </c>
      <c r="E1010" s="56">
        <v>1987</v>
      </c>
      <c r="F1010" s="55" t="s">
        <v>5063</v>
      </c>
      <c r="G1010" s="56">
        <v>2</v>
      </c>
      <c r="H1010" s="56">
        <v>2</v>
      </c>
      <c r="I1010" s="41"/>
      <c r="J1010" s="56">
        <v>139</v>
      </c>
      <c r="K1010" s="56">
        <v>154</v>
      </c>
      <c r="L1010" s="56">
        <v>15</v>
      </c>
      <c r="M1010" s="56">
        <v>244</v>
      </c>
      <c r="N1010" s="55" t="s">
        <v>2932</v>
      </c>
      <c r="O1010" s="55" t="s">
        <v>5243</v>
      </c>
      <c r="P1010" s="55" t="s">
        <v>5242</v>
      </c>
      <c r="Q1010" s="41"/>
      <c r="R1010" s="41"/>
      <c r="S1010" s="55" t="s">
        <v>5034</v>
      </c>
      <c r="T1010" s="55" t="s">
        <v>5033</v>
      </c>
      <c r="U1010" s="41"/>
      <c r="V1010" s="55" t="s">
        <v>5032</v>
      </c>
      <c r="W1010" s="55" t="s">
        <v>5241</v>
      </c>
    </row>
    <row r="1011" spans="1:23" ht="20.25" customHeight="1" x14ac:dyDescent="0.2">
      <c r="A1011" s="60" t="s">
        <v>5240</v>
      </c>
      <c r="B1011" s="55" t="s">
        <v>5239</v>
      </c>
      <c r="C1011" s="56">
        <v>57213460959</v>
      </c>
      <c r="D1011" s="55" t="s">
        <v>2930</v>
      </c>
      <c r="E1011" s="56">
        <v>1987</v>
      </c>
      <c r="F1011" s="55" t="s">
        <v>5238</v>
      </c>
      <c r="G1011" s="56">
        <v>7</v>
      </c>
      <c r="H1011" s="56">
        <v>4</v>
      </c>
      <c r="I1011" s="41"/>
      <c r="J1011" s="56">
        <v>36</v>
      </c>
      <c r="K1011" s="56">
        <v>39</v>
      </c>
      <c r="L1011" s="56">
        <v>3</v>
      </c>
      <c r="M1011" s="56">
        <v>0</v>
      </c>
      <c r="N1011" s="55" t="s">
        <v>2929</v>
      </c>
      <c r="O1011" s="55" t="s">
        <v>5237</v>
      </c>
      <c r="P1011" s="55" t="s">
        <v>5236</v>
      </c>
      <c r="Q1011" s="41"/>
      <c r="R1011" s="41"/>
      <c r="S1011" s="55" t="s">
        <v>5034</v>
      </c>
      <c r="T1011" s="55" t="s">
        <v>5033</v>
      </c>
      <c r="U1011" s="41"/>
      <c r="V1011" s="55" t="s">
        <v>5032</v>
      </c>
      <c r="W1011" s="55" t="s">
        <v>5235</v>
      </c>
    </row>
    <row r="1012" spans="1:23" ht="20.25" customHeight="1" x14ac:dyDescent="0.2">
      <c r="A1012" s="60" t="s">
        <v>5234</v>
      </c>
      <c r="B1012" s="55" t="s">
        <v>5233</v>
      </c>
      <c r="C1012" s="56">
        <v>57188910158</v>
      </c>
      <c r="D1012" s="55" t="s">
        <v>2928</v>
      </c>
      <c r="E1012" s="56">
        <v>1963</v>
      </c>
      <c r="F1012" s="55" t="s">
        <v>5129</v>
      </c>
      <c r="G1012" s="56">
        <v>347</v>
      </c>
      <c r="H1012" s="56">
        <v>1</v>
      </c>
      <c r="I1012" s="41"/>
      <c r="J1012" s="56">
        <v>30</v>
      </c>
      <c r="K1012" s="56">
        <v>39</v>
      </c>
      <c r="L1012" s="56">
        <v>9</v>
      </c>
      <c r="M1012" s="56">
        <v>2</v>
      </c>
      <c r="N1012" s="55" t="s">
        <v>2927</v>
      </c>
      <c r="O1012" s="55" t="s">
        <v>5232</v>
      </c>
      <c r="P1012" s="55" t="s">
        <v>5231</v>
      </c>
      <c r="Q1012" s="41"/>
      <c r="R1012" s="41"/>
      <c r="S1012" s="55" t="s">
        <v>5034</v>
      </c>
      <c r="T1012" s="55" t="s">
        <v>5033</v>
      </c>
      <c r="U1012" s="41"/>
      <c r="V1012" s="55" t="s">
        <v>5032</v>
      </c>
      <c r="W1012" s="55" t="s">
        <v>5230</v>
      </c>
    </row>
    <row r="1013" spans="1:23" ht="20.25" customHeight="1" x14ac:dyDescent="0.2">
      <c r="A1013" s="60" t="s">
        <v>5229</v>
      </c>
      <c r="B1013" s="55" t="s">
        <v>5228</v>
      </c>
      <c r="C1013" s="55" t="s">
        <v>5227</v>
      </c>
      <c r="D1013" s="55" t="s">
        <v>2926</v>
      </c>
      <c r="E1013" s="56">
        <v>1986</v>
      </c>
      <c r="F1013" s="55" t="s">
        <v>5063</v>
      </c>
      <c r="G1013" s="56">
        <v>1</v>
      </c>
      <c r="H1013" s="56">
        <v>2</v>
      </c>
      <c r="I1013" s="41"/>
      <c r="J1013" s="56">
        <v>161</v>
      </c>
      <c r="K1013" s="56">
        <v>176</v>
      </c>
      <c r="L1013" s="56">
        <v>15</v>
      </c>
      <c r="M1013" s="56">
        <v>201</v>
      </c>
      <c r="N1013" s="55" t="s">
        <v>2925</v>
      </c>
      <c r="O1013" s="55" t="s">
        <v>5226</v>
      </c>
      <c r="P1013" s="55" t="s">
        <v>5225</v>
      </c>
      <c r="Q1013" s="41"/>
      <c r="R1013" s="41"/>
      <c r="S1013" s="55" t="s">
        <v>5034</v>
      </c>
      <c r="T1013" s="55" t="s">
        <v>5033</v>
      </c>
      <c r="U1013" s="41"/>
      <c r="V1013" s="55" t="s">
        <v>5032</v>
      </c>
      <c r="W1013" s="55" t="s">
        <v>5224</v>
      </c>
    </row>
    <row r="1014" spans="1:23" ht="20.25" customHeight="1" x14ac:dyDescent="0.2">
      <c r="A1014" s="60" t="s">
        <v>5223</v>
      </c>
      <c r="B1014" s="55" t="s">
        <v>5222</v>
      </c>
      <c r="C1014" s="55" t="s">
        <v>5221</v>
      </c>
      <c r="D1014" s="55" t="s">
        <v>2924</v>
      </c>
      <c r="E1014" s="56">
        <v>1992</v>
      </c>
      <c r="F1014" s="55" t="s">
        <v>480</v>
      </c>
      <c r="G1014" s="56">
        <v>47</v>
      </c>
      <c r="H1014" s="56">
        <v>4</v>
      </c>
      <c r="I1014" s="41"/>
      <c r="J1014" s="56">
        <v>1537</v>
      </c>
      <c r="K1014" s="56">
        <v>1555</v>
      </c>
      <c r="L1014" s="56">
        <v>18</v>
      </c>
      <c r="M1014" s="56">
        <v>107</v>
      </c>
      <c r="N1014" s="55" t="s">
        <v>2923</v>
      </c>
      <c r="O1014" s="55" t="s">
        <v>5220</v>
      </c>
      <c r="P1014" s="40" t="s">
        <v>5219</v>
      </c>
      <c r="Q1014" s="41"/>
      <c r="R1014" s="41"/>
      <c r="S1014" s="55" t="s">
        <v>5034</v>
      </c>
      <c r="T1014" s="55" t="s">
        <v>5033</v>
      </c>
      <c r="U1014" s="41"/>
      <c r="V1014" s="55" t="s">
        <v>5032</v>
      </c>
      <c r="W1014" s="55" t="s">
        <v>5218</v>
      </c>
    </row>
    <row r="1015" spans="1:23" ht="20.25" customHeight="1" x14ac:dyDescent="0.2">
      <c r="A1015" s="60" t="s">
        <v>5217</v>
      </c>
      <c r="B1015" s="55" t="s">
        <v>5216</v>
      </c>
      <c r="C1015" s="55" t="s">
        <v>5215</v>
      </c>
      <c r="D1015" s="55" t="s">
        <v>2921</v>
      </c>
      <c r="E1015" s="56">
        <v>1985</v>
      </c>
      <c r="F1015" s="55" t="s">
        <v>5214</v>
      </c>
      <c r="G1015" s="56">
        <v>31</v>
      </c>
      <c r="H1015" s="56">
        <v>1</v>
      </c>
      <c r="I1015" s="41"/>
      <c r="J1015" s="56">
        <v>1</v>
      </c>
      <c r="K1015" s="56">
        <v>26</v>
      </c>
      <c r="L1015" s="56">
        <v>25</v>
      </c>
      <c r="M1015" s="56">
        <v>2</v>
      </c>
      <c r="N1015" s="55" t="s">
        <v>2920</v>
      </c>
      <c r="O1015" s="55" t="s">
        <v>5213</v>
      </c>
      <c r="P1015" s="55" t="s">
        <v>5212</v>
      </c>
      <c r="Q1015" s="41"/>
      <c r="R1015" s="55" t="s">
        <v>5211</v>
      </c>
      <c r="S1015" s="55" t="s">
        <v>5034</v>
      </c>
      <c r="T1015" s="55" t="s">
        <v>5033</v>
      </c>
      <c r="U1015" s="41"/>
      <c r="V1015" s="55" t="s">
        <v>5032</v>
      </c>
      <c r="W1015" s="55" t="s">
        <v>5210</v>
      </c>
    </row>
    <row r="1016" spans="1:23" ht="20.25" customHeight="1" x14ac:dyDescent="0.2">
      <c r="A1016" s="60" t="s">
        <v>5209</v>
      </c>
      <c r="B1016" s="55" t="s">
        <v>5208</v>
      </c>
      <c r="C1016" s="56">
        <v>7005674861</v>
      </c>
      <c r="D1016" s="55" t="s">
        <v>2919</v>
      </c>
      <c r="E1016" s="56">
        <v>1992</v>
      </c>
      <c r="F1016" s="55" t="s">
        <v>5207</v>
      </c>
      <c r="G1016" s="56">
        <v>52</v>
      </c>
      <c r="H1016" s="56">
        <v>1</v>
      </c>
      <c r="I1016" s="41"/>
      <c r="J1016" s="56">
        <v>181</v>
      </c>
      <c r="K1016" s="56">
        <v>205</v>
      </c>
      <c r="L1016" s="56">
        <v>24</v>
      </c>
      <c r="M1016" s="56">
        <v>14</v>
      </c>
      <c r="N1016" s="55" t="s">
        <v>2918</v>
      </c>
      <c r="O1016" s="55" t="s">
        <v>5206</v>
      </c>
      <c r="P1016" s="55" t="s">
        <v>5205</v>
      </c>
      <c r="Q1016" s="41"/>
      <c r="R1016" s="41"/>
      <c r="S1016" s="55" t="s">
        <v>5034</v>
      </c>
      <c r="T1016" s="55" t="s">
        <v>5033</v>
      </c>
      <c r="U1016" s="41"/>
      <c r="V1016" s="55" t="s">
        <v>5032</v>
      </c>
      <c r="W1016" s="55" t="s">
        <v>5204</v>
      </c>
    </row>
    <row r="1017" spans="1:23" ht="20.25" customHeight="1" x14ac:dyDescent="0.2">
      <c r="A1017" s="60" t="s">
        <v>5203</v>
      </c>
      <c r="B1017" s="55" t="s">
        <v>5202</v>
      </c>
      <c r="C1017" s="55" t="s">
        <v>5201</v>
      </c>
      <c r="D1017" s="55" t="s">
        <v>2917</v>
      </c>
      <c r="E1017" s="56">
        <v>1991</v>
      </c>
      <c r="F1017" s="55" t="s">
        <v>5063</v>
      </c>
      <c r="G1017" s="56">
        <v>6</v>
      </c>
      <c r="H1017" s="56">
        <v>6</v>
      </c>
      <c r="I1017" s="41"/>
      <c r="J1017" s="56">
        <v>381</v>
      </c>
      <c r="K1017" s="56">
        <v>404</v>
      </c>
      <c r="L1017" s="56">
        <v>23</v>
      </c>
      <c r="M1017" s="56">
        <v>44</v>
      </c>
      <c r="N1017" s="55" t="s">
        <v>2916</v>
      </c>
      <c r="O1017" s="55" t="s">
        <v>5200</v>
      </c>
      <c r="P1017" s="55" t="s">
        <v>5199</v>
      </c>
      <c r="Q1017" s="41"/>
      <c r="R1017" s="41"/>
      <c r="S1017" s="55" t="s">
        <v>5034</v>
      </c>
      <c r="T1017" s="55" t="s">
        <v>5033</v>
      </c>
      <c r="U1017" s="41"/>
      <c r="V1017" s="55" t="s">
        <v>5032</v>
      </c>
      <c r="W1017" s="55" t="s">
        <v>5198</v>
      </c>
    </row>
    <row r="1018" spans="1:23" ht="20.25" customHeight="1" x14ac:dyDescent="0.2">
      <c r="A1018" s="60" t="s">
        <v>5197</v>
      </c>
      <c r="B1018" s="55" t="s">
        <v>5196</v>
      </c>
      <c r="C1018" s="55" t="s">
        <v>5195</v>
      </c>
      <c r="D1018" s="55" t="s">
        <v>2915</v>
      </c>
      <c r="E1018" s="56">
        <v>1988</v>
      </c>
      <c r="F1018" s="55" t="s">
        <v>5063</v>
      </c>
      <c r="G1018" s="56">
        <v>3</v>
      </c>
      <c r="H1018" s="56">
        <v>4</v>
      </c>
      <c r="I1018" s="41"/>
      <c r="J1018" s="56">
        <v>301</v>
      </c>
      <c r="K1018" s="56">
        <v>319</v>
      </c>
      <c r="L1018" s="56">
        <v>18</v>
      </c>
      <c r="M1018" s="56">
        <v>147</v>
      </c>
      <c r="N1018" s="55" t="s">
        <v>2914</v>
      </c>
      <c r="O1018" s="55" t="s">
        <v>5194</v>
      </c>
      <c r="P1018" s="55" t="s">
        <v>5193</v>
      </c>
      <c r="Q1018" s="41"/>
      <c r="R1018" s="41"/>
      <c r="S1018" s="55" t="s">
        <v>5034</v>
      </c>
      <c r="T1018" s="55" t="s">
        <v>5033</v>
      </c>
      <c r="U1018" s="41"/>
      <c r="V1018" s="55" t="s">
        <v>5032</v>
      </c>
      <c r="W1018" s="55" t="s">
        <v>5192</v>
      </c>
    </row>
    <row r="1019" spans="1:23" ht="20.25" customHeight="1" x14ac:dyDescent="0.2">
      <c r="A1019" s="60" t="s">
        <v>5191</v>
      </c>
      <c r="B1019" s="55" t="s">
        <v>5190</v>
      </c>
      <c r="C1019" s="56">
        <v>57189282661</v>
      </c>
      <c r="D1019" s="55" t="s">
        <v>2913</v>
      </c>
      <c r="E1019" s="56">
        <v>1983</v>
      </c>
      <c r="F1019" s="55" t="s">
        <v>5189</v>
      </c>
      <c r="G1019" s="56">
        <v>25</v>
      </c>
      <c r="H1019" s="56">
        <v>4</v>
      </c>
      <c r="I1019" s="41"/>
      <c r="J1019" s="56">
        <v>110</v>
      </c>
      <c r="K1019" s="56">
        <v>120</v>
      </c>
      <c r="L1019" s="56">
        <v>10</v>
      </c>
      <c r="M1019" s="56">
        <v>1</v>
      </c>
      <c r="N1019" s="55" t="s">
        <v>2912</v>
      </c>
      <c r="O1019" s="55" t="s">
        <v>5188</v>
      </c>
      <c r="P1019" s="55" t="s">
        <v>5187</v>
      </c>
      <c r="Q1019" s="41"/>
      <c r="R1019" s="41"/>
      <c r="S1019" s="55" t="s">
        <v>5034</v>
      </c>
      <c r="T1019" s="55" t="s">
        <v>5033</v>
      </c>
      <c r="U1019" s="41"/>
      <c r="V1019" s="55" t="s">
        <v>5032</v>
      </c>
      <c r="W1019" s="55" t="s">
        <v>5186</v>
      </c>
    </row>
    <row r="1020" spans="1:23" ht="20.25" customHeight="1" x14ac:dyDescent="0.2">
      <c r="A1020" s="60" t="s">
        <v>5185</v>
      </c>
      <c r="B1020" s="55" t="s">
        <v>5184</v>
      </c>
      <c r="C1020" s="56">
        <v>7101636644</v>
      </c>
      <c r="D1020" s="55" t="s">
        <v>2911</v>
      </c>
      <c r="E1020" s="56">
        <v>1987</v>
      </c>
      <c r="F1020" s="55" t="s">
        <v>5183</v>
      </c>
      <c r="G1020" s="56">
        <v>18</v>
      </c>
      <c r="H1020" s="56">
        <v>2</v>
      </c>
      <c r="I1020" s="41"/>
      <c r="J1020" s="56">
        <v>39</v>
      </c>
      <c r="K1020" s="56">
        <v>44</v>
      </c>
      <c r="L1020" s="56">
        <v>5</v>
      </c>
      <c r="M1020" s="56">
        <v>2</v>
      </c>
      <c r="N1020" s="55" t="s">
        <v>2910</v>
      </c>
      <c r="O1020" s="55" t="s">
        <v>5182</v>
      </c>
      <c r="P1020" s="55" t="s">
        <v>5181</v>
      </c>
      <c r="Q1020" s="41"/>
      <c r="R1020" s="41"/>
      <c r="S1020" s="55" t="s">
        <v>5034</v>
      </c>
      <c r="T1020" s="55" t="s">
        <v>5033</v>
      </c>
      <c r="U1020" s="55" t="s">
        <v>5151</v>
      </c>
      <c r="V1020" s="55" t="s">
        <v>5032</v>
      </c>
      <c r="W1020" s="55" t="s">
        <v>5180</v>
      </c>
    </row>
    <row r="1021" spans="1:23" ht="20.25" customHeight="1" x14ac:dyDescent="0.2">
      <c r="A1021" s="60" t="s">
        <v>5179</v>
      </c>
      <c r="B1021" s="55" t="s">
        <v>5178</v>
      </c>
      <c r="C1021" s="55" t="s">
        <v>5177</v>
      </c>
      <c r="D1021" s="55" t="s">
        <v>2909</v>
      </c>
      <c r="E1021" s="56">
        <v>1992</v>
      </c>
      <c r="F1021" s="55" t="s">
        <v>5063</v>
      </c>
      <c r="G1021" s="56">
        <v>7</v>
      </c>
      <c r="H1021" s="56">
        <v>6</v>
      </c>
      <c r="I1021" s="41"/>
      <c r="J1021" s="56">
        <v>459</v>
      </c>
      <c r="K1021" s="56">
        <v>475</v>
      </c>
      <c r="L1021" s="56">
        <v>16</v>
      </c>
      <c r="M1021" s="56">
        <v>130</v>
      </c>
      <c r="N1021" s="55" t="s">
        <v>2908</v>
      </c>
      <c r="O1021" s="55" t="s">
        <v>5176</v>
      </c>
      <c r="P1021" s="55" t="s">
        <v>5175</v>
      </c>
      <c r="Q1021" s="41"/>
      <c r="R1021" s="41"/>
      <c r="S1021" s="55" t="s">
        <v>5034</v>
      </c>
      <c r="T1021" s="55" t="s">
        <v>5033</v>
      </c>
      <c r="U1021" s="41"/>
      <c r="V1021" s="55" t="s">
        <v>5032</v>
      </c>
      <c r="W1021" s="55" t="s">
        <v>5174</v>
      </c>
    </row>
    <row r="1022" spans="1:23" ht="20.25" customHeight="1" x14ac:dyDescent="0.2">
      <c r="A1022" s="60" t="s">
        <v>5173</v>
      </c>
      <c r="B1022" s="55" t="s">
        <v>5172</v>
      </c>
      <c r="C1022" s="56">
        <v>6603502365</v>
      </c>
      <c r="D1022" s="55" t="s">
        <v>2907</v>
      </c>
      <c r="E1022" s="56">
        <v>1967</v>
      </c>
      <c r="F1022" s="55" t="s">
        <v>5129</v>
      </c>
      <c r="G1022" s="56">
        <v>374</v>
      </c>
      <c r="H1022" s="56">
        <v>1</v>
      </c>
      <c r="I1022" s="41"/>
      <c r="J1022" s="56">
        <v>101</v>
      </c>
      <c r="K1022" s="56">
        <v>112</v>
      </c>
      <c r="L1022" s="56">
        <v>11</v>
      </c>
      <c r="M1022" s="56">
        <v>39</v>
      </c>
      <c r="N1022" s="55" t="s">
        <v>2906</v>
      </c>
      <c r="O1022" s="55" t="s">
        <v>5171</v>
      </c>
      <c r="P1022" s="55" t="s">
        <v>5170</v>
      </c>
      <c r="Q1022" s="41"/>
      <c r="R1022" s="41"/>
      <c r="S1022" s="55" t="s">
        <v>5034</v>
      </c>
      <c r="T1022" s="55" t="s">
        <v>5033</v>
      </c>
      <c r="U1022" s="41"/>
      <c r="V1022" s="55" t="s">
        <v>5032</v>
      </c>
      <c r="W1022" s="55" t="s">
        <v>5169</v>
      </c>
    </row>
    <row r="1023" spans="1:23" ht="20.25" customHeight="1" x14ac:dyDescent="0.2">
      <c r="A1023" s="60" t="s">
        <v>5168</v>
      </c>
      <c r="B1023" s="55" t="s">
        <v>5167</v>
      </c>
      <c r="C1023" s="56">
        <v>55417028100</v>
      </c>
      <c r="D1023" s="55" t="s">
        <v>2905</v>
      </c>
      <c r="E1023" s="56">
        <v>1989</v>
      </c>
      <c r="F1023" s="55" t="s">
        <v>480</v>
      </c>
      <c r="G1023" s="56">
        <v>44</v>
      </c>
      <c r="H1023" s="56">
        <v>1</v>
      </c>
      <c r="I1023" s="41"/>
      <c r="J1023" s="56">
        <v>195</v>
      </c>
      <c r="K1023" s="56">
        <v>204</v>
      </c>
      <c r="L1023" s="56">
        <v>9</v>
      </c>
      <c r="M1023" s="56">
        <v>9</v>
      </c>
      <c r="N1023" s="55" t="s">
        <v>2904</v>
      </c>
      <c r="O1023" s="55" t="s">
        <v>5166</v>
      </c>
      <c r="P1023" s="55" t="s">
        <v>5165</v>
      </c>
      <c r="Q1023" s="41"/>
      <c r="R1023" s="41"/>
      <c r="S1023" s="55" t="s">
        <v>5034</v>
      </c>
      <c r="T1023" s="55" t="s">
        <v>5033</v>
      </c>
      <c r="U1023" s="41"/>
      <c r="V1023" s="55" t="s">
        <v>5032</v>
      </c>
      <c r="W1023" s="55" t="s">
        <v>5164</v>
      </c>
    </row>
    <row r="1024" spans="1:23" ht="20.25" customHeight="1" x14ac:dyDescent="0.2">
      <c r="A1024" s="60" t="s">
        <v>5163</v>
      </c>
      <c r="B1024" s="55" t="s">
        <v>5162</v>
      </c>
      <c r="C1024" s="56">
        <v>36942546800</v>
      </c>
      <c r="D1024" s="55" t="s">
        <v>2902</v>
      </c>
      <c r="E1024" s="56">
        <v>1985</v>
      </c>
      <c r="F1024" s="55" t="s">
        <v>5161</v>
      </c>
      <c r="G1024" s="56">
        <v>20</v>
      </c>
      <c r="H1024" s="56">
        <v>12</v>
      </c>
      <c r="I1024" s="41"/>
      <c r="J1024" s="56">
        <v>1225</v>
      </c>
      <c r="K1024" s="56">
        <v>1233</v>
      </c>
      <c r="L1024" s="56">
        <v>8</v>
      </c>
      <c r="M1024" s="56">
        <v>4</v>
      </c>
      <c r="N1024" s="55" t="s">
        <v>2901</v>
      </c>
      <c r="O1024" s="55" t="s">
        <v>5160</v>
      </c>
      <c r="P1024" s="55" t="s">
        <v>5159</v>
      </c>
      <c r="Q1024" s="41"/>
      <c r="R1024" s="55" t="s">
        <v>5158</v>
      </c>
      <c r="S1024" s="55" t="s">
        <v>5034</v>
      </c>
      <c r="T1024" s="55" t="s">
        <v>5033</v>
      </c>
      <c r="U1024" s="41"/>
      <c r="V1024" s="55" t="s">
        <v>5032</v>
      </c>
      <c r="W1024" s="55" t="s">
        <v>5157</v>
      </c>
    </row>
    <row r="1025" spans="1:23" ht="20.25" customHeight="1" x14ac:dyDescent="0.2">
      <c r="A1025" s="60" t="s">
        <v>5156</v>
      </c>
      <c r="B1025" s="55" t="s">
        <v>5155</v>
      </c>
      <c r="C1025" s="55" t="s">
        <v>5154</v>
      </c>
      <c r="D1025" s="55" t="s">
        <v>2900</v>
      </c>
      <c r="E1025" s="56">
        <v>1990</v>
      </c>
      <c r="F1025" s="55" t="s">
        <v>480</v>
      </c>
      <c r="G1025" s="56">
        <v>45</v>
      </c>
      <c r="H1025" s="56">
        <v>5</v>
      </c>
      <c r="I1025" s="41"/>
      <c r="J1025" s="56">
        <v>1517</v>
      </c>
      <c r="K1025" s="56">
        <v>1540</v>
      </c>
      <c r="L1025" s="56">
        <v>23</v>
      </c>
      <c r="M1025" s="56">
        <v>61</v>
      </c>
      <c r="N1025" s="55" t="s">
        <v>2899</v>
      </c>
      <c r="O1025" s="55" t="s">
        <v>5153</v>
      </c>
      <c r="P1025" s="55" t="s">
        <v>5152</v>
      </c>
      <c r="Q1025" s="41"/>
      <c r="R1025" s="41"/>
      <c r="S1025" s="55" t="s">
        <v>5034</v>
      </c>
      <c r="T1025" s="55" t="s">
        <v>5033</v>
      </c>
      <c r="U1025" s="55" t="s">
        <v>5151</v>
      </c>
      <c r="V1025" s="55" t="s">
        <v>5032</v>
      </c>
      <c r="W1025" s="55" t="s">
        <v>5150</v>
      </c>
    </row>
    <row r="1026" spans="1:23" ht="20.25" customHeight="1" x14ac:dyDescent="0.2">
      <c r="A1026" s="60" t="s">
        <v>5149</v>
      </c>
      <c r="B1026" s="55" t="s">
        <v>5148</v>
      </c>
      <c r="C1026" s="55" t="s">
        <v>5147</v>
      </c>
      <c r="D1026" s="55" t="s">
        <v>2898</v>
      </c>
      <c r="E1026" s="56">
        <v>1990</v>
      </c>
      <c r="F1026" s="55" t="s">
        <v>5146</v>
      </c>
      <c r="G1026" s="56">
        <v>12</v>
      </c>
      <c r="H1026" s="56">
        <v>4</v>
      </c>
      <c r="I1026" s="41"/>
      <c r="J1026" s="56">
        <v>381</v>
      </c>
      <c r="K1026" s="56">
        <v>396</v>
      </c>
      <c r="L1026" s="56">
        <v>15</v>
      </c>
      <c r="M1026" s="56">
        <v>34</v>
      </c>
      <c r="N1026" s="55" t="s">
        <v>2897</v>
      </c>
      <c r="O1026" s="55" t="s">
        <v>5145</v>
      </c>
      <c r="P1026" s="55" t="s">
        <v>5144</v>
      </c>
      <c r="Q1026" s="41"/>
      <c r="R1026" s="41"/>
      <c r="S1026" s="55" t="s">
        <v>5034</v>
      </c>
      <c r="T1026" s="55" t="s">
        <v>5033</v>
      </c>
      <c r="U1026" s="41"/>
      <c r="V1026" s="55" t="s">
        <v>5032</v>
      </c>
      <c r="W1026" s="55" t="s">
        <v>5143</v>
      </c>
    </row>
    <row r="1027" spans="1:23" ht="20.25" customHeight="1" x14ac:dyDescent="0.2">
      <c r="A1027" s="60" t="s">
        <v>5142</v>
      </c>
      <c r="B1027" s="55" t="s">
        <v>5141</v>
      </c>
      <c r="C1027" s="56">
        <v>6506394953</v>
      </c>
      <c r="D1027" s="55" t="s">
        <v>2896</v>
      </c>
      <c r="E1027" s="56">
        <v>1988</v>
      </c>
      <c r="F1027" s="55" t="s">
        <v>5063</v>
      </c>
      <c r="G1027" s="56">
        <v>3</v>
      </c>
      <c r="H1027" s="56">
        <v>2</v>
      </c>
      <c r="I1027" s="41"/>
      <c r="J1027" s="56">
        <v>137</v>
      </c>
      <c r="K1027" s="56">
        <v>157</v>
      </c>
      <c r="L1027" s="56">
        <v>20</v>
      </c>
      <c r="M1027" s="56">
        <v>171</v>
      </c>
      <c r="N1027" s="55" t="s">
        <v>2895</v>
      </c>
      <c r="O1027" s="55" t="s">
        <v>5140</v>
      </c>
      <c r="P1027" s="55" t="s">
        <v>5139</v>
      </c>
      <c r="Q1027" s="41"/>
      <c r="R1027" s="41"/>
      <c r="S1027" s="55" t="s">
        <v>5034</v>
      </c>
      <c r="T1027" s="55" t="s">
        <v>5033</v>
      </c>
      <c r="U1027" s="41"/>
      <c r="V1027" s="55" t="s">
        <v>5032</v>
      </c>
      <c r="W1027" s="55" t="s">
        <v>5138</v>
      </c>
    </row>
    <row r="1028" spans="1:23" ht="20.25" customHeight="1" x14ac:dyDescent="0.2">
      <c r="A1028" s="60" t="s">
        <v>5137</v>
      </c>
      <c r="B1028" s="55" t="s">
        <v>5136</v>
      </c>
      <c r="C1028" s="55" t="s">
        <v>5135</v>
      </c>
      <c r="D1028" s="55" t="s">
        <v>2894</v>
      </c>
      <c r="E1028" s="56">
        <v>1988</v>
      </c>
      <c r="F1028" s="55" t="s">
        <v>5063</v>
      </c>
      <c r="G1028" s="56">
        <v>3</v>
      </c>
      <c r="H1028" s="56">
        <v>2</v>
      </c>
      <c r="I1028" s="41"/>
      <c r="J1028" s="56">
        <v>123</v>
      </c>
      <c r="K1028" s="56">
        <v>136</v>
      </c>
      <c r="L1028" s="56">
        <v>13</v>
      </c>
      <c r="M1028" s="56">
        <v>27</v>
      </c>
      <c r="N1028" s="55" t="s">
        <v>2893</v>
      </c>
      <c r="O1028" s="55" t="s">
        <v>5134</v>
      </c>
      <c r="P1028" s="55" t="s">
        <v>5133</v>
      </c>
      <c r="Q1028" s="41"/>
      <c r="R1028" s="41"/>
      <c r="S1028" s="55" t="s">
        <v>5034</v>
      </c>
      <c r="T1028" s="55" t="s">
        <v>5033</v>
      </c>
      <c r="U1028" s="41"/>
      <c r="V1028" s="55" t="s">
        <v>5032</v>
      </c>
      <c r="W1028" s="55" t="s">
        <v>5132</v>
      </c>
    </row>
    <row r="1029" spans="1:23" ht="20.25" customHeight="1" x14ac:dyDescent="0.2">
      <c r="A1029" s="60" t="s">
        <v>5131</v>
      </c>
      <c r="B1029" s="55" t="s">
        <v>5130</v>
      </c>
      <c r="C1029" s="56">
        <v>57188887143</v>
      </c>
      <c r="D1029" s="55" t="s">
        <v>2892</v>
      </c>
      <c r="E1029" s="56">
        <v>1963</v>
      </c>
      <c r="F1029" s="55" t="s">
        <v>5129</v>
      </c>
      <c r="G1029" s="56">
        <v>347</v>
      </c>
      <c r="H1029" s="56">
        <v>1</v>
      </c>
      <c r="I1029" s="41"/>
      <c r="J1029" s="56">
        <v>12</v>
      </c>
      <c r="K1029" s="56">
        <v>19</v>
      </c>
      <c r="L1029" s="56">
        <v>7</v>
      </c>
      <c r="M1029" s="56">
        <v>19</v>
      </c>
      <c r="N1029" s="55" t="s">
        <v>2891</v>
      </c>
      <c r="O1029" s="55" t="s">
        <v>5128</v>
      </c>
      <c r="P1029" s="55" t="s">
        <v>5127</v>
      </c>
      <c r="Q1029" s="41"/>
      <c r="R1029" s="41"/>
      <c r="S1029" s="55" t="s">
        <v>5034</v>
      </c>
      <c r="T1029" s="55" t="s">
        <v>5033</v>
      </c>
      <c r="U1029" s="41"/>
      <c r="V1029" s="55" t="s">
        <v>5032</v>
      </c>
      <c r="W1029" s="55" t="s">
        <v>5126</v>
      </c>
    </row>
    <row r="1030" spans="1:23" ht="20.25" customHeight="1" x14ac:dyDescent="0.2">
      <c r="A1030" s="60" t="s">
        <v>5125</v>
      </c>
      <c r="B1030" s="55" t="s">
        <v>5124</v>
      </c>
      <c r="C1030" s="56">
        <v>55375918900</v>
      </c>
      <c r="D1030" s="55" t="s">
        <v>2890</v>
      </c>
      <c r="E1030" s="56">
        <v>1993</v>
      </c>
      <c r="F1030" s="55" t="s">
        <v>5123</v>
      </c>
      <c r="G1030" s="56">
        <v>8</v>
      </c>
      <c r="H1030" s="56">
        <v>7</v>
      </c>
      <c r="I1030" s="41"/>
      <c r="J1030" s="56">
        <v>3</v>
      </c>
      <c r="K1030" s="56">
        <v>14</v>
      </c>
      <c r="L1030" s="56">
        <v>11</v>
      </c>
      <c r="M1030" s="56">
        <v>8</v>
      </c>
      <c r="N1030" s="55" t="s">
        <v>2889</v>
      </c>
      <c r="O1030" s="55" t="s">
        <v>5122</v>
      </c>
      <c r="P1030" s="55" t="s">
        <v>5121</v>
      </c>
      <c r="Q1030" s="41"/>
      <c r="R1030" s="41"/>
      <c r="S1030" s="55" t="s">
        <v>5034</v>
      </c>
      <c r="T1030" s="55" t="s">
        <v>5033</v>
      </c>
      <c r="U1030" s="41"/>
      <c r="V1030" s="55" t="s">
        <v>5032</v>
      </c>
      <c r="W1030" s="55" t="s">
        <v>5120</v>
      </c>
    </row>
    <row r="1031" spans="1:23" ht="20.25" customHeight="1" x14ac:dyDescent="0.2">
      <c r="A1031" s="60" t="s">
        <v>5119</v>
      </c>
      <c r="B1031" s="55" t="s">
        <v>5118</v>
      </c>
      <c r="C1031" s="55" t="s">
        <v>5117</v>
      </c>
      <c r="D1031" s="55" t="s">
        <v>2888</v>
      </c>
      <c r="E1031" s="56">
        <v>1991</v>
      </c>
      <c r="F1031" s="55" t="s">
        <v>5116</v>
      </c>
      <c r="G1031" s="56">
        <v>7</v>
      </c>
      <c r="H1031" s="56">
        <v>2</v>
      </c>
      <c r="I1031" s="41"/>
      <c r="J1031" s="56">
        <v>431</v>
      </c>
      <c r="K1031" s="56">
        <v>448</v>
      </c>
      <c r="L1031" s="56">
        <v>17</v>
      </c>
      <c r="M1031" s="56">
        <v>2</v>
      </c>
      <c r="N1031" s="55" t="s">
        <v>2887</v>
      </c>
      <c r="O1031" s="55" t="s">
        <v>5115</v>
      </c>
      <c r="P1031" s="55" t="s">
        <v>5114</v>
      </c>
      <c r="Q1031" s="41"/>
      <c r="R1031" s="41"/>
      <c r="S1031" s="55" t="s">
        <v>5034</v>
      </c>
      <c r="T1031" s="55" t="s">
        <v>5033</v>
      </c>
      <c r="U1031" s="41"/>
      <c r="V1031" s="55" t="s">
        <v>5032</v>
      </c>
      <c r="W1031" s="55" t="s">
        <v>5113</v>
      </c>
    </row>
    <row r="1032" spans="1:23" ht="20.25" customHeight="1" x14ac:dyDescent="0.2">
      <c r="A1032" s="60" t="s">
        <v>5112</v>
      </c>
      <c r="B1032" s="55" t="s">
        <v>5111</v>
      </c>
      <c r="C1032" s="56">
        <v>7003490218</v>
      </c>
      <c r="D1032" s="55" t="s">
        <v>2886</v>
      </c>
      <c r="E1032" s="56">
        <v>1990</v>
      </c>
      <c r="F1032" s="55" t="s">
        <v>5110</v>
      </c>
      <c r="G1032" s="56">
        <v>14</v>
      </c>
      <c r="H1032" s="55" t="s">
        <v>5109</v>
      </c>
      <c r="I1032" s="41"/>
      <c r="J1032" s="56">
        <v>97</v>
      </c>
      <c r="K1032" s="56">
        <v>106</v>
      </c>
      <c r="L1032" s="56">
        <v>9</v>
      </c>
      <c r="M1032" s="56">
        <v>5</v>
      </c>
      <c r="N1032" s="55" t="s">
        <v>2885</v>
      </c>
      <c r="O1032" s="55" t="s">
        <v>5108</v>
      </c>
      <c r="P1032" s="55" t="s">
        <v>5107</v>
      </c>
      <c r="Q1032" s="41"/>
      <c r="R1032" s="41"/>
      <c r="S1032" s="55" t="s">
        <v>5034</v>
      </c>
      <c r="T1032" s="55" t="s">
        <v>5033</v>
      </c>
      <c r="U1032" s="41"/>
      <c r="V1032" s="55" t="s">
        <v>5032</v>
      </c>
      <c r="W1032" s="55" t="s">
        <v>5106</v>
      </c>
    </row>
    <row r="1033" spans="1:23" ht="20.25" customHeight="1" x14ac:dyDescent="0.2">
      <c r="A1033" s="60" t="s">
        <v>5105</v>
      </c>
      <c r="B1033" s="55" t="s">
        <v>5104</v>
      </c>
      <c r="C1033" s="56">
        <v>6603554213</v>
      </c>
      <c r="D1033" s="55" t="s">
        <v>2884</v>
      </c>
      <c r="E1033" s="56">
        <v>1981</v>
      </c>
      <c r="F1033" s="55" t="s">
        <v>5103</v>
      </c>
      <c r="G1033" s="56">
        <v>23</v>
      </c>
      <c r="H1033" s="56">
        <v>2</v>
      </c>
      <c r="I1033" s="41"/>
      <c r="J1033" s="56">
        <v>147</v>
      </c>
      <c r="K1033" s="56">
        <v>164</v>
      </c>
      <c r="L1033" s="56">
        <v>17</v>
      </c>
      <c r="M1033" s="56">
        <v>41</v>
      </c>
      <c r="N1033" s="55" t="s">
        <v>2883</v>
      </c>
      <c r="O1033" s="55" t="s">
        <v>5102</v>
      </c>
      <c r="P1033" s="55" t="s">
        <v>5101</v>
      </c>
      <c r="Q1033" s="41"/>
      <c r="R1033" s="41"/>
      <c r="S1033" s="55" t="s">
        <v>5034</v>
      </c>
      <c r="T1033" s="55" t="s">
        <v>5033</v>
      </c>
      <c r="U1033" s="41"/>
      <c r="V1033" s="55" t="s">
        <v>5032</v>
      </c>
      <c r="W1033" s="55" t="s">
        <v>5100</v>
      </c>
    </row>
    <row r="1034" spans="1:23" ht="20.25" customHeight="1" x14ac:dyDescent="0.2">
      <c r="A1034" s="60" t="s">
        <v>5099</v>
      </c>
      <c r="B1034" s="55" t="s">
        <v>5098</v>
      </c>
      <c r="C1034" s="55" t="s">
        <v>5097</v>
      </c>
      <c r="D1034" s="55" t="s">
        <v>2881</v>
      </c>
      <c r="E1034" s="56">
        <v>1985</v>
      </c>
      <c r="F1034" s="55" t="s">
        <v>5096</v>
      </c>
      <c r="G1034" s="56">
        <v>38</v>
      </c>
      <c r="H1034" s="56">
        <v>4</v>
      </c>
      <c r="I1034" s="41"/>
      <c r="J1034" s="56">
        <v>537</v>
      </c>
      <c r="K1034" s="56">
        <v>554</v>
      </c>
      <c r="L1034" s="56">
        <v>17</v>
      </c>
      <c r="M1034" s="56">
        <v>43</v>
      </c>
      <c r="N1034" s="55" t="s">
        <v>2880</v>
      </c>
      <c r="O1034" s="55" t="s">
        <v>5095</v>
      </c>
      <c r="P1034" s="55" t="s">
        <v>5094</v>
      </c>
      <c r="Q1034" s="41"/>
      <c r="R1034" s="41"/>
      <c r="S1034" s="55" t="s">
        <v>5034</v>
      </c>
      <c r="T1034" s="55" t="s">
        <v>5033</v>
      </c>
      <c r="U1034" s="41"/>
      <c r="V1034" s="55" t="s">
        <v>5032</v>
      </c>
      <c r="W1034" s="55" t="s">
        <v>5093</v>
      </c>
    </row>
    <row r="1035" spans="1:23" ht="20.25" customHeight="1" x14ac:dyDescent="0.2">
      <c r="A1035" s="60" t="s">
        <v>5092</v>
      </c>
      <c r="B1035" s="55" t="s">
        <v>5091</v>
      </c>
      <c r="C1035" s="55" t="s">
        <v>5090</v>
      </c>
      <c r="D1035" s="55" t="s">
        <v>2879</v>
      </c>
      <c r="E1035" s="56">
        <v>1993</v>
      </c>
      <c r="F1035" s="55" t="s">
        <v>5089</v>
      </c>
      <c r="G1035" s="56">
        <v>83</v>
      </c>
      <c r="H1035" s="56">
        <v>3</v>
      </c>
      <c r="I1035" s="41"/>
      <c r="J1035" s="56">
        <v>434</v>
      </c>
      <c r="K1035" s="56">
        <v>451</v>
      </c>
      <c r="L1035" s="56">
        <v>17</v>
      </c>
      <c r="M1035" s="56">
        <v>100</v>
      </c>
      <c r="N1035" s="55" t="s">
        <v>2878</v>
      </c>
      <c r="O1035" s="55" t="s">
        <v>5088</v>
      </c>
      <c r="P1035" s="40" t="s">
        <v>5087</v>
      </c>
      <c r="Q1035" s="41"/>
      <c r="R1035" s="55" t="s">
        <v>5086</v>
      </c>
      <c r="S1035" s="55" t="s">
        <v>5034</v>
      </c>
      <c r="T1035" s="55" t="s">
        <v>5033</v>
      </c>
      <c r="U1035" s="41"/>
      <c r="V1035" s="55" t="s">
        <v>5032</v>
      </c>
      <c r="W1035" s="55" t="s">
        <v>5085</v>
      </c>
    </row>
    <row r="1036" spans="1:23" ht="20.25" customHeight="1" x14ac:dyDescent="0.2">
      <c r="A1036" s="60" t="s">
        <v>5084</v>
      </c>
      <c r="B1036" s="55" t="s">
        <v>5083</v>
      </c>
      <c r="C1036" s="56">
        <v>57190334012</v>
      </c>
      <c r="D1036" s="55" t="s">
        <v>2876</v>
      </c>
      <c r="E1036" s="56">
        <v>1969</v>
      </c>
      <c r="F1036" s="55" t="s">
        <v>5082</v>
      </c>
      <c r="G1036" s="56">
        <v>20</v>
      </c>
      <c r="H1036" s="56">
        <v>2</v>
      </c>
      <c r="I1036" s="41"/>
      <c r="J1036" s="56">
        <v>229</v>
      </c>
      <c r="K1036" s="56">
        <v>239</v>
      </c>
      <c r="L1036" s="56">
        <v>10</v>
      </c>
      <c r="M1036" s="56">
        <v>0</v>
      </c>
      <c r="N1036" s="55" t="s">
        <v>2875</v>
      </c>
      <c r="O1036" s="55" t="s">
        <v>5081</v>
      </c>
      <c r="P1036" s="55" t="s">
        <v>5080</v>
      </c>
      <c r="Q1036" s="41"/>
      <c r="R1036" s="41"/>
      <c r="S1036" s="55" t="s">
        <v>5034</v>
      </c>
      <c r="T1036" s="55" t="s">
        <v>5033</v>
      </c>
      <c r="U1036" s="41"/>
      <c r="V1036" s="55" t="s">
        <v>5032</v>
      </c>
      <c r="W1036" s="55" t="s">
        <v>5079</v>
      </c>
    </row>
    <row r="1037" spans="1:23" ht="20.25" customHeight="1" x14ac:dyDescent="0.2">
      <c r="A1037" s="60" t="s">
        <v>5078</v>
      </c>
      <c r="B1037" s="55" t="s">
        <v>5077</v>
      </c>
      <c r="C1037" s="55" t="s">
        <v>5076</v>
      </c>
      <c r="D1037" s="55" t="s">
        <v>2874</v>
      </c>
      <c r="E1037" s="56">
        <v>1994</v>
      </c>
      <c r="F1037" s="55" t="s">
        <v>5075</v>
      </c>
      <c r="G1037" s="56">
        <v>37</v>
      </c>
      <c r="H1037" s="56">
        <v>1</v>
      </c>
      <c r="I1037" s="41"/>
      <c r="J1037" s="56">
        <v>108</v>
      </c>
      <c r="K1037" s="56">
        <v>139</v>
      </c>
      <c r="L1037" s="56">
        <v>31</v>
      </c>
      <c r="M1037" s="56">
        <v>0</v>
      </c>
      <c r="N1037" s="55" t="s">
        <v>2873</v>
      </c>
      <c r="O1037" s="55" t="s">
        <v>5074</v>
      </c>
      <c r="P1037" s="55" t="s">
        <v>5073</v>
      </c>
      <c r="Q1037" s="41"/>
      <c r="R1037" s="41"/>
      <c r="S1037" s="55" t="s">
        <v>5034</v>
      </c>
      <c r="T1037" s="55" t="s">
        <v>5033</v>
      </c>
      <c r="U1037" s="41"/>
      <c r="V1037" s="55" t="s">
        <v>5032</v>
      </c>
      <c r="W1037" s="55" t="s">
        <v>5072</v>
      </c>
    </row>
    <row r="1038" spans="1:23" ht="20.25" customHeight="1" x14ac:dyDescent="0.2">
      <c r="A1038" s="60" t="s">
        <v>5071</v>
      </c>
      <c r="B1038" s="55" t="s">
        <v>5070</v>
      </c>
      <c r="C1038" s="56">
        <v>7005189006</v>
      </c>
      <c r="D1038" s="55" t="s">
        <v>2871</v>
      </c>
      <c r="E1038" s="56">
        <v>1993</v>
      </c>
      <c r="F1038" s="55" t="s">
        <v>5069</v>
      </c>
      <c r="G1038" s="56">
        <v>21</v>
      </c>
      <c r="H1038" s="56">
        <v>2</v>
      </c>
      <c r="I1038" s="41"/>
      <c r="J1038" s="56">
        <v>131</v>
      </c>
      <c r="K1038" s="56">
        <v>140</v>
      </c>
      <c r="L1038" s="56">
        <v>9</v>
      </c>
      <c r="M1038" s="56">
        <v>2</v>
      </c>
      <c r="N1038" s="55" t="s">
        <v>2870</v>
      </c>
      <c r="O1038" s="55" t="s">
        <v>5068</v>
      </c>
      <c r="P1038" s="55" t="s">
        <v>5067</v>
      </c>
      <c r="Q1038" s="41"/>
      <c r="R1038" s="41"/>
      <c r="S1038" s="55" t="s">
        <v>5034</v>
      </c>
      <c r="T1038" s="55" t="s">
        <v>5033</v>
      </c>
      <c r="U1038" s="41"/>
      <c r="V1038" s="55" t="s">
        <v>5032</v>
      </c>
      <c r="W1038" s="55" t="s">
        <v>5066</v>
      </c>
    </row>
    <row r="1039" spans="1:23" ht="20.25" customHeight="1" x14ac:dyDescent="0.2">
      <c r="A1039" s="60" t="s">
        <v>5065</v>
      </c>
      <c r="B1039" s="55" t="s">
        <v>5064</v>
      </c>
      <c r="C1039" s="56">
        <v>6603724218</v>
      </c>
      <c r="D1039" s="55" t="s">
        <v>2868</v>
      </c>
      <c r="E1039" s="56">
        <v>1989</v>
      </c>
      <c r="F1039" s="55" t="s">
        <v>5063</v>
      </c>
      <c r="G1039" s="56">
        <v>4</v>
      </c>
      <c r="H1039" s="56">
        <v>5</v>
      </c>
      <c r="I1039" s="41"/>
      <c r="J1039" s="56">
        <v>333</v>
      </c>
      <c r="K1039" s="56">
        <v>347</v>
      </c>
      <c r="L1039" s="56">
        <v>14</v>
      </c>
      <c r="M1039" s="56">
        <v>55</v>
      </c>
      <c r="N1039" s="55" t="s">
        <v>2867</v>
      </c>
      <c r="O1039" s="55" t="s">
        <v>5062</v>
      </c>
      <c r="P1039" s="55" t="s">
        <v>5061</v>
      </c>
      <c r="Q1039" s="41"/>
      <c r="R1039" s="41"/>
      <c r="S1039" s="55" t="s">
        <v>5034</v>
      </c>
      <c r="T1039" s="55" t="s">
        <v>5033</v>
      </c>
      <c r="U1039" s="41"/>
      <c r="V1039" s="55" t="s">
        <v>5032</v>
      </c>
      <c r="W1039" s="55" t="s">
        <v>5060</v>
      </c>
    </row>
    <row r="1040" spans="1:23" ht="20.25" customHeight="1" x14ac:dyDescent="0.2">
      <c r="A1040" s="60" t="s">
        <v>5059</v>
      </c>
      <c r="B1040" s="55" t="s">
        <v>5058</v>
      </c>
      <c r="C1040" s="56">
        <v>57198321331</v>
      </c>
      <c r="D1040" s="55" t="s">
        <v>2866</v>
      </c>
      <c r="E1040" s="56">
        <v>1992</v>
      </c>
      <c r="F1040" s="55" t="s">
        <v>5057</v>
      </c>
      <c r="G1040" s="56">
        <v>163</v>
      </c>
      <c r="H1040" s="41"/>
      <c r="I1040" s="41"/>
      <c r="J1040" s="41"/>
      <c r="K1040" s="41"/>
      <c r="L1040" s="56">
        <v>119</v>
      </c>
      <c r="M1040" s="56">
        <v>0</v>
      </c>
      <c r="N1040" s="41"/>
      <c r="O1040" s="55" t="s">
        <v>5056</v>
      </c>
      <c r="P1040" s="55" t="s">
        <v>5055</v>
      </c>
      <c r="Q1040" s="41"/>
      <c r="R1040" s="55" t="s">
        <v>5054</v>
      </c>
      <c r="S1040" s="55" t="s">
        <v>5034</v>
      </c>
      <c r="T1040" s="55" t="s">
        <v>5033</v>
      </c>
      <c r="U1040" s="41"/>
      <c r="V1040" s="55" t="s">
        <v>5032</v>
      </c>
      <c r="W1040" s="55" t="s">
        <v>5053</v>
      </c>
    </row>
    <row r="1041" spans="1:23" ht="20.25" customHeight="1" x14ac:dyDescent="0.2">
      <c r="A1041" s="60" t="s">
        <v>5052</v>
      </c>
      <c r="B1041" s="55" t="s">
        <v>5051</v>
      </c>
      <c r="C1041" s="56">
        <v>56309405800</v>
      </c>
      <c r="D1041" s="55" t="s">
        <v>2863</v>
      </c>
      <c r="E1041" s="56">
        <v>1989</v>
      </c>
      <c r="F1041" s="55" t="s">
        <v>5050</v>
      </c>
      <c r="G1041" s="56">
        <v>43</v>
      </c>
      <c r="H1041" s="56">
        <v>3</v>
      </c>
      <c r="I1041" s="41"/>
      <c r="J1041" s="56">
        <v>167</v>
      </c>
      <c r="K1041" s="56">
        <v>172</v>
      </c>
      <c r="L1041" s="56">
        <v>5</v>
      </c>
      <c r="M1041" s="56">
        <v>4</v>
      </c>
      <c r="N1041" s="55" t="s">
        <v>2862</v>
      </c>
      <c r="O1041" s="55" t="s">
        <v>5049</v>
      </c>
      <c r="P1041" s="55" t="s">
        <v>5048</v>
      </c>
      <c r="Q1041" s="41"/>
      <c r="R1041" s="41"/>
      <c r="S1041" s="55" t="s">
        <v>5034</v>
      </c>
      <c r="T1041" s="55" t="s">
        <v>5033</v>
      </c>
      <c r="U1041" s="41"/>
      <c r="V1041" s="55" t="s">
        <v>5032</v>
      </c>
      <c r="W1041" s="55" t="s">
        <v>5047</v>
      </c>
    </row>
    <row r="1042" spans="1:23" ht="20.25" customHeight="1" x14ac:dyDescent="0.2">
      <c r="A1042" s="60" t="s">
        <v>5046</v>
      </c>
      <c r="B1042" s="55" t="s">
        <v>5045</v>
      </c>
      <c r="C1042" s="56">
        <v>57195043313</v>
      </c>
      <c r="D1042" s="55" t="s">
        <v>2861</v>
      </c>
      <c r="E1042" s="56">
        <v>1978</v>
      </c>
      <c r="F1042" s="55" t="s">
        <v>5044</v>
      </c>
      <c r="G1042" s="56">
        <v>2</v>
      </c>
      <c r="H1042" s="55" t="s">
        <v>5043</v>
      </c>
      <c r="I1042" s="41"/>
      <c r="J1042" s="56">
        <v>463</v>
      </c>
      <c r="K1042" s="56">
        <v>481</v>
      </c>
      <c r="L1042" s="56">
        <v>18</v>
      </c>
      <c r="M1042" s="56">
        <v>4</v>
      </c>
      <c r="N1042" s="55" t="s">
        <v>2860</v>
      </c>
      <c r="O1042" s="55" t="s">
        <v>5042</v>
      </c>
      <c r="P1042" s="55" t="s">
        <v>5041</v>
      </c>
      <c r="Q1042" s="41"/>
      <c r="R1042" s="41"/>
      <c r="S1042" s="55" t="s">
        <v>5034</v>
      </c>
      <c r="T1042" s="55" t="s">
        <v>5033</v>
      </c>
      <c r="U1042" s="41"/>
      <c r="V1042" s="55" t="s">
        <v>5032</v>
      </c>
      <c r="W1042" s="55" t="s">
        <v>5040</v>
      </c>
    </row>
    <row r="1043" spans="1:23" ht="20.25" customHeight="1" x14ac:dyDescent="0.2">
      <c r="A1043" s="60" t="s">
        <v>5039</v>
      </c>
      <c r="B1043" s="55" t="s">
        <v>5038</v>
      </c>
      <c r="C1043" s="56">
        <v>36711279000</v>
      </c>
      <c r="D1043" s="55" t="s">
        <v>2859</v>
      </c>
      <c r="E1043" s="56">
        <v>1994</v>
      </c>
      <c r="F1043" s="55" t="s">
        <v>5037</v>
      </c>
      <c r="G1043" s="56">
        <v>10</v>
      </c>
      <c r="H1043" s="56">
        <v>8</v>
      </c>
      <c r="I1043" s="41"/>
      <c r="J1043" s="56">
        <v>687</v>
      </c>
      <c r="K1043" s="56">
        <v>702</v>
      </c>
      <c r="L1043" s="56">
        <v>15</v>
      </c>
      <c r="M1043" s="56">
        <v>0</v>
      </c>
      <c r="N1043" s="55" t="s">
        <v>2858</v>
      </c>
      <c r="O1043" s="55" t="s">
        <v>5036</v>
      </c>
      <c r="P1043" s="55" t="s">
        <v>5035</v>
      </c>
      <c r="Q1043" s="41"/>
      <c r="R1043" s="41"/>
      <c r="S1043" s="55" t="s">
        <v>5034</v>
      </c>
      <c r="T1043" s="55" t="s">
        <v>5033</v>
      </c>
      <c r="U1043" s="41"/>
      <c r="V1043" s="55" t="s">
        <v>5032</v>
      </c>
      <c r="W1043" s="55" t="s">
        <v>5031</v>
      </c>
    </row>
  </sheetData>
  <autoFilter ref="A1:AB1043" xr:uid="{00000000-0001-0000-0000-000000000000}"/>
  <hyperlinks>
    <hyperlink ref="O2" r:id="rId1" xr:uid="{1F8C8BB2-309C-8248-BC10-EEEBBE15F586}"/>
    <hyperlink ref="O3" r:id="rId2" xr:uid="{1A96B766-DEC0-2944-AB39-7489F4502818}"/>
    <hyperlink ref="O4" r:id="rId3" xr:uid="{F9211F67-8B5A-CB44-9E0D-FA7CE04AAEBE}"/>
    <hyperlink ref="O5" r:id="rId4" xr:uid="{6C83C373-12AB-C440-993C-8B0289330D5B}"/>
    <hyperlink ref="O6" r:id="rId5" xr:uid="{778741CD-C5D8-3349-BCF9-4FACD5257712}"/>
    <hyperlink ref="O7" r:id="rId6" xr:uid="{B1CC120A-DE38-5448-9B93-34A6EDA835D2}"/>
    <hyperlink ref="O8" r:id="rId7" xr:uid="{BB637BC3-8EEA-7544-8E6C-44205322B921}"/>
    <hyperlink ref="O9" r:id="rId8" xr:uid="{E5669AE6-C23D-FA46-941F-4E7546722439}"/>
    <hyperlink ref="O10" r:id="rId9" xr:uid="{7CA9B06B-DC90-7F46-87F2-E3070B7DA81A}"/>
    <hyperlink ref="O11" r:id="rId10" xr:uid="{B80CB86E-1BAE-4D48-BBE9-0CD821686C77}"/>
    <hyperlink ref="O12" r:id="rId11" xr:uid="{4E7035AE-FC28-254E-8D69-A785746A5434}"/>
    <hyperlink ref="O13" r:id="rId12" xr:uid="{BC4D9ED8-84E5-5E40-9AD4-2E208C0F587A}"/>
    <hyperlink ref="O14" r:id="rId13" xr:uid="{5CF82291-6474-DB48-90E1-AD5D602A117F}"/>
    <hyperlink ref="O15" r:id="rId14" xr:uid="{E87D6005-6BB8-CB4F-9B2B-414BA2C55E9D}"/>
    <hyperlink ref="O16" r:id="rId15" xr:uid="{FD5A8FF3-93F0-DC46-9D15-13607DD4926A}"/>
    <hyperlink ref="O17" r:id="rId16" xr:uid="{EDBFC3E6-8A75-B54A-81C1-4DF82B8B0DAB}"/>
    <hyperlink ref="O18" r:id="rId17" xr:uid="{A87DFC55-84A7-5842-B670-65292698CC94}"/>
    <hyperlink ref="O19" r:id="rId18" xr:uid="{9D57F68D-7D22-5941-BF05-C09737FB1C76}"/>
    <hyperlink ref="P19" r:id="rId19" display="https://www.project-syndicate.org/commentary/public-goods-fund-could-finance-green-transition-and-ensure-fiscal-responsibility-by-age-bakker-et-al-2024-03" xr:uid="{6A52CB6C-74AE-CD4C-BE70-3060505F1666}"/>
    <hyperlink ref="O20" r:id="rId20" xr:uid="{1B59E0FA-1EDD-7E40-822D-D677F27FE073}"/>
    <hyperlink ref="O21" r:id="rId21" xr:uid="{BBD52FA3-09FA-DF43-92BE-BD7F55208405}"/>
    <hyperlink ref="O22" r:id="rId22" xr:uid="{AC3E811A-E0CC-2A44-B62A-BBFE8AB7CCFA}"/>
    <hyperlink ref="O23" r:id="rId23" xr:uid="{700A75E5-07E1-354D-82E4-E3FF18311075}"/>
    <hyperlink ref="O24" r:id="rId24" xr:uid="{B6356E60-1195-1542-BA61-7104B6D3D2F9}"/>
    <hyperlink ref="O25" r:id="rId25" xr:uid="{F56CB9D0-5FDD-9848-ADA5-EA0EBC57E010}"/>
    <hyperlink ref="O26" r:id="rId26" xr:uid="{04599F78-2AD1-A94B-B695-076B41A3C15A}"/>
    <hyperlink ref="O27" r:id="rId27" xr:uid="{7651C40F-A913-4141-BC1D-6037EDE0E811}"/>
    <hyperlink ref="O28" r:id="rId28" xr:uid="{AD90AD4A-E7E6-714D-95B3-DB772AECDF57}"/>
    <hyperlink ref="O29" r:id="rId29" xr:uid="{D1E6A266-32FD-054A-992B-FA8D8E641B70}"/>
    <hyperlink ref="O30" r:id="rId30" xr:uid="{9CD081E7-C527-8040-86AA-28DE53D1055C}"/>
    <hyperlink ref="O31" r:id="rId31" xr:uid="{830D1C89-2CD6-C04A-A1E7-017E321882B0}"/>
    <hyperlink ref="O32" r:id="rId32" xr:uid="{3E0A14B2-F019-B344-9A4C-DB04C72AF1F8}"/>
    <hyperlink ref="O33" r:id="rId33" xr:uid="{13EFBD8C-5EA9-C649-B23D-9C4ADB6DE682}"/>
    <hyperlink ref="O34" r:id="rId34" xr:uid="{86211B85-34E6-A342-B1A6-F4B3F5325ABD}"/>
    <hyperlink ref="O35" r:id="rId35" xr:uid="{A8D14B4A-50EC-B444-824B-D51B94F7E100}"/>
    <hyperlink ref="O36" r:id="rId36" xr:uid="{6BA8F99C-0430-6F4E-952D-66C257D894FA}"/>
    <hyperlink ref="O37" r:id="rId37" xr:uid="{15A60B32-393B-F84C-A2B4-3229629D6692}"/>
    <hyperlink ref="O38" r:id="rId38" xr:uid="{7EBEFA79-4AA7-E14E-9803-3458EF89D4AC}"/>
    <hyperlink ref="O39" r:id="rId39" xr:uid="{E07B4600-B38E-B540-B581-EF4EC5B9D285}"/>
    <hyperlink ref="O40" r:id="rId40" xr:uid="{76AFECCC-23AF-CB43-8203-9F189F1E9488}"/>
    <hyperlink ref="O41" r:id="rId41" xr:uid="{CEBBE778-D6AB-E847-85BF-E654DCE0A473}"/>
    <hyperlink ref="O42" r:id="rId42" xr:uid="{E7DE2CD7-8E35-3B4D-A53F-C68F4232F05F}"/>
    <hyperlink ref="O43" r:id="rId43" xr:uid="{4184A708-CBCC-2747-AFF7-06C053086ED2}"/>
    <hyperlink ref="O44" r:id="rId44" xr:uid="{37962CB5-8EA4-394C-A14A-E8D0804A0ECD}"/>
    <hyperlink ref="O45" r:id="rId45" xr:uid="{5FE2F03C-728C-234E-894C-1DF5572781BF}"/>
    <hyperlink ref="O46" r:id="rId46" xr:uid="{BC31A276-EDA5-FA4F-B060-5037B1BC1112}"/>
    <hyperlink ref="O47" r:id="rId47" xr:uid="{E079024E-6DAE-BC4B-931A-E209F255A20C}"/>
    <hyperlink ref="O48" r:id="rId48" xr:uid="{3D7D5333-7DB5-3B40-8B98-284F183E5512}"/>
    <hyperlink ref="O49" r:id="rId49" xr:uid="{D53B88DD-534E-5048-8EBB-60E07119292D}"/>
    <hyperlink ref="O50" r:id="rId50" xr:uid="{8DA54ACA-8A7F-DE4A-9B08-1F9ACAF3AB23}"/>
    <hyperlink ref="O51" r:id="rId51" xr:uid="{09F7B995-6E84-7140-98CD-A9A362D066B7}"/>
    <hyperlink ref="O52" r:id="rId52" xr:uid="{A0ED64B3-D784-A949-8320-6DA5FDD07F82}"/>
    <hyperlink ref="O53" r:id="rId53" xr:uid="{D81F949B-92E1-A041-8EC2-42BBB034C8DA}"/>
    <hyperlink ref="P53" r:id="rId54" display="reprints@oup.com" xr:uid="{5C95F757-3B12-0D40-8B10-7BD62438A3E8}"/>
    <hyperlink ref="O54" r:id="rId55" xr:uid="{C802AC17-D8FC-564E-B8C1-FB4B264CAC29}"/>
    <hyperlink ref="O55" r:id="rId56" xr:uid="{478EA70F-EE1A-324C-B556-50AE96708D37}"/>
    <hyperlink ref="O56" r:id="rId57" xr:uid="{3482A55B-0AB9-E047-BEB3-780009F8612A}"/>
    <hyperlink ref="O57" r:id="rId58" xr:uid="{B5B87E81-DA5E-F046-B9BB-14DA4C1C2468}"/>
    <hyperlink ref="O58" r:id="rId59" xr:uid="{D493D8EA-9B36-4F4A-9249-6C2D441C5094}"/>
    <hyperlink ref="O59" r:id="rId60" xr:uid="{26071C04-C3E7-4146-A0DB-738F790E7808}"/>
    <hyperlink ref="O60" r:id="rId61" xr:uid="{7A2BCAF4-5DB3-C444-B321-246062EF97F4}"/>
    <hyperlink ref="O61" r:id="rId62" xr:uid="{553ABAC9-89C2-7741-AEC5-7F482216F96C}"/>
    <hyperlink ref="O62" r:id="rId63" xr:uid="{9260D952-8AC5-B844-8704-035D95AB78A2}"/>
    <hyperlink ref="O63" r:id="rId64" xr:uid="{EF371084-25C5-5D4F-9760-4C1031D2F97C}"/>
    <hyperlink ref="O64" r:id="rId65" xr:uid="{AB175CB7-3DB7-5F4B-8934-A1A0F95985D9}"/>
    <hyperlink ref="O65" r:id="rId66" xr:uid="{2B08B219-09C0-154F-8738-E973851C0152}"/>
    <hyperlink ref="O66" r:id="rId67" xr:uid="{CD697D15-2ECE-2344-8F4A-A65A79B64313}"/>
    <hyperlink ref="O67" r:id="rId68" xr:uid="{9CCD03EF-BECF-044A-B7EA-5C5EA5EA3545}"/>
    <hyperlink ref="O68" r:id="rId69" xr:uid="{3539EFE5-8970-8F45-B5CD-CECB179418AC}"/>
    <hyperlink ref="O69" r:id="rId70" xr:uid="{B1FB7F2E-7969-BD4B-A584-138FB070DBE4}"/>
    <hyperlink ref="O70" r:id="rId71" xr:uid="{1CC54D5D-DCDB-9443-A95A-79CB81E54877}"/>
    <hyperlink ref="O71" r:id="rId72" xr:uid="{BBD8E13D-AF63-3244-915C-557896034CF9}"/>
    <hyperlink ref="O72" r:id="rId73" xr:uid="{9123E87B-DC1A-A14D-99E3-BB0E23AFC6E0}"/>
    <hyperlink ref="O73" r:id="rId74" xr:uid="{4DFD4E50-A23A-3D4A-99B1-C7337742B32D}"/>
    <hyperlink ref="O74" r:id="rId75" xr:uid="{E4114103-0676-AE4A-8B53-3994CE920EE9}"/>
    <hyperlink ref="O75" r:id="rId76" xr:uid="{DCF9281B-A7B0-2340-9BA4-1A4884191B21}"/>
    <hyperlink ref="O76" r:id="rId77" xr:uid="{23BEDF15-1F11-0341-B5E0-846749EC7CFE}"/>
    <hyperlink ref="O77" r:id="rId78" xr:uid="{EF673A3F-EBE7-874A-96B4-5CF8F6C4BA8F}"/>
    <hyperlink ref="O78" r:id="rId79" xr:uid="{A348A9E0-2731-9A4F-A377-7D5534C56ED3}"/>
    <hyperlink ref="O79" r:id="rId80" xr:uid="{33FE0DF3-A195-4F4A-8F0E-6143A3F90601}"/>
    <hyperlink ref="O80" r:id="rId81" xr:uid="{4AE93B6F-A258-824E-8269-5C9B2C629F0C}"/>
    <hyperlink ref="O81" r:id="rId82" xr:uid="{BD20C750-2D33-C94A-A590-C6FD25D29E58}"/>
    <hyperlink ref="O82" r:id="rId83" xr:uid="{78B02ACA-CD44-4446-B4D0-4ACDEFA9D218}"/>
    <hyperlink ref="O83" r:id="rId84" xr:uid="{2E5E30E3-A399-5942-BE45-CE48A706A9A6}"/>
    <hyperlink ref="O84" r:id="rId85" xr:uid="{34D4475C-DF31-FA4E-BCDA-BFBF81567D6A}"/>
    <hyperlink ref="O85" r:id="rId86" xr:uid="{BC7B8030-427E-4A43-9F6E-5A033C1489E8}"/>
    <hyperlink ref="O86" r:id="rId87" xr:uid="{5B2641E2-CC0A-0744-AB2E-3E8E2328A2B4}"/>
    <hyperlink ref="O87" r:id="rId88" xr:uid="{C63CEF56-D3D7-F349-BC22-CA44DC12C310}"/>
    <hyperlink ref="O88" r:id="rId89" xr:uid="{CE822E6C-3A41-1341-ACD1-E91CB0E7D61C}"/>
    <hyperlink ref="O89" r:id="rId90" xr:uid="{C6ACF66F-6DDA-BE48-9914-4E66B60586B0}"/>
    <hyperlink ref="O90" r:id="rId91" xr:uid="{299CA0E0-FB9A-1C47-A2FE-362C90460520}"/>
    <hyperlink ref="O91" r:id="rId92" xr:uid="{ADFA4AD7-68A2-924B-8146-C4F0C1E40A18}"/>
    <hyperlink ref="O92" r:id="rId93" xr:uid="{4399D631-E219-C34E-AAC9-11A825BB36E7}"/>
    <hyperlink ref="O93" r:id="rId94" xr:uid="{816064EA-4156-854E-AF42-E196A1BC7517}"/>
    <hyperlink ref="O94" r:id="rId95" xr:uid="{5F77D85C-8241-744C-BE99-95C744B4C8FD}"/>
    <hyperlink ref="O95" r:id="rId96" xr:uid="{377DD56E-7B29-D448-AEA0-6C27C6B2E746}"/>
    <hyperlink ref="O96" r:id="rId97" xr:uid="{754507A9-8E1C-2249-AEF3-EF0B1A56D403}"/>
    <hyperlink ref="O97" r:id="rId98" xr:uid="{D37C6FB2-4B5B-E842-84D5-F62A25575A41}"/>
    <hyperlink ref="O98" r:id="rId99" xr:uid="{ED8893A6-8ED2-B74C-800D-E143DDB204DB}"/>
    <hyperlink ref="O99" r:id="rId100" xr:uid="{CF693B27-D0D7-EC49-9DAA-0F5AD67EA40F}"/>
    <hyperlink ref="O100" r:id="rId101" xr:uid="{E6C93DA5-1A5A-7D45-B538-A55D791EE571}"/>
    <hyperlink ref="O101" r:id="rId102" xr:uid="{AC3618C7-0767-894A-95F7-0C3206668FBE}"/>
    <hyperlink ref="O102" r:id="rId103" xr:uid="{450C28AA-6462-2744-9E81-257ADBE493B8}"/>
    <hyperlink ref="O103" r:id="rId104" xr:uid="{B9691346-9199-B041-B73F-267C85D2CDD5}"/>
    <hyperlink ref="O104" r:id="rId105" xr:uid="{5094D859-DEB2-EE4E-89E6-5B239DA4D3D3}"/>
    <hyperlink ref="O105" r:id="rId106" xr:uid="{CA571069-AFDC-5D4D-96EC-6C565459ADC5}"/>
    <hyperlink ref="O106" r:id="rId107" xr:uid="{5F62C921-5849-8741-835B-2204A2AAD52D}"/>
    <hyperlink ref="O107" r:id="rId108" xr:uid="{D6E57C37-F742-8B42-8F51-F1DC38D3C043}"/>
    <hyperlink ref="O108" r:id="rId109" xr:uid="{FE8C3ADF-EB14-C745-A172-101D85AD5018}"/>
    <hyperlink ref="O109" r:id="rId110" xr:uid="{3403E476-36E2-6F4F-A475-95CD05520F88}"/>
    <hyperlink ref="O110" r:id="rId111" xr:uid="{CABFA744-E718-424F-966C-6B5FACE2621F}"/>
    <hyperlink ref="O111" r:id="rId112" xr:uid="{04E4DEAB-270D-2C4C-97C3-DA2AA9CA0D76}"/>
    <hyperlink ref="O112" r:id="rId113" xr:uid="{BE64F9EF-D6EA-C146-83D4-187572149258}"/>
    <hyperlink ref="O113" r:id="rId114" xr:uid="{EB5F5016-8F9E-3E42-A156-326B4D86164F}"/>
    <hyperlink ref="O114" r:id="rId115" xr:uid="{4F7BF9D2-54C2-0540-9D4A-07E36F8D30EC}"/>
    <hyperlink ref="O115" r:id="rId116" xr:uid="{8E307310-E2E2-CC42-80E8-E7A48226F1D4}"/>
    <hyperlink ref="O116" r:id="rId117" xr:uid="{53842199-F80B-9244-BAD8-F90EAFDA1A36}"/>
    <hyperlink ref="O117" r:id="rId118" xr:uid="{0849B9F4-4AC2-2C4A-861D-B8DDE452A146}"/>
    <hyperlink ref="O118" r:id="rId119" xr:uid="{7760B4FA-64BF-BE45-B247-D5B3B8041A88}"/>
    <hyperlink ref="O119" r:id="rId120" xr:uid="{7E1E1297-DAA0-774E-AA7D-4163B9203AB0}"/>
    <hyperlink ref="O120" r:id="rId121" xr:uid="{0999A2FE-A06A-A74D-BBBC-49FA8698B677}"/>
    <hyperlink ref="O121" r:id="rId122" xr:uid="{7A86E868-ECCE-0740-B820-E7C5CAEC44D0}"/>
    <hyperlink ref="O122" r:id="rId123" xr:uid="{D5B1555D-0A09-0044-A180-BDC77345F876}"/>
    <hyperlink ref="O123" r:id="rId124" xr:uid="{88425CCF-6B5A-D148-92B5-1C12C1656DA6}"/>
    <hyperlink ref="O124" r:id="rId125" xr:uid="{EEE7F3A7-1E7B-8849-BF74-2CE3AC066C6B}"/>
    <hyperlink ref="O125" r:id="rId126" xr:uid="{E4AF26FC-D6F5-8947-8BAF-AF77BCA26245}"/>
    <hyperlink ref="O126" r:id="rId127" xr:uid="{81275050-AAB9-2D44-8EBC-E9C366C382A4}"/>
    <hyperlink ref="O127" r:id="rId128" xr:uid="{D7A7D41E-0489-C140-819F-2943FEA3DD4C}"/>
    <hyperlink ref="O128" r:id="rId129" xr:uid="{661BE3A9-1738-B34B-A3D9-B2B6067F5361}"/>
    <hyperlink ref="O129" r:id="rId130" xr:uid="{6A7A3445-6AE2-0143-8F5E-6370532F95FC}"/>
    <hyperlink ref="O130" r:id="rId131" xr:uid="{F6776701-EF1C-3241-9AA8-2A32C4D248FD}"/>
    <hyperlink ref="O131" r:id="rId132" xr:uid="{5E66C89D-8864-5B4E-BE0D-A7945D7ADAE0}"/>
    <hyperlink ref="O132" r:id="rId133" xr:uid="{7558E0A2-D54A-D140-99EF-B42EFEDED9DF}"/>
    <hyperlink ref="O133" r:id="rId134" xr:uid="{D24B5196-C58D-4C43-BF1F-E7144D7B9D1C}"/>
    <hyperlink ref="O134" r:id="rId135" xr:uid="{44488B8E-3A7F-564D-900B-A942E0ECC872}"/>
    <hyperlink ref="O135" r:id="rId136" xr:uid="{84C46857-E9D1-8740-A49F-F04293AC41A3}"/>
    <hyperlink ref="O136" r:id="rId137" xr:uid="{261E622D-36DC-A240-9E81-199F688425A6}"/>
    <hyperlink ref="O137" r:id="rId138" xr:uid="{814172D3-A8C2-3E4D-B062-89822CA5F8B3}"/>
    <hyperlink ref="O138" r:id="rId139" xr:uid="{B8165984-4A17-9E4B-B579-7FBC5119EC58}"/>
    <hyperlink ref="O139" r:id="rId140" xr:uid="{6B7D4912-60A3-8D45-8175-A079FFC1C7AA}"/>
    <hyperlink ref="O140" r:id="rId141" xr:uid="{6D149CA3-73AA-5C4D-8A52-DD085C41FC67}"/>
    <hyperlink ref="O141" r:id="rId142" xr:uid="{FF58DD72-CEBA-E149-89BE-4803D8647EEC}"/>
    <hyperlink ref="O142" r:id="rId143" xr:uid="{C42A95A0-9287-914B-803C-F3B78E54D3CE}"/>
    <hyperlink ref="O143" r:id="rId144" xr:uid="{D941B061-7AC2-A04A-935A-90855A983D45}"/>
    <hyperlink ref="O144" r:id="rId145" xr:uid="{8E64A9A1-3741-E44D-B966-D7D7AFE61981}"/>
    <hyperlink ref="O145" r:id="rId146" xr:uid="{60A187EB-DCB5-0045-A251-C8AF2EDCA5A8}"/>
    <hyperlink ref="O146" r:id="rId147" xr:uid="{A17EC36B-9A8A-B741-A8C4-07B924695B7A}"/>
    <hyperlink ref="O147" r:id="rId148" xr:uid="{3953CCF2-4FAB-274D-A24D-3EEA2CDF52C0}"/>
    <hyperlink ref="O148" r:id="rId149" xr:uid="{ACD66153-DF9F-0842-95D6-ED861D208D36}"/>
    <hyperlink ref="O149" r:id="rId150" xr:uid="{8923DB51-7CEE-3041-810D-F05E589C4536}"/>
    <hyperlink ref="O150" r:id="rId151" xr:uid="{B5C2790D-E38F-3A46-BCCE-F439FC28C662}"/>
    <hyperlink ref="O151" r:id="rId152" xr:uid="{42053726-A5B8-CE43-A318-5ED92974B909}"/>
    <hyperlink ref="O152" r:id="rId153" xr:uid="{E7DD6F0B-8040-1E4C-B51B-CEF519DB0630}"/>
    <hyperlink ref="O153" r:id="rId154" xr:uid="{76E5F017-942B-A544-AC9C-5E027C78C12E}"/>
    <hyperlink ref="O154" r:id="rId155" xr:uid="{C1BEFBF0-8146-654E-8380-7E6F8AA6BFC5}"/>
    <hyperlink ref="O155" r:id="rId156" xr:uid="{3A6B0B9C-88EF-1D42-9FAB-BFD51E0AB5FF}"/>
    <hyperlink ref="O156" r:id="rId157" xr:uid="{1465E294-2305-904A-8B19-926173B703A8}"/>
    <hyperlink ref="O157" r:id="rId158" xr:uid="{2A935EB8-71E8-3D49-86C9-875B1B032497}"/>
    <hyperlink ref="O158" r:id="rId159" xr:uid="{465CC701-8A6A-E04E-9492-839517F4FAE5}"/>
    <hyperlink ref="O159" r:id="rId160" xr:uid="{85ED9E9F-BBDE-3B4F-85ED-90061CC68886}"/>
    <hyperlink ref="O160" r:id="rId161" xr:uid="{6DA72AE4-54B3-134D-8EF9-C7348439C4E4}"/>
    <hyperlink ref="O161" r:id="rId162" xr:uid="{F094D5E5-BDF4-394E-9CA0-A2A5724065E1}"/>
    <hyperlink ref="O162" r:id="rId163" xr:uid="{D38CD07C-9236-6549-950F-11F106C02999}"/>
    <hyperlink ref="O163" r:id="rId164" xr:uid="{E47C9083-344F-3440-97BC-782BFDB45F8E}"/>
    <hyperlink ref="O164" r:id="rId165" xr:uid="{398F71B5-5460-0943-B715-6AE83781384E}"/>
    <hyperlink ref="O165" r:id="rId166" xr:uid="{CDAFB34C-CB1D-FA45-88D9-335F601BAAA5}"/>
    <hyperlink ref="O166" r:id="rId167" xr:uid="{ABEDD161-3F59-8D48-B2F0-9F3C0B01BDBE}"/>
    <hyperlink ref="O167" r:id="rId168" xr:uid="{4F3A9B69-9611-194B-8E3C-521EA605F55C}"/>
    <hyperlink ref="O168" r:id="rId169" xr:uid="{2CA8109B-CBF8-5E43-A707-B2B0FDCCA2BA}"/>
    <hyperlink ref="O169" r:id="rId170" xr:uid="{0F1D7046-9E2F-7F4D-B94B-815E5908981C}"/>
    <hyperlink ref="O170" r:id="rId171" xr:uid="{E3C62B60-8DC7-0842-B4DD-85ACE7A8B2FF}"/>
    <hyperlink ref="O171" r:id="rId172" xr:uid="{732F85A6-2BF1-9944-A319-A84AB57B6526}"/>
    <hyperlink ref="O172" r:id="rId173" xr:uid="{1DDB1907-D911-1D4D-A637-8810E1A4E909}"/>
    <hyperlink ref="O173" r:id="rId174" xr:uid="{F78D49D5-5EB0-1D42-B01D-D0BEF7E9D84F}"/>
    <hyperlink ref="O174" r:id="rId175" xr:uid="{445674E5-DCEC-2143-BF9F-BA8AFCC4A4EC}"/>
    <hyperlink ref="O175" r:id="rId176" xr:uid="{8C0042E6-32B1-2E46-A3AB-D6B83A514FD3}"/>
    <hyperlink ref="O176" r:id="rId177" xr:uid="{9C9DAADC-DA3C-E246-85D7-C4A79E5AF29D}"/>
    <hyperlink ref="O177" r:id="rId178" xr:uid="{4200F4E6-3710-3843-897C-31D216913F46}"/>
    <hyperlink ref="O178" r:id="rId179" xr:uid="{A4901D91-9681-FD45-81D9-142B131A2293}"/>
    <hyperlink ref="O179" r:id="rId180" xr:uid="{CDB32117-D4CD-2047-8339-43F8F4197649}"/>
    <hyperlink ref="O180" r:id="rId181" xr:uid="{A82D0002-2B4B-A744-BFB1-F34BD2DB62CF}"/>
    <hyperlink ref="O181" r:id="rId182" xr:uid="{E6D4DD14-07CC-F445-942D-100F98DAA141}"/>
    <hyperlink ref="O182" r:id="rId183" xr:uid="{648B924D-9C25-3243-8CCD-C851FC5E4622}"/>
    <hyperlink ref="O183" r:id="rId184" xr:uid="{B9C07192-9E80-D44D-9484-C2C554F5F5BD}"/>
    <hyperlink ref="O184" r:id="rId185" xr:uid="{BE693FD5-7BD2-914B-8C50-B26BFE5F9574}"/>
    <hyperlink ref="O185" r:id="rId186" xr:uid="{BB90A6EB-E7DF-0C49-BC8B-7110DA8A3F61}"/>
    <hyperlink ref="O186" r:id="rId187" xr:uid="{790B2AC7-E924-564B-985D-4FF17195DD96}"/>
    <hyperlink ref="O187" r:id="rId188" xr:uid="{D02055CD-1957-3A42-B0F2-07D7C160F53F}"/>
    <hyperlink ref="O188" r:id="rId189" xr:uid="{A89C2A06-A962-0345-A253-65C027E45748}"/>
    <hyperlink ref="O189" r:id="rId190" xr:uid="{6E8BCD9C-4925-1440-B93A-B253AD0073D5}"/>
    <hyperlink ref="O190" r:id="rId191" xr:uid="{E00F99AF-5889-3740-B959-0D04C11E1402}"/>
    <hyperlink ref="O191" r:id="rId192" xr:uid="{BF69F0D3-C824-FF40-BB55-21F15EC29BD4}"/>
    <hyperlink ref="O192" r:id="rId193" xr:uid="{101CA4B6-88B4-1D46-B074-DD59DBA04F5C}"/>
    <hyperlink ref="O193" r:id="rId194" xr:uid="{8242704B-C6BB-D040-BE56-8B2EA15F54B1}"/>
    <hyperlink ref="O194" r:id="rId195" xr:uid="{B8D32C0A-7EAB-3D4D-BFA7-B6C6D9F3C2C5}"/>
    <hyperlink ref="O195" r:id="rId196" xr:uid="{B0234989-D4CE-0A45-9CAB-EDC82322F810}"/>
    <hyperlink ref="O196" r:id="rId197" xr:uid="{E6DC4851-74CB-4840-9F59-D6E75D86ABA5}"/>
    <hyperlink ref="O197" r:id="rId198" xr:uid="{4EC03F79-6C19-1349-8EDB-BCDFCF98F6B7}"/>
    <hyperlink ref="O198" r:id="rId199" xr:uid="{D8CBA513-5F41-CC4E-B9A5-09B3DD0BCEB8}"/>
    <hyperlink ref="O199" r:id="rId200" xr:uid="{EF17473D-84F7-2B49-B248-5C3C5CF1EA4E}"/>
    <hyperlink ref="O200" r:id="rId201" xr:uid="{1F77FAAE-811E-1D40-B91D-E4D9E57A8436}"/>
    <hyperlink ref="P200" r:id="rId202" display="Electronicpublications.org" xr:uid="{FE7D7F8B-D594-9A4F-9F5B-80ADA7EB71ED}"/>
    <hyperlink ref="O201" r:id="rId203" xr:uid="{F8D1CD9D-D412-8E4A-AF2F-576416FF0D67}"/>
    <hyperlink ref="O202" r:id="rId204" xr:uid="{827A337D-81E1-284E-861E-232038C53BB3}"/>
    <hyperlink ref="O203" r:id="rId205" xr:uid="{434C7722-3FC7-D54E-8425-6D00BB6B792C}"/>
    <hyperlink ref="O204" r:id="rId206" xr:uid="{EA2AA975-E30D-F24E-83A5-4C845FD0A106}"/>
    <hyperlink ref="O205" r:id="rId207" xr:uid="{D9F54E83-353A-234F-B243-8AF489345177}"/>
    <hyperlink ref="O206" r:id="rId208" xr:uid="{D677C8E7-7B58-584F-92CB-77039AA9C0C5}"/>
    <hyperlink ref="O207" r:id="rId209" xr:uid="{173AD4F6-512D-154E-8C40-84065F733163}"/>
    <hyperlink ref="O208" r:id="rId210" xr:uid="{9E132C59-896D-9C43-A0FF-2D7A495D3BD5}"/>
    <hyperlink ref="O209" r:id="rId211" xr:uid="{0BCEB8EF-DFDF-8748-A8C4-0E1917565D4B}"/>
    <hyperlink ref="O210" r:id="rId212" xr:uid="{5FC486D4-6BDB-9740-B583-6003A1444A00}"/>
    <hyperlink ref="O211" r:id="rId213" xr:uid="{73D642E7-9B93-7746-8609-AD31E14E12D0}"/>
    <hyperlink ref="O212" r:id="rId214" xr:uid="{494027C5-11CE-BC42-9ED8-912510BB1AD1}"/>
    <hyperlink ref="O213" r:id="rId215" xr:uid="{E4B0ABA1-0556-0B4B-926F-FEC72D2BC51F}"/>
    <hyperlink ref="O214" r:id="rId216" xr:uid="{8C9D8FA8-2FD3-1E44-A663-E0819AB7673B}"/>
    <hyperlink ref="O215" r:id="rId217" xr:uid="{F7A699EC-DAB9-9040-90D5-8A4D47E1FC4A}"/>
    <hyperlink ref="O216" r:id="rId218" xr:uid="{6B1ED76B-0A8F-CF47-ABA8-000C3B05545C}"/>
    <hyperlink ref="O217" r:id="rId219" xr:uid="{76C09C0B-E6F3-634A-BEE1-670D01F6D4DF}"/>
    <hyperlink ref="O218" r:id="rId220" xr:uid="{120E51BF-44FC-0A41-83A7-3B3115085ED3}"/>
    <hyperlink ref="O219" r:id="rId221" xr:uid="{4DDA9643-36FA-9846-9861-E3C616EC2E0D}"/>
    <hyperlink ref="O220" r:id="rId222" xr:uid="{EF5D3C4A-901F-314E-9E23-FD58413CC4D5}"/>
    <hyperlink ref="O221" r:id="rId223" xr:uid="{95C49D23-825A-C24F-81CF-92147D5484AB}"/>
    <hyperlink ref="O222" r:id="rId224" xr:uid="{C1801DC6-86DE-D64F-B867-221392D8AB07}"/>
    <hyperlink ref="O223" r:id="rId225" xr:uid="{6A81E7C1-5DA6-9648-A888-8F361D58FCD0}"/>
    <hyperlink ref="O224" r:id="rId226" xr:uid="{631BF26F-FD1D-EF49-A104-848E584F3DF2}"/>
    <hyperlink ref="O225" r:id="rId227" xr:uid="{2446173B-F227-A845-A5F5-22F870705334}"/>
    <hyperlink ref="O226" r:id="rId228" xr:uid="{27F47C83-9B5E-AE49-8E8B-D835624C312F}"/>
    <hyperlink ref="O227" r:id="rId229" xr:uid="{9843E7F7-8E84-144D-85A7-5B477325B8CC}"/>
    <hyperlink ref="O228" r:id="rId230" xr:uid="{AA901794-D719-744B-B3D3-19EA55D1639E}"/>
    <hyperlink ref="O229" r:id="rId231" xr:uid="{027FB1F1-F8B0-254D-940C-233FB9BEA82A}"/>
    <hyperlink ref="O230" r:id="rId232" xr:uid="{5580D2C1-0118-BE41-8010-2CBA8BCDF1EA}"/>
    <hyperlink ref="O231" r:id="rId233" xr:uid="{9C2393FD-8B8A-1D48-984C-C1E05BA0436C}"/>
    <hyperlink ref="O232" r:id="rId234" xr:uid="{7E6AB6A0-93C7-0648-B809-71ECC7C562AF}"/>
    <hyperlink ref="O233" r:id="rId235" xr:uid="{8C454F52-9967-5A49-8D8B-5DC36EC2C3B6}"/>
    <hyperlink ref="O234" r:id="rId236" xr:uid="{8E363CCA-4164-3242-8BC0-A7CC09E688D5}"/>
    <hyperlink ref="O235" r:id="rId237" xr:uid="{FEF5513A-E2E0-FC40-A8D7-2E1E8918EA0C}"/>
    <hyperlink ref="O236" r:id="rId238" xr:uid="{DD324E03-BF1B-F74B-BDD3-A983F2CE61DE}"/>
    <hyperlink ref="O237" r:id="rId239" xr:uid="{216D3BD9-732D-9C48-9B95-B4C0D79A5B23}"/>
    <hyperlink ref="O238" r:id="rId240" xr:uid="{33FE2E4A-6F47-E24D-A98D-4DBF46888E98}"/>
    <hyperlink ref="O239" r:id="rId241" xr:uid="{07F2ADA3-3331-EC47-ADA4-CDE72843DB09}"/>
    <hyperlink ref="O240" r:id="rId242" xr:uid="{A1C5F92C-FD6C-D342-9F0E-D3FC8F44F915}"/>
    <hyperlink ref="O241" r:id="rId243" xr:uid="{8850F7D5-83AC-8E48-AEAD-845227421FF0}"/>
    <hyperlink ref="O242" r:id="rId244" xr:uid="{C4DBBD81-AEF0-FB4C-BF87-757407FA5FFE}"/>
    <hyperlink ref="O243" r:id="rId245" xr:uid="{87059E84-B930-4946-9C03-83BDC9CA1799}"/>
    <hyperlink ref="O244" r:id="rId246" xr:uid="{F3A324B9-8447-1441-A049-F0B142E0DA27}"/>
    <hyperlink ref="O245" r:id="rId247" xr:uid="{06F45EF9-88F0-F148-A548-A8A1DCCA5477}"/>
    <hyperlink ref="O246" r:id="rId248" xr:uid="{6B9DA227-0960-A04D-A1A7-6D8E8BD479A7}"/>
    <hyperlink ref="O247" r:id="rId249" xr:uid="{1DFB87EC-C7E7-C44D-8CCE-F502DEA889AC}"/>
    <hyperlink ref="O248" r:id="rId250" xr:uid="{233C9DFB-1791-1048-A0F4-4A5BCD520086}"/>
    <hyperlink ref="O249" r:id="rId251" xr:uid="{3159C318-BCBF-D045-A59F-6EA3FE7670F6}"/>
    <hyperlink ref="O250" r:id="rId252" xr:uid="{479C9ACE-4B78-C04B-ABDA-BC363CFBFAB1}"/>
    <hyperlink ref="O251" r:id="rId253" xr:uid="{76D3793A-ABAA-484E-B7D1-51670C5D5946}"/>
    <hyperlink ref="O252" r:id="rId254" xr:uid="{9E446B80-C189-314D-9B73-30F6D0E819DA}"/>
    <hyperlink ref="O253" r:id="rId255" xr:uid="{2950E43F-6B55-094B-B4CE-2E1DA240A33F}"/>
    <hyperlink ref="O254" r:id="rId256" xr:uid="{13E53F2F-A4E4-0B4E-B78B-51A69C9B4255}"/>
    <hyperlink ref="O255" r:id="rId257" xr:uid="{F7F83156-65B3-5543-8339-BC4C541E1459}"/>
    <hyperlink ref="O256" r:id="rId258" xr:uid="{7FB47E1F-623D-7C4A-9261-8186DE78F69B}"/>
    <hyperlink ref="O257" r:id="rId259" xr:uid="{B263E224-AB8D-8E4B-9174-077841A6BD97}"/>
    <hyperlink ref="O258" r:id="rId260" xr:uid="{FA5F20A7-E38B-6D41-810B-A58DA518FDF0}"/>
    <hyperlink ref="O259" r:id="rId261" xr:uid="{1504AAE5-9CE7-E24B-9EBE-9F40B455AF55}"/>
    <hyperlink ref="O260" r:id="rId262" xr:uid="{E1B0460D-894D-F040-B5C6-3E6AFE742BF4}"/>
    <hyperlink ref="O261" r:id="rId263" xr:uid="{6F68C93F-B2FB-AB46-80CD-E394AF94B4AD}"/>
    <hyperlink ref="O262" r:id="rId264" xr:uid="{E27AD80B-E510-6745-B31B-D9880878E73F}"/>
    <hyperlink ref="O263" r:id="rId265" xr:uid="{5992A968-2955-9B49-8FCE-1100FAE46F6E}"/>
    <hyperlink ref="O264" r:id="rId266" xr:uid="{0395095F-E9E5-884F-B78D-B8B3A403E276}"/>
    <hyperlink ref="O265" r:id="rId267" xr:uid="{3A02313A-5C0B-FC4A-B74C-797EB0FAACF1}"/>
    <hyperlink ref="O266" r:id="rId268" xr:uid="{E2F9F096-F70A-8843-BD31-BDEC5FD23110}"/>
    <hyperlink ref="O267" r:id="rId269" xr:uid="{244CAD45-9036-5F46-AE15-DF9760B87969}"/>
    <hyperlink ref="O268" r:id="rId270" xr:uid="{A5BBEE13-3178-334F-B2C2-6BB0D66F6153}"/>
    <hyperlink ref="O269" r:id="rId271" xr:uid="{879F364F-A83A-1841-A3AE-460D55956B13}"/>
    <hyperlink ref="O270" r:id="rId272" xr:uid="{5FB8D54B-B888-F442-AA3E-92EF675AF269}"/>
    <hyperlink ref="O271" r:id="rId273" xr:uid="{764503C2-9B55-A440-8F0A-FA331F04BFF0}"/>
    <hyperlink ref="O272" r:id="rId274" xr:uid="{DB1E8A66-4C76-5642-BFE4-8CCF7835F45C}"/>
    <hyperlink ref="O273" r:id="rId275" xr:uid="{B5B0FF0A-4CDE-8949-9175-77B4E1D43387}"/>
    <hyperlink ref="O274" r:id="rId276" xr:uid="{C730ED63-F8AD-4E4B-A819-3C9D7CD44CD7}"/>
    <hyperlink ref="O275" r:id="rId277" xr:uid="{5BFD0FB6-7F7F-3741-A6B6-B0F25D1BAFCC}"/>
    <hyperlink ref="O276" r:id="rId278" xr:uid="{6753E86D-22FE-A04D-AC6E-3A607568D8FD}"/>
    <hyperlink ref="O277" r:id="rId279" xr:uid="{8DDA0CA1-BCB3-F649-B7EA-9322159A005D}"/>
    <hyperlink ref="O278" r:id="rId280" xr:uid="{E3171EE8-9BAA-954C-8C5D-A454E6773512}"/>
    <hyperlink ref="O279" r:id="rId281" xr:uid="{41934265-351E-CD43-B8A5-B8BC4C032D0A}"/>
    <hyperlink ref="O280" r:id="rId282" xr:uid="{F49F9D82-4C3C-D54A-ACA0-B03F7C9B30E5}"/>
    <hyperlink ref="O281" r:id="rId283" xr:uid="{F296DE0F-3BA2-164E-9643-93008A31ED2E}"/>
    <hyperlink ref="O282" r:id="rId284" xr:uid="{310E8BC6-66B2-C84E-8183-54E8808306DB}"/>
    <hyperlink ref="O283" r:id="rId285" xr:uid="{A104F143-96C2-AD4A-91B8-2C16923EDB43}"/>
    <hyperlink ref="O284" r:id="rId286" xr:uid="{03D3FA23-00E9-B84E-B42A-58E1C2A6B247}"/>
    <hyperlink ref="O285" r:id="rId287" xr:uid="{2795C540-0B10-D743-82B0-26FC76B56857}"/>
    <hyperlink ref="O286" r:id="rId288" xr:uid="{A8C8CB8C-3BA2-BF41-B04F-313E3EA54785}"/>
    <hyperlink ref="O287" r:id="rId289" xr:uid="{2B5A08E1-1784-714D-988F-F2225ECE68DD}"/>
    <hyperlink ref="O288" r:id="rId290" xr:uid="{1BD70ACA-63CC-8F4F-9B04-65EBD4175718}"/>
    <hyperlink ref="O289" r:id="rId291" xr:uid="{D17EBD9F-9725-1648-BBF3-F3427130074A}"/>
    <hyperlink ref="O290" r:id="rId292" xr:uid="{1AA56585-47ED-DB41-B881-B47EA26169C4}"/>
    <hyperlink ref="O291" r:id="rId293" xr:uid="{F59BDA59-0FB6-0D4E-987B-71EB37A40C9E}"/>
    <hyperlink ref="O292" r:id="rId294" xr:uid="{108C3C3B-EF64-8249-8383-B1193E5EFABB}"/>
    <hyperlink ref="O293" r:id="rId295" xr:uid="{A8A76AF8-90FD-B848-A873-53AE35D9606E}"/>
    <hyperlink ref="O294" r:id="rId296" xr:uid="{5E40400D-9687-D345-92DD-5684426F5893}"/>
    <hyperlink ref="O295" r:id="rId297" xr:uid="{7E969D0A-2A36-E249-8C8E-15457F7B6FE3}"/>
    <hyperlink ref="O296" r:id="rId298" xr:uid="{2EC9A437-AB0D-6C4A-9D3A-D961646EE33C}"/>
    <hyperlink ref="O297" r:id="rId299" xr:uid="{DDB73D54-8368-1F43-9877-027A3F1EA73D}"/>
    <hyperlink ref="O298" r:id="rId300" xr:uid="{14D17351-6A1A-724F-B709-B8FEB42AD8C6}"/>
    <hyperlink ref="O299" r:id="rId301" xr:uid="{9D2BF5FA-A489-4B44-A43B-C6F9057C8A6E}"/>
    <hyperlink ref="O300" r:id="rId302" xr:uid="{B13D2961-9347-C943-BB42-00EBA4A76FD8}"/>
    <hyperlink ref="O301" r:id="rId303" xr:uid="{98626237-A079-1E42-9D63-B2E28A4BEDE5}"/>
    <hyperlink ref="O302" r:id="rId304" xr:uid="{592EBE85-D8A8-6144-B29C-F7844F7BA560}"/>
    <hyperlink ref="O303" r:id="rId305" xr:uid="{6779FBFE-0132-4A40-AEF7-7F29E655D108}"/>
    <hyperlink ref="O304" r:id="rId306" xr:uid="{2309BD6B-18EC-C847-AE30-DEAE82D1F548}"/>
    <hyperlink ref="O305" r:id="rId307" xr:uid="{A4191B81-B160-934E-BB73-E902D5CE6F40}"/>
    <hyperlink ref="O306" r:id="rId308" xr:uid="{65406755-D028-7645-8A73-0E19584759E3}"/>
    <hyperlink ref="O307" r:id="rId309" xr:uid="{1AEEA4FE-D028-4148-9EF2-110BF227B6CE}"/>
    <hyperlink ref="O308" r:id="rId310" xr:uid="{D3FD809A-FE85-2D44-A3C1-D97297500F5D}"/>
    <hyperlink ref="O309" r:id="rId311" xr:uid="{B83BEC17-87A2-DB4B-A1C0-8DBD13203B23}"/>
    <hyperlink ref="O310" r:id="rId312" xr:uid="{50C37526-32BD-8447-9F25-1572889961EE}"/>
    <hyperlink ref="O311" r:id="rId313" xr:uid="{43B8A642-935F-A945-A77D-7368FCDEA16A}"/>
    <hyperlink ref="O312" r:id="rId314" xr:uid="{9DA89291-5312-C547-9FF9-CF00BD57605D}"/>
    <hyperlink ref="O313" r:id="rId315" xr:uid="{5F64B770-6CC5-4C46-8C3D-1F3C80B124F4}"/>
    <hyperlink ref="O314" r:id="rId316" xr:uid="{FC8A5403-2D1F-7E44-82E4-369D99D19A85}"/>
    <hyperlink ref="O315" r:id="rId317" xr:uid="{9E4854AA-4A3C-E743-9358-524F199702B5}"/>
    <hyperlink ref="O316" r:id="rId318" xr:uid="{A68DF38F-BE6C-8A4A-8CE5-F475D5B66351}"/>
    <hyperlink ref="O317" r:id="rId319" xr:uid="{896D94CE-6C73-E747-9745-981F3CED789E}"/>
    <hyperlink ref="O318" r:id="rId320" xr:uid="{E27E3CFF-E63F-E94F-B325-75FA0E0A07D3}"/>
    <hyperlink ref="O319" r:id="rId321" xr:uid="{1AAF9D17-E7AE-B843-A845-5C824C97E93A}"/>
    <hyperlink ref="O320" r:id="rId322" xr:uid="{F51C13EB-9EFB-F647-BE7E-4D4A9CEAD351}"/>
    <hyperlink ref="O321" r:id="rId323" xr:uid="{8DBC4378-71A4-9A4E-9D1C-FC275AFCCDA8}"/>
    <hyperlink ref="O322" r:id="rId324" xr:uid="{CC9F6F0C-69F3-864A-AF25-4BA755179F0C}"/>
    <hyperlink ref="O323" r:id="rId325" xr:uid="{BB95D5B1-B33A-FD45-9A47-30A2CD9EF4CE}"/>
    <hyperlink ref="O324" r:id="rId326" xr:uid="{09B57DC9-4746-8E44-9635-B449221CED1F}"/>
    <hyperlink ref="O325" r:id="rId327" xr:uid="{AE9F3135-1758-C04B-B31A-CC5C3B595216}"/>
    <hyperlink ref="O326" r:id="rId328" xr:uid="{390FE253-B940-FB4A-B661-787C50DA2F28}"/>
    <hyperlink ref="O327" r:id="rId329" xr:uid="{6E712646-0CBB-8147-8071-2A0FB8B5860D}"/>
    <hyperlink ref="O328" r:id="rId330" xr:uid="{7F053A14-A521-7A42-982C-D75411DABD67}"/>
    <hyperlink ref="O329" r:id="rId331" xr:uid="{51C762B7-6BBD-084C-BD25-856AC000102B}"/>
    <hyperlink ref="O330" r:id="rId332" xr:uid="{F58B31D9-7F97-CF44-A6D6-C64B437BAF0B}"/>
    <hyperlink ref="O331" r:id="rId333" xr:uid="{7108780A-E169-AD44-B06B-29C24ADFA6E9}"/>
    <hyperlink ref="O332" r:id="rId334" xr:uid="{23A1B221-AB39-8B47-B57A-97E5FFB9CDE1}"/>
    <hyperlink ref="O333" r:id="rId335" xr:uid="{E245098E-963A-3841-BEB3-6B0B968FE79E}"/>
    <hyperlink ref="O334" r:id="rId336" xr:uid="{EA01BC5B-C0BF-7E40-8BF5-72300E54AD7D}"/>
    <hyperlink ref="O335" r:id="rId337" xr:uid="{F7C3C1D9-126F-6443-B1D8-B26F48F15F92}"/>
    <hyperlink ref="O336" r:id="rId338" xr:uid="{9430DBD0-E918-CE45-A8A2-FA7AC39C327E}"/>
    <hyperlink ref="O337" r:id="rId339" xr:uid="{D71F3ABD-1334-FD43-B4FD-61840F79A268}"/>
    <hyperlink ref="O338" r:id="rId340" xr:uid="{8EA6E470-2B95-1245-B5C4-842BCCA9CD8A}"/>
    <hyperlink ref="O339" r:id="rId341" xr:uid="{B9B33FF6-AD6A-0A43-A100-02483C1EDBBE}"/>
    <hyperlink ref="O340" r:id="rId342" xr:uid="{AF4A1E8F-0A04-054C-8B59-96B2425E8AEF}"/>
    <hyperlink ref="O341" r:id="rId343" xr:uid="{B114A63F-73CA-794C-8CD1-9D172E971125}"/>
    <hyperlink ref="O342" r:id="rId344" xr:uid="{A93E0B44-DA66-284D-A601-3676C31970F4}"/>
    <hyperlink ref="O343" r:id="rId345" xr:uid="{ABD7D91F-A201-F346-B51E-01A0130C8A2A}"/>
    <hyperlink ref="O344" r:id="rId346" xr:uid="{4902CCAD-7CF9-D940-AEEC-C5BB83AE391E}"/>
    <hyperlink ref="O345" r:id="rId347" xr:uid="{B6958EFC-9983-F747-A37F-A523500AFCC2}"/>
    <hyperlink ref="O346" r:id="rId348" xr:uid="{E61F91CD-A3AA-D94D-9D72-9F8D8C07BCCB}"/>
    <hyperlink ref="O347" r:id="rId349" xr:uid="{130A2A56-2E16-674E-87C8-B44EF5C81E52}"/>
    <hyperlink ref="O348" r:id="rId350" xr:uid="{C8321FDD-1F9E-AD4E-B3EC-5E5725B2D713}"/>
    <hyperlink ref="O349" r:id="rId351" xr:uid="{67666DE8-2253-C243-82EE-B15A4F31502E}"/>
    <hyperlink ref="O350" r:id="rId352" xr:uid="{6843930E-1EF2-F747-BF44-C501060385A9}"/>
    <hyperlink ref="O351" r:id="rId353" xr:uid="{EC3CC090-D916-7A45-99CE-3D4BE857D56D}"/>
    <hyperlink ref="O352" r:id="rId354" xr:uid="{7861986B-35B1-C541-A021-768C6488CEC9}"/>
    <hyperlink ref="O353" r:id="rId355" xr:uid="{0E73E41E-8AF0-1449-B5BB-12C716530840}"/>
    <hyperlink ref="O354" r:id="rId356" xr:uid="{F5CB03D6-09E6-7A4C-B6DE-DF10D224EA43}"/>
    <hyperlink ref="O355" r:id="rId357" xr:uid="{A4F65373-7048-3F48-9AF1-90AC40506EAB}"/>
    <hyperlink ref="O356" r:id="rId358" xr:uid="{89D813B2-7B1C-D949-9A3B-8B9C2429E83A}"/>
    <hyperlink ref="O357" r:id="rId359" xr:uid="{A71CFEC3-E25B-5943-93CC-F5B22CD0529F}"/>
    <hyperlink ref="O358" r:id="rId360" xr:uid="{3AE4D9AB-0D64-5246-8CC4-3E9D72C9858B}"/>
    <hyperlink ref="O359" r:id="rId361" xr:uid="{B64D9BC1-40E7-334D-9BF6-457551E2CCB2}"/>
    <hyperlink ref="O360" r:id="rId362" xr:uid="{F078CF9B-37F0-6747-89E1-2DBEDD1C40FB}"/>
    <hyperlink ref="O361" r:id="rId363" xr:uid="{AD484C7C-7162-4D46-B785-1C7757AFD036}"/>
    <hyperlink ref="O362" r:id="rId364" xr:uid="{2F9B6225-723A-A84D-8259-168B9B75361B}"/>
    <hyperlink ref="O363" r:id="rId365" xr:uid="{CB3F6186-B544-564D-8F72-B194B737E141}"/>
    <hyperlink ref="O364" r:id="rId366" xr:uid="{24B028F7-3C4B-EE49-818C-1B05C65C7F17}"/>
    <hyperlink ref="O365" r:id="rId367" xr:uid="{BDB3B00C-BA06-9942-AB28-92B3BE897FDF}"/>
    <hyperlink ref="O366" r:id="rId368" xr:uid="{8052A8D3-CF3B-5F4B-9001-48BE0FC04C11}"/>
    <hyperlink ref="O367" r:id="rId369" xr:uid="{066938AB-ED38-804C-B626-0A649990A458}"/>
    <hyperlink ref="O368" r:id="rId370" xr:uid="{AC832D2C-D78A-354B-B86F-DB675E4CF6E1}"/>
    <hyperlink ref="O369" r:id="rId371" xr:uid="{E67CDF2C-1DE7-374A-A95D-4CF8BB2F1C09}"/>
    <hyperlink ref="O370" r:id="rId372" xr:uid="{85D8DDF1-ECB6-4847-81C6-3E4A9ED2AE5A}"/>
    <hyperlink ref="O371" r:id="rId373" xr:uid="{E0B1601F-576C-FD42-B1CC-180F097E2411}"/>
    <hyperlink ref="O372" r:id="rId374" xr:uid="{4ABA9417-8C11-9045-AB0F-481319C84223}"/>
    <hyperlink ref="O373" r:id="rId375" xr:uid="{2BA8E681-7AEF-A84B-BA7A-5AD59CF58823}"/>
    <hyperlink ref="O374" r:id="rId376" xr:uid="{AEE04075-9518-2542-A5DD-E45FD3C7CB67}"/>
    <hyperlink ref="O375" r:id="rId377" xr:uid="{534B0309-4E94-4747-85B5-0BC91B410101}"/>
    <hyperlink ref="O376" r:id="rId378" xr:uid="{7671400C-2738-CE43-AE3E-34D057E6DD7A}"/>
    <hyperlink ref="O377" r:id="rId379" xr:uid="{D6C34356-A0AA-E745-A8BF-59ED0F667EDC}"/>
    <hyperlink ref="O378" r:id="rId380" xr:uid="{A4734165-FFD1-594F-9D11-33CE9DB7FA1F}"/>
    <hyperlink ref="O379" r:id="rId381" xr:uid="{42FC63C1-4E98-BE4C-9BF3-6F19248493D9}"/>
    <hyperlink ref="O380" r:id="rId382" xr:uid="{10B2A74C-8C97-E64A-B75F-2BCD81A74FD7}"/>
    <hyperlink ref="O381" r:id="rId383" xr:uid="{82E2F6A5-33F3-3441-8154-1A2C86C15616}"/>
    <hyperlink ref="O382" r:id="rId384" xr:uid="{93EAC490-B023-1A44-9BAC-17FB38D62EB0}"/>
    <hyperlink ref="O383" r:id="rId385" xr:uid="{A14363CD-DEAA-9745-93D1-5CE1696CC566}"/>
    <hyperlink ref="O384" r:id="rId386" xr:uid="{858B1265-1A10-8D4C-B5EA-92427A7CD989}"/>
    <hyperlink ref="O385" r:id="rId387" xr:uid="{93003958-86B6-B34B-A66F-1D3251C89CB0}"/>
    <hyperlink ref="O386" r:id="rId388" xr:uid="{DFBB5067-E26D-FE43-9A9F-3A60FE27AB75}"/>
    <hyperlink ref="O387" r:id="rId389" xr:uid="{15B975CE-A41F-D042-B7E6-B9257193BA25}"/>
    <hyperlink ref="O388" r:id="rId390" xr:uid="{C4455AD2-F96A-9945-B295-727A8A9C54B4}"/>
    <hyperlink ref="O389" r:id="rId391" xr:uid="{76A8D609-264F-3148-B94D-F3D4D31F5FB0}"/>
    <hyperlink ref="O390" r:id="rId392" xr:uid="{85DF9FF2-F21B-E74A-83D0-4B92B464B783}"/>
    <hyperlink ref="O391" r:id="rId393" xr:uid="{F924BC46-F534-4A48-B2D5-B097F73FA206}"/>
    <hyperlink ref="O392" r:id="rId394" xr:uid="{2A02B98C-7535-8140-96E2-DAD97A035C62}"/>
    <hyperlink ref="O393" r:id="rId395" xr:uid="{73EFE857-7878-9845-9C81-DC6F9ED531D8}"/>
    <hyperlink ref="O394" r:id="rId396" xr:uid="{9DAB63CD-749C-BC4E-9399-4CE0ECACE90F}"/>
    <hyperlink ref="O395" r:id="rId397" xr:uid="{F1DE6296-5405-6A40-8E76-DCAD8EE7ADFD}"/>
    <hyperlink ref="O396" r:id="rId398" xr:uid="{5B421700-D742-964B-834F-0F17B35B2E32}"/>
    <hyperlink ref="O397" r:id="rId399" xr:uid="{353A87A6-34EA-C247-ABB6-A18A2E7FB063}"/>
    <hyperlink ref="O398" r:id="rId400" xr:uid="{3A829586-3D31-624E-B76B-F674A128107C}"/>
    <hyperlink ref="O399" r:id="rId401" xr:uid="{65CD2AD2-B4E5-674D-9B39-2EA5D03CF24D}"/>
    <hyperlink ref="O400" r:id="rId402" xr:uid="{99D111A1-6E94-B649-BACA-AF92256374A4}"/>
    <hyperlink ref="O401" r:id="rId403" xr:uid="{58D92C53-E6C6-C348-9C48-E40FA2999FDA}"/>
    <hyperlink ref="O402" r:id="rId404" xr:uid="{4E2D1CE9-B120-484F-ADAA-6BAB21E092E1}"/>
    <hyperlink ref="O403" r:id="rId405" xr:uid="{3A8AF820-BCA5-B540-BDF2-2B803BF68AE1}"/>
    <hyperlink ref="O404" r:id="rId406" xr:uid="{91F91B55-B76D-BC43-B9D0-2F9C45D5A75B}"/>
    <hyperlink ref="O405" r:id="rId407" xr:uid="{A55941F5-7315-0740-BEBD-3B64725D7D28}"/>
    <hyperlink ref="O406" r:id="rId408" xr:uid="{3A11D289-952A-A34A-BC17-6B4695B397E7}"/>
    <hyperlink ref="O407" r:id="rId409" xr:uid="{0B1F0C7F-6898-9A45-98A6-CBF8EE962B1D}"/>
    <hyperlink ref="O408" r:id="rId410" xr:uid="{79FE0A06-B5AA-9546-B1F3-8D3BD57E3490}"/>
    <hyperlink ref="O409" r:id="rId411" xr:uid="{1031846F-6F52-4F4F-BA14-79E2F2B4A0A2}"/>
    <hyperlink ref="O410" r:id="rId412" xr:uid="{F4D79758-B42D-5B41-8ACF-96FC1D641B87}"/>
    <hyperlink ref="O411" r:id="rId413" xr:uid="{82568CEF-89E1-C345-85AB-662579824872}"/>
    <hyperlink ref="O412" r:id="rId414" xr:uid="{B499D723-A169-6D4F-ADFF-6B9F3DEE769A}"/>
    <hyperlink ref="O413" r:id="rId415" xr:uid="{70CBA758-A1C9-7640-9365-50BAD9D453F3}"/>
    <hyperlink ref="O414" r:id="rId416" xr:uid="{DD8EFE00-FFAA-1744-B2C8-16274AAF5EC8}"/>
    <hyperlink ref="O415" r:id="rId417" xr:uid="{F78C393E-F262-5549-8E22-F0F403755FB4}"/>
    <hyperlink ref="O416" r:id="rId418" xr:uid="{125C815A-355A-D341-870C-70D4481055C9}"/>
    <hyperlink ref="O417" r:id="rId419" xr:uid="{697C2FD9-B7A3-0F42-81F9-6368BFF86B08}"/>
    <hyperlink ref="O418" r:id="rId420" xr:uid="{C7C2F025-9789-884B-99DF-59232FA1A286}"/>
    <hyperlink ref="O419" r:id="rId421" xr:uid="{D6027B28-B06F-EC45-8FB6-6EB912F37079}"/>
    <hyperlink ref="O420" r:id="rId422" xr:uid="{4DD5D76B-5EFA-674A-8FB3-6F286D9C139F}"/>
    <hyperlink ref="O421" r:id="rId423" xr:uid="{9E7EB729-8A6F-C149-909A-A94E3A500561}"/>
    <hyperlink ref="O422" r:id="rId424" xr:uid="{9D3579BE-0C12-D14A-B75D-0D031CBC4759}"/>
    <hyperlink ref="O423" r:id="rId425" xr:uid="{9EFEA92D-DD62-B54F-92AE-0B12CAC92457}"/>
    <hyperlink ref="O424" r:id="rId426" xr:uid="{DA4FA80A-C4D3-B647-9D18-E22286F7910D}"/>
    <hyperlink ref="O425" r:id="rId427" xr:uid="{0F83217F-6371-EE4D-B7E5-A4A5652AAEC2}"/>
    <hyperlink ref="O426" r:id="rId428" xr:uid="{BF3086D4-5F1E-3746-BEB7-F03AA0F0C2AC}"/>
    <hyperlink ref="P426" r:id="rId429" display="journals.permissions@oup.com" xr:uid="{7C595D1A-7D94-1C49-822A-FE25ADDD6821}"/>
    <hyperlink ref="O427" r:id="rId430" xr:uid="{792A033D-C982-A648-92E8-0387E1996756}"/>
    <hyperlink ref="O428" r:id="rId431" xr:uid="{65AFCD2E-8A9F-A54D-8328-6EBD3FD18AC2}"/>
    <hyperlink ref="O429" r:id="rId432" xr:uid="{573CC449-BF40-C349-8353-4F0A2449C608}"/>
    <hyperlink ref="O430" r:id="rId433" xr:uid="{C2C2E961-18F4-F345-AF84-7C5586A4AB80}"/>
    <hyperlink ref="O431" r:id="rId434" xr:uid="{8A3332EA-96E1-5A48-A260-2FC300E5AF46}"/>
    <hyperlink ref="O432" r:id="rId435" xr:uid="{6DE4C4D9-5473-F945-9112-8CD33F5BF1E2}"/>
    <hyperlink ref="O433" r:id="rId436" xr:uid="{70BCA29E-4627-3144-B8BE-5C9FC5BF716E}"/>
    <hyperlink ref="O434" r:id="rId437" xr:uid="{6A491BCF-DC3F-FF48-BD30-3AE4B265ECDB}"/>
    <hyperlink ref="O435" r:id="rId438" xr:uid="{AD5AC827-C306-C54A-BC22-E4ED8F78F566}"/>
    <hyperlink ref="O436" r:id="rId439" xr:uid="{8A082689-7879-9743-9336-DB6EF664F46C}"/>
    <hyperlink ref="O437" r:id="rId440" xr:uid="{4316EF0A-AC40-C84D-A97C-74330533DF0D}"/>
    <hyperlink ref="O438" r:id="rId441" xr:uid="{78EA8142-5299-CE42-A76A-4C153F73D5E5}"/>
    <hyperlink ref="O439" r:id="rId442" xr:uid="{4AEF3817-F009-A348-9D1D-3AE8D216C258}"/>
    <hyperlink ref="O440" r:id="rId443" xr:uid="{69ADFEC7-F69A-F747-A98F-F0367605B3BD}"/>
    <hyperlink ref="O441" r:id="rId444" xr:uid="{8C5D2DCC-B51D-254A-BBDC-F4A871B69383}"/>
    <hyperlink ref="O442" r:id="rId445" xr:uid="{E8B51621-4970-F245-8F09-02C112056490}"/>
    <hyperlink ref="O443" r:id="rId446" xr:uid="{6E1E0067-B041-1A4E-B8D3-3C1DF085BEB8}"/>
    <hyperlink ref="O444" r:id="rId447" xr:uid="{AB219065-CE33-5A4B-AC3D-E803AA2E519B}"/>
    <hyperlink ref="O445" r:id="rId448" xr:uid="{640BF933-9A16-D644-A9D9-1807008CA4F3}"/>
    <hyperlink ref="O446" r:id="rId449" xr:uid="{4D6A30E7-8E77-2B4C-8B4E-DE2ABD86C5E9}"/>
    <hyperlink ref="O447" r:id="rId450" xr:uid="{D3E3E3AE-D9F8-5440-9C45-C7B6E9294A7B}"/>
    <hyperlink ref="O448" r:id="rId451" xr:uid="{A4993764-6022-034D-BD0F-20449049107D}"/>
    <hyperlink ref="O449" r:id="rId452" xr:uid="{C2DDB7CE-0800-504C-A08F-DC1A3C74C844}"/>
    <hyperlink ref="O450" r:id="rId453" xr:uid="{701C2C87-001E-FA4A-81AA-08665425E4BB}"/>
    <hyperlink ref="O451" r:id="rId454" xr:uid="{C2FFCF6A-D483-C744-8B34-81B7C59E1CC0}"/>
    <hyperlink ref="O452" r:id="rId455" xr:uid="{4BA4F37E-335B-CE42-9E59-027D8AAD7989}"/>
    <hyperlink ref="O453" r:id="rId456" xr:uid="{DE4C6D72-B779-604D-A4CB-F683DEA7A5EA}"/>
    <hyperlink ref="O454" r:id="rId457" xr:uid="{AE5CC2B7-CA5D-8B42-AE71-F75D18B4C276}"/>
    <hyperlink ref="O455" r:id="rId458" xr:uid="{8D173400-861A-BA46-9FE0-A5005CB16EF6}"/>
    <hyperlink ref="O456" r:id="rId459" xr:uid="{9692D417-608E-8246-98B1-141E6A536BAA}"/>
    <hyperlink ref="O457" r:id="rId460" xr:uid="{8C576569-AEEF-5442-AF3F-86E73CEBCE16}"/>
    <hyperlink ref="O458" r:id="rId461" xr:uid="{37440D3A-2683-1245-992C-59528432F6DD}"/>
    <hyperlink ref="O459" r:id="rId462" xr:uid="{C5F6CFE7-A97D-1E41-A687-9C753F127C7B}"/>
    <hyperlink ref="O460" r:id="rId463" xr:uid="{9EE1C7D4-F008-4741-ADBB-7F9A854114BC}"/>
    <hyperlink ref="O461" r:id="rId464" xr:uid="{2519B228-8F72-1249-AE9E-BEB97A990A02}"/>
    <hyperlink ref="O462" r:id="rId465" xr:uid="{B16910ED-F35F-8345-ADC5-F3B876E6398F}"/>
    <hyperlink ref="O463" r:id="rId466" xr:uid="{F650D229-B4DD-3642-9D3A-0ADAF62E984A}"/>
    <hyperlink ref="O464" r:id="rId467" xr:uid="{0EAA97A1-ADA3-384A-B748-287011D46DD7}"/>
    <hyperlink ref="O465" r:id="rId468" xr:uid="{E51B62ED-CA11-6D44-8CE3-F6E435C45059}"/>
    <hyperlink ref="O466" r:id="rId469" xr:uid="{9E8FF6A7-2736-A04F-BE71-3097CB1D36F8}"/>
    <hyperlink ref="O467" r:id="rId470" xr:uid="{EC9C3805-8674-1346-9065-4227DBCCF0A6}"/>
    <hyperlink ref="O468" r:id="rId471" xr:uid="{04602B1E-4793-BE4A-A8CF-DECC9FA2A90D}"/>
    <hyperlink ref="O469" r:id="rId472" xr:uid="{9D179923-F028-C94C-8F94-9E5C71575F4C}"/>
    <hyperlink ref="O470" r:id="rId473" xr:uid="{103F072E-6041-964A-941E-DA098951A9F9}"/>
    <hyperlink ref="O471" r:id="rId474" xr:uid="{C8B4D3E5-6EC3-D64F-8A99-AFCC5CC99A5B}"/>
    <hyperlink ref="O472" r:id="rId475" xr:uid="{04F7CF7E-66CB-E349-82E9-6BAAEF199BEB}"/>
    <hyperlink ref="O473" r:id="rId476" xr:uid="{570DB7B4-BCBD-7E41-BC50-8D9ADB5EEEB3}"/>
    <hyperlink ref="O474" r:id="rId477" xr:uid="{E1446BDE-CA21-8648-8C10-425A4DD7013A}"/>
    <hyperlink ref="O475" r:id="rId478" xr:uid="{396A178F-7526-2D44-B8CD-076DF99AF033}"/>
    <hyperlink ref="O476" r:id="rId479" xr:uid="{FF1EA944-A555-8B4B-A8D5-A91881396DE0}"/>
    <hyperlink ref="O477" r:id="rId480" xr:uid="{CF8FFB90-16DD-5040-B5EB-3D9F74D3B95D}"/>
    <hyperlink ref="O478" r:id="rId481" xr:uid="{4C1ECD0E-1AFF-544A-A6CA-323D116D791C}"/>
    <hyperlink ref="O479" r:id="rId482" xr:uid="{C028A1DA-3395-964C-BE09-94DAE3B27E43}"/>
    <hyperlink ref="O480" r:id="rId483" xr:uid="{A96FC910-34BD-A64D-8953-C95D4294DF68}"/>
    <hyperlink ref="O481" r:id="rId484" xr:uid="{F60B570E-11FB-6143-9398-C03B2DC3B6B6}"/>
    <hyperlink ref="O482" r:id="rId485" xr:uid="{EF810263-A81D-5B4C-B3E7-D683DEA574C8}"/>
    <hyperlink ref="O483" r:id="rId486" xr:uid="{39954F0F-8404-6F49-B772-1146DB83D405}"/>
    <hyperlink ref="O484" r:id="rId487" xr:uid="{A6BD209A-3457-5F4F-8B64-F97AC07981BE}"/>
    <hyperlink ref="O485" r:id="rId488" xr:uid="{72026614-07E4-C245-8D33-3678D763513E}"/>
    <hyperlink ref="O486" r:id="rId489" xr:uid="{5E89AE4F-C684-9C40-914B-277BE0553A9C}"/>
    <hyperlink ref="O487" r:id="rId490" xr:uid="{EFE18644-E6A7-4D44-AD56-BB6F6A1DA74D}"/>
    <hyperlink ref="O488" r:id="rId491" xr:uid="{F6ABE7B5-B059-B64C-88A7-B651937C6DA0}"/>
    <hyperlink ref="O489" r:id="rId492" xr:uid="{9CD45758-907D-D54E-B667-584C5BBE4D66}"/>
    <hyperlink ref="O490" r:id="rId493" xr:uid="{6C98FE8E-300A-7F49-97A5-79E401CB413F}"/>
    <hyperlink ref="O491" r:id="rId494" xr:uid="{50A46136-4FE8-C04C-8A63-841DF0388EDA}"/>
    <hyperlink ref="O492" r:id="rId495" xr:uid="{A3295885-EEDA-6F48-BE98-E2F03E2845BC}"/>
    <hyperlink ref="O493" r:id="rId496" xr:uid="{771D96F5-F652-E44E-9453-F1E3E9C50B6B}"/>
    <hyperlink ref="O494" r:id="rId497" xr:uid="{103F835C-BD3B-DE46-8355-82D07CCFCEB1}"/>
    <hyperlink ref="O495" r:id="rId498" xr:uid="{5D057653-B047-B242-AA45-E4ED99875B67}"/>
    <hyperlink ref="O496" r:id="rId499" xr:uid="{4C53D8BF-7728-CD43-A3E4-1D56269A3143}"/>
    <hyperlink ref="O497" r:id="rId500" xr:uid="{8EDCD459-9C90-EE4C-94D9-9E79575E86C2}"/>
    <hyperlink ref="O498" r:id="rId501" xr:uid="{D69605CC-C9BF-954E-9C2F-B7BF3CC11D55}"/>
    <hyperlink ref="O499" r:id="rId502" xr:uid="{2E504F26-CF5F-FE45-822C-3CAB08F6ED35}"/>
    <hyperlink ref="O500" r:id="rId503" xr:uid="{685E82BE-26F3-DA48-96D1-0D28A8709A86}"/>
    <hyperlink ref="O501" r:id="rId504" xr:uid="{E74FA537-638E-CA4A-A3BD-80BA23E8A416}"/>
    <hyperlink ref="O502" r:id="rId505" xr:uid="{929E8F96-0FBB-C048-AAF5-1043CE5A1BA6}"/>
    <hyperlink ref="O503" r:id="rId506" xr:uid="{F5A4F5C2-5064-5144-8742-6550072A75C2}"/>
    <hyperlink ref="O504" r:id="rId507" xr:uid="{FA39CD1C-CF52-2B43-B86D-E94DC794BFD5}"/>
    <hyperlink ref="O505" r:id="rId508" xr:uid="{5E455231-9E8A-804A-8239-EA5B4F02B1EC}"/>
    <hyperlink ref="O506" r:id="rId509" xr:uid="{5577D7F2-3624-9F4D-9ED2-7FAC02E0824F}"/>
    <hyperlink ref="O507" r:id="rId510" xr:uid="{B2FD3A66-9145-6146-A190-09B7AF2041D0}"/>
    <hyperlink ref="O508" r:id="rId511" xr:uid="{25A3EFFA-BC05-B34B-8A99-BE278C61C138}"/>
    <hyperlink ref="O509" r:id="rId512" xr:uid="{3CD711C0-A63E-BB4F-AC79-FAC6AA990FDF}"/>
    <hyperlink ref="O510" r:id="rId513" xr:uid="{36D48676-D425-2341-9B5C-521803C68550}"/>
    <hyperlink ref="O511" r:id="rId514" xr:uid="{49EF89FE-A3EF-2D4D-BABB-98C4A9BA8B32}"/>
    <hyperlink ref="O512" r:id="rId515" xr:uid="{FDC3B5C7-8750-4748-B1B2-582DBE82AD50}"/>
    <hyperlink ref="O513" r:id="rId516" xr:uid="{B28F2C6C-1732-B445-B355-81D7881E723B}"/>
    <hyperlink ref="O514" r:id="rId517" xr:uid="{97655D82-EBDC-4A45-901F-E37E8F4510F8}"/>
    <hyperlink ref="O515" r:id="rId518" xr:uid="{1C54D8CD-A908-C044-B106-5B7C0B6D9901}"/>
    <hyperlink ref="O516" r:id="rId519" xr:uid="{27EAB42A-485A-8C4D-AAA5-5C0E7BB8364C}"/>
    <hyperlink ref="O517" r:id="rId520" xr:uid="{E63AE0EF-8AE8-C04A-8D77-F856190A5144}"/>
    <hyperlink ref="O518" r:id="rId521" xr:uid="{A2995DCA-BCE7-4041-BCB1-DA1546A05B81}"/>
    <hyperlink ref="O519" r:id="rId522" xr:uid="{947792D3-8CFA-0E41-B104-69A784C9584C}"/>
    <hyperlink ref="O520" r:id="rId523" xr:uid="{5F956CCB-2C0A-F043-8CA4-BFBFB141A272}"/>
    <hyperlink ref="O521" r:id="rId524" xr:uid="{3DC4901B-E57A-5843-9A5F-8AA8A7D172D6}"/>
    <hyperlink ref="O522" r:id="rId525" xr:uid="{F7B340A7-19D0-CB4F-B9D4-07926B3058EE}"/>
    <hyperlink ref="O523" r:id="rId526" xr:uid="{A4E8DFE6-D7A4-AD4E-8583-EE28A4909E7F}"/>
    <hyperlink ref="O524" r:id="rId527" xr:uid="{585FC68B-7361-2C40-8877-9B605FF0247D}"/>
    <hyperlink ref="O525" r:id="rId528" xr:uid="{37353F63-3056-5648-9B9A-DD5673F2A8FF}"/>
    <hyperlink ref="O526" r:id="rId529" xr:uid="{29E1D315-E51D-8F41-B66F-967B605FEC84}"/>
    <hyperlink ref="O527" r:id="rId530" xr:uid="{8536A9F4-1ECF-6C4D-B5FE-67FD06FFC8FA}"/>
    <hyperlink ref="O528" r:id="rId531" xr:uid="{55FE6942-6A6A-074C-8154-CB7AD3EC2E8C}"/>
    <hyperlink ref="O529" r:id="rId532" xr:uid="{C11BCBEE-1ECD-4844-9B31-598F33AF6C01}"/>
    <hyperlink ref="O530" r:id="rId533" xr:uid="{ED605BEB-66A8-BB45-AA4E-3DC6C69D02C4}"/>
    <hyperlink ref="O531" r:id="rId534" xr:uid="{062FC67A-98B4-D541-826F-A0CBCB94AF2D}"/>
    <hyperlink ref="O532" r:id="rId535" xr:uid="{B96CF3A8-0E81-A143-B502-7D6AD5C0E8D3}"/>
    <hyperlink ref="O533" r:id="rId536" xr:uid="{FC518F8E-397C-7344-BBAD-60CA6BBCD7CE}"/>
    <hyperlink ref="O534" r:id="rId537" xr:uid="{5E95FB48-809A-744D-93AA-08283E9AAD96}"/>
    <hyperlink ref="O535" r:id="rId538" xr:uid="{5F24AA6B-BBB4-3040-A617-59F49D11331D}"/>
    <hyperlink ref="O536" r:id="rId539" xr:uid="{ED2161B7-484F-1F4B-99CC-7FEF9949EA5C}"/>
    <hyperlink ref="O537" r:id="rId540" xr:uid="{D2168789-FA2E-D441-A339-2F158CEA319E}"/>
    <hyperlink ref="O538" r:id="rId541" xr:uid="{21E19756-09E3-BC46-9B9E-AD103DA1FFD8}"/>
    <hyperlink ref="O539" r:id="rId542" xr:uid="{7E4C92EE-6659-E448-BBB6-6C0D5702AEA9}"/>
    <hyperlink ref="O540" r:id="rId543" xr:uid="{D6CD6921-32B4-A14A-A02C-65DF707E3E4C}"/>
    <hyperlink ref="O541" r:id="rId544" xr:uid="{7B5CE9C5-42C4-3B49-975E-90AB141595E1}"/>
    <hyperlink ref="O542" r:id="rId545" xr:uid="{EFB8C97F-97E4-4940-8DA5-6BE187516F62}"/>
    <hyperlink ref="O543" r:id="rId546" xr:uid="{584203FB-C44D-BE49-B7B2-12BFC91BA51F}"/>
    <hyperlink ref="O544" r:id="rId547" xr:uid="{11AC69B3-7BC9-EB4E-8FAE-AF1BF21B5ACA}"/>
    <hyperlink ref="O545" r:id="rId548" xr:uid="{2AE160F0-2638-DA48-B3F6-E5DC1D79BF18}"/>
    <hyperlink ref="O546" r:id="rId549" xr:uid="{3D27D9D6-D26E-C24D-BD8F-BB95B213CE52}"/>
    <hyperlink ref="O547" r:id="rId550" xr:uid="{80FEBF74-7090-384B-B7EA-2EFFD96776B6}"/>
    <hyperlink ref="O548" r:id="rId551" xr:uid="{5A206DC9-D71B-1C47-B72F-84983436AF2C}"/>
    <hyperlink ref="O549" r:id="rId552" xr:uid="{3CAF246B-DF0D-2C4A-9B64-A28E7450BB63}"/>
    <hyperlink ref="O550" r:id="rId553" xr:uid="{D2A0DADA-300D-3943-A902-623AD3E0580D}"/>
    <hyperlink ref="O551" r:id="rId554" xr:uid="{3E327E29-2E97-EF47-A834-B0D282ACDEB1}"/>
    <hyperlink ref="O552" r:id="rId555" xr:uid="{8382D212-3374-384F-81D7-99EDEA94C30F}"/>
    <hyperlink ref="O553" r:id="rId556" xr:uid="{2565524E-993F-3243-96BE-C2A6FCCE8D57}"/>
    <hyperlink ref="O554" r:id="rId557" xr:uid="{BF18E3A6-A2C7-E043-B8AB-5C6F598BE038}"/>
    <hyperlink ref="O555" r:id="rId558" xr:uid="{EFC21CF9-CE9F-1943-A11B-B61D560E5971}"/>
    <hyperlink ref="O556" r:id="rId559" xr:uid="{A6D3D790-CE97-6E48-ABF4-03639B3F26CE}"/>
    <hyperlink ref="O557" r:id="rId560" xr:uid="{78988779-E5EB-9D47-9775-0F4EA0F0BB92}"/>
    <hyperlink ref="O558" r:id="rId561" xr:uid="{3F6CFDB7-E131-C842-9FC8-D2AF8C0D5566}"/>
    <hyperlink ref="O559" r:id="rId562" xr:uid="{B698484F-F14E-C843-A91D-1DA09F3E35BA}"/>
    <hyperlink ref="O560" r:id="rId563" xr:uid="{7DD5398D-D9D9-F64D-9E1A-92F3778ACB38}"/>
    <hyperlink ref="O561" r:id="rId564" xr:uid="{00018DB9-30AC-DB4C-9D5C-5E0C60C3BB9A}"/>
    <hyperlink ref="O562" r:id="rId565" xr:uid="{81F35930-46A8-2949-8620-90190E0FCF6D}"/>
    <hyperlink ref="O563" r:id="rId566" xr:uid="{0B638B99-3AE5-B540-9481-1C5E85423D0E}"/>
    <hyperlink ref="O564" r:id="rId567" xr:uid="{B3201B3F-986B-7F45-9898-8E804213811A}"/>
    <hyperlink ref="O565" r:id="rId568" xr:uid="{CD21BD80-5FDB-F84E-997A-8D4DF96991EC}"/>
    <hyperlink ref="O566" r:id="rId569" xr:uid="{D9E4C3F8-3E4B-C340-ABEB-CE1D9B4CABD1}"/>
    <hyperlink ref="O567" r:id="rId570" xr:uid="{C5F488B9-7157-6A46-9F42-B88C2D97FEAD}"/>
    <hyperlink ref="O568" r:id="rId571" xr:uid="{E342586F-A1D1-7E4B-8A94-9092DDD0C90F}"/>
    <hyperlink ref="O569" r:id="rId572" xr:uid="{F626EB5D-DB4A-B247-9A65-D16B082DC4ED}"/>
    <hyperlink ref="O570" r:id="rId573" xr:uid="{69A04BE9-AC8C-B94F-896B-59B33101A2ED}"/>
    <hyperlink ref="O571" r:id="rId574" xr:uid="{5230ED0B-20DF-A242-8DBE-48690883B0C3}"/>
    <hyperlink ref="O572" r:id="rId575" xr:uid="{0C238AED-5417-8F49-9D9A-81B05FA391D8}"/>
    <hyperlink ref="O573" r:id="rId576" xr:uid="{102473FA-69F1-4441-8631-C5D00ED53AA9}"/>
    <hyperlink ref="O574" r:id="rId577" xr:uid="{A522EC9F-CFD5-4342-9905-8B66BFFD1CD4}"/>
    <hyperlink ref="O575" r:id="rId578" xr:uid="{8AC02BFF-7314-944D-8015-D488C81B8E74}"/>
    <hyperlink ref="O576" r:id="rId579" xr:uid="{519FF43E-5E33-984A-A939-934A833D9D0B}"/>
    <hyperlink ref="O577" r:id="rId580" xr:uid="{3E64FFBE-67B5-5841-AC24-EF9B34B3C2F9}"/>
    <hyperlink ref="O578" r:id="rId581" xr:uid="{8BF3FDEA-02D0-F745-AAD4-C131CDEA1B24}"/>
    <hyperlink ref="O579" r:id="rId582" xr:uid="{53D1ECB0-AFF6-3244-B249-54DCB0394A7D}"/>
    <hyperlink ref="O580" r:id="rId583" xr:uid="{21AF6B76-356F-C640-89F6-5667D0538012}"/>
    <hyperlink ref="O581" r:id="rId584" xr:uid="{6434A4A3-55C3-3147-B473-AA8C73A81B50}"/>
    <hyperlink ref="O582" r:id="rId585" xr:uid="{9DD121CF-44C5-8D4C-8B41-F00A2577752C}"/>
    <hyperlink ref="O583" r:id="rId586" xr:uid="{8BE02E2E-C9FE-3C43-9838-12D16CA4904C}"/>
    <hyperlink ref="O584" r:id="rId587" xr:uid="{6F49DEBC-100D-AF44-8977-C2749E32F539}"/>
    <hyperlink ref="O585" r:id="rId588" xr:uid="{C983C79E-1728-FF4E-9049-474270C91C54}"/>
    <hyperlink ref="O586" r:id="rId589" xr:uid="{2CC2B956-E4E0-414B-85AA-A3FC14D1947D}"/>
    <hyperlink ref="O587" r:id="rId590" xr:uid="{059B5A64-46A6-A84E-A41A-EB1F2103635B}"/>
    <hyperlink ref="O588" r:id="rId591" xr:uid="{6B53D88F-18D3-A247-99BF-F474AE1F06CF}"/>
    <hyperlink ref="O589" r:id="rId592" xr:uid="{D49C28BF-ACF5-3843-B455-B9B15AC36899}"/>
    <hyperlink ref="O590" r:id="rId593" xr:uid="{4CF10BC1-DDCD-4940-91E7-3944552DE6C8}"/>
    <hyperlink ref="O591" r:id="rId594" xr:uid="{C621EB65-D668-F940-A0B4-31BC832E1EE6}"/>
    <hyperlink ref="O592" r:id="rId595" xr:uid="{4CD55526-53F1-D740-8389-6457A6DFB8FE}"/>
    <hyperlink ref="O593" r:id="rId596" xr:uid="{5CA65395-3234-BB42-AFA5-CF191A83519C}"/>
    <hyperlink ref="O594" r:id="rId597" xr:uid="{B6D6A391-3D65-0644-A536-8BCB82175C23}"/>
    <hyperlink ref="O595" r:id="rId598" xr:uid="{C1B9144D-3830-7E4B-BAF5-C40F99F6DA28}"/>
    <hyperlink ref="O596" r:id="rId599" xr:uid="{E3BB8551-74A2-704B-A21A-8436A0A67B1B}"/>
    <hyperlink ref="O597" r:id="rId600" xr:uid="{A2263903-0403-B446-98DD-E7D4110F2EF4}"/>
    <hyperlink ref="O598" r:id="rId601" xr:uid="{1651072B-ACED-7744-9B51-E6D707F44770}"/>
    <hyperlink ref="O599" r:id="rId602" xr:uid="{9BFD4AAD-09A8-C048-8F4E-8FEF16B31B61}"/>
    <hyperlink ref="O600" r:id="rId603" xr:uid="{E687BA86-C8FF-2C42-A1B7-8C9F32127FBB}"/>
    <hyperlink ref="O601" r:id="rId604" xr:uid="{98380432-5F93-6F4C-91E4-7804674D418D}"/>
    <hyperlink ref="O602" r:id="rId605" xr:uid="{9B09826E-DF37-6E46-8DB3-2AA9FB17AF73}"/>
    <hyperlink ref="O603" r:id="rId606" xr:uid="{B7701D54-B24F-8842-B98C-FA274777B6EF}"/>
    <hyperlink ref="O604" r:id="rId607" xr:uid="{40F2781D-9D9C-A840-ADB6-DBD891C04D1E}"/>
    <hyperlink ref="O605" r:id="rId608" xr:uid="{1ED116F0-57AA-1040-ADA0-46F3A67FF914}"/>
    <hyperlink ref="O606" r:id="rId609" xr:uid="{E20F3575-3BBE-0E48-9803-85E68619944D}"/>
    <hyperlink ref="O607" r:id="rId610" xr:uid="{2A38E367-2399-2C4E-8438-B2C9C21BA6CA}"/>
    <hyperlink ref="O608" r:id="rId611" xr:uid="{84E4623C-56AC-3D4B-BCB9-308DB2ACFEEB}"/>
    <hyperlink ref="O609" r:id="rId612" xr:uid="{B219AC1F-038D-9F40-80C6-464279482F34}"/>
    <hyperlink ref="O610" r:id="rId613" xr:uid="{382139CB-415B-5440-94B1-4AB25C427A9A}"/>
    <hyperlink ref="O611" r:id="rId614" xr:uid="{7C077284-2F04-844E-85D9-E382461D5CCE}"/>
    <hyperlink ref="O612" r:id="rId615" xr:uid="{62749CB5-E6E4-B144-AB78-F6CC08B8E0A9}"/>
    <hyperlink ref="O613" r:id="rId616" xr:uid="{669A2346-254A-2642-BA9F-8CC6A9718459}"/>
    <hyperlink ref="O614" r:id="rId617" xr:uid="{6485E921-4EE0-3B41-813A-6B849B610979}"/>
    <hyperlink ref="O615" r:id="rId618" xr:uid="{3735212E-43F4-4C4E-9FC4-F40CBD3C6FAE}"/>
    <hyperlink ref="O616" r:id="rId619" xr:uid="{96EAA82C-2D8E-0345-B797-40E692E77698}"/>
    <hyperlink ref="O617" r:id="rId620" xr:uid="{AC9D7198-CF8E-204C-9E8A-D831C5A8E9A4}"/>
    <hyperlink ref="O618" r:id="rId621" xr:uid="{76CAB033-915E-4A4C-BA29-1D7AEE394433}"/>
    <hyperlink ref="O619" r:id="rId622" xr:uid="{A1B2FEF9-4359-F549-B54C-3BA7CA83DFDC}"/>
    <hyperlink ref="O620" r:id="rId623" xr:uid="{7353104A-793A-F74F-AAD1-D1CFBBFF0889}"/>
    <hyperlink ref="O621" r:id="rId624" xr:uid="{E3D79BB5-586A-F749-90FE-47298D5BE277}"/>
    <hyperlink ref="O622" r:id="rId625" xr:uid="{FD5D6AAF-A900-6F4C-AEC2-26C8462E27CF}"/>
    <hyperlink ref="O623" r:id="rId626" xr:uid="{5C63FFFF-3577-704B-A0F5-8DAD3725D8F6}"/>
    <hyperlink ref="O624" r:id="rId627" xr:uid="{D66709C7-273F-2146-9D4F-7EBE4BCDE4F6}"/>
    <hyperlink ref="O625" r:id="rId628" xr:uid="{26D962A5-7246-1343-A9D7-070169F910F1}"/>
    <hyperlink ref="O626" r:id="rId629" xr:uid="{EA6833C0-FD05-624D-A7E8-C72C81CC8E05}"/>
    <hyperlink ref="O627" r:id="rId630" xr:uid="{5BAFC9ED-F7EE-DF43-AB69-57139FF5AF71}"/>
    <hyperlink ref="O628" r:id="rId631" xr:uid="{2E9589BB-8A1B-B542-A963-2D247A06D965}"/>
    <hyperlink ref="O629" r:id="rId632" xr:uid="{0CE5E277-72BB-1E42-9564-701B2946DA41}"/>
    <hyperlink ref="O630" r:id="rId633" xr:uid="{25441AC0-1B0D-B044-B0A6-684E214647A4}"/>
    <hyperlink ref="O631" r:id="rId634" xr:uid="{3C05ACBE-07D3-5147-8BA7-A7D428CBC7E9}"/>
    <hyperlink ref="O632" r:id="rId635" xr:uid="{A957F1C1-7968-3C42-9CBD-22C31E6D0077}"/>
    <hyperlink ref="O633" r:id="rId636" xr:uid="{9321A673-2AF6-B84E-BB8E-87E6F5EC6DC8}"/>
    <hyperlink ref="O634" r:id="rId637" xr:uid="{95EE3200-2D8A-8A4F-88E7-7183A7972593}"/>
    <hyperlink ref="O635" r:id="rId638" xr:uid="{80373707-7EDA-CB41-83FB-D5BCA7E1C418}"/>
    <hyperlink ref="O636" r:id="rId639" xr:uid="{9E124D6F-7BC1-8D48-8CF5-20BDD008C57F}"/>
    <hyperlink ref="O637" r:id="rId640" xr:uid="{8EE98C79-8E7E-F043-BD8A-EF00F6D5D801}"/>
    <hyperlink ref="O638" r:id="rId641" xr:uid="{FDC703E5-DD31-EC40-8D7B-AC0F95DA169E}"/>
    <hyperlink ref="O639" r:id="rId642" xr:uid="{52211A4A-2445-2F44-8125-DE35DE911BAD}"/>
    <hyperlink ref="O640" r:id="rId643" xr:uid="{B8269620-6A74-774A-8FFB-6391E73FB6B5}"/>
    <hyperlink ref="O641" r:id="rId644" xr:uid="{E1F0438D-6FBC-814D-8979-539221BD1561}"/>
    <hyperlink ref="O642" r:id="rId645" xr:uid="{C0843FA3-500B-D842-8481-DAE22850A349}"/>
    <hyperlink ref="O643" r:id="rId646" xr:uid="{ED385819-DFD9-1641-98D8-F629DDB447D9}"/>
    <hyperlink ref="O644" r:id="rId647" xr:uid="{4214B8A5-1986-EF46-9B7A-6B93B60CF1A4}"/>
    <hyperlink ref="O645" r:id="rId648" xr:uid="{A949BCE2-C0D9-614E-B196-064EB2E9C5B2}"/>
    <hyperlink ref="O646" r:id="rId649" xr:uid="{86C8973C-7E70-874A-996E-FBED9EC9DC4E}"/>
    <hyperlink ref="O647" r:id="rId650" xr:uid="{1F247DCA-D921-EC40-8A28-7DB5FD1CC864}"/>
    <hyperlink ref="O648" r:id="rId651" xr:uid="{6190DC1F-3ABB-B941-9627-8411336770F6}"/>
    <hyperlink ref="O649" r:id="rId652" xr:uid="{1C1390D3-073A-B54C-8BCF-01574DEF903C}"/>
    <hyperlink ref="O650" r:id="rId653" xr:uid="{FF4B7520-CB3D-484A-B7FE-A891FC185AE5}"/>
    <hyperlink ref="O651" r:id="rId654" xr:uid="{C35242F6-D995-D84E-BE1B-3E8959E478A2}"/>
    <hyperlink ref="O652" r:id="rId655" xr:uid="{42B03593-9EBF-D640-AA87-6015FC675465}"/>
    <hyperlink ref="O653" r:id="rId656" xr:uid="{E0232081-CF52-1A41-89CF-1778CEA3B0F6}"/>
    <hyperlink ref="O654" r:id="rId657" xr:uid="{8E6F4F5B-2A83-FD43-B1F3-EC8A5D4E9D8C}"/>
    <hyperlink ref="O655" r:id="rId658" xr:uid="{3BA5734D-91BA-B247-96F7-6E9204EB4B5B}"/>
    <hyperlink ref="O656" r:id="rId659" xr:uid="{8EB162B4-C8AF-FC4B-8F20-C0733AF6EA13}"/>
    <hyperlink ref="O657" r:id="rId660" xr:uid="{5EBD70EC-F7D2-544F-9DEC-762A456E7156}"/>
    <hyperlink ref="O658" r:id="rId661" xr:uid="{3F72B9DB-FDC1-D241-AAF3-23F672DAC5E9}"/>
    <hyperlink ref="O659" r:id="rId662" xr:uid="{C6389DA7-ABC1-7B49-AF04-C1B49FD97D58}"/>
    <hyperlink ref="O660" r:id="rId663" xr:uid="{56DE30E7-F141-3840-8BC6-1329A89F7956}"/>
    <hyperlink ref="O661" r:id="rId664" xr:uid="{94D0E3A3-5459-5240-918C-51BEF294F34C}"/>
    <hyperlink ref="O662" r:id="rId665" xr:uid="{13A02669-05A6-564F-9238-18A5A71FCEE5}"/>
    <hyperlink ref="O663" r:id="rId666" xr:uid="{F139DDD6-DEC4-2641-B427-003BB4D04971}"/>
    <hyperlink ref="O664" r:id="rId667" xr:uid="{C66D0CA8-A1F1-3942-955E-C5224A135FB7}"/>
    <hyperlink ref="O665" r:id="rId668" xr:uid="{EB0489DD-EBB1-1C49-9F64-2626721B608D}"/>
    <hyperlink ref="O666" r:id="rId669" xr:uid="{3BE23471-4FFF-4746-8B3F-86B82D043DCE}"/>
    <hyperlink ref="O667" r:id="rId670" xr:uid="{76712B2C-5099-A548-9CF3-855BA10EBFEE}"/>
    <hyperlink ref="O668" r:id="rId671" xr:uid="{4077EE0D-E8A6-5341-A794-7E320A25AAEC}"/>
    <hyperlink ref="O669" r:id="rId672" xr:uid="{B80D1FAA-D7DC-BE46-89DC-48262FE8F899}"/>
    <hyperlink ref="O670" r:id="rId673" xr:uid="{CE86BBAA-A422-1547-99AB-3773B2679B5F}"/>
    <hyperlink ref="O671" r:id="rId674" xr:uid="{8D4093B7-2F94-8441-9EB7-33B09EE55E0F}"/>
    <hyperlink ref="O672" r:id="rId675" xr:uid="{0DAD749B-8D19-F343-97DA-E79E135DE115}"/>
    <hyperlink ref="O673" r:id="rId676" xr:uid="{EA88413F-23F0-A44A-BFDB-BD8C836E5539}"/>
    <hyperlink ref="O674" r:id="rId677" xr:uid="{D2085507-0A9B-C343-A3FA-640919491FB3}"/>
    <hyperlink ref="O675" r:id="rId678" xr:uid="{06B00576-9EFD-1842-927A-93377A276F6F}"/>
    <hyperlink ref="O676" r:id="rId679" xr:uid="{E9F58F8E-1034-A249-8C90-7D60864F53FC}"/>
    <hyperlink ref="O677" r:id="rId680" xr:uid="{5862F485-B2B1-9C4D-88ED-ABA530443D1B}"/>
    <hyperlink ref="O678" r:id="rId681" xr:uid="{E0102142-BE5A-BD4B-BADD-11728C7CD86B}"/>
    <hyperlink ref="O679" r:id="rId682" xr:uid="{20030435-04DF-3E41-AEC2-508D3C752293}"/>
    <hyperlink ref="O680" r:id="rId683" xr:uid="{498E6F93-9A5C-4F4C-9529-BE63E680FA43}"/>
    <hyperlink ref="O681" r:id="rId684" xr:uid="{163F1F3F-293A-3043-BCAC-7D76972C13D5}"/>
    <hyperlink ref="O682" r:id="rId685" xr:uid="{CC72A3BA-5473-9443-B296-294BCAC2151E}"/>
    <hyperlink ref="O683" r:id="rId686" xr:uid="{942D1203-2315-2F47-811A-DC5C4E3D1AC7}"/>
    <hyperlink ref="O684" r:id="rId687" xr:uid="{01496F2B-8791-5D4B-994C-FDD446A12CC3}"/>
    <hyperlink ref="O685" r:id="rId688" xr:uid="{776B3E3D-96B1-5948-B0F7-3504B7FB141D}"/>
    <hyperlink ref="O686" r:id="rId689" xr:uid="{6ADCCE40-4C1C-9A4B-BC32-1F5447615BFF}"/>
    <hyperlink ref="O687" r:id="rId690" xr:uid="{0BAB2DEB-3349-BD4F-8AAA-7A43C5C6C0AB}"/>
    <hyperlink ref="O688" r:id="rId691" xr:uid="{4524B297-672A-B74D-9A37-37A6E5768679}"/>
    <hyperlink ref="O689" r:id="rId692" xr:uid="{9163477D-18FE-5643-84DD-1CB684A15F3F}"/>
    <hyperlink ref="O690" r:id="rId693" xr:uid="{C73F8D4E-B4C7-9C41-A719-40A18D5F56BF}"/>
    <hyperlink ref="O691" r:id="rId694" xr:uid="{ADB7ABE4-CE3A-154B-A68D-3074AD26E311}"/>
    <hyperlink ref="O692" r:id="rId695" xr:uid="{5BABA85A-1C81-BC49-9FEA-E7E396D41FBB}"/>
    <hyperlink ref="O693" r:id="rId696" xr:uid="{900E285D-180E-B44F-8196-4691D4CFF201}"/>
    <hyperlink ref="O694" r:id="rId697" xr:uid="{C3B20E92-C177-AD46-B471-BE8E2F96F755}"/>
    <hyperlink ref="O695" r:id="rId698" xr:uid="{2C486938-B100-9B48-A39B-4E92AC1F8A4A}"/>
    <hyperlink ref="O696" r:id="rId699" xr:uid="{91E69A30-1194-4B48-9F99-9A8C38F34187}"/>
    <hyperlink ref="O697" r:id="rId700" xr:uid="{F4397A0F-D1E8-FA4F-8FD8-51D81D63FAB9}"/>
    <hyperlink ref="O698" r:id="rId701" xr:uid="{DEA0EE46-1232-C542-A555-A15BC8F436E1}"/>
    <hyperlink ref="O699" r:id="rId702" xr:uid="{DA0F2F16-AC49-684C-91DB-127A91C45B97}"/>
    <hyperlink ref="O700" r:id="rId703" xr:uid="{6632DA7B-014A-814C-9745-3C3A60F1857B}"/>
    <hyperlink ref="O701" r:id="rId704" xr:uid="{94D13920-FC03-CE4E-B1D3-0B3A461FF85B}"/>
    <hyperlink ref="O702" r:id="rId705" xr:uid="{177F9544-AA3F-F74A-A14A-6E1B07722743}"/>
    <hyperlink ref="O703" r:id="rId706" xr:uid="{1C1ECD7C-DBE9-1043-BC43-F7C58E295DE6}"/>
    <hyperlink ref="O704" r:id="rId707" xr:uid="{EF5443A0-0542-AD40-BE5F-77B9FD892229}"/>
    <hyperlink ref="O705" r:id="rId708" xr:uid="{20EBBB05-2848-C047-BC9A-77B29EA1D9FF}"/>
    <hyperlink ref="O706" r:id="rId709" xr:uid="{85256D50-00A3-FB4E-B66A-4115FB7667BB}"/>
    <hyperlink ref="O707" r:id="rId710" xr:uid="{7A039701-D01D-2E4C-A6D5-BEDD7205FF28}"/>
    <hyperlink ref="O708" r:id="rId711" xr:uid="{CD250495-EACB-A14C-AF09-592CF4B353E4}"/>
    <hyperlink ref="O709" r:id="rId712" xr:uid="{D8CAC410-161E-8A47-AB73-043DC276DE39}"/>
    <hyperlink ref="O710" r:id="rId713" xr:uid="{56920613-F0CB-6A44-B9DD-3833D0B59A7F}"/>
    <hyperlink ref="O711" r:id="rId714" xr:uid="{6C8949EA-1996-7849-A7E2-CA92AC1403F6}"/>
    <hyperlink ref="O712" r:id="rId715" xr:uid="{C87BDB31-CEEE-BF42-B13C-D4C1A5B34CCD}"/>
    <hyperlink ref="O713" r:id="rId716" xr:uid="{BE307A86-36E0-2B45-973E-7C863ED5AF28}"/>
    <hyperlink ref="O714" r:id="rId717" xr:uid="{AB87D7FE-FCDC-6749-8605-F5BBA69F165D}"/>
    <hyperlink ref="O715" r:id="rId718" xr:uid="{7BF65AF5-AE53-1042-869F-3E12FE6F456F}"/>
    <hyperlink ref="O716" r:id="rId719" xr:uid="{60E6B3CA-C5CF-C248-ACE5-87D2F27CEF8B}"/>
    <hyperlink ref="O717" r:id="rId720" xr:uid="{4A63628E-D24A-BC42-8662-89F846048AF4}"/>
    <hyperlink ref="O718" r:id="rId721" xr:uid="{2B087FEE-EDF5-A74F-9B61-D5D34C46FD79}"/>
    <hyperlink ref="O719" r:id="rId722" xr:uid="{FA5DE4A8-0F17-3441-8A79-72BE6EA48EC5}"/>
    <hyperlink ref="O720" r:id="rId723" xr:uid="{FF9B4731-0D09-3644-B1A2-ED8BD4E05225}"/>
    <hyperlink ref="O721" r:id="rId724" xr:uid="{A739B89D-C7BD-9C40-A1EB-09B61D9CBE91}"/>
    <hyperlink ref="O722" r:id="rId725" xr:uid="{3CAFBDF0-2DDF-3C49-AB2A-6A86C584552A}"/>
    <hyperlink ref="O723" r:id="rId726" xr:uid="{F721FC52-BF75-9647-94BF-38D22B2610CE}"/>
    <hyperlink ref="O724" r:id="rId727" xr:uid="{79BA01A0-FBAC-6D4A-A450-D4778FE2D328}"/>
    <hyperlink ref="O725" r:id="rId728" xr:uid="{BD79FBB0-50BA-B846-A24B-F8A5AB7B1A0C}"/>
    <hyperlink ref="O726" r:id="rId729" xr:uid="{394E57B3-3F46-AB44-8850-6C00EE65F821}"/>
    <hyperlink ref="O727" r:id="rId730" xr:uid="{F3E5DE0E-83F1-8145-80C3-56B2C06E6101}"/>
    <hyperlink ref="O728" r:id="rId731" xr:uid="{D8ECB929-C39D-2441-B50B-2BD84F48753F}"/>
    <hyperlink ref="O729" r:id="rId732" xr:uid="{1D0B4383-3C10-2745-958A-22C033F478E2}"/>
    <hyperlink ref="O730" r:id="rId733" xr:uid="{4729C21E-7008-394F-9C98-78F903889370}"/>
    <hyperlink ref="O731" r:id="rId734" xr:uid="{D30FF171-E327-AA40-AE8B-E4612BB4DD5E}"/>
    <hyperlink ref="O732" r:id="rId735" xr:uid="{F0FA8121-F77F-414B-9095-6CDDB9D65880}"/>
    <hyperlink ref="O733" r:id="rId736" xr:uid="{5EA65D66-0D06-A54F-9A36-1D44E5BE50AE}"/>
    <hyperlink ref="O734" r:id="rId737" xr:uid="{7CB67432-DD05-EC4A-B2AF-FC15B713FDB4}"/>
    <hyperlink ref="O735" r:id="rId738" xr:uid="{EE4ACAED-ED38-9F4B-9453-95F44E77FED1}"/>
    <hyperlink ref="O736" r:id="rId739" xr:uid="{A6F607B0-2397-2546-81D1-93D37F0FE4AE}"/>
    <hyperlink ref="O737" r:id="rId740" xr:uid="{4354527F-FC7A-BB4C-BB6C-8BF370F36B54}"/>
    <hyperlink ref="O738" r:id="rId741" xr:uid="{B3CF080F-78E6-9940-BD91-A94DC3472E27}"/>
    <hyperlink ref="O739" r:id="rId742" xr:uid="{3047D80F-2376-F54F-A9CA-791422E335D2}"/>
    <hyperlink ref="O740" r:id="rId743" xr:uid="{8045785B-E408-EE40-A4FB-F1FB4E4FC13E}"/>
    <hyperlink ref="O741" r:id="rId744" xr:uid="{66D5773D-0F0C-984E-AE68-E1CCC1A63073}"/>
    <hyperlink ref="O742" r:id="rId745" xr:uid="{51C58C2E-D6A9-DD4A-8FD8-58DFF90E672C}"/>
    <hyperlink ref="O743" r:id="rId746" xr:uid="{F30759DE-3D67-534E-A2E2-F971C357F4E1}"/>
    <hyperlink ref="O744" r:id="rId747" xr:uid="{B28A4C23-22E0-F84E-A74B-DB4F059063EE}"/>
    <hyperlink ref="O745" r:id="rId748" xr:uid="{53828C4A-67D0-F049-9DAD-5EDB0AD21389}"/>
    <hyperlink ref="O746" r:id="rId749" xr:uid="{41FE366A-CDA1-FF41-A947-909FBB2F3564}"/>
    <hyperlink ref="O747" r:id="rId750" xr:uid="{E7C8B4B1-6ECD-AE43-A8D1-87D944618D4F}"/>
    <hyperlink ref="O748" r:id="rId751" xr:uid="{26DDD655-DFD2-BD44-8733-E908F41D1578}"/>
    <hyperlink ref="O749" r:id="rId752" xr:uid="{AF418D65-23BF-F648-9109-CA6F167900CD}"/>
    <hyperlink ref="O750" r:id="rId753" xr:uid="{65897F6D-E632-0C46-B167-CB2687A305F1}"/>
    <hyperlink ref="O751" r:id="rId754" xr:uid="{DEE9430B-8798-1347-94A6-B49FAD3476CC}"/>
    <hyperlink ref="O752" r:id="rId755" xr:uid="{574B3519-DC9D-A54D-B4ED-DE395BB56026}"/>
    <hyperlink ref="O753" r:id="rId756" xr:uid="{ECAE075E-1106-3E48-AE8B-D597BDA8F591}"/>
    <hyperlink ref="O754" r:id="rId757" xr:uid="{B8F1D016-6B32-6641-A650-C37602990F14}"/>
    <hyperlink ref="O755" r:id="rId758" xr:uid="{3B61B208-E982-6A41-AE4C-8C16B02BD68D}"/>
    <hyperlink ref="O756" r:id="rId759" xr:uid="{B028A340-2BA5-724F-AE17-0E64A3FD2D94}"/>
    <hyperlink ref="O757" r:id="rId760" xr:uid="{313F58AD-1BC9-FE43-BCF2-ADF03D7C226C}"/>
    <hyperlink ref="O758" r:id="rId761" xr:uid="{AD262EA3-69CD-4045-949C-55E3F1AEFE26}"/>
    <hyperlink ref="O759" r:id="rId762" xr:uid="{93211C3C-6DEF-5344-AE47-4E2AB53B46DE}"/>
    <hyperlink ref="O760" r:id="rId763" xr:uid="{94734E4E-580C-9740-8908-824ADB94CE77}"/>
    <hyperlink ref="O761" r:id="rId764" xr:uid="{51C60EDD-2DB2-DA44-9A50-DF75B7166C68}"/>
    <hyperlink ref="O762" r:id="rId765" xr:uid="{C4F3F110-C84B-2E48-99C4-AB719C2635D1}"/>
    <hyperlink ref="O763" r:id="rId766" xr:uid="{534CFBDD-7412-9044-A168-433770115AF6}"/>
    <hyperlink ref="O764" r:id="rId767" xr:uid="{A76A3588-9E6D-004B-8947-C84EC37A3BA8}"/>
    <hyperlink ref="O765" r:id="rId768" xr:uid="{EA6E9CF4-899A-A54C-B047-6193B409393A}"/>
    <hyperlink ref="O766" r:id="rId769" xr:uid="{4CED2B50-3B68-F446-816F-EF0983449DFF}"/>
    <hyperlink ref="O767" r:id="rId770" xr:uid="{C70EDABE-E512-4145-A9C1-0E6F80B4D57C}"/>
    <hyperlink ref="O768" r:id="rId771" xr:uid="{965ACFA3-C5B8-7341-9540-9A39A0F9F397}"/>
    <hyperlink ref="O769" r:id="rId772" xr:uid="{60E58FA8-C600-AA4A-9AAF-C55997ADEC91}"/>
    <hyperlink ref="O770" r:id="rId773" xr:uid="{46BCF484-97F1-E54C-AA26-3A0CF43A837D}"/>
    <hyperlink ref="O771" r:id="rId774" xr:uid="{6B496CB9-F665-9B4A-AC33-4B7662B23562}"/>
    <hyperlink ref="O772" r:id="rId775" xr:uid="{BBF51D8E-ECDB-DD4D-8410-EDFBBB16CFB7}"/>
    <hyperlink ref="O773" r:id="rId776" xr:uid="{6FD11B6C-DA72-2B4F-A946-187118D972FF}"/>
    <hyperlink ref="O774" r:id="rId777" xr:uid="{6AD7967E-189B-C44E-A9EE-653EDD1FFA6E}"/>
    <hyperlink ref="O775" r:id="rId778" xr:uid="{5CF9A6B5-04AF-F248-A827-DA0D0F36235F}"/>
    <hyperlink ref="O776" r:id="rId779" xr:uid="{96681CFF-ED47-E740-82DE-3048B2282449}"/>
    <hyperlink ref="O777" r:id="rId780" xr:uid="{DDAD475A-0272-9748-998C-B29EF2FCF27A}"/>
    <hyperlink ref="O778" r:id="rId781" xr:uid="{59804507-B479-0C4F-97B2-B895E6C37895}"/>
    <hyperlink ref="O779" r:id="rId782" xr:uid="{4E23E915-D199-0740-AB8D-A3E415E640F8}"/>
    <hyperlink ref="O780" r:id="rId783" xr:uid="{8F0C4381-8DBE-3546-A675-1BE347A3C7A9}"/>
    <hyperlink ref="O781" r:id="rId784" xr:uid="{2173E37E-6FF4-134F-8727-09F66370855C}"/>
    <hyperlink ref="O782" r:id="rId785" xr:uid="{45F8F143-4950-AA47-AC04-E3CA551209D7}"/>
    <hyperlink ref="O783" r:id="rId786" xr:uid="{F0D75194-087E-E543-8D6D-4DA762EDC332}"/>
    <hyperlink ref="O784" r:id="rId787" xr:uid="{A5B89B7C-8D47-7D4F-BE33-02953268E1C7}"/>
    <hyperlink ref="O785" r:id="rId788" xr:uid="{AE0304C9-A3B4-8D42-B74D-4B36A3678C0A}"/>
    <hyperlink ref="O786" r:id="rId789" xr:uid="{86F72D34-5CE6-0146-8441-22777E57F4EC}"/>
    <hyperlink ref="O787" r:id="rId790" xr:uid="{98B2825C-909C-EE47-9E8B-2E80A6EC390C}"/>
    <hyperlink ref="O788" r:id="rId791" xr:uid="{FCA8CD06-4805-3542-9D90-B40B2A148A3D}"/>
    <hyperlink ref="O789" r:id="rId792" xr:uid="{4B71A37B-4D2E-CC41-BAE5-BE9944C6962F}"/>
    <hyperlink ref="O790" r:id="rId793" xr:uid="{AEC6276C-BDDC-3847-B0D4-A37352F4F9AC}"/>
    <hyperlink ref="O791" r:id="rId794" xr:uid="{FBBBBECE-7A01-8F4A-9224-85EEF8ECB135}"/>
    <hyperlink ref="O792" r:id="rId795" xr:uid="{DC09466D-A5C3-FE4C-9C9E-918F92DF64EA}"/>
    <hyperlink ref="O793" r:id="rId796" xr:uid="{AF55058F-A9C2-934A-B9DF-A2DBD5DDF00E}"/>
    <hyperlink ref="O794" r:id="rId797" xr:uid="{57A2F682-FCBA-1D40-9DDF-CE7F4CEFCCAD}"/>
    <hyperlink ref="O795" r:id="rId798" xr:uid="{4503C5C1-2BDA-C54E-9F4B-1086AC13E73C}"/>
    <hyperlink ref="O796" r:id="rId799" xr:uid="{95D97FB6-EC9F-CB4C-A3AD-C2079C36CDE6}"/>
    <hyperlink ref="O797" r:id="rId800" xr:uid="{D2EEEB5D-F819-154C-97FD-557037444449}"/>
    <hyperlink ref="O798" r:id="rId801" xr:uid="{22B98C6E-1B89-1849-A5D6-6EB81A48426C}"/>
    <hyperlink ref="O799" r:id="rId802" xr:uid="{DF676273-B6A8-F24F-80C9-C23640AF9F74}"/>
    <hyperlink ref="O800" r:id="rId803" xr:uid="{9B11D482-3051-1C46-BCEB-D8F6386E5622}"/>
    <hyperlink ref="O801" r:id="rId804" xr:uid="{BE318312-86DB-9F48-983F-5F89CAD4ED36}"/>
    <hyperlink ref="O802" r:id="rId805" xr:uid="{56525959-8780-2F4D-89A5-FA41209ABCA4}"/>
    <hyperlink ref="O803" r:id="rId806" xr:uid="{48C0AC81-3A66-594D-9D1D-4B90B046363D}"/>
    <hyperlink ref="O804" r:id="rId807" xr:uid="{0B511061-417D-CF4B-93E2-FB5AAB9136B1}"/>
    <hyperlink ref="O805" r:id="rId808" xr:uid="{486D3B1B-36BA-B144-8CBC-E53C32AAEF7C}"/>
    <hyperlink ref="O806" r:id="rId809" xr:uid="{3DE3889B-332F-D549-A14B-B1292F8AF56B}"/>
    <hyperlink ref="O807" r:id="rId810" xr:uid="{C909561E-EE3B-624B-8D13-C2C9AFBC202C}"/>
    <hyperlink ref="O808" r:id="rId811" xr:uid="{E10FC113-0EF6-9B46-A83E-DC910E77F1E9}"/>
    <hyperlink ref="O809" r:id="rId812" xr:uid="{6023C806-3C62-174F-B9B2-E1B8092903F1}"/>
    <hyperlink ref="O810" r:id="rId813" xr:uid="{D2700340-67DD-7F47-835D-48ABD242159D}"/>
    <hyperlink ref="O811" r:id="rId814" xr:uid="{BAB0783D-0356-E146-B3DD-67C03DB40CD8}"/>
    <hyperlink ref="O812" r:id="rId815" xr:uid="{D8320654-F197-4142-85A0-F8D2BC4E1CF1}"/>
    <hyperlink ref="O813" r:id="rId816" xr:uid="{0EB575C4-E448-6347-BC5F-24590C690FE2}"/>
    <hyperlink ref="O814" r:id="rId817" xr:uid="{69E19D9A-5DB2-3848-99E6-9A53EFCB5893}"/>
    <hyperlink ref="O815" r:id="rId818" xr:uid="{907CDD17-D7CA-6944-A9E9-0EA4863B6DDB}"/>
    <hyperlink ref="O816" r:id="rId819" xr:uid="{085AAE59-5676-1040-A211-B29E19457568}"/>
    <hyperlink ref="O817" r:id="rId820" xr:uid="{9FEB428E-F4F2-FD4D-9F3C-9271ADFB425F}"/>
    <hyperlink ref="O818" r:id="rId821" xr:uid="{959FAD9E-24D2-3540-8686-2204AEFD7B84}"/>
    <hyperlink ref="O819" r:id="rId822" xr:uid="{E32E8832-E037-6741-A9DE-4070547D2889}"/>
    <hyperlink ref="O820" r:id="rId823" xr:uid="{E1A3A3A9-9D95-6143-9754-EE326931672B}"/>
    <hyperlink ref="O821" r:id="rId824" xr:uid="{A7866A93-D091-BE4E-84B7-6A1DE0A9B4BB}"/>
    <hyperlink ref="O822" r:id="rId825" xr:uid="{5B7FCC60-42F9-A042-B298-C8DD9D5B0DB3}"/>
    <hyperlink ref="O823" r:id="rId826" xr:uid="{AB138359-BF1A-014B-B7F8-E92D4BA431F3}"/>
    <hyperlink ref="O824" r:id="rId827" xr:uid="{5131CD10-3D08-1A40-9498-742517FA4A34}"/>
    <hyperlink ref="O825" r:id="rId828" xr:uid="{1D340BDC-586E-6841-BBAA-DE847AEB2163}"/>
    <hyperlink ref="O826" r:id="rId829" xr:uid="{237607E1-66AE-B747-AFA9-346AEE2D3C00}"/>
    <hyperlink ref="O827" r:id="rId830" xr:uid="{B328BB2E-7AFD-AA4A-BC4C-6278ED5E4ED8}"/>
    <hyperlink ref="O828" r:id="rId831" xr:uid="{09A13DD1-3101-5048-ACA8-08B3DD1E75E6}"/>
    <hyperlink ref="O829" r:id="rId832" xr:uid="{0CAB46EF-92B7-034C-8306-972E669196AD}"/>
    <hyperlink ref="O830" r:id="rId833" xr:uid="{73C81A5C-0C13-2241-AD04-52A54C8DFD37}"/>
    <hyperlink ref="O831" r:id="rId834" xr:uid="{00957027-8C87-BE4E-8B02-F1BA31C72A3D}"/>
    <hyperlink ref="O832" r:id="rId835" xr:uid="{98A22BF6-1153-4343-9D40-CD87F9761975}"/>
    <hyperlink ref="O833" r:id="rId836" xr:uid="{0DF2B072-E2C0-1D4D-9724-F9930B312469}"/>
    <hyperlink ref="O834" r:id="rId837" xr:uid="{D68F467B-672D-9945-AD54-6C5D9D432A17}"/>
    <hyperlink ref="O835" r:id="rId838" xr:uid="{C9BFF784-5EEF-AC47-B5E8-8D1CB3D76C72}"/>
    <hyperlink ref="O836" r:id="rId839" xr:uid="{EE1C61BF-FC41-EE43-807A-529A7DB80DF8}"/>
    <hyperlink ref="O837" r:id="rId840" xr:uid="{2C9C7D01-9235-8749-9880-D801608B0FD0}"/>
    <hyperlink ref="O838" r:id="rId841" xr:uid="{E85E427F-2796-B24F-ACFF-C36772449529}"/>
    <hyperlink ref="O839" r:id="rId842" xr:uid="{C0721BF0-E1E7-1945-95C9-C38062487BCA}"/>
    <hyperlink ref="O840" r:id="rId843" xr:uid="{70AF0A84-D5CB-A940-83FD-69F4E900A54F}"/>
    <hyperlink ref="O841" r:id="rId844" xr:uid="{23A33B73-9BF1-E247-A11A-C39EBF81D2EA}"/>
    <hyperlink ref="O842" r:id="rId845" xr:uid="{66FFBFE3-94E7-534F-94EE-6C54B695C971}"/>
    <hyperlink ref="O843" r:id="rId846" xr:uid="{B1FF6961-37D7-DF41-ADAC-77FFF2C6A9B6}"/>
    <hyperlink ref="O844" r:id="rId847" xr:uid="{72BC4F82-A788-AD44-A9AE-1165CCFEF8D3}"/>
    <hyperlink ref="O845" r:id="rId848" xr:uid="{FF8D8341-4E2E-7447-975D-EA95AB4E02FA}"/>
    <hyperlink ref="O846" r:id="rId849" xr:uid="{00C13743-E995-704D-B1E4-FF9DC4CD6C13}"/>
    <hyperlink ref="O847" r:id="rId850" xr:uid="{CE64CD46-A11A-FB4B-9187-A4857087C41F}"/>
    <hyperlink ref="O848" r:id="rId851" xr:uid="{E74DEC04-90F2-BB45-9675-29C6D2C1F257}"/>
    <hyperlink ref="O849" r:id="rId852" xr:uid="{AF2180F9-B316-E94D-B155-4C0CE2D08BD1}"/>
    <hyperlink ref="O850" r:id="rId853" xr:uid="{A8A3A827-8641-0F4D-A16A-586AE58C9163}"/>
    <hyperlink ref="O851" r:id="rId854" xr:uid="{CB18FE8B-F365-304B-B7EC-FF89AD01A590}"/>
    <hyperlink ref="P851" r:id="rId855" display="http://sdb.slis.indiana.edu" xr:uid="{062054E2-FBFE-1A4A-83E0-EDA2CE8A14C3}"/>
    <hyperlink ref="O852" r:id="rId856" xr:uid="{93D01397-13A0-E246-B96D-CB0BC53F52F4}"/>
    <hyperlink ref="O853" r:id="rId857" xr:uid="{3E4BDF85-FA64-0D49-9792-4D310F169316}"/>
    <hyperlink ref="O854" r:id="rId858" xr:uid="{2316CFB0-1887-CA49-AA98-9C876A6A7612}"/>
    <hyperlink ref="O855" r:id="rId859" xr:uid="{90806B2F-8518-9243-BF67-583C4715B8DE}"/>
    <hyperlink ref="O856" r:id="rId860" xr:uid="{D72BE697-0EDB-3341-84D5-90D1F85DB161}"/>
    <hyperlink ref="O857" r:id="rId861" xr:uid="{13B833BB-9C89-7345-8E09-D4FB89708F4D}"/>
    <hyperlink ref="O858" r:id="rId862" xr:uid="{D7DCA8A4-0E90-A14E-B678-7CD90D305E89}"/>
    <hyperlink ref="O859" r:id="rId863" xr:uid="{6D28835D-3464-EB49-BA72-46D0C92C7126}"/>
    <hyperlink ref="O860" r:id="rId864" xr:uid="{43199295-272E-CF48-8AD0-97C38987983E}"/>
    <hyperlink ref="O861" r:id="rId865" xr:uid="{1F8F582E-B0B3-9046-856F-4B2B1B9977ED}"/>
    <hyperlink ref="O862" r:id="rId866" xr:uid="{5A443A6A-7FEB-1945-8011-DEDD12F5BEF1}"/>
    <hyperlink ref="O863" r:id="rId867" xr:uid="{C8A89457-4098-8C4B-B83D-6262907C44C0}"/>
    <hyperlink ref="O864" r:id="rId868" xr:uid="{A42B1CD7-46DF-794E-8D98-927A52B46D7A}"/>
    <hyperlink ref="O865" r:id="rId869" xr:uid="{48851E3B-46F4-EC4D-87CE-C6009AD26AEF}"/>
    <hyperlink ref="O866" r:id="rId870" xr:uid="{4602EA52-4433-B342-A367-8CAD0A3F7345}"/>
    <hyperlink ref="O867" r:id="rId871" xr:uid="{FF94C771-E91C-7140-B241-627C12F6F3A7}"/>
    <hyperlink ref="O868" r:id="rId872" xr:uid="{E8051E56-FFDE-8D48-ACAA-EA499BF06C57}"/>
    <hyperlink ref="O869" r:id="rId873" xr:uid="{36430CE0-EB10-7840-94E1-7CB4B027F7CC}"/>
    <hyperlink ref="O870" r:id="rId874" xr:uid="{045A986F-CAA1-6B43-8341-FE0DC0FAEE6A}"/>
    <hyperlink ref="O871" r:id="rId875" xr:uid="{0ADF3E28-BF6B-8447-A957-2A2CD5C016EF}"/>
    <hyperlink ref="O872" r:id="rId876" xr:uid="{36C6E67F-CEBC-D34E-AACF-A6753F88745D}"/>
    <hyperlink ref="O873" r:id="rId877" xr:uid="{4110B4CC-076C-044D-AFA7-5C780EF9F4CF}"/>
    <hyperlink ref="O874" r:id="rId878" xr:uid="{320F9E5E-A6DB-6C4F-AF5F-CE388366FDEB}"/>
    <hyperlink ref="O875" r:id="rId879" xr:uid="{A776DF3C-B5C5-474E-BA02-B370B23F271C}"/>
    <hyperlink ref="O876" r:id="rId880" xr:uid="{C8B8C1CA-6A83-B245-A63C-5B06A4D5DD61}"/>
    <hyperlink ref="O877" r:id="rId881" xr:uid="{BD057EC5-1950-F349-B486-27B487FBB337}"/>
    <hyperlink ref="O878" r:id="rId882" xr:uid="{4B540DA3-B3FB-884C-BBA4-E13F94B145B1}"/>
    <hyperlink ref="O879" r:id="rId883" xr:uid="{68D385DE-1178-3C4F-A3F5-E341372330E6}"/>
    <hyperlink ref="O880" r:id="rId884" xr:uid="{1333CA97-9950-8547-A5A8-6101D03D3A18}"/>
    <hyperlink ref="O881" r:id="rId885" xr:uid="{F81D5E13-B59E-D346-8B44-5599DACF1CE8}"/>
    <hyperlink ref="O882" r:id="rId886" xr:uid="{6EBF2AC5-28C9-604D-8777-945F0ACA3C9C}"/>
    <hyperlink ref="O883" r:id="rId887" xr:uid="{36B49056-1104-304E-BA97-1E0D5145BA4E}"/>
    <hyperlink ref="O884" r:id="rId888" xr:uid="{0FFAC63D-83FF-8046-9AAF-4685964BE9AA}"/>
    <hyperlink ref="O885" r:id="rId889" xr:uid="{7C3AFEC2-5514-9643-9282-22FEFBE1FC46}"/>
    <hyperlink ref="O886" r:id="rId890" xr:uid="{40043396-A490-C349-8D41-3C530723909A}"/>
    <hyperlink ref="O887" r:id="rId891" xr:uid="{AAA24ABA-6323-2148-B803-26E4E7917653}"/>
    <hyperlink ref="O888" r:id="rId892" xr:uid="{BCDC71A1-4C4D-DB45-9D8D-8E17862521CF}"/>
    <hyperlink ref="O889" r:id="rId893" xr:uid="{909B9AFB-1D83-8847-8587-64614C421096}"/>
    <hyperlink ref="O890" r:id="rId894" xr:uid="{7D686F62-FB13-8E4E-A305-C41052B6CC4E}"/>
    <hyperlink ref="O891" r:id="rId895" xr:uid="{27C493A4-05DB-B347-9ABC-FB183EDFEF96}"/>
    <hyperlink ref="O892" r:id="rId896" xr:uid="{F8A4E905-5AFD-E545-B26A-767EC75F419E}"/>
    <hyperlink ref="O893" r:id="rId897" xr:uid="{509A3472-9579-E24B-AF23-F49A1DB3A352}"/>
    <hyperlink ref="O894" r:id="rId898" xr:uid="{50EE806D-826C-8A4B-BFAA-66BE383F5FCA}"/>
    <hyperlink ref="O895" r:id="rId899" xr:uid="{3FEF04F1-910C-FD4A-AB68-A9B95545EC89}"/>
    <hyperlink ref="O896" r:id="rId900" xr:uid="{6036BEDE-EED3-264C-A905-9500ACAC8635}"/>
    <hyperlink ref="O897" r:id="rId901" xr:uid="{5A55B2F9-6F84-F144-934E-3B3DFB5BB946}"/>
    <hyperlink ref="O898" r:id="rId902" xr:uid="{B8076522-BB49-FD43-96CA-F3FC81D0866F}"/>
    <hyperlink ref="O899" r:id="rId903" xr:uid="{1D6D1703-A8E7-5C4C-A162-3B4479A3A9D8}"/>
    <hyperlink ref="O900" r:id="rId904" xr:uid="{A7DCFE7F-D85E-0943-B040-14F2CB0CB892}"/>
    <hyperlink ref="O901" r:id="rId905" xr:uid="{099AD2D1-468F-0F42-9E41-36D777E4FD22}"/>
    <hyperlink ref="O902" r:id="rId906" xr:uid="{1FA67368-6F1B-4249-9662-18698EE57D5E}"/>
    <hyperlink ref="O903" r:id="rId907" xr:uid="{7501C7AB-D4F5-544C-9C9E-EBC2A6E755B3}"/>
    <hyperlink ref="O904" r:id="rId908" xr:uid="{B734C2B5-816B-2444-BFEE-1E2C681E41E0}"/>
    <hyperlink ref="O905" r:id="rId909" xr:uid="{75BF2B85-B137-1D47-A885-3B0A38FBE9DB}"/>
    <hyperlink ref="O906" r:id="rId910" xr:uid="{AFE5CF1B-C0D1-9E4B-B197-6EA1A3D98007}"/>
    <hyperlink ref="O907" r:id="rId911" xr:uid="{F9A5BB04-9935-224E-8481-82C7DBABA002}"/>
    <hyperlink ref="O908" r:id="rId912" xr:uid="{F1407B2F-3BF9-344E-B0C7-4802411F1907}"/>
    <hyperlink ref="O909" r:id="rId913" xr:uid="{03CD9304-38DA-CC47-9DCE-ED0CA0FFD8E0}"/>
    <hyperlink ref="O910" r:id="rId914" xr:uid="{284C1B2B-6126-EA45-A810-0000E309A194}"/>
    <hyperlink ref="O911" r:id="rId915" xr:uid="{2C3F2F19-EFE8-DD49-8495-877F309A2310}"/>
    <hyperlink ref="O912" r:id="rId916" xr:uid="{25242DE9-6D2B-8E49-A7A6-F612E53AA055}"/>
    <hyperlink ref="O913" r:id="rId917" xr:uid="{934DE83B-032A-CD45-9FDC-2464AB3F56FD}"/>
    <hyperlink ref="O914" r:id="rId918" xr:uid="{3A3E6461-B9FA-EA43-B4E6-048B26A05DFD}"/>
    <hyperlink ref="O915" r:id="rId919" xr:uid="{1C77286B-EB8F-F84D-8E2C-C96F7975706E}"/>
    <hyperlink ref="O916" r:id="rId920" xr:uid="{60F59655-1342-324E-BCB2-5D7E3C6DB67A}"/>
    <hyperlink ref="O917" r:id="rId921" xr:uid="{4FE10172-5886-9640-B9F4-AADA8986A13F}"/>
    <hyperlink ref="O918" r:id="rId922" xr:uid="{94883E2B-8EE9-344C-809A-AEEA0A67762C}"/>
    <hyperlink ref="O919" r:id="rId923" xr:uid="{0FE49178-B6FA-144F-9149-77574EA16454}"/>
    <hyperlink ref="O920" r:id="rId924" xr:uid="{4DAAB7B3-B033-5D42-AD64-FC3B0B31B76B}"/>
    <hyperlink ref="O921" r:id="rId925" xr:uid="{EF29A2EE-805B-2C49-B1BF-14C6B547767F}"/>
    <hyperlink ref="O922" r:id="rId926" xr:uid="{6A7F94EA-53C6-B544-9E8C-3493AB7A77F0}"/>
    <hyperlink ref="O923" r:id="rId927" xr:uid="{08CB16F6-6A59-2340-9B78-D3D3A79904F2}"/>
    <hyperlink ref="O924" r:id="rId928" xr:uid="{96A55385-59B4-3D4A-9CD5-8DFA3FB9EFD4}"/>
    <hyperlink ref="O925" r:id="rId929" xr:uid="{3E5DADC6-CCBA-C04A-BB04-FF118A25156F}"/>
    <hyperlink ref="O926" r:id="rId930" xr:uid="{8882BBF9-8B2F-DC41-AE0E-78B0AB841F37}"/>
    <hyperlink ref="O927" r:id="rId931" xr:uid="{FDC541BE-14EB-7B48-A4FB-A02DBA2602BC}"/>
    <hyperlink ref="O928" r:id="rId932" xr:uid="{2E85AAAD-B2CB-E34C-87E0-FDBB2430B396}"/>
    <hyperlink ref="O929" r:id="rId933" xr:uid="{E03CB843-9757-8A44-A20A-4FB568D627BF}"/>
    <hyperlink ref="O930" r:id="rId934" xr:uid="{AD9DB525-C1A2-7E4E-8897-167F96143D25}"/>
    <hyperlink ref="O931" r:id="rId935" xr:uid="{DB7DA8BE-D570-8A49-9B59-911B17E2851D}"/>
    <hyperlink ref="O932" r:id="rId936" xr:uid="{9DF90155-CDB1-B040-8FEF-2CC2C811F1ED}"/>
    <hyperlink ref="O933" r:id="rId937" xr:uid="{8F5E8037-0B89-024C-9DEF-A20104BBD0AA}"/>
    <hyperlink ref="O934" r:id="rId938" xr:uid="{C158764A-CE0D-344E-A0C0-004067BD6CD5}"/>
    <hyperlink ref="O935" r:id="rId939" xr:uid="{8B3F2550-D004-7646-8BD9-60F07F857A77}"/>
    <hyperlink ref="O936" r:id="rId940" xr:uid="{FF32B598-2904-7441-A6A9-3EA6271079AB}"/>
    <hyperlink ref="O937" r:id="rId941" xr:uid="{02641F1A-D40E-3E48-8940-3291B3CEBCFC}"/>
    <hyperlink ref="O938" r:id="rId942" xr:uid="{FCC0A395-FB48-3540-8AF7-B1EC843F8480}"/>
    <hyperlink ref="O939" r:id="rId943" xr:uid="{82F42157-3D6B-D845-9369-E58D94091AA7}"/>
    <hyperlink ref="O940" r:id="rId944" xr:uid="{3217BD43-D070-FA41-8F50-967CF11ECFE1}"/>
    <hyperlink ref="O941" r:id="rId945" xr:uid="{22415A09-C78C-1A42-956A-18D131CC3981}"/>
    <hyperlink ref="O942" r:id="rId946" xr:uid="{C4864644-BB81-DF49-BE83-DE5019A16EBE}"/>
    <hyperlink ref="O943" r:id="rId947" xr:uid="{2B5CFDA0-3D8C-624F-98E9-2D8D7AE05F96}"/>
    <hyperlink ref="O944" r:id="rId948" xr:uid="{7AC41B6F-AF09-1E4E-BA74-E81AD4ACB9FF}"/>
    <hyperlink ref="O945" r:id="rId949" xr:uid="{B66475E8-DF0D-B548-9F16-78081A7615B4}"/>
    <hyperlink ref="O946" r:id="rId950" xr:uid="{EF1D714B-3B53-5145-9712-1755EFD07DF0}"/>
    <hyperlink ref="O947" r:id="rId951" xr:uid="{38333F89-8247-164F-939A-D70B34634CD3}"/>
    <hyperlink ref="O948" r:id="rId952" xr:uid="{09EC738B-B7D5-9246-B648-80DDE8CB4DA2}"/>
    <hyperlink ref="O949" r:id="rId953" xr:uid="{48518C4E-957C-6147-9B46-07E2633D801C}"/>
    <hyperlink ref="O950" r:id="rId954" xr:uid="{BB9169C5-39B3-404D-8C72-1D7C017E54DA}"/>
    <hyperlink ref="O951" r:id="rId955" xr:uid="{6080DCC4-2FA7-0F4B-B05B-DE648E51DEBE}"/>
    <hyperlink ref="O952" r:id="rId956" xr:uid="{8DFB0465-1714-E447-AA83-368E8BB9045A}"/>
    <hyperlink ref="O953" r:id="rId957" xr:uid="{308A15C2-0595-3249-8262-03B0102355AC}"/>
    <hyperlink ref="O954" r:id="rId958" xr:uid="{40A3885E-A936-6144-8927-064F001CA212}"/>
    <hyperlink ref="O955" r:id="rId959" xr:uid="{2E397330-C72E-D041-A401-BA31E717E3C6}"/>
    <hyperlink ref="O956" r:id="rId960" xr:uid="{D4165669-16D6-9841-B22A-DA39954D0847}"/>
    <hyperlink ref="O957" r:id="rId961" xr:uid="{4C90D839-8A48-DE43-BEF0-1710016CF472}"/>
    <hyperlink ref="O958" r:id="rId962" xr:uid="{EC1F1D4F-DA4E-5443-997B-05B929E28205}"/>
    <hyperlink ref="O959" r:id="rId963" xr:uid="{2EA75349-0E0F-8A43-9755-229C188D1E8E}"/>
    <hyperlink ref="O960" r:id="rId964" xr:uid="{54791E8B-EA84-974B-BE36-C873530C6499}"/>
    <hyperlink ref="O961" r:id="rId965" xr:uid="{08211CE8-83B9-1B4B-BCEB-BBA84D5DC738}"/>
    <hyperlink ref="O962" r:id="rId966" xr:uid="{3F5B15E8-FA47-3A46-8568-7255E629EE66}"/>
    <hyperlink ref="O963" r:id="rId967" xr:uid="{E26D98CD-3B6F-B044-949B-4CFAEC0AF20A}"/>
    <hyperlink ref="O964" r:id="rId968" xr:uid="{3C79FF05-75CF-064B-AE5E-E1CCBE9DF801}"/>
    <hyperlink ref="O965" r:id="rId969" xr:uid="{9F257C26-835D-CD45-85BB-ED85C0643D44}"/>
    <hyperlink ref="O966" r:id="rId970" xr:uid="{B1B59D5E-1B84-7745-BAE5-92AE00637D5C}"/>
    <hyperlink ref="O967" r:id="rId971" xr:uid="{875838BA-9E9A-6C43-AE03-B81D8F8921D0}"/>
    <hyperlink ref="O968" r:id="rId972" xr:uid="{F0BE1251-813C-3646-A6EB-143985F21D5F}"/>
    <hyperlink ref="O969" r:id="rId973" xr:uid="{7C246259-C109-AE41-94B8-9E089DDC8ABA}"/>
    <hyperlink ref="O970" r:id="rId974" xr:uid="{2DB65A69-7D80-5247-A7DF-AC276E6490D8}"/>
    <hyperlink ref="O971" r:id="rId975" xr:uid="{29C41F7E-BAE7-0C49-886A-F3E118EB5F3A}"/>
    <hyperlink ref="O972" r:id="rId976" xr:uid="{965F79CD-9307-EB40-8DAE-ED077E40E83B}"/>
    <hyperlink ref="O973" r:id="rId977" xr:uid="{11C233C9-9288-A649-8AA9-B7967F490B93}"/>
    <hyperlink ref="O974" r:id="rId978" xr:uid="{145B9D85-6365-6340-9480-148C53C47979}"/>
    <hyperlink ref="O975" r:id="rId979" xr:uid="{256D415B-B050-044B-8838-7D4BDAAB4913}"/>
    <hyperlink ref="O976" r:id="rId980" xr:uid="{FF15264C-C19A-E248-8BF8-686A2615E29B}"/>
    <hyperlink ref="O977" r:id="rId981" xr:uid="{DFD0E5C7-BBDA-6D4D-A98B-BC2B9AA326EF}"/>
    <hyperlink ref="O978" r:id="rId982" xr:uid="{792DEE2D-13EE-E248-B73C-EE8730225A6E}"/>
    <hyperlink ref="O979" r:id="rId983" xr:uid="{3D549628-535F-0C47-8123-39FCC8B8F0C9}"/>
    <hyperlink ref="O980" r:id="rId984" xr:uid="{6D00DE1E-2915-414D-A62F-07160279E9ED}"/>
    <hyperlink ref="O981" r:id="rId985" xr:uid="{F544E814-9C99-2A4E-95B2-324494B3C1C2}"/>
    <hyperlink ref="O982" r:id="rId986" xr:uid="{243B292D-0BC4-C346-A442-4FDF4B5B0E27}"/>
    <hyperlink ref="O983" r:id="rId987" xr:uid="{6FE02307-CD36-B144-92B8-47EC0C7D03FF}"/>
    <hyperlink ref="O984" r:id="rId988" xr:uid="{4329B08A-FAFB-CF4E-B093-4A2A8A598EB4}"/>
    <hyperlink ref="O985" r:id="rId989" xr:uid="{9503075D-6AE0-1542-AC25-62A3AD8628A9}"/>
    <hyperlink ref="O986" r:id="rId990" xr:uid="{9738AA95-5D7C-B04A-B73A-A9B1C70C96A9}"/>
    <hyperlink ref="O987" r:id="rId991" xr:uid="{E21BA784-1BDC-8940-82E2-07E9CF30445A}"/>
    <hyperlink ref="O988" r:id="rId992" xr:uid="{9F148B19-B35D-E243-AA74-5987245597F3}"/>
    <hyperlink ref="O989" r:id="rId993" xr:uid="{BC3691E1-0134-414A-BDD4-882ABD1EDA57}"/>
    <hyperlink ref="O990" r:id="rId994" xr:uid="{B596DF68-9BC4-F04F-B22D-679246362EC9}"/>
    <hyperlink ref="O991" r:id="rId995" xr:uid="{4575F348-ACE0-9042-B97B-9754A80CA231}"/>
    <hyperlink ref="O992" r:id="rId996" xr:uid="{6F90264A-BE8D-DF4C-BB19-A6D977B779A1}"/>
    <hyperlink ref="O993" r:id="rId997" xr:uid="{59B5BCDB-BC32-5044-8BD0-78FD8ADBD817}"/>
    <hyperlink ref="O994" r:id="rId998" xr:uid="{4B3009BB-F4B5-854B-B8F1-8784CE85FD8D}"/>
    <hyperlink ref="O995" r:id="rId999" xr:uid="{06FEE51C-45C2-DB45-9F29-4D4EAF37939D}"/>
    <hyperlink ref="O996" r:id="rId1000" xr:uid="{A5074E3E-8AF9-4B48-9633-63F8D771C3A5}"/>
    <hyperlink ref="O997" r:id="rId1001" xr:uid="{5CE83A0F-DD39-4741-B90B-48FF9AF249F0}"/>
    <hyperlink ref="O998" r:id="rId1002" xr:uid="{4AAA3BC8-B06D-864E-A28B-DD98831BDA93}"/>
    <hyperlink ref="O999" r:id="rId1003" xr:uid="{7221B0D5-9975-C54D-B33D-641AE627CDFF}"/>
    <hyperlink ref="O1000" r:id="rId1004" xr:uid="{CD5C75E0-BAE6-1F42-9057-7326123F09B5}"/>
    <hyperlink ref="O1001" r:id="rId1005" xr:uid="{79D3EFDB-607D-A647-BF50-27225385705E}"/>
    <hyperlink ref="O1002" r:id="rId1006" xr:uid="{9FA00DC5-2663-8C49-BBAD-C80D56EA08AE}"/>
    <hyperlink ref="O1003" r:id="rId1007" xr:uid="{424E4434-AE91-814B-9738-297BA0AD5080}"/>
    <hyperlink ref="O1004" r:id="rId1008" xr:uid="{E5E2573E-F719-D444-BD30-E9739C83675E}"/>
    <hyperlink ref="O1005" r:id="rId1009" xr:uid="{91FDC6BF-6198-F148-997E-33EAD117D849}"/>
    <hyperlink ref="O1006" r:id="rId1010" xr:uid="{7F55C57E-6E7D-FE4C-A423-F76E24EEB21F}"/>
    <hyperlink ref="O1007" r:id="rId1011" xr:uid="{521DE66E-82E9-CA47-9B8C-67839C671D37}"/>
    <hyperlink ref="O1008" r:id="rId1012" xr:uid="{DFB4A712-8A7C-F04E-B7B7-1D986F046AC0}"/>
    <hyperlink ref="O1009" r:id="rId1013" xr:uid="{5CA9B687-7189-544A-8E07-DC8FA65BB50C}"/>
    <hyperlink ref="O1010" r:id="rId1014" xr:uid="{B352220B-708C-BF4F-B109-B7FD548FA122}"/>
    <hyperlink ref="O1011" r:id="rId1015" xr:uid="{E3432501-D6A5-0C43-B747-44F0A598D81D}"/>
    <hyperlink ref="O1012" r:id="rId1016" xr:uid="{B62E102F-EE1E-B945-973D-64112D69D6EB}"/>
    <hyperlink ref="O1013" r:id="rId1017" xr:uid="{13294F3C-0A7A-8445-83F8-4E703974C7B9}"/>
    <hyperlink ref="O1014" r:id="rId1018" xr:uid="{170D9BBB-E010-E745-B718-A253846A8450}"/>
    <hyperlink ref="O1015" r:id="rId1019" xr:uid="{28F3700B-1A12-FE45-8329-42AE4F227782}"/>
    <hyperlink ref="O1016" r:id="rId1020" xr:uid="{4C77FF45-AC04-D043-9EA2-6C9AC6E9CA22}"/>
    <hyperlink ref="O1017" r:id="rId1021" xr:uid="{11B80D55-28EF-754D-AA87-7A349F5BD207}"/>
    <hyperlink ref="O1018" r:id="rId1022" xr:uid="{EC3FB67B-0E23-4E4F-AA50-2B99F67A2C77}"/>
    <hyperlink ref="O1019" r:id="rId1023" xr:uid="{EE871473-B6E5-D144-A155-E39AFBD71CF6}"/>
    <hyperlink ref="O1020" r:id="rId1024" xr:uid="{F494D894-0FE4-064B-AC45-206C33CFD4B2}"/>
    <hyperlink ref="O1021" r:id="rId1025" xr:uid="{B059EE80-5F1B-BF4D-A9D7-25E5EF763570}"/>
    <hyperlink ref="O1022" r:id="rId1026" xr:uid="{04A97414-86A3-F14A-86D9-7322689798AB}"/>
    <hyperlink ref="O1023" r:id="rId1027" xr:uid="{258D9EAF-2097-8342-8BD0-72D66BAD2137}"/>
    <hyperlink ref="O1024" r:id="rId1028" xr:uid="{BC887DD2-4CDD-AB40-8858-5B5A1FD5F4E9}"/>
    <hyperlink ref="O1025" r:id="rId1029" xr:uid="{86AC9C3C-256C-DA4A-91C4-82A0170F3495}"/>
    <hyperlink ref="O1026" r:id="rId1030" xr:uid="{88F0BDA6-F42E-4948-B0D8-6598955DD23F}"/>
    <hyperlink ref="O1027" r:id="rId1031" xr:uid="{AE6692ED-3F7D-824E-847D-C8B533730F30}"/>
    <hyperlink ref="O1028" r:id="rId1032" xr:uid="{57FA51D6-4C1F-5446-8432-B7B81B941FFE}"/>
    <hyperlink ref="O1029" r:id="rId1033" xr:uid="{84BC4537-5B2E-4542-BD99-18C968D5B071}"/>
    <hyperlink ref="O1030" r:id="rId1034" xr:uid="{855DB0D7-5680-C644-AF95-312A97DC94B9}"/>
    <hyperlink ref="O1031" r:id="rId1035" xr:uid="{6AB179F5-4C60-C144-A746-92486FFD9097}"/>
    <hyperlink ref="O1032" r:id="rId1036" xr:uid="{BCFD7B36-2D1B-5648-98C5-3785BB646393}"/>
    <hyperlink ref="O1033" r:id="rId1037" xr:uid="{767CBA2E-B38D-0842-8E89-3ECFD941A247}"/>
    <hyperlink ref="O1034" r:id="rId1038" xr:uid="{00D270C2-CD5B-6B4A-AA75-C56DCE6022F2}"/>
    <hyperlink ref="O1035" r:id="rId1039" xr:uid="{45DA0B62-5921-1B45-AE7F-DC45BA163AB1}"/>
    <hyperlink ref="O1036" r:id="rId1040" xr:uid="{CCC8FEEA-E011-024F-8226-7D37326E5F5B}"/>
    <hyperlink ref="O1037" r:id="rId1041" xr:uid="{CF1F8169-87A9-2349-B081-FC943074EA69}"/>
    <hyperlink ref="O1038" r:id="rId1042" xr:uid="{B9350B23-49D0-E840-985A-55FC35E409AB}"/>
    <hyperlink ref="O1039" r:id="rId1043" xr:uid="{547EC664-511C-8D44-88FA-2E7667F6A30D}"/>
    <hyperlink ref="O1040" r:id="rId1044" xr:uid="{9D5CDCFF-A1AD-BC4D-96F5-C4257C400B31}"/>
    <hyperlink ref="O1041" r:id="rId1045" xr:uid="{470B069B-75CF-2647-8E01-D53D89461DBE}"/>
    <hyperlink ref="O1042" r:id="rId1046" xr:uid="{62031A43-8A84-F745-913F-E0590A180C5C}"/>
    <hyperlink ref="O1043" r:id="rId1047" xr:uid="{D403E0E1-DC18-0042-B48E-38EA3EF1E61B}"/>
  </hyperlinks>
  <pageMargins left="1" right="1" top="1" bottom="1" header="0.25" footer="0.25"/>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BF99-1DE9-B44B-AA44-CF89DDF8B5FC}">
  <dimension ref="A1:BZ1231"/>
  <sheetViews>
    <sheetView workbookViewId="0">
      <pane ySplit="1" topLeftCell="A2" activePane="bottomLeft" state="frozen"/>
      <selection activeCell="M1" sqref="M1"/>
      <selection pane="bottomLeft" activeCell="I804" sqref="I804"/>
    </sheetView>
  </sheetViews>
  <sheetFormatPr baseColWidth="10" defaultColWidth="8.83203125" defaultRowHeight="13" x14ac:dyDescent="0.15"/>
  <cols>
    <col min="1" max="8" width="8.83203125" style="37"/>
    <col min="9" max="9" width="16.5" style="37" customWidth="1"/>
    <col min="10" max="21" width="8.83203125" style="37"/>
    <col min="22" max="22" width="26.5" style="37" customWidth="1"/>
    <col min="23" max="16384" width="8.83203125" style="37"/>
  </cols>
  <sheetData>
    <row r="1" spans="1:78" s="51" customFormat="1" x14ac:dyDescent="0.15">
      <c r="A1" s="57" t="s">
        <v>19682</v>
      </c>
      <c r="B1" s="57" t="s">
        <v>12372</v>
      </c>
      <c r="C1" s="57" t="s">
        <v>19681</v>
      </c>
      <c r="D1" s="57" t="s">
        <v>19680</v>
      </c>
      <c r="E1" s="57" t="s">
        <v>19679</v>
      </c>
      <c r="F1" s="57" t="s">
        <v>19678</v>
      </c>
      <c r="G1" s="57" t="s">
        <v>19677</v>
      </c>
      <c r="H1" s="57" t="s">
        <v>19676</v>
      </c>
      <c r="I1" s="58" t="s">
        <v>19675</v>
      </c>
      <c r="J1" s="57" t="s">
        <v>19674</v>
      </c>
      <c r="K1" s="57" t="s">
        <v>19673</v>
      </c>
      <c r="L1" s="57" t="s">
        <v>19672</v>
      </c>
      <c r="M1" s="57" t="s">
        <v>19671</v>
      </c>
      <c r="N1" s="57" t="s">
        <v>12356</v>
      </c>
      <c r="O1" s="57" t="s">
        <v>19670</v>
      </c>
      <c r="P1" s="57" t="s">
        <v>19669</v>
      </c>
      <c r="Q1" s="57" t="s">
        <v>19668</v>
      </c>
      <c r="R1" s="57" t="s">
        <v>19667</v>
      </c>
      <c r="S1" s="57" t="s">
        <v>19666</v>
      </c>
      <c r="T1" s="57" t="s">
        <v>12358</v>
      </c>
      <c r="U1" s="57" t="s">
        <v>19665</v>
      </c>
      <c r="V1" s="58" t="s">
        <v>12359</v>
      </c>
      <c r="W1" s="57" t="s">
        <v>19664</v>
      </c>
      <c r="X1" s="57" t="s">
        <v>19663</v>
      </c>
      <c r="Y1" s="57" t="s">
        <v>19662</v>
      </c>
      <c r="Z1" s="57" t="s">
        <v>19661</v>
      </c>
      <c r="AA1" s="57" t="s">
        <v>19660</v>
      </c>
      <c r="AB1" s="57" t="s">
        <v>19659</v>
      </c>
      <c r="AC1" s="57" t="s">
        <v>19658</v>
      </c>
      <c r="AD1" s="57" t="s">
        <v>19657</v>
      </c>
      <c r="AE1" s="57" t="s">
        <v>19656</v>
      </c>
      <c r="AF1" s="57" t="s">
        <v>19655</v>
      </c>
      <c r="AG1" s="57" t="s">
        <v>19654</v>
      </c>
      <c r="AH1" s="57" t="s">
        <v>19653</v>
      </c>
      <c r="AI1" s="57" t="s">
        <v>19652</v>
      </c>
      <c r="AJ1" s="57" t="s">
        <v>19651</v>
      </c>
      <c r="AK1" s="57" t="s">
        <v>19650</v>
      </c>
      <c r="AL1" s="57" t="s">
        <v>19649</v>
      </c>
      <c r="AM1" s="57" t="s">
        <v>19648</v>
      </c>
      <c r="AN1" s="57" t="s">
        <v>19647</v>
      </c>
      <c r="AO1" s="57" t="s">
        <v>19646</v>
      </c>
      <c r="AP1" s="57" t="s">
        <v>19645</v>
      </c>
      <c r="AQ1" s="57" t="s">
        <v>19644</v>
      </c>
      <c r="AR1" s="57" t="s">
        <v>19643</v>
      </c>
      <c r="AS1" s="57" t="s">
        <v>19642</v>
      </c>
      <c r="AT1" s="57" t="s">
        <v>19641</v>
      </c>
      <c r="AU1" s="57" t="s">
        <v>19640</v>
      </c>
      <c r="AV1" s="57" t="s">
        <v>12367</v>
      </c>
      <c r="AW1" s="57" t="s">
        <v>12366</v>
      </c>
      <c r="AX1" s="57" t="s">
        <v>19639</v>
      </c>
      <c r="AY1" s="57" t="s">
        <v>19638</v>
      </c>
      <c r="AZ1" s="57" t="s">
        <v>19637</v>
      </c>
      <c r="BA1" s="57" t="s">
        <v>19636</v>
      </c>
      <c r="BB1" s="57" t="s">
        <v>19635</v>
      </c>
      <c r="BC1" s="57" t="s">
        <v>19634</v>
      </c>
      <c r="BD1" s="57" t="s">
        <v>19633</v>
      </c>
      <c r="BE1" s="58" t="s">
        <v>2</v>
      </c>
      <c r="BF1" s="57" t="s">
        <v>19632</v>
      </c>
      <c r="BG1" s="57" t="s">
        <v>19631</v>
      </c>
      <c r="BH1" s="57" t="s">
        <v>19630</v>
      </c>
      <c r="BI1" s="57" t="s">
        <v>19629</v>
      </c>
      <c r="BJ1" s="57" t="s">
        <v>19628</v>
      </c>
      <c r="BK1" s="57" t="s">
        <v>19627</v>
      </c>
      <c r="BL1" s="57" t="s">
        <v>19626</v>
      </c>
      <c r="BM1" s="57" t="s">
        <v>19625</v>
      </c>
      <c r="BN1" s="57" t="s">
        <v>19624</v>
      </c>
      <c r="BO1" s="57" t="s">
        <v>19623</v>
      </c>
      <c r="BP1" s="57" t="s">
        <v>19622</v>
      </c>
      <c r="BQ1" s="57" t="s">
        <v>19621</v>
      </c>
      <c r="BR1" s="57" t="s">
        <v>19620</v>
      </c>
      <c r="BS1" s="57" t="s">
        <v>19619</v>
      </c>
      <c r="BT1" s="57" t="s">
        <v>19618</v>
      </c>
      <c r="BX1" s="51" t="s">
        <v>19617</v>
      </c>
      <c r="BZ1" s="51" t="s">
        <v>19616</v>
      </c>
    </row>
    <row r="2" spans="1:78" x14ac:dyDescent="0.15">
      <c r="A2" s="59" t="s">
        <v>12379</v>
      </c>
      <c r="B2" s="59" t="s">
        <v>19615</v>
      </c>
      <c r="C2" s="59" t="s">
        <v>2191</v>
      </c>
      <c r="D2" s="59" t="s">
        <v>2191</v>
      </c>
      <c r="E2" s="59" t="s">
        <v>2191</v>
      </c>
      <c r="F2" s="59" t="s">
        <v>19614</v>
      </c>
      <c r="G2" s="59" t="s">
        <v>2191</v>
      </c>
      <c r="H2" s="59" t="s">
        <v>2191</v>
      </c>
      <c r="I2" s="59" t="s">
        <v>3914</v>
      </c>
      <c r="J2" s="59" t="s">
        <v>19613</v>
      </c>
      <c r="K2" s="59" t="s">
        <v>2191</v>
      </c>
      <c r="L2" s="59" t="s">
        <v>2191</v>
      </c>
      <c r="M2" s="59" t="s">
        <v>2191</v>
      </c>
      <c r="N2" s="59" t="s">
        <v>2191</v>
      </c>
      <c r="O2" s="59" t="s">
        <v>2191</v>
      </c>
      <c r="P2" s="59" t="s">
        <v>2191</v>
      </c>
      <c r="Q2" s="59" t="s">
        <v>2191</v>
      </c>
      <c r="R2" s="59" t="s">
        <v>2191</v>
      </c>
      <c r="S2" s="59" t="s">
        <v>2191</v>
      </c>
      <c r="T2" s="59" t="s">
        <v>2191</v>
      </c>
      <c r="U2" s="59" t="s">
        <v>2191</v>
      </c>
      <c r="V2" s="59" t="s">
        <v>19612</v>
      </c>
      <c r="W2" s="59" t="s">
        <v>2191</v>
      </c>
      <c r="X2" s="59" t="s">
        <v>2191</v>
      </c>
      <c r="Y2" s="59" t="s">
        <v>2191</v>
      </c>
      <c r="Z2" s="59" t="s">
        <v>2191</v>
      </c>
      <c r="AA2" s="59" t="s">
        <v>2191</v>
      </c>
      <c r="AB2" s="59" t="s">
        <v>2191</v>
      </c>
      <c r="AC2" s="59" t="s">
        <v>2191</v>
      </c>
      <c r="AD2" s="59" t="s">
        <v>2191</v>
      </c>
      <c r="AE2" s="59" t="s">
        <v>2191</v>
      </c>
      <c r="AF2" s="59" t="s">
        <v>2191</v>
      </c>
      <c r="AG2" s="59" t="s">
        <v>2191</v>
      </c>
      <c r="AH2" s="59" t="s">
        <v>2191</v>
      </c>
      <c r="AI2" s="59" t="s">
        <v>2191</v>
      </c>
      <c r="AJ2" s="59" t="s">
        <v>2191</v>
      </c>
      <c r="AK2" s="59" t="s">
        <v>2191</v>
      </c>
      <c r="AL2" s="59" t="s">
        <v>2191</v>
      </c>
      <c r="AM2" s="59" t="s">
        <v>2191</v>
      </c>
      <c r="AN2" s="59" t="s">
        <v>2191</v>
      </c>
      <c r="AO2" s="59" t="s">
        <v>19611</v>
      </c>
      <c r="AP2" s="59" t="s">
        <v>19610</v>
      </c>
      <c r="AQ2" s="59" t="s">
        <v>2191</v>
      </c>
      <c r="AR2" s="59" t="s">
        <v>2191</v>
      </c>
      <c r="AS2" s="59" t="s">
        <v>2191</v>
      </c>
      <c r="AT2" s="59" t="s">
        <v>2191</v>
      </c>
      <c r="AU2" s="59">
        <v>2018</v>
      </c>
      <c r="AV2" s="59">
        <v>25</v>
      </c>
      <c r="AW2" s="59">
        <v>1</v>
      </c>
      <c r="AX2" s="59" t="s">
        <v>2191</v>
      </c>
      <c r="AY2" s="59" t="s">
        <v>2191</v>
      </c>
      <c r="AZ2" s="59" t="s">
        <v>12540</v>
      </c>
      <c r="BA2" s="59" t="s">
        <v>2191</v>
      </c>
      <c r="BB2" s="59">
        <v>3</v>
      </c>
      <c r="BC2" s="59">
        <v>22</v>
      </c>
      <c r="BD2" s="59" t="s">
        <v>2191</v>
      </c>
      <c r="BE2" s="59" t="s">
        <v>3913</v>
      </c>
      <c r="BF2" s="59" t="str">
        <f>HYPERLINK("http://dx.doi.org/10.1080/13215906.2018.1428910","http://dx.doi.org/10.1080/13215906.2018.1428910")</f>
        <v>http://dx.doi.org/10.1080/13215906.2018.1428910</v>
      </c>
      <c r="BG2" s="59" t="s">
        <v>2191</v>
      </c>
      <c r="BH2" s="59" t="s">
        <v>2191</v>
      </c>
      <c r="BI2" s="59" t="s">
        <v>2191</v>
      </c>
      <c r="BJ2" s="59" t="s">
        <v>2191</v>
      </c>
      <c r="BK2" s="59" t="s">
        <v>2191</v>
      </c>
      <c r="BL2" s="59" t="s">
        <v>2191</v>
      </c>
      <c r="BM2" s="59" t="s">
        <v>2191</v>
      </c>
      <c r="BN2" s="59" t="s">
        <v>2191</v>
      </c>
      <c r="BO2" s="59" t="s">
        <v>2191</v>
      </c>
      <c r="BP2" s="59" t="s">
        <v>2191</v>
      </c>
      <c r="BQ2" s="59" t="s">
        <v>2191</v>
      </c>
      <c r="BR2" s="59" t="s">
        <v>2191</v>
      </c>
      <c r="BS2" s="59" t="s">
        <v>19609</v>
      </c>
      <c r="BT2" s="59" t="str">
        <f>HYPERLINK("https%3A%2F%2Fwww.webofscience.com%2Fwos%2Fwoscc%2Ffull-record%2FWOS:000425800100002","View Full Record in Web of Science")</f>
        <v>View Full Record in Web of Science</v>
      </c>
      <c r="BX2" s="37" t="str">
        <f>VLOOKUP(BE2,[2]scopus!$N$2:$N$1043,1,FALSE)</f>
        <v>10.1080/13215906.2018.1428910</v>
      </c>
    </row>
    <row r="3" spans="1:78" x14ac:dyDescent="0.15">
      <c r="A3" s="59" t="s">
        <v>12379</v>
      </c>
      <c r="B3" s="59" t="s">
        <v>19608</v>
      </c>
      <c r="C3" s="59" t="s">
        <v>2191</v>
      </c>
      <c r="D3" s="59" t="s">
        <v>2191</v>
      </c>
      <c r="E3" s="59" t="s">
        <v>2191</v>
      </c>
      <c r="F3" s="59" t="s">
        <v>19607</v>
      </c>
      <c r="G3" s="59" t="s">
        <v>2191</v>
      </c>
      <c r="H3" s="59" t="s">
        <v>2191</v>
      </c>
      <c r="I3" s="59" t="s">
        <v>4362</v>
      </c>
      <c r="J3" s="59" t="s">
        <v>12395</v>
      </c>
      <c r="K3" s="59" t="s">
        <v>2191</v>
      </c>
      <c r="L3" s="59" t="s">
        <v>2191</v>
      </c>
      <c r="M3" s="59" t="s">
        <v>2191</v>
      </c>
      <c r="N3" s="59" t="s">
        <v>2191</v>
      </c>
      <c r="O3" s="59" t="s">
        <v>2191</v>
      </c>
      <c r="P3" s="59" t="s">
        <v>2191</v>
      </c>
      <c r="Q3" s="59" t="s">
        <v>2191</v>
      </c>
      <c r="R3" s="59" t="s">
        <v>2191</v>
      </c>
      <c r="S3" s="59" t="s">
        <v>2191</v>
      </c>
      <c r="T3" s="59" t="s">
        <v>2191</v>
      </c>
      <c r="U3" s="59" t="s">
        <v>2191</v>
      </c>
      <c r="V3" s="59" t="s">
        <v>19606</v>
      </c>
      <c r="W3" s="59" t="s">
        <v>2191</v>
      </c>
      <c r="X3" s="59" t="s">
        <v>2191</v>
      </c>
      <c r="Y3" s="59" t="s">
        <v>2191</v>
      </c>
      <c r="Z3" s="59" t="s">
        <v>2191</v>
      </c>
      <c r="AA3" s="59" t="s">
        <v>19605</v>
      </c>
      <c r="AB3" s="59" t="s">
        <v>2191</v>
      </c>
      <c r="AC3" s="59" t="s">
        <v>2191</v>
      </c>
      <c r="AD3" s="59" t="s">
        <v>2191</v>
      </c>
      <c r="AE3" s="59" t="s">
        <v>2191</v>
      </c>
      <c r="AF3" s="59" t="s">
        <v>2191</v>
      </c>
      <c r="AG3" s="59" t="s">
        <v>2191</v>
      </c>
      <c r="AH3" s="59" t="s">
        <v>2191</v>
      </c>
      <c r="AI3" s="59" t="s">
        <v>2191</v>
      </c>
      <c r="AJ3" s="59" t="s">
        <v>2191</v>
      </c>
      <c r="AK3" s="59" t="s">
        <v>2191</v>
      </c>
      <c r="AL3" s="59" t="s">
        <v>2191</v>
      </c>
      <c r="AM3" s="59" t="s">
        <v>2191</v>
      </c>
      <c r="AN3" s="59" t="s">
        <v>2191</v>
      </c>
      <c r="AO3" s="59" t="s">
        <v>12391</v>
      </c>
      <c r="AP3" s="59" t="s">
        <v>2191</v>
      </c>
      <c r="AQ3" s="59" t="s">
        <v>2191</v>
      </c>
      <c r="AR3" s="59" t="s">
        <v>2191</v>
      </c>
      <c r="AS3" s="59" t="s">
        <v>2191</v>
      </c>
      <c r="AT3" s="59" t="s">
        <v>12586</v>
      </c>
      <c r="AU3" s="59">
        <v>2020</v>
      </c>
      <c r="AV3" s="59">
        <v>136</v>
      </c>
      <c r="AW3" s="59">
        <v>1</v>
      </c>
      <c r="AX3" s="59" t="s">
        <v>2191</v>
      </c>
      <c r="AY3" s="59" t="s">
        <v>2191</v>
      </c>
      <c r="AZ3" s="59" t="s">
        <v>2191</v>
      </c>
      <c r="BA3" s="59" t="s">
        <v>2191</v>
      </c>
      <c r="BB3" s="59">
        <v>44</v>
      </c>
      <c r="BC3" s="59">
        <v>62</v>
      </c>
      <c r="BD3" s="59" t="s">
        <v>2191</v>
      </c>
      <c r="BE3" s="59" t="s">
        <v>4361</v>
      </c>
      <c r="BF3" s="59" t="str">
        <f>HYPERLINK("http://dx.doi.org/10.1016/j.jfineco.2019.01.009","http://dx.doi.org/10.1016/j.jfineco.2019.01.009")</f>
        <v>http://dx.doi.org/10.1016/j.jfineco.2019.01.009</v>
      </c>
      <c r="BG3" s="59" t="s">
        <v>2191</v>
      </c>
      <c r="BH3" s="59" t="s">
        <v>2191</v>
      </c>
      <c r="BI3" s="59" t="s">
        <v>2191</v>
      </c>
      <c r="BJ3" s="59" t="s">
        <v>2191</v>
      </c>
      <c r="BK3" s="59" t="s">
        <v>2191</v>
      </c>
      <c r="BL3" s="59" t="s">
        <v>2191</v>
      </c>
      <c r="BM3" s="59" t="s">
        <v>2191</v>
      </c>
      <c r="BN3" s="59" t="s">
        <v>2191</v>
      </c>
      <c r="BO3" s="59" t="s">
        <v>2191</v>
      </c>
      <c r="BP3" s="59" t="s">
        <v>2191</v>
      </c>
      <c r="BQ3" s="59" t="s">
        <v>2191</v>
      </c>
      <c r="BR3" s="59" t="s">
        <v>2191</v>
      </c>
      <c r="BS3" s="59" t="s">
        <v>19604</v>
      </c>
      <c r="BT3" s="59" t="str">
        <f>HYPERLINK("https%3A%2F%2Fwww.webofscience.com%2Fwos%2Fwoscc%2Ffull-record%2FWOS:000526810600003","View Full Record in Web of Science")</f>
        <v>View Full Record in Web of Science</v>
      </c>
      <c r="BX3" s="37" t="str">
        <f>VLOOKUP(BE3,[2]scopus!$N$2:$N$1043,1,FALSE)</f>
        <v>10.1016/j.jfineco.2019.01.009</v>
      </c>
    </row>
    <row r="4" spans="1:78" x14ac:dyDescent="0.15">
      <c r="A4" s="59" t="s">
        <v>12379</v>
      </c>
      <c r="B4" s="59" t="s">
        <v>19603</v>
      </c>
      <c r="C4" s="59" t="s">
        <v>2191</v>
      </c>
      <c r="D4" s="59" t="s">
        <v>2191</v>
      </c>
      <c r="E4" s="59" t="s">
        <v>2191</v>
      </c>
      <c r="F4" s="59" t="s">
        <v>19602</v>
      </c>
      <c r="G4" s="59" t="s">
        <v>2191</v>
      </c>
      <c r="H4" s="59" t="s">
        <v>2191</v>
      </c>
      <c r="I4" s="59" t="s">
        <v>4235</v>
      </c>
      <c r="J4" s="59" t="s">
        <v>17084</v>
      </c>
      <c r="K4" s="59" t="s">
        <v>2191</v>
      </c>
      <c r="L4" s="59" t="s">
        <v>2191</v>
      </c>
      <c r="M4" s="59" t="s">
        <v>2191</v>
      </c>
      <c r="N4" s="59" t="s">
        <v>2191</v>
      </c>
      <c r="O4" s="59" t="s">
        <v>2191</v>
      </c>
      <c r="P4" s="59" t="s">
        <v>2191</v>
      </c>
      <c r="Q4" s="59" t="s">
        <v>2191</v>
      </c>
      <c r="R4" s="59" t="s">
        <v>2191</v>
      </c>
      <c r="S4" s="59" t="s">
        <v>2191</v>
      </c>
      <c r="T4" s="59" t="s">
        <v>2191</v>
      </c>
      <c r="U4" s="59" t="s">
        <v>2191</v>
      </c>
      <c r="V4" s="59" t="s">
        <v>19601</v>
      </c>
      <c r="W4" s="59" t="s">
        <v>2191</v>
      </c>
      <c r="X4" s="59" t="s">
        <v>2191</v>
      </c>
      <c r="Y4" s="59" t="s">
        <v>2191</v>
      </c>
      <c r="Z4" s="59" t="s">
        <v>2191</v>
      </c>
      <c r="AA4" s="59" t="s">
        <v>19600</v>
      </c>
      <c r="AB4" s="59" t="s">
        <v>19599</v>
      </c>
      <c r="AC4" s="59" t="s">
        <v>2191</v>
      </c>
      <c r="AD4" s="59" t="s">
        <v>2191</v>
      </c>
      <c r="AE4" s="59" t="s">
        <v>2191</v>
      </c>
      <c r="AF4" s="59" t="s">
        <v>2191</v>
      </c>
      <c r="AG4" s="59" t="s">
        <v>2191</v>
      </c>
      <c r="AH4" s="59" t="s">
        <v>2191</v>
      </c>
      <c r="AI4" s="59" t="s">
        <v>2191</v>
      </c>
      <c r="AJ4" s="59" t="s">
        <v>2191</v>
      </c>
      <c r="AK4" s="59" t="s">
        <v>2191</v>
      </c>
      <c r="AL4" s="59" t="s">
        <v>2191</v>
      </c>
      <c r="AM4" s="59" t="s">
        <v>2191</v>
      </c>
      <c r="AN4" s="59" t="s">
        <v>2191</v>
      </c>
      <c r="AO4" s="59" t="s">
        <v>17080</v>
      </c>
      <c r="AP4" s="59" t="s">
        <v>17079</v>
      </c>
      <c r="AQ4" s="59" t="s">
        <v>2191</v>
      </c>
      <c r="AR4" s="59" t="s">
        <v>2191</v>
      </c>
      <c r="AS4" s="59" t="s">
        <v>2191</v>
      </c>
      <c r="AT4" s="59" t="s">
        <v>12418</v>
      </c>
      <c r="AU4" s="59">
        <v>2020</v>
      </c>
      <c r="AV4" s="59">
        <v>14</v>
      </c>
      <c r="AW4" s="59">
        <v>2</v>
      </c>
      <c r="AX4" s="59" t="s">
        <v>2191</v>
      </c>
      <c r="AY4" s="59" t="s">
        <v>2191</v>
      </c>
      <c r="AZ4" s="59" t="s">
        <v>2191</v>
      </c>
      <c r="BA4" s="59" t="s">
        <v>2191</v>
      </c>
      <c r="BB4" s="59">
        <v>240</v>
      </c>
      <c r="BC4" s="59">
        <v>264</v>
      </c>
      <c r="BD4" s="59" t="s">
        <v>2191</v>
      </c>
      <c r="BE4" s="59" t="s">
        <v>4234</v>
      </c>
      <c r="BF4" s="59" t="str">
        <f>HYPERLINK("http://dx.doi.org/10.1002/sej.1320","http://dx.doi.org/10.1002/sej.1320")</f>
        <v>http://dx.doi.org/10.1002/sej.1320</v>
      </c>
      <c r="BG4" s="59" t="s">
        <v>2191</v>
      </c>
      <c r="BH4" s="59" t="s">
        <v>2191</v>
      </c>
      <c r="BI4" s="59" t="s">
        <v>2191</v>
      </c>
      <c r="BJ4" s="59" t="s">
        <v>2191</v>
      </c>
      <c r="BK4" s="59" t="s">
        <v>2191</v>
      </c>
      <c r="BL4" s="59" t="s">
        <v>2191</v>
      </c>
      <c r="BM4" s="59" t="s">
        <v>2191</v>
      </c>
      <c r="BN4" s="59" t="s">
        <v>2191</v>
      </c>
      <c r="BO4" s="59" t="s">
        <v>2191</v>
      </c>
      <c r="BP4" s="59" t="s">
        <v>2191</v>
      </c>
      <c r="BQ4" s="59" t="s">
        <v>2191</v>
      </c>
      <c r="BR4" s="59" t="s">
        <v>2191</v>
      </c>
      <c r="BS4" s="59" t="s">
        <v>19598</v>
      </c>
      <c r="BT4" s="59" t="str">
        <f>HYPERLINK("https%3A%2F%2Fwww.webofscience.com%2Fwos%2Fwoscc%2Ffull-record%2FWOS:000536634100006","View Full Record in Web of Science")</f>
        <v>View Full Record in Web of Science</v>
      </c>
      <c r="BX4" s="37" t="str">
        <f>VLOOKUP(BE4,[2]scopus!$N$2:$N$1043,1,FALSE)</f>
        <v>10.1002/sej.1320</v>
      </c>
    </row>
    <row r="5" spans="1:78" x14ac:dyDescent="0.15">
      <c r="A5" s="59" t="s">
        <v>12379</v>
      </c>
      <c r="B5" s="59" t="s">
        <v>19597</v>
      </c>
      <c r="C5" s="59" t="s">
        <v>2191</v>
      </c>
      <c r="D5" s="59" t="s">
        <v>2191</v>
      </c>
      <c r="E5" s="59" t="s">
        <v>2191</v>
      </c>
      <c r="F5" s="59" t="s">
        <v>19596</v>
      </c>
      <c r="G5" s="59" t="s">
        <v>2191</v>
      </c>
      <c r="H5" s="59" t="s">
        <v>2191</v>
      </c>
      <c r="I5" s="59" t="s">
        <v>4723</v>
      </c>
      <c r="J5" s="59" t="s">
        <v>13115</v>
      </c>
      <c r="K5" s="59" t="s">
        <v>2191</v>
      </c>
      <c r="L5" s="59" t="s">
        <v>2191</v>
      </c>
      <c r="M5" s="59" t="s">
        <v>2191</v>
      </c>
      <c r="N5" s="59" t="s">
        <v>2191</v>
      </c>
      <c r="O5" s="59" t="s">
        <v>2191</v>
      </c>
      <c r="P5" s="59" t="s">
        <v>2191</v>
      </c>
      <c r="Q5" s="59" t="s">
        <v>2191</v>
      </c>
      <c r="R5" s="59" t="s">
        <v>2191</v>
      </c>
      <c r="S5" s="59" t="s">
        <v>2191</v>
      </c>
      <c r="T5" s="59" t="s">
        <v>2191</v>
      </c>
      <c r="U5" s="59" t="s">
        <v>2191</v>
      </c>
      <c r="V5" s="59" t="s">
        <v>19595</v>
      </c>
      <c r="W5" s="59" t="s">
        <v>2191</v>
      </c>
      <c r="X5" s="59" t="s">
        <v>2191</v>
      </c>
      <c r="Y5" s="59" t="s">
        <v>2191</v>
      </c>
      <c r="Z5" s="59" t="s">
        <v>2191</v>
      </c>
      <c r="AA5" s="59" t="s">
        <v>19594</v>
      </c>
      <c r="AB5" s="59" t="s">
        <v>19593</v>
      </c>
      <c r="AC5" s="59" t="s">
        <v>2191</v>
      </c>
      <c r="AD5" s="59" t="s">
        <v>2191</v>
      </c>
      <c r="AE5" s="59" t="s">
        <v>2191</v>
      </c>
      <c r="AF5" s="59" t="s">
        <v>2191</v>
      </c>
      <c r="AG5" s="59" t="s">
        <v>2191</v>
      </c>
      <c r="AH5" s="59" t="s">
        <v>2191</v>
      </c>
      <c r="AI5" s="59" t="s">
        <v>2191</v>
      </c>
      <c r="AJ5" s="59" t="s">
        <v>2191</v>
      </c>
      <c r="AK5" s="59" t="s">
        <v>2191</v>
      </c>
      <c r="AL5" s="59" t="s">
        <v>2191</v>
      </c>
      <c r="AM5" s="59" t="s">
        <v>2191</v>
      </c>
      <c r="AN5" s="59" t="s">
        <v>2191</v>
      </c>
      <c r="AO5" s="59" t="s">
        <v>13113</v>
      </c>
      <c r="AP5" s="59" t="s">
        <v>13290</v>
      </c>
      <c r="AQ5" s="59" t="s">
        <v>2191</v>
      </c>
      <c r="AR5" s="59" t="s">
        <v>2191</v>
      </c>
      <c r="AS5" s="59" t="s">
        <v>2191</v>
      </c>
      <c r="AT5" s="59" t="s">
        <v>19592</v>
      </c>
      <c r="AU5" s="59">
        <v>2024</v>
      </c>
      <c r="AV5" s="59" t="s">
        <v>2191</v>
      </c>
      <c r="AW5" s="59" t="s">
        <v>2191</v>
      </c>
      <c r="AX5" s="59" t="s">
        <v>2191</v>
      </c>
      <c r="AY5" s="59" t="s">
        <v>2191</v>
      </c>
      <c r="AZ5" s="59" t="s">
        <v>2191</v>
      </c>
      <c r="BA5" s="59" t="s">
        <v>2191</v>
      </c>
      <c r="BB5" s="59" t="s">
        <v>2191</v>
      </c>
      <c r="BC5" s="59" t="s">
        <v>2191</v>
      </c>
      <c r="BD5" s="59" t="s">
        <v>2191</v>
      </c>
      <c r="BE5" s="59" t="s">
        <v>4722</v>
      </c>
      <c r="BF5" s="59" t="str">
        <f>HYPERLINK("http://dx.doi.org/10.1111/eufm.12536","http://dx.doi.org/10.1111/eufm.12536")</f>
        <v>http://dx.doi.org/10.1111/eufm.12536</v>
      </c>
      <c r="BG5" s="59" t="s">
        <v>2191</v>
      </c>
      <c r="BH5" s="59" t="s">
        <v>14293</v>
      </c>
      <c r="BI5" s="59" t="s">
        <v>2191</v>
      </c>
      <c r="BJ5" s="59" t="s">
        <v>2191</v>
      </c>
      <c r="BK5" s="59" t="s">
        <v>2191</v>
      </c>
      <c r="BL5" s="59" t="s">
        <v>2191</v>
      </c>
      <c r="BM5" s="59" t="s">
        <v>2191</v>
      </c>
      <c r="BN5" s="59" t="s">
        <v>2191</v>
      </c>
      <c r="BO5" s="59" t="s">
        <v>2191</v>
      </c>
      <c r="BP5" s="59" t="s">
        <v>2191</v>
      </c>
      <c r="BQ5" s="59" t="s">
        <v>2191</v>
      </c>
      <c r="BR5" s="59" t="s">
        <v>2191</v>
      </c>
      <c r="BS5" s="59" t="s">
        <v>19591</v>
      </c>
      <c r="BT5" s="59" t="str">
        <f>HYPERLINK("https%3A%2F%2Fwww.webofscience.com%2Fwos%2Fwoscc%2Ffull-record%2FWOS:001380819800001","View Full Record in Web of Science")</f>
        <v>View Full Record in Web of Science</v>
      </c>
      <c r="BX5" s="37" t="str">
        <f>VLOOKUP(BE5,[2]scopus!$N$2:$N$1043,1,FALSE)</f>
        <v>10.1111/eufm.12536</v>
      </c>
    </row>
    <row r="6" spans="1:78" x14ac:dyDescent="0.15">
      <c r="A6" s="59" t="s">
        <v>12379</v>
      </c>
      <c r="B6" s="59" t="s">
        <v>19590</v>
      </c>
      <c r="C6" s="59" t="s">
        <v>2191</v>
      </c>
      <c r="D6" s="59" t="s">
        <v>2191</v>
      </c>
      <c r="E6" s="59" t="s">
        <v>2191</v>
      </c>
      <c r="F6" s="59" t="s">
        <v>19589</v>
      </c>
      <c r="G6" s="59" t="s">
        <v>2191</v>
      </c>
      <c r="H6" s="59" t="s">
        <v>2191</v>
      </c>
      <c r="I6" s="59" t="s">
        <v>4469</v>
      </c>
      <c r="J6" s="59" t="s">
        <v>12941</v>
      </c>
      <c r="K6" s="59" t="s">
        <v>2191</v>
      </c>
      <c r="L6" s="59" t="s">
        <v>2191</v>
      </c>
      <c r="M6" s="59" t="s">
        <v>2191</v>
      </c>
      <c r="N6" s="59" t="s">
        <v>2191</v>
      </c>
      <c r="O6" s="59" t="s">
        <v>2191</v>
      </c>
      <c r="P6" s="59" t="s">
        <v>2191</v>
      </c>
      <c r="Q6" s="59" t="s">
        <v>2191</v>
      </c>
      <c r="R6" s="59" t="s">
        <v>2191</v>
      </c>
      <c r="S6" s="59" t="s">
        <v>2191</v>
      </c>
      <c r="T6" s="59" t="s">
        <v>2191</v>
      </c>
      <c r="U6" s="59" t="s">
        <v>2191</v>
      </c>
      <c r="V6" s="59" t="s">
        <v>19588</v>
      </c>
      <c r="W6" s="59" t="s">
        <v>2191</v>
      </c>
      <c r="X6" s="59" t="s">
        <v>2191</v>
      </c>
      <c r="Y6" s="59" t="s">
        <v>2191</v>
      </c>
      <c r="Z6" s="59" t="s">
        <v>2191</v>
      </c>
      <c r="AA6" s="59" t="s">
        <v>19587</v>
      </c>
      <c r="AB6" s="59" t="s">
        <v>19586</v>
      </c>
      <c r="AC6" s="59" t="s">
        <v>2191</v>
      </c>
      <c r="AD6" s="59" t="s">
        <v>2191</v>
      </c>
      <c r="AE6" s="59" t="s">
        <v>2191</v>
      </c>
      <c r="AF6" s="59" t="s">
        <v>2191</v>
      </c>
      <c r="AG6" s="59" t="s">
        <v>2191</v>
      </c>
      <c r="AH6" s="59" t="s">
        <v>2191</v>
      </c>
      <c r="AI6" s="59" t="s">
        <v>2191</v>
      </c>
      <c r="AJ6" s="59" t="s">
        <v>2191</v>
      </c>
      <c r="AK6" s="59" t="s">
        <v>2191</v>
      </c>
      <c r="AL6" s="59" t="s">
        <v>2191</v>
      </c>
      <c r="AM6" s="59" t="s">
        <v>2191</v>
      </c>
      <c r="AN6" s="59" t="s">
        <v>2191</v>
      </c>
      <c r="AO6" s="59" t="s">
        <v>12938</v>
      </c>
      <c r="AP6" s="59" t="s">
        <v>13402</v>
      </c>
      <c r="AQ6" s="59" t="s">
        <v>2191</v>
      </c>
      <c r="AR6" s="59" t="s">
        <v>2191</v>
      </c>
      <c r="AS6" s="59" t="s">
        <v>2191</v>
      </c>
      <c r="AT6" s="59" t="s">
        <v>19585</v>
      </c>
      <c r="AU6" s="59">
        <v>2023</v>
      </c>
      <c r="AV6" s="59">
        <v>29</v>
      </c>
      <c r="AW6" s="59">
        <v>8</v>
      </c>
      <c r="AX6" s="59" t="s">
        <v>2191</v>
      </c>
      <c r="AY6" s="59" t="s">
        <v>2191</v>
      </c>
      <c r="AZ6" s="59" t="s">
        <v>2191</v>
      </c>
      <c r="BA6" s="59" t="s">
        <v>2191</v>
      </c>
      <c r="BB6" s="59">
        <v>869</v>
      </c>
      <c r="BC6" s="59">
        <v>887</v>
      </c>
      <c r="BD6" s="59" t="s">
        <v>2191</v>
      </c>
      <c r="BE6" s="59" t="s">
        <v>4468</v>
      </c>
      <c r="BF6" s="59" t="str">
        <f>HYPERLINK("http://dx.doi.org/10.1080/1351847X.2022.2035791","http://dx.doi.org/10.1080/1351847X.2022.2035791")</f>
        <v>http://dx.doi.org/10.1080/1351847X.2022.2035791</v>
      </c>
      <c r="BG6" s="59" t="s">
        <v>2191</v>
      </c>
      <c r="BH6" s="59" t="s">
        <v>13068</v>
      </c>
      <c r="BI6" s="59" t="s">
        <v>2191</v>
      </c>
      <c r="BJ6" s="59" t="s">
        <v>2191</v>
      </c>
      <c r="BK6" s="59" t="s">
        <v>2191</v>
      </c>
      <c r="BL6" s="59" t="s">
        <v>2191</v>
      </c>
      <c r="BM6" s="59" t="s">
        <v>2191</v>
      </c>
      <c r="BN6" s="59" t="s">
        <v>2191</v>
      </c>
      <c r="BO6" s="59" t="s">
        <v>2191</v>
      </c>
      <c r="BP6" s="59" t="s">
        <v>2191</v>
      </c>
      <c r="BQ6" s="59" t="s">
        <v>2191</v>
      </c>
      <c r="BR6" s="59" t="s">
        <v>2191</v>
      </c>
      <c r="BS6" s="59" t="s">
        <v>19584</v>
      </c>
      <c r="BT6" s="59" t="str">
        <f>HYPERLINK("https%3A%2F%2Fwww.webofscience.com%2Fwos%2Fwoscc%2Ffull-record%2FWOS:000756708600001","View Full Record in Web of Science")</f>
        <v>View Full Record in Web of Science</v>
      </c>
      <c r="BX6" s="37" t="str">
        <f>VLOOKUP(BE6,[2]scopus!$N$2:$N$1043,1,FALSE)</f>
        <v>10.1080/1351847X.2022.2035791</v>
      </c>
    </row>
    <row r="7" spans="1:78" x14ac:dyDescent="0.15">
      <c r="A7" s="59" t="s">
        <v>12379</v>
      </c>
      <c r="B7" s="59" t="s">
        <v>19583</v>
      </c>
      <c r="C7" s="59" t="s">
        <v>2191</v>
      </c>
      <c r="D7" s="59" t="s">
        <v>2191</v>
      </c>
      <c r="E7" s="59" t="s">
        <v>2191</v>
      </c>
      <c r="F7" s="59" t="s">
        <v>19582</v>
      </c>
      <c r="G7" s="59" t="s">
        <v>2191</v>
      </c>
      <c r="H7" s="59" t="s">
        <v>2191</v>
      </c>
      <c r="I7" s="59" t="s">
        <v>4145</v>
      </c>
      <c r="J7" s="59" t="s">
        <v>15527</v>
      </c>
      <c r="K7" s="59" t="s">
        <v>2191</v>
      </c>
      <c r="L7" s="59" t="s">
        <v>2191</v>
      </c>
      <c r="M7" s="59" t="s">
        <v>2191</v>
      </c>
      <c r="N7" s="59" t="s">
        <v>2191</v>
      </c>
      <c r="O7" s="59" t="s">
        <v>2191</v>
      </c>
      <c r="P7" s="59" t="s">
        <v>2191</v>
      </c>
      <c r="Q7" s="59" t="s">
        <v>2191</v>
      </c>
      <c r="R7" s="59" t="s">
        <v>2191</v>
      </c>
      <c r="S7" s="59" t="s">
        <v>2191</v>
      </c>
      <c r="T7" s="59" t="s">
        <v>2191</v>
      </c>
      <c r="U7" s="59" t="s">
        <v>2191</v>
      </c>
      <c r="V7" s="59" t="s">
        <v>19581</v>
      </c>
      <c r="W7" s="59" t="s">
        <v>2191</v>
      </c>
      <c r="X7" s="59" t="s">
        <v>2191</v>
      </c>
      <c r="Y7" s="59" t="s">
        <v>2191</v>
      </c>
      <c r="Z7" s="59" t="s">
        <v>2191</v>
      </c>
      <c r="AA7" s="59" t="s">
        <v>19580</v>
      </c>
      <c r="AB7" s="59" t="s">
        <v>19579</v>
      </c>
      <c r="AC7" s="59" t="s">
        <v>2191</v>
      </c>
      <c r="AD7" s="59" t="s">
        <v>2191</v>
      </c>
      <c r="AE7" s="59" t="s">
        <v>2191</v>
      </c>
      <c r="AF7" s="59" t="s">
        <v>2191</v>
      </c>
      <c r="AG7" s="59" t="s">
        <v>2191</v>
      </c>
      <c r="AH7" s="59" t="s">
        <v>2191</v>
      </c>
      <c r="AI7" s="59" t="s">
        <v>2191</v>
      </c>
      <c r="AJ7" s="59" t="s">
        <v>2191</v>
      </c>
      <c r="AK7" s="59" t="s">
        <v>2191</v>
      </c>
      <c r="AL7" s="59" t="s">
        <v>2191</v>
      </c>
      <c r="AM7" s="59" t="s">
        <v>2191</v>
      </c>
      <c r="AN7" s="59" t="s">
        <v>2191</v>
      </c>
      <c r="AO7" s="59" t="s">
        <v>15523</v>
      </c>
      <c r="AP7" s="59" t="s">
        <v>15522</v>
      </c>
      <c r="AQ7" s="59" t="s">
        <v>2191</v>
      </c>
      <c r="AR7" s="59" t="s">
        <v>2191</v>
      </c>
      <c r="AS7" s="59" t="s">
        <v>2191</v>
      </c>
      <c r="AT7" s="59" t="s">
        <v>12465</v>
      </c>
      <c r="AU7" s="59">
        <v>2018</v>
      </c>
      <c r="AV7" s="59">
        <v>35</v>
      </c>
      <c r="AW7" s="59">
        <v>4</v>
      </c>
      <c r="AX7" s="59" t="s">
        <v>2191</v>
      </c>
      <c r="AY7" s="59" t="s">
        <v>2191</v>
      </c>
      <c r="AZ7" s="59" t="s">
        <v>2191</v>
      </c>
      <c r="BA7" s="59" t="s">
        <v>2191</v>
      </c>
      <c r="BB7" s="59">
        <v>965</v>
      </c>
      <c r="BC7" s="59">
        <v>991</v>
      </c>
      <c r="BD7" s="59" t="s">
        <v>2191</v>
      </c>
      <c r="BE7" s="59" t="s">
        <v>4144</v>
      </c>
      <c r="BF7" s="59" t="str">
        <f>HYPERLINK("http://dx.doi.org/10.1007/s10490-017-9535-y","http://dx.doi.org/10.1007/s10490-017-9535-y")</f>
        <v>http://dx.doi.org/10.1007/s10490-017-9535-y</v>
      </c>
      <c r="BG7" s="59" t="s">
        <v>2191</v>
      </c>
      <c r="BH7" s="59" t="s">
        <v>2191</v>
      </c>
      <c r="BI7" s="59" t="s">
        <v>2191</v>
      </c>
      <c r="BJ7" s="59" t="s">
        <v>2191</v>
      </c>
      <c r="BK7" s="59" t="s">
        <v>2191</v>
      </c>
      <c r="BL7" s="59" t="s">
        <v>2191</v>
      </c>
      <c r="BM7" s="59" t="s">
        <v>2191</v>
      </c>
      <c r="BN7" s="59" t="s">
        <v>2191</v>
      </c>
      <c r="BO7" s="59" t="s">
        <v>2191</v>
      </c>
      <c r="BP7" s="59" t="s">
        <v>2191</v>
      </c>
      <c r="BQ7" s="59" t="s">
        <v>2191</v>
      </c>
      <c r="BR7" s="59" t="s">
        <v>2191</v>
      </c>
      <c r="BS7" s="59" t="s">
        <v>19578</v>
      </c>
      <c r="BT7" s="59" t="str">
        <f>HYPERLINK("https%3A%2F%2Fwww.webofscience.com%2Fwos%2Fwoscc%2Ffull-record%2FWOS:000451053400006","View Full Record in Web of Science")</f>
        <v>View Full Record in Web of Science</v>
      </c>
      <c r="BX7" s="37" t="str">
        <f>VLOOKUP(BE7,[2]scopus!$N$2:$N$1043,1,FALSE)</f>
        <v>10.1007/s10490-017-9535-y</v>
      </c>
    </row>
    <row r="8" spans="1:78" x14ac:dyDescent="0.15">
      <c r="A8" s="59" t="s">
        <v>12379</v>
      </c>
      <c r="B8" s="59" t="s">
        <v>19577</v>
      </c>
      <c r="C8" s="59" t="s">
        <v>2191</v>
      </c>
      <c r="D8" s="59" t="s">
        <v>2191</v>
      </c>
      <c r="E8" s="59" t="s">
        <v>2191</v>
      </c>
      <c r="F8" s="59" t="s">
        <v>19576</v>
      </c>
      <c r="G8" s="59" t="s">
        <v>2191</v>
      </c>
      <c r="H8" s="59" t="s">
        <v>2191</v>
      </c>
      <c r="I8" s="59" t="s">
        <v>2856</v>
      </c>
      <c r="J8" s="59" t="s">
        <v>17348</v>
      </c>
      <c r="K8" s="59" t="s">
        <v>2191</v>
      </c>
      <c r="L8" s="59" t="s">
        <v>2191</v>
      </c>
      <c r="M8" s="59" t="s">
        <v>2191</v>
      </c>
      <c r="N8" s="59" t="s">
        <v>2191</v>
      </c>
      <c r="O8" s="59" t="s">
        <v>2191</v>
      </c>
      <c r="P8" s="59" t="s">
        <v>2191</v>
      </c>
      <c r="Q8" s="59" t="s">
        <v>2191</v>
      </c>
      <c r="R8" s="59" t="s">
        <v>2191</v>
      </c>
      <c r="S8" s="59" t="s">
        <v>2191</v>
      </c>
      <c r="T8" s="59" t="s">
        <v>2191</v>
      </c>
      <c r="U8" s="59" t="s">
        <v>2191</v>
      </c>
      <c r="V8" s="59" t="s">
        <v>19575</v>
      </c>
      <c r="W8" s="59" t="s">
        <v>2191</v>
      </c>
      <c r="X8" s="59" t="s">
        <v>2191</v>
      </c>
      <c r="Y8" s="59" t="s">
        <v>2191</v>
      </c>
      <c r="Z8" s="59" t="s">
        <v>2191</v>
      </c>
      <c r="AA8" s="59" t="s">
        <v>2191</v>
      </c>
      <c r="AB8" s="59" t="s">
        <v>19574</v>
      </c>
      <c r="AC8" s="59" t="s">
        <v>2191</v>
      </c>
      <c r="AD8" s="59" t="s">
        <v>2191</v>
      </c>
      <c r="AE8" s="59" t="s">
        <v>2191</v>
      </c>
      <c r="AF8" s="59" t="s">
        <v>2191</v>
      </c>
      <c r="AG8" s="59" t="s">
        <v>2191</v>
      </c>
      <c r="AH8" s="59" t="s">
        <v>2191</v>
      </c>
      <c r="AI8" s="59" t="s">
        <v>2191</v>
      </c>
      <c r="AJ8" s="59" t="s">
        <v>2191</v>
      </c>
      <c r="AK8" s="59" t="s">
        <v>2191</v>
      </c>
      <c r="AL8" s="59" t="s">
        <v>2191</v>
      </c>
      <c r="AM8" s="59" t="s">
        <v>2191</v>
      </c>
      <c r="AN8" s="59" t="s">
        <v>2191</v>
      </c>
      <c r="AO8" s="59" t="s">
        <v>17344</v>
      </c>
      <c r="AP8" s="59" t="s">
        <v>17343</v>
      </c>
      <c r="AQ8" s="59" t="s">
        <v>2191</v>
      </c>
      <c r="AR8" s="59" t="s">
        <v>2191</v>
      </c>
      <c r="AS8" s="59" t="s">
        <v>2191</v>
      </c>
      <c r="AT8" s="59" t="s">
        <v>12436</v>
      </c>
      <c r="AU8" s="59">
        <v>2023</v>
      </c>
      <c r="AV8" s="59">
        <v>173</v>
      </c>
      <c r="AW8" s="59" t="s">
        <v>2191</v>
      </c>
      <c r="AX8" s="59" t="s">
        <v>2191</v>
      </c>
      <c r="AY8" s="59" t="s">
        <v>2191</v>
      </c>
      <c r="AZ8" s="59" t="s">
        <v>2191</v>
      </c>
      <c r="BA8" s="59" t="s">
        <v>2191</v>
      </c>
      <c r="BB8" s="59" t="s">
        <v>2191</v>
      </c>
      <c r="BC8" s="59" t="s">
        <v>2191</v>
      </c>
      <c r="BD8" s="59">
        <v>113340</v>
      </c>
      <c r="BE8" s="59" t="s">
        <v>2855</v>
      </c>
      <c r="BF8" s="59" t="str">
        <f>HYPERLINK("http://dx.doi.org/10.1016/j.enpol.2022.113340","http://dx.doi.org/10.1016/j.enpol.2022.113340")</f>
        <v>http://dx.doi.org/10.1016/j.enpol.2022.113340</v>
      </c>
      <c r="BG8" s="59" t="s">
        <v>2191</v>
      </c>
      <c r="BH8" s="59" t="s">
        <v>13666</v>
      </c>
      <c r="BI8" s="59" t="s">
        <v>2191</v>
      </c>
      <c r="BJ8" s="59" t="s">
        <v>2191</v>
      </c>
      <c r="BK8" s="59" t="s">
        <v>2191</v>
      </c>
      <c r="BL8" s="59" t="s">
        <v>2191</v>
      </c>
      <c r="BM8" s="59" t="s">
        <v>2191</v>
      </c>
      <c r="BN8" s="59" t="s">
        <v>2191</v>
      </c>
      <c r="BO8" s="59" t="s">
        <v>2191</v>
      </c>
      <c r="BP8" s="59" t="s">
        <v>2191</v>
      </c>
      <c r="BQ8" s="59" t="s">
        <v>2191</v>
      </c>
      <c r="BR8" s="59" t="s">
        <v>2191</v>
      </c>
      <c r="BS8" s="59" t="s">
        <v>19573</v>
      </c>
      <c r="BT8" s="59" t="str">
        <f>HYPERLINK("https%3A%2F%2Fwww.webofscience.com%2Fwos%2Fwoscc%2Ffull-record%2FWOS:000910848200002","View Full Record in Web of Science")</f>
        <v>View Full Record in Web of Science</v>
      </c>
      <c r="BX8" s="37" t="e">
        <f>VLOOKUP(BE8,[2]scopus!$N$2:$N$1043,1,FALSE)</f>
        <v>#N/A</v>
      </c>
    </row>
    <row r="9" spans="1:78" x14ac:dyDescent="0.15">
      <c r="A9" s="59" t="s">
        <v>12379</v>
      </c>
      <c r="B9" s="59" t="s">
        <v>19572</v>
      </c>
      <c r="C9" s="59" t="s">
        <v>2191</v>
      </c>
      <c r="D9" s="59" t="s">
        <v>2191</v>
      </c>
      <c r="E9" s="59" t="s">
        <v>2191</v>
      </c>
      <c r="F9" s="59" t="s">
        <v>19571</v>
      </c>
      <c r="G9" s="59" t="s">
        <v>2191</v>
      </c>
      <c r="H9" s="59" t="s">
        <v>2191</v>
      </c>
      <c r="I9" s="59" t="s">
        <v>465</v>
      </c>
      <c r="J9" s="59" t="s">
        <v>16785</v>
      </c>
      <c r="K9" s="59" t="s">
        <v>2191</v>
      </c>
      <c r="L9" s="59" t="s">
        <v>2191</v>
      </c>
      <c r="M9" s="59" t="s">
        <v>2191</v>
      </c>
      <c r="N9" s="59" t="s">
        <v>2191</v>
      </c>
      <c r="O9" s="59" t="s">
        <v>2191</v>
      </c>
      <c r="P9" s="59" t="s">
        <v>2191</v>
      </c>
      <c r="Q9" s="59" t="s">
        <v>2191</v>
      </c>
      <c r="R9" s="59" t="s">
        <v>2191</v>
      </c>
      <c r="S9" s="59" t="s">
        <v>2191</v>
      </c>
      <c r="T9" s="59" t="s">
        <v>2191</v>
      </c>
      <c r="U9" s="59" t="s">
        <v>2191</v>
      </c>
      <c r="V9" s="59" t="s">
        <v>19570</v>
      </c>
      <c r="W9" s="59" t="s">
        <v>2191</v>
      </c>
      <c r="X9" s="59" t="s">
        <v>2191</v>
      </c>
      <c r="Y9" s="59" t="s">
        <v>2191</v>
      </c>
      <c r="Z9" s="59" t="s">
        <v>2191</v>
      </c>
      <c r="AA9" s="59" t="s">
        <v>19569</v>
      </c>
      <c r="AB9" s="59" t="s">
        <v>19568</v>
      </c>
      <c r="AC9" s="59" t="s">
        <v>2191</v>
      </c>
      <c r="AD9" s="59" t="s">
        <v>2191</v>
      </c>
      <c r="AE9" s="59" t="s">
        <v>2191</v>
      </c>
      <c r="AF9" s="59" t="s">
        <v>2191</v>
      </c>
      <c r="AG9" s="59" t="s">
        <v>2191</v>
      </c>
      <c r="AH9" s="59" t="s">
        <v>2191</v>
      </c>
      <c r="AI9" s="59" t="s">
        <v>2191</v>
      </c>
      <c r="AJ9" s="59" t="s">
        <v>2191</v>
      </c>
      <c r="AK9" s="59" t="s">
        <v>2191</v>
      </c>
      <c r="AL9" s="59" t="s">
        <v>2191</v>
      </c>
      <c r="AM9" s="59" t="s">
        <v>2191</v>
      </c>
      <c r="AN9" s="59" t="s">
        <v>2191</v>
      </c>
      <c r="AO9" s="59" t="s">
        <v>16783</v>
      </c>
      <c r="AP9" s="59" t="s">
        <v>16782</v>
      </c>
      <c r="AQ9" s="59" t="s">
        <v>2191</v>
      </c>
      <c r="AR9" s="59" t="s">
        <v>2191</v>
      </c>
      <c r="AS9" s="59" t="s">
        <v>2191</v>
      </c>
      <c r="AT9" s="59" t="s">
        <v>19567</v>
      </c>
      <c r="AU9" s="59">
        <v>2023</v>
      </c>
      <c r="AV9" s="59" t="s">
        <v>2191</v>
      </c>
      <c r="AW9" s="59" t="s">
        <v>2191</v>
      </c>
      <c r="AX9" s="59" t="s">
        <v>2191</v>
      </c>
      <c r="AY9" s="59" t="s">
        <v>2191</v>
      </c>
      <c r="AZ9" s="59" t="s">
        <v>2191</v>
      </c>
      <c r="BA9" s="59" t="s">
        <v>2191</v>
      </c>
      <c r="BB9" s="59" t="s">
        <v>2191</v>
      </c>
      <c r="BC9" s="59" t="s">
        <v>2191</v>
      </c>
      <c r="BD9" s="59" t="s">
        <v>2191</v>
      </c>
      <c r="BE9" s="59" t="s">
        <v>463</v>
      </c>
      <c r="BF9" s="59" t="str">
        <f>HYPERLINK("http://dx.doi.org/10.1080/13691066.2023.2286000","http://dx.doi.org/10.1080/13691066.2023.2286000")</f>
        <v>http://dx.doi.org/10.1080/13691066.2023.2286000</v>
      </c>
      <c r="BG9" s="59" t="s">
        <v>2191</v>
      </c>
      <c r="BH9" s="59" t="s">
        <v>13091</v>
      </c>
      <c r="BI9" s="59" t="s">
        <v>2191</v>
      </c>
      <c r="BJ9" s="59" t="s">
        <v>2191</v>
      </c>
      <c r="BK9" s="59" t="s">
        <v>2191</v>
      </c>
      <c r="BL9" s="59" t="s">
        <v>2191</v>
      </c>
      <c r="BM9" s="59" t="s">
        <v>2191</v>
      </c>
      <c r="BN9" s="59" t="s">
        <v>2191</v>
      </c>
      <c r="BO9" s="59" t="s">
        <v>2191</v>
      </c>
      <c r="BP9" s="59" t="s">
        <v>2191</v>
      </c>
      <c r="BQ9" s="59" t="s">
        <v>2191</v>
      </c>
      <c r="BR9" s="59" t="s">
        <v>2191</v>
      </c>
      <c r="BS9" s="59" t="s">
        <v>19566</v>
      </c>
      <c r="BT9" s="59" t="str">
        <f>HYPERLINK("https%3A%2F%2Fwww.webofscience.com%2Fwos%2Fwoscc%2Ffull-record%2FWOS:001106329100001","View Full Record in Web of Science")</f>
        <v>View Full Record in Web of Science</v>
      </c>
      <c r="BX9" s="37" t="str">
        <f>VLOOKUP(BE9,[2]scopus!$N$2:$N$1043,1,FALSE)</f>
        <v>10.1080/13691066.2023.2286000</v>
      </c>
    </row>
    <row r="10" spans="1:78" x14ac:dyDescent="0.15">
      <c r="A10" s="59" t="s">
        <v>12379</v>
      </c>
      <c r="B10" s="59" t="s">
        <v>19565</v>
      </c>
      <c r="C10" s="59" t="s">
        <v>2191</v>
      </c>
      <c r="D10" s="59" t="s">
        <v>2191</v>
      </c>
      <c r="E10" s="59" t="s">
        <v>2191</v>
      </c>
      <c r="F10" s="59" t="s">
        <v>19564</v>
      </c>
      <c r="G10" s="59" t="s">
        <v>2191</v>
      </c>
      <c r="H10" s="59" t="s">
        <v>2191</v>
      </c>
      <c r="I10" s="59" t="s">
        <v>2852</v>
      </c>
      <c r="J10" s="59" t="s">
        <v>19563</v>
      </c>
      <c r="K10" s="59" t="s">
        <v>2191</v>
      </c>
      <c r="L10" s="59" t="s">
        <v>2191</v>
      </c>
      <c r="M10" s="59" t="s">
        <v>2191</v>
      </c>
      <c r="N10" s="59" t="s">
        <v>2191</v>
      </c>
      <c r="O10" s="59" t="s">
        <v>2191</v>
      </c>
      <c r="P10" s="59" t="s">
        <v>2191</v>
      </c>
      <c r="Q10" s="59" t="s">
        <v>2191</v>
      </c>
      <c r="R10" s="59" t="s">
        <v>2191</v>
      </c>
      <c r="S10" s="59" t="s">
        <v>2191</v>
      </c>
      <c r="T10" s="59" t="s">
        <v>2191</v>
      </c>
      <c r="U10" s="59" t="s">
        <v>2191</v>
      </c>
      <c r="V10" s="59" t="s">
        <v>19562</v>
      </c>
      <c r="W10" s="59" t="s">
        <v>2191</v>
      </c>
      <c r="X10" s="59" t="s">
        <v>2191</v>
      </c>
      <c r="Y10" s="59" t="s">
        <v>2191</v>
      </c>
      <c r="Z10" s="59" t="s">
        <v>2191</v>
      </c>
      <c r="AA10" s="59" t="s">
        <v>2191</v>
      </c>
      <c r="AB10" s="59" t="s">
        <v>19561</v>
      </c>
      <c r="AC10" s="59" t="s">
        <v>2191</v>
      </c>
      <c r="AD10" s="59" t="s">
        <v>2191</v>
      </c>
      <c r="AE10" s="59" t="s">
        <v>2191</v>
      </c>
      <c r="AF10" s="59" t="s">
        <v>2191</v>
      </c>
      <c r="AG10" s="59" t="s">
        <v>2191</v>
      </c>
      <c r="AH10" s="59" t="s">
        <v>2191</v>
      </c>
      <c r="AI10" s="59" t="s">
        <v>2191</v>
      </c>
      <c r="AJ10" s="59" t="s">
        <v>2191</v>
      </c>
      <c r="AK10" s="59" t="s">
        <v>2191</v>
      </c>
      <c r="AL10" s="59" t="s">
        <v>2191</v>
      </c>
      <c r="AM10" s="59" t="s">
        <v>2191</v>
      </c>
      <c r="AN10" s="59" t="s">
        <v>2191</v>
      </c>
      <c r="AO10" s="59" t="s">
        <v>19560</v>
      </c>
      <c r="AP10" s="59" t="s">
        <v>19559</v>
      </c>
      <c r="AQ10" s="59" t="s">
        <v>2191</v>
      </c>
      <c r="AR10" s="59" t="s">
        <v>2191</v>
      </c>
      <c r="AS10" s="59" t="s">
        <v>2191</v>
      </c>
      <c r="AT10" s="59" t="s">
        <v>19558</v>
      </c>
      <c r="AU10" s="59">
        <v>2009</v>
      </c>
      <c r="AV10" s="59">
        <v>192</v>
      </c>
      <c r="AW10" s="59">
        <v>1</v>
      </c>
      <c r="AX10" s="59" t="s">
        <v>2191</v>
      </c>
      <c r="AY10" s="59" t="s">
        <v>2191</v>
      </c>
      <c r="AZ10" s="59" t="s">
        <v>2191</v>
      </c>
      <c r="BA10" s="59" t="s">
        <v>2191</v>
      </c>
      <c r="BB10" s="59">
        <v>265</v>
      </c>
      <c r="BC10" s="59">
        <v>276</v>
      </c>
      <c r="BD10" s="59" t="s">
        <v>2191</v>
      </c>
      <c r="BE10" s="59" t="s">
        <v>2851</v>
      </c>
      <c r="BF10" s="59" t="str">
        <f>HYPERLINK("http://dx.doi.org/10.1016/j.ejor.2007.08.038","http://dx.doi.org/10.1016/j.ejor.2007.08.038")</f>
        <v>http://dx.doi.org/10.1016/j.ejor.2007.08.038</v>
      </c>
      <c r="BG10" s="59" t="s">
        <v>2191</v>
      </c>
      <c r="BH10" s="59" t="s">
        <v>2191</v>
      </c>
      <c r="BI10" s="59" t="s">
        <v>2191</v>
      </c>
      <c r="BJ10" s="59" t="s">
        <v>2191</v>
      </c>
      <c r="BK10" s="59" t="s">
        <v>2191</v>
      </c>
      <c r="BL10" s="59" t="s">
        <v>2191</v>
      </c>
      <c r="BM10" s="59" t="s">
        <v>2191</v>
      </c>
      <c r="BN10" s="59" t="s">
        <v>2191</v>
      </c>
      <c r="BO10" s="59" t="s">
        <v>2191</v>
      </c>
      <c r="BP10" s="59" t="s">
        <v>2191</v>
      </c>
      <c r="BQ10" s="59" t="s">
        <v>2191</v>
      </c>
      <c r="BR10" s="59" t="s">
        <v>2191</v>
      </c>
      <c r="BS10" s="59" t="s">
        <v>19557</v>
      </c>
      <c r="BT10" s="59" t="str">
        <f>HYPERLINK("https%3A%2F%2Fwww.webofscience.com%2Fwos%2Fwoscc%2Ffull-record%2FWOS:000259898100021","View Full Record in Web of Science")</f>
        <v>View Full Record in Web of Science</v>
      </c>
      <c r="BX10" s="37" t="e">
        <f>VLOOKUP(BE10,[2]scopus!$N$2:$N$1043,1,FALSE)</f>
        <v>#N/A</v>
      </c>
    </row>
    <row r="11" spans="1:78" x14ac:dyDescent="0.15">
      <c r="A11" s="59" t="s">
        <v>12379</v>
      </c>
      <c r="B11" s="59" t="s">
        <v>19556</v>
      </c>
      <c r="C11" s="59" t="s">
        <v>2191</v>
      </c>
      <c r="D11" s="59" t="s">
        <v>2191</v>
      </c>
      <c r="E11" s="59" t="s">
        <v>2191</v>
      </c>
      <c r="F11" s="59" t="s">
        <v>19555</v>
      </c>
      <c r="G11" s="59" t="s">
        <v>2191</v>
      </c>
      <c r="H11" s="59" t="s">
        <v>2191</v>
      </c>
      <c r="I11" s="59" t="s">
        <v>2850</v>
      </c>
      <c r="J11" s="59" t="s">
        <v>15895</v>
      </c>
      <c r="K11" s="59" t="s">
        <v>2191</v>
      </c>
      <c r="L11" s="59" t="s">
        <v>2191</v>
      </c>
      <c r="M11" s="59" t="s">
        <v>2191</v>
      </c>
      <c r="N11" s="59" t="s">
        <v>2191</v>
      </c>
      <c r="O11" s="59" t="s">
        <v>2191</v>
      </c>
      <c r="P11" s="59" t="s">
        <v>2191</v>
      </c>
      <c r="Q11" s="59" t="s">
        <v>2191</v>
      </c>
      <c r="R11" s="59" t="s">
        <v>2191</v>
      </c>
      <c r="S11" s="59" t="s">
        <v>2191</v>
      </c>
      <c r="T11" s="59" t="s">
        <v>2191</v>
      </c>
      <c r="U11" s="59" t="s">
        <v>2191</v>
      </c>
      <c r="V11" s="59" t="s">
        <v>19554</v>
      </c>
      <c r="W11" s="59" t="s">
        <v>2191</v>
      </c>
      <c r="X11" s="59" t="s">
        <v>2191</v>
      </c>
      <c r="Y11" s="59" t="s">
        <v>2191</v>
      </c>
      <c r="Z11" s="59" t="s">
        <v>2191</v>
      </c>
      <c r="AA11" s="59" t="s">
        <v>19553</v>
      </c>
      <c r="AB11" s="59" t="s">
        <v>19552</v>
      </c>
      <c r="AC11" s="59" t="s">
        <v>2191</v>
      </c>
      <c r="AD11" s="59" t="s">
        <v>2191</v>
      </c>
      <c r="AE11" s="59" t="s">
        <v>2191</v>
      </c>
      <c r="AF11" s="59" t="s">
        <v>2191</v>
      </c>
      <c r="AG11" s="59" t="s">
        <v>2191</v>
      </c>
      <c r="AH11" s="59" t="s">
        <v>2191</v>
      </c>
      <c r="AI11" s="59" t="s">
        <v>2191</v>
      </c>
      <c r="AJ11" s="59" t="s">
        <v>2191</v>
      </c>
      <c r="AK11" s="59" t="s">
        <v>2191</v>
      </c>
      <c r="AL11" s="59" t="s">
        <v>2191</v>
      </c>
      <c r="AM11" s="59" t="s">
        <v>2191</v>
      </c>
      <c r="AN11" s="59" t="s">
        <v>2191</v>
      </c>
      <c r="AO11" s="59" t="s">
        <v>15892</v>
      </c>
      <c r="AP11" s="59" t="s">
        <v>15891</v>
      </c>
      <c r="AQ11" s="59" t="s">
        <v>2191</v>
      </c>
      <c r="AR11" s="59" t="s">
        <v>2191</v>
      </c>
      <c r="AS11" s="59" t="s">
        <v>2191</v>
      </c>
      <c r="AT11" s="59" t="s">
        <v>12436</v>
      </c>
      <c r="AU11" s="59">
        <v>2022</v>
      </c>
      <c r="AV11" s="59">
        <v>211</v>
      </c>
      <c r="AW11" s="59" t="s">
        <v>2191</v>
      </c>
      <c r="AX11" s="59" t="s">
        <v>2191</v>
      </c>
      <c r="AY11" s="59" t="s">
        <v>2191</v>
      </c>
      <c r="AZ11" s="59" t="s">
        <v>2191</v>
      </c>
      <c r="BA11" s="59" t="s">
        <v>2191</v>
      </c>
      <c r="BB11" s="59" t="s">
        <v>2191</v>
      </c>
      <c r="BC11" s="59" t="s">
        <v>2191</v>
      </c>
      <c r="BD11" s="59">
        <v>110263</v>
      </c>
      <c r="BE11" s="59" t="s">
        <v>2849</v>
      </c>
      <c r="BF11" s="59" t="str">
        <f>HYPERLINK("http://dx.doi.org/10.1016/j.econlet.2021.110263","http://dx.doi.org/10.1016/j.econlet.2021.110263")</f>
        <v>http://dx.doi.org/10.1016/j.econlet.2021.110263</v>
      </c>
      <c r="BG11" s="59" t="s">
        <v>2191</v>
      </c>
      <c r="BH11" s="59" t="s">
        <v>12781</v>
      </c>
      <c r="BI11" s="59" t="s">
        <v>2191</v>
      </c>
      <c r="BJ11" s="59" t="s">
        <v>2191</v>
      </c>
      <c r="BK11" s="59" t="s">
        <v>2191</v>
      </c>
      <c r="BL11" s="59" t="s">
        <v>2191</v>
      </c>
      <c r="BM11" s="59" t="s">
        <v>2191</v>
      </c>
      <c r="BN11" s="59" t="s">
        <v>2191</v>
      </c>
      <c r="BO11" s="59" t="s">
        <v>2191</v>
      </c>
      <c r="BP11" s="59" t="s">
        <v>2191</v>
      </c>
      <c r="BQ11" s="59" t="s">
        <v>2191</v>
      </c>
      <c r="BR11" s="59" t="s">
        <v>2191</v>
      </c>
      <c r="BS11" s="59" t="s">
        <v>19551</v>
      </c>
      <c r="BT11" s="59" t="str">
        <f>HYPERLINK("https%3A%2F%2Fwww.webofscience.com%2Fwos%2Fwoscc%2Ffull-record%2FWOS:000788080400018","View Full Record in Web of Science")</f>
        <v>View Full Record in Web of Science</v>
      </c>
      <c r="BX11" s="37" t="e">
        <f>VLOOKUP(BE11,[2]scopus!$N$2:$N$1043,1,FALSE)</f>
        <v>#N/A</v>
      </c>
    </row>
    <row r="12" spans="1:78" x14ac:dyDescent="0.15">
      <c r="A12" s="59" t="s">
        <v>12379</v>
      </c>
      <c r="B12" s="59" t="s">
        <v>19550</v>
      </c>
      <c r="C12" s="59" t="s">
        <v>2191</v>
      </c>
      <c r="D12" s="59" t="s">
        <v>2191</v>
      </c>
      <c r="E12" s="59" t="s">
        <v>2191</v>
      </c>
      <c r="F12" s="59" t="s">
        <v>19549</v>
      </c>
      <c r="G12" s="59" t="s">
        <v>2191</v>
      </c>
      <c r="H12" s="59" t="s">
        <v>2191</v>
      </c>
      <c r="I12" s="59" t="s">
        <v>2847</v>
      </c>
      <c r="J12" s="59" t="s">
        <v>15116</v>
      </c>
      <c r="K12" s="59" t="s">
        <v>2191</v>
      </c>
      <c r="L12" s="59" t="s">
        <v>2191</v>
      </c>
      <c r="M12" s="59" t="s">
        <v>2191</v>
      </c>
      <c r="N12" s="59" t="s">
        <v>2191</v>
      </c>
      <c r="O12" s="59" t="s">
        <v>2191</v>
      </c>
      <c r="P12" s="59" t="s">
        <v>2191</v>
      </c>
      <c r="Q12" s="59" t="s">
        <v>2191</v>
      </c>
      <c r="R12" s="59" t="s">
        <v>2191</v>
      </c>
      <c r="S12" s="59" t="s">
        <v>2191</v>
      </c>
      <c r="T12" s="59" t="s">
        <v>2191</v>
      </c>
      <c r="U12" s="59" t="s">
        <v>2191</v>
      </c>
      <c r="V12" s="59" t="s">
        <v>19548</v>
      </c>
      <c r="W12" s="59" t="s">
        <v>2191</v>
      </c>
      <c r="X12" s="59" t="s">
        <v>2191</v>
      </c>
      <c r="Y12" s="59" t="s">
        <v>2191</v>
      </c>
      <c r="Z12" s="59" t="s">
        <v>2191</v>
      </c>
      <c r="AA12" s="59" t="s">
        <v>2191</v>
      </c>
      <c r="AB12" s="59" t="s">
        <v>19547</v>
      </c>
      <c r="AC12" s="59" t="s">
        <v>2191</v>
      </c>
      <c r="AD12" s="59" t="s">
        <v>2191</v>
      </c>
      <c r="AE12" s="59" t="s">
        <v>2191</v>
      </c>
      <c r="AF12" s="59" t="s">
        <v>2191</v>
      </c>
      <c r="AG12" s="59" t="s">
        <v>2191</v>
      </c>
      <c r="AH12" s="59" t="s">
        <v>2191</v>
      </c>
      <c r="AI12" s="59" t="s">
        <v>2191</v>
      </c>
      <c r="AJ12" s="59" t="s">
        <v>2191</v>
      </c>
      <c r="AK12" s="59" t="s">
        <v>2191</v>
      </c>
      <c r="AL12" s="59" t="s">
        <v>2191</v>
      </c>
      <c r="AM12" s="59" t="s">
        <v>2191</v>
      </c>
      <c r="AN12" s="59" t="s">
        <v>2191</v>
      </c>
      <c r="AO12" s="59" t="s">
        <v>15113</v>
      </c>
      <c r="AP12" s="59" t="s">
        <v>15112</v>
      </c>
      <c r="AQ12" s="59" t="s">
        <v>2191</v>
      </c>
      <c r="AR12" s="59" t="s">
        <v>2191</v>
      </c>
      <c r="AS12" s="59" t="s">
        <v>2191</v>
      </c>
      <c r="AT12" s="59" t="s">
        <v>12574</v>
      </c>
      <c r="AU12" s="59">
        <v>2016</v>
      </c>
      <c r="AV12" s="59">
        <v>15</v>
      </c>
      <c r="AW12" s="59">
        <v>1</v>
      </c>
      <c r="AX12" s="59" t="s">
        <v>2191</v>
      </c>
      <c r="AY12" s="59" t="s">
        <v>2191</v>
      </c>
      <c r="AZ12" s="59" t="s">
        <v>2191</v>
      </c>
      <c r="BA12" s="59" t="s">
        <v>2191</v>
      </c>
      <c r="BB12" s="59">
        <v>35</v>
      </c>
      <c r="BC12" s="59">
        <v>61</v>
      </c>
      <c r="BD12" s="59" t="s">
        <v>2191</v>
      </c>
      <c r="BE12" s="59" t="s">
        <v>2846</v>
      </c>
      <c r="BF12" s="59" t="str">
        <f>HYPERLINK("http://dx.doi.org/10.1515/rne-2016-0026","http://dx.doi.org/10.1515/rne-2016-0026")</f>
        <v>http://dx.doi.org/10.1515/rne-2016-0026</v>
      </c>
      <c r="BG12" s="59" t="s">
        <v>2191</v>
      </c>
      <c r="BH12" s="59" t="s">
        <v>2191</v>
      </c>
      <c r="BI12" s="59" t="s">
        <v>2191</v>
      </c>
      <c r="BJ12" s="59" t="s">
        <v>2191</v>
      </c>
      <c r="BK12" s="59" t="s">
        <v>2191</v>
      </c>
      <c r="BL12" s="59" t="s">
        <v>2191</v>
      </c>
      <c r="BM12" s="59" t="s">
        <v>2191</v>
      </c>
      <c r="BN12" s="59" t="s">
        <v>2191</v>
      </c>
      <c r="BO12" s="59" t="s">
        <v>2191</v>
      </c>
      <c r="BP12" s="59" t="s">
        <v>2191</v>
      </c>
      <c r="BQ12" s="59" t="s">
        <v>2191</v>
      </c>
      <c r="BR12" s="59" t="s">
        <v>2191</v>
      </c>
      <c r="BS12" s="59" t="s">
        <v>19546</v>
      </c>
      <c r="BT12" s="59" t="str">
        <f>HYPERLINK("https%3A%2F%2Fwww.webofscience.com%2Fwos%2Fwoscc%2Ffull-record%2FWOS:000402338800002","View Full Record in Web of Science")</f>
        <v>View Full Record in Web of Science</v>
      </c>
      <c r="BX12" s="37" t="e">
        <f>VLOOKUP(BE12,[2]scopus!$N$2:$N$1043,1,FALSE)</f>
        <v>#N/A</v>
      </c>
    </row>
    <row r="13" spans="1:78" x14ac:dyDescent="0.15">
      <c r="A13" s="59" t="s">
        <v>12379</v>
      </c>
      <c r="B13" s="59" t="s">
        <v>19545</v>
      </c>
      <c r="C13" s="59" t="s">
        <v>2191</v>
      </c>
      <c r="D13" s="59" t="s">
        <v>2191</v>
      </c>
      <c r="E13" s="59" t="s">
        <v>2191</v>
      </c>
      <c r="F13" s="59" t="s">
        <v>19544</v>
      </c>
      <c r="G13" s="59" t="s">
        <v>2191</v>
      </c>
      <c r="H13" s="59" t="s">
        <v>2191</v>
      </c>
      <c r="I13" s="59" t="s">
        <v>4405</v>
      </c>
      <c r="J13" s="59" t="s">
        <v>16336</v>
      </c>
      <c r="K13" s="59" t="s">
        <v>2191</v>
      </c>
      <c r="L13" s="59" t="s">
        <v>2191</v>
      </c>
      <c r="M13" s="59" t="s">
        <v>2191</v>
      </c>
      <c r="N13" s="59" t="s">
        <v>2191</v>
      </c>
      <c r="O13" s="59" t="s">
        <v>2191</v>
      </c>
      <c r="P13" s="59" t="s">
        <v>2191</v>
      </c>
      <c r="Q13" s="59" t="s">
        <v>2191</v>
      </c>
      <c r="R13" s="59" t="s">
        <v>2191</v>
      </c>
      <c r="S13" s="59" t="s">
        <v>2191</v>
      </c>
      <c r="T13" s="59" t="s">
        <v>2191</v>
      </c>
      <c r="U13" s="59" t="s">
        <v>2191</v>
      </c>
      <c r="V13" s="59" t="s">
        <v>19543</v>
      </c>
      <c r="W13" s="59" t="s">
        <v>2191</v>
      </c>
      <c r="X13" s="59" t="s">
        <v>2191</v>
      </c>
      <c r="Y13" s="59" t="s">
        <v>2191</v>
      </c>
      <c r="Z13" s="59" t="s">
        <v>2191</v>
      </c>
      <c r="AA13" s="59" t="s">
        <v>16262</v>
      </c>
      <c r="AB13" s="59" t="s">
        <v>19542</v>
      </c>
      <c r="AC13" s="59" t="s">
        <v>2191</v>
      </c>
      <c r="AD13" s="59" t="s">
        <v>2191</v>
      </c>
      <c r="AE13" s="59" t="s">
        <v>2191</v>
      </c>
      <c r="AF13" s="59" t="s">
        <v>2191</v>
      </c>
      <c r="AG13" s="59" t="s">
        <v>2191</v>
      </c>
      <c r="AH13" s="59" t="s">
        <v>2191</v>
      </c>
      <c r="AI13" s="59" t="s">
        <v>2191</v>
      </c>
      <c r="AJ13" s="59" t="s">
        <v>2191</v>
      </c>
      <c r="AK13" s="59" t="s">
        <v>2191</v>
      </c>
      <c r="AL13" s="59" t="s">
        <v>2191</v>
      </c>
      <c r="AM13" s="59" t="s">
        <v>2191</v>
      </c>
      <c r="AN13" s="59" t="s">
        <v>2191</v>
      </c>
      <c r="AO13" s="59" t="s">
        <v>16332</v>
      </c>
      <c r="AP13" s="59" t="s">
        <v>16331</v>
      </c>
      <c r="AQ13" s="59" t="s">
        <v>2191</v>
      </c>
      <c r="AR13" s="59" t="s">
        <v>2191</v>
      </c>
      <c r="AS13" s="59" t="s">
        <v>2191</v>
      </c>
      <c r="AT13" s="59" t="s">
        <v>12465</v>
      </c>
      <c r="AU13" s="59">
        <v>2022</v>
      </c>
      <c r="AV13" s="59">
        <v>47</v>
      </c>
      <c r="AW13" s="59">
        <v>6</v>
      </c>
      <c r="AX13" s="59" t="s">
        <v>2191</v>
      </c>
      <c r="AY13" s="59" t="s">
        <v>2191</v>
      </c>
      <c r="AZ13" s="59" t="s">
        <v>12540</v>
      </c>
      <c r="BA13" s="59" t="s">
        <v>2191</v>
      </c>
      <c r="BB13" s="59">
        <v>1794</v>
      </c>
      <c r="BC13" s="59">
        <v>1824</v>
      </c>
      <c r="BD13" s="59" t="s">
        <v>2191</v>
      </c>
      <c r="BE13" s="59" t="s">
        <v>4404</v>
      </c>
      <c r="BF13" s="59" t="str">
        <f>HYPERLINK("http://dx.doi.org/10.1007/s10961-021-09891-0","http://dx.doi.org/10.1007/s10961-021-09891-0")</f>
        <v>http://dx.doi.org/10.1007/s10961-021-09891-0</v>
      </c>
      <c r="BG13" s="59" t="s">
        <v>2191</v>
      </c>
      <c r="BH13" s="59" t="s">
        <v>12772</v>
      </c>
      <c r="BI13" s="59" t="s">
        <v>2191</v>
      </c>
      <c r="BJ13" s="59" t="s">
        <v>2191</v>
      </c>
      <c r="BK13" s="59" t="s">
        <v>2191</v>
      </c>
      <c r="BL13" s="59" t="s">
        <v>2191</v>
      </c>
      <c r="BM13" s="59" t="s">
        <v>2191</v>
      </c>
      <c r="BN13" s="59" t="s">
        <v>2191</v>
      </c>
      <c r="BO13" s="59" t="s">
        <v>2191</v>
      </c>
      <c r="BP13" s="59" t="s">
        <v>2191</v>
      </c>
      <c r="BQ13" s="59" t="s">
        <v>2191</v>
      </c>
      <c r="BR13" s="59" t="s">
        <v>2191</v>
      </c>
      <c r="BS13" s="59" t="s">
        <v>19541</v>
      </c>
      <c r="BT13" s="59" t="str">
        <f>HYPERLINK("https%3A%2F%2Fwww.webofscience.com%2Fwos%2Fwoscc%2Ffull-record%2FWOS:000708777500001","View Full Record in Web of Science")</f>
        <v>View Full Record in Web of Science</v>
      </c>
      <c r="BX13" s="37" t="str">
        <f>VLOOKUP(BE13,[2]scopus!$N$2:$N$1043,1,FALSE)</f>
        <v>10.1007/s10961-021-09891-0</v>
      </c>
    </row>
    <row r="14" spans="1:78" x14ac:dyDescent="0.15">
      <c r="A14" s="59" t="s">
        <v>12379</v>
      </c>
      <c r="B14" s="59" t="s">
        <v>19540</v>
      </c>
      <c r="C14" s="59" t="s">
        <v>2191</v>
      </c>
      <c r="D14" s="59" t="s">
        <v>2191</v>
      </c>
      <c r="E14" s="59" t="s">
        <v>2191</v>
      </c>
      <c r="F14" s="59" t="s">
        <v>19539</v>
      </c>
      <c r="G14" s="59" t="s">
        <v>2191</v>
      </c>
      <c r="H14" s="59" t="s">
        <v>2191</v>
      </c>
      <c r="I14" s="59" t="s">
        <v>2844</v>
      </c>
      <c r="J14" s="59" t="s">
        <v>16785</v>
      </c>
      <c r="K14" s="59" t="s">
        <v>2191</v>
      </c>
      <c r="L14" s="59" t="s">
        <v>2191</v>
      </c>
      <c r="M14" s="59" t="s">
        <v>2191</v>
      </c>
      <c r="N14" s="59" t="s">
        <v>2191</v>
      </c>
      <c r="O14" s="59" t="s">
        <v>2191</v>
      </c>
      <c r="P14" s="59" t="s">
        <v>2191</v>
      </c>
      <c r="Q14" s="59" t="s">
        <v>2191</v>
      </c>
      <c r="R14" s="59" t="s">
        <v>2191</v>
      </c>
      <c r="S14" s="59" t="s">
        <v>2191</v>
      </c>
      <c r="T14" s="59" t="s">
        <v>2191</v>
      </c>
      <c r="U14" s="59" t="s">
        <v>2191</v>
      </c>
      <c r="V14" s="59" t="s">
        <v>19538</v>
      </c>
      <c r="W14" s="59" t="s">
        <v>2191</v>
      </c>
      <c r="X14" s="59" t="s">
        <v>2191</v>
      </c>
      <c r="Y14" s="59" t="s">
        <v>2191</v>
      </c>
      <c r="Z14" s="59" t="s">
        <v>2191</v>
      </c>
      <c r="AA14" s="59" t="s">
        <v>19537</v>
      </c>
      <c r="AB14" s="59" t="s">
        <v>19536</v>
      </c>
      <c r="AC14" s="59" t="s">
        <v>2191</v>
      </c>
      <c r="AD14" s="59" t="s">
        <v>2191</v>
      </c>
      <c r="AE14" s="59" t="s">
        <v>2191</v>
      </c>
      <c r="AF14" s="59" t="s">
        <v>2191</v>
      </c>
      <c r="AG14" s="59" t="s">
        <v>2191</v>
      </c>
      <c r="AH14" s="59" t="s">
        <v>2191</v>
      </c>
      <c r="AI14" s="59" t="s">
        <v>2191</v>
      </c>
      <c r="AJ14" s="59" t="s">
        <v>2191</v>
      </c>
      <c r="AK14" s="59" t="s">
        <v>2191</v>
      </c>
      <c r="AL14" s="59" t="s">
        <v>2191</v>
      </c>
      <c r="AM14" s="59" t="s">
        <v>2191</v>
      </c>
      <c r="AN14" s="59" t="s">
        <v>2191</v>
      </c>
      <c r="AO14" s="59" t="s">
        <v>16783</v>
      </c>
      <c r="AP14" s="59" t="s">
        <v>16782</v>
      </c>
      <c r="AQ14" s="59" t="s">
        <v>2191</v>
      </c>
      <c r="AR14" s="59" t="s">
        <v>2191</v>
      </c>
      <c r="AS14" s="59" t="s">
        <v>2191</v>
      </c>
      <c r="AT14" s="59" t="s">
        <v>2191</v>
      </c>
      <c r="AU14" s="59">
        <v>2019</v>
      </c>
      <c r="AV14" s="59">
        <v>21</v>
      </c>
      <c r="AW14" s="59" t="s">
        <v>6161</v>
      </c>
      <c r="AX14" s="59" t="s">
        <v>2191</v>
      </c>
      <c r="AY14" s="59" t="s">
        <v>2191</v>
      </c>
      <c r="AZ14" s="59" t="s">
        <v>12540</v>
      </c>
      <c r="BA14" s="59" t="s">
        <v>2191</v>
      </c>
      <c r="BB14" s="59">
        <v>137</v>
      </c>
      <c r="BC14" s="59">
        <v>175</v>
      </c>
      <c r="BD14" s="59" t="s">
        <v>2191</v>
      </c>
      <c r="BE14" s="59" t="s">
        <v>2843</v>
      </c>
      <c r="BF14" s="59" t="str">
        <f>HYPERLINK("http://dx.doi.org/10.1080/13691066.2019.1608697","http://dx.doi.org/10.1080/13691066.2019.1608697")</f>
        <v>http://dx.doi.org/10.1080/13691066.2019.1608697</v>
      </c>
      <c r="BG14" s="59" t="s">
        <v>2191</v>
      </c>
      <c r="BH14" s="59" t="s">
        <v>2191</v>
      </c>
      <c r="BI14" s="59" t="s">
        <v>2191</v>
      </c>
      <c r="BJ14" s="59" t="s">
        <v>2191</v>
      </c>
      <c r="BK14" s="59" t="s">
        <v>2191</v>
      </c>
      <c r="BL14" s="59" t="s">
        <v>2191</v>
      </c>
      <c r="BM14" s="59" t="s">
        <v>2191</v>
      </c>
      <c r="BN14" s="59" t="s">
        <v>2191</v>
      </c>
      <c r="BO14" s="59" t="s">
        <v>2191</v>
      </c>
      <c r="BP14" s="59" t="s">
        <v>2191</v>
      </c>
      <c r="BQ14" s="59" t="s">
        <v>2191</v>
      </c>
      <c r="BR14" s="59" t="s">
        <v>2191</v>
      </c>
      <c r="BS14" s="59" t="s">
        <v>19535</v>
      </c>
      <c r="BT14" s="59" t="str">
        <f>HYPERLINK("https%3A%2F%2Fwww.webofscience.com%2Fwos%2Fwoscc%2Ffull-record%2FWOS:000469347700002","View Full Record in Web of Science")</f>
        <v>View Full Record in Web of Science</v>
      </c>
      <c r="BX14" s="37" t="e">
        <f>VLOOKUP(BE14,[2]scopus!$N$2:$N$1043,1,FALSE)</f>
        <v>#N/A</v>
      </c>
    </row>
    <row r="15" spans="1:78" x14ac:dyDescent="0.15">
      <c r="A15" s="59" t="s">
        <v>12379</v>
      </c>
      <c r="B15" s="59" t="s">
        <v>19534</v>
      </c>
      <c r="C15" s="59" t="s">
        <v>2191</v>
      </c>
      <c r="D15" s="59" t="s">
        <v>2191</v>
      </c>
      <c r="E15" s="59" t="s">
        <v>2191</v>
      </c>
      <c r="F15" s="59" t="s">
        <v>19533</v>
      </c>
      <c r="G15" s="59" t="s">
        <v>2191</v>
      </c>
      <c r="H15" s="59" t="s">
        <v>2191</v>
      </c>
      <c r="I15" s="59" t="s">
        <v>4456</v>
      </c>
      <c r="J15" s="59" t="s">
        <v>16785</v>
      </c>
      <c r="K15" s="59" t="s">
        <v>2191</v>
      </c>
      <c r="L15" s="59" t="s">
        <v>2191</v>
      </c>
      <c r="M15" s="59" t="s">
        <v>2191</v>
      </c>
      <c r="N15" s="59" t="s">
        <v>2191</v>
      </c>
      <c r="O15" s="59" t="s">
        <v>2191</v>
      </c>
      <c r="P15" s="59" t="s">
        <v>2191</v>
      </c>
      <c r="Q15" s="59" t="s">
        <v>2191</v>
      </c>
      <c r="R15" s="59" t="s">
        <v>2191</v>
      </c>
      <c r="S15" s="59" t="s">
        <v>2191</v>
      </c>
      <c r="T15" s="59" t="s">
        <v>2191</v>
      </c>
      <c r="U15" s="59" t="s">
        <v>2191</v>
      </c>
      <c r="V15" s="59" t="s">
        <v>19532</v>
      </c>
      <c r="W15" s="59" t="s">
        <v>2191</v>
      </c>
      <c r="X15" s="59" t="s">
        <v>2191</v>
      </c>
      <c r="Y15" s="59" t="s">
        <v>2191</v>
      </c>
      <c r="Z15" s="59" t="s">
        <v>2191</v>
      </c>
      <c r="AA15" s="59" t="s">
        <v>19531</v>
      </c>
      <c r="AB15" s="59" t="s">
        <v>19530</v>
      </c>
      <c r="AC15" s="59" t="s">
        <v>2191</v>
      </c>
      <c r="AD15" s="59" t="s">
        <v>2191</v>
      </c>
      <c r="AE15" s="59" t="s">
        <v>2191</v>
      </c>
      <c r="AF15" s="59" t="s">
        <v>2191</v>
      </c>
      <c r="AG15" s="59" t="s">
        <v>2191</v>
      </c>
      <c r="AH15" s="59" t="s">
        <v>2191</v>
      </c>
      <c r="AI15" s="59" t="s">
        <v>2191</v>
      </c>
      <c r="AJ15" s="59" t="s">
        <v>2191</v>
      </c>
      <c r="AK15" s="59" t="s">
        <v>2191</v>
      </c>
      <c r="AL15" s="59" t="s">
        <v>2191</v>
      </c>
      <c r="AM15" s="59" t="s">
        <v>2191</v>
      </c>
      <c r="AN15" s="59" t="s">
        <v>2191</v>
      </c>
      <c r="AO15" s="59" t="s">
        <v>16783</v>
      </c>
      <c r="AP15" s="59" t="s">
        <v>16782</v>
      </c>
      <c r="AQ15" s="59" t="s">
        <v>2191</v>
      </c>
      <c r="AR15" s="59" t="s">
        <v>2191</v>
      </c>
      <c r="AS15" s="59" t="s">
        <v>2191</v>
      </c>
      <c r="AT15" s="59" t="s">
        <v>19529</v>
      </c>
      <c r="AU15" s="59">
        <v>2023</v>
      </c>
      <c r="AV15" s="59">
        <v>25</v>
      </c>
      <c r="AW15" s="59">
        <v>4</v>
      </c>
      <c r="AX15" s="59" t="s">
        <v>2191</v>
      </c>
      <c r="AY15" s="59" t="s">
        <v>2191</v>
      </c>
      <c r="AZ15" s="59" t="s">
        <v>2191</v>
      </c>
      <c r="BA15" s="59" t="s">
        <v>2191</v>
      </c>
      <c r="BB15" s="59">
        <v>487</v>
      </c>
      <c r="BC15" s="59">
        <v>514</v>
      </c>
      <c r="BD15" s="59" t="s">
        <v>2191</v>
      </c>
      <c r="BE15" s="59" t="s">
        <v>4455</v>
      </c>
      <c r="BF15" s="59" t="str">
        <f>HYPERLINK("http://dx.doi.org/10.1080/13691066.2022.2082898","http://dx.doi.org/10.1080/13691066.2022.2082898")</f>
        <v>http://dx.doi.org/10.1080/13691066.2022.2082898</v>
      </c>
      <c r="BG15" s="59" t="s">
        <v>2191</v>
      </c>
      <c r="BH15" s="59" t="s">
        <v>13075</v>
      </c>
      <c r="BI15" s="59" t="s">
        <v>2191</v>
      </c>
      <c r="BJ15" s="59" t="s">
        <v>2191</v>
      </c>
      <c r="BK15" s="59" t="s">
        <v>2191</v>
      </c>
      <c r="BL15" s="59" t="s">
        <v>2191</v>
      </c>
      <c r="BM15" s="59" t="s">
        <v>2191</v>
      </c>
      <c r="BN15" s="59" t="s">
        <v>2191</v>
      </c>
      <c r="BO15" s="59" t="s">
        <v>2191</v>
      </c>
      <c r="BP15" s="59" t="s">
        <v>2191</v>
      </c>
      <c r="BQ15" s="59" t="s">
        <v>2191</v>
      </c>
      <c r="BR15" s="59" t="s">
        <v>2191</v>
      </c>
      <c r="BS15" s="59" t="s">
        <v>19528</v>
      </c>
      <c r="BT15" s="59" t="str">
        <f>HYPERLINK("https%3A%2F%2Fwww.webofscience.com%2Fwos%2Fwoscc%2Ffull-record%2FWOS:000805399900001","View Full Record in Web of Science")</f>
        <v>View Full Record in Web of Science</v>
      </c>
      <c r="BX15" s="37" t="str">
        <f>VLOOKUP(BE15,[2]scopus!$N$2:$N$1043,1,FALSE)</f>
        <v>10.1080/13691066.2022.2082898</v>
      </c>
    </row>
    <row r="16" spans="1:78" x14ac:dyDescent="0.15">
      <c r="A16" s="59" t="s">
        <v>12379</v>
      </c>
      <c r="B16" s="59" t="s">
        <v>19527</v>
      </c>
      <c r="C16" s="59" t="s">
        <v>2191</v>
      </c>
      <c r="D16" s="59" t="s">
        <v>2191</v>
      </c>
      <c r="E16" s="59" t="s">
        <v>2191</v>
      </c>
      <c r="F16" s="59" t="s">
        <v>19526</v>
      </c>
      <c r="G16" s="59" t="s">
        <v>2191</v>
      </c>
      <c r="H16" s="59" t="s">
        <v>2191</v>
      </c>
      <c r="I16" s="59" t="s">
        <v>3822</v>
      </c>
      <c r="J16" s="59" t="s">
        <v>17681</v>
      </c>
      <c r="K16" s="59" t="s">
        <v>2191</v>
      </c>
      <c r="L16" s="59" t="s">
        <v>2191</v>
      </c>
      <c r="M16" s="59" t="s">
        <v>2191</v>
      </c>
      <c r="N16" s="59" t="s">
        <v>2191</v>
      </c>
      <c r="O16" s="59" t="s">
        <v>2191</v>
      </c>
      <c r="P16" s="59" t="s">
        <v>2191</v>
      </c>
      <c r="Q16" s="59" t="s">
        <v>2191</v>
      </c>
      <c r="R16" s="59" t="s">
        <v>2191</v>
      </c>
      <c r="S16" s="59" t="s">
        <v>2191</v>
      </c>
      <c r="T16" s="59" t="s">
        <v>2191</v>
      </c>
      <c r="U16" s="59" t="s">
        <v>2191</v>
      </c>
      <c r="V16" s="59" t="s">
        <v>19525</v>
      </c>
      <c r="W16" s="59" t="s">
        <v>2191</v>
      </c>
      <c r="X16" s="59" t="s">
        <v>2191</v>
      </c>
      <c r="Y16" s="59" t="s">
        <v>2191</v>
      </c>
      <c r="Z16" s="59" t="s">
        <v>2191</v>
      </c>
      <c r="AA16" s="59" t="s">
        <v>19524</v>
      </c>
      <c r="AB16" s="59" t="s">
        <v>19523</v>
      </c>
      <c r="AC16" s="59" t="s">
        <v>2191</v>
      </c>
      <c r="AD16" s="59" t="s">
        <v>2191</v>
      </c>
      <c r="AE16" s="59" t="s">
        <v>2191</v>
      </c>
      <c r="AF16" s="59" t="s">
        <v>2191</v>
      </c>
      <c r="AG16" s="59" t="s">
        <v>2191</v>
      </c>
      <c r="AH16" s="59" t="s">
        <v>2191</v>
      </c>
      <c r="AI16" s="59" t="s">
        <v>2191</v>
      </c>
      <c r="AJ16" s="59" t="s">
        <v>2191</v>
      </c>
      <c r="AK16" s="59" t="s">
        <v>2191</v>
      </c>
      <c r="AL16" s="59" t="s">
        <v>2191</v>
      </c>
      <c r="AM16" s="59" t="s">
        <v>2191</v>
      </c>
      <c r="AN16" s="59" t="s">
        <v>2191</v>
      </c>
      <c r="AO16" s="59" t="s">
        <v>17677</v>
      </c>
      <c r="AP16" s="59" t="s">
        <v>17676</v>
      </c>
      <c r="AQ16" s="59" t="s">
        <v>2191</v>
      </c>
      <c r="AR16" s="59" t="s">
        <v>2191</v>
      </c>
      <c r="AS16" s="59" t="s">
        <v>2191</v>
      </c>
      <c r="AT16" s="59" t="s">
        <v>13112</v>
      </c>
      <c r="AU16" s="59">
        <v>2016</v>
      </c>
      <c r="AV16" s="59">
        <v>22</v>
      </c>
      <c r="AW16" s="59">
        <v>3</v>
      </c>
      <c r="AX16" s="59" t="s">
        <v>2191</v>
      </c>
      <c r="AY16" s="59" t="s">
        <v>2191</v>
      </c>
      <c r="AZ16" s="59" t="s">
        <v>12540</v>
      </c>
      <c r="BA16" s="59" t="s">
        <v>2191</v>
      </c>
      <c r="BB16" s="59">
        <v>280</v>
      </c>
      <c r="BC16" s="59">
        <v>293</v>
      </c>
      <c r="BD16" s="59" t="s">
        <v>2191</v>
      </c>
      <c r="BE16" s="59" t="s">
        <v>3821</v>
      </c>
      <c r="BF16" s="59" t="str">
        <f>HYPERLINK("http://dx.doi.org/10.1016/j.intman.2016.03.006","http://dx.doi.org/10.1016/j.intman.2016.03.006")</f>
        <v>http://dx.doi.org/10.1016/j.intman.2016.03.006</v>
      </c>
      <c r="BG16" s="59" t="s">
        <v>2191</v>
      </c>
      <c r="BH16" s="59" t="s">
        <v>2191</v>
      </c>
      <c r="BI16" s="59" t="s">
        <v>2191</v>
      </c>
      <c r="BJ16" s="59" t="s">
        <v>2191</v>
      </c>
      <c r="BK16" s="59" t="s">
        <v>2191</v>
      </c>
      <c r="BL16" s="59" t="s">
        <v>2191</v>
      </c>
      <c r="BM16" s="59" t="s">
        <v>2191</v>
      </c>
      <c r="BN16" s="59" t="s">
        <v>2191</v>
      </c>
      <c r="BO16" s="59" t="s">
        <v>2191</v>
      </c>
      <c r="BP16" s="59" t="s">
        <v>2191</v>
      </c>
      <c r="BQ16" s="59" t="s">
        <v>2191</v>
      </c>
      <c r="BR16" s="59" t="s">
        <v>2191</v>
      </c>
      <c r="BS16" s="59" t="s">
        <v>19522</v>
      </c>
      <c r="BT16" s="59" t="str">
        <f>HYPERLINK("https%3A%2F%2Fwww.webofscience.com%2Fwos%2Fwoscc%2Ffull-record%2FWOS:000383522600006","View Full Record in Web of Science")</f>
        <v>View Full Record in Web of Science</v>
      </c>
      <c r="BX16" s="37" t="str">
        <f>VLOOKUP(BE16,[2]scopus!$N$2:$N$1043,1,FALSE)</f>
        <v>10.1016/j.intman.2016.03.006</v>
      </c>
    </row>
    <row r="17" spans="1:76" x14ac:dyDescent="0.15">
      <c r="A17" s="59" t="s">
        <v>12379</v>
      </c>
      <c r="B17" s="59" t="s">
        <v>19521</v>
      </c>
      <c r="C17" s="59" t="s">
        <v>2191</v>
      </c>
      <c r="D17" s="59" t="s">
        <v>2191</v>
      </c>
      <c r="E17" s="59" t="s">
        <v>2191</v>
      </c>
      <c r="F17" s="59" t="s">
        <v>19520</v>
      </c>
      <c r="G17" s="59" t="s">
        <v>2191</v>
      </c>
      <c r="H17" s="59" t="s">
        <v>2191</v>
      </c>
      <c r="I17" s="59" t="s">
        <v>2842</v>
      </c>
      <c r="J17" s="59" t="s">
        <v>13141</v>
      </c>
      <c r="K17" s="59" t="s">
        <v>2191</v>
      </c>
      <c r="L17" s="59" t="s">
        <v>2191</v>
      </c>
      <c r="M17" s="59" t="s">
        <v>2191</v>
      </c>
      <c r="N17" s="59" t="s">
        <v>2191</v>
      </c>
      <c r="O17" s="59" t="s">
        <v>2191</v>
      </c>
      <c r="P17" s="59" t="s">
        <v>2191</v>
      </c>
      <c r="Q17" s="59" t="s">
        <v>2191</v>
      </c>
      <c r="R17" s="59" t="s">
        <v>2191</v>
      </c>
      <c r="S17" s="59" t="s">
        <v>2191</v>
      </c>
      <c r="T17" s="59" t="s">
        <v>2191</v>
      </c>
      <c r="U17" s="59" t="s">
        <v>2191</v>
      </c>
      <c r="V17" s="59" t="s">
        <v>19519</v>
      </c>
      <c r="W17" s="59" t="s">
        <v>2191</v>
      </c>
      <c r="X17" s="59" t="s">
        <v>2191</v>
      </c>
      <c r="Y17" s="59" t="s">
        <v>2191</v>
      </c>
      <c r="Z17" s="59" t="s">
        <v>2191</v>
      </c>
      <c r="AA17" s="59" t="s">
        <v>2191</v>
      </c>
      <c r="AB17" s="59" t="s">
        <v>2191</v>
      </c>
      <c r="AC17" s="59" t="s">
        <v>2191</v>
      </c>
      <c r="AD17" s="59" t="s">
        <v>2191</v>
      </c>
      <c r="AE17" s="59" t="s">
        <v>2191</v>
      </c>
      <c r="AF17" s="59" t="s">
        <v>2191</v>
      </c>
      <c r="AG17" s="59" t="s">
        <v>2191</v>
      </c>
      <c r="AH17" s="59" t="s">
        <v>2191</v>
      </c>
      <c r="AI17" s="59" t="s">
        <v>2191</v>
      </c>
      <c r="AJ17" s="59" t="s">
        <v>2191</v>
      </c>
      <c r="AK17" s="59" t="s">
        <v>2191</v>
      </c>
      <c r="AL17" s="59" t="s">
        <v>2191</v>
      </c>
      <c r="AM17" s="59" t="s">
        <v>2191</v>
      </c>
      <c r="AN17" s="59" t="s">
        <v>2191</v>
      </c>
      <c r="AO17" s="59" t="s">
        <v>13139</v>
      </c>
      <c r="AP17" s="59" t="s">
        <v>13138</v>
      </c>
      <c r="AQ17" s="59" t="s">
        <v>2191</v>
      </c>
      <c r="AR17" s="59" t="s">
        <v>2191</v>
      </c>
      <c r="AS17" s="59" t="s">
        <v>2191</v>
      </c>
      <c r="AT17" s="59" t="s">
        <v>12586</v>
      </c>
      <c r="AU17" s="59">
        <v>2024</v>
      </c>
      <c r="AV17" s="59">
        <v>62</v>
      </c>
      <c r="AW17" s="59" t="s">
        <v>2191</v>
      </c>
      <c r="AX17" s="59" t="s">
        <v>15261</v>
      </c>
      <c r="AY17" s="59" t="s">
        <v>2191</v>
      </c>
      <c r="AZ17" s="59" t="s">
        <v>2191</v>
      </c>
      <c r="BA17" s="59" t="s">
        <v>2191</v>
      </c>
      <c r="BB17" s="59" t="s">
        <v>2191</v>
      </c>
      <c r="BC17" s="59" t="s">
        <v>2191</v>
      </c>
      <c r="BD17" s="59">
        <v>104951</v>
      </c>
      <c r="BE17" s="59" t="s">
        <v>2841</v>
      </c>
      <c r="BF17" s="59" t="str">
        <f>HYPERLINK("http://dx.doi.org/10.1016/j.frl.2023.104951","http://dx.doi.org/10.1016/j.frl.2023.104951")</f>
        <v>http://dx.doi.org/10.1016/j.frl.2023.104951</v>
      </c>
      <c r="BG17" s="59" t="s">
        <v>2191</v>
      </c>
      <c r="BH17" s="59" t="s">
        <v>12806</v>
      </c>
      <c r="BI17" s="59" t="s">
        <v>2191</v>
      </c>
      <c r="BJ17" s="59" t="s">
        <v>2191</v>
      </c>
      <c r="BK17" s="59" t="s">
        <v>2191</v>
      </c>
      <c r="BL17" s="59" t="s">
        <v>2191</v>
      </c>
      <c r="BM17" s="59" t="s">
        <v>2191</v>
      </c>
      <c r="BN17" s="59" t="s">
        <v>2191</v>
      </c>
      <c r="BO17" s="59" t="s">
        <v>2191</v>
      </c>
      <c r="BP17" s="59" t="s">
        <v>2191</v>
      </c>
      <c r="BQ17" s="59" t="s">
        <v>2191</v>
      </c>
      <c r="BR17" s="59" t="s">
        <v>2191</v>
      </c>
      <c r="BS17" s="59" t="s">
        <v>19518</v>
      </c>
      <c r="BT17" s="59" t="str">
        <f>HYPERLINK("https%3A%2F%2Fwww.webofscience.com%2Fwos%2Fwoscc%2Ffull-record%2FWOS:001188916500001","View Full Record in Web of Science")</f>
        <v>View Full Record in Web of Science</v>
      </c>
      <c r="BX17" s="37" t="e">
        <f>VLOOKUP(BE17,[2]scopus!$N$2:$N$1043,1,FALSE)</f>
        <v>#N/A</v>
      </c>
    </row>
    <row r="18" spans="1:76" x14ac:dyDescent="0.15">
      <c r="A18" s="59" t="s">
        <v>12379</v>
      </c>
      <c r="B18" s="59" t="s">
        <v>19517</v>
      </c>
      <c r="C18" s="59" t="s">
        <v>2191</v>
      </c>
      <c r="D18" s="59" t="s">
        <v>2191</v>
      </c>
      <c r="E18" s="59" t="s">
        <v>2191</v>
      </c>
      <c r="F18" s="59" t="s">
        <v>19516</v>
      </c>
      <c r="G18" s="59" t="s">
        <v>2191</v>
      </c>
      <c r="H18" s="59" t="s">
        <v>2191</v>
      </c>
      <c r="I18" s="59" t="s">
        <v>2840</v>
      </c>
      <c r="J18" s="59" t="s">
        <v>19515</v>
      </c>
      <c r="K18" s="59" t="s">
        <v>2191</v>
      </c>
      <c r="L18" s="59" t="s">
        <v>2191</v>
      </c>
      <c r="M18" s="59" t="s">
        <v>2191</v>
      </c>
      <c r="N18" s="59" t="s">
        <v>2191</v>
      </c>
      <c r="O18" s="59" t="s">
        <v>2191</v>
      </c>
      <c r="P18" s="59" t="s">
        <v>2191</v>
      </c>
      <c r="Q18" s="59" t="s">
        <v>2191</v>
      </c>
      <c r="R18" s="59" t="s">
        <v>2191</v>
      </c>
      <c r="S18" s="59" t="s">
        <v>2191</v>
      </c>
      <c r="T18" s="59" t="s">
        <v>2191</v>
      </c>
      <c r="U18" s="59" t="s">
        <v>2191</v>
      </c>
      <c r="V18" s="59" t="s">
        <v>19514</v>
      </c>
      <c r="W18" s="59" t="s">
        <v>2191</v>
      </c>
      <c r="X18" s="59" t="s">
        <v>2191</v>
      </c>
      <c r="Y18" s="59" t="s">
        <v>2191</v>
      </c>
      <c r="Z18" s="59" t="s">
        <v>2191</v>
      </c>
      <c r="AA18" s="59" t="s">
        <v>19513</v>
      </c>
      <c r="AB18" s="59" t="s">
        <v>19512</v>
      </c>
      <c r="AC18" s="59" t="s">
        <v>2191</v>
      </c>
      <c r="AD18" s="59" t="s">
        <v>2191</v>
      </c>
      <c r="AE18" s="59" t="s">
        <v>2191</v>
      </c>
      <c r="AF18" s="59" t="s">
        <v>2191</v>
      </c>
      <c r="AG18" s="59" t="s">
        <v>2191</v>
      </c>
      <c r="AH18" s="59" t="s">
        <v>2191</v>
      </c>
      <c r="AI18" s="59" t="s">
        <v>2191</v>
      </c>
      <c r="AJ18" s="59" t="s">
        <v>2191</v>
      </c>
      <c r="AK18" s="59" t="s">
        <v>2191</v>
      </c>
      <c r="AL18" s="59" t="s">
        <v>2191</v>
      </c>
      <c r="AM18" s="59" t="s">
        <v>2191</v>
      </c>
      <c r="AN18" s="59" t="s">
        <v>2191</v>
      </c>
      <c r="AO18" s="59" t="s">
        <v>19511</v>
      </c>
      <c r="AP18" s="59" t="s">
        <v>19510</v>
      </c>
      <c r="AQ18" s="59" t="s">
        <v>2191</v>
      </c>
      <c r="AR18" s="59" t="s">
        <v>2191</v>
      </c>
      <c r="AS18" s="59" t="s">
        <v>2191</v>
      </c>
      <c r="AT18" s="59" t="s">
        <v>12515</v>
      </c>
      <c r="AU18" s="59">
        <v>2018</v>
      </c>
      <c r="AV18" s="59">
        <v>56</v>
      </c>
      <c r="AW18" s="59" t="s">
        <v>2191</v>
      </c>
      <c r="AX18" s="59" t="s">
        <v>2191</v>
      </c>
      <c r="AY18" s="59" t="s">
        <v>2191</v>
      </c>
      <c r="AZ18" s="59" t="s">
        <v>2191</v>
      </c>
      <c r="BA18" s="59" t="s">
        <v>2191</v>
      </c>
      <c r="BB18" s="59">
        <v>78</v>
      </c>
      <c r="BC18" s="59">
        <v>106</v>
      </c>
      <c r="BD18" s="59" t="s">
        <v>2191</v>
      </c>
      <c r="BE18" s="59" t="s">
        <v>2839</v>
      </c>
      <c r="BF18" s="59" t="str">
        <f>HYPERLINK("http://dx.doi.org/10.1016/j.ijindorg.2017.11.004","http://dx.doi.org/10.1016/j.ijindorg.2017.11.004")</f>
        <v>http://dx.doi.org/10.1016/j.ijindorg.2017.11.004</v>
      </c>
      <c r="BG18" s="59" t="s">
        <v>2191</v>
      </c>
      <c r="BH18" s="59" t="s">
        <v>2191</v>
      </c>
      <c r="BI18" s="59" t="s">
        <v>2191</v>
      </c>
      <c r="BJ18" s="59" t="s">
        <v>2191</v>
      </c>
      <c r="BK18" s="59" t="s">
        <v>2191</v>
      </c>
      <c r="BL18" s="59" t="s">
        <v>2191</v>
      </c>
      <c r="BM18" s="59" t="s">
        <v>2191</v>
      </c>
      <c r="BN18" s="59" t="s">
        <v>2191</v>
      </c>
      <c r="BO18" s="59" t="s">
        <v>2191</v>
      </c>
      <c r="BP18" s="59" t="s">
        <v>2191</v>
      </c>
      <c r="BQ18" s="59" t="s">
        <v>2191</v>
      </c>
      <c r="BR18" s="59" t="s">
        <v>2191</v>
      </c>
      <c r="BS18" s="59" t="s">
        <v>19509</v>
      </c>
      <c r="BT18" s="59" t="str">
        <f>HYPERLINK("https%3A%2F%2Fwww.webofscience.com%2Fwos%2Fwoscc%2Ffull-record%2FWOS:000424807700004","View Full Record in Web of Science")</f>
        <v>View Full Record in Web of Science</v>
      </c>
      <c r="BX18" s="37" t="e">
        <f>VLOOKUP(BE18,[2]scopus!$N$2:$N$1043,1,FALSE)</f>
        <v>#N/A</v>
      </c>
    </row>
    <row r="19" spans="1:76" x14ac:dyDescent="0.15">
      <c r="A19" s="59" t="s">
        <v>12379</v>
      </c>
      <c r="B19" s="59" t="s">
        <v>19508</v>
      </c>
      <c r="C19" s="59" t="s">
        <v>2191</v>
      </c>
      <c r="D19" s="59" t="s">
        <v>2191</v>
      </c>
      <c r="E19" s="59" t="s">
        <v>2191</v>
      </c>
      <c r="F19" s="59" t="s">
        <v>19507</v>
      </c>
      <c r="G19" s="59" t="s">
        <v>2191</v>
      </c>
      <c r="H19" s="59" t="s">
        <v>2191</v>
      </c>
      <c r="I19" s="59" t="s">
        <v>4207</v>
      </c>
      <c r="J19" s="59" t="s">
        <v>16039</v>
      </c>
      <c r="K19" s="59" t="s">
        <v>2191</v>
      </c>
      <c r="L19" s="59" t="s">
        <v>2191</v>
      </c>
      <c r="M19" s="59" t="s">
        <v>2191</v>
      </c>
      <c r="N19" s="59" t="s">
        <v>2191</v>
      </c>
      <c r="O19" s="59" t="s">
        <v>2191</v>
      </c>
      <c r="P19" s="59" t="s">
        <v>2191</v>
      </c>
      <c r="Q19" s="59" t="s">
        <v>2191</v>
      </c>
      <c r="R19" s="59" t="s">
        <v>2191</v>
      </c>
      <c r="S19" s="59" t="s">
        <v>2191</v>
      </c>
      <c r="T19" s="59" t="s">
        <v>2191</v>
      </c>
      <c r="U19" s="59" t="s">
        <v>2191</v>
      </c>
      <c r="V19" s="59" t="s">
        <v>19506</v>
      </c>
      <c r="W19" s="59" t="s">
        <v>2191</v>
      </c>
      <c r="X19" s="59" t="s">
        <v>2191</v>
      </c>
      <c r="Y19" s="59" t="s">
        <v>2191</v>
      </c>
      <c r="Z19" s="59" t="s">
        <v>2191</v>
      </c>
      <c r="AA19" s="59" t="s">
        <v>19505</v>
      </c>
      <c r="AB19" s="59" t="s">
        <v>19504</v>
      </c>
      <c r="AC19" s="59" t="s">
        <v>2191</v>
      </c>
      <c r="AD19" s="59" t="s">
        <v>2191</v>
      </c>
      <c r="AE19" s="59" t="s">
        <v>2191</v>
      </c>
      <c r="AF19" s="59" t="s">
        <v>2191</v>
      </c>
      <c r="AG19" s="59" t="s">
        <v>2191</v>
      </c>
      <c r="AH19" s="59" t="s">
        <v>2191</v>
      </c>
      <c r="AI19" s="59" t="s">
        <v>2191</v>
      </c>
      <c r="AJ19" s="59" t="s">
        <v>2191</v>
      </c>
      <c r="AK19" s="59" t="s">
        <v>2191</v>
      </c>
      <c r="AL19" s="59" t="s">
        <v>2191</v>
      </c>
      <c r="AM19" s="59" t="s">
        <v>2191</v>
      </c>
      <c r="AN19" s="59" t="s">
        <v>2191</v>
      </c>
      <c r="AO19" s="59" t="s">
        <v>16038</v>
      </c>
      <c r="AP19" s="59" t="s">
        <v>16226</v>
      </c>
      <c r="AQ19" s="59" t="s">
        <v>2191</v>
      </c>
      <c r="AR19" s="59" t="s">
        <v>2191</v>
      </c>
      <c r="AS19" s="59" t="s">
        <v>2191</v>
      </c>
      <c r="AT19" s="59" t="s">
        <v>13112</v>
      </c>
      <c r="AU19" s="59">
        <v>2020</v>
      </c>
      <c r="AV19" s="59">
        <v>35</v>
      </c>
      <c r="AW19" s="59">
        <v>5</v>
      </c>
      <c r="AX19" s="59" t="s">
        <v>2191</v>
      </c>
      <c r="AY19" s="59" t="s">
        <v>2191</v>
      </c>
      <c r="AZ19" s="59" t="s">
        <v>2191</v>
      </c>
      <c r="BA19" s="59" t="s">
        <v>2191</v>
      </c>
      <c r="BB19" s="59" t="s">
        <v>2191</v>
      </c>
      <c r="BC19" s="59" t="s">
        <v>2191</v>
      </c>
      <c r="BD19" s="59">
        <v>106043</v>
      </c>
      <c r="BE19" s="59" t="s">
        <v>4206</v>
      </c>
      <c r="BF19" s="59" t="str">
        <f>HYPERLINK("http://dx.doi.org/10.1016/j.jbusvent.2020.106043","http://dx.doi.org/10.1016/j.jbusvent.2020.106043")</f>
        <v>http://dx.doi.org/10.1016/j.jbusvent.2020.106043</v>
      </c>
      <c r="BG19" s="59" t="s">
        <v>2191</v>
      </c>
      <c r="BH19" s="59" t="s">
        <v>2191</v>
      </c>
      <c r="BI19" s="59" t="s">
        <v>2191</v>
      </c>
      <c r="BJ19" s="59" t="s">
        <v>2191</v>
      </c>
      <c r="BK19" s="59" t="s">
        <v>2191</v>
      </c>
      <c r="BL19" s="59" t="s">
        <v>2191</v>
      </c>
      <c r="BM19" s="59" t="s">
        <v>2191</v>
      </c>
      <c r="BN19" s="59" t="s">
        <v>2191</v>
      </c>
      <c r="BO19" s="59" t="s">
        <v>2191</v>
      </c>
      <c r="BP19" s="59" t="s">
        <v>2191</v>
      </c>
      <c r="BQ19" s="59" t="s">
        <v>2191</v>
      </c>
      <c r="BR19" s="59" t="s">
        <v>2191</v>
      </c>
      <c r="BS19" s="59" t="s">
        <v>19503</v>
      </c>
      <c r="BT19" s="59" t="str">
        <f>HYPERLINK("https%3A%2F%2Fwww.webofscience.com%2Fwos%2Fwoscc%2Ffull-record%2FWOS:000571235100006","View Full Record in Web of Science")</f>
        <v>View Full Record in Web of Science</v>
      </c>
      <c r="BX19" s="37" t="str">
        <f>VLOOKUP(BE19,[2]scopus!$N$2:$N$1043,1,FALSE)</f>
        <v>10.1016/j.jbusvent.2020.106043</v>
      </c>
    </row>
    <row r="20" spans="1:76" x14ac:dyDescent="0.15">
      <c r="A20" s="59" t="s">
        <v>12379</v>
      </c>
      <c r="B20" s="59" t="s">
        <v>19502</v>
      </c>
      <c r="C20" s="59" t="s">
        <v>2191</v>
      </c>
      <c r="D20" s="59" t="s">
        <v>2191</v>
      </c>
      <c r="E20" s="59" t="s">
        <v>2191</v>
      </c>
      <c r="F20" s="59" t="s">
        <v>19501</v>
      </c>
      <c r="G20" s="59" t="s">
        <v>2191</v>
      </c>
      <c r="H20" s="59" t="s">
        <v>2191</v>
      </c>
      <c r="I20" s="59" t="s">
        <v>19500</v>
      </c>
      <c r="J20" s="59" t="s">
        <v>16927</v>
      </c>
      <c r="K20" s="59" t="s">
        <v>2191</v>
      </c>
      <c r="L20" s="59" t="s">
        <v>2191</v>
      </c>
      <c r="M20" s="59" t="s">
        <v>2191</v>
      </c>
      <c r="N20" s="59" t="s">
        <v>2191</v>
      </c>
      <c r="O20" s="59" t="s">
        <v>2191</v>
      </c>
      <c r="P20" s="59" t="s">
        <v>2191</v>
      </c>
      <c r="Q20" s="59" t="s">
        <v>2191</v>
      </c>
      <c r="R20" s="59" t="s">
        <v>2191</v>
      </c>
      <c r="S20" s="59" t="s">
        <v>2191</v>
      </c>
      <c r="T20" s="59" t="s">
        <v>2191</v>
      </c>
      <c r="U20" s="59" t="s">
        <v>2191</v>
      </c>
      <c r="V20" s="59" t="s">
        <v>19499</v>
      </c>
      <c r="W20" s="59" t="s">
        <v>2191</v>
      </c>
      <c r="X20" s="59" t="s">
        <v>2191</v>
      </c>
      <c r="Y20" s="59" t="s">
        <v>2191</v>
      </c>
      <c r="Z20" s="59" t="s">
        <v>2191</v>
      </c>
      <c r="AA20" s="59" t="s">
        <v>19498</v>
      </c>
      <c r="AB20" s="59" t="s">
        <v>19497</v>
      </c>
      <c r="AC20" s="59" t="s">
        <v>2191</v>
      </c>
      <c r="AD20" s="59" t="s">
        <v>2191</v>
      </c>
      <c r="AE20" s="59" t="s">
        <v>2191</v>
      </c>
      <c r="AF20" s="59" t="s">
        <v>2191</v>
      </c>
      <c r="AG20" s="59" t="s">
        <v>2191</v>
      </c>
      <c r="AH20" s="59" t="s">
        <v>2191</v>
      </c>
      <c r="AI20" s="59" t="s">
        <v>2191</v>
      </c>
      <c r="AJ20" s="59" t="s">
        <v>2191</v>
      </c>
      <c r="AK20" s="59" t="s">
        <v>2191</v>
      </c>
      <c r="AL20" s="59" t="s">
        <v>2191</v>
      </c>
      <c r="AM20" s="59" t="s">
        <v>2191</v>
      </c>
      <c r="AN20" s="59" t="s">
        <v>2191</v>
      </c>
      <c r="AO20" s="59" t="s">
        <v>16923</v>
      </c>
      <c r="AP20" s="59" t="s">
        <v>16922</v>
      </c>
      <c r="AQ20" s="59" t="s">
        <v>2191</v>
      </c>
      <c r="AR20" s="59" t="s">
        <v>2191</v>
      </c>
      <c r="AS20" s="59" t="s">
        <v>2191</v>
      </c>
      <c r="AT20" s="59" t="s">
        <v>13112</v>
      </c>
      <c r="AU20" s="59">
        <v>2012</v>
      </c>
      <c r="AV20" s="59">
        <v>57</v>
      </c>
      <c r="AW20" s="59">
        <v>3</v>
      </c>
      <c r="AX20" s="59" t="s">
        <v>2191</v>
      </c>
      <c r="AY20" s="59" t="s">
        <v>2191</v>
      </c>
      <c r="AZ20" s="59" t="s">
        <v>2191</v>
      </c>
      <c r="BA20" s="59" t="s">
        <v>2191</v>
      </c>
      <c r="BB20" s="59">
        <v>453</v>
      </c>
      <c r="BC20" s="59">
        <v>483</v>
      </c>
      <c r="BD20" s="59" t="s">
        <v>2191</v>
      </c>
      <c r="BE20" s="59" t="s">
        <v>3419</v>
      </c>
      <c r="BF20" s="59" t="str">
        <f>HYPERLINK("http://dx.doi.org/10.1177/0001839212461633","http://dx.doi.org/10.1177/0001839212461633")</f>
        <v>http://dx.doi.org/10.1177/0001839212461633</v>
      </c>
      <c r="BG20" s="59" t="s">
        <v>2191</v>
      </c>
      <c r="BH20" s="59" t="s">
        <v>2191</v>
      </c>
      <c r="BI20" s="59" t="s">
        <v>2191</v>
      </c>
      <c r="BJ20" s="59" t="s">
        <v>2191</v>
      </c>
      <c r="BK20" s="59" t="s">
        <v>2191</v>
      </c>
      <c r="BL20" s="59" t="s">
        <v>2191</v>
      </c>
      <c r="BM20" s="59" t="s">
        <v>2191</v>
      </c>
      <c r="BN20" s="59" t="s">
        <v>2191</v>
      </c>
      <c r="BO20" s="59" t="s">
        <v>2191</v>
      </c>
      <c r="BP20" s="59" t="s">
        <v>2191</v>
      </c>
      <c r="BQ20" s="59" t="s">
        <v>2191</v>
      </c>
      <c r="BR20" s="59" t="s">
        <v>2191</v>
      </c>
      <c r="BS20" s="59" t="s">
        <v>19496</v>
      </c>
      <c r="BT20" s="59" t="str">
        <f>HYPERLINK("https%3A%2F%2Fwww.webofscience.com%2Fwos%2Fwoscc%2Ffull-record%2FWOS:000314237400004","View Full Record in Web of Science")</f>
        <v>View Full Record in Web of Science</v>
      </c>
      <c r="BX20" s="37" t="str">
        <f>VLOOKUP(BE20,[2]scopus!$N$2:$N$1043,1,FALSE)</f>
        <v>10.1177/0001839212461633</v>
      </c>
    </row>
    <row r="21" spans="1:76" x14ac:dyDescent="0.15">
      <c r="A21" s="59" t="s">
        <v>12379</v>
      </c>
      <c r="B21" s="59" t="s">
        <v>18490</v>
      </c>
      <c r="C21" s="59" t="s">
        <v>2191</v>
      </c>
      <c r="D21" s="59" t="s">
        <v>2191</v>
      </c>
      <c r="E21" s="59" t="s">
        <v>2191</v>
      </c>
      <c r="F21" s="59" t="s">
        <v>18489</v>
      </c>
      <c r="G21" s="59" t="s">
        <v>2191</v>
      </c>
      <c r="H21" s="59" t="s">
        <v>2191</v>
      </c>
      <c r="I21" s="59" t="s">
        <v>4041</v>
      </c>
      <c r="J21" s="59" t="s">
        <v>12577</v>
      </c>
      <c r="K21" s="59" t="s">
        <v>2191</v>
      </c>
      <c r="L21" s="59" t="s">
        <v>2191</v>
      </c>
      <c r="M21" s="59" t="s">
        <v>2191</v>
      </c>
      <c r="N21" s="59" t="s">
        <v>2191</v>
      </c>
      <c r="O21" s="59" t="s">
        <v>2191</v>
      </c>
      <c r="P21" s="59" t="s">
        <v>2191</v>
      </c>
      <c r="Q21" s="59" t="s">
        <v>2191</v>
      </c>
      <c r="R21" s="59" t="s">
        <v>2191</v>
      </c>
      <c r="S21" s="59" t="s">
        <v>2191</v>
      </c>
      <c r="T21" s="59" t="s">
        <v>2191</v>
      </c>
      <c r="U21" s="59" t="s">
        <v>2191</v>
      </c>
      <c r="V21" s="59" t="s">
        <v>19495</v>
      </c>
      <c r="W21" s="59" t="s">
        <v>2191</v>
      </c>
      <c r="X21" s="59" t="s">
        <v>2191</v>
      </c>
      <c r="Y21" s="59" t="s">
        <v>2191</v>
      </c>
      <c r="Z21" s="59" t="s">
        <v>2191</v>
      </c>
      <c r="AA21" s="59" t="s">
        <v>2191</v>
      </c>
      <c r="AB21" s="59" t="s">
        <v>18487</v>
      </c>
      <c r="AC21" s="59" t="s">
        <v>2191</v>
      </c>
      <c r="AD21" s="59" t="s">
        <v>2191</v>
      </c>
      <c r="AE21" s="59" t="s">
        <v>2191</v>
      </c>
      <c r="AF21" s="59" t="s">
        <v>2191</v>
      </c>
      <c r="AG21" s="59" t="s">
        <v>2191</v>
      </c>
      <c r="AH21" s="59" t="s">
        <v>2191</v>
      </c>
      <c r="AI21" s="59" t="s">
        <v>2191</v>
      </c>
      <c r="AJ21" s="59" t="s">
        <v>2191</v>
      </c>
      <c r="AK21" s="59" t="s">
        <v>2191</v>
      </c>
      <c r="AL21" s="59" t="s">
        <v>2191</v>
      </c>
      <c r="AM21" s="59" t="s">
        <v>2191</v>
      </c>
      <c r="AN21" s="59" t="s">
        <v>2191</v>
      </c>
      <c r="AO21" s="59" t="s">
        <v>12575</v>
      </c>
      <c r="AP21" s="59" t="s">
        <v>12587</v>
      </c>
      <c r="AQ21" s="59" t="s">
        <v>2191</v>
      </c>
      <c r="AR21" s="59" t="s">
        <v>2191</v>
      </c>
      <c r="AS21" s="59" t="s">
        <v>2191</v>
      </c>
      <c r="AT21" s="59" t="s">
        <v>12574</v>
      </c>
      <c r="AU21" s="59">
        <v>2019</v>
      </c>
      <c r="AV21" s="59">
        <v>100</v>
      </c>
      <c r="AW21" s="59" t="s">
        <v>2191</v>
      </c>
      <c r="AX21" s="59" t="s">
        <v>2191</v>
      </c>
      <c r="AY21" s="59" t="s">
        <v>2191</v>
      </c>
      <c r="AZ21" s="59" t="s">
        <v>2191</v>
      </c>
      <c r="BA21" s="59" t="s">
        <v>2191</v>
      </c>
      <c r="BB21" s="59">
        <v>359</v>
      </c>
      <c r="BC21" s="59">
        <v>378</v>
      </c>
      <c r="BD21" s="59" t="s">
        <v>2191</v>
      </c>
      <c r="BE21" s="59" t="s">
        <v>4040</v>
      </c>
      <c r="BF21" s="59" t="str">
        <f>HYPERLINK("http://dx.doi.org/10.1016/j.jbankfin.2019.01.007","http://dx.doi.org/10.1016/j.jbankfin.2019.01.007")</f>
        <v>http://dx.doi.org/10.1016/j.jbankfin.2019.01.007</v>
      </c>
      <c r="BG21" s="59" t="s">
        <v>2191</v>
      </c>
      <c r="BH21" s="59" t="s">
        <v>2191</v>
      </c>
      <c r="BI21" s="59" t="s">
        <v>2191</v>
      </c>
      <c r="BJ21" s="59" t="s">
        <v>2191</v>
      </c>
      <c r="BK21" s="59" t="s">
        <v>2191</v>
      </c>
      <c r="BL21" s="59" t="s">
        <v>2191</v>
      </c>
      <c r="BM21" s="59" t="s">
        <v>2191</v>
      </c>
      <c r="BN21" s="59" t="s">
        <v>2191</v>
      </c>
      <c r="BO21" s="59" t="s">
        <v>2191</v>
      </c>
      <c r="BP21" s="59" t="s">
        <v>2191</v>
      </c>
      <c r="BQ21" s="59" t="s">
        <v>2191</v>
      </c>
      <c r="BR21" s="59" t="s">
        <v>2191</v>
      </c>
      <c r="BS21" s="59" t="s">
        <v>19494</v>
      </c>
      <c r="BT21" s="59" t="str">
        <f>HYPERLINK("https%3A%2F%2Fwww.webofscience.com%2Fwos%2Fwoscc%2Ffull-record%2FWOS:000462693200023","View Full Record in Web of Science")</f>
        <v>View Full Record in Web of Science</v>
      </c>
      <c r="BX21" s="37" t="str">
        <f>VLOOKUP(BE21,[2]scopus!$N$2:$N$1043,1,FALSE)</f>
        <v>10.1016/j.jbankfin.2019.01.007</v>
      </c>
    </row>
    <row r="22" spans="1:76" x14ac:dyDescent="0.15">
      <c r="A22" s="59" t="s">
        <v>12379</v>
      </c>
      <c r="B22" s="59" t="s">
        <v>19493</v>
      </c>
      <c r="C22" s="59" t="s">
        <v>2191</v>
      </c>
      <c r="D22" s="59" t="s">
        <v>2191</v>
      </c>
      <c r="E22" s="59" t="s">
        <v>2191</v>
      </c>
      <c r="F22" s="59" t="s">
        <v>19492</v>
      </c>
      <c r="G22" s="59" t="s">
        <v>2191</v>
      </c>
      <c r="H22" s="59" t="s">
        <v>2191</v>
      </c>
      <c r="I22" s="59" t="s">
        <v>19491</v>
      </c>
      <c r="J22" s="59" t="s">
        <v>19490</v>
      </c>
      <c r="K22" s="59" t="s">
        <v>2191</v>
      </c>
      <c r="L22" s="59" t="s">
        <v>2191</v>
      </c>
      <c r="M22" s="59" t="s">
        <v>2191</v>
      </c>
      <c r="N22" s="59" t="s">
        <v>2191</v>
      </c>
      <c r="O22" s="59" t="s">
        <v>2191</v>
      </c>
      <c r="P22" s="59" t="s">
        <v>2191</v>
      </c>
      <c r="Q22" s="59" t="s">
        <v>2191</v>
      </c>
      <c r="R22" s="59" t="s">
        <v>2191</v>
      </c>
      <c r="S22" s="59" t="s">
        <v>2191</v>
      </c>
      <c r="T22" s="59" t="s">
        <v>2191</v>
      </c>
      <c r="U22" s="59" t="s">
        <v>2191</v>
      </c>
      <c r="V22" s="59" t="s">
        <v>19489</v>
      </c>
      <c r="W22" s="59" t="s">
        <v>2191</v>
      </c>
      <c r="X22" s="59" t="s">
        <v>2191</v>
      </c>
      <c r="Y22" s="59" t="s">
        <v>2191</v>
      </c>
      <c r="Z22" s="59" t="s">
        <v>2191</v>
      </c>
      <c r="AA22" s="59" t="s">
        <v>2191</v>
      </c>
      <c r="AB22" s="59" t="s">
        <v>19488</v>
      </c>
      <c r="AC22" s="59" t="s">
        <v>2191</v>
      </c>
      <c r="AD22" s="59" t="s">
        <v>2191</v>
      </c>
      <c r="AE22" s="59" t="s">
        <v>2191</v>
      </c>
      <c r="AF22" s="59" t="s">
        <v>2191</v>
      </c>
      <c r="AG22" s="59" t="s">
        <v>2191</v>
      </c>
      <c r="AH22" s="59" t="s">
        <v>2191</v>
      </c>
      <c r="AI22" s="59" t="s">
        <v>2191</v>
      </c>
      <c r="AJ22" s="59" t="s">
        <v>2191</v>
      </c>
      <c r="AK22" s="59" t="s">
        <v>2191</v>
      </c>
      <c r="AL22" s="59" t="s">
        <v>2191</v>
      </c>
      <c r="AM22" s="59" t="s">
        <v>2191</v>
      </c>
      <c r="AN22" s="59" t="s">
        <v>2191</v>
      </c>
      <c r="AO22" s="59" t="s">
        <v>19487</v>
      </c>
      <c r="AP22" s="59" t="s">
        <v>19486</v>
      </c>
      <c r="AQ22" s="59" t="s">
        <v>2191</v>
      </c>
      <c r="AR22" s="59" t="s">
        <v>2191</v>
      </c>
      <c r="AS22" s="59" t="s">
        <v>2191</v>
      </c>
      <c r="AT22" s="59" t="s">
        <v>12418</v>
      </c>
      <c r="AU22" s="59">
        <v>2025</v>
      </c>
      <c r="AV22" s="59">
        <v>75</v>
      </c>
      <c r="AW22" s="59">
        <v>2</v>
      </c>
      <c r="AX22" s="59" t="s">
        <v>2191</v>
      </c>
      <c r="AY22" s="59" t="s">
        <v>2191</v>
      </c>
      <c r="AZ22" s="59" t="s">
        <v>2191</v>
      </c>
      <c r="BA22" s="59" t="s">
        <v>2191</v>
      </c>
      <c r="BB22" s="59">
        <v>1357</v>
      </c>
      <c r="BC22" s="59">
        <v>1391</v>
      </c>
      <c r="BD22" s="59" t="s">
        <v>2191</v>
      </c>
      <c r="BE22" s="59" t="s">
        <v>4864</v>
      </c>
      <c r="BF22" s="59" t="str">
        <f>HYPERLINK("http://dx.doi.org/10.1007/s11301-024-00410-7","http://dx.doi.org/10.1007/s11301-024-00410-7")</f>
        <v>http://dx.doi.org/10.1007/s11301-024-00410-7</v>
      </c>
      <c r="BG22" s="59" t="s">
        <v>2191</v>
      </c>
      <c r="BH22" s="59" t="s">
        <v>12806</v>
      </c>
      <c r="BI22" s="59" t="s">
        <v>2191</v>
      </c>
      <c r="BJ22" s="59" t="s">
        <v>2191</v>
      </c>
      <c r="BK22" s="59" t="s">
        <v>2191</v>
      </c>
      <c r="BL22" s="59" t="s">
        <v>2191</v>
      </c>
      <c r="BM22" s="59" t="s">
        <v>2191</v>
      </c>
      <c r="BN22" s="59" t="s">
        <v>2191</v>
      </c>
      <c r="BO22" s="59" t="s">
        <v>2191</v>
      </c>
      <c r="BP22" s="59" t="s">
        <v>2191</v>
      </c>
      <c r="BQ22" s="59" t="s">
        <v>2191</v>
      </c>
      <c r="BR22" s="59" t="s">
        <v>2191</v>
      </c>
      <c r="BS22" s="59" t="s">
        <v>19485</v>
      </c>
      <c r="BT22" s="59" t="str">
        <f>HYPERLINK("https%3A%2F%2Fwww.webofscience.com%2Fwos%2Fwoscc%2Ffull-record%2FWOS:001380026900001","View Full Record in Web of Science")</f>
        <v>View Full Record in Web of Science</v>
      </c>
      <c r="BX22" s="37" t="str">
        <f>VLOOKUP(BE22,[2]scopus!$N$2:$N$1043,1,FALSE)</f>
        <v>10.1007/s11301-024-00410-7</v>
      </c>
    </row>
    <row r="23" spans="1:76" x14ac:dyDescent="0.15">
      <c r="A23" s="59" t="s">
        <v>12379</v>
      </c>
      <c r="B23" s="59" t="s">
        <v>19484</v>
      </c>
      <c r="C23" s="59" t="s">
        <v>2191</v>
      </c>
      <c r="D23" s="59" t="s">
        <v>2191</v>
      </c>
      <c r="E23" s="59" t="s">
        <v>2191</v>
      </c>
      <c r="F23" s="59" t="s">
        <v>19483</v>
      </c>
      <c r="G23" s="59" t="s">
        <v>2191</v>
      </c>
      <c r="H23" s="59" t="s">
        <v>2191</v>
      </c>
      <c r="I23" s="59" t="s">
        <v>4785</v>
      </c>
      <c r="J23" s="59" t="s">
        <v>19482</v>
      </c>
      <c r="K23" s="59" t="s">
        <v>2191</v>
      </c>
      <c r="L23" s="59" t="s">
        <v>2191</v>
      </c>
      <c r="M23" s="59" t="s">
        <v>2191</v>
      </c>
      <c r="N23" s="59" t="s">
        <v>2191</v>
      </c>
      <c r="O23" s="59" t="s">
        <v>2191</v>
      </c>
      <c r="P23" s="59" t="s">
        <v>2191</v>
      </c>
      <c r="Q23" s="59" t="s">
        <v>2191</v>
      </c>
      <c r="R23" s="59" t="s">
        <v>2191</v>
      </c>
      <c r="S23" s="59" t="s">
        <v>2191</v>
      </c>
      <c r="T23" s="59" t="s">
        <v>2191</v>
      </c>
      <c r="U23" s="59" t="s">
        <v>2191</v>
      </c>
      <c r="V23" s="59" t="s">
        <v>19481</v>
      </c>
      <c r="W23" s="59" t="s">
        <v>2191</v>
      </c>
      <c r="X23" s="59" t="s">
        <v>2191</v>
      </c>
      <c r="Y23" s="59" t="s">
        <v>2191</v>
      </c>
      <c r="Z23" s="59" t="s">
        <v>2191</v>
      </c>
      <c r="AA23" s="59" t="s">
        <v>2191</v>
      </c>
      <c r="AB23" s="59" t="s">
        <v>19480</v>
      </c>
      <c r="AC23" s="59" t="s">
        <v>2191</v>
      </c>
      <c r="AD23" s="59" t="s">
        <v>2191</v>
      </c>
      <c r="AE23" s="59" t="s">
        <v>2191</v>
      </c>
      <c r="AF23" s="59" t="s">
        <v>2191</v>
      </c>
      <c r="AG23" s="59" t="s">
        <v>2191</v>
      </c>
      <c r="AH23" s="59" t="s">
        <v>2191</v>
      </c>
      <c r="AI23" s="59" t="s">
        <v>2191</v>
      </c>
      <c r="AJ23" s="59" t="s">
        <v>2191</v>
      </c>
      <c r="AK23" s="59" t="s">
        <v>2191</v>
      </c>
      <c r="AL23" s="59" t="s">
        <v>2191</v>
      </c>
      <c r="AM23" s="59" t="s">
        <v>2191</v>
      </c>
      <c r="AN23" s="59" t="s">
        <v>2191</v>
      </c>
      <c r="AO23" s="59" t="s">
        <v>19479</v>
      </c>
      <c r="AP23" s="59" t="s">
        <v>19478</v>
      </c>
      <c r="AQ23" s="59" t="s">
        <v>2191</v>
      </c>
      <c r="AR23" s="59" t="s">
        <v>2191</v>
      </c>
      <c r="AS23" s="59" t="s">
        <v>2191</v>
      </c>
      <c r="AT23" s="59" t="s">
        <v>13076</v>
      </c>
      <c r="AU23" s="59">
        <v>2024</v>
      </c>
      <c r="AV23" s="59">
        <v>29</v>
      </c>
      <c r="AW23" s="59">
        <v>4</v>
      </c>
      <c r="AX23" s="59" t="s">
        <v>2191</v>
      </c>
      <c r="AY23" s="59" t="s">
        <v>2191</v>
      </c>
      <c r="AZ23" s="59" t="s">
        <v>2191</v>
      </c>
      <c r="BA23" s="59" t="s">
        <v>2191</v>
      </c>
      <c r="BB23" s="59">
        <v>646</v>
      </c>
      <c r="BC23" s="59">
        <v>660</v>
      </c>
      <c r="BD23" s="59" t="s">
        <v>2191</v>
      </c>
      <c r="BE23" s="59" t="s">
        <v>4784</v>
      </c>
      <c r="BF23" s="59" t="str">
        <f>HYPERLINK("http://dx.doi.org/10.1080/13563467.2024.2318422","http://dx.doi.org/10.1080/13563467.2024.2318422")</f>
        <v>http://dx.doi.org/10.1080/13563467.2024.2318422</v>
      </c>
      <c r="BG23" s="59" t="s">
        <v>2191</v>
      </c>
      <c r="BH23" s="59" t="s">
        <v>12806</v>
      </c>
      <c r="BI23" s="59" t="s">
        <v>2191</v>
      </c>
      <c r="BJ23" s="59" t="s">
        <v>2191</v>
      </c>
      <c r="BK23" s="59" t="s">
        <v>2191</v>
      </c>
      <c r="BL23" s="59" t="s">
        <v>2191</v>
      </c>
      <c r="BM23" s="59" t="s">
        <v>2191</v>
      </c>
      <c r="BN23" s="59">
        <v>39072006</v>
      </c>
      <c r="BO23" s="59" t="s">
        <v>2191</v>
      </c>
      <c r="BP23" s="59" t="s">
        <v>2191</v>
      </c>
      <c r="BQ23" s="59" t="s">
        <v>2191</v>
      </c>
      <c r="BR23" s="59" t="s">
        <v>2191</v>
      </c>
      <c r="BS23" s="59" t="s">
        <v>19477</v>
      </c>
      <c r="BT23" s="59" t="str">
        <f>HYPERLINK("https%3A%2F%2Fwww.webofscience.com%2Fwos%2Fwoscc%2Ffull-record%2FWOS:001169419400001","View Full Record in Web of Science")</f>
        <v>View Full Record in Web of Science</v>
      </c>
      <c r="BX23" s="37" t="str">
        <f>VLOOKUP(BE23,[2]scopus!$N$2:$N$1043,1,FALSE)</f>
        <v>10.1080/13563467.2024.2318422</v>
      </c>
    </row>
    <row r="24" spans="1:76" x14ac:dyDescent="0.15">
      <c r="A24" s="59" t="s">
        <v>12379</v>
      </c>
      <c r="B24" s="59" t="s">
        <v>19476</v>
      </c>
      <c r="C24" s="59" t="s">
        <v>2191</v>
      </c>
      <c r="D24" s="59" t="s">
        <v>2191</v>
      </c>
      <c r="E24" s="59" t="s">
        <v>2191</v>
      </c>
      <c r="F24" s="59" t="s">
        <v>19475</v>
      </c>
      <c r="G24" s="59" t="s">
        <v>2191</v>
      </c>
      <c r="H24" s="59" t="s">
        <v>2191</v>
      </c>
      <c r="I24" s="59" t="s">
        <v>3629</v>
      </c>
      <c r="J24" s="59" t="s">
        <v>16785</v>
      </c>
      <c r="K24" s="59" t="s">
        <v>2191</v>
      </c>
      <c r="L24" s="59" t="s">
        <v>2191</v>
      </c>
      <c r="M24" s="59" t="s">
        <v>2191</v>
      </c>
      <c r="N24" s="59" t="s">
        <v>2191</v>
      </c>
      <c r="O24" s="59" t="s">
        <v>2191</v>
      </c>
      <c r="P24" s="59" t="s">
        <v>2191</v>
      </c>
      <c r="Q24" s="59" t="s">
        <v>2191</v>
      </c>
      <c r="R24" s="59" t="s">
        <v>2191</v>
      </c>
      <c r="S24" s="59" t="s">
        <v>2191</v>
      </c>
      <c r="T24" s="59" t="s">
        <v>2191</v>
      </c>
      <c r="U24" s="59" t="s">
        <v>2191</v>
      </c>
      <c r="V24" s="59" t="s">
        <v>19474</v>
      </c>
      <c r="W24" s="59" t="s">
        <v>2191</v>
      </c>
      <c r="X24" s="59" t="s">
        <v>2191</v>
      </c>
      <c r="Y24" s="59" t="s">
        <v>2191</v>
      </c>
      <c r="Z24" s="59" t="s">
        <v>2191</v>
      </c>
      <c r="AA24" s="59" t="s">
        <v>2191</v>
      </c>
      <c r="AB24" s="59" t="s">
        <v>2191</v>
      </c>
      <c r="AC24" s="59" t="s">
        <v>2191</v>
      </c>
      <c r="AD24" s="59" t="s">
        <v>2191</v>
      </c>
      <c r="AE24" s="59" t="s">
        <v>2191</v>
      </c>
      <c r="AF24" s="59" t="s">
        <v>2191</v>
      </c>
      <c r="AG24" s="59" t="s">
        <v>2191</v>
      </c>
      <c r="AH24" s="59" t="s">
        <v>2191</v>
      </c>
      <c r="AI24" s="59" t="s">
        <v>2191</v>
      </c>
      <c r="AJ24" s="59" t="s">
        <v>2191</v>
      </c>
      <c r="AK24" s="59" t="s">
        <v>2191</v>
      </c>
      <c r="AL24" s="59" t="s">
        <v>2191</v>
      </c>
      <c r="AM24" s="59" t="s">
        <v>2191</v>
      </c>
      <c r="AN24" s="59" t="s">
        <v>2191</v>
      </c>
      <c r="AO24" s="59" t="s">
        <v>16783</v>
      </c>
      <c r="AP24" s="59" t="s">
        <v>16782</v>
      </c>
      <c r="AQ24" s="59" t="s">
        <v>2191</v>
      </c>
      <c r="AR24" s="59" t="s">
        <v>2191</v>
      </c>
      <c r="AS24" s="59" t="s">
        <v>2191</v>
      </c>
      <c r="AT24" s="59" t="s">
        <v>2191</v>
      </c>
      <c r="AU24" s="59">
        <v>2015</v>
      </c>
      <c r="AV24" s="59">
        <v>17</v>
      </c>
      <c r="AW24" s="59">
        <v>3</v>
      </c>
      <c r="AX24" s="59" t="s">
        <v>2191</v>
      </c>
      <c r="AY24" s="59" t="s">
        <v>2191</v>
      </c>
      <c r="AZ24" s="59" t="s">
        <v>2191</v>
      </c>
      <c r="BA24" s="59" t="s">
        <v>2191</v>
      </c>
      <c r="BB24" s="59">
        <v>215</v>
      </c>
      <c r="BC24" s="59">
        <v>235</v>
      </c>
      <c r="BD24" s="59" t="s">
        <v>2191</v>
      </c>
      <c r="BE24" s="59" t="s">
        <v>3628</v>
      </c>
      <c r="BF24" s="59" t="str">
        <f>HYPERLINK("http://dx.doi.org/10.1080/13691066.2015.1051737","http://dx.doi.org/10.1080/13691066.2015.1051737")</f>
        <v>http://dx.doi.org/10.1080/13691066.2015.1051737</v>
      </c>
      <c r="BG24" s="59" t="s">
        <v>2191</v>
      </c>
      <c r="BH24" s="59" t="s">
        <v>2191</v>
      </c>
      <c r="BI24" s="59" t="s">
        <v>2191</v>
      </c>
      <c r="BJ24" s="59" t="s">
        <v>2191</v>
      </c>
      <c r="BK24" s="59" t="s">
        <v>2191</v>
      </c>
      <c r="BL24" s="59" t="s">
        <v>2191</v>
      </c>
      <c r="BM24" s="59" t="s">
        <v>2191</v>
      </c>
      <c r="BN24" s="59" t="s">
        <v>2191</v>
      </c>
      <c r="BO24" s="59" t="s">
        <v>2191</v>
      </c>
      <c r="BP24" s="59" t="s">
        <v>2191</v>
      </c>
      <c r="BQ24" s="59" t="s">
        <v>2191</v>
      </c>
      <c r="BR24" s="59" t="s">
        <v>2191</v>
      </c>
      <c r="BS24" s="59" t="s">
        <v>19473</v>
      </c>
      <c r="BT24" s="59" t="str">
        <f>HYPERLINK("https%3A%2F%2Fwww.webofscience.com%2Fwos%2Fwoscc%2Ffull-record%2FWOS:000211906500001","View Full Record in Web of Science")</f>
        <v>View Full Record in Web of Science</v>
      </c>
      <c r="BX24" s="37" t="str">
        <f>VLOOKUP(BE24,[2]scopus!$N$2:$N$1043,1,FALSE)</f>
        <v>10.1080/13691066.2015.1051737</v>
      </c>
    </row>
    <row r="25" spans="1:76" x14ac:dyDescent="0.15">
      <c r="A25" s="59" t="s">
        <v>12379</v>
      </c>
      <c r="B25" s="59" t="s">
        <v>19472</v>
      </c>
      <c r="C25" s="59" t="s">
        <v>2191</v>
      </c>
      <c r="D25" s="59" t="s">
        <v>2191</v>
      </c>
      <c r="E25" s="59" t="s">
        <v>2191</v>
      </c>
      <c r="F25" s="59" t="s">
        <v>19471</v>
      </c>
      <c r="G25" s="59" t="s">
        <v>2191</v>
      </c>
      <c r="H25" s="59" t="s">
        <v>2191</v>
      </c>
      <c r="I25" s="59" t="s">
        <v>3603</v>
      </c>
      <c r="J25" s="59" t="s">
        <v>12395</v>
      </c>
      <c r="K25" s="59" t="s">
        <v>2191</v>
      </c>
      <c r="L25" s="59" t="s">
        <v>2191</v>
      </c>
      <c r="M25" s="59" t="s">
        <v>2191</v>
      </c>
      <c r="N25" s="59" t="s">
        <v>2191</v>
      </c>
      <c r="O25" s="59" t="s">
        <v>2191</v>
      </c>
      <c r="P25" s="59" t="s">
        <v>2191</v>
      </c>
      <c r="Q25" s="59" t="s">
        <v>2191</v>
      </c>
      <c r="R25" s="59" t="s">
        <v>2191</v>
      </c>
      <c r="S25" s="59" t="s">
        <v>2191</v>
      </c>
      <c r="T25" s="59" t="s">
        <v>2191</v>
      </c>
      <c r="U25" s="59" t="s">
        <v>2191</v>
      </c>
      <c r="V25" s="59" t="s">
        <v>19470</v>
      </c>
      <c r="W25" s="59" t="s">
        <v>2191</v>
      </c>
      <c r="X25" s="59" t="s">
        <v>2191</v>
      </c>
      <c r="Y25" s="59" t="s">
        <v>2191</v>
      </c>
      <c r="Z25" s="59" t="s">
        <v>2191</v>
      </c>
      <c r="AA25" s="59" t="s">
        <v>2191</v>
      </c>
      <c r="AB25" s="59" t="s">
        <v>2191</v>
      </c>
      <c r="AC25" s="59" t="s">
        <v>2191</v>
      </c>
      <c r="AD25" s="59" t="s">
        <v>2191</v>
      </c>
      <c r="AE25" s="59" t="s">
        <v>2191</v>
      </c>
      <c r="AF25" s="59" t="s">
        <v>2191</v>
      </c>
      <c r="AG25" s="59" t="s">
        <v>2191</v>
      </c>
      <c r="AH25" s="59" t="s">
        <v>2191</v>
      </c>
      <c r="AI25" s="59" t="s">
        <v>2191</v>
      </c>
      <c r="AJ25" s="59" t="s">
        <v>2191</v>
      </c>
      <c r="AK25" s="59" t="s">
        <v>2191</v>
      </c>
      <c r="AL25" s="59" t="s">
        <v>2191</v>
      </c>
      <c r="AM25" s="59" t="s">
        <v>2191</v>
      </c>
      <c r="AN25" s="59" t="s">
        <v>2191</v>
      </c>
      <c r="AO25" s="59" t="s">
        <v>12391</v>
      </c>
      <c r="AP25" s="59" t="s">
        <v>2191</v>
      </c>
      <c r="AQ25" s="59" t="s">
        <v>2191</v>
      </c>
      <c r="AR25" s="59" t="s">
        <v>2191</v>
      </c>
      <c r="AS25" s="59" t="s">
        <v>2191</v>
      </c>
      <c r="AT25" s="59" t="s">
        <v>12586</v>
      </c>
      <c r="AU25" s="59">
        <v>2015</v>
      </c>
      <c r="AV25" s="59">
        <v>116</v>
      </c>
      <c r="AW25" s="59">
        <v>1</v>
      </c>
      <c r="AX25" s="59" t="s">
        <v>2191</v>
      </c>
      <c r="AY25" s="59" t="s">
        <v>2191</v>
      </c>
      <c r="AZ25" s="59" t="s">
        <v>2191</v>
      </c>
      <c r="BA25" s="59" t="s">
        <v>2191</v>
      </c>
      <c r="BB25" s="59">
        <v>160</v>
      </c>
      <c r="BC25" s="59">
        <v>178</v>
      </c>
      <c r="BD25" s="59" t="s">
        <v>2191</v>
      </c>
      <c r="BE25" s="59" t="s">
        <v>3602</v>
      </c>
      <c r="BF25" s="59" t="str">
        <f>HYPERLINK("http://dx.doi.org/10.1016/j.jfineco.2014.12.002","http://dx.doi.org/10.1016/j.jfineco.2014.12.002")</f>
        <v>http://dx.doi.org/10.1016/j.jfineco.2014.12.002</v>
      </c>
      <c r="BG25" s="59" t="s">
        <v>2191</v>
      </c>
      <c r="BH25" s="59" t="s">
        <v>2191</v>
      </c>
      <c r="BI25" s="59" t="s">
        <v>2191</v>
      </c>
      <c r="BJ25" s="59" t="s">
        <v>2191</v>
      </c>
      <c r="BK25" s="59" t="s">
        <v>2191</v>
      </c>
      <c r="BL25" s="59" t="s">
        <v>2191</v>
      </c>
      <c r="BM25" s="59" t="s">
        <v>2191</v>
      </c>
      <c r="BN25" s="59" t="s">
        <v>2191</v>
      </c>
      <c r="BO25" s="59" t="s">
        <v>2191</v>
      </c>
      <c r="BP25" s="59" t="s">
        <v>2191</v>
      </c>
      <c r="BQ25" s="59" t="s">
        <v>2191</v>
      </c>
      <c r="BR25" s="59" t="s">
        <v>2191</v>
      </c>
      <c r="BS25" s="59" t="s">
        <v>19469</v>
      </c>
      <c r="BT25" s="59" t="str">
        <f>HYPERLINK("https%3A%2F%2Fwww.webofscience.com%2Fwos%2Fwoscc%2Ffull-record%2FWOS:000352334400009","View Full Record in Web of Science")</f>
        <v>View Full Record in Web of Science</v>
      </c>
      <c r="BX25" s="37" t="str">
        <f>VLOOKUP(BE25,[2]scopus!$N$2:$N$1043,1,FALSE)</f>
        <v>10.1016/j.jfineco.2014.12.002</v>
      </c>
    </row>
    <row r="26" spans="1:76" x14ac:dyDescent="0.15">
      <c r="A26" s="59" t="s">
        <v>12379</v>
      </c>
      <c r="B26" s="59" t="s">
        <v>19468</v>
      </c>
      <c r="C26" s="59" t="s">
        <v>2191</v>
      </c>
      <c r="D26" s="59" t="s">
        <v>2191</v>
      </c>
      <c r="E26" s="59" t="s">
        <v>2191</v>
      </c>
      <c r="F26" s="59" t="s">
        <v>19467</v>
      </c>
      <c r="G26" s="59" t="s">
        <v>2191</v>
      </c>
      <c r="H26" s="59" t="s">
        <v>2191</v>
      </c>
      <c r="I26" s="59" t="s">
        <v>3816</v>
      </c>
      <c r="J26" s="59" t="s">
        <v>16374</v>
      </c>
      <c r="K26" s="59" t="s">
        <v>2191</v>
      </c>
      <c r="L26" s="59" t="s">
        <v>2191</v>
      </c>
      <c r="M26" s="59" t="s">
        <v>2191</v>
      </c>
      <c r="N26" s="59" t="s">
        <v>2191</v>
      </c>
      <c r="O26" s="59" t="s">
        <v>2191</v>
      </c>
      <c r="P26" s="59" t="s">
        <v>2191</v>
      </c>
      <c r="Q26" s="59" t="s">
        <v>2191</v>
      </c>
      <c r="R26" s="59" t="s">
        <v>2191</v>
      </c>
      <c r="S26" s="59" t="s">
        <v>2191</v>
      </c>
      <c r="T26" s="59" t="s">
        <v>2191</v>
      </c>
      <c r="U26" s="59" t="s">
        <v>2191</v>
      </c>
      <c r="V26" s="59" t="s">
        <v>19466</v>
      </c>
      <c r="W26" s="59" t="s">
        <v>2191</v>
      </c>
      <c r="X26" s="59" t="s">
        <v>2191</v>
      </c>
      <c r="Y26" s="59" t="s">
        <v>2191</v>
      </c>
      <c r="Z26" s="59" t="s">
        <v>2191</v>
      </c>
      <c r="AA26" s="59" t="s">
        <v>19465</v>
      </c>
      <c r="AB26" s="59" t="s">
        <v>19464</v>
      </c>
      <c r="AC26" s="59" t="s">
        <v>2191</v>
      </c>
      <c r="AD26" s="59" t="s">
        <v>2191</v>
      </c>
      <c r="AE26" s="59" t="s">
        <v>2191</v>
      </c>
      <c r="AF26" s="59" t="s">
        <v>2191</v>
      </c>
      <c r="AG26" s="59" t="s">
        <v>2191</v>
      </c>
      <c r="AH26" s="59" t="s">
        <v>2191</v>
      </c>
      <c r="AI26" s="59" t="s">
        <v>2191</v>
      </c>
      <c r="AJ26" s="59" t="s">
        <v>2191</v>
      </c>
      <c r="AK26" s="59" t="s">
        <v>2191</v>
      </c>
      <c r="AL26" s="59" t="s">
        <v>2191</v>
      </c>
      <c r="AM26" s="59" t="s">
        <v>2191</v>
      </c>
      <c r="AN26" s="59" t="s">
        <v>2191</v>
      </c>
      <c r="AO26" s="59" t="s">
        <v>16370</v>
      </c>
      <c r="AP26" s="59" t="s">
        <v>16369</v>
      </c>
      <c r="AQ26" s="59" t="s">
        <v>2191</v>
      </c>
      <c r="AR26" s="59" t="s">
        <v>2191</v>
      </c>
      <c r="AS26" s="59" t="s">
        <v>2191</v>
      </c>
      <c r="AT26" s="59" t="s">
        <v>12465</v>
      </c>
      <c r="AU26" s="59">
        <v>2016</v>
      </c>
      <c r="AV26" s="59">
        <v>53</v>
      </c>
      <c r="AW26" s="59">
        <v>8</v>
      </c>
      <c r="AX26" s="59" t="s">
        <v>2191</v>
      </c>
      <c r="AY26" s="59" t="s">
        <v>2191</v>
      </c>
      <c r="AZ26" s="59" t="s">
        <v>2191</v>
      </c>
      <c r="BA26" s="59" t="s">
        <v>2191</v>
      </c>
      <c r="BB26" s="59">
        <v>1292</v>
      </c>
      <c r="BC26" s="59">
        <v>1319</v>
      </c>
      <c r="BD26" s="59" t="s">
        <v>2191</v>
      </c>
      <c r="BE26" s="59" t="s">
        <v>3815</v>
      </c>
      <c r="BF26" s="59" t="str">
        <f>HYPERLINK("http://dx.doi.org/10.1111/joms.12207","http://dx.doi.org/10.1111/joms.12207")</f>
        <v>http://dx.doi.org/10.1111/joms.12207</v>
      </c>
      <c r="BG26" s="59" t="s">
        <v>2191</v>
      </c>
      <c r="BH26" s="59" t="s">
        <v>2191</v>
      </c>
      <c r="BI26" s="59" t="s">
        <v>2191</v>
      </c>
      <c r="BJ26" s="59" t="s">
        <v>2191</v>
      </c>
      <c r="BK26" s="59" t="s">
        <v>2191</v>
      </c>
      <c r="BL26" s="59" t="s">
        <v>2191</v>
      </c>
      <c r="BM26" s="59" t="s">
        <v>2191</v>
      </c>
      <c r="BN26" s="59" t="s">
        <v>2191</v>
      </c>
      <c r="BO26" s="59" t="s">
        <v>2191</v>
      </c>
      <c r="BP26" s="59" t="s">
        <v>2191</v>
      </c>
      <c r="BQ26" s="59" t="s">
        <v>2191</v>
      </c>
      <c r="BR26" s="59" t="s">
        <v>2191</v>
      </c>
      <c r="BS26" s="59" t="s">
        <v>19463</v>
      </c>
      <c r="BT26" s="59" t="str">
        <f>HYPERLINK("https%3A%2F%2Fwww.webofscience.com%2Fwos%2Fwoscc%2Ffull-record%2FWOS:000387352100002","View Full Record in Web of Science")</f>
        <v>View Full Record in Web of Science</v>
      </c>
      <c r="BX26" s="37" t="str">
        <f>VLOOKUP(BE26,[2]scopus!$N$2:$N$1043,1,FALSE)</f>
        <v>10.1111/joms.12207</v>
      </c>
    </row>
    <row r="27" spans="1:76" x14ac:dyDescent="0.15">
      <c r="A27" s="59" t="s">
        <v>12379</v>
      </c>
      <c r="B27" s="59" t="s">
        <v>19462</v>
      </c>
      <c r="C27" s="59" t="s">
        <v>2191</v>
      </c>
      <c r="D27" s="59" t="s">
        <v>2191</v>
      </c>
      <c r="E27" s="59" t="s">
        <v>2191</v>
      </c>
      <c r="F27" s="59" t="s">
        <v>19461</v>
      </c>
      <c r="G27" s="59" t="s">
        <v>2191</v>
      </c>
      <c r="H27" s="59" t="s">
        <v>2191</v>
      </c>
      <c r="I27" s="59" t="s">
        <v>4379</v>
      </c>
      <c r="J27" s="59" t="s">
        <v>16785</v>
      </c>
      <c r="K27" s="59" t="s">
        <v>2191</v>
      </c>
      <c r="L27" s="59" t="s">
        <v>2191</v>
      </c>
      <c r="M27" s="59" t="s">
        <v>2191</v>
      </c>
      <c r="N27" s="59" t="s">
        <v>2191</v>
      </c>
      <c r="O27" s="59" t="s">
        <v>2191</v>
      </c>
      <c r="P27" s="59" t="s">
        <v>2191</v>
      </c>
      <c r="Q27" s="59" t="s">
        <v>2191</v>
      </c>
      <c r="R27" s="59" t="s">
        <v>2191</v>
      </c>
      <c r="S27" s="59" t="s">
        <v>2191</v>
      </c>
      <c r="T27" s="59" t="s">
        <v>2191</v>
      </c>
      <c r="U27" s="59" t="s">
        <v>2191</v>
      </c>
      <c r="V27" s="59" t="s">
        <v>19460</v>
      </c>
      <c r="W27" s="59" t="s">
        <v>2191</v>
      </c>
      <c r="X27" s="59" t="s">
        <v>2191</v>
      </c>
      <c r="Y27" s="59" t="s">
        <v>2191</v>
      </c>
      <c r="Z27" s="59" t="s">
        <v>2191</v>
      </c>
      <c r="AA27" s="59" t="s">
        <v>2191</v>
      </c>
      <c r="AB27" s="59" t="s">
        <v>19459</v>
      </c>
      <c r="AC27" s="59" t="s">
        <v>2191</v>
      </c>
      <c r="AD27" s="59" t="s">
        <v>2191</v>
      </c>
      <c r="AE27" s="59" t="s">
        <v>2191</v>
      </c>
      <c r="AF27" s="59" t="s">
        <v>2191</v>
      </c>
      <c r="AG27" s="59" t="s">
        <v>2191</v>
      </c>
      <c r="AH27" s="59" t="s">
        <v>2191</v>
      </c>
      <c r="AI27" s="59" t="s">
        <v>2191</v>
      </c>
      <c r="AJ27" s="59" t="s">
        <v>2191</v>
      </c>
      <c r="AK27" s="59" t="s">
        <v>2191</v>
      </c>
      <c r="AL27" s="59" t="s">
        <v>2191</v>
      </c>
      <c r="AM27" s="59" t="s">
        <v>2191</v>
      </c>
      <c r="AN27" s="59" t="s">
        <v>2191</v>
      </c>
      <c r="AO27" s="59" t="s">
        <v>16783</v>
      </c>
      <c r="AP27" s="59" t="s">
        <v>16782</v>
      </c>
      <c r="AQ27" s="59" t="s">
        <v>2191</v>
      </c>
      <c r="AR27" s="59" t="s">
        <v>2191</v>
      </c>
      <c r="AS27" s="59" t="s">
        <v>2191</v>
      </c>
      <c r="AT27" s="59" t="s">
        <v>13076</v>
      </c>
      <c r="AU27" s="59">
        <v>2021</v>
      </c>
      <c r="AV27" s="59">
        <v>23</v>
      </c>
      <c r="AW27" s="59">
        <v>3</v>
      </c>
      <c r="AX27" s="59" t="s">
        <v>2191</v>
      </c>
      <c r="AY27" s="59" t="s">
        <v>2191</v>
      </c>
      <c r="AZ27" s="59" t="s">
        <v>2191</v>
      </c>
      <c r="BA27" s="59" t="s">
        <v>2191</v>
      </c>
      <c r="BB27" s="59">
        <v>205</v>
      </c>
      <c r="BC27" s="59">
        <v>227</v>
      </c>
      <c r="BD27" s="59" t="s">
        <v>2191</v>
      </c>
      <c r="BE27" s="59" t="s">
        <v>4378</v>
      </c>
      <c r="BF27" s="59" t="str">
        <f>HYPERLINK("http://dx.doi.org/10.1080/13691066.2021.1903677","http://dx.doi.org/10.1080/13691066.2021.1903677")</f>
        <v>http://dx.doi.org/10.1080/13691066.2021.1903677</v>
      </c>
      <c r="BG27" s="59" t="s">
        <v>2191</v>
      </c>
      <c r="BH27" s="59" t="s">
        <v>14174</v>
      </c>
      <c r="BI27" s="59" t="s">
        <v>2191</v>
      </c>
      <c r="BJ27" s="59" t="s">
        <v>2191</v>
      </c>
      <c r="BK27" s="59" t="s">
        <v>2191</v>
      </c>
      <c r="BL27" s="59" t="s">
        <v>2191</v>
      </c>
      <c r="BM27" s="59" t="s">
        <v>2191</v>
      </c>
      <c r="BN27" s="59" t="s">
        <v>2191</v>
      </c>
      <c r="BO27" s="59" t="s">
        <v>2191</v>
      </c>
      <c r="BP27" s="59" t="s">
        <v>2191</v>
      </c>
      <c r="BQ27" s="59" t="s">
        <v>2191</v>
      </c>
      <c r="BR27" s="59" t="s">
        <v>2191</v>
      </c>
      <c r="BS27" s="59" t="s">
        <v>19458</v>
      </c>
      <c r="BT27" s="59" t="str">
        <f>HYPERLINK("https%3A%2F%2Fwww.webofscience.com%2Fwos%2Fwoscc%2Ffull-record%2FWOS:000638127200001","View Full Record in Web of Science")</f>
        <v>View Full Record in Web of Science</v>
      </c>
      <c r="BX27" s="37" t="str">
        <f>VLOOKUP(BE27,[2]scopus!$N$2:$N$1043,1,FALSE)</f>
        <v>10.1080/13691066.2021.1903677</v>
      </c>
    </row>
    <row r="28" spans="1:76" x14ac:dyDescent="0.15">
      <c r="A28" s="59" t="s">
        <v>12379</v>
      </c>
      <c r="B28" s="59" t="s">
        <v>19457</v>
      </c>
      <c r="C28" s="59" t="s">
        <v>2191</v>
      </c>
      <c r="D28" s="59" t="s">
        <v>2191</v>
      </c>
      <c r="E28" s="59" t="s">
        <v>2191</v>
      </c>
      <c r="F28" s="59" t="s">
        <v>19456</v>
      </c>
      <c r="G28" s="59" t="s">
        <v>2191</v>
      </c>
      <c r="H28" s="59" t="s">
        <v>2191</v>
      </c>
      <c r="I28" s="59" t="s">
        <v>4908</v>
      </c>
      <c r="J28" s="59" t="s">
        <v>13141</v>
      </c>
      <c r="K28" s="59" t="s">
        <v>2191</v>
      </c>
      <c r="L28" s="59" t="s">
        <v>2191</v>
      </c>
      <c r="M28" s="59" t="s">
        <v>2191</v>
      </c>
      <c r="N28" s="59" t="s">
        <v>2191</v>
      </c>
      <c r="O28" s="59" t="s">
        <v>2191</v>
      </c>
      <c r="P28" s="59" t="s">
        <v>2191</v>
      </c>
      <c r="Q28" s="59" t="s">
        <v>2191</v>
      </c>
      <c r="R28" s="59" t="s">
        <v>2191</v>
      </c>
      <c r="S28" s="59" t="s">
        <v>2191</v>
      </c>
      <c r="T28" s="59" t="s">
        <v>2191</v>
      </c>
      <c r="U28" s="59" t="s">
        <v>2191</v>
      </c>
      <c r="V28" s="59" t="s">
        <v>19455</v>
      </c>
      <c r="W28" s="59" t="s">
        <v>2191</v>
      </c>
      <c r="X28" s="59" t="s">
        <v>2191</v>
      </c>
      <c r="Y28" s="59" t="s">
        <v>2191</v>
      </c>
      <c r="Z28" s="59" t="s">
        <v>2191</v>
      </c>
      <c r="AA28" s="59" t="s">
        <v>19454</v>
      </c>
      <c r="AB28" s="59" t="s">
        <v>19453</v>
      </c>
      <c r="AC28" s="59" t="s">
        <v>2191</v>
      </c>
      <c r="AD28" s="59" t="s">
        <v>2191</v>
      </c>
      <c r="AE28" s="59" t="s">
        <v>2191</v>
      </c>
      <c r="AF28" s="59" t="s">
        <v>2191</v>
      </c>
      <c r="AG28" s="59" t="s">
        <v>2191</v>
      </c>
      <c r="AH28" s="59" t="s">
        <v>2191</v>
      </c>
      <c r="AI28" s="59" t="s">
        <v>2191</v>
      </c>
      <c r="AJ28" s="59" t="s">
        <v>2191</v>
      </c>
      <c r="AK28" s="59" t="s">
        <v>2191</v>
      </c>
      <c r="AL28" s="59" t="s">
        <v>2191</v>
      </c>
      <c r="AM28" s="59" t="s">
        <v>2191</v>
      </c>
      <c r="AN28" s="59" t="s">
        <v>2191</v>
      </c>
      <c r="AO28" s="59" t="s">
        <v>13139</v>
      </c>
      <c r="AP28" s="59" t="s">
        <v>13138</v>
      </c>
      <c r="AQ28" s="59" t="s">
        <v>2191</v>
      </c>
      <c r="AR28" s="59" t="s">
        <v>2191</v>
      </c>
      <c r="AS28" s="59" t="s">
        <v>2191</v>
      </c>
      <c r="AT28" s="59" t="s">
        <v>12374</v>
      </c>
      <c r="AU28" s="59">
        <v>2024</v>
      </c>
      <c r="AV28" s="59">
        <v>68</v>
      </c>
      <c r="AW28" s="59" t="s">
        <v>2191</v>
      </c>
      <c r="AX28" s="59" t="s">
        <v>2191</v>
      </c>
      <c r="AY28" s="59" t="s">
        <v>2191</v>
      </c>
      <c r="AZ28" s="59" t="s">
        <v>2191</v>
      </c>
      <c r="BA28" s="59" t="s">
        <v>2191</v>
      </c>
      <c r="BB28" s="59" t="s">
        <v>2191</v>
      </c>
      <c r="BC28" s="59" t="s">
        <v>2191</v>
      </c>
      <c r="BD28" s="59">
        <v>105987</v>
      </c>
      <c r="BE28" s="59" t="s">
        <v>4907</v>
      </c>
      <c r="BF28" s="59" t="str">
        <f>HYPERLINK("http://dx.doi.org/10.1016/j.frl.2024.105987","http://dx.doi.org/10.1016/j.frl.2024.105987")</f>
        <v>http://dx.doi.org/10.1016/j.frl.2024.105987</v>
      </c>
      <c r="BG28" s="59" t="s">
        <v>2191</v>
      </c>
      <c r="BH28" s="59" t="s">
        <v>17325</v>
      </c>
      <c r="BI28" s="59" t="s">
        <v>2191</v>
      </c>
      <c r="BJ28" s="59" t="s">
        <v>2191</v>
      </c>
      <c r="BK28" s="59" t="s">
        <v>2191</v>
      </c>
      <c r="BL28" s="59" t="s">
        <v>2191</v>
      </c>
      <c r="BM28" s="59" t="s">
        <v>2191</v>
      </c>
      <c r="BN28" s="59" t="s">
        <v>2191</v>
      </c>
      <c r="BO28" s="59" t="s">
        <v>2191</v>
      </c>
      <c r="BP28" s="59" t="s">
        <v>2191</v>
      </c>
      <c r="BQ28" s="59" t="s">
        <v>2191</v>
      </c>
      <c r="BR28" s="59" t="s">
        <v>2191</v>
      </c>
      <c r="BS28" s="59" t="s">
        <v>19452</v>
      </c>
      <c r="BT28" s="59" t="str">
        <f>HYPERLINK("https%3A%2F%2Fwww.webofscience.com%2Fwos%2Fwoscc%2Ffull-record%2FWOS:001307888600001","View Full Record in Web of Science")</f>
        <v>View Full Record in Web of Science</v>
      </c>
      <c r="BX28" s="37" t="str">
        <f>VLOOKUP(BE28,[2]scopus!$N$2:$N$1043,1,FALSE)</f>
        <v>10.1016/j.frl.2024.105987</v>
      </c>
    </row>
    <row r="29" spans="1:76" x14ac:dyDescent="0.15">
      <c r="A29" s="59" t="s">
        <v>12379</v>
      </c>
      <c r="B29" s="59" t="s">
        <v>19451</v>
      </c>
      <c r="C29" s="59" t="s">
        <v>2191</v>
      </c>
      <c r="D29" s="59" t="s">
        <v>2191</v>
      </c>
      <c r="E29" s="59" t="s">
        <v>2191</v>
      </c>
      <c r="F29" s="59" t="s">
        <v>19451</v>
      </c>
      <c r="G29" s="59" t="s">
        <v>2191</v>
      </c>
      <c r="H29" s="59" t="s">
        <v>2191</v>
      </c>
      <c r="I29" s="59" t="s">
        <v>19450</v>
      </c>
      <c r="J29" s="59" t="s">
        <v>16374</v>
      </c>
      <c r="K29" s="59" t="s">
        <v>2191</v>
      </c>
      <c r="L29" s="59" t="s">
        <v>2191</v>
      </c>
      <c r="M29" s="59" t="s">
        <v>2191</v>
      </c>
      <c r="N29" s="59" t="s">
        <v>2191</v>
      </c>
      <c r="O29" s="59" t="s">
        <v>2191</v>
      </c>
      <c r="P29" s="59" t="s">
        <v>2191</v>
      </c>
      <c r="Q29" s="59" t="s">
        <v>2191</v>
      </c>
      <c r="R29" s="59" t="s">
        <v>2191</v>
      </c>
      <c r="S29" s="59" t="s">
        <v>2191</v>
      </c>
      <c r="T29" s="59" t="s">
        <v>2191</v>
      </c>
      <c r="U29" s="59" t="s">
        <v>2191</v>
      </c>
      <c r="V29" s="59" t="s">
        <v>19449</v>
      </c>
      <c r="W29" s="59" t="s">
        <v>2191</v>
      </c>
      <c r="X29" s="59" t="s">
        <v>2191</v>
      </c>
      <c r="Y29" s="59" t="s">
        <v>2191</v>
      </c>
      <c r="Z29" s="59" t="s">
        <v>2191</v>
      </c>
      <c r="AA29" s="59" t="s">
        <v>2191</v>
      </c>
      <c r="AB29" s="59" t="s">
        <v>2191</v>
      </c>
      <c r="AC29" s="59" t="s">
        <v>2191</v>
      </c>
      <c r="AD29" s="59" t="s">
        <v>2191</v>
      </c>
      <c r="AE29" s="59" t="s">
        <v>2191</v>
      </c>
      <c r="AF29" s="59" t="s">
        <v>2191</v>
      </c>
      <c r="AG29" s="59" t="s">
        <v>2191</v>
      </c>
      <c r="AH29" s="59" t="s">
        <v>2191</v>
      </c>
      <c r="AI29" s="59" t="s">
        <v>2191</v>
      </c>
      <c r="AJ29" s="59" t="s">
        <v>2191</v>
      </c>
      <c r="AK29" s="59" t="s">
        <v>2191</v>
      </c>
      <c r="AL29" s="59" t="s">
        <v>2191</v>
      </c>
      <c r="AM29" s="59" t="s">
        <v>2191</v>
      </c>
      <c r="AN29" s="59" t="s">
        <v>2191</v>
      </c>
      <c r="AO29" s="59" t="s">
        <v>16370</v>
      </c>
      <c r="AP29" s="59" t="s">
        <v>2191</v>
      </c>
      <c r="AQ29" s="59" t="s">
        <v>2191</v>
      </c>
      <c r="AR29" s="59" t="s">
        <v>2191</v>
      </c>
      <c r="AS29" s="59" t="s">
        <v>2191</v>
      </c>
      <c r="AT29" s="59" t="s">
        <v>12668</v>
      </c>
      <c r="AU29" s="59">
        <v>1995</v>
      </c>
      <c r="AV29" s="59">
        <v>32</v>
      </c>
      <c r="AW29" s="59">
        <v>3</v>
      </c>
      <c r="AX29" s="59" t="s">
        <v>2191</v>
      </c>
      <c r="AY29" s="59" t="s">
        <v>2191</v>
      </c>
      <c r="AZ29" s="59" t="s">
        <v>2191</v>
      </c>
      <c r="BA29" s="59" t="s">
        <v>2191</v>
      </c>
      <c r="BB29" s="59">
        <v>337</v>
      </c>
      <c r="BC29" s="59">
        <v>357</v>
      </c>
      <c r="BD29" s="59" t="s">
        <v>2191</v>
      </c>
      <c r="BE29" s="59" t="s">
        <v>3058</v>
      </c>
      <c r="BF29" s="59" t="str">
        <f>HYPERLINK("http://dx.doi.org/10.1111/j.1467-6486.1995.tb00779.x","http://dx.doi.org/10.1111/j.1467-6486.1995.tb00779.x")</f>
        <v>http://dx.doi.org/10.1111/j.1467-6486.1995.tb00779.x</v>
      </c>
      <c r="BG29" s="59" t="s">
        <v>2191</v>
      </c>
      <c r="BH29" s="59" t="s">
        <v>2191</v>
      </c>
      <c r="BI29" s="59" t="s">
        <v>2191</v>
      </c>
      <c r="BJ29" s="59" t="s">
        <v>2191</v>
      </c>
      <c r="BK29" s="59" t="s">
        <v>2191</v>
      </c>
      <c r="BL29" s="59" t="s">
        <v>2191</v>
      </c>
      <c r="BM29" s="59" t="s">
        <v>2191</v>
      </c>
      <c r="BN29" s="59" t="s">
        <v>2191</v>
      </c>
      <c r="BO29" s="59" t="s">
        <v>2191</v>
      </c>
      <c r="BP29" s="59" t="s">
        <v>2191</v>
      </c>
      <c r="BQ29" s="59" t="s">
        <v>2191</v>
      </c>
      <c r="BR29" s="59" t="s">
        <v>2191</v>
      </c>
      <c r="BS29" s="59" t="s">
        <v>19448</v>
      </c>
      <c r="BT29" s="59" t="str">
        <f>HYPERLINK("https%3A%2F%2Fwww.webofscience.com%2Fwos%2Fwoscc%2Ffull-record%2FWOS:A1995QY94500004","View Full Record in Web of Science")</f>
        <v>View Full Record in Web of Science</v>
      </c>
      <c r="BX29" s="37" t="str">
        <f>VLOOKUP(BE29,[2]scopus!$N$2:$N$1043,1,FALSE)</f>
        <v>10.1111/j.1467-6486.1995.tb00779.x</v>
      </c>
    </row>
    <row r="30" spans="1:76" x14ac:dyDescent="0.15">
      <c r="A30" s="59" t="s">
        <v>12379</v>
      </c>
      <c r="B30" s="59" t="s">
        <v>19447</v>
      </c>
      <c r="C30" s="59" t="s">
        <v>2191</v>
      </c>
      <c r="D30" s="59" t="s">
        <v>2191</v>
      </c>
      <c r="E30" s="59" t="s">
        <v>2191</v>
      </c>
      <c r="F30" s="59" t="s">
        <v>19446</v>
      </c>
      <c r="G30" s="59" t="s">
        <v>2191</v>
      </c>
      <c r="H30" s="59" t="s">
        <v>2191</v>
      </c>
      <c r="I30" s="59" t="s">
        <v>4198</v>
      </c>
      <c r="J30" s="59" t="s">
        <v>12471</v>
      </c>
      <c r="K30" s="59" t="s">
        <v>2191</v>
      </c>
      <c r="L30" s="59" t="s">
        <v>2191</v>
      </c>
      <c r="M30" s="59" t="s">
        <v>2191</v>
      </c>
      <c r="N30" s="59" t="s">
        <v>2191</v>
      </c>
      <c r="O30" s="59" t="s">
        <v>2191</v>
      </c>
      <c r="P30" s="59" t="s">
        <v>2191</v>
      </c>
      <c r="Q30" s="59" t="s">
        <v>2191</v>
      </c>
      <c r="R30" s="59" t="s">
        <v>2191</v>
      </c>
      <c r="S30" s="59" t="s">
        <v>2191</v>
      </c>
      <c r="T30" s="59" t="s">
        <v>2191</v>
      </c>
      <c r="U30" s="59" t="s">
        <v>2191</v>
      </c>
      <c r="V30" s="59" t="s">
        <v>19445</v>
      </c>
      <c r="W30" s="59" t="s">
        <v>2191</v>
      </c>
      <c r="X30" s="59" t="s">
        <v>2191</v>
      </c>
      <c r="Y30" s="59" t="s">
        <v>2191</v>
      </c>
      <c r="Z30" s="59" t="s">
        <v>2191</v>
      </c>
      <c r="AA30" s="59" t="s">
        <v>19444</v>
      </c>
      <c r="AB30" s="59" t="s">
        <v>19443</v>
      </c>
      <c r="AC30" s="59" t="s">
        <v>2191</v>
      </c>
      <c r="AD30" s="59" t="s">
        <v>2191</v>
      </c>
      <c r="AE30" s="59" t="s">
        <v>2191</v>
      </c>
      <c r="AF30" s="59" t="s">
        <v>2191</v>
      </c>
      <c r="AG30" s="59" t="s">
        <v>2191</v>
      </c>
      <c r="AH30" s="59" t="s">
        <v>2191</v>
      </c>
      <c r="AI30" s="59" t="s">
        <v>2191</v>
      </c>
      <c r="AJ30" s="59" t="s">
        <v>2191</v>
      </c>
      <c r="AK30" s="59" t="s">
        <v>2191</v>
      </c>
      <c r="AL30" s="59" t="s">
        <v>2191</v>
      </c>
      <c r="AM30" s="59" t="s">
        <v>2191</v>
      </c>
      <c r="AN30" s="59" t="s">
        <v>2191</v>
      </c>
      <c r="AO30" s="59" t="s">
        <v>12467</v>
      </c>
      <c r="AP30" s="59" t="s">
        <v>12466</v>
      </c>
      <c r="AQ30" s="59" t="s">
        <v>2191</v>
      </c>
      <c r="AR30" s="59" t="s">
        <v>2191</v>
      </c>
      <c r="AS30" s="59" t="s">
        <v>2191</v>
      </c>
      <c r="AT30" s="59" t="s">
        <v>12515</v>
      </c>
      <c r="AU30" s="59">
        <v>2021</v>
      </c>
      <c r="AV30" s="59">
        <v>179</v>
      </c>
      <c r="AW30" s="59" t="s">
        <v>2191</v>
      </c>
      <c r="AX30" s="59" t="s">
        <v>2191</v>
      </c>
      <c r="AY30" s="59" t="s">
        <v>2191</v>
      </c>
      <c r="AZ30" s="59" t="s">
        <v>2191</v>
      </c>
      <c r="BA30" s="59" t="s">
        <v>2191</v>
      </c>
      <c r="BB30" s="59" t="s">
        <v>2191</v>
      </c>
      <c r="BC30" s="59" t="s">
        <v>2191</v>
      </c>
      <c r="BD30" s="59">
        <v>106828</v>
      </c>
      <c r="BE30" s="59" t="s">
        <v>4197</v>
      </c>
      <c r="BF30" s="59" t="str">
        <f>HYPERLINK("http://dx.doi.org/10.1016/j.ecolecon.2020.106828","http://dx.doi.org/10.1016/j.ecolecon.2020.106828")</f>
        <v>http://dx.doi.org/10.1016/j.ecolecon.2020.106828</v>
      </c>
      <c r="BG30" s="59" t="s">
        <v>2191</v>
      </c>
      <c r="BH30" s="59" t="s">
        <v>2191</v>
      </c>
      <c r="BI30" s="59" t="s">
        <v>2191</v>
      </c>
      <c r="BJ30" s="59" t="s">
        <v>2191</v>
      </c>
      <c r="BK30" s="59" t="s">
        <v>2191</v>
      </c>
      <c r="BL30" s="59" t="s">
        <v>2191</v>
      </c>
      <c r="BM30" s="59" t="s">
        <v>2191</v>
      </c>
      <c r="BN30" s="59" t="s">
        <v>2191</v>
      </c>
      <c r="BO30" s="59" t="s">
        <v>2191</v>
      </c>
      <c r="BP30" s="59" t="s">
        <v>2191</v>
      </c>
      <c r="BQ30" s="59" t="s">
        <v>2191</v>
      </c>
      <c r="BR30" s="59" t="s">
        <v>2191</v>
      </c>
      <c r="BS30" s="59" t="s">
        <v>19442</v>
      </c>
      <c r="BT30" s="59" t="str">
        <f>HYPERLINK("https%3A%2F%2Fwww.webofscience.com%2Fwos%2Fwoscc%2Ffull-record%2FWOS:000582804400006","View Full Record in Web of Science")</f>
        <v>View Full Record in Web of Science</v>
      </c>
      <c r="BX30" s="37" t="str">
        <f>VLOOKUP(BE30,[2]scopus!$N$2:$N$1043,1,FALSE)</f>
        <v>10.1016/j.ecolecon.2020.106828</v>
      </c>
    </row>
    <row r="31" spans="1:76" x14ac:dyDescent="0.15">
      <c r="A31" s="59" t="s">
        <v>12379</v>
      </c>
      <c r="B31" s="59" t="s">
        <v>19441</v>
      </c>
      <c r="C31" s="59" t="s">
        <v>2191</v>
      </c>
      <c r="D31" s="59" t="s">
        <v>2191</v>
      </c>
      <c r="E31" s="59" t="s">
        <v>2191</v>
      </c>
      <c r="F31" s="59" t="s">
        <v>19440</v>
      </c>
      <c r="G31" s="59" t="s">
        <v>2191</v>
      </c>
      <c r="H31" s="59" t="s">
        <v>2191</v>
      </c>
      <c r="I31" s="59" t="s">
        <v>4884</v>
      </c>
      <c r="J31" s="59" t="s">
        <v>14731</v>
      </c>
      <c r="K31" s="59" t="s">
        <v>2191</v>
      </c>
      <c r="L31" s="59" t="s">
        <v>2191</v>
      </c>
      <c r="M31" s="59" t="s">
        <v>2191</v>
      </c>
      <c r="N31" s="59" t="s">
        <v>2191</v>
      </c>
      <c r="O31" s="59" t="s">
        <v>2191</v>
      </c>
      <c r="P31" s="59" t="s">
        <v>2191</v>
      </c>
      <c r="Q31" s="59" t="s">
        <v>2191</v>
      </c>
      <c r="R31" s="59" t="s">
        <v>2191</v>
      </c>
      <c r="S31" s="59" t="s">
        <v>2191</v>
      </c>
      <c r="T31" s="59" t="s">
        <v>2191</v>
      </c>
      <c r="U31" s="59" t="s">
        <v>2191</v>
      </c>
      <c r="V31" s="59" t="s">
        <v>19439</v>
      </c>
      <c r="W31" s="59" t="s">
        <v>2191</v>
      </c>
      <c r="X31" s="59" t="s">
        <v>2191</v>
      </c>
      <c r="Y31" s="59" t="s">
        <v>2191</v>
      </c>
      <c r="Z31" s="59" t="s">
        <v>2191</v>
      </c>
      <c r="AA31" s="59" t="s">
        <v>2191</v>
      </c>
      <c r="AB31" s="59" t="s">
        <v>2191</v>
      </c>
      <c r="AC31" s="59" t="s">
        <v>2191</v>
      </c>
      <c r="AD31" s="59" t="s">
        <v>2191</v>
      </c>
      <c r="AE31" s="59" t="s">
        <v>2191</v>
      </c>
      <c r="AF31" s="59" t="s">
        <v>2191</v>
      </c>
      <c r="AG31" s="59" t="s">
        <v>2191</v>
      </c>
      <c r="AH31" s="59" t="s">
        <v>2191</v>
      </c>
      <c r="AI31" s="59" t="s">
        <v>2191</v>
      </c>
      <c r="AJ31" s="59" t="s">
        <v>2191</v>
      </c>
      <c r="AK31" s="59" t="s">
        <v>2191</v>
      </c>
      <c r="AL31" s="59" t="s">
        <v>2191</v>
      </c>
      <c r="AM31" s="59" t="s">
        <v>2191</v>
      </c>
      <c r="AN31" s="59" t="s">
        <v>2191</v>
      </c>
      <c r="AO31" s="59" t="s">
        <v>14727</v>
      </c>
      <c r="AP31" s="59" t="s">
        <v>14726</v>
      </c>
      <c r="AQ31" s="59" t="s">
        <v>2191</v>
      </c>
      <c r="AR31" s="59" t="s">
        <v>2191</v>
      </c>
      <c r="AS31" s="59" t="s">
        <v>2191</v>
      </c>
      <c r="AT31" s="59" t="s">
        <v>12374</v>
      </c>
      <c r="AU31" s="59">
        <v>2024</v>
      </c>
      <c r="AV31" s="59">
        <v>95</v>
      </c>
      <c r="AW31" s="59" t="s">
        <v>2191</v>
      </c>
      <c r="AX31" s="59" t="s">
        <v>15261</v>
      </c>
      <c r="AY31" s="59" t="s">
        <v>2191</v>
      </c>
      <c r="AZ31" s="59" t="s">
        <v>2191</v>
      </c>
      <c r="BA31" s="59" t="s">
        <v>2191</v>
      </c>
      <c r="BB31" s="59" t="s">
        <v>2191</v>
      </c>
      <c r="BC31" s="59" t="s">
        <v>2191</v>
      </c>
      <c r="BD31" s="59">
        <v>103306</v>
      </c>
      <c r="BE31" s="59" t="s">
        <v>90</v>
      </c>
      <c r="BF31" s="59" t="str">
        <f>HYPERLINK("http://dx.doi.org/10.1016/j.irfa.2024.103306","http://dx.doi.org/10.1016/j.irfa.2024.103306")</f>
        <v>http://dx.doi.org/10.1016/j.irfa.2024.103306</v>
      </c>
      <c r="BG31" s="59" t="s">
        <v>2191</v>
      </c>
      <c r="BH31" s="59" t="s">
        <v>13760</v>
      </c>
      <c r="BI31" s="59" t="s">
        <v>2191</v>
      </c>
      <c r="BJ31" s="59" t="s">
        <v>2191</v>
      </c>
      <c r="BK31" s="59" t="s">
        <v>2191</v>
      </c>
      <c r="BL31" s="59" t="s">
        <v>2191</v>
      </c>
      <c r="BM31" s="59" t="s">
        <v>2191</v>
      </c>
      <c r="BN31" s="59" t="s">
        <v>2191</v>
      </c>
      <c r="BO31" s="59" t="s">
        <v>2191</v>
      </c>
      <c r="BP31" s="59" t="s">
        <v>2191</v>
      </c>
      <c r="BQ31" s="59" t="s">
        <v>2191</v>
      </c>
      <c r="BR31" s="59" t="s">
        <v>2191</v>
      </c>
      <c r="BS31" s="59" t="s">
        <v>19438</v>
      </c>
      <c r="BT31" s="59" t="str">
        <f>HYPERLINK("https%3A%2F%2Fwww.webofscience.com%2Fwos%2Fwoscc%2Ffull-record%2FWOS:001264375800001","View Full Record in Web of Science")</f>
        <v>View Full Record in Web of Science</v>
      </c>
      <c r="BX31" s="37" t="str">
        <f>VLOOKUP(BE31,[2]scopus!$N$2:$N$1043,1,FALSE)</f>
        <v>10.1016/j.irfa.2024.103306</v>
      </c>
    </row>
    <row r="32" spans="1:76" x14ac:dyDescent="0.15">
      <c r="A32" s="59" t="s">
        <v>12379</v>
      </c>
      <c r="B32" s="59" t="s">
        <v>19437</v>
      </c>
      <c r="C32" s="59" t="s">
        <v>2191</v>
      </c>
      <c r="D32" s="59" t="s">
        <v>2191</v>
      </c>
      <c r="E32" s="59" t="s">
        <v>2191</v>
      </c>
      <c r="F32" s="59" t="s">
        <v>19436</v>
      </c>
      <c r="G32" s="59" t="s">
        <v>2191</v>
      </c>
      <c r="H32" s="59" t="s">
        <v>2191</v>
      </c>
      <c r="I32" s="59" t="s">
        <v>4541</v>
      </c>
      <c r="J32" s="59" t="s">
        <v>19435</v>
      </c>
      <c r="K32" s="59" t="s">
        <v>2191</v>
      </c>
      <c r="L32" s="59" t="s">
        <v>2191</v>
      </c>
      <c r="M32" s="59" t="s">
        <v>2191</v>
      </c>
      <c r="N32" s="59" t="s">
        <v>2191</v>
      </c>
      <c r="O32" s="59" t="s">
        <v>2191</v>
      </c>
      <c r="P32" s="59" t="s">
        <v>2191</v>
      </c>
      <c r="Q32" s="59" t="s">
        <v>2191</v>
      </c>
      <c r="R32" s="59" t="s">
        <v>2191</v>
      </c>
      <c r="S32" s="59" t="s">
        <v>2191</v>
      </c>
      <c r="T32" s="59" t="s">
        <v>2191</v>
      </c>
      <c r="U32" s="59" t="s">
        <v>2191</v>
      </c>
      <c r="V32" s="59" t="s">
        <v>19434</v>
      </c>
      <c r="W32" s="59" t="s">
        <v>2191</v>
      </c>
      <c r="X32" s="59" t="s">
        <v>2191</v>
      </c>
      <c r="Y32" s="59" t="s">
        <v>2191</v>
      </c>
      <c r="Z32" s="59" t="s">
        <v>2191</v>
      </c>
      <c r="AA32" s="59" t="s">
        <v>19433</v>
      </c>
      <c r="AB32" s="59" t="s">
        <v>19432</v>
      </c>
      <c r="AC32" s="59" t="s">
        <v>2191</v>
      </c>
      <c r="AD32" s="59" t="s">
        <v>2191</v>
      </c>
      <c r="AE32" s="59" t="s">
        <v>2191</v>
      </c>
      <c r="AF32" s="59" t="s">
        <v>2191</v>
      </c>
      <c r="AG32" s="59" t="s">
        <v>2191</v>
      </c>
      <c r="AH32" s="59" t="s">
        <v>2191</v>
      </c>
      <c r="AI32" s="59" t="s">
        <v>2191</v>
      </c>
      <c r="AJ32" s="59" t="s">
        <v>2191</v>
      </c>
      <c r="AK32" s="59" t="s">
        <v>2191</v>
      </c>
      <c r="AL32" s="59" t="s">
        <v>2191</v>
      </c>
      <c r="AM32" s="59" t="s">
        <v>2191</v>
      </c>
      <c r="AN32" s="59" t="s">
        <v>2191</v>
      </c>
      <c r="AO32" s="59" t="s">
        <v>19431</v>
      </c>
      <c r="AP32" s="59" t="s">
        <v>19430</v>
      </c>
      <c r="AQ32" s="59" t="s">
        <v>2191</v>
      </c>
      <c r="AR32" s="59" t="s">
        <v>2191</v>
      </c>
      <c r="AS32" s="59" t="s">
        <v>2191</v>
      </c>
      <c r="AT32" s="59" t="s">
        <v>12529</v>
      </c>
      <c r="AU32" s="59">
        <v>2021</v>
      </c>
      <c r="AV32" s="59">
        <v>11</v>
      </c>
      <c r="AW32" s="59">
        <v>4</v>
      </c>
      <c r="AX32" s="59" t="s">
        <v>2191</v>
      </c>
      <c r="AY32" s="59" t="s">
        <v>2191</v>
      </c>
      <c r="AZ32" s="59" t="s">
        <v>2191</v>
      </c>
      <c r="BA32" s="59" t="s">
        <v>2191</v>
      </c>
      <c r="BB32" s="59">
        <v>578</v>
      </c>
      <c r="BC32" s="59">
        <v>619</v>
      </c>
      <c r="BD32" s="59" t="s">
        <v>2191</v>
      </c>
      <c r="BE32" s="59" t="s">
        <v>4540</v>
      </c>
      <c r="BF32" s="59" t="str">
        <f>HYPERLINK("http://dx.doi.org/10.1002/gsj.1402","http://dx.doi.org/10.1002/gsj.1402")</f>
        <v>http://dx.doi.org/10.1002/gsj.1402</v>
      </c>
      <c r="BG32" s="59" t="s">
        <v>2191</v>
      </c>
      <c r="BH32" s="59" t="s">
        <v>14260</v>
      </c>
      <c r="BI32" s="59" t="s">
        <v>2191</v>
      </c>
      <c r="BJ32" s="59" t="s">
        <v>2191</v>
      </c>
      <c r="BK32" s="59" t="s">
        <v>2191</v>
      </c>
      <c r="BL32" s="59" t="s">
        <v>2191</v>
      </c>
      <c r="BM32" s="59" t="s">
        <v>2191</v>
      </c>
      <c r="BN32" s="59" t="s">
        <v>2191</v>
      </c>
      <c r="BO32" s="59" t="s">
        <v>2191</v>
      </c>
      <c r="BP32" s="59" t="s">
        <v>2191</v>
      </c>
      <c r="BQ32" s="59" t="s">
        <v>2191</v>
      </c>
      <c r="BR32" s="59" t="s">
        <v>2191</v>
      </c>
      <c r="BS32" s="59" t="s">
        <v>19429</v>
      </c>
      <c r="BT32" s="59" t="str">
        <f>HYPERLINK("https%3A%2F%2Fwww.webofscience.com%2Fwos%2Fwoscc%2Ffull-record%2FWOS:000649186300001","View Full Record in Web of Science")</f>
        <v>View Full Record in Web of Science</v>
      </c>
      <c r="BX32" s="37" t="str">
        <f>VLOOKUP(BE32,[2]scopus!$N$2:$N$1043,1,FALSE)</f>
        <v>10.1002/gsj.1402</v>
      </c>
    </row>
    <row r="33" spans="1:76" x14ac:dyDescent="0.15">
      <c r="A33" s="59" t="s">
        <v>12379</v>
      </c>
      <c r="B33" s="59" t="s">
        <v>19428</v>
      </c>
      <c r="C33" s="59" t="s">
        <v>2191</v>
      </c>
      <c r="D33" s="59" t="s">
        <v>2191</v>
      </c>
      <c r="E33" s="59" t="s">
        <v>2191</v>
      </c>
      <c r="F33" s="59" t="s">
        <v>19427</v>
      </c>
      <c r="G33" s="59" t="s">
        <v>2191</v>
      </c>
      <c r="H33" s="59" t="s">
        <v>2191</v>
      </c>
      <c r="I33" s="59" t="s">
        <v>3890</v>
      </c>
      <c r="J33" s="59" t="s">
        <v>15560</v>
      </c>
      <c r="K33" s="59" t="s">
        <v>2191</v>
      </c>
      <c r="L33" s="59" t="s">
        <v>2191</v>
      </c>
      <c r="M33" s="59" t="s">
        <v>2191</v>
      </c>
      <c r="N33" s="59" t="s">
        <v>2191</v>
      </c>
      <c r="O33" s="59" t="s">
        <v>2191</v>
      </c>
      <c r="P33" s="59" t="s">
        <v>2191</v>
      </c>
      <c r="Q33" s="59" t="s">
        <v>2191</v>
      </c>
      <c r="R33" s="59" t="s">
        <v>2191</v>
      </c>
      <c r="S33" s="59" t="s">
        <v>2191</v>
      </c>
      <c r="T33" s="59" t="s">
        <v>2191</v>
      </c>
      <c r="U33" s="59" t="s">
        <v>2191</v>
      </c>
      <c r="V33" s="59" t="s">
        <v>19426</v>
      </c>
      <c r="W33" s="59" t="s">
        <v>2191</v>
      </c>
      <c r="X33" s="59" t="s">
        <v>2191</v>
      </c>
      <c r="Y33" s="59" t="s">
        <v>2191</v>
      </c>
      <c r="Z33" s="59" t="s">
        <v>2191</v>
      </c>
      <c r="AA33" s="59" t="s">
        <v>2191</v>
      </c>
      <c r="AB33" s="59" t="s">
        <v>19425</v>
      </c>
      <c r="AC33" s="59" t="s">
        <v>2191</v>
      </c>
      <c r="AD33" s="59" t="s">
        <v>2191</v>
      </c>
      <c r="AE33" s="59" t="s">
        <v>2191</v>
      </c>
      <c r="AF33" s="59" t="s">
        <v>2191</v>
      </c>
      <c r="AG33" s="59" t="s">
        <v>2191</v>
      </c>
      <c r="AH33" s="59" t="s">
        <v>2191</v>
      </c>
      <c r="AI33" s="59" t="s">
        <v>2191</v>
      </c>
      <c r="AJ33" s="59" t="s">
        <v>2191</v>
      </c>
      <c r="AK33" s="59" t="s">
        <v>2191</v>
      </c>
      <c r="AL33" s="59" t="s">
        <v>2191</v>
      </c>
      <c r="AM33" s="59" t="s">
        <v>2191</v>
      </c>
      <c r="AN33" s="59" t="s">
        <v>2191</v>
      </c>
      <c r="AO33" s="59" t="s">
        <v>15556</v>
      </c>
      <c r="AP33" s="59" t="s">
        <v>15555</v>
      </c>
      <c r="AQ33" s="59" t="s">
        <v>2191</v>
      </c>
      <c r="AR33" s="59" t="s">
        <v>2191</v>
      </c>
      <c r="AS33" s="59" t="s">
        <v>2191</v>
      </c>
      <c r="AT33" s="59" t="s">
        <v>12465</v>
      </c>
      <c r="AU33" s="59">
        <v>2016</v>
      </c>
      <c r="AV33" s="59">
        <v>39</v>
      </c>
      <c r="AW33" s="59" t="s">
        <v>2191</v>
      </c>
      <c r="AX33" s="59" t="s">
        <v>15261</v>
      </c>
      <c r="AY33" s="59" t="s">
        <v>2191</v>
      </c>
      <c r="AZ33" s="59" t="s">
        <v>2191</v>
      </c>
      <c r="BA33" s="59" t="s">
        <v>2191</v>
      </c>
      <c r="BB33" s="59">
        <v>1</v>
      </c>
      <c r="BC33" s="59">
        <v>14</v>
      </c>
      <c r="BD33" s="59" t="s">
        <v>2191</v>
      </c>
      <c r="BE33" s="59" t="s">
        <v>3889</v>
      </c>
      <c r="BF33" s="59" t="str">
        <f>HYPERLINK("http://dx.doi.org/10.1016/j.jempfin.2016.09.001","http://dx.doi.org/10.1016/j.jempfin.2016.09.001")</f>
        <v>http://dx.doi.org/10.1016/j.jempfin.2016.09.001</v>
      </c>
      <c r="BG33" s="59" t="s">
        <v>2191</v>
      </c>
      <c r="BH33" s="59" t="s">
        <v>2191</v>
      </c>
      <c r="BI33" s="59" t="s">
        <v>2191</v>
      </c>
      <c r="BJ33" s="59" t="s">
        <v>2191</v>
      </c>
      <c r="BK33" s="59" t="s">
        <v>2191</v>
      </c>
      <c r="BL33" s="59" t="s">
        <v>2191</v>
      </c>
      <c r="BM33" s="59" t="s">
        <v>2191</v>
      </c>
      <c r="BN33" s="59" t="s">
        <v>2191</v>
      </c>
      <c r="BO33" s="59" t="s">
        <v>2191</v>
      </c>
      <c r="BP33" s="59" t="s">
        <v>2191</v>
      </c>
      <c r="BQ33" s="59" t="s">
        <v>2191</v>
      </c>
      <c r="BR33" s="59" t="s">
        <v>2191</v>
      </c>
      <c r="BS33" s="59" t="s">
        <v>19424</v>
      </c>
      <c r="BT33" s="59" t="str">
        <f>HYPERLINK("https%3A%2F%2Fwww.webofscience.com%2Fwos%2Fwoscc%2Ffull-record%2FWOS:000391080500001","View Full Record in Web of Science")</f>
        <v>View Full Record in Web of Science</v>
      </c>
      <c r="BX33" s="37" t="str">
        <f>VLOOKUP(BE33,[2]scopus!$N$2:$N$1043,1,FALSE)</f>
        <v>10.1016/j.jempfin.2016.09.001</v>
      </c>
    </row>
    <row r="34" spans="1:76" x14ac:dyDescent="0.15">
      <c r="A34" s="59" t="s">
        <v>12379</v>
      </c>
      <c r="B34" s="59" t="s">
        <v>19423</v>
      </c>
      <c r="C34" s="59" t="s">
        <v>2191</v>
      </c>
      <c r="D34" s="59" t="s">
        <v>2191</v>
      </c>
      <c r="E34" s="59" t="s">
        <v>2191</v>
      </c>
      <c r="F34" s="59" t="s">
        <v>19422</v>
      </c>
      <c r="G34" s="59" t="s">
        <v>2191</v>
      </c>
      <c r="H34" s="59" t="s">
        <v>2191</v>
      </c>
      <c r="I34" s="59" t="s">
        <v>3878</v>
      </c>
      <c r="J34" s="59" t="s">
        <v>14195</v>
      </c>
      <c r="K34" s="59" t="s">
        <v>2191</v>
      </c>
      <c r="L34" s="59" t="s">
        <v>2191</v>
      </c>
      <c r="M34" s="59" t="s">
        <v>2191</v>
      </c>
      <c r="N34" s="59" t="s">
        <v>2191</v>
      </c>
      <c r="O34" s="59" t="s">
        <v>2191</v>
      </c>
      <c r="P34" s="59" t="s">
        <v>2191</v>
      </c>
      <c r="Q34" s="59" t="s">
        <v>2191</v>
      </c>
      <c r="R34" s="59" t="s">
        <v>2191</v>
      </c>
      <c r="S34" s="59" t="s">
        <v>2191</v>
      </c>
      <c r="T34" s="59" t="s">
        <v>2191</v>
      </c>
      <c r="U34" s="59" t="s">
        <v>2191</v>
      </c>
      <c r="V34" s="59" t="s">
        <v>19421</v>
      </c>
      <c r="W34" s="59" t="s">
        <v>2191</v>
      </c>
      <c r="X34" s="59" t="s">
        <v>2191</v>
      </c>
      <c r="Y34" s="59" t="s">
        <v>2191</v>
      </c>
      <c r="Z34" s="59" t="s">
        <v>2191</v>
      </c>
      <c r="AA34" s="59" t="s">
        <v>2191</v>
      </c>
      <c r="AB34" s="59" t="s">
        <v>2191</v>
      </c>
      <c r="AC34" s="59" t="s">
        <v>2191</v>
      </c>
      <c r="AD34" s="59" t="s">
        <v>2191</v>
      </c>
      <c r="AE34" s="59" t="s">
        <v>2191</v>
      </c>
      <c r="AF34" s="59" t="s">
        <v>2191</v>
      </c>
      <c r="AG34" s="59" t="s">
        <v>2191</v>
      </c>
      <c r="AH34" s="59" t="s">
        <v>2191</v>
      </c>
      <c r="AI34" s="59" t="s">
        <v>2191</v>
      </c>
      <c r="AJ34" s="59" t="s">
        <v>2191</v>
      </c>
      <c r="AK34" s="59" t="s">
        <v>2191</v>
      </c>
      <c r="AL34" s="59" t="s">
        <v>2191</v>
      </c>
      <c r="AM34" s="59" t="s">
        <v>2191</v>
      </c>
      <c r="AN34" s="59" t="s">
        <v>2191</v>
      </c>
      <c r="AO34" s="59" t="s">
        <v>14193</v>
      </c>
      <c r="AP34" s="59" t="s">
        <v>14192</v>
      </c>
      <c r="AQ34" s="59" t="s">
        <v>2191</v>
      </c>
      <c r="AR34" s="59" t="s">
        <v>2191</v>
      </c>
      <c r="AS34" s="59" t="s">
        <v>2191</v>
      </c>
      <c r="AT34" s="59" t="s">
        <v>12465</v>
      </c>
      <c r="AU34" s="59">
        <v>2016</v>
      </c>
      <c r="AV34" s="59">
        <v>29</v>
      </c>
      <c r="AW34" s="59" t="s">
        <v>2191</v>
      </c>
      <c r="AX34" s="59" t="s">
        <v>2191</v>
      </c>
      <c r="AY34" s="59" t="s">
        <v>2191</v>
      </c>
      <c r="AZ34" s="59" t="s">
        <v>12540</v>
      </c>
      <c r="BA34" s="59" t="s">
        <v>2191</v>
      </c>
      <c r="BB34" s="59">
        <v>42</v>
      </c>
      <c r="BC34" s="59">
        <v>67</v>
      </c>
      <c r="BD34" s="59" t="s">
        <v>2191</v>
      </c>
      <c r="BE34" s="59" t="s">
        <v>3877</v>
      </c>
      <c r="BF34" s="59" t="str">
        <f>HYPERLINK("http://dx.doi.org/10.1016/j.ememar.2016.08.007","http://dx.doi.org/10.1016/j.ememar.2016.08.007")</f>
        <v>http://dx.doi.org/10.1016/j.ememar.2016.08.007</v>
      </c>
      <c r="BG34" s="59" t="s">
        <v>2191</v>
      </c>
      <c r="BH34" s="59" t="s">
        <v>2191</v>
      </c>
      <c r="BI34" s="59" t="s">
        <v>2191</v>
      </c>
      <c r="BJ34" s="59" t="s">
        <v>2191</v>
      </c>
      <c r="BK34" s="59" t="s">
        <v>2191</v>
      </c>
      <c r="BL34" s="59" t="s">
        <v>2191</v>
      </c>
      <c r="BM34" s="59" t="s">
        <v>2191</v>
      </c>
      <c r="BN34" s="59" t="s">
        <v>2191</v>
      </c>
      <c r="BO34" s="59" t="s">
        <v>2191</v>
      </c>
      <c r="BP34" s="59" t="s">
        <v>2191</v>
      </c>
      <c r="BQ34" s="59" t="s">
        <v>2191</v>
      </c>
      <c r="BR34" s="59" t="s">
        <v>2191</v>
      </c>
      <c r="BS34" s="59" t="s">
        <v>19420</v>
      </c>
      <c r="BT34" s="59" t="str">
        <f>HYPERLINK("https%3A%2F%2Fwww.webofscience.com%2Fwos%2Fwoscc%2Ffull-record%2FWOS:000390509500003","View Full Record in Web of Science")</f>
        <v>View Full Record in Web of Science</v>
      </c>
      <c r="BX34" s="37" t="str">
        <f>VLOOKUP(BE34,[2]scopus!$N$2:$N$1043,1,FALSE)</f>
        <v>10.1016/j.ememar.2016.08.007</v>
      </c>
    </row>
    <row r="35" spans="1:76" x14ac:dyDescent="0.15">
      <c r="A35" s="59" t="s">
        <v>12379</v>
      </c>
      <c r="B35" s="59" t="s">
        <v>19419</v>
      </c>
      <c r="C35" s="59" t="s">
        <v>2191</v>
      </c>
      <c r="D35" s="59" t="s">
        <v>2191</v>
      </c>
      <c r="E35" s="59" t="s">
        <v>2191</v>
      </c>
      <c r="F35" s="59" t="s">
        <v>19418</v>
      </c>
      <c r="G35" s="59" t="s">
        <v>2191</v>
      </c>
      <c r="H35" s="59" t="s">
        <v>2191</v>
      </c>
      <c r="I35" s="59" t="s">
        <v>4738</v>
      </c>
      <c r="J35" s="59" t="s">
        <v>19417</v>
      </c>
      <c r="K35" s="59" t="s">
        <v>2191</v>
      </c>
      <c r="L35" s="59" t="s">
        <v>2191</v>
      </c>
      <c r="M35" s="59" t="s">
        <v>2191</v>
      </c>
      <c r="N35" s="59" t="s">
        <v>2191</v>
      </c>
      <c r="O35" s="59" t="s">
        <v>2191</v>
      </c>
      <c r="P35" s="59" t="s">
        <v>2191</v>
      </c>
      <c r="Q35" s="59" t="s">
        <v>2191</v>
      </c>
      <c r="R35" s="59" t="s">
        <v>2191</v>
      </c>
      <c r="S35" s="59" t="s">
        <v>2191</v>
      </c>
      <c r="T35" s="59" t="s">
        <v>2191</v>
      </c>
      <c r="U35" s="59" t="s">
        <v>2191</v>
      </c>
      <c r="V35" s="59" t="s">
        <v>19416</v>
      </c>
      <c r="W35" s="59" t="s">
        <v>2191</v>
      </c>
      <c r="X35" s="59" t="s">
        <v>2191</v>
      </c>
      <c r="Y35" s="59" t="s">
        <v>2191</v>
      </c>
      <c r="Z35" s="59" t="s">
        <v>2191</v>
      </c>
      <c r="AA35" s="59" t="s">
        <v>19415</v>
      </c>
      <c r="AB35" s="59" t="s">
        <v>2191</v>
      </c>
      <c r="AC35" s="59" t="s">
        <v>2191</v>
      </c>
      <c r="AD35" s="59" t="s">
        <v>2191</v>
      </c>
      <c r="AE35" s="59" t="s">
        <v>2191</v>
      </c>
      <c r="AF35" s="59" t="s">
        <v>2191</v>
      </c>
      <c r="AG35" s="59" t="s">
        <v>2191</v>
      </c>
      <c r="AH35" s="59" t="s">
        <v>2191</v>
      </c>
      <c r="AI35" s="59" t="s">
        <v>2191</v>
      </c>
      <c r="AJ35" s="59" t="s">
        <v>2191</v>
      </c>
      <c r="AK35" s="59" t="s">
        <v>2191</v>
      </c>
      <c r="AL35" s="59" t="s">
        <v>2191</v>
      </c>
      <c r="AM35" s="59" t="s">
        <v>2191</v>
      </c>
      <c r="AN35" s="59" t="s">
        <v>2191</v>
      </c>
      <c r="AO35" s="59" t="s">
        <v>19414</v>
      </c>
      <c r="AP35" s="59" t="s">
        <v>19413</v>
      </c>
      <c r="AQ35" s="59" t="s">
        <v>2191</v>
      </c>
      <c r="AR35" s="59" t="s">
        <v>2191</v>
      </c>
      <c r="AS35" s="59" t="s">
        <v>2191</v>
      </c>
      <c r="AT35" s="59" t="s">
        <v>12374</v>
      </c>
      <c r="AU35" s="59">
        <v>2023</v>
      </c>
      <c r="AV35" s="59">
        <v>214</v>
      </c>
      <c r="AW35" s="59" t="s">
        <v>2191</v>
      </c>
      <c r="AX35" s="59" t="s">
        <v>2191</v>
      </c>
      <c r="AY35" s="59" t="s">
        <v>2191</v>
      </c>
      <c r="AZ35" s="59" t="s">
        <v>2191</v>
      </c>
      <c r="BA35" s="59" t="s">
        <v>2191</v>
      </c>
      <c r="BB35" s="59">
        <v>82</v>
      </c>
      <c r="BC35" s="59">
        <v>104</v>
      </c>
      <c r="BD35" s="59" t="s">
        <v>2191</v>
      </c>
      <c r="BE35" s="59" t="s">
        <v>4737</v>
      </c>
      <c r="BF35" s="59" t="str">
        <f>HYPERLINK("http://dx.doi.org/10.1016/j.jebo.2023.07.028","http://dx.doi.org/10.1016/j.jebo.2023.07.028")</f>
        <v>http://dx.doi.org/10.1016/j.jebo.2023.07.028</v>
      </c>
      <c r="BG35" s="59" t="s">
        <v>2191</v>
      </c>
      <c r="BH35" s="59" t="s">
        <v>14531</v>
      </c>
      <c r="BI35" s="59" t="s">
        <v>2191</v>
      </c>
      <c r="BJ35" s="59" t="s">
        <v>2191</v>
      </c>
      <c r="BK35" s="59" t="s">
        <v>2191</v>
      </c>
      <c r="BL35" s="59" t="s">
        <v>2191</v>
      </c>
      <c r="BM35" s="59" t="s">
        <v>2191</v>
      </c>
      <c r="BN35" s="59" t="s">
        <v>2191</v>
      </c>
      <c r="BO35" s="59" t="s">
        <v>2191</v>
      </c>
      <c r="BP35" s="59" t="s">
        <v>2191</v>
      </c>
      <c r="BQ35" s="59" t="s">
        <v>2191</v>
      </c>
      <c r="BR35" s="59" t="s">
        <v>2191</v>
      </c>
      <c r="BS35" s="59" t="s">
        <v>19412</v>
      </c>
      <c r="BT35" s="59" t="str">
        <f>HYPERLINK("https%3A%2F%2Fwww.webofscience.com%2Fwos%2Fwoscc%2Ffull-record%2FWOS:001064526200001","View Full Record in Web of Science")</f>
        <v>View Full Record in Web of Science</v>
      </c>
      <c r="BX35" s="37" t="str">
        <f>VLOOKUP(BE35,[2]scopus!$N$2:$N$1043,1,FALSE)</f>
        <v>10.1016/j.jebo.2023.07.028</v>
      </c>
    </row>
    <row r="36" spans="1:76" x14ac:dyDescent="0.15">
      <c r="A36" s="59" t="s">
        <v>12379</v>
      </c>
      <c r="B36" s="59" t="s">
        <v>19411</v>
      </c>
      <c r="C36" s="59" t="s">
        <v>2191</v>
      </c>
      <c r="D36" s="59" t="s">
        <v>2191</v>
      </c>
      <c r="E36" s="59" t="s">
        <v>2191</v>
      </c>
      <c r="F36" s="59" t="s">
        <v>19410</v>
      </c>
      <c r="G36" s="59" t="s">
        <v>2191</v>
      </c>
      <c r="H36" s="59" t="s">
        <v>2191</v>
      </c>
      <c r="I36" s="59" t="s">
        <v>3193</v>
      </c>
      <c r="J36" s="59" t="s">
        <v>16039</v>
      </c>
      <c r="K36" s="59" t="s">
        <v>2191</v>
      </c>
      <c r="L36" s="59" t="s">
        <v>2191</v>
      </c>
      <c r="M36" s="59" t="s">
        <v>2191</v>
      </c>
      <c r="N36" s="59" t="s">
        <v>2191</v>
      </c>
      <c r="O36" s="59" t="s">
        <v>2191</v>
      </c>
      <c r="P36" s="59" t="s">
        <v>2191</v>
      </c>
      <c r="Q36" s="59" t="s">
        <v>2191</v>
      </c>
      <c r="R36" s="59" t="s">
        <v>2191</v>
      </c>
      <c r="S36" s="59" t="s">
        <v>2191</v>
      </c>
      <c r="T36" s="59" t="s">
        <v>2191</v>
      </c>
      <c r="U36" s="59" t="s">
        <v>2191</v>
      </c>
      <c r="V36" s="59" t="s">
        <v>19409</v>
      </c>
      <c r="W36" s="59" t="s">
        <v>2191</v>
      </c>
      <c r="X36" s="59" t="s">
        <v>2191</v>
      </c>
      <c r="Y36" s="59" t="s">
        <v>2191</v>
      </c>
      <c r="Z36" s="59" t="s">
        <v>2191</v>
      </c>
      <c r="AA36" s="59" t="s">
        <v>16932</v>
      </c>
      <c r="AB36" s="59" t="s">
        <v>16325</v>
      </c>
      <c r="AC36" s="59" t="s">
        <v>2191</v>
      </c>
      <c r="AD36" s="59" t="s">
        <v>2191</v>
      </c>
      <c r="AE36" s="59" t="s">
        <v>2191</v>
      </c>
      <c r="AF36" s="59" t="s">
        <v>2191</v>
      </c>
      <c r="AG36" s="59" t="s">
        <v>2191</v>
      </c>
      <c r="AH36" s="59" t="s">
        <v>2191</v>
      </c>
      <c r="AI36" s="59" t="s">
        <v>2191</v>
      </c>
      <c r="AJ36" s="59" t="s">
        <v>2191</v>
      </c>
      <c r="AK36" s="59" t="s">
        <v>2191</v>
      </c>
      <c r="AL36" s="59" t="s">
        <v>2191</v>
      </c>
      <c r="AM36" s="59" t="s">
        <v>2191</v>
      </c>
      <c r="AN36" s="59" t="s">
        <v>2191</v>
      </c>
      <c r="AO36" s="59" t="s">
        <v>16038</v>
      </c>
      <c r="AP36" s="59" t="s">
        <v>16226</v>
      </c>
      <c r="AQ36" s="59" t="s">
        <v>2191</v>
      </c>
      <c r="AR36" s="59" t="s">
        <v>2191</v>
      </c>
      <c r="AS36" s="59" t="s">
        <v>2191</v>
      </c>
      <c r="AT36" s="59" t="s">
        <v>12515</v>
      </c>
      <c r="AU36" s="59">
        <v>2010</v>
      </c>
      <c r="AV36" s="59">
        <v>25</v>
      </c>
      <c r="AW36" s="59">
        <v>1</v>
      </c>
      <c r="AX36" s="59" t="s">
        <v>2191</v>
      </c>
      <c r="AY36" s="59" t="s">
        <v>2191</v>
      </c>
      <c r="AZ36" s="59" t="s">
        <v>2191</v>
      </c>
      <c r="BA36" s="59" t="s">
        <v>2191</v>
      </c>
      <c r="BB36" s="59">
        <v>54</v>
      </c>
      <c r="BC36" s="59">
        <v>72</v>
      </c>
      <c r="BD36" s="59" t="s">
        <v>2191</v>
      </c>
      <c r="BE36" s="59" t="s">
        <v>3192</v>
      </c>
      <c r="BF36" s="59" t="str">
        <f>HYPERLINK("http://dx.doi.org/10.1016/j.jbusvent.2008.07.001","http://dx.doi.org/10.1016/j.jbusvent.2008.07.001")</f>
        <v>http://dx.doi.org/10.1016/j.jbusvent.2008.07.001</v>
      </c>
      <c r="BG36" s="59" t="s">
        <v>2191</v>
      </c>
      <c r="BH36" s="59" t="s">
        <v>2191</v>
      </c>
      <c r="BI36" s="59" t="s">
        <v>2191</v>
      </c>
      <c r="BJ36" s="59" t="s">
        <v>2191</v>
      </c>
      <c r="BK36" s="59" t="s">
        <v>2191</v>
      </c>
      <c r="BL36" s="59" t="s">
        <v>2191</v>
      </c>
      <c r="BM36" s="59" t="s">
        <v>2191</v>
      </c>
      <c r="BN36" s="59" t="s">
        <v>2191</v>
      </c>
      <c r="BO36" s="59" t="s">
        <v>2191</v>
      </c>
      <c r="BP36" s="59" t="s">
        <v>2191</v>
      </c>
      <c r="BQ36" s="59" t="s">
        <v>2191</v>
      </c>
      <c r="BR36" s="59" t="s">
        <v>2191</v>
      </c>
      <c r="BS36" s="59" t="s">
        <v>19408</v>
      </c>
      <c r="BT36" s="59" t="str">
        <f>HYPERLINK("https%3A%2F%2Fwww.webofscience.com%2Fwos%2Fwoscc%2Ffull-record%2FWOS:000273153100004","View Full Record in Web of Science")</f>
        <v>View Full Record in Web of Science</v>
      </c>
      <c r="BX36" s="37" t="str">
        <f>VLOOKUP(BE36,[2]scopus!$N$2:$N$1043,1,FALSE)</f>
        <v>10.1016/j.jbusvent.2008.07.001</v>
      </c>
    </row>
    <row r="37" spans="1:76" x14ac:dyDescent="0.15">
      <c r="A37" s="59" t="s">
        <v>12379</v>
      </c>
      <c r="B37" s="59" t="s">
        <v>19407</v>
      </c>
      <c r="C37" s="59" t="s">
        <v>2191</v>
      </c>
      <c r="D37" s="59" t="s">
        <v>2191</v>
      </c>
      <c r="E37" s="59" t="s">
        <v>2191</v>
      </c>
      <c r="F37" s="59" t="s">
        <v>19406</v>
      </c>
      <c r="G37" s="59" t="s">
        <v>2191</v>
      </c>
      <c r="H37" s="59" t="s">
        <v>2191</v>
      </c>
      <c r="I37" s="59" t="s">
        <v>3282</v>
      </c>
      <c r="J37" s="59" t="s">
        <v>13503</v>
      </c>
      <c r="K37" s="59" t="s">
        <v>2191</v>
      </c>
      <c r="L37" s="59" t="s">
        <v>2191</v>
      </c>
      <c r="M37" s="59" t="s">
        <v>2191</v>
      </c>
      <c r="N37" s="59" t="s">
        <v>2191</v>
      </c>
      <c r="O37" s="59" t="s">
        <v>2191</v>
      </c>
      <c r="P37" s="59" t="s">
        <v>2191</v>
      </c>
      <c r="Q37" s="59" t="s">
        <v>2191</v>
      </c>
      <c r="R37" s="59" t="s">
        <v>2191</v>
      </c>
      <c r="S37" s="59" t="s">
        <v>2191</v>
      </c>
      <c r="T37" s="59" t="s">
        <v>2191</v>
      </c>
      <c r="U37" s="59" t="s">
        <v>2191</v>
      </c>
      <c r="V37" s="59" t="s">
        <v>19405</v>
      </c>
      <c r="W37" s="59" t="s">
        <v>2191</v>
      </c>
      <c r="X37" s="59" t="s">
        <v>2191</v>
      </c>
      <c r="Y37" s="59" t="s">
        <v>2191</v>
      </c>
      <c r="Z37" s="59" t="s">
        <v>2191</v>
      </c>
      <c r="AA37" s="59" t="s">
        <v>19404</v>
      </c>
      <c r="AB37" s="59" t="s">
        <v>19403</v>
      </c>
      <c r="AC37" s="59" t="s">
        <v>2191</v>
      </c>
      <c r="AD37" s="59" t="s">
        <v>2191</v>
      </c>
      <c r="AE37" s="59" t="s">
        <v>2191</v>
      </c>
      <c r="AF37" s="59" t="s">
        <v>2191</v>
      </c>
      <c r="AG37" s="59" t="s">
        <v>2191</v>
      </c>
      <c r="AH37" s="59" t="s">
        <v>2191</v>
      </c>
      <c r="AI37" s="59" t="s">
        <v>2191</v>
      </c>
      <c r="AJ37" s="59" t="s">
        <v>2191</v>
      </c>
      <c r="AK37" s="59" t="s">
        <v>2191</v>
      </c>
      <c r="AL37" s="59" t="s">
        <v>2191</v>
      </c>
      <c r="AM37" s="59" t="s">
        <v>2191</v>
      </c>
      <c r="AN37" s="59" t="s">
        <v>2191</v>
      </c>
      <c r="AO37" s="59" t="s">
        <v>13501</v>
      </c>
      <c r="AP37" s="59" t="s">
        <v>2191</v>
      </c>
      <c r="AQ37" s="59" t="s">
        <v>2191</v>
      </c>
      <c r="AR37" s="59" t="s">
        <v>2191</v>
      </c>
      <c r="AS37" s="59" t="s">
        <v>2191</v>
      </c>
      <c r="AT37" s="59" t="s">
        <v>17756</v>
      </c>
      <c r="AU37" s="59">
        <v>2011</v>
      </c>
      <c r="AV37" s="59">
        <v>42</v>
      </c>
      <c r="AW37" s="59">
        <v>2</v>
      </c>
      <c r="AX37" s="59" t="s">
        <v>2191</v>
      </c>
      <c r="AY37" s="59" t="s">
        <v>2191</v>
      </c>
      <c r="AZ37" s="59" t="s">
        <v>2191</v>
      </c>
      <c r="BA37" s="59" t="s">
        <v>2191</v>
      </c>
      <c r="BB37" s="59">
        <v>263</v>
      </c>
      <c r="BC37" s="59">
        <v>284</v>
      </c>
      <c r="BD37" s="59" t="s">
        <v>2191</v>
      </c>
      <c r="BE37" s="59" t="s">
        <v>3281</v>
      </c>
      <c r="BF37" s="59" t="str">
        <f>HYPERLINK("http://dx.doi.org/10.1057/jibs.2010.51","http://dx.doi.org/10.1057/jibs.2010.51")</f>
        <v>http://dx.doi.org/10.1057/jibs.2010.51</v>
      </c>
      <c r="BG37" s="59" t="s">
        <v>2191</v>
      </c>
      <c r="BH37" s="59" t="s">
        <v>2191</v>
      </c>
      <c r="BI37" s="59" t="s">
        <v>2191</v>
      </c>
      <c r="BJ37" s="59" t="s">
        <v>2191</v>
      </c>
      <c r="BK37" s="59" t="s">
        <v>2191</v>
      </c>
      <c r="BL37" s="59" t="s">
        <v>2191</v>
      </c>
      <c r="BM37" s="59" t="s">
        <v>2191</v>
      </c>
      <c r="BN37" s="59" t="s">
        <v>2191</v>
      </c>
      <c r="BO37" s="59" t="s">
        <v>2191</v>
      </c>
      <c r="BP37" s="59" t="s">
        <v>2191</v>
      </c>
      <c r="BQ37" s="59" t="s">
        <v>2191</v>
      </c>
      <c r="BR37" s="59" t="s">
        <v>2191</v>
      </c>
      <c r="BS37" s="59" t="s">
        <v>19402</v>
      </c>
      <c r="BT37" s="59" t="str">
        <f>HYPERLINK("https%3A%2F%2Fwww.webofscience.com%2Fwos%2Fwoscc%2Ffull-record%2FWOS:000286376700005","View Full Record in Web of Science")</f>
        <v>View Full Record in Web of Science</v>
      </c>
      <c r="BX37" s="37" t="str">
        <f>VLOOKUP(BE37,[2]scopus!$N$2:$N$1043,1,FALSE)</f>
        <v>10.1057/jibs.2010.51</v>
      </c>
    </row>
    <row r="38" spans="1:76" x14ac:dyDescent="0.15">
      <c r="A38" s="59" t="s">
        <v>12379</v>
      </c>
      <c r="B38" s="59" t="s">
        <v>19401</v>
      </c>
      <c r="C38" s="59" t="s">
        <v>2191</v>
      </c>
      <c r="D38" s="59" t="s">
        <v>2191</v>
      </c>
      <c r="E38" s="59" t="s">
        <v>2191</v>
      </c>
      <c r="F38" s="59" t="s">
        <v>19400</v>
      </c>
      <c r="G38" s="59" t="s">
        <v>2191</v>
      </c>
      <c r="H38" s="59" t="s">
        <v>2191</v>
      </c>
      <c r="I38" s="59" t="s">
        <v>19399</v>
      </c>
      <c r="J38" s="59" t="s">
        <v>17690</v>
      </c>
      <c r="K38" s="59" t="s">
        <v>2191</v>
      </c>
      <c r="L38" s="59" t="s">
        <v>2191</v>
      </c>
      <c r="M38" s="59" t="s">
        <v>2191</v>
      </c>
      <c r="N38" s="59" t="s">
        <v>2191</v>
      </c>
      <c r="O38" s="59" t="s">
        <v>2191</v>
      </c>
      <c r="P38" s="59" t="s">
        <v>2191</v>
      </c>
      <c r="Q38" s="59" t="s">
        <v>2191</v>
      </c>
      <c r="R38" s="59" t="s">
        <v>2191</v>
      </c>
      <c r="S38" s="59" t="s">
        <v>2191</v>
      </c>
      <c r="T38" s="59" t="s">
        <v>2191</v>
      </c>
      <c r="U38" s="59" t="s">
        <v>2191</v>
      </c>
      <c r="V38" s="59" t="s">
        <v>19398</v>
      </c>
      <c r="W38" s="59" t="s">
        <v>2191</v>
      </c>
      <c r="X38" s="59" t="s">
        <v>2191</v>
      </c>
      <c r="Y38" s="59" t="s">
        <v>2191</v>
      </c>
      <c r="Z38" s="59" t="s">
        <v>2191</v>
      </c>
      <c r="AA38" s="59" t="s">
        <v>19397</v>
      </c>
      <c r="AB38" s="59" t="s">
        <v>19396</v>
      </c>
      <c r="AC38" s="59" t="s">
        <v>2191</v>
      </c>
      <c r="AD38" s="59" t="s">
        <v>2191</v>
      </c>
      <c r="AE38" s="59" t="s">
        <v>2191</v>
      </c>
      <c r="AF38" s="59" t="s">
        <v>2191</v>
      </c>
      <c r="AG38" s="59" t="s">
        <v>2191</v>
      </c>
      <c r="AH38" s="59" t="s">
        <v>2191</v>
      </c>
      <c r="AI38" s="59" t="s">
        <v>2191</v>
      </c>
      <c r="AJ38" s="59" t="s">
        <v>2191</v>
      </c>
      <c r="AK38" s="59" t="s">
        <v>2191</v>
      </c>
      <c r="AL38" s="59" t="s">
        <v>2191</v>
      </c>
      <c r="AM38" s="59" t="s">
        <v>2191</v>
      </c>
      <c r="AN38" s="59" t="s">
        <v>2191</v>
      </c>
      <c r="AO38" s="59" t="s">
        <v>17686</v>
      </c>
      <c r="AP38" s="59" t="s">
        <v>17685</v>
      </c>
      <c r="AQ38" s="59" t="s">
        <v>2191</v>
      </c>
      <c r="AR38" s="59" t="s">
        <v>2191</v>
      </c>
      <c r="AS38" s="59" t="s">
        <v>2191</v>
      </c>
      <c r="AT38" s="59" t="s">
        <v>12436</v>
      </c>
      <c r="AU38" s="59">
        <v>2012</v>
      </c>
      <c r="AV38" s="59">
        <v>21</v>
      </c>
      <c r="AW38" s="59">
        <v>1</v>
      </c>
      <c r="AX38" s="59" t="s">
        <v>2191</v>
      </c>
      <c r="AY38" s="59" t="s">
        <v>2191</v>
      </c>
      <c r="AZ38" s="59" t="s">
        <v>2191</v>
      </c>
      <c r="BA38" s="59" t="s">
        <v>2191</v>
      </c>
      <c r="BB38" s="59">
        <v>151</v>
      </c>
      <c r="BC38" s="59">
        <v>185</v>
      </c>
      <c r="BD38" s="59" t="s">
        <v>2191</v>
      </c>
      <c r="BE38" s="59" t="s">
        <v>3501</v>
      </c>
      <c r="BF38" s="59" t="str">
        <f>HYPERLINK("http://dx.doi.org/10.1093/icc/dtr074","http://dx.doi.org/10.1093/icc/dtr074")</f>
        <v>http://dx.doi.org/10.1093/icc/dtr074</v>
      </c>
      <c r="BG38" s="59" t="s">
        <v>2191</v>
      </c>
      <c r="BH38" s="59" t="s">
        <v>2191</v>
      </c>
      <c r="BI38" s="59" t="s">
        <v>2191</v>
      </c>
      <c r="BJ38" s="59" t="s">
        <v>2191</v>
      </c>
      <c r="BK38" s="59" t="s">
        <v>2191</v>
      </c>
      <c r="BL38" s="59" t="s">
        <v>2191</v>
      </c>
      <c r="BM38" s="59" t="s">
        <v>2191</v>
      </c>
      <c r="BN38" s="59" t="s">
        <v>2191</v>
      </c>
      <c r="BO38" s="59" t="s">
        <v>2191</v>
      </c>
      <c r="BP38" s="59" t="s">
        <v>2191</v>
      </c>
      <c r="BQ38" s="59" t="s">
        <v>2191</v>
      </c>
      <c r="BR38" s="59" t="s">
        <v>2191</v>
      </c>
      <c r="BS38" s="59" t="s">
        <v>19395</v>
      </c>
      <c r="BT38" s="59" t="str">
        <f>HYPERLINK("https%3A%2F%2Fwww.webofscience.com%2Fwos%2Fwoscc%2Ffull-record%2FWOS:000299793500007","View Full Record in Web of Science")</f>
        <v>View Full Record in Web of Science</v>
      </c>
      <c r="BX38" s="37" t="str">
        <f>VLOOKUP(BE38,[2]scopus!$N$2:$N$1043,1,FALSE)</f>
        <v>10.1093/icc/dtr074</v>
      </c>
    </row>
    <row r="39" spans="1:76" x14ac:dyDescent="0.15">
      <c r="A39" s="59" t="s">
        <v>12379</v>
      </c>
      <c r="B39" s="59" t="s">
        <v>19394</v>
      </c>
      <c r="C39" s="59" t="s">
        <v>2191</v>
      </c>
      <c r="D39" s="59" t="s">
        <v>2191</v>
      </c>
      <c r="E39" s="59" t="s">
        <v>2191</v>
      </c>
      <c r="F39" s="59" t="s">
        <v>19393</v>
      </c>
      <c r="G39" s="59" t="s">
        <v>2191</v>
      </c>
      <c r="H39" s="59" t="s">
        <v>2191</v>
      </c>
      <c r="I39" s="59" t="s">
        <v>4176</v>
      </c>
      <c r="J39" s="59" t="s">
        <v>19392</v>
      </c>
      <c r="K39" s="59" t="s">
        <v>2191</v>
      </c>
      <c r="L39" s="59" t="s">
        <v>2191</v>
      </c>
      <c r="M39" s="59" t="s">
        <v>2191</v>
      </c>
      <c r="N39" s="59" t="s">
        <v>2191</v>
      </c>
      <c r="O39" s="59" t="s">
        <v>2191</v>
      </c>
      <c r="P39" s="59" t="s">
        <v>2191</v>
      </c>
      <c r="Q39" s="59" t="s">
        <v>2191</v>
      </c>
      <c r="R39" s="59" t="s">
        <v>2191</v>
      </c>
      <c r="S39" s="59" t="s">
        <v>2191</v>
      </c>
      <c r="T39" s="59" t="s">
        <v>2191</v>
      </c>
      <c r="U39" s="59" t="s">
        <v>2191</v>
      </c>
      <c r="V39" s="59" t="s">
        <v>19391</v>
      </c>
      <c r="W39" s="59" t="s">
        <v>2191</v>
      </c>
      <c r="X39" s="59" t="s">
        <v>2191</v>
      </c>
      <c r="Y39" s="59" t="s">
        <v>2191</v>
      </c>
      <c r="Z39" s="59" t="s">
        <v>2191</v>
      </c>
      <c r="AA39" s="59" t="s">
        <v>19390</v>
      </c>
      <c r="AB39" s="59" t="s">
        <v>2191</v>
      </c>
      <c r="AC39" s="59" t="s">
        <v>2191</v>
      </c>
      <c r="AD39" s="59" t="s">
        <v>2191</v>
      </c>
      <c r="AE39" s="59" t="s">
        <v>2191</v>
      </c>
      <c r="AF39" s="59" t="s">
        <v>2191</v>
      </c>
      <c r="AG39" s="59" t="s">
        <v>2191</v>
      </c>
      <c r="AH39" s="59" t="s">
        <v>2191</v>
      </c>
      <c r="AI39" s="59" t="s">
        <v>2191</v>
      </c>
      <c r="AJ39" s="59" t="s">
        <v>2191</v>
      </c>
      <c r="AK39" s="59" t="s">
        <v>2191</v>
      </c>
      <c r="AL39" s="59" t="s">
        <v>2191</v>
      </c>
      <c r="AM39" s="59" t="s">
        <v>2191</v>
      </c>
      <c r="AN39" s="59" t="s">
        <v>2191</v>
      </c>
      <c r="AO39" s="59" t="s">
        <v>19389</v>
      </c>
      <c r="AP39" s="59" t="s">
        <v>19388</v>
      </c>
      <c r="AQ39" s="59" t="s">
        <v>2191</v>
      </c>
      <c r="AR39" s="59" t="s">
        <v>2191</v>
      </c>
      <c r="AS39" s="59" t="s">
        <v>2191</v>
      </c>
      <c r="AT39" s="59" t="s">
        <v>12515</v>
      </c>
      <c r="AU39" s="59">
        <v>2019</v>
      </c>
      <c r="AV39" s="59">
        <v>28</v>
      </c>
      <c r="AW39" s="59">
        <v>1</v>
      </c>
      <c r="AX39" s="59" t="s">
        <v>2191</v>
      </c>
      <c r="AY39" s="59" t="s">
        <v>2191</v>
      </c>
      <c r="AZ39" s="59" t="s">
        <v>12540</v>
      </c>
      <c r="BA39" s="59" t="s">
        <v>2191</v>
      </c>
      <c r="BB39" s="59">
        <v>69</v>
      </c>
      <c r="BC39" s="59">
        <v>82</v>
      </c>
      <c r="BD39" s="59" t="s">
        <v>2191</v>
      </c>
      <c r="BE39" s="59" t="s">
        <v>4175</v>
      </c>
      <c r="BF39" s="59" t="str">
        <f>HYPERLINK("http://dx.doi.org/10.1002/jsc.2247","http://dx.doi.org/10.1002/jsc.2247")</f>
        <v>http://dx.doi.org/10.1002/jsc.2247</v>
      </c>
      <c r="BG39" s="59" t="s">
        <v>2191</v>
      </c>
      <c r="BH39" s="59" t="s">
        <v>2191</v>
      </c>
      <c r="BI39" s="59" t="s">
        <v>2191</v>
      </c>
      <c r="BJ39" s="59" t="s">
        <v>2191</v>
      </c>
      <c r="BK39" s="59" t="s">
        <v>2191</v>
      </c>
      <c r="BL39" s="59" t="s">
        <v>2191</v>
      </c>
      <c r="BM39" s="59" t="s">
        <v>2191</v>
      </c>
      <c r="BN39" s="59" t="s">
        <v>2191</v>
      </c>
      <c r="BO39" s="59" t="s">
        <v>2191</v>
      </c>
      <c r="BP39" s="59" t="s">
        <v>2191</v>
      </c>
      <c r="BQ39" s="59" t="s">
        <v>2191</v>
      </c>
      <c r="BR39" s="59" t="s">
        <v>2191</v>
      </c>
      <c r="BS39" s="59" t="s">
        <v>19387</v>
      </c>
      <c r="BT39" s="59" t="str">
        <f>HYPERLINK("https%3A%2F%2Fwww.webofscience.com%2Fwos%2Fwoscc%2Ffull-record%2FWOS:000455576700007","View Full Record in Web of Science")</f>
        <v>View Full Record in Web of Science</v>
      </c>
      <c r="BX39" s="37" t="str">
        <f>VLOOKUP(BE39,[2]scopus!$N$2:$N$1043,1,FALSE)</f>
        <v>10.1002/jsc.2247</v>
      </c>
    </row>
    <row r="40" spans="1:76" x14ac:dyDescent="0.15">
      <c r="A40" s="59" t="s">
        <v>12379</v>
      </c>
      <c r="B40" s="59" t="s">
        <v>19386</v>
      </c>
      <c r="C40" s="59" t="s">
        <v>2191</v>
      </c>
      <c r="D40" s="59" t="s">
        <v>2191</v>
      </c>
      <c r="E40" s="59" t="s">
        <v>2191</v>
      </c>
      <c r="F40" s="59" t="s">
        <v>19385</v>
      </c>
      <c r="G40" s="59" t="s">
        <v>2191</v>
      </c>
      <c r="H40" s="59" t="s">
        <v>2191</v>
      </c>
      <c r="I40" s="59" t="s">
        <v>3775</v>
      </c>
      <c r="J40" s="59" t="s">
        <v>12395</v>
      </c>
      <c r="K40" s="59" t="s">
        <v>2191</v>
      </c>
      <c r="L40" s="59" t="s">
        <v>2191</v>
      </c>
      <c r="M40" s="59" t="s">
        <v>2191</v>
      </c>
      <c r="N40" s="59" t="s">
        <v>2191</v>
      </c>
      <c r="O40" s="59" t="s">
        <v>2191</v>
      </c>
      <c r="P40" s="59" t="s">
        <v>2191</v>
      </c>
      <c r="Q40" s="59" t="s">
        <v>2191</v>
      </c>
      <c r="R40" s="59" t="s">
        <v>2191</v>
      </c>
      <c r="S40" s="59" t="s">
        <v>2191</v>
      </c>
      <c r="T40" s="59" t="s">
        <v>2191</v>
      </c>
      <c r="U40" s="59" t="s">
        <v>2191</v>
      </c>
      <c r="V40" s="59" t="s">
        <v>19384</v>
      </c>
      <c r="W40" s="59" t="s">
        <v>2191</v>
      </c>
      <c r="X40" s="59" t="s">
        <v>2191</v>
      </c>
      <c r="Y40" s="59" t="s">
        <v>2191</v>
      </c>
      <c r="Z40" s="59" t="s">
        <v>2191</v>
      </c>
      <c r="AA40" s="59" t="s">
        <v>2191</v>
      </c>
      <c r="AB40" s="59" t="s">
        <v>2191</v>
      </c>
      <c r="AC40" s="59" t="s">
        <v>2191</v>
      </c>
      <c r="AD40" s="59" t="s">
        <v>2191</v>
      </c>
      <c r="AE40" s="59" t="s">
        <v>2191</v>
      </c>
      <c r="AF40" s="59" t="s">
        <v>2191</v>
      </c>
      <c r="AG40" s="59" t="s">
        <v>2191</v>
      </c>
      <c r="AH40" s="59" t="s">
        <v>2191</v>
      </c>
      <c r="AI40" s="59" t="s">
        <v>2191</v>
      </c>
      <c r="AJ40" s="59" t="s">
        <v>2191</v>
      </c>
      <c r="AK40" s="59" t="s">
        <v>2191</v>
      </c>
      <c r="AL40" s="59" t="s">
        <v>2191</v>
      </c>
      <c r="AM40" s="59" t="s">
        <v>2191</v>
      </c>
      <c r="AN40" s="59" t="s">
        <v>2191</v>
      </c>
      <c r="AO40" s="59" t="s">
        <v>12391</v>
      </c>
      <c r="AP40" s="59" t="s">
        <v>2191</v>
      </c>
      <c r="AQ40" s="59" t="s">
        <v>2191</v>
      </c>
      <c r="AR40" s="59" t="s">
        <v>2191</v>
      </c>
      <c r="AS40" s="59" t="s">
        <v>2191</v>
      </c>
      <c r="AT40" s="59" t="s">
        <v>12529</v>
      </c>
      <c r="AU40" s="59">
        <v>2015</v>
      </c>
      <c r="AV40" s="59">
        <v>118</v>
      </c>
      <c r="AW40" s="59">
        <v>2</v>
      </c>
      <c r="AX40" s="59" t="s">
        <v>2191</v>
      </c>
      <c r="AY40" s="59" t="s">
        <v>2191</v>
      </c>
      <c r="AZ40" s="59" t="s">
        <v>2191</v>
      </c>
      <c r="BA40" s="59" t="s">
        <v>2191</v>
      </c>
      <c r="BB40" s="59">
        <v>245</v>
      </c>
      <c r="BC40" s="59">
        <v>267</v>
      </c>
      <c r="BD40" s="59" t="s">
        <v>2191</v>
      </c>
      <c r="BE40" s="59" t="s">
        <v>3774</v>
      </c>
      <c r="BF40" s="59" t="str">
        <f>HYPERLINK("http://dx.doi.org/10.1016/j.jfineco.2015.06.008","http://dx.doi.org/10.1016/j.jfineco.2015.06.008")</f>
        <v>http://dx.doi.org/10.1016/j.jfineco.2015.06.008</v>
      </c>
      <c r="BG40" s="59" t="s">
        <v>2191</v>
      </c>
      <c r="BH40" s="59" t="s">
        <v>2191</v>
      </c>
      <c r="BI40" s="59" t="s">
        <v>2191</v>
      </c>
      <c r="BJ40" s="59" t="s">
        <v>2191</v>
      </c>
      <c r="BK40" s="59" t="s">
        <v>2191</v>
      </c>
      <c r="BL40" s="59" t="s">
        <v>2191</v>
      </c>
      <c r="BM40" s="59" t="s">
        <v>2191</v>
      </c>
      <c r="BN40" s="59" t="s">
        <v>2191</v>
      </c>
      <c r="BO40" s="59" t="s">
        <v>2191</v>
      </c>
      <c r="BP40" s="59" t="s">
        <v>2191</v>
      </c>
      <c r="BQ40" s="59" t="s">
        <v>2191</v>
      </c>
      <c r="BR40" s="59" t="s">
        <v>2191</v>
      </c>
      <c r="BS40" s="59" t="s">
        <v>19383</v>
      </c>
      <c r="BT40" s="59" t="str">
        <f>HYPERLINK("https%3A%2F%2Fwww.webofscience.com%2Fwos%2Fwoscc%2Ffull-record%2FWOS:000364604600002","View Full Record in Web of Science")</f>
        <v>View Full Record in Web of Science</v>
      </c>
      <c r="BX40" s="37" t="str">
        <f>VLOOKUP(BE40,[2]scopus!$N$2:$N$1043,1,FALSE)</f>
        <v>10.1016/j.jfineco.2015.06.008</v>
      </c>
    </row>
    <row r="41" spans="1:76" x14ac:dyDescent="0.15">
      <c r="A41" s="59" t="s">
        <v>12379</v>
      </c>
      <c r="B41" s="59" t="s">
        <v>19382</v>
      </c>
      <c r="C41" s="59" t="s">
        <v>2191</v>
      </c>
      <c r="D41" s="59" t="s">
        <v>2191</v>
      </c>
      <c r="E41" s="59" t="s">
        <v>2191</v>
      </c>
      <c r="F41" s="59" t="s">
        <v>19381</v>
      </c>
      <c r="G41" s="59" t="s">
        <v>2191</v>
      </c>
      <c r="H41" s="59" t="s">
        <v>2191</v>
      </c>
      <c r="I41" s="59" t="s">
        <v>240</v>
      </c>
      <c r="J41" s="59" t="s">
        <v>19380</v>
      </c>
      <c r="K41" s="59" t="s">
        <v>2191</v>
      </c>
      <c r="L41" s="59" t="s">
        <v>2191</v>
      </c>
      <c r="M41" s="59" t="s">
        <v>2191</v>
      </c>
      <c r="N41" s="59" t="s">
        <v>2191</v>
      </c>
      <c r="O41" s="59" t="s">
        <v>2191</v>
      </c>
      <c r="P41" s="59" t="s">
        <v>2191</v>
      </c>
      <c r="Q41" s="59" t="s">
        <v>2191</v>
      </c>
      <c r="R41" s="59" t="s">
        <v>2191</v>
      </c>
      <c r="S41" s="59" t="s">
        <v>2191</v>
      </c>
      <c r="T41" s="59" t="s">
        <v>2191</v>
      </c>
      <c r="U41" s="59" t="s">
        <v>2191</v>
      </c>
      <c r="V41" s="59" t="s">
        <v>19379</v>
      </c>
      <c r="W41" s="59" t="s">
        <v>2191</v>
      </c>
      <c r="X41" s="59" t="s">
        <v>2191</v>
      </c>
      <c r="Y41" s="59" t="s">
        <v>2191</v>
      </c>
      <c r="Z41" s="59" t="s">
        <v>2191</v>
      </c>
      <c r="AA41" s="59" t="s">
        <v>19378</v>
      </c>
      <c r="AB41" s="59" t="s">
        <v>19377</v>
      </c>
      <c r="AC41" s="59" t="s">
        <v>2191</v>
      </c>
      <c r="AD41" s="59" t="s">
        <v>2191</v>
      </c>
      <c r="AE41" s="59" t="s">
        <v>2191</v>
      </c>
      <c r="AF41" s="59" t="s">
        <v>2191</v>
      </c>
      <c r="AG41" s="59" t="s">
        <v>2191</v>
      </c>
      <c r="AH41" s="59" t="s">
        <v>2191</v>
      </c>
      <c r="AI41" s="59" t="s">
        <v>2191</v>
      </c>
      <c r="AJ41" s="59" t="s">
        <v>2191</v>
      </c>
      <c r="AK41" s="59" t="s">
        <v>2191</v>
      </c>
      <c r="AL41" s="59" t="s">
        <v>2191</v>
      </c>
      <c r="AM41" s="59" t="s">
        <v>2191</v>
      </c>
      <c r="AN41" s="59" t="s">
        <v>2191</v>
      </c>
      <c r="AO41" s="59" t="s">
        <v>19376</v>
      </c>
      <c r="AP41" s="59" t="s">
        <v>19375</v>
      </c>
      <c r="AQ41" s="59" t="s">
        <v>2191</v>
      </c>
      <c r="AR41" s="59" t="s">
        <v>2191</v>
      </c>
      <c r="AS41" s="59" t="s">
        <v>2191</v>
      </c>
      <c r="AT41" s="59" t="s">
        <v>12390</v>
      </c>
      <c r="AU41" s="59">
        <v>2018</v>
      </c>
      <c r="AV41" s="59">
        <v>97</v>
      </c>
      <c r="AW41" s="59">
        <v>3</v>
      </c>
      <c r="AX41" s="59" t="s">
        <v>2191</v>
      </c>
      <c r="AY41" s="59" t="s">
        <v>2191</v>
      </c>
      <c r="AZ41" s="59" t="s">
        <v>2191</v>
      </c>
      <c r="BA41" s="59" t="s">
        <v>2191</v>
      </c>
      <c r="BB41" s="59">
        <v>737</v>
      </c>
      <c r="BC41" s="59">
        <v>756</v>
      </c>
      <c r="BD41" s="59" t="s">
        <v>2191</v>
      </c>
      <c r="BE41" s="59" t="s">
        <v>238</v>
      </c>
      <c r="BF41" s="59" t="str">
        <f>HYPERLINK("http://dx.doi.org/10.1111/pirs.12261","http://dx.doi.org/10.1111/pirs.12261")</f>
        <v>http://dx.doi.org/10.1111/pirs.12261</v>
      </c>
      <c r="BG41" s="59" t="s">
        <v>2191</v>
      </c>
      <c r="BH41" s="59" t="s">
        <v>2191</v>
      </c>
      <c r="BI41" s="59" t="s">
        <v>2191</v>
      </c>
      <c r="BJ41" s="59" t="s">
        <v>2191</v>
      </c>
      <c r="BK41" s="59" t="s">
        <v>2191</v>
      </c>
      <c r="BL41" s="59" t="s">
        <v>2191</v>
      </c>
      <c r="BM41" s="59" t="s">
        <v>2191</v>
      </c>
      <c r="BN41" s="59" t="s">
        <v>2191</v>
      </c>
      <c r="BO41" s="59" t="s">
        <v>2191</v>
      </c>
      <c r="BP41" s="59" t="s">
        <v>2191</v>
      </c>
      <c r="BQ41" s="59" t="s">
        <v>2191</v>
      </c>
      <c r="BR41" s="59" t="s">
        <v>2191</v>
      </c>
      <c r="BS41" s="59" t="s">
        <v>19374</v>
      </c>
      <c r="BT41" s="59" t="str">
        <f>HYPERLINK("https%3A%2F%2Fwww.webofscience.com%2Fwos%2Fwoscc%2Ffull-record%2FWOS:000441754500013","View Full Record in Web of Science")</f>
        <v>View Full Record in Web of Science</v>
      </c>
      <c r="BX41" s="37" t="str">
        <f>VLOOKUP(BE41,[2]scopus!$N$2:$N$1043,1,FALSE)</f>
        <v>10.1111/pirs.12261</v>
      </c>
    </row>
    <row r="42" spans="1:76" x14ac:dyDescent="0.15">
      <c r="A42" s="59" t="s">
        <v>12379</v>
      </c>
      <c r="B42" s="59" t="s">
        <v>19373</v>
      </c>
      <c r="C42" s="59" t="s">
        <v>2191</v>
      </c>
      <c r="D42" s="59" t="s">
        <v>2191</v>
      </c>
      <c r="E42" s="59" t="s">
        <v>2191</v>
      </c>
      <c r="F42" s="59" t="s">
        <v>19372</v>
      </c>
      <c r="G42" s="59" t="s">
        <v>2191</v>
      </c>
      <c r="H42" s="59" t="s">
        <v>2191</v>
      </c>
      <c r="I42" s="59" t="s">
        <v>19371</v>
      </c>
      <c r="J42" s="59" t="s">
        <v>16336</v>
      </c>
      <c r="K42" s="59" t="s">
        <v>2191</v>
      </c>
      <c r="L42" s="59" t="s">
        <v>2191</v>
      </c>
      <c r="M42" s="59" t="s">
        <v>2191</v>
      </c>
      <c r="N42" s="59" t="s">
        <v>2191</v>
      </c>
      <c r="O42" s="59" t="s">
        <v>2191</v>
      </c>
      <c r="P42" s="59" t="s">
        <v>2191</v>
      </c>
      <c r="Q42" s="59" t="s">
        <v>2191</v>
      </c>
      <c r="R42" s="59" t="s">
        <v>2191</v>
      </c>
      <c r="S42" s="59" t="s">
        <v>2191</v>
      </c>
      <c r="T42" s="59" t="s">
        <v>2191</v>
      </c>
      <c r="U42" s="59" t="s">
        <v>2191</v>
      </c>
      <c r="V42" s="59" t="s">
        <v>19370</v>
      </c>
      <c r="W42" s="59" t="s">
        <v>2191</v>
      </c>
      <c r="X42" s="59" t="s">
        <v>2191</v>
      </c>
      <c r="Y42" s="59" t="s">
        <v>2191</v>
      </c>
      <c r="Z42" s="59" t="s">
        <v>2191</v>
      </c>
      <c r="AA42" s="59" t="s">
        <v>19369</v>
      </c>
      <c r="AB42" s="59" t="s">
        <v>19368</v>
      </c>
      <c r="AC42" s="59" t="s">
        <v>2191</v>
      </c>
      <c r="AD42" s="59" t="s">
        <v>2191</v>
      </c>
      <c r="AE42" s="59" t="s">
        <v>2191</v>
      </c>
      <c r="AF42" s="59" t="s">
        <v>2191</v>
      </c>
      <c r="AG42" s="59" t="s">
        <v>2191</v>
      </c>
      <c r="AH42" s="59" t="s">
        <v>2191</v>
      </c>
      <c r="AI42" s="59" t="s">
        <v>2191</v>
      </c>
      <c r="AJ42" s="59" t="s">
        <v>2191</v>
      </c>
      <c r="AK42" s="59" t="s">
        <v>2191</v>
      </c>
      <c r="AL42" s="59" t="s">
        <v>2191</v>
      </c>
      <c r="AM42" s="59" t="s">
        <v>2191</v>
      </c>
      <c r="AN42" s="59" t="s">
        <v>2191</v>
      </c>
      <c r="AO42" s="59" t="s">
        <v>16332</v>
      </c>
      <c r="AP42" s="59" t="s">
        <v>16331</v>
      </c>
      <c r="AQ42" s="59" t="s">
        <v>2191</v>
      </c>
      <c r="AR42" s="59" t="s">
        <v>2191</v>
      </c>
      <c r="AS42" s="59" t="s">
        <v>2191</v>
      </c>
      <c r="AT42" s="59" t="s">
        <v>12374</v>
      </c>
      <c r="AU42" s="59">
        <v>2014</v>
      </c>
      <c r="AV42" s="59">
        <v>39</v>
      </c>
      <c r="AW42" s="59">
        <v>5</v>
      </c>
      <c r="AX42" s="59" t="s">
        <v>2191</v>
      </c>
      <c r="AY42" s="59" t="s">
        <v>2191</v>
      </c>
      <c r="AZ42" s="59" t="s">
        <v>2191</v>
      </c>
      <c r="BA42" s="59" t="s">
        <v>2191</v>
      </c>
      <c r="BB42" s="59">
        <v>688</v>
      </c>
      <c r="BC42" s="59">
        <v>715</v>
      </c>
      <c r="BD42" s="59" t="s">
        <v>2191</v>
      </c>
      <c r="BE42" s="59" t="s">
        <v>361</v>
      </c>
      <c r="BF42" s="59" t="str">
        <f>HYPERLINK("http://dx.doi.org/10.1007/s10961-013-9317-8","http://dx.doi.org/10.1007/s10961-013-9317-8")</f>
        <v>http://dx.doi.org/10.1007/s10961-013-9317-8</v>
      </c>
      <c r="BG42" s="59" t="s">
        <v>2191</v>
      </c>
      <c r="BH42" s="59" t="s">
        <v>2191</v>
      </c>
      <c r="BI42" s="59" t="s">
        <v>2191</v>
      </c>
      <c r="BJ42" s="59" t="s">
        <v>2191</v>
      </c>
      <c r="BK42" s="59" t="s">
        <v>2191</v>
      </c>
      <c r="BL42" s="59" t="s">
        <v>2191</v>
      </c>
      <c r="BM42" s="59" t="s">
        <v>2191</v>
      </c>
      <c r="BN42" s="59" t="s">
        <v>2191</v>
      </c>
      <c r="BO42" s="59" t="s">
        <v>2191</v>
      </c>
      <c r="BP42" s="59" t="s">
        <v>2191</v>
      </c>
      <c r="BQ42" s="59" t="s">
        <v>2191</v>
      </c>
      <c r="BR42" s="59" t="s">
        <v>2191</v>
      </c>
      <c r="BS42" s="59" t="s">
        <v>19367</v>
      </c>
      <c r="BT42" s="59" t="str">
        <f>HYPERLINK("https%3A%2F%2Fwww.webofscience.com%2Fwos%2Fwoscc%2Ffull-record%2FWOS:000341837000003","View Full Record in Web of Science")</f>
        <v>View Full Record in Web of Science</v>
      </c>
      <c r="BX42" s="37" t="str">
        <f>VLOOKUP(BE42,[2]scopus!$N$2:$N$1043,1,FALSE)</f>
        <v>10.1007/s10961-013-9317-8</v>
      </c>
    </row>
    <row r="43" spans="1:76" x14ac:dyDescent="0.15">
      <c r="A43" s="59" t="s">
        <v>12379</v>
      </c>
      <c r="B43" s="59" t="s">
        <v>19366</v>
      </c>
      <c r="C43" s="59" t="s">
        <v>2191</v>
      </c>
      <c r="D43" s="59" t="s">
        <v>2191</v>
      </c>
      <c r="E43" s="59" t="s">
        <v>2191</v>
      </c>
      <c r="F43" s="59" t="s">
        <v>19366</v>
      </c>
      <c r="G43" s="59" t="s">
        <v>2191</v>
      </c>
      <c r="H43" s="59" t="s">
        <v>2191</v>
      </c>
      <c r="I43" s="59" t="s">
        <v>19365</v>
      </c>
      <c r="J43" s="59" t="s">
        <v>18552</v>
      </c>
      <c r="K43" s="59" t="s">
        <v>2191</v>
      </c>
      <c r="L43" s="59" t="s">
        <v>2191</v>
      </c>
      <c r="M43" s="59" t="s">
        <v>2191</v>
      </c>
      <c r="N43" s="59" t="s">
        <v>2191</v>
      </c>
      <c r="O43" s="59" t="s">
        <v>2191</v>
      </c>
      <c r="P43" s="59" t="s">
        <v>2191</v>
      </c>
      <c r="Q43" s="59" t="s">
        <v>2191</v>
      </c>
      <c r="R43" s="59" t="s">
        <v>2191</v>
      </c>
      <c r="S43" s="59" t="s">
        <v>2191</v>
      </c>
      <c r="T43" s="59" t="s">
        <v>2191</v>
      </c>
      <c r="U43" s="59" t="s">
        <v>2191</v>
      </c>
      <c r="V43" s="59" t="s">
        <v>19364</v>
      </c>
      <c r="W43" s="59" t="s">
        <v>2191</v>
      </c>
      <c r="X43" s="59" t="s">
        <v>2191</v>
      </c>
      <c r="Y43" s="59" t="s">
        <v>2191</v>
      </c>
      <c r="Z43" s="59" t="s">
        <v>2191</v>
      </c>
      <c r="AA43" s="59" t="s">
        <v>2191</v>
      </c>
      <c r="AB43" s="59" t="s">
        <v>2191</v>
      </c>
      <c r="AC43" s="59" t="s">
        <v>2191</v>
      </c>
      <c r="AD43" s="59" t="s">
        <v>2191</v>
      </c>
      <c r="AE43" s="59" t="s">
        <v>2191</v>
      </c>
      <c r="AF43" s="59" t="s">
        <v>2191</v>
      </c>
      <c r="AG43" s="59" t="s">
        <v>2191</v>
      </c>
      <c r="AH43" s="59" t="s">
        <v>2191</v>
      </c>
      <c r="AI43" s="59" t="s">
        <v>2191</v>
      </c>
      <c r="AJ43" s="59" t="s">
        <v>2191</v>
      </c>
      <c r="AK43" s="59" t="s">
        <v>2191</v>
      </c>
      <c r="AL43" s="59" t="s">
        <v>2191</v>
      </c>
      <c r="AM43" s="59" t="s">
        <v>2191</v>
      </c>
      <c r="AN43" s="59" t="s">
        <v>2191</v>
      </c>
      <c r="AO43" s="59" t="s">
        <v>18551</v>
      </c>
      <c r="AP43" s="59" t="s">
        <v>18550</v>
      </c>
      <c r="AQ43" s="59" t="s">
        <v>2191</v>
      </c>
      <c r="AR43" s="59" t="s">
        <v>2191</v>
      </c>
      <c r="AS43" s="59" t="s">
        <v>2191</v>
      </c>
      <c r="AT43" s="59" t="s">
        <v>12995</v>
      </c>
      <c r="AU43" s="59">
        <v>2001</v>
      </c>
      <c r="AV43" s="59">
        <v>13</v>
      </c>
      <c r="AW43" s="59">
        <v>4</v>
      </c>
      <c r="AX43" s="59" t="s">
        <v>2191</v>
      </c>
      <c r="AY43" s="59" t="s">
        <v>2191</v>
      </c>
      <c r="AZ43" s="59" t="s">
        <v>2191</v>
      </c>
      <c r="BA43" s="59" t="s">
        <v>2191</v>
      </c>
      <c r="BB43" s="59">
        <v>351</v>
      </c>
      <c r="BC43" s="59">
        <v>370</v>
      </c>
      <c r="BD43" s="59" t="s">
        <v>2191</v>
      </c>
      <c r="BE43" s="59" t="s">
        <v>3115</v>
      </c>
      <c r="BF43" s="59" t="str">
        <f>HYPERLINK("http://dx.doi.org/10.1080/08985620110067511","http://dx.doi.org/10.1080/08985620110067511")</f>
        <v>http://dx.doi.org/10.1080/08985620110067511</v>
      </c>
      <c r="BG43" s="59" t="s">
        <v>2191</v>
      </c>
      <c r="BH43" s="59" t="s">
        <v>2191</v>
      </c>
      <c r="BI43" s="59" t="s">
        <v>2191</v>
      </c>
      <c r="BJ43" s="59" t="s">
        <v>2191</v>
      </c>
      <c r="BK43" s="59" t="s">
        <v>2191</v>
      </c>
      <c r="BL43" s="59" t="s">
        <v>2191</v>
      </c>
      <c r="BM43" s="59" t="s">
        <v>2191</v>
      </c>
      <c r="BN43" s="59" t="s">
        <v>2191</v>
      </c>
      <c r="BO43" s="59" t="s">
        <v>2191</v>
      </c>
      <c r="BP43" s="59" t="s">
        <v>2191</v>
      </c>
      <c r="BQ43" s="59" t="s">
        <v>2191</v>
      </c>
      <c r="BR43" s="59" t="s">
        <v>2191</v>
      </c>
      <c r="BS43" s="59" t="s">
        <v>19363</v>
      </c>
      <c r="BT43" s="59" t="str">
        <f>HYPERLINK("https%3A%2F%2Fwww.webofscience.com%2Fwos%2Fwoscc%2Ffull-record%2FWOS:000172379100004","View Full Record in Web of Science")</f>
        <v>View Full Record in Web of Science</v>
      </c>
      <c r="BX43" s="37" t="str">
        <f>VLOOKUP(BE43,[2]scopus!$N$2:$N$1043,1,FALSE)</f>
        <v>10.1080/08985620110067511</v>
      </c>
    </row>
    <row r="44" spans="1:76" x14ac:dyDescent="0.15">
      <c r="A44" s="59" t="s">
        <v>12379</v>
      </c>
      <c r="B44" s="59" t="s">
        <v>19362</v>
      </c>
      <c r="C44" s="59" t="s">
        <v>2191</v>
      </c>
      <c r="D44" s="59" t="s">
        <v>2191</v>
      </c>
      <c r="E44" s="59" t="s">
        <v>2191</v>
      </c>
      <c r="F44" s="59" t="s">
        <v>19361</v>
      </c>
      <c r="G44" s="59" t="s">
        <v>2191</v>
      </c>
      <c r="H44" s="59" t="s">
        <v>2191</v>
      </c>
      <c r="I44" s="59" t="s">
        <v>19360</v>
      </c>
      <c r="J44" s="59" t="s">
        <v>19359</v>
      </c>
      <c r="K44" s="59" t="s">
        <v>2191</v>
      </c>
      <c r="L44" s="59" t="s">
        <v>2191</v>
      </c>
      <c r="M44" s="59" t="s">
        <v>2191</v>
      </c>
      <c r="N44" s="59" t="s">
        <v>2191</v>
      </c>
      <c r="O44" s="59" t="s">
        <v>2191</v>
      </c>
      <c r="P44" s="59" t="s">
        <v>2191</v>
      </c>
      <c r="Q44" s="59" t="s">
        <v>2191</v>
      </c>
      <c r="R44" s="59" t="s">
        <v>2191</v>
      </c>
      <c r="S44" s="59" t="s">
        <v>2191</v>
      </c>
      <c r="T44" s="59" t="s">
        <v>2191</v>
      </c>
      <c r="U44" s="59" t="s">
        <v>2191</v>
      </c>
      <c r="V44" s="59" t="s">
        <v>19358</v>
      </c>
      <c r="W44" s="59" t="s">
        <v>2191</v>
      </c>
      <c r="X44" s="59" t="s">
        <v>2191</v>
      </c>
      <c r="Y44" s="59" t="s">
        <v>2191</v>
      </c>
      <c r="Z44" s="59" t="s">
        <v>2191</v>
      </c>
      <c r="AA44" s="59" t="s">
        <v>19357</v>
      </c>
      <c r="AB44" s="59" t="s">
        <v>19356</v>
      </c>
      <c r="AC44" s="59" t="s">
        <v>2191</v>
      </c>
      <c r="AD44" s="59" t="s">
        <v>2191</v>
      </c>
      <c r="AE44" s="59" t="s">
        <v>2191</v>
      </c>
      <c r="AF44" s="59" t="s">
        <v>2191</v>
      </c>
      <c r="AG44" s="59" t="s">
        <v>2191</v>
      </c>
      <c r="AH44" s="59" t="s">
        <v>2191</v>
      </c>
      <c r="AI44" s="59" t="s">
        <v>2191</v>
      </c>
      <c r="AJ44" s="59" t="s">
        <v>2191</v>
      </c>
      <c r="AK44" s="59" t="s">
        <v>2191</v>
      </c>
      <c r="AL44" s="59" t="s">
        <v>2191</v>
      </c>
      <c r="AM44" s="59" t="s">
        <v>2191</v>
      </c>
      <c r="AN44" s="59" t="s">
        <v>2191</v>
      </c>
      <c r="AO44" s="59" t="s">
        <v>19355</v>
      </c>
      <c r="AP44" s="59" t="s">
        <v>19354</v>
      </c>
      <c r="AQ44" s="59" t="s">
        <v>2191</v>
      </c>
      <c r="AR44" s="59" t="s">
        <v>2191</v>
      </c>
      <c r="AS44" s="59" t="s">
        <v>2191</v>
      </c>
      <c r="AT44" s="59" t="s">
        <v>12374</v>
      </c>
      <c r="AU44" s="59">
        <v>2022</v>
      </c>
      <c r="AV44" s="59">
        <v>19</v>
      </c>
      <c r="AW44" s="59">
        <v>6</v>
      </c>
      <c r="AX44" s="59" t="s">
        <v>2191</v>
      </c>
      <c r="AY44" s="59" t="s">
        <v>2191</v>
      </c>
      <c r="AZ44" s="59" t="s">
        <v>2191</v>
      </c>
      <c r="BA44" s="59" t="s">
        <v>2191</v>
      </c>
      <c r="BB44" s="59" t="s">
        <v>2191</v>
      </c>
      <c r="BC44" s="59" t="s">
        <v>2191</v>
      </c>
      <c r="BD44" s="59">
        <v>2250014</v>
      </c>
      <c r="BE44" s="59" t="s">
        <v>4496</v>
      </c>
      <c r="BF44" s="59" t="str">
        <f>HYPERLINK("http://dx.doi.org/10.1142/S0219877022500146","http://dx.doi.org/10.1142/S0219877022500146")</f>
        <v>http://dx.doi.org/10.1142/S0219877022500146</v>
      </c>
      <c r="BG44" s="59" t="s">
        <v>2191</v>
      </c>
      <c r="BH44" s="59" t="s">
        <v>13075</v>
      </c>
      <c r="BI44" s="59" t="s">
        <v>2191</v>
      </c>
      <c r="BJ44" s="59" t="s">
        <v>2191</v>
      </c>
      <c r="BK44" s="59" t="s">
        <v>2191</v>
      </c>
      <c r="BL44" s="59" t="s">
        <v>2191</v>
      </c>
      <c r="BM44" s="59" t="s">
        <v>2191</v>
      </c>
      <c r="BN44" s="59" t="s">
        <v>2191</v>
      </c>
      <c r="BO44" s="59" t="s">
        <v>2191</v>
      </c>
      <c r="BP44" s="59" t="s">
        <v>2191</v>
      </c>
      <c r="BQ44" s="59" t="s">
        <v>2191</v>
      </c>
      <c r="BR44" s="59" t="s">
        <v>2191</v>
      </c>
      <c r="BS44" s="59" t="s">
        <v>19353</v>
      </c>
      <c r="BT44" s="59" t="str">
        <f>HYPERLINK("https%3A%2F%2Fwww.webofscience.com%2Fwos%2Fwoscc%2Ffull-record%2FWOS:000810252000001","View Full Record in Web of Science")</f>
        <v>View Full Record in Web of Science</v>
      </c>
      <c r="BX44" s="37" t="str">
        <f>VLOOKUP(BE44,[2]scopus!$N$2:$N$1043,1,FALSE)</f>
        <v>10.1142/S0219877022500146</v>
      </c>
    </row>
    <row r="45" spans="1:76" x14ac:dyDescent="0.15">
      <c r="A45" s="59" t="s">
        <v>12379</v>
      </c>
      <c r="B45" s="59" t="s">
        <v>19352</v>
      </c>
      <c r="C45" s="59" t="s">
        <v>2191</v>
      </c>
      <c r="D45" s="59" t="s">
        <v>2191</v>
      </c>
      <c r="E45" s="59" t="s">
        <v>2191</v>
      </c>
      <c r="F45" s="59" t="s">
        <v>19351</v>
      </c>
      <c r="G45" s="59" t="s">
        <v>2191</v>
      </c>
      <c r="H45" s="59" t="s">
        <v>2191</v>
      </c>
      <c r="I45" s="59" t="s">
        <v>19350</v>
      </c>
      <c r="J45" s="59" t="s">
        <v>13052</v>
      </c>
      <c r="K45" s="59" t="s">
        <v>2191</v>
      </c>
      <c r="L45" s="59" t="s">
        <v>2191</v>
      </c>
      <c r="M45" s="59" t="s">
        <v>2191</v>
      </c>
      <c r="N45" s="59" t="s">
        <v>2191</v>
      </c>
      <c r="O45" s="59" t="s">
        <v>2191</v>
      </c>
      <c r="P45" s="59" t="s">
        <v>2191</v>
      </c>
      <c r="Q45" s="59" t="s">
        <v>2191</v>
      </c>
      <c r="R45" s="59" t="s">
        <v>2191</v>
      </c>
      <c r="S45" s="59" t="s">
        <v>2191</v>
      </c>
      <c r="T45" s="59" t="s">
        <v>2191</v>
      </c>
      <c r="U45" s="59" t="s">
        <v>2191</v>
      </c>
      <c r="V45" s="59" t="s">
        <v>19349</v>
      </c>
      <c r="W45" s="59" t="s">
        <v>2191</v>
      </c>
      <c r="X45" s="59" t="s">
        <v>2191</v>
      </c>
      <c r="Y45" s="59" t="s">
        <v>2191</v>
      </c>
      <c r="Z45" s="59" t="s">
        <v>2191</v>
      </c>
      <c r="AA45" s="59" t="s">
        <v>19348</v>
      </c>
      <c r="AB45" s="59" t="s">
        <v>2191</v>
      </c>
      <c r="AC45" s="59" t="s">
        <v>2191</v>
      </c>
      <c r="AD45" s="59" t="s">
        <v>2191</v>
      </c>
      <c r="AE45" s="59" t="s">
        <v>2191</v>
      </c>
      <c r="AF45" s="59" t="s">
        <v>2191</v>
      </c>
      <c r="AG45" s="59" t="s">
        <v>2191</v>
      </c>
      <c r="AH45" s="59" t="s">
        <v>2191</v>
      </c>
      <c r="AI45" s="59" t="s">
        <v>2191</v>
      </c>
      <c r="AJ45" s="59" t="s">
        <v>2191</v>
      </c>
      <c r="AK45" s="59" t="s">
        <v>2191</v>
      </c>
      <c r="AL45" s="59" t="s">
        <v>2191</v>
      </c>
      <c r="AM45" s="59" t="s">
        <v>2191</v>
      </c>
      <c r="AN45" s="59" t="s">
        <v>2191</v>
      </c>
      <c r="AO45" s="59" t="s">
        <v>13048</v>
      </c>
      <c r="AP45" s="59" t="s">
        <v>2191</v>
      </c>
      <c r="AQ45" s="59" t="s">
        <v>2191</v>
      </c>
      <c r="AR45" s="59" t="s">
        <v>2191</v>
      </c>
      <c r="AS45" s="59" t="s">
        <v>2191</v>
      </c>
      <c r="AT45" s="59" t="s">
        <v>13280</v>
      </c>
      <c r="AU45" s="59">
        <v>2023</v>
      </c>
      <c r="AV45" s="59">
        <v>34</v>
      </c>
      <c r="AW45" s="59">
        <v>4</v>
      </c>
      <c r="AX45" s="59" t="s">
        <v>2191</v>
      </c>
      <c r="AY45" s="59" t="s">
        <v>2191</v>
      </c>
      <c r="AZ45" s="59" t="s">
        <v>2191</v>
      </c>
      <c r="BA45" s="59" t="s">
        <v>2191</v>
      </c>
      <c r="BB45" s="59">
        <v>1400</v>
      </c>
      <c r="BC45" s="59">
        <v>1421</v>
      </c>
      <c r="BD45" s="59" t="s">
        <v>2191</v>
      </c>
      <c r="BE45" s="59" t="s">
        <v>4762</v>
      </c>
      <c r="BF45" s="59" t="str">
        <f>HYPERLINK("http://dx.doi.org/10.1287/orsc.2022.1627","http://dx.doi.org/10.1287/orsc.2022.1627")</f>
        <v>http://dx.doi.org/10.1287/orsc.2022.1627</v>
      </c>
      <c r="BG45" s="59" t="s">
        <v>2191</v>
      </c>
      <c r="BH45" s="59" t="s">
        <v>14401</v>
      </c>
      <c r="BI45" s="59" t="s">
        <v>2191</v>
      </c>
      <c r="BJ45" s="59" t="s">
        <v>2191</v>
      </c>
      <c r="BK45" s="59" t="s">
        <v>2191</v>
      </c>
      <c r="BL45" s="59" t="s">
        <v>2191</v>
      </c>
      <c r="BM45" s="59" t="s">
        <v>2191</v>
      </c>
      <c r="BN45" s="59" t="s">
        <v>2191</v>
      </c>
      <c r="BO45" s="59" t="s">
        <v>2191</v>
      </c>
      <c r="BP45" s="59" t="s">
        <v>2191</v>
      </c>
      <c r="BQ45" s="59" t="s">
        <v>2191</v>
      </c>
      <c r="BR45" s="59" t="s">
        <v>2191</v>
      </c>
      <c r="BS45" s="59" t="s">
        <v>19347</v>
      </c>
      <c r="BT45" s="59" t="str">
        <f>HYPERLINK("https%3A%2F%2Fwww.webofscience.com%2Fwos%2Fwoscc%2Ffull-record%2FWOS:000866656300001","View Full Record in Web of Science")</f>
        <v>View Full Record in Web of Science</v>
      </c>
      <c r="BX45" s="37" t="str">
        <f>VLOOKUP(BE45,[2]scopus!$N$2:$N$1043,1,FALSE)</f>
        <v>10.1287/orsc.2022.1627</v>
      </c>
    </row>
    <row r="46" spans="1:76" x14ac:dyDescent="0.15">
      <c r="A46" s="59" t="s">
        <v>12379</v>
      </c>
      <c r="B46" s="59" t="s">
        <v>19346</v>
      </c>
      <c r="C46" s="59" t="s">
        <v>2191</v>
      </c>
      <c r="D46" s="59" t="s">
        <v>2191</v>
      </c>
      <c r="E46" s="59" t="s">
        <v>2191</v>
      </c>
      <c r="F46" s="59" t="s">
        <v>19345</v>
      </c>
      <c r="G46" s="59" t="s">
        <v>2191</v>
      </c>
      <c r="H46" s="59" t="s">
        <v>2191</v>
      </c>
      <c r="I46" s="59" t="s">
        <v>19344</v>
      </c>
      <c r="J46" s="59" t="s">
        <v>18662</v>
      </c>
      <c r="K46" s="59" t="s">
        <v>2191</v>
      </c>
      <c r="L46" s="59" t="s">
        <v>2191</v>
      </c>
      <c r="M46" s="59" t="s">
        <v>2191</v>
      </c>
      <c r="N46" s="59" t="s">
        <v>2191</v>
      </c>
      <c r="O46" s="59" t="s">
        <v>2191</v>
      </c>
      <c r="P46" s="59" t="s">
        <v>2191</v>
      </c>
      <c r="Q46" s="59" t="s">
        <v>2191</v>
      </c>
      <c r="R46" s="59" t="s">
        <v>2191</v>
      </c>
      <c r="S46" s="59" t="s">
        <v>2191</v>
      </c>
      <c r="T46" s="59" t="s">
        <v>2191</v>
      </c>
      <c r="U46" s="59" t="s">
        <v>2191</v>
      </c>
      <c r="V46" s="59" t="s">
        <v>19343</v>
      </c>
      <c r="W46" s="59" t="s">
        <v>2191</v>
      </c>
      <c r="X46" s="59" t="s">
        <v>2191</v>
      </c>
      <c r="Y46" s="59" t="s">
        <v>2191</v>
      </c>
      <c r="Z46" s="59" t="s">
        <v>2191</v>
      </c>
      <c r="AA46" s="59" t="s">
        <v>2191</v>
      </c>
      <c r="AB46" s="59" t="s">
        <v>19342</v>
      </c>
      <c r="AC46" s="59" t="s">
        <v>2191</v>
      </c>
      <c r="AD46" s="59" t="s">
        <v>2191</v>
      </c>
      <c r="AE46" s="59" t="s">
        <v>2191</v>
      </c>
      <c r="AF46" s="59" t="s">
        <v>2191</v>
      </c>
      <c r="AG46" s="59" t="s">
        <v>2191</v>
      </c>
      <c r="AH46" s="59" t="s">
        <v>2191</v>
      </c>
      <c r="AI46" s="59" t="s">
        <v>2191</v>
      </c>
      <c r="AJ46" s="59" t="s">
        <v>2191</v>
      </c>
      <c r="AK46" s="59" t="s">
        <v>2191</v>
      </c>
      <c r="AL46" s="59" t="s">
        <v>2191</v>
      </c>
      <c r="AM46" s="59" t="s">
        <v>2191</v>
      </c>
      <c r="AN46" s="59" t="s">
        <v>2191</v>
      </c>
      <c r="AO46" s="59" t="s">
        <v>18658</v>
      </c>
      <c r="AP46" s="59" t="s">
        <v>2191</v>
      </c>
      <c r="AQ46" s="59" t="s">
        <v>2191</v>
      </c>
      <c r="AR46" s="59" t="s">
        <v>2191</v>
      </c>
      <c r="AS46" s="59" t="s">
        <v>2191</v>
      </c>
      <c r="AT46" s="59" t="s">
        <v>2191</v>
      </c>
      <c r="AU46" s="59">
        <v>2011</v>
      </c>
      <c r="AV46" s="59">
        <v>18</v>
      </c>
      <c r="AW46" s="59">
        <v>1</v>
      </c>
      <c r="AX46" s="59" t="s">
        <v>2191</v>
      </c>
      <c r="AY46" s="59" t="s">
        <v>2191</v>
      </c>
      <c r="AZ46" s="59" t="s">
        <v>12540</v>
      </c>
      <c r="BA46" s="59" t="s">
        <v>2191</v>
      </c>
      <c r="BB46" s="59">
        <v>131</v>
      </c>
      <c r="BC46" s="59">
        <v>150</v>
      </c>
      <c r="BD46" s="59" t="s">
        <v>19341</v>
      </c>
      <c r="BE46" s="59" t="s">
        <v>3256</v>
      </c>
      <c r="BF46" s="59" t="str">
        <f>HYPERLINK("http://dx.doi.org/10.1080/13662716.2010.528940","http://dx.doi.org/10.1080/13662716.2010.528940")</f>
        <v>http://dx.doi.org/10.1080/13662716.2010.528940</v>
      </c>
      <c r="BG46" s="59" t="s">
        <v>2191</v>
      </c>
      <c r="BH46" s="59" t="s">
        <v>2191</v>
      </c>
      <c r="BI46" s="59" t="s">
        <v>2191</v>
      </c>
      <c r="BJ46" s="59" t="s">
        <v>2191</v>
      </c>
      <c r="BK46" s="59" t="s">
        <v>2191</v>
      </c>
      <c r="BL46" s="59" t="s">
        <v>2191</v>
      </c>
      <c r="BM46" s="59" t="s">
        <v>2191</v>
      </c>
      <c r="BN46" s="59" t="s">
        <v>2191</v>
      </c>
      <c r="BO46" s="59" t="s">
        <v>2191</v>
      </c>
      <c r="BP46" s="59" t="s">
        <v>2191</v>
      </c>
      <c r="BQ46" s="59" t="s">
        <v>2191</v>
      </c>
      <c r="BR46" s="59" t="s">
        <v>2191</v>
      </c>
      <c r="BS46" s="59" t="s">
        <v>19340</v>
      </c>
      <c r="BT46" s="59" t="str">
        <f>HYPERLINK("https%3A%2F%2Fwww.webofscience.com%2Fwos%2Fwoscc%2Ffull-record%2FWOS:000285349000007","View Full Record in Web of Science")</f>
        <v>View Full Record in Web of Science</v>
      </c>
      <c r="BX46" s="37" t="str">
        <f>VLOOKUP(BE46,[2]scopus!$N$2:$N$1043,1,FALSE)</f>
        <v>10.1080/13662716.2010.528940</v>
      </c>
    </row>
    <row r="47" spans="1:76" x14ac:dyDescent="0.15">
      <c r="A47" s="59" t="s">
        <v>12379</v>
      </c>
      <c r="B47" s="59" t="s">
        <v>19339</v>
      </c>
      <c r="C47" s="59" t="s">
        <v>2191</v>
      </c>
      <c r="D47" s="59" t="s">
        <v>2191</v>
      </c>
      <c r="E47" s="59" t="s">
        <v>2191</v>
      </c>
      <c r="F47" s="59" t="s">
        <v>19338</v>
      </c>
      <c r="G47" s="59" t="s">
        <v>2191</v>
      </c>
      <c r="H47" s="59" t="s">
        <v>2191</v>
      </c>
      <c r="I47" s="59" t="s">
        <v>4572</v>
      </c>
      <c r="J47" s="59" t="s">
        <v>16321</v>
      </c>
      <c r="K47" s="59" t="s">
        <v>2191</v>
      </c>
      <c r="L47" s="59" t="s">
        <v>2191</v>
      </c>
      <c r="M47" s="59" t="s">
        <v>2191</v>
      </c>
      <c r="N47" s="59" t="s">
        <v>2191</v>
      </c>
      <c r="O47" s="59" t="s">
        <v>2191</v>
      </c>
      <c r="P47" s="59" t="s">
        <v>2191</v>
      </c>
      <c r="Q47" s="59" t="s">
        <v>2191</v>
      </c>
      <c r="R47" s="59" t="s">
        <v>2191</v>
      </c>
      <c r="S47" s="59" t="s">
        <v>2191</v>
      </c>
      <c r="T47" s="59" t="s">
        <v>2191</v>
      </c>
      <c r="U47" s="59" t="s">
        <v>2191</v>
      </c>
      <c r="V47" s="59" t="s">
        <v>19337</v>
      </c>
      <c r="W47" s="59" t="s">
        <v>2191</v>
      </c>
      <c r="X47" s="59" t="s">
        <v>2191</v>
      </c>
      <c r="Y47" s="59" t="s">
        <v>2191</v>
      </c>
      <c r="Z47" s="59" t="s">
        <v>2191</v>
      </c>
      <c r="AA47" s="59" t="s">
        <v>19336</v>
      </c>
      <c r="AB47" s="59" t="s">
        <v>19335</v>
      </c>
      <c r="AC47" s="59" t="s">
        <v>2191</v>
      </c>
      <c r="AD47" s="59" t="s">
        <v>2191</v>
      </c>
      <c r="AE47" s="59" t="s">
        <v>2191</v>
      </c>
      <c r="AF47" s="59" t="s">
        <v>2191</v>
      </c>
      <c r="AG47" s="59" t="s">
        <v>2191</v>
      </c>
      <c r="AH47" s="59" t="s">
        <v>2191</v>
      </c>
      <c r="AI47" s="59" t="s">
        <v>2191</v>
      </c>
      <c r="AJ47" s="59" t="s">
        <v>2191</v>
      </c>
      <c r="AK47" s="59" t="s">
        <v>2191</v>
      </c>
      <c r="AL47" s="59" t="s">
        <v>2191</v>
      </c>
      <c r="AM47" s="59" t="s">
        <v>2191</v>
      </c>
      <c r="AN47" s="59" t="s">
        <v>2191</v>
      </c>
      <c r="AO47" s="59" t="s">
        <v>16317</v>
      </c>
      <c r="AP47" s="59" t="s">
        <v>16316</v>
      </c>
      <c r="AQ47" s="59" t="s">
        <v>2191</v>
      </c>
      <c r="AR47" s="59" t="s">
        <v>2191</v>
      </c>
      <c r="AS47" s="59" t="s">
        <v>2191</v>
      </c>
      <c r="AT47" s="59" t="s">
        <v>12529</v>
      </c>
      <c r="AU47" s="59">
        <v>2022</v>
      </c>
      <c r="AV47" s="59">
        <v>46</v>
      </c>
      <c r="AW47" s="59">
        <v>6</v>
      </c>
      <c r="AX47" s="59" t="s">
        <v>2191</v>
      </c>
      <c r="AY47" s="59" t="s">
        <v>2191</v>
      </c>
      <c r="AZ47" s="59" t="s">
        <v>2191</v>
      </c>
      <c r="BA47" s="59" t="s">
        <v>2191</v>
      </c>
      <c r="BB47" s="59">
        <v>1626</v>
      </c>
      <c r="BC47" s="59">
        <v>1657</v>
      </c>
      <c r="BD47" s="59">
        <v>1.0422587211011944E+16</v>
      </c>
      <c r="BE47" s="59" t="s">
        <v>4571</v>
      </c>
      <c r="BF47" s="59" t="str">
        <f>HYPERLINK("http://dx.doi.org/10.1177/10422587211011945","http://dx.doi.org/10.1177/10422587211011945")</f>
        <v>http://dx.doi.org/10.1177/10422587211011945</v>
      </c>
      <c r="BG47" s="59" t="s">
        <v>2191</v>
      </c>
      <c r="BH47" s="59" t="s">
        <v>14260</v>
      </c>
      <c r="BI47" s="59" t="s">
        <v>2191</v>
      </c>
      <c r="BJ47" s="59" t="s">
        <v>2191</v>
      </c>
      <c r="BK47" s="59" t="s">
        <v>2191</v>
      </c>
      <c r="BL47" s="59" t="s">
        <v>2191</v>
      </c>
      <c r="BM47" s="59" t="s">
        <v>2191</v>
      </c>
      <c r="BN47" s="59" t="s">
        <v>2191</v>
      </c>
      <c r="BO47" s="59" t="s">
        <v>2191</v>
      </c>
      <c r="BP47" s="59" t="s">
        <v>2191</v>
      </c>
      <c r="BQ47" s="59" t="s">
        <v>2191</v>
      </c>
      <c r="BR47" s="59" t="s">
        <v>2191</v>
      </c>
      <c r="BS47" s="59" t="s">
        <v>19334</v>
      </c>
      <c r="BT47" s="59" t="str">
        <f>HYPERLINK("https%3A%2F%2Fwww.webofscience.com%2Fwos%2Fwoscc%2Ffull-record%2FWOS:000651180700001","View Full Record in Web of Science")</f>
        <v>View Full Record in Web of Science</v>
      </c>
      <c r="BX47" s="37" t="str">
        <f>VLOOKUP(BE47,[2]scopus!$N$2:$N$1043,1,FALSE)</f>
        <v>10.1177/10422587211011945</v>
      </c>
    </row>
    <row r="48" spans="1:76" x14ac:dyDescent="0.15">
      <c r="A48" s="59" t="s">
        <v>12379</v>
      </c>
      <c r="B48" s="59" t="s">
        <v>19333</v>
      </c>
      <c r="C48" s="59" t="s">
        <v>2191</v>
      </c>
      <c r="D48" s="59" t="s">
        <v>2191</v>
      </c>
      <c r="E48" s="59" t="s">
        <v>2191</v>
      </c>
      <c r="F48" s="59" t="s">
        <v>19332</v>
      </c>
      <c r="G48" s="59" t="s">
        <v>2191</v>
      </c>
      <c r="H48" s="59" t="s">
        <v>2191</v>
      </c>
      <c r="I48" s="59" t="s">
        <v>3662</v>
      </c>
      <c r="J48" s="59" t="s">
        <v>16785</v>
      </c>
      <c r="K48" s="59" t="s">
        <v>2191</v>
      </c>
      <c r="L48" s="59" t="s">
        <v>2191</v>
      </c>
      <c r="M48" s="59" t="s">
        <v>2191</v>
      </c>
      <c r="N48" s="59" t="s">
        <v>2191</v>
      </c>
      <c r="O48" s="59" t="s">
        <v>2191</v>
      </c>
      <c r="P48" s="59" t="s">
        <v>2191</v>
      </c>
      <c r="Q48" s="59" t="s">
        <v>2191</v>
      </c>
      <c r="R48" s="59" t="s">
        <v>2191</v>
      </c>
      <c r="S48" s="59" t="s">
        <v>2191</v>
      </c>
      <c r="T48" s="59" t="s">
        <v>2191</v>
      </c>
      <c r="U48" s="59" t="s">
        <v>2191</v>
      </c>
      <c r="V48" s="59" t="s">
        <v>19331</v>
      </c>
      <c r="W48" s="59" t="s">
        <v>2191</v>
      </c>
      <c r="X48" s="59" t="s">
        <v>2191</v>
      </c>
      <c r="Y48" s="59" t="s">
        <v>2191</v>
      </c>
      <c r="Z48" s="59" t="s">
        <v>2191</v>
      </c>
      <c r="AA48" s="59" t="s">
        <v>2191</v>
      </c>
      <c r="AB48" s="59" t="s">
        <v>19330</v>
      </c>
      <c r="AC48" s="59" t="s">
        <v>2191</v>
      </c>
      <c r="AD48" s="59" t="s">
        <v>2191</v>
      </c>
      <c r="AE48" s="59" t="s">
        <v>2191</v>
      </c>
      <c r="AF48" s="59" t="s">
        <v>2191</v>
      </c>
      <c r="AG48" s="59" t="s">
        <v>2191</v>
      </c>
      <c r="AH48" s="59" t="s">
        <v>2191</v>
      </c>
      <c r="AI48" s="59" t="s">
        <v>2191</v>
      </c>
      <c r="AJ48" s="59" t="s">
        <v>2191</v>
      </c>
      <c r="AK48" s="59" t="s">
        <v>2191</v>
      </c>
      <c r="AL48" s="59" t="s">
        <v>2191</v>
      </c>
      <c r="AM48" s="59" t="s">
        <v>2191</v>
      </c>
      <c r="AN48" s="59" t="s">
        <v>2191</v>
      </c>
      <c r="AO48" s="59" t="s">
        <v>16783</v>
      </c>
      <c r="AP48" s="59" t="s">
        <v>16782</v>
      </c>
      <c r="AQ48" s="59" t="s">
        <v>2191</v>
      </c>
      <c r="AR48" s="59" t="s">
        <v>2191</v>
      </c>
      <c r="AS48" s="59" t="s">
        <v>2191</v>
      </c>
      <c r="AT48" s="59" t="s">
        <v>2191</v>
      </c>
      <c r="AU48" s="59">
        <v>2015</v>
      </c>
      <c r="AV48" s="59">
        <v>17</v>
      </c>
      <c r="AW48" s="59" t="s">
        <v>5109</v>
      </c>
      <c r="AX48" s="59" t="s">
        <v>2191</v>
      </c>
      <c r="AY48" s="59" t="s">
        <v>2191</v>
      </c>
      <c r="AZ48" s="59" t="s">
        <v>12540</v>
      </c>
      <c r="BA48" s="59" t="s">
        <v>2191</v>
      </c>
      <c r="BB48" s="59">
        <v>59</v>
      </c>
      <c r="BC48" s="59">
        <v>86</v>
      </c>
      <c r="BD48" s="59" t="s">
        <v>2191</v>
      </c>
      <c r="BE48" s="59" t="s">
        <v>3661</v>
      </c>
      <c r="BF48" s="59" t="str">
        <f>HYPERLINK("http://dx.doi.org/10.1080/13691066.2015.1021025","http://dx.doi.org/10.1080/13691066.2015.1021025")</f>
        <v>http://dx.doi.org/10.1080/13691066.2015.1021025</v>
      </c>
      <c r="BG48" s="59" t="s">
        <v>2191</v>
      </c>
      <c r="BH48" s="59" t="s">
        <v>2191</v>
      </c>
      <c r="BI48" s="59" t="s">
        <v>2191</v>
      </c>
      <c r="BJ48" s="59" t="s">
        <v>2191</v>
      </c>
      <c r="BK48" s="59" t="s">
        <v>2191</v>
      </c>
      <c r="BL48" s="59" t="s">
        <v>2191</v>
      </c>
      <c r="BM48" s="59" t="s">
        <v>2191</v>
      </c>
      <c r="BN48" s="59" t="s">
        <v>2191</v>
      </c>
      <c r="BO48" s="59" t="s">
        <v>2191</v>
      </c>
      <c r="BP48" s="59" t="s">
        <v>2191</v>
      </c>
      <c r="BQ48" s="59" t="s">
        <v>2191</v>
      </c>
      <c r="BR48" s="59" t="s">
        <v>2191</v>
      </c>
      <c r="BS48" s="59" t="s">
        <v>19329</v>
      </c>
      <c r="BT48" s="59" t="str">
        <f>HYPERLINK("https%3A%2F%2Fwww.webofscience.com%2Fwos%2Fwoscc%2Ffull-record%2FWOS:000211905200006","View Full Record in Web of Science")</f>
        <v>View Full Record in Web of Science</v>
      </c>
      <c r="BX48" s="37" t="str">
        <f>VLOOKUP(BE48,[2]scopus!$N$2:$N$1043,1,FALSE)</f>
        <v>10.1080/13691066.2015.1021025</v>
      </c>
    </row>
    <row r="49" spans="1:76" x14ac:dyDescent="0.15">
      <c r="A49" s="59" t="s">
        <v>12379</v>
      </c>
      <c r="B49" s="59" t="s">
        <v>19328</v>
      </c>
      <c r="C49" s="59" t="s">
        <v>2191</v>
      </c>
      <c r="D49" s="59" t="s">
        <v>2191</v>
      </c>
      <c r="E49" s="59" t="s">
        <v>2191</v>
      </c>
      <c r="F49" s="59" t="s">
        <v>19327</v>
      </c>
      <c r="G49" s="59" t="s">
        <v>2191</v>
      </c>
      <c r="H49" s="59" t="s">
        <v>2191</v>
      </c>
      <c r="I49" s="59" t="s">
        <v>19326</v>
      </c>
      <c r="J49" s="59" t="s">
        <v>16321</v>
      </c>
      <c r="K49" s="59" t="s">
        <v>2191</v>
      </c>
      <c r="L49" s="59" t="s">
        <v>2191</v>
      </c>
      <c r="M49" s="59" t="s">
        <v>2191</v>
      </c>
      <c r="N49" s="59" t="s">
        <v>2191</v>
      </c>
      <c r="O49" s="59" t="s">
        <v>2191</v>
      </c>
      <c r="P49" s="59" t="s">
        <v>2191</v>
      </c>
      <c r="Q49" s="59" t="s">
        <v>2191</v>
      </c>
      <c r="R49" s="59" t="s">
        <v>2191</v>
      </c>
      <c r="S49" s="59" t="s">
        <v>2191</v>
      </c>
      <c r="T49" s="59" t="s">
        <v>2191</v>
      </c>
      <c r="U49" s="59" t="s">
        <v>2191</v>
      </c>
      <c r="V49" s="59" t="s">
        <v>19325</v>
      </c>
      <c r="W49" s="59" t="s">
        <v>2191</v>
      </c>
      <c r="X49" s="59" t="s">
        <v>2191</v>
      </c>
      <c r="Y49" s="59" t="s">
        <v>2191</v>
      </c>
      <c r="Z49" s="59" t="s">
        <v>2191</v>
      </c>
      <c r="AA49" s="59" t="s">
        <v>2191</v>
      </c>
      <c r="AB49" s="59" t="s">
        <v>18591</v>
      </c>
      <c r="AC49" s="59" t="s">
        <v>2191</v>
      </c>
      <c r="AD49" s="59" t="s">
        <v>2191</v>
      </c>
      <c r="AE49" s="59" t="s">
        <v>2191</v>
      </c>
      <c r="AF49" s="59" t="s">
        <v>2191</v>
      </c>
      <c r="AG49" s="59" t="s">
        <v>2191</v>
      </c>
      <c r="AH49" s="59" t="s">
        <v>2191</v>
      </c>
      <c r="AI49" s="59" t="s">
        <v>2191</v>
      </c>
      <c r="AJ49" s="59" t="s">
        <v>2191</v>
      </c>
      <c r="AK49" s="59" t="s">
        <v>2191</v>
      </c>
      <c r="AL49" s="59" t="s">
        <v>2191</v>
      </c>
      <c r="AM49" s="59" t="s">
        <v>2191</v>
      </c>
      <c r="AN49" s="59" t="s">
        <v>2191</v>
      </c>
      <c r="AO49" s="59" t="s">
        <v>16317</v>
      </c>
      <c r="AP49" s="59" t="s">
        <v>16316</v>
      </c>
      <c r="AQ49" s="59" t="s">
        <v>2191</v>
      </c>
      <c r="AR49" s="59" t="s">
        <v>2191</v>
      </c>
      <c r="AS49" s="59" t="s">
        <v>2191</v>
      </c>
      <c r="AT49" s="59" t="s">
        <v>12668</v>
      </c>
      <c r="AU49" s="59">
        <v>2020</v>
      </c>
      <c r="AV49" s="59">
        <v>44</v>
      </c>
      <c r="AW49" s="59">
        <v>3</v>
      </c>
      <c r="AX49" s="59" t="s">
        <v>2191</v>
      </c>
      <c r="AY49" s="59" t="s">
        <v>2191</v>
      </c>
      <c r="AZ49" s="59" t="s">
        <v>2191</v>
      </c>
      <c r="BA49" s="59" t="s">
        <v>2191</v>
      </c>
      <c r="BB49" s="59">
        <v>475</v>
      </c>
      <c r="BC49" s="59">
        <v>503</v>
      </c>
      <c r="BD49" s="59" t="s">
        <v>2191</v>
      </c>
      <c r="BE49" s="59" t="s">
        <v>4388</v>
      </c>
      <c r="BF49" s="59" t="str">
        <f>HYPERLINK("http://dx.doi.org/10.1177/1042258718824957","http://dx.doi.org/10.1177/1042258718824957")</f>
        <v>http://dx.doi.org/10.1177/1042258718824957</v>
      </c>
      <c r="BG49" s="59" t="s">
        <v>2191</v>
      </c>
      <c r="BH49" s="59" t="s">
        <v>2191</v>
      </c>
      <c r="BI49" s="59" t="s">
        <v>2191</v>
      </c>
      <c r="BJ49" s="59" t="s">
        <v>2191</v>
      </c>
      <c r="BK49" s="59" t="s">
        <v>2191</v>
      </c>
      <c r="BL49" s="59" t="s">
        <v>2191</v>
      </c>
      <c r="BM49" s="59" t="s">
        <v>2191</v>
      </c>
      <c r="BN49" s="59" t="s">
        <v>2191</v>
      </c>
      <c r="BO49" s="59" t="s">
        <v>2191</v>
      </c>
      <c r="BP49" s="59" t="s">
        <v>2191</v>
      </c>
      <c r="BQ49" s="59" t="s">
        <v>2191</v>
      </c>
      <c r="BR49" s="59" t="s">
        <v>2191</v>
      </c>
      <c r="BS49" s="59" t="s">
        <v>19324</v>
      </c>
      <c r="BT49" s="59" t="str">
        <f>HYPERLINK("https%3A%2F%2Fwww.webofscience.com%2Fwos%2Fwoscc%2Ffull-record%2FWOS:000524349700005","View Full Record in Web of Science")</f>
        <v>View Full Record in Web of Science</v>
      </c>
      <c r="BX49" s="37" t="str">
        <f>VLOOKUP(BE49,[2]scopus!$N$2:$N$1043,1,FALSE)</f>
        <v>10.1177/1042258718824957</v>
      </c>
    </row>
    <row r="50" spans="1:76" x14ac:dyDescent="0.15">
      <c r="A50" s="59" t="s">
        <v>12379</v>
      </c>
      <c r="B50" s="59" t="s">
        <v>19323</v>
      </c>
      <c r="C50" s="59" t="s">
        <v>2191</v>
      </c>
      <c r="D50" s="59" t="s">
        <v>2191</v>
      </c>
      <c r="E50" s="59" t="s">
        <v>2191</v>
      </c>
      <c r="F50" s="59" t="s">
        <v>19323</v>
      </c>
      <c r="G50" s="59" t="s">
        <v>2191</v>
      </c>
      <c r="H50" s="59" t="s">
        <v>2191</v>
      </c>
      <c r="I50" s="59" t="s">
        <v>2981</v>
      </c>
      <c r="J50" s="59" t="s">
        <v>12395</v>
      </c>
      <c r="K50" s="59" t="s">
        <v>2191</v>
      </c>
      <c r="L50" s="59" t="s">
        <v>2191</v>
      </c>
      <c r="M50" s="59" t="s">
        <v>2191</v>
      </c>
      <c r="N50" s="59" t="s">
        <v>2191</v>
      </c>
      <c r="O50" s="59" t="s">
        <v>2191</v>
      </c>
      <c r="P50" s="59" t="s">
        <v>2191</v>
      </c>
      <c r="Q50" s="59" t="s">
        <v>2191</v>
      </c>
      <c r="R50" s="59" t="s">
        <v>2191</v>
      </c>
      <c r="S50" s="59" t="s">
        <v>2191</v>
      </c>
      <c r="T50" s="59" t="s">
        <v>2191</v>
      </c>
      <c r="U50" s="59" t="s">
        <v>2191</v>
      </c>
      <c r="V50" s="59" t="s">
        <v>19322</v>
      </c>
      <c r="W50" s="59" t="s">
        <v>2191</v>
      </c>
      <c r="X50" s="59" t="s">
        <v>2191</v>
      </c>
      <c r="Y50" s="59" t="s">
        <v>2191</v>
      </c>
      <c r="Z50" s="59" t="s">
        <v>2191</v>
      </c>
      <c r="AA50" s="59" t="s">
        <v>16233</v>
      </c>
      <c r="AB50" s="59" t="s">
        <v>16232</v>
      </c>
      <c r="AC50" s="59" t="s">
        <v>2191</v>
      </c>
      <c r="AD50" s="59" t="s">
        <v>2191</v>
      </c>
      <c r="AE50" s="59" t="s">
        <v>2191</v>
      </c>
      <c r="AF50" s="59" t="s">
        <v>2191</v>
      </c>
      <c r="AG50" s="59" t="s">
        <v>2191</v>
      </c>
      <c r="AH50" s="59" t="s">
        <v>2191</v>
      </c>
      <c r="AI50" s="59" t="s">
        <v>2191</v>
      </c>
      <c r="AJ50" s="59" t="s">
        <v>2191</v>
      </c>
      <c r="AK50" s="59" t="s">
        <v>2191</v>
      </c>
      <c r="AL50" s="59" t="s">
        <v>2191</v>
      </c>
      <c r="AM50" s="59" t="s">
        <v>2191</v>
      </c>
      <c r="AN50" s="59" t="s">
        <v>2191</v>
      </c>
      <c r="AO50" s="59" t="s">
        <v>12391</v>
      </c>
      <c r="AP50" s="59" t="s">
        <v>2191</v>
      </c>
      <c r="AQ50" s="59" t="s">
        <v>2191</v>
      </c>
      <c r="AR50" s="59" t="s">
        <v>2191</v>
      </c>
      <c r="AS50" s="59" t="s">
        <v>2191</v>
      </c>
      <c r="AT50" s="59" t="s">
        <v>12668</v>
      </c>
      <c r="AU50" s="59">
        <v>2002</v>
      </c>
      <c r="AV50" s="59">
        <v>64</v>
      </c>
      <c r="AW50" s="59">
        <v>2</v>
      </c>
      <c r="AX50" s="59" t="s">
        <v>2191</v>
      </c>
      <c r="AY50" s="59" t="s">
        <v>2191</v>
      </c>
      <c r="AZ50" s="59" t="s">
        <v>2191</v>
      </c>
      <c r="BA50" s="59" t="s">
        <v>2191</v>
      </c>
      <c r="BB50" s="59">
        <v>285</v>
      </c>
      <c r="BC50" s="59">
        <v>314</v>
      </c>
      <c r="BD50" s="59" t="s">
        <v>19321</v>
      </c>
      <c r="BE50" s="59" t="s">
        <v>2980</v>
      </c>
      <c r="BF50" s="59" t="str">
        <f>HYPERLINK("http://dx.doi.org/10.1016/S0304-405X(02)00078-8","http://dx.doi.org/10.1016/S0304-405X(02)00078-8")</f>
        <v>http://dx.doi.org/10.1016/S0304-405X(02)00078-8</v>
      </c>
      <c r="BG50" s="59" t="s">
        <v>2191</v>
      </c>
      <c r="BH50" s="59" t="s">
        <v>2191</v>
      </c>
      <c r="BI50" s="59" t="s">
        <v>2191</v>
      </c>
      <c r="BJ50" s="59" t="s">
        <v>2191</v>
      </c>
      <c r="BK50" s="59" t="s">
        <v>2191</v>
      </c>
      <c r="BL50" s="59" t="s">
        <v>2191</v>
      </c>
      <c r="BM50" s="59" t="s">
        <v>2191</v>
      </c>
      <c r="BN50" s="59" t="s">
        <v>2191</v>
      </c>
      <c r="BO50" s="59" t="s">
        <v>2191</v>
      </c>
      <c r="BP50" s="59" t="s">
        <v>2191</v>
      </c>
      <c r="BQ50" s="59" t="s">
        <v>2191</v>
      </c>
      <c r="BR50" s="59" t="s">
        <v>2191</v>
      </c>
      <c r="BS50" s="59" t="s">
        <v>19320</v>
      </c>
      <c r="BT50" s="59" t="str">
        <f>HYPERLINK("https%3A%2F%2Fwww.webofscience.com%2Fwos%2Fwoscc%2Ffull-record%2FWOS:000176142800006","View Full Record in Web of Science")</f>
        <v>View Full Record in Web of Science</v>
      </c>
      <c r="BX50" s="37" t="str">
        <f>VLOOKUP(BE50,[2]scopus!$N$2:$N$1043,1,FALSE)</f>
        <v>10.1016/S0304-405X(02)00078-8</v>
      </c>
    </row>
    <row r="51" spans="1:76" x14ac:dyDescent="0.15">
      <c r="A51" s="59" t="s">
        <v>12379</v>
      </c>
      <c r="B51" s="59" t="s">
        <v>19319</v>
      </c>
      <c r="C51" s="59" t="s">
        <v>2191</v>
      </c>
      <c r="D51" s="59" t="s">
        <v>2191</v>
      </c>
      <c r="E51" s="59" t="s">
        <v>2191</v>
      </c>
      <c r="F51" s="59" t="s">
        <v>19318</v>
      </c>
      <c r="G51" s="59" t="s">
        <v>2191</v>
      </c>
      <c r="H51" s="59" t="s">
        <v>2191</v>
      </c>
      <c r="I51" s="59" t="s">
        <v>3886</v>
      </c>
      <c r="J51" s="59" t="s">
        <v>16039</v>
      </c>
      <c r="K51" s="59" t="s">
        <v>2191</v>
      </c>
      <c r="L51" s="59" t="s">
        <v>2191</v>
      </c>
      <c r="M51" s="59" t="s">
        <v>2191</v>
      </c>
      <c r="N51" s="59" t="s">
        <v>2191</v>
      </c>
      <c r="O51" s="59" t="s">
        <v>2191</v>
      </c>
      <c r="P51" s="59" t="s">
        <v>2191</v>
      </c>
      <c r="Q51" s="59" t="s">
        <v>2191</v>
      </c>
      <c r="R51" s="59" t="s">
        <v>2191</v>
      </c>
      <c r="S51" s="59" t="s">
        <v>2191</v>
      </c>
      <c r="T51" s="59" t="s">
        <v>2191</v>
      </c>
      <c r="U51" s="59" t="s">
        <v>2191</v>
      </c>
      <c r="V51" s="59" t="s">
        <v>19317</v>
      </c>
      <c r="W51" s="59" t="s">
        <v>2191</v>
      </c>
      <c r="X51" s="59" t="s">
        <v>2191</v>
      </c>
      <c r="Y51" s="59" t="s">
        <v>2191</v>
      </c>
      <c r="Z51" s="59" t="s">
        <v>2191</v>
      </c>
      <c r="AA51" s="59" t="s">
        <v>16372</v>
      </c>
      <c r="AB51" s="59" t="s">
        <v>17916</v>
      </c>
      <c r="AC51" s="59" t="s">
        <v>2191</v>
      </c>
      <c r="AD51" s="59" t="s">
        <v>2191</v>
      </c>
      <c r="AE51" s="59" t="s">
        <v>2191</v>
      </c>
      <c r="AF51" s="59" t="s">
        <v>2191</v>
      </c>
      <c r="AG51" s="59" t="s">
        <v>2191</v>
      </c>
      <c r="AH51" s="59" t="s">
        <v>2191</v>
      </c>
      <c r="AI51" s="59" t="s">
        <v>2191</v>
      </c>
      <c r="AJ51" s="59" t="s">
        <v>2191</v>
      </c>
      <c r="AK51" s="59" t="s">
        <v>2191</v>
      </c>
      <c r="AL51" s="59" t="s">
        <v>2191</v>
      </c>
      <c r="AM51" s="59" t="s">
        <v>2191</v>
      </c>
      <c r="AN51" s="59" t="s">
        <v>2191</v>
      </c>
      <c r="AO51" s="59" t="s">
        <v>16038</v>
      </c>
      <c r="AP51" s="59" t="s">
        <v>16226</v>
      </c>
      <c r="AQ51" s="59" t="s">
        <v>2191</v>
      </c>
      <c r="AR51" s="59" t="s">
        <v>2191</v>
      </c>
      <c r="AS51" s="59" t="s">
        <v>2191</v>
      </c>
      <c r="AT51" s="59" t="s">
        <v>12668</v>
      </c>
      <c r="AU51" s="59">
        <v>2016</v>
      </c>
      <c r="AV51" s="59">
        <v>31</v>
      </c>
      <c r="AW51" s="59">
        <v>3</v>
      </c>
      <c r="AX51" s="59" t="s">
        <v>2191</v>
      </c>
      <c r="AY51" s="59" t="s">
        <v>2191</v>
      </c>
      <c r="AZ51" s="59" t="s">
        <v>2191</v>
      </c>
      <c r="BA51" s="59" t="s">
        <v>2191</v>
      </c>
      <c r="BB51" s="59">
        <v>253</v>
      </c>
      <c r="BC51" s="59">
        <v>271</v>
      </c>
      <c r="BD51" s="59" t="s">
        <v>2191</v>
      </c>
      <c r="BE51" s="59" t="s">
        <v>3885</v>
      </c>
      <c r="BF51" s="59" t="str">
        <f>HYPERLINK("http://dx.doi.org/10.1016/j.jbusvent.2016.01.001","http://dx.doi.org/10.1016/j.jbusvent.2016.01.001")</f>
        <v>http://dx.doi.org/10.1016/j.jbusvent.2016.01.001</v>
      </c>
      <c r="BG51" s="59" t="s">
        <v>2191</v>
      </c>
      <c r="BH51" s="59" t="s">
        <v>2191</v>
      </c>
      <c r="BI51" s="59" t="s">
        <v>2191</v>
      </c>
      <c r="BJ51" s="59" t="s">
        <v>2191</v>
      </c>
      <c r="BK51" s="59" t="s">
        <v>2191</v>
      </c>
      <c r="BL51" s="59" t="s">
        <v>2191</v>
      </c>
      <c r="BM51" s="59" t="s">
        <v>2191</v>
      </c>
      <c r="BN51" s="59" t="s">
        <v>2191</v>
      </c>
      <c r="BO51" s="59" t="s">
        <v>2191</v>
      </c>
      <c r="BP51" s="59" t="s">
        <v>2191</v>
      </c>
      <c r="BQ51" s="59" t="s">
        <v>2191</v>
      </c>
      <c r="BR51" s="59" t="s">
        <v>2191</v>
      </c>
      <c r="BS51" s="59" t="s">
        <v>19316</v>
      </c>
      <c r="BT51" s="59" t="str">
        <f>HYPERLINK("https%3A%2F%2Fwww.webofscience.com%2Fwos%2Fwoscc%2Ffull-record%2FWOS:000377831400001","View Full Record in Web of Science")</f>
        <v>View Full Record in Web of Science</v>
      </c>
      <c r="BX51" s="37" t="str">
        <f>VLOOKUP(BE51,[2]scopus!$N$2:$N$1043,1,FALSE)</f>
        <v>10.1016/j.jbusvent.2016.01.001</v>
      </c>
    </row>
    <row r="52" spans="1:76" x14ac:dyDescent="0.15">
      <c r="A52" s="59" t="s">
        <v>12379</v>
      </c>
      <c r="B52" s="59" t="s">
        <v>19315</v>
      </c>
      <c r="C52" s="59" t="s">
        <v>2191</v>
      </c>
      <c r="D52" s="59" t="s">
        <v>2191</v>
      </c>
      <c r="E52" s="59" t="s">
        <v>2191</v>
      </c>
      <c r="F52" s="59" t="s">
        <v>19314</v>
      </c>
      <c r="G52" s="59" t="s">
        <v>2191</v>
      </c>
      <c r="H52" s="59" t="s">
        <v>2191</v>
      </c>
      <c r="I52" s="59" t="s">
        <v>19313</v>
      </c>
      <c r="J52" s="59" t="s">
        <v>16039</v>
      </c>
      <c r="K52" s="59" t="s">
        <v>2191</v>
      </c>
      <c r="L52" s="59" t="s">
        <v>2191</v>
      </c>
      <c r="M52" s="59" t="s">
        <v>2191</v>
      </c>
      <c r="N52" s="59" t="s">
        <v>2191</v>
      </c>
      <c r="O52" s="59" t="s">
        <v>2191</v>
      </c>
      <c r="P52" s="59" t="s">
        <v>2191</v>
      </c>
      <c r="Q52" s="59" t="s">
        <v>2191</v>
      </c>
      <c r="R52" s="59" t="s">
        <v>2191</v>
      </c>
      <c r="S52" s="59" t="s">
        <v>2191</v>
      </c>
      <c r="T52" s="59" t="s">
        <v>2191</v>
      </c>
      <c r="U52" s="59" t="s">
        <v>2191</v>
      </c>
      <c r="V52" s="59" t="s">
        <v>19312</v>
      </c>
      <c r="W52" s="59" t="s">
        <v>2191</v>
      </c>
      <c r="X52" s="59" t="s">
        <v>2191</v>
      </c>
      <c r="Y52" s="59" t="s">
        <v>2191</v>
      </c>
      <c r="Z52" s="59" t="s">
        <v>2191</v>
      </c>
      <c r="AA52" s="59" t="s">
        <v>2191</v>
      </c>
      <c r="AB52" s="59" t="s">
        <v>2191</v>
      </c>
      <c r="AC52" s="59" t="s">
        <v>2191</v>
      </c>
      <c r="AD52" s="59" t="s">
        <v>2191</v>
      </c>
      <c r="AE52" s="59" t="s">
        <v>2191</v>
      </c>
      <c r="AF52" s="59" t="s">
        <v>2191</v>
      </c>
      <c r="AG52" s="59" t="s">
        <v>2191</v>
      </c>
      <c r="AH52" s="59" t="s">
        <v>2191</v>
      </c>
      <c r="AI52" s="59" t="s">
        <v>2191</v>
      </c>
      <c r="AJ52" s="59" t="s">
        <v>2191</v>
      </c>
      <c r="AK52" s="59" t="s">
        <v>2191</v>
      </c>
      <c r="AL52" s="59" t="s">
        <v>2191</v>
      </c>
      <c r="AM52" s="59" t="s">
        <v>2191</v>
      </c>
      <c r="AN52" s="59" t="s">
        <v>2191</v>
      </c>
      <c r="AO52" s="59" t="s">
        <v>16038</v>
      </c>
      <c r="AP52" s="59" t="s">
        <v>16226</v>
      </c>
      <c r="AQ52" s="59" t="s">
        <v>2191</v>
      </c>
      <c r="AR52" s="59" t="s">
        <v>2191</v>
      </c>
      <c r="AS52" s="59" t="s">
        <v>2191</v>
      </c>
      <c r="AT52" s="59" t="s">
        <v>13112</v>
      </c>
      <c r="AU52" s="59">
        <v>2022</v>
      </c>
      <c r="AV52" s="59">
        <v>37</v>
      </c>
      <c r="AW52" s="59">
        <v>5</v>
      </c>
      <c r="AX52" s="59" t="s">
        <v>2191</v>
      </c>
      <c r="AY52" s="59" t="s">
        <v>2191</v>
      </c>
      <c r="AZ52" s="59" t="s">
        <v>2191</v>
      </c>
      <c r="BA52" s="59" t="s">
        <v>2191</v>
      </c>
      <c r="BB52" s="59" t="s">
        <v>2191</v>
      </c>
      <c r="BC52" s="59" t="s">
        <v>2191</v>
      </c>
      <c r="BD52" s="59">
        <v>106247</v>
      </c>
      <c r="BE52" s="59" t="s">
        <v>4487</v>
      </c>
      <c r="BF52" s="59" t="str">
        <f>HYPERLINK("http://dx.doi.org/10.1016/j.jbusvent.2022.106247","http://dx.doi.org/10.1016/j.jbusvent.2022.106247")</f>
        <v>http://dx.doi.org/10.1016/j.jbusvent.2022.106247</v>
      </c>
      <c r="BG52" s="59" t="s">
        <v>2191</v>
      </c>
      <c r="BH52" s="59" t="s">
        <v>13374</v>
      </c>
      <c r="BI52" s="59" t="s">
        <v>2191</v>
      </c>
      <c r="BJ52" s="59" t="s">
        <v>2191</v>
      </c>
      <c r="BK52" s="59" t="s">
        <v>2191</v>
      </c>
      <c r="BL52" s="59" t="s">
        <v>2191</v>
      </c>
      <c r="BM52" s="59" t="s">
        <v>2191</v>
      </c>
      <c r="BN52" s="59" t="s">
        <v>2191</v>
      </c>
      <c r="BO52" s="59" t="s">
        <v>2191</v>
      </c>
      <c r="BP52" s="59" t="s">
        <v>2191</v>
      </c>
      <c r="BQ52" s="59" t="s">
        <v>2191</v>
      </c>
      <c r="BR52" s="59" t="s">
        <v>2191</v>
      </c>
      <c r="BS52" s="59" t="s">
        <v>19311</v>
      </c>
      <c r="BT52" s="59" t="str">
        <f>HYPERLINK("https%3A%2F%2Fwww.webofscience.com%2Fwos%2Fwoscc%2Ffull-record%2FWOS:000842863900001","View Full Record in Web of Science")</f>
        <v>View Full Record in Web of Science</v>
      </c>
      <c r="BX52" s="37" t="str">
        <f>VLOOKUP(BE52,[2]scopus!$N$2:$N$1043,1,FALSE)</f>
        <v>10.1016/j.jbusvent.2022.106247</v>
      </c>
    </row>
    <row r="53" spans="1:76" x14ac:dyDescent="0.15">
      <c r="A53" s="59" t="s">
        <v>12379</v>
      </c>
      <c r="B53" s="59" t="s">
        <v>19310</v>
      </c>
      <c r="C53" s="59" t="s">
        <v>2191</v>
      </c>
      <c r="D53" s="59" t="s">
        <v>2191</v>
      </c>
      <c r="E53" s="59" t="s">
        <v>2191</v>
      </c>
      <c r="F53" s="59" t="s">
        <v>19309</v>
      </c>
      <c r="G53" s="59" t="s">
        <v>2191</v>
      </c>
      <c r="H53" s="59" t="s">
        <v>2191</v>
      </c>
      <c r="I53" s="59" t="s">
        <v>19308</v>
      </c>
      <c r="J53" s="59" t="s">
        <v>19307</v>
      </c>
      <c r="K53" s="59" t="s">
        <v>2191</v>
      </c>
      <c r="L53" s="59" t="s">
        <v>2191</v>
      </c>
      <c r="M53" s="59" t="s">
        <v>2191</v>
      </c>
      <c r="N53" s="59" t="s">
        <v>2191</v>
      </c>
      <c r="O53" s="59" t="s">
        <v>2191</v>
      </c>
      <c r="P53" s="59" t="s">
        <v>2191</v>
      </c>
      <c r="Q53" s="59" t="s">
        <v>2191</v>
      </c>
      <c r="R53" s="59" t="s">
        <v>2191</v>
      </c>
      <c r="S53" s="59" t="s">
        <v>2191</v>
      </c>
      <c r="T53" s="59" t="s">
        <v>2191</v>
      </c>
      <c r="U53" s="59" t="s">
        <v>2191</v>
      </c>
      <c r="V53" s="59" t="s">
        <v>19306</v>
      </c>
      <c r="W53" s="59" t="s">
        <v>2191</v>
      </c>
      <c r="X53" s="59" t="s">
        <v>2191</v>
      </c>
      <c r="Y53" s="59" t="s">
        <v>2191</v>
      </c>
      <c r="Z53" s="59" t="s">
        <v>2191</v>
      </c>
      <c r="AA53" s="59" t="s">
        <v>2191</v>
      </c>
      <c r="AB53" s="59" t="s">
        <v>2191</v>
      </c>
      <c r="AC53" s="59" t="s">
        <v>2191</v>
      </c>
      <c r="AD53" s="59" t="s">
        <v>2191</v>
      </c>
      <c r="AE53" s="59" t="s">
        <v>2191</v>
      </c>
      <c r="AF53" s="59" t="s">
        <v>2191</v>
      </c>
      <c r="AG53" s="59" t="s">
        <v>2191</v>
      </c>
      <c r="AH53" s="59" t="s">
        <v>2191</v>
      </c>
      <c r="AI53" s="59" t="s">
        <v>2191</v>
      </c>
      <c r="AJ53" s="59" t="s">
        <v>2191</v>
      </c>
      <c r="AK53" s="59" t="s">
        <v>2191</v>
      </c>
      <c r="AL53" s="59" t="s">
        <v>2191</v>
      </c>
      <c r="AM53" s="59" t="s">
        <v>2191</v>
      </c>
      <c r="AN53" s="59" t="s">
        <v>2191</v>
      </c>
      <c r="AO53" s="59" t="s">
        <v>19305</v>
      </c>
      <c r="AP53" s="59" t="s">
        <v>2191</v>
      </c>
      <c r="AQ53" s="59" t="s">
        <v>2191</v>
      </c>
      <c r="AR53" s="59" t="s">
        <v>2191</v>
      </c>
      <c r="AS53" s="59" t="s">
        <v>2191</v>
      </c>
      <c r="AT53" s="59" t="s">
        <v>12574</v>
      </c>
      <c r="AU53" s="59">
        <v>2011</v>
      </c>
      <c r="AV53" s="59">
        <v>17</v>
      </c>
      <c r="AW53" s="59">
        <v>1</v>
      </c>
      <c r="AX53" s="59" t="s">
        <v>2191</v>
      </c>
      <c r="AY53" s="59" t="s">
        <v>2191</v>
      </c>
      <c r="AZ53" s="59" t="s">
        <v>2191</v>
      </c>
      <c r="BA53" s="59" t="s">
        <v>2191</v>
      </c>
      <c r="BB53" s="59">
        <v>25</v>
      </c>
      <c r="BC53" s="59">
        <v>40</v>
      </c>
      <c r="BD53" s="59" t="s">
        <v>2191</v>
      </c>
      <c r="BE53" s="59" t="s">
        <v>3354</v>
      </c>
      <c r="BF53" s="59" t="str">
        <f>HYPERLINK("http://dx.doi.org/10.1177/0959680110394370","http://dx.doi.org/10.1177/0959680110394370")</f>
        <v>http://dx.doi.org/10.1177/0959680110394370</v>
      </c>
      <c r="BG53" s="59" t="s">
        <v>2191</v>
      </c>
      <c r="BH53" s="59" t="s">
        <v>2191</v>
      </c>
      <c r="BI53" s="59" t="s">
        <v>2191</v>
      </c>
      <c r="BJ53" s="59" t="s">
        <v>2191</v>
      </c>
      <c r="BK53" s="59" t="s">
        <v>2191</v>
      </c>
      <c r="BL53" s="59" t="s">
        <v>2191</v>
      </c>
      <c r="BM53" s="59" t="s">
        <v>2191</v>
      </c>
      <c r="BN53" s="59" t="s">
        <v>2191</v>
      </c>
      <c r="BO53" s="59" t="s">
        <v>2191</v>
      </c>
      <c r="BP53" s="59" t="s">
        <v>2191</v>
      </c>
      <c r="BQ53" s="59" t="s">
        <v>2191</v>
      </c>
      <c r="BR53" s="59" t="s">
        <v>2191</v>
      </c>
      <c r="BS53" s="59" t="s">
        <v>19304</v>
      </c>
      <c r="BT53" s="59" t="str">
        <f>HYPERLINK("https%3A%2F%2Fwww.webofscience.com%2Fwos%2Fwoscc%2Ffull-record%2FWOS:000288324500003","View Full Record in Web of Science")</f>
        <v>View Full Record in Web of Science</v>
      </c>
      <c r="BX53" s="37" t="str">
        <f>VLOOKUP(BE53,[2]scopus!$N$2:$N$1043,1,FALSE)</f>
        <v>10.1177/0959680110394370</v>
      </c>
    </row>
    <row r="54" spans="1:76" x14ac:dyDescent="0.15">
      <c r="A54" s="59" t="s">
        <v>12379</v>
      </c>
      <c r="B54" s="59" t="s">
        <v>17377</v>
      </c>
      <c r="C54" s="59" t="s">
        <v>2191</v>
      </c>
      <c r="D54" s="59" t="s">
        <v>2191</v>
      </c>
      <c r="E54" s="59" t="s">
        <v>2191</v>
      </c>
      <c r="F54" s="59" t="s">
        <v>17376</v>
      </c>
      <c r="G54" s="59" t="s">
        <v>2191</v>
      </c>
      <c r="H54" s="59" t="s">
        <v>2191</v>
      </c>
      <c r="I54" s="59" t="s">
        <v>4807</v>
      </c>
      <c r="J54" s="59" t="s">
        <v>16906</v>
      </c>
      <c r="K54" s="59" t="s">
        <v>2191</v>
      </c>
      <c r="L54" s="59" t="s">
        <v>2191</v>
      </c>
      <c r="M54" s="59" t="s">
        <v>2191</v>
      </c>
      <c r="N54" s="59" t="s">
        <v>2191</v>
      </c>
      <c r="O54" s="59" t="s">
        <v>2191</v>
      </c>
      <c r="P54" s="59" t="s">
        <v>2191</v>
      </c>
      <c r="Q54" s="59" t="s">
        <v>2191</v>
      </c>
      <c r="R54" s="59" t="s">
        <v>2191</v>
      </c>
      <c r="S54" s="59" t="s">
        <v>2191</v>
      </c>
      <c r="T54" s="59" t="s">
        <v>2191</v>
      </c>
      <c r="U54" s="59" t="s">
        <v>2191</v>
      </c>
      <c r="V54" s="59" t="s">
        <v>19303</v>
      </c>
      <c r="W54" s="59" t="s">
        <v>2191</v>
      </c>
      <c r="X54" s="59" t="s">
        <v>2191</v>
      </c>
      <c r="Y54" s="59" t="s">
        <v>2191</v>
      </c>
      <c r="Z54" s="59" t="s">
        <v>2191</v>
      </c>
      <c r="AA54" s="59" t="s">
        <v>17372</v>
      </c>
      <c r="AB54" s="59" t="s">
        <v>19302</v>
      </c>
      <c r="AC54" s="59" t="s">
        <v>2191</v>
      </c>
      <c r="AD54" s="59" t="s">
        <v>2191</v>
      </c>
      <c r="AE54" s="59" t="s">
        <v>2191</v>
      </c>
      <c r="AF54" s="59" t="s">
        <v>2191</v>
      </c>
      <c r="AG54" s="59" t="s">
        <v>2191</v>
      </c>
      <c r="AH54" s="59" t="s">
        <v>2191</v>
      </c>
      <c r="AI54" s="59" t="s">
        <v>2191</v>
      </c>
      <c r="AJ54" s="59" t="s">
        <v>2191</v>
      </c>
      <c r="AK54" s="59" t="s">
        <v>2191</v>
      </c>
      <c r="AL54" s="59" t="s">
        <v>2191</v>
      </c>
      <c r="AM54" s="59" t="s">
        <v>2191</v>
      </c>
      <c r="AN54" s="59" t="s">
        <v>2191</v>
      </c>
      <c r="AO54" s="59" t="s">
        <v>16902</v>
      </c>
      <c r="AP54" s="59" t="s">
        <v>16901</v>
      </c>
      <c r="AQ54" s="59" t="s">
        <v>2191</v>
      </c>
      <c r="AR54" s="59" t="s">
        <v>2191</v>
      </c>
      <c r="AS54" s="59" t="s">
        <v>2191</v>
      </c>
      <c r="AT54" s="59" t="s">
        <v>19301</v>
      </c>
      <c r="AU54" s="59">
        <v>2025</v>
      </c>
      <c r="AV54" s="59" t="s">
        <v>2191</v>
      </c>
      <c r="AW54" s="59" t="s">
        <v>2191</v>
      </c>
      <c r="AX54" s="59" t="s">
        <v>2191</v>
      </c>
      <c r="AY54" s="59" t="s">
        <v>2191</v>
      </c>
      <c r="AZ54" s="59" t="s">
        <v>2191</v>
      </c>
      <c r="BA54" s="59" t="s">
        <v>2191</v>
      </c>
      <c r="BB54" s="59" t="s">
        <v>2191</v>
      </c>
      <c r="BC54" s="59" t="s">
        <v>2191</v>
      </c>
      <c r="BD54" s="59" t="s">
        <v>2191</v>
      </c>
      <c r="BE54" s="59" t="s">
        <v>4806</v>
      </c>
      <c r="BF54" s="59" t="str">
        <f>HYPERLINK("http://dx.doi.org/10.1111/radm.12754","http://dx.doi.org/10.1111/radm.12754")</f>
        <v>http://dx.doi.org/10.1111/radm.12754</v>
      </c>
      <c r="BG54" s="59" t="s">
        <v>2191</v>
      </c>
      <c r="BH54" s="59" t="s">
        <v>12841</v>
      </c>
      <c r="BI54" s="59" t="s">
        <v>2191</v>
      </c>
      <c r="BJ54" s="59" t="s">
        <v>2191</v>
      </c>
      <c r="BK54" s="59" t="s">
        <v>2191</v>
      </c>
      <c r="BL54" s="59" t="s">
        <v>2191</v>
      </c>
      <c r="BM54" s="59" t="s">
        <v>2191</v>
      </c>
      <c r="BN54" s="59" t="s">
        <v>2191</v>
      </c>
      <c r="BO54" s="59" t="s">
        <v>2191</v>
      </c>
      <c r="BP54" s="59" t="s">
        <v>2191</v>
      </c>
      <c r="BQ54" s="59" t="s">
        <v>2191</v>
      </c>
      <c r="BR54" s="59" t="s">
        <v>2191</v>
      </c>
      <c r="BS54" s="59" t="s">
        <v>19300</v>
      </c>
      <c r="BT54" s="59" t="str">
        <f>HYPERLINK("https%3A%2F%2Fwww.webofscience.com%2Fwos%2Fwoscc%2Ffull-record%2FWOS:001411186900001","View Full Record in Web of Science")</f>
        <v>View Full Record in Web of Science</v>
      </c>
      <c r="BX54" s="37" t="str">
        <f>VLOOKUP(BE54,[2]scopus!$N$2:$N$1043,1,FALSE)</f>
        <v>10.1111/radm.12754</v>
      </c>
    </row>
    <row r="55" spans="1:76" x14ac:dyDescent="0.15">
      <c r="A55" s="59" t="s">
        <v>12379</v>
      </c>
      <c r="B55" s="59" t="s">
        <v>19299</v>
      </c>
      <c r="C55" s="59" t="s">
        <v>2191</v>
      </c>
      <c r="D55" s="59" t="s">
        <v>2191</v>
      </c>
      <c r="E55" s="59" t="s">
        <v>2191</v>
      </c>
      <c r="F55" s="59" t="s">
        <v>19298</v>
      </c>
      <c r="G55" s="59" t="s">
        <v>2191</v>
      </c>
      <c r="H55" s="59" t="s">
        <v>2191</v>
      </c>
      <c r="I55" s="59" t="s">
        <v>4247</v>
      </c>
      <c r="J55" s="59" t="s">
        <v>19297</v>
      </c>
      <c r="K55" s="59" t="s">
        <v>2191</v>
      </c>
      <c r="L55" s="59" t="s">
        <v>2191</v>
      </c>
      <c r="M55" s="59" t="s">
        <v>2191</v>
      </c>
      <c r="N55" s="59" t="s">
        <v>2191</v>
      </c>
      <c r="O55" s="59" t="s">
        <v>2191</v>
      </c>
      <c r="P55" s="59" t="s">
        <v>2191</v>
      </c>
      <c r="Q55" s="59" t="s">
        <v>2191</v>
      </c>
      <c r="R55" s="59" t="s">
        <v>2191</v>
      </c>
      <c r="S55" s="59" t="s">
        <v>2191</v>
      </c>
      <c r="T55" s="59" t="s">
        <v>2191</v>
      </c>
      <c r="U55" s="59" t="s">
        <v>2191</v>
      </c>
      <c r="V55" s="59" t="s">
        <v>19296</v>
      </c>
      <c r="W55" s="59" t="s">
        <v>2191</v>
      </c>
      <c r="X55" s="59" t="s">
        <v>2191</v>
      </c>
      <c r="Y55" s="59" t="s">
        <v>2191</v>
      </c>
      <c r="Z55" s="59" t="s">
        <v>2191</v>
      </c>
      <c r="AA55" s="59" t="s">
        <v>19295</v>
      </c>
      <c r="AB55" s="59" t="s">
        <v>18416</v>
      </c>
      <c r="AC55" s="59" t="s">
        <v>2191</v>
      </c>
      <c r="AD55" s="59" t="s">
        <v>2191</v>
      </c>
      <c r="AE55" s="59" t="s">
        <v>2191</v>
      </c>
      <c r="AF55" s="59" t="s">
        <v>2191</v>
      </c>
      <c r="AG55" s="59" t="s">
        <v>2191</v>
      </c>
      <c r="AH55" s="59" t="s">
        <v>2191</v>
      </c>
      <c r="AI55" s="59" t="s">
        <v>2191</v>
      </c>
      <c r="AJ55" s="59" t="s">
        <v>2191</v>
      </c>
      <c r="AK55" s="59" t="s">
        <v>2191</v>
      </c>
      <c r="AL55" s="59" t="s">
        <v>2191</v>
      </c>
      <c r="AM55" s="59" t="s">
        <v>2191</v>
      </c>
      <c r="AN55" s="59" t="s">
        <v>2191</v>
      </c>
      <c r="AO55" s="59" t="s">
        <v>19294</v>
      </c>
      <c r="AP55" s="59" t="s">
        <v>19293</v>
      </c>
      <c r="AQ55" s="59" t="s">
        <v>2191</v>
      </c>
      <c r="AR55" s="59" t="s">
        <v>2191</v>
      </c>
      <c r="AS55" s="59" t="s">
        <v>2191</v>
      </c>
      <c r="AT55" s="59" t="s">
        <v>12668</v>
      </c>
      <c r="AU55" s="59">
        <v>2020</v>
      </c>
      <c r="AV55" s="59">
        <v>35</v>
      </c>
      <c r="AW55" s="59">
        <v>3</v>
      </c>
      <c r="AX55" s="59" t="s">
        <v>2191</v>
      </c>
      <c r="AY55" s="59" t="s">
        <v>2191</v>
      </c>
      <c r="AZ55" s="59" t="s">
        <v>2191</v>
      </c>
      <c r="BA55" s="59" t="s">
        <v>2191</v>
      </c>
      <c r="BB55" s="59">
        <v>230</v>
      </c>
      <c r="BC55" s="59">
        <v>256</v>
      </c>
      <c r="BD55" s="59" t="s">
        <v>2191</v>
      </c>
      <c r="BE55" s="59" t="s">
        <v>4246</v>
      </c>
      <c r="BF55" s="59" t="str">
        <f>HYPERLINK("http://dx.doi.org/10.1177/0269094220924344","http://dx.doi.org/10.1177/0269094220924344")</f>
        <v>http://dx.doi.org/10.1177/0269094220924344</v>
      </c>
      <c r="BG55" s="59" t="s">
        <v>2191</v>
      </c>
      <c r="BH55" s="59" t="s">
        <v>2191</v>
      </c>
      <c r="BI55" s="59" t="s">
        <v>2191</v>
      </c>
      <c r="BJ55" s="59" t="s">
        <v>2191</v>
      </c>
      <c r="BK55" s="59" t="s">
        <v>2191</v>
      </c>
      <c r="BL55" s="59" t="s">
        <v>2191</v>
      </c>
      <c r="BM55" s="59" t="s">
        <v>2191</v>
      </c>
      <c r="BN55" s="59" t="s">
        <v>2191</v>
      </c>
      <c r="BO55" s="59" t="s">
        <v>2191</v>
      </c>
      <c r="BP55" s="59" t="s">
        <v>2191</v>
      </c>
      <c r="BQ55" s="59" t="s">
        <v>2191</v>
      </c>
      <c r="BR55" s="59" t="s">
        <v>2191</v>
      </c>
      <c r="BS55" s="59" t="s">
        <v>19292</v>
      </c>
      <c r="BT55" s="59" t="str">
        <f>HYPERLINK("https%3A%2F%2Fwww.webofscience.com%2Fwos%2Fwoscc%2Ffull-record%2FWOS:000537181000004","View Full Record in Web of Science")</f>
        <v>View Full Record in Web of Science</v>
      </c>
      <c r="BX55" s="37" t="str">
        <f>VLOOKUP(BE55,[2]scopus!$N$2:$N$1043,1,FALSE)</f>
        <v>10.1177/0269094220924344</v>
      </c>
    </row>
    <row r="56" spans="1:76" x14ac:dyDescent="0.15">
      <c r="A56" s="59" t="s">
        <v>12379</v>
      </c>
      <c r="B56" s="59" t="s">
        <v>19291</v>
      </c>
      <c r="C56" s="59" t="s">
        <v>2191</v>
      </c>
      <c r="D56" s="59" t="s">
        <v>2191</v>
      </c>
      <c r="E56" s="59" t="s">
        <v>2191</v>
      </c>
      <c r="F56" s="59" t="s">
        <v>19291</v>
      </c>
      <c r="G56" s="59" t="s">
        <v>2191</v>
      </c>
      <c r="H56" s="59" t="s">
        <v>2191</v>
      </c>
      <c r="I56" s="59" t="s">
        <v>3030</v>
      </c>
      <c r="J56" s="59" t="s">
        <v>12597</v>
      </c>
      <c r="K56" s="59" t="s">
        <v>2191</v>
      </c>
      <c r="L56" s="59" t="s">
        <v>2191</v>
      </c>
      <c r="M56" s="59" t="s">
        <v>2191</v>
      </c>
      <c r="N56" s="59" t="s">
        <v>2191</v>
      </c>
      <c r="O56" s="59" t="s">
        <v>2191</v>
      </c>
      <c r="P56" s="59" t="s">
        <v>2191</v>
      </c>
      <c r="Q56" s="59" t="s">
        <v>2191</v>
      </c>
      <c r="R56" s="59" t="s">
        <v>2191</v>
      </c>
      <c r="S56" s="59" t="s">
        <v>2191</v>
      </c>
      <c r="T56" s="59" t="s">
        <v>2191</v>
      </c>
      <c r="U56" s="59" t="s">
        <v>2191</v>
      </c>
      <c r="V56" s="59" t="s">
        <v>19290</v>
      </c>
      <c r="W56" s="59" t="s">
        <v>2191</v>
      </c>
      <c r="X56" s="59" t="s">
        <v>2191</v>
      </c>
      <c r="Y56" s="59" t="s">
        <v>2191</v>
      </c>
      <c r="Z56" s="59" t="s">
        <v>2191</v>
      </c>
      <c r="AA56" s="59" t="s">
        <v>2191</v>
      </c>
      <c r="AB56" s="59" t="s">
        <v>2191</v>
      </c>
      <c r="AC56" s="59" t="s">
        <v>2191</v>
      </c>
      <c r="AD56" s="59" t="s">
        <v>2191</v>
      </c>
      <c r="AE56" s="59" t="s">
        <v>2191</v>
      </c>
      <c r="AF56" s="59" t="s">
        <v>2191</v>
      </c>
      <c r="AG56" s="59" t="s">
        <v>2191</v>
      </c>
      <c r="AH56" s="59" t="s">
        <v>2191</v>
      </c>
      <c r="AI56" s="59" t="s">
        <v>2191</v>
      </c>
      <c r="AJ56" s="59" t="s">
        <v>2191</v>
      </c>
      <c r="AK56" s="59" t="s">
        <v>2191</v>
      </c>
      <c r="AL56" s="59" t="s">
        <v>2191</v>
      </c>
      <c r="AM56" s="59" t="s">
        <v>2191</v>
      </c>
      <c r="AN56" s="59" t="s">
        <v>2191</v>
      </c>
      <c r="AO56" s="59" t="s">
        <v>12594</v>
      </c>
      <c r="AP56" s="59" t="s">
        <v>2191</v>
      </c>
      <c r="AQ56" s="59" t="s">
        <v>2191</v>
      </c>
      <c r="AR56" s="59" t="s">
        <v>2191</v>
      </c>
      <c r="AS56" s="59" t="s">
        <v>2191</v>
      </c>
      <c r="AT56" s="59" t="s">
        <v>12418</v>
      </c>
      <c r="AU56" s="59">
        <v>2000</v>
      </c>
      <c r="AV56" s="59">
        <v>55</v>
      </c>
      <c r="AW56" s="59">
        <v>3</v>
      </c>
      <c r="AX56" s="59" t="s">
        <v>2191</v>
      </c>
      <c r="AY56" s="59" t="s">
        <v>2191</v>
      </c>
      <c r="AZ56" s="59" t="s">
        <v>2191</v>
      </c>
      <c r="BA56" s="59" t="s">
        <v>2191</v>
      </c>
      <c r="BB56" s="59">
        <v>1005</v>
      </c>
      <c r="BC56" s="59">
        <v>1037</v>
      </c>
      <c r="BD56" s="59" t="s">
        <v>2191</v>
      </c>
      <c r="BE56" s="59" t="s">
        <v>3029</v>
      </c>
      <c r="BF56" s="59" t="str">
        <f>HYPERLINK("http://dx.doi.org/10.1111/0022-1082.00239","http://dx.doi.org/10.1111/0022-1082.00239")</f>
        <v>http://dx.doi.org/10.1111/0022-1082.00239</v>
      </c>
      <c r="BG56" s="59" t="s">
        <v>2191</v>
      </c>
      <c r="BH56" s="59" t="s">
        <v>2191</v>
      </c>
      <c r="BI56" s="59" t="s">
        <v>2191</v>
      </c>
      <c r="BJ56" s="59" t="s">
        <v>2191</v>
      </c>
      <c r="BK56" s="59" t="s">
        <v>2191</v>
      </c>
      <c r="BL56" s="59" t="s">
        <v>2191</v>
      </c>
      <c r="BM56" s="59" t="s">
        <v>2191</v>
      </c>
      <c r="BN56" s="59" t="s">
        <v>2191</v>
      </c>
      <c r="BO56" s="59" t="s">
        <v>2191</v>
      </c>
      <c r="BP56" s="59" t="s">
        <v>2191</v>
      </c>
      <c r="BQ56" s="59" t="s">
        <v>2191</v>
      </c>
      <c r="BR56" s="59" t="s">
        <v>2191</v>
      </c>
      <c r="BS56" s="59" t="s">
        <v>19289</v>
      </c>
      <c r="BT56" s="59" t="str">
        <f>HYPERLINK("https%3A%2F%2Fwww.webofscience.com%2Fwos%2Fwoscc%2Ffull-record%2FWOS:000087308800001","View Full Record in Web of Science")</f>
        <v>View Full Record in Web of Science</v>
      </c>
      <c r="BX56" s="37" t="str">
        <f>VLOOKUP(BE56,[2]scopus!$N$2:$N$1043,1,FALSE)</f>
        <v>10.1111/0022-1082.00239</v>
      </c>
    </row>
    <row r="57" spans="1:76" x14ac:dyDescent="0.15">
      <c r="A57" s="59" t="s">
        <v>12379</v>
      </c>
      <c r="B57" s="59" t="s">
        <v>19288</v>
      </c>
      <c r="C57" s="59" t="s">
        <v>2191</v>
      </c>
      <c r="D57" s="59" t="s">
        <v>2191</v>
      </c>
      <c r="E57" s="59" t="s">
        <v>2191</v>
      </c>
      <c r="F57" s="59" t="s">
        <v>19287</v>
      </c>
      <c r="G57" s="59" t="s">
        <v>2191</v>
      </c>
      <c r="H57" s="59" t="s">
        <v>2191</v>
      </c>
      <c r="I57" s="59" t="s">
        <v>4344</v>
      </c>
      <c r="J57" s="59" t="s">
        <v>15837</v>
      </c>
      <c r="K57" s="59" t="s">
        <v>2191</v>
      </c>
      <c r="L57" s="59" t="s">
        <v>2191</v>
      </c>
      <c r="M57" s="59" t="s">
        <v>2191</v>
      </c>
      <c r="N57" s="59" t="s">
        <v>2191</v>
      </c>
      <c r="O57" s="59" t="s">
        <v>2191</v>
      </c>
      <c r="P57" s="59" t="s">
        <v>2191</v>
      </c>
      <c r="Q57" s="59" t="s">
        <v>2191</v>
      </c>
      <c r="R57" s="59" t="s">
        <v>2191</v>
      </c>
      <c r="S57" s="59" t="s">
        <v>2191</v>
      </c>
      <c r="T57" s="59" t="s">
        <v>2191</v>
      </c>
      <c r="U57" s="59" t="s">
        <v>2191</v>
      </c>
      <c r="V57" s="59" t="s">
        <v>19286</v>
      </c>
      <c r="W57" s="59" t="s">
        <v>2191</v>
      </c>
      <c r="X57" s="59" t="s">
        <v>2191</v>
      </c>
      <c r="Y57" s="59" t="s">
        <v>2191</v>
      </c>
      <c r="Z57" s="59" t="s">
        <v>2191</v>
      </c>
      <c r="AA57" s="59" t="s">
        <v>19285</v>
      </c>
      <c r="AB57" s="59" t="s">
        <v>19284</v>
      </c>
      <c r="AC57" s="59" t="s">
        <v>2191</v>
      </c>
      <c r="AD57" s="59" t="s">
        <v>2191</v>
      </c>
      <c r="AE57" s="59" t="s">
        <v>2191</v>
      </c>
      <c r="AF57" s="59" t="s">
        <v>2191</v>
      </c>
      <c r="AG57" s="59" t="s">
        <v>2191</v>
      </c>
      <c r="AH57" s="59" t="s">
        <v>2191</v>
      </c>
      <c r="AI57" s="59" t="s">
        <v>2191</v>
      </c>
      <c r="AJ57" s="59" t="s">
        <v>2191</v>
      </c>
      <c r="AK57" s="59" t="s">
        <v>2191</v>
      </c>
      <c r="AL57" s="59" t="s">
        <v>2191</v>
      </c>
      <c r="AM57" s="59" t="s">
        <v>2191</v>
      </c>
      <c r="AN57" s="59" t="s">
        <v>2191</v>
      </c>
      <c r="AO57" s="59" t="s">
        <v>15833</v>
      </c>
      <c r="AP57" s="59" t="s">
        <v>15832</v>
      </c>
      <c r="AQ57" s="59" t="s">
        <v>2191</v>
      </c>
      <c r="AR57" s="59" t="s">
        <v>2191</v>
      </c>
      <c r="AS57" s="59" t="s">
        <v>2191</v>
      </c>
      <c r="AT57" s="59" t="s">
        <v>19283</v>
      </c>
      <c r="AU57" s="59">
        <v>2021</v>
      </c>
      <c r="AV57" s="59">
        <v>53</v>
      </c>
      <c r="AW57" s="59">
        <v>17</v>
      </c>
      <c r="AX57" s="59" t="s">
        <v>2191</v>
      </c>
      <c r="AY57" s="59" t="s">
        <v>2191</v>
      </c>
      <c r="AZ57" s="59" t="s">
        <v>2191</v>
      </c>
      <c r="BA57" s="59" t="s">
        <v>2191</v>
      </c>
      <c r="BB57" s="59">
        <v>1935</v>
      </c>
      <c r="BC57" s="59">
        <v>1951</v>
      </c>
      <c r="BD57" s="59" t="s">
        <v>2191</v>
      </c>
      <c r="BE57" s="59" t="s">
        <v>4343</v>
      </c>
      <c r="BF57" s="59" t="str">
        <f>HYPERLINK("http://dx.doi.org/10.1080/00036846.2020.1854666","http://dx.doi.org/10.1080/00036846.2020.1854666")</f>
        <v>http://dx.doi.org/10.1080/00036846.2020.1854666</v>
      </c>
      <c r="BG57" s="59" t="s">
        <v>2191</v>
      </c>
      <c r="BH57" s="59" t="s">
        <v>16155</v>
      </c>
      <c r="BI57" s="59" t="s">
        <v>2191</v>
      </c>
      <c r="BJ57" s="59" t="s">
        <v>2191</v>
      </c>
      <c r="BK57" s="59" t="s">
        <v>2191</v>
      </c>
      <c r="BL57" s="59" t="s">
        <v>2191</v>
      </c>
      <c r="BM57" s="59" t="s">
        <v>2191</v>
      </c>
      <c r="BN57" s="59" t="s">
        <v>2191</v>
      </c>
      <c r="BO57" s="59" t="s">
        <v>2191</v>
      </c>
      <c r="BP57" s="59" t="s">
        <v>2191</v>
      </c>
      <c r="BQ57" s="59" t="s">
        <v>2191</v>
      </c>
      <c r="BR57" s="59" t="s">
        <v>2191</v>
      </c>
      <c r="BS57" s="59" t="s">
        <v>19282</v>
      </c>
      <c r="BT57" s="59" t="str">
        <f>HYPERLINK("https%3A%2F%2Fwww.webofscience.com%2Fwos%2Fwoscc%2Ffull-record%2FWOS:000600449000001","View Full Record in Web of Science")</f>
        <v>View Full Record in Web of Science</v>
      </c>
      <c r="BX57" s="37" t="str">
        <f>VLOOKUP(BE57,[2]scopus!$N$2:$N$1043,1,FALSE)</f>
        <v>10.1080/00036846.2020.1854666</v>
      </c>
    </row>
    <row r="58" spans="1:76" x14ac:dyDescent="0.15">
      <c r="A58" s="59" t="s">
        <v>12379</v>
      </c>
      <c r="B58" s="59" t="s">
        <v>19281</v>
      </c>
      <c r="C58" s="59" t="s">
        <v>2191</v>
      </c>
      <c r="D58" s="59" t="s">
        <v>2191</v>
      </c>
      <c r="E58" s="59" t="s">
        <v>2191</v>
      </c>
      <c r="F58" s="59" t="s">
        <v>19281</v>
      </c>
      <c r="G58" s="59" t="s">
        <v>2191</v>
      </c>
      <c r="H58" s="59" t="s">
        <v>2191</v>
      </c>
      <c r="I58" s="59" t="s">
        <v>3012</v>
      </c>
      <c r="J58" s="59" t="s">
        <v>12597</v>
      </c>
      <c r="K58" s="59" t="s">
        <v>2191</v>
      </c>
      <c r="L58" s="59" t="s">
        <v>2191</v>
      </c>
      <c r="M58" s="59" t="s">
        <v>2191</v>
      </c>
      <c r="N58" s="59" t="s">
        <v>2191</v>
      </c>
      <c r="O58" s="59" t="s">
        <v>13108</v>
      </c>
      <c r="P58" s="59" t="s">
        <v>13107</v>
      </c>
      <c r="Q58" s="59" t="s">
        <v>13106</v>
      </c>
      <c r="R58" s="59" t="s">
        <v>13105</v>
      </c>
      <c r="S58" s="59" t="s">
        <v>2191</v>
      </c>
      <c r="T58" s="59" t="s">
        <v>2191</v>
      </c>
      <c r="U58" s="59" t="s">
        <v>2191</v>
      </c>
      <c r="V58" s="59" t="s">
        <v>19280</v>
      </c>
      <c r="W58" s="59" t="s">
        <v>2191</v>
      </c>
      <c r="X58" s="59" t="s">
        <v>2191</v>
      </c>
      <c r="Y58" s="59" t="s">
        <v>2191</v>
      </c>
      <c r="Z58" s="59" t="s">
        <v>2191</v>
      </c>
      <c r="AA58" s="59" t="s">
        <v>2191</v>
      </c>
      <c r="AB58" s="59" t="s">
        <v>19279</v>
      </c>
      <c r="AC58" s="59" t="s">
        <v>2191</v>
      </c>
      <c r="AD58" s="59" t="s">
        <v>2191</v>
      </c>
      <c r="AE58" s="59" t="s">
        <v>2191</v>
      </c>
      <c r="AF58" s="59" t="s">
        <v>2191</v>
      </c>
      <c r="AG58" s="59" t="s">
        <v>2191</v>
      </c>
      <c r="AH58" s="59" t="s">
        <v>2191</v>
      </c>
      <c r="AI58" s="59" t="s">
        <v>2191</v>
      </c>
      <c r="AJ58" s="59" t="s">
        <v>2191</v>
      </c>
      <c r="AK58" s="59" t="s">
        <v>2191</v>
      </c>
      <c r="AL58" s="59" t="s">
        <v>2191</v>
      </c>
      <c r="AM58" s="59" t="s">
        <v>2191</v>
      </c>
      <c r="AN58" s="59" t="s">
        <v>2191</v>
      </c>
      <c r="AO58" s="59" t="s">
        <v>12594</v>
      </c>
      <c r="AP58" s="59" t="s">
        <v>12977</v>
      </c>
      <c r="AQ58" s="59" t="s">
        <v>2191</v>
      </c>
      <c r="AR58" s="59" t="s">
        <v>2191</v>
      </c>
      <c r="AS58" s="59" t="s">
        <v>2191</v>
      </c>
      <c r="AT58" s="59" t="s">
        <v>12390</v>
      </c>
      <c r="AU58" s="59">
        <v>2005</v>
      </c>
      <c r="AV58" s="59">
        <v>60</v>
      </c>
      <c r="AW58" s="59">
        <v>4</v>
      </c>
      <c r="AX58" s="59" t="s">
        <v>2191</v>
      </c>
      <c r="AY58" s="59" t="s">
        <v>2191</v>
      </c>
      <c r="AZ58" s="59" t="s">
        <v>2191</v>
      </c>
      <c r="BA58" s="59" t="s">
        <v>2191</v>
      </c>
      <c r="BB58" s="59">
        <v>1595</v>
      </c>
      <c r="BC58" s="59">
        <v>1638</v>
      </c>
      <c r="BD58" s="59" t="s">
        <v>2191</v>
      </c>
      <c r="BE58" s="59" t="s">
        <v>3011</v>
      </c>
      <c r="BF58" s="59" t="str">
        <f>HYPERLINK("http://dx.doi.org/10.1111/j.1540-6261.2005.00775.x","http://dx.doi.org/10.1111/j.1540-6261.2005.00775.x")</f>
        <v>http://dx.doi.org/10.1111/j.1540-6261.2005.00775.x</v>
      </c>
      <c r="BG58" s="59" t="s">
        <v>2191</v>
      </c>
      <c r="BH58" s="59" t="s">
        <v>2191</v>
      </c>
      <c r="BI58" s="59" t="s">
        <v>2191</v>
      </c>
      <c r="BJ58" s="59" t="s">
        <v>2191</v>
      </c>
      <c r="BK58" s="59" t="s">
        <v>2191</v>
      </c>
      <c r="BL58" s="59" t="s">
        <v>2191</v>
      </c>
      <c r="BM58" s="59" t="s">
        <v>2191</v>
      </c>
      <c r="BN58" s="59" t="s">
        <v>2191</v>
      </c>
      <c r="BO58" s="59" t="s">
        <v>2191</v>
      </c>
      <c r="BP58" s="59" t="s">
        <v>2191</v>
      </c>
      <c r="BQ58" s="59" t="s">
        <v>2191</v>
      </c>
      <c r="BR58" s="59" t="s">
        <v>2191</v>
      </c>
      <c r="BS58" s="59" t="s">
        <v>19278</v>
      </c>
      <c r="BT58" s="59" t="str">
        <f>HYPERLINK("https%3A%2F%2Fwww.webofscience.com%2Fwos%2Fwoscc%2Ffull-record%2FWOS:000230727000001","View Full Record in Web of Science")</f>
        <v>View Full Record in Web of Science</v>
      </c>
      <c r="BX58" s="37" t="str">
        <f>VLOOKUP(BE58,[2]scopus!$N$2:$N$1043,1,FALSE)</f>
        <v>10.1111/j.1540-6261.2005.00775.x</v>
      </c>
    </row>
    <row r="59" spans="1:76" x14ac:dyDescent="0.15">
      <c r="A59" s="59" t="s">
        <v>12379</v>
      </c>
      <c r="B59" s="59" t="s">
        <v>19277</v>
      </c>
      <c r="C59" s="59" t="s">
        <v>2191</v>
      </c>
      <c r="D59" s="59" t="s">
        <v>2191</v>
      </c>
      <c r="E59" s="59" t="s">
        <v>2191</v>
      </c>
      <c r="F59" s="59" t="s">
        <v>19277</v>
      </c>
      <c r="G59" s="59" t="s">
        <v>2191</v>
      </c>
      <c r="H59" s="59" t="s">
        <v>2191</v>
      </c>
      <c r="I59" s="59" t="s">
        <v>2836</v>
      </c>
      <c r="J59" s="59" t="s">
        <v>16374</v>
      </c>
      <c r="K59" s="59" t="s">
        <v>2191</v>
      </c>
      <c r="L59" s="59" t="s">
        <v>2191</v>
      </c>
      <c r="M59" s="59" t="s">
        <v>2191</v>
      </c>
      <c r="N59" s="59" t="s">
        <v>2191</v>
      </c>
      <c r="O59" s="59" t="s">
        <v>2191</v>
      </c>
      <c r="P59" s="59" t="s">
        <v>2191</v>
      </c>
      <c r="Q59" s="59" t="s">
        <v>2191</v>
      </c>
      <c r="R59" s="59" t="s">
        <v>2191</v>
      </c>
      <c r="S59" s="59" t="s">
        <v>2191</v>
      </c>
      <c r="T59" s="59" t="s">
        <v>2191</v>
      </c>
      <c r="U59" s="59" t="s">
        <v>2191</v>
      </c>
      <c r="V59" s="59" t="s">
        <v>19276</v>
      </c>
      <c r="W59" s="59" t="s">
        <v>2191</v>
      </c>
      <c r="X59" s="59" t="s">
        <v>2191</v>
      </c>
      <c r="Y59" s="59" t="s">
        <v>2191</v>
      </c>
      <c r="Z59" s="59" t="s">
        <v>2191</v>
      </c>
      <c r="AA59" s="59" t="s">
        <v>2191</v>
      </c>
      <c r="AB59" s="59" t="s">
        <v>18685</v>
      </c>
      <c r="AC59" s="59" t="s">
        <v>2191</v>
      </c>
      <c r="AD59" s="59" t="s">
        <v>2191</v>
      </c>
      <c r="AE59" s="59" t="s">
        <v>2191</v>
      </c>
      <c r="AF59" s="59" t="s">
        <v>2191</v>
      </c>
      <c r="AG59" s="59" t="s">
        <v>2191</v>
      </c>
      <c r="AH59" s="59" t="s">
        <v>2191</v>
      </c>
      <c r="AI59" s="59" t="s">
        <v>2191</v>
      </c>
      <c r="AJ59" s="59" t="s">
        <v>2191</v>
      </c>
      <c r="AK59" s="59" t="s">
        <v>2191</v>
      </c>
      <c r="AL59" s="59" t="s">
        <v>2191</v>
      </c>
      <c r="AM59" s="59" t="s">
        <v>2191</v>
      </c>
      <c r="AN59" s="59" t="s">
        <v>2191</v>
      </c>
      <c r="AO59" s="59" t="s">
        <v>16370</v>
      </c>
      <c r="AP59" s="59" t="s">
        <v>2191</v>
      </c>
      <c r="AQ59" s="59" t="s">
        <v>2191</v>
      </c>
      <c r="AR59" s="59" t="s">
        <v>2191</v>
      </c>
      <c r="AS59" s="59" t="s">
        <v>2191</v>
      </c>
      <c r="AT59" s="59" t="s">
        <v>12465</v>
      </c>
      <c r="AU59" s="59">
        <v>2003</v>
      </c>
      <c r="AV59" s="59">
        <v>40</v>
      </c>
      <c r="AW59" s="59">
        <v>8</v>
      </c>
      <c r="AX59" s="59" t="s">
        <v>2191</v>
      </c>
      <c r="AY59" s="59" t="s">
        <v>2191</v>
      </c>
      <c r="AZ59" s="59" t="s">
        <v>2191</v>
      </c>
      <c r="BA59" s="59" t="s">
        <v>2191</v>
      </c>
      <c r="BB59" s="59">
        <v>2073</v>
      </c>
      <c r="BC59" s="59">
        <v>2102</v>
      </c>
      <c r="BD59" s="59" t="s">
        <v>2191</v>
      </c>
      <c r="BE59" s="59" t="s">
        <v>2835</v>
      </c>
      <c r="BF59" s="59" t="str">
        <f>HYPERLINK("http://dx.doi.org/10.1046/j.1467-6486.2003.00412.x","http://dx.doi.org/10.1046/j.1467-6486.2003.00412.x")</f>
        <v>http://dx.doi.org/10.1046/j.1467-6486.2003.00412.x</v>
      </c>
      <c r="BG59" s="59" t="s">
        <v>2191</v>
      </c>
      <c r="BH59" s="59" t="s">
        <v>2191</v>
      </c>
      <c r="BI59" s="59" t="s">
        <v>2191</v>
      </c>
      <c r="BJ59" s="59" t="s">
        <v>2191</v>
      </c>
      <c r="BK59" s="59" t="s">
        <v>2191</v>
      </c>
      <c r="BL59" s="59" t="s">
        <v>2191</v>
      </c>
      <c r="BM59" s="59" t="s">
        <v>2191</v>
      </c>
      <c r="BN59" s="59" t="s">
        <v>2191</v>
      </c>
      <c r="BO59" s="59" t="s">
        <v>2191</v>
      </c>
      <c r="BP59" s="59" t="s">
        <v>2191</v>
      </c>
      <c r="BQ59" s="59" t="s">
        <v>2191</v>
      </c>
      <c r="BR59" s="59" t="s">
        <v>2191</v>
      </c>
      <c r="BS59" s="59" t="s">
        <v>19275</v>
      </c>
      <c r="BT59" s="59" t="str">
        <f>HYPERLINK("https%3A%2F%2Fwww.webofscience.com%2Fwos%2Fwoscc%2Ffull-record%2FWOS:000186896000008","View Full Record in Web of Science")</f>
        <v>View Full Record in Web of Science</v>
      </c>
      <c r="BX59" s="37" t="e">
        <f>VLOOKUP(BE59,[2]scopus!$N$2:$N$1043,1,FALSE)</f>
        <v>#N/A</v>
      </c>
    </row>
    <row r="60" spans="1:76" x14ac:dyDescent="0.15">
      <c r="A60" s="59" t="s">
        <v>12379</v>
      </c>
      <c r="B60" s="59" t="s">
        <v>19274</v>
      </c>
      <c r="C60" s="59" t="s">
        <v>2191</v>
      </c>
      <c r="D60" s="59" t="s">
        <v>2191</v>
      </c>
      <c r="E60" s="59" t="s">
        <v>2191</v>
      </c>
      <c r="F60" s="59" t="s">
        <v>19273</v>
      </c>
      <c r="G60" s="59" t="s">
        <v>2191</v>
      </c>
      <c r="H60" s="59" t="s">
        <v>2191</v>
      </c>
      <c r="I60" s="59" t="s">
        <v>4125</v>
      </c>
      <c r="J60" s="59" t="s">
        <v>12395</v>
      </c>
      <c r="K60" s="59" t="s">
        <v>2191</v>
      </c>
      <c r="L60" s="59" t="s">
        <v>2191</v>
      </c>
      <c r="M60" s="59" t="s">
        <v>2191</v>
      </c>
      <c r="N60" s="59" t="s">
        <v>2191</v>
      </c>
      <c r="O60" s="59" t="s">
        <v>2191</v>
      </c>
      <c r="P60" s="59" t="s">
        <v>2191</v>
      </c>
      <c r="Q60" s="59" t="s">
        <v>2191</v>
      </c>
      <c r="R60" s="59" t="s">
        <v>2191</v>
      </c>
      <c r="S60" s="59" t="s">
        <v>2191</v>
      </c>
      <c r="T60" s="59" t="s">
        <v>2191</v>
      </c>
      <c r="U60" s="59" t="s">
        <v>2191</v>
      </c>
      <c r="V60" s="59" t="s">
        <v>19272</v>
      </c>
      <c r="W60" s="59" t="s">
        <v>2191</v>
      </c>
      <c r="X60" s="59" t="s">
        <v>2191</v>
      </c>
      <c r="Y60" s="59" t="s">
        <v>2191</v>
      </c>
      <c r="Z60" s="59" t="s">
        <v>2191</v>
      </c>
      <c r="AA60" s="59" t="s">
        <v>19222</v>
      </c>
      <c r="AB60" s="59" t="s">
        <v>19221</v>
      </c>
      <c r="AC60" s="59" t="s">
        <v>2191</v>
      </c>
      <c r="AD60" s="59" t="s">
        <v>2191</v>
      </c>
      <c r="AE60" s="59" t="s">
        <v>2191</v>
      </c>
      <c r="AF60" s="59" t="s">
        <v>2191</v>
      </c>
      <c r="AG60" s="59" t="s">
        <v>2191</v>
      </c>
      <c r="AH60" s="59" t="s">
        <v>2191</v>
      </c>
      <c r="AI60" s="59" t="s">
        <v>2191</v>
      </c>
      <c r="AJ60" s="59" t="s">
        <v>2191</v>
      </c>
      <c r="AK60" s="59" t="s">
        <v>2191</v>
      </c>
      <c r="AL60" s="59" t="s">
        <v>2191</v>
      </c>
      <c r="AM60" s="59" t="s">
        <v>2191</v>
      </c>
      <c r="AN60" s="59" t="s">
        <v>2191</v>
      </c>
      <c r="AO60" s="59" t="s">
        <v>12391</v>
      </c>
      <c r="AP60" s="59" t="s">
        <v>2191</v>
      </c>
      <c r="AQ60" s="59" t="s">
        <v>2191</v>
      </c>
      <c r="AR60" s="59" t="s">
        <v>2191</v>
      </c>
      <c r="AS60" s="59" t="s">
        <v>2191</v>
      </c>
      <c r="AT60" s="59" t="s">
        <v>12515</v>
      </c>
      <c r="AU60" s="59">
        <v>2019</v>
      </c>
      <c r="AV60" s="59">
        <v>131</v>
      </c>
      <c r="AW60" s="59">
        <v>1</v>
      </c>
      <c r="AX60" s="59" t="s">
        <v>2191</v>
      </c>
      <c r="AY60" s="59" t="s">
        <v>2191</v>
      </c>
      <c r="AZ60" s="59" t="s">
        <v>2191</v>
      </c>
      <c r="BA60" s="59" t="s">
        <v>2191</v>
      </c>
      <c r="BB60" s="59">
        <v>44</v>
      </c>
      <c r="BC60" s="59">
        <v>60</v>
      </c>
      <c r="BD60" s="59" t="s">
        <v>2191</v>
      </c>
      <c r="BE60" s="59" t="s">
        <v>4124</v>
      </c>
      <c r="BF60" s="59" t="str">
        <f>HYPERLINK("http://dx.doi.org/10.1016/j.jfineco.2018.09.004","http://dx.doi.org/10.1016/j.jfineco.2018.09.004")</f>
        <v>http://dx.doi.org/10.1016/j.jfineco.2018.09.004</v>
      </c>
      <c r="BG60" s="59" t="s">
        <v>2191</v>
      </c>
      <c r="BH60" s="59" t="s">
        <v>2191</v>
      </c>
      <c r="BI60" s="59" t="s">
        <v>2191</v>
      </c>
      <c r="BJ60" s="59" t="s">
        <v>2191</v>
      </c>
      <c r="BK60" s="59" t="s">
        <v>2191</v>
      </c>
      <c r="BL60" s="59" t="s">
        <v>2191</v>
      </c>
      <c r="BM60" s="59" t="s">
        <v>2191</v>
      </c>
      <c r="BN60" s="59" t="s">
        <v>2191</v>
      </c>
      <c r="BO60" s="59" t="s">
        <v>2191</v>
      </c>
      <c r="BP60" s="59" t="s">
        <v>2191</v>
      </c>
      <c r="BQ60" s="59" t="s">
        <v>2191</v>
      </c>
      <c r="BR60" s="59" t="s">
        <v>2191</v>
      </c>
      <c r="BS60" s="59" t="s">
        <v>19271</v>
      </c>
      <c r="BT60" s="59" t="str">
        <f>HYPERLINK("https%3A%2F%2Fwww.webofscience.com%2Fwos%2Fwoscc%2Ffull-record%2FWOS:000455072600003","View Full Record in Web of Science")</f>
        <v>View Full Record in Web of Science</v>
      </c>
      <c r="BX60" s="37" t="str">
        <f>VLOOKUP(BE60,[2]scopus!$N$2:$N$1043,1,FALSE)</f>
        <v>10.1016/j.jfineco.2018.09.004</v>
      </c>
    </row>
    <row r="61" spans="1:76" x14ac:dyDescent="0.15">
      <c r="A61" s="59" t="s">
        <v>12379</v>
      </c>
      <c r="B61" s="59" t="s">
        <v>19270</v>
      </c>
      <c r="C61" s="59" t="s">
        <v>2191</v>
      </c>
      <c r="D61" s="59" t="s">
        <v>2191</v>
      </c>
      <c r="E61" s="59" t="s">
        <v>2191</v>
      </c>
      <c r="F61" s="59" t="s">
        <v>19269</v>
      </c>
      <c r="G61" s="59" t="s">
        <v>2191</v>
      </c>
      <c r="H61" s="59" t="s">
        <v>2191</v>
      </c>
      <c r="I61" s="59" t="s">
        <v>2833</v>
      </c>
      <c r="J61" s="59" t="s">
        <v>12643</v>
      </c>
      <c r="K61" s="59" t="s">
        <v>2191</v>
      </c>
      <c r="L61" s="59" t="s">
        <v>2191</v>
      </c>
      <c r="M61" s="59" t="s">
        <v>2191</v>
      </c>
      <c r="N61" s="59" t="s">
        <v>2191</v>
      </c>
      <c r="O61" s="59" t="s">
        <v>2191</v>
      </c>
      <c r="P61" s="59" t="s">
        <v>2191</v>
      </c>
      <c r="Q61" s="59" t="s">
        <v>2191</v>
      </c>
      <c r="R61" s="59" t="s">
        <v>2191</v>
      </c>
      <c r="S61" s="59" t="s">
        <v>2191</v>
      </c>
      <c r="T61" s="59" t="s">
        <v>2191</v>
      </c>
      <c r="U61" s="59" t="s">
        <v>2191</v>
      </c>
      <c r="V61" s="59" t="s">
        <v>19268</v>
      </c>
      <c r="W61" s="59" t="s">
        <v>2191</v>
      </c>
      <c r="X61" s="59" t="s">
        <v>2191</v>
      </c>
      <c r="Y61" s="59" t="s">
        <v>2191</v>
      </c>
      <c r="Z61" s="59" t="s">
        <v>2191</v>
      </c>
      <c r="AA61" s="59" t="s">
        <v>19267</v>
      </c>
      <c r="AB61" s="59" t="s">
        <v>19266</v>
      </c>
      <c r="AC61" s="59" t="s">
        <v>2191</v>
      </c>
      <c r="AD61" s="59" t="s">
        <v>2191</v>
      </c>
      <c r="AE61" s="59" t="s">
        <v>2191</v>
      </c>
      <c r="AF61" s="59" t="s">
        <v>2191</v>
      </c>
      <c r="AG61" s="59" t="s">
        <v>2191</v>
      </c>
      <c r="AH61" s="59" t="s">
        <v>2191</v>
      </c>
      <c r="AI61" s="59" t="s">
        <v>2191</v>
      </c>
      <c r="AJ61" s="59" t="s">
        <v>2191</v>
      </c>
      <c r="AK61" s="59" t="s">
        <v>2191</v>
      </c>
      <c r="AL61" s="59" t="s">
        <v>2191</v>
      </c>
      <c r="AM61" s="59" t="s">
        <v>2191</v>
      </c>
      <c r="AN61" s="59" t="s">
        <v>2191</v>
      </c>
      <c r="AO61" s="59" t="s">
        <v>12640</v>
      </c>
      <c r="AP61" s="59" t="s">
        <v>12639</v>
      </c>
      <c r="AQ61" s="59" t="s">
        <v>2191</v>
      </c>
      <c r="AR61" s="59" t="s">
        <v>2191</v>
      </c>
      <c r="AS61" s="59" t="s">
        <v>2191</v>
      </c>
      <c r="AT61" s="59" t="s">
        <v>12418</v>
      </c>
      <c r="AU61" s="59">
        <v>2018</v>
      </c>
      <c r="AV61" s="59">
        <v>50</v>
      </c>
      <c r="AW61" s="59" t="s">
        <v>2191</v>
      </c>
      <c r="AX61" s="59" t="s">
        <v>2191</v>
      </c>
      <c r="AY61" s="59" t="s">
        <v>2191</v>
      </c>
      <c r="AZ61" s="59" t="s">
        <v>2191</v>
      </c>
      <c r="BA61" s="59" t="s">
        <v>2191</v>
      </c>
      <c r="BB61" s="59">
        <v>592</v>
      </c>
      <c r="BC61" s="59">
        <v>608</v>
      </c>
      <c r="BD61" s="59" t="s">
        <v>2191</v>
      </c>
      <c r="BE61" s="59" t="s">
        <v>2832</v>
      </c>
      <c r="BF61" s="59" t="str">
        <f>HYPERLINK("http://dx.doi.org/10.1016/j.jcorpfin.2017.12.029","http://dx.doi.org/10.1016/j.jcorpfin.2017.12.029")</f>
        <v>http://dx.doi.org/10.1016/j.jcorpfin.2017.12.029</v>
      </c>
      <c r="BG61" s="59" t="s">
        <v>2191</v>
      </c>
      <c r="BH61" s="59" t="s">
        <v>2191</v>
      </c>
      <c r="BI61" s="59" t="s">
        <v>2191</v>
      </c>
      <c r="BJ61" s="59" t="s">
        <v>2191</v>
      </c>
      <c r="BK61" s="59" t="s">
        <v>2191</v>
      </c>
      <c r="BL61" s="59" t="s">
        <v>2191</v>
      </c>
      <c r="BM61" s="59" t="s">
        <v>2191</v>
      </c>
      <c r="BN61" s="59" t="s">
        <v>2191</v>
      </c>
      <c r="BO61" s="59" t="s">
        <v>2191</v>
      </c>
      <c r="BP61" s="59" t="s">
        <v>2191</v>
      </c>
      <c r="BQ61" s="59" t="s">
        <v>2191</v>
      </c>
      <c r="BR61" s="59" t="s">
        <v>2191</v>
      </c>
      <c r="BS61" s="59" t="s">
        <v>19265</v>
      </c>
      <c r="BT61" s="59" t="str">
        <f>HYPERLINK("https%3A%2F%2Fwww.webofscience.com%2Fwos%2Fwoscc%2Ffull-record%2FWOS:000436917500029","View Full Record in Web of Science")</f>
        <v>View Full Record in Web of Science</v>
      </c>
      <c r="BX61" s="37" t="e">
        <f>VLOOKUP(BE61,[2]scopus!$N$2:$N$1043,1,FALSE)</f>
        <v>#N/A</v>
      </c>
    </row>
    <row r="62" spans="1:76" x14ac:dyDescent="0.15">
      <c r="A62" s="59" t="s">
        <v>12379</v>
      </c>
      <c r="B62" s="59" t="s">
        <v>19264</v>
      </c>
      <c r="C62" s="59" t="s">
        <v>2191</v>
      </c>
      <c r="D62" s="59" t="s">
        <v>2191</v>
      </c>
      <c r="E62" s="59" t="s">
        <v>2191</v>
      </c>
      <c r="F62" s="59" t="s">
        <v>19263</v>
      </c>
      <c r="G62" s="59" t="s">
        <v>2191</v>
      </c>
      <c r="H62" s="59" t="s">
        <v>2191</v>
      </c>
      <c r="I62" s="59" t="s">
        <v>4077</v>
      </c>
      <c r="J62" s="59" t="s">
        <v>17736</v>
      </c>
      <c r="K62" s="59" t="s">
        <v>2191</v>
      </c>
      <c r="L62" s="59" t="s">
        <v>2191</v>
      </c>
      <c r="M62" s="59" t="s">
        <v>2191</v>
      </c>
      <c r="N62" s="59" t="s">
        <v>2191</v>
      </c>
      <c r="O62" s="59" t="s">
        <v>2191</v>
      </c>
      <c r="P62" s="59" t="s">
        <v>2191</v>
      </c>
      <c r="Q62" s="59" t="s">
        <v>2191</v>
      </c>
      <c r="R62" s="59" t="s">
        <v>2191</v>
      </c>
      <c r="S62" s="59" t="s">
        <v>2191</v>
      </c>
      <c r="T62" s="59" t="s">
        <v>2191</v>
      </c>
      <c r="U62" s="59" t="s">
        <v>2191</v>
      </c>
      <c r="V62" s="59" t="s">
        <v>19262</v>
      </c>
      <c r="W62" s="59" t="s">
        <v>2191</v>
      </c>
      <c r="X62" s="59" t="s">
        <v>2191</v>
      </c>
      <c r="Y62" s="59" t="s">
        <v>2191</v>
      </c>
      <c r="Z62" s="59" t="s">
        <v>2191</v>
      </c>
      <c r="AA62" s="59" t="s">
        <v>19261</v>
      </c>
      <c r="AB62" s="59" t="s">
        <v>19260</v>
      </c>
      <c r="AC62" s="59" t="s">
        <v>2191</v>
      </c>
      <c r="AD62" s="59" t="s">
        <v>2191</v>
      </c>
      <c r="AE62" s="59" t="s">
        <v>2191</v>
      </c>
      <c r="AF62" s="59" t="s">
        <v>2191</v>
      </c>
      <c r="AG62" s="59" t="s">
        <v>2191</v>
      </c>
      <c r="AH62" s="59" t="s">
        <v>2191</v>
      </c>
      <c r="AI62" s="59" t="s">
        <v>2191</v>
      </c>
      <c r="AJ62" s="59" t="s">
        <v>2191</v>
      </c>
      <c r="AK62" s="59" t="s">
        <v>2191</v>
      </c>
      <c r="AL62" s="59" t="s">
        <v>2191</v>
      </c>
      <c r="AM62" s="59" t="s">
        <v>2191</v>
      </c>
      <c r="AN62" s="59" t="s">
        <v>2191</v>
      </c>
      <c r="AO62" s="59" t="s">
        <v>17734</v>
      </c>
      <c r="AP62" s="59" t="s">
        <v>17733</v>
      </c>
      <c r="AQ62" s="59" t="s">
        <v>2191</v>
      </c>
      <c r="AR62" s="59" t="s">
        <v>2191</v>
      </c>
      <c r="AS62" s="59" t="s">
        <v>2191</v>
      </c>
      <c r="AT62" s="59" t="s">
        <v>19259</v>
      </c>
      <c r="AU62" s="59">
        <v>2019</v>
      </c>
      <c r="AV62" s="59">
        <v>57</v>
      </c>
      <c r="AW62" s="59">
        <v>1</v>
      </c>
      <c r="AX62" s="59" t="s">
        <v>2191</v>
      </c>
      <c r="AY62" s="59" t="s">
        <v>2191</v>
      </c>
      <c r="AZ62" s="59" t="s">
        <v>2191</v>
      </c>
      <c r="BA62" s="59" t="s">
        <v>2191</v>
      </c>
      <c r="BB62" s="59">
        <v>131</v>
      </c>
      <c r="BC62" s="59">
        <v>151</v>
      </c>
      <c r="BD62" s="59" t="s">
        <v>2191</v>
      </c>
      <c r="BE62" s="59" t="s">
        <v>218</v>
      </c>
      <c r="BF62" s="59" t="str">
        <f>HYPERLINK("http://dx.doi.org/10.1108/MD-01-2017-0024","http://dx.doi.org/10.1108/MD-01-2017-0024")</f>
        <v>http://dx.doi.org/10.1108/MD-01-2017-0024</v>
      </c>
      <c r="BG62" s="59" t="s">
        <v>2191</v>
      </c>
      <c r="BH62" s="59" t="s">
        <v>2191</v>
      </c>
      <c r="BI62" s="59" t="s">
        <v>2191</v>
      </c>
      <c r="BJ62" s="59" t="s">
        <v>2191</v>
      </c>
      <c r="BK62" s="59" t="s">
        <v>2191</v>
      </c>
      <c r="BL62" s="59" t="s">
        <v>2191</v>
      </c>
      <c r="BM62" s="59" t="s">
        <v>2191</v>
      </c>
      <c r="BN62" s="59" t="s">
        <v>2191</v>
      </c>
      <c r="BO62" s="59" t="s">
        <v>2191</v>
      </c>
      <c r="BP62" s="59" t="s">
        <v>2191</v>
      </c>
      <c r="BQ62" s="59" t="s">
        <v>2191</v>
      </c>
      <c r="BR62" s="59" t="s">
        <v>2191</v>
      </c>
      <c r="BS62" s="59" t="s">
        <v>19258</v>
      </c>
      <c r="BT62" s="59" t="str">
        <f>HYPERLINK("https%3A%2F%2Fwww.webofscience.com%2Fwos%2Fwoscc%2Ffull-record%2FWOS:000454986800008","View Full Record in Web of Science")</f>
        <v>View Full Record in Web of Science</v>
      </c>
      <c r="BX62" s="37" t="str">
        <f>VLOOKUP(BE62,[2]scopus!$N$2:$N$1043,1,FALSE)</f>
        <v>10.1108/MD-01-2017-0024</v>
      </c>
    </row>
    <row r="63" spans="1:76" x14ac:dyDescent="0.15">
      <c r="A63" s="59" t="s">
        <v>12379</v>
      </c>
      <c r="B63" s="59" t="s">
        <v>19257</v>
      </c>
      <c r="C63" s="59" t="s">
        <v>2191</v>
      </c>
      <c r="D63" s="59" t="s">
        <v>2191</v>
      </c>
      <c r="E63" s="59" t="s">
        <v>2191</v>
      </c>
      <c r="F63" s="59" t="s">
        <v>19256</v>
      </c>
      <c r="G63" s="59" t="s">
        <v>2191</v>
      </c>
      <c r="H63" s="59" t="s">
        <v>2191</v>
      </c>
      <c r="I63" s="59" t="s">
        <v>2830</v>
      </c>
      <c r="J63" s="59" t="s">
        <v>17348</v>
      </c>
      <c r="K63" s="59" t="s">
        <v>2191</v>
      </c>
      <c r="L63" s="59" t="s">
        <v>2191</v>
      </c>
      <c r="M63" s="59" t="s">
        <v>2191</v>
      </c>
      <c r="N63" s="59" t="s">
        <v>2191</v>
      </c>
      <c r="O63" s="59" t="s">
        <v>2191</v>
      </c>
      <c r="P63" s="59" t="s">
        <v>2191</v>
      </c>
      <c r="Q63" s="59" t="s">
        <v>2191</v>
      </c>
      <c r="R63" s="59" t="s">
        <v>2191</v>
      </c>
      <c r="S63" s="59" t="s">
        <v>2191</v>
      </c>
      <c r="T63" s="59" t="s">
        <v>2191</v>
      </c>
      <c r="U63" s="59" t="s">
        <v>2191</v>
      </c>
      <c r="V63" s="59" t="s">
        <v>19255</v>
      </c>
      <c r="W63" s="59" t="s">
        <v>2191</v>
      </c>
      <c r="X63" s="59" t="s">
        <v>2191</v>
      </c>
      <c r="Y63" s="59" t="s">
        <v>2191</v>
      </c>
      <c r="Z63" s="59" t="s">
        <v>2191</v>
      </c>
      <c r="AA63" s="59" t="s">
        <v>19254</v>
      </c>
      <c r="AB63" s="59" t="s">
        <v>2191</v>
      </c>
      <c r="AC63" s="59" t="s">
        <v>2191</v>
      </c>
      <c r="AD63" s="59" t="s">
        <v>2191</v>
      </c>
      <c r="AE63" s="59" t="s">
        <v>2191</v>
      </c>
      <c r="AF63" s="59" t="s">
        <v>2191</v>
      </c>
      <c r="AG63" s="59" t="s">
        <v>2191</v>
      </c>
      <c r="AH63" s="59" t="s">
        <v>2191</v>
      </c>
      <c r="AI63" s="59" t="s">
        <v>2191</v>
      </c>
      <c r="AJ63" s="59" t="s">
        <v>2191</v>
      </c>
      <c r="AK63" s="59" t="s">
        <v>2191</v>
      </c>
      <c r="AL63" s="59" t="s">
        <v>2191</v>
      </c>
      <c r="AM63" s="59" t="s">
        <v>2191</v>
      </c>
      <c r="AN63" s="59" t="s">
        <v>2191</v>
      </c>
      <c r="AO63" s="59" t="s">
        <v>17344</v>
      </c>
      <c r="AP63" s="59" t="s">
        <v>17343</v>
      </c>
      <c r="AQ63" s="59" t="s">
        <v>2191</v>
      </c>
      <c r="AR63" s="59" t="s">
        <v>2191</v>
      </c>
      <c r="AS63" s="59" t="s">
        <v>2191</v>
      </c>
      <c r="AT63" s="59" t="s">
        <v>12668</v>
      </c>
      <c r="AU63" s="59">
        <v>2020</v>
      </c>
      <c r="AV63" s="59">
        <v>140</v>
      </c>
      <c r="AW63" s="59" t="s">
        <v>2191</v>
      </c>
      <c r="AX63" s="59" t="s">
        <v>2191</v>
      </c>
      <c r="AY63" s="59" t="s">
        <v>2191</v>
      </c>
      <c r="AZ63" s="59" t="s">
        <v>2191</v>
      </c>
      <c r="BA63" s="59" t="s">
        <v>2191</v>
      </c>
      <c r="BB63" s="59" t="s">
        <v>2191</v>
      </c>
      <c r="BC63" s="59" t="s">
        <v>2191</v>
      </c>
      <c r="BD63" s="59">
        <v>111401</v>
      </c>
      <c r="BE63" s="59" t="s">
        <v>2829</v>
      </c>
      <c r="BF63" s="59" t="str">
        <f>HYPERLINK("http://dx.doi.org/10.1016/j.enpol.2020.111401","http://dx.doi.org/10.1016/j.enpol.2020.111401")</f>
        <v>http://dx.doi.org/10.1016/j.enpol.2020.111401</v>
      </c>
      <c r="BG63" s="59" t="s">
        <v>2191</v>
      </c>
      <c r="BH63" s="59" t="s">
        <v>2191</v>
      </c>
      <c r="BI63" s="59" t="s">
        <v>2191</v>
      </c>
      <c r="BJ63" s="59" t="s">
        <v>2191</v>
      </c>
      <c r="BK63" s="59" t="s">
        <v>2191</v>
      </c>
      <c r="BL63" s="59" t="s">
        <v>2191</v>
      </c>
      <c r="BM63" s="59" t="s">
        <v>2191</v>
      </c>
      <c r="BN63" s="59" t="s">
        <v>2191</v>
      </c>
      <c r="BO63" s="59" t="s">
        <v>2191</v>
      </c>
      <c r="BP63" s="59" t="s">
        <v>2191</v>
      </c>
      <c r="BQ63" s="59" t="s">
        <v>2191</v>
      </c>
      <c r="BR63" s="59" t="s">
        <v>2191</v>
      </c>
      <c r="BS63" s="59" t="s">
        <v>19253</v>
      </c>
      <c r="BT63" s="59" t="str">
        <f>HYPERLINK("https%3A%2F%2Fwww.webofscience.com%2Fwos%2Fwoscc%2Ffull-record%2FWOS:000529795600045","View Full Record in Web of Science")</f>
        <v>View Full Record in Web of Science</v>
      </c>
      <c r="BX63" s="37" t="e">
        <f>VLOOKUP(BE63,[2]scopus!$N$2:$N$1043,1,FALSE)</f>
        <v>#N/A</v>
      </c>
    </row>
    <row r="64" spans="1:76" x14ac:dyDescent="0.15">
      <c r="A64" s="59" t="s">
        <v>12379</v>
      </c>
      <c r="B64" s="59" t="s">
        <v>19252</v>
      </c>
      <c r="C64" s="59" t="s">
        <v>2191</v>
      </c>
      <c r="D64" s="59" t="s">
        <v>2191</v>
      </c>
      <c r="E64" s="59" t="s">
        <v>2191</v>
      </c>
      <c r="F64" s="59" t="s">
        <v>19251</v>
      </c>
      <c r="G64" s="59" t="s">
        <v>2191</v>
      </c>
      <c r="H64" s="59" t="s">
        <v>2191</v>
      </c>
      <c r="I64" s="59" t="s">
        <v>2828</v>
      </c>
      <c r="J64" s="59" t="s">
        <v>13412</v>
      </c>
      <c r="K64" s="59" t="s">
        <v>2191</v>
      </c>
      <c r="L64" s="59" t="s">
        <v>2191</v>
      </c>
      <c r="M64" s="59" t="s">
        <v>2191</v>
      </c>
      <c r="N64" s="59" t="s">
        <v>2191</v>
      </c>
      <c r="O64" s="59" t="s">
        <v>2191</v>
      </c>
      <c r="P64" s="59" t="s">
        <v>2191</v>
      </c>
      <c r="Q64" s="59" t="s">
        <v>2191</v>
      </c>
      <c r="R64" s="59" t="s">
        <v>2191</v>
      </c>
      <c r="S64" s="59" t="s">
        <v>2191</v>
      </c>
      <c r="T64" s="59" t="s">
        <v>2191</v>
      </c>
      <c r="U64" s="59" t="s">
        <v>2191</v>
      </c>
      <c r="V64" s="59" t="s">
        <v>19250</v>
      </c>
      <c r="W64" s="59" t="s">
        <v>2191</v>
      </c>
      <c r="X64" s="59" t="s">
        <v>2191</v>
      </c>
      <c r="Y64" s="59" t="s">
        <v>2191</v>
      </c>
      <c r="Z64" s="59" t="s">
        <v>2191</v>
      </c>
      <c r="AA64" s="59" t="s">
        <v>19249</v>
      </c>
      <c r="AB64" s="59" t="s">
        <v>19248</v>
      </c>
      <c r="AC64" s="59" t="s">
        <v>2191</v>
      </c>
      <c r="AD64" s="59" t="s">
        <v>2191</v>
      </c>
      <c r="AE64" s="59" t="s">
        <v>2191</v>
      </c>
      <c r="AF64" s="59" t="s">
        <v>2191</v>
      </c>
      <c r="AG64" s="59" t="s">
        <v>2191</v>
      </c>
      <c r="AH64" s="59" t="s">
        <v>2191</v>
      </c>
      <c r="AI64" s="59" t="s">
        <v>2191</v>
      </c>
      <c r="AJ64" s="59" t="s">
        <v>2191</v>
      </c>
      <c r="AK64" s="59" t="s">
        <v>2191</v>
      </c>
      <c r="AL64" s="59" t="s">
        <v>2191</v>
      </c>
      <c r="AM64" s="59" t="s">
        <v>2191</v>
      </c>
      <c r="AN64" s="59" t="s">
        <v>2191</v>
      </c>
      <c r="AO64" s="59" t="s">
        <v>13409</v>
      </c>
      <c r="AP64" s="59" t="s">
        <v>13408</v>
      </c>
      <c r="AQ64" s="59" t="s">
        <v>2191</v>
      </c>
      <c r="AR64" s="59" t="s">
        <v>2191</v>
      </c>
      <c r="AS64" s="59" t="s">
        <v>2191</v>
      </c>
      <c r="AT64" s="59" t="s">
        <v>12436</v>
      </c>
      <c r="AU64" s="59">
        <v>2016</v>
      </c>
      <c r="AV64" s="59">
        <v>43</v>
      </c>
      <c r="AW64" s="59">
        <v>1</v>
      </c>
      <c r="AX64" s="59" t="s">
        <v>2191</v>
      </c>
      <c r="AY64" s="59" t="s">
        <v>2191</v>
      </c>
      <c r="AZ64" s="59" t="s">
        <v>2191</v>
      </c>
      <c r="BA64" s="59" t="s">
        <v>2191</v>
      </c>
      <c r="BB64" s="59">
        <v>46</v>
      </c>
      <c r="BC64" s="59">
        <v>61</v>
      </c>
      <c r="BD64" s="59" t="s">
        <v>2191</v>
      </c>
      <c r="BE64" s="59" t="s">
        <v>2827</v>
      </c>
      <c r="BF64" s="59" t="str">
        <f>HYPERLINK("http://dx.doi.org/10.1093/scipol/scv016","http://dx.doi.org/10.1093/scipol/scv016")</f>
        <v>http://dx.doi.org/10.1093/scipol/scv016</v>
      </c>
      <c r="BG64" s="59" t="s">
        <v>2191</v>
      </c>
      <c r="BH64" s="59" t="s">
        <v>2191</v>
      </c>
      <c r="BI64" s="59" t="s">
        <v>2191</v>
      </c>
      <c r="BJ64" s="59" t="s">
        <v>2191</v>
      </c>
      <c r="BK64" s="59" t="s">
        <v>2191</v>
      </c>
      <c r="BL64" s="59" t="s">
        <v>2191</v>
      </c>
      <c r="BM64" s="59" t="s">
        <v>2191</v>
      </c>
      <c r="BN64" s="59" t="s">
        <v>2191</v>
      </c>
      <c r="BO64" s="59" t="s">
        <v>2191</v>
      </c>
      <c r="BP64" s="59" t="s">
        <v>2191</v>
      </c>
      <c r="BQ64" s="59" t="s">
        <v>2191</v>
      </c>
      <c r="BR64" s="59" t="s">
        <v>2191</v>
      </c>
      <c r="BS64" s="59" t="s">
        <v>19247</v>
      </c>
      <c r="BT64" s="59" t="str">
        <f>HYPERLINK("https%3A%2F%2Fwww.webofscience.com%2Fwos%2Fwoscc%2Ffull-record%2FWOS:000374772900004","View Full Record in Web of Science")</f>
        <v>View Full Record in Web of Science</v>
      </c>
      <c r="BX64" s="37" t="e">
        <f>VLOOKUP(BE64,[2]scopus!$N$2:$N$1043,1,FALSE)</f>
        <v>#N/A</v>
      </c>
    </row>
    <row r="65" spans="1:78" x14ac:dyDescent="0.15">
      <c r="A65" s="59" t="s">
        <v>12379</v>
      </c>
      <c r="B65" s="59" t="s">
        <v>19246</v>
      </c>
      <c r="C65" s="59" t="s">
        <v>2191</v>
      </c>
      <c r="D65" s="59" t="s">
        <v>2191</v>
      </c>
      <c r="E65" s="59" t="s">
        <v>2191</v>
      </c>
      <c r="F65" s="59" t="s">
        <v>19245</v>
      </c>
      <c r="G65" s="59" t="s">
        <v>2191</v>
      </c>
      <c r="H65" s="59" t="s">
        <v>2191</v>
      </c>
      <c r="I65" s="59" t="s">
        <v>19244</v>
      </c>
      <c r="J65" s="59" t="s">
        <v>19243</v>
      </c>
      <c r="K65" s="59" t="s">
        <v>2191</v>
      </c>
      <c r="L65" s="59" t="s">
        <v>2191</v>
      </c>
      <c r="M65" s="59" t="s">
        <v>2191</v>
      </c>
      <c r="N65" s="59" t="s">
        <v>2191</v>
      </c>
      <c r="O65" s="59" t="s">
        <v>2191</v>
      </c>
      <c r="P65" s="59" t="s">
        <v>2191</v>
      </c>
      <c r="Q65" s="59" t="s">
        <v>2191</v>
      </c>
      <c r="R65" s="59" t="s">
        <v>2191</v>
      </c>
      <c r="S65" s="59" t="s">
        <v>2191</v>
      </c>
      <c r="T65" s="59" t="s">
        <v>2191</v>
      </c>
      <c r="U65" s="59" t="s">
        <v>2191</v>
      </c>
      <c r="V65" s="59" t="s">
        <v>19242</v>
      </c>
      <c r="W65" s="59" t="s">
        <v>2191</v>
      </c>
      <c r="X65" s="59" t="s">
        <v>2191</v>
      </c>
      <c r="Y65" s="59" t="s">
        <v>2191</v>
      </c>
      <c r="Z65" s="59" t="s">
        <v>2191</v>
      </c>
      <c r="AA65" s="59" t="s">
        <v>2191</v>
      </c>
      <c r="AB65" s="59" t="s">
        <v>2191</v>
      </c>
      <c r="AC65" s="59" t="s">
        <v>2191</v>
      </c>
      <c r="AD65" s="59" t="s">
        <v>2191</v>
      </c>
      <c r="AE65" s="59" t="s">
        <v>2191</v>
      </c>
      <c r="AF65" s="59" t="s">
        <v>2191</v>
      </c>
      <c r="AG65" s="59" t="s">
        <v>2191</v>
      </c>
      <c r="AH65" s="59" t="s">
        <v>2191</v>
      </c>
      <c r="AI65" s="59" t="s">
        <v>2191</v>
      </c>
      <c r="AJ65" s="59" t="s">
        <v>2191</v>
      </c>
      <c r="AK65" s="59" t="s">
        <v>2191</v>
      </c>
      <c r="AL65" s="59" t="s">
        <v>2191</v>
      </c>
      <c r="AM65" s="59" t="s">
        <v>2191</v>
      </c>
      <c r="AN65" s="59" t="s">
        <v>2191</v>
      </c>
      <c r="AO65" s="59" t="s">
        <v>19241</v>
      </c>
      <c r="AP65" s="59" t="s">
        <v>19240</v>
      </c>
      <c r="AQ65" s="59" t="s">
        <v>2191</v>
      </c>
      <c r="AR65" s="59" t="s">
        <v>2191</v>
      </c>
      <c r="AS65" s="59" t="s">
        <v>2191</v>
      </c>
      <c r="AT65" s="59" t="s">
        <v>2191</v>
      </c>
      <c r="AU65" s="59">
        <v>2022</v>
      </c>
      <c r="AV65" s="59">
        <v>47</v>
      </c>
      <c r="AW65" s="59" t="s">
        <v>6161</v>
      </c>
      <c r="AX65" s="59" t="s">
        <v>2191</v>
      </c>
      <c r="AY65" s="59" t="s">
        <v>2191</v>
      </c>
      <c r="AZ65" s="59" t="s">
        <v>2191</v>
      </c>
      <c r="BA65" s="59" t="s">
        <v>2191</v>
      </c>
      <c r="BB65" s="59">
        <v>305</v>
      </c>
      <c r="BC65" s="59">
        <v>322</v>
      </c>
      <c r="BD65" s="59" t="s">
        <v>2191</v>
      </c>
      <c r="BE65" s="59" t="s">
        <v>19239</v>
      </c>
      <c r="BF65" s="59" t="str">
        <f>HYPERLINK("http://dx.doi.org/10.1504/IJESB.2022.126723","http://dx.doi.org/10.1504/IJESB.2022.126723")</f>
        <v>http://dx.doi.org/10.1504/IJESB.2022.126723</v>
      </c>
      <c r="BG65" s="59" t="s">
        <v>2191</v>
      </c>
      <c r="BH65" s="59" t="s">
        <v>2191</v>
      </c>
      <c r="BI65" s="59" t="s">
        <v>2191</v>
      </c>
      <c r="BJ65" s="59" t="s">
        <v>2191</v>
      </c>
      <c r="BK65" s="59" t="s">
        <v>2191</v>
      </c>
      <c r="BL65" s="59" t="s">
        <v>2191</v>
      </c>
      <c r="BM65" s="59" t="s">
        <v>2191</v>
      </c>
      <c r="BN65" s="59" t="s">
        <v>2191</v>
      </c>
      <c r="BO65" s="59" t="s">
        <v>2191</v>
      </c>
      <c r="BP65" s="59" t="s">
        <v>2191</v>
      </c>
      <c r="BQ65" s="59" t="s">
        <v>2191</v>
      </c>
      <c r="BR65" s="59" t="s">
        <v>2191</v>
      </c>
      <c r="BS65" s="59" t="s">
        <v>19238</v>
      </c>
      <c r="BT65" s="59" t="str">
        <f>HYPERLINK("https%3A%2F%2Fwww.webofscience.com%2Fwos%2Fwoscc%2Ffull-record%2FWOS:001224294100011","View Full Record in Web of Science")</f>
        <v>View Full Record in Web of Science</v>
      </c>
      <c r="BX65" s="37" t="str">
        <f>VLOOKUP(BE65,[2]scopus!$N$2:$N$1043,1,FALSE)</f>
        <v>10.1504/ijesb.2022.126723</v>
      </c>
    </row>
    <row r="66" spans="1:78" x14ac:dyDescent="0.15">
      <c r="A66" s="59" t="s">
        <v>12379</v>
      </c>
      <c r="B66" s="59" t="s">
        <v>19237</v>
      </c>
      <c r="C66" s="59" t="s">
        <v>2191</v>
      </c>
      <c r="D66" s="59" t="s">
        <v>2191</v>
      </c>
      <c r="E66" s="59" t="s">
        <v>2191</v>
      </c>
      <c r="F66" s="59" t="s">
        <v>19236</v>
      </c>
      <c r="G66" s="59" t="s">
        <v>2191</v>
      </c>
      <c r="H66" s="59" t="s">
        <v>2191</v>
      </c>
      <c r="I66" s="59" t="s">
        <v>2826</v>
      </c>
      <c r="J66" s="59" t="s">
        <v>19235</v>
      </c>
      <c r="K66" s="59" t="s">
        <v>2191</v>
      </c>
      <c r="L66" s="59" t="s">
        <v>2191</v>
      </c>
      <c r="M66" s="59" t="s">
        <v>2191</v>
      </c>
      <c r="N66" s="59" t="s">
        <v>2191</v>
      </c>
      <c r="O66" s="59" t="s">
        <v>2191</v>
      </c>
      <c r="P66" s="59" t="s">
        <v>2191</v>
      </c>
      <c r="Q66" s="59" t="s">
        <v>2191</v>
      </c>
      <c r="R66" s="59" t="s">
        <v>2191</v>
      </c>
      <c r="S66" s="59" t="s">
        <v>2191</v>
      </c>
      <c r="T66" s="59" t="s">
        <v>2191</v>
      </c>
      <c r="U66" s="59" t="s">
        <v>2191</v>
      </c>
      <c r="V66" s="59" t="s">
        <v>19234</v>
      </c>
      <c r="W66" s="59" t="s">
        <v>2191</v>
      </c>
      <c r="X66" s="59" t="s">
        <v>2191</v>
      </c>
      <c r="Y66" s="59" t="s">
        <v>2191</v>
      </c>
      <c r="Z66" s="59" t="s">
        <v>2191</v>
      </c>
      <c r="AA66" s="59" t="s">
        <v>19233</v>
      </c>
      <c r="AB66" s="59" t="s">
        <v>19232</v>
      </c>
      <c r="AC66" s="59" t="s">
        <v>2191</v>
      </c>
      <c r="AD66" s="59" t="s">
        <v>2191</v>
      </c>
      <c r="AE66" s="59" t="s">
        <v>2191</v>
      </c>
      <c r="AF66" s="59" t="s">
        <v>2191</v>
      </c>
      <c r="AG66" s="59" t="s">
        <v>2191</v>
      </c>
      <c r="AH66" s="59" t="s">
        <v>2191</v>
      </c>
      <c r="AI66" s="59" t="s">
        <v>2191</v>
      </c>
      <c r="AJ66" s="59" t="s">
        <v>2191</v>
      </c>
      <c r="AK66" s="59" t="s">
        <v>2191</v>
      </c>
      <c r="AL66" s="59" t="s">
        <v>2191</v>
      </c>
      <c r="AM66" s="59" t="s">
        <v>2191</v>
      </c>
      <c r="AN66" s="59" t="s">
        <v>2191</v>
      </c>
      <c r="AO66" s="59" t="s">
        <v>19231</v>
      </c>
      <c r="AP66" s="59" t="s">
        <v>19230</v>
      </c>
      <c r="AQ66" s="59" t="s">
        <v>2191</v>
      </c>
      <c r="AR66" s="59" t="s">
        <v>2191</v>
      </c>
      <c r="AS66" s="59" t="s">
        <v>2191</v>
      </c>
      <c r="AT66" s="59" t="s">
        <v>12436</v>
      </c>
      <c r="AU66" s="59">
        <v>2019</v>
      </c>
      <c r="AV66" s="59">
        <v>27</v>
      </c>
      <c r="AW66" s="59">
        <v>1</v>
      </c>
      <c r="AX66" s="59" t="s">
        <v>2191</v>
      </c>
      <c r="AY66" s="59" t="s">
        <v>2191</v>
      </c>
      <c r="AZ66" s="59" t="s">
        <v>2191</v>
      </c>
      <c r="BA66" s="59" t="s">
        <v>2191</v>
      </c>
      <c r="BB66" s="59">
        <v>313</v>
      </c>
      <c r="BC66" s="59">
        <v>346</v>
      </c>
      <c r="BD66" s="59" t="s">
        <v>2191</v>
      </c>
      <c r="BE66" s="59" t="s">
        <v>2825</v>
      </c>
      <c r="BF66" s="59" t="str">
        <f>HYPERLINK("http://dx.doi.org/10.1111/roie.12378","http://dx.doi.org/10.1111/roie.12378")</f>
        <v>http://dx.doi.org/10.1111/roie.12378</v>
      </c>
      <c r="BG66" s="59" t="s">
        <v>2191</v>
      </c>
      <c r="BH66" s="59" t="s">
        <v>2191</v>
      </c>
      <c r="BI66" s="59" t="s">
        <v>2191</v>
      </c>
      <c r="BJ66" s="59" t="s">
        <v>2191</v>
      </c>
      <c r="BK66" s="59" t="s">
        <v>2191</v>
      </c>
      <c r="BL66" s="59" t="s">
        <v>2191</v>
      </c>
      <c r="BM66" s="59" t="s">
        <v>2191</v>
      </c>
      <c r="BN66" s="59" t="s">
        <v>2191</v>
      </c>
      <c r="BO66" s="59" t="s">
        <v>2191</v>
      </c>
      <c r="BP66" s="59" t="s">
        <v>2191</v>
      </c>
      <c r="BQ66" s="59" t="s">
        <v>2191</v>
      </c>
      <c r="BR66" s="59" t="s">
        <v>2191</v>
      </c>
      <c r="BS66" s="59" t="s">
        <v>19229</v>
      </c>
      <c r="BT66" s="59" t="str">
        <f>HYPERLINK("https%3A%2F%2Fwww.webofscience.com%2Fwos%2Fwoscc%2Ffull-record%2FWOS:000456330800014","View Full Record in Web of Science")</f>
        <v>View Full Record in Web of Science</v>
      </c>
      <c r="BX66" s="37" t="e">
        <f>VLOOKUP(BE66,[2]scopus!$N$2:$N$1043,1,FALSE)</f>
        <v>#N/A</v>
      </c>
    </row>
    <row r="67" spans="1:78" x14ac:dyDescent="0.15">
      <c r="A67" s="59" t="s">
        <v>12379</v>
      </c>
      <c r="B67" s="59" t="s">
        <v>17562</v>
      </c>
      <c r="C67" s="59" t="s">
        <v>2191</v>
      </c>
      <c r="D67" s="59" t="s">
        <v>2191</v>
      </c>
      <c r="E67" s="59" t="s">
        <v>2191</v>
      </c>
      <c r="F67" s="59" t="s">
        <v>17561</v>
      </c>
      <c r="G67" s="59" t="s">
        <v>2191</v>
      </c>
      <c r="H67" s="59" t="s">
        <v>2191</v>
      </c>
      <c r="I67" s="59" t="s">
        <v>19228</v>
      </c>
      <c r="J67" s="59" t="s">
        <v>14060</v>
      </c>
      <c r="K67" s="59" t="s">
        <v>2191</v>
      </c>
      <c r="L67" s="59" t="s">
        <v>2191</v>
      </c>
      <c r="M67" s="59" t="s">
        <v>2191</v>
      </c>
      <c r="N67" s="59" t="s">
        <v>2191</v>
      </c>
      <c r="O67" s="59" t="s">
        <v>2191</v>
      </c>
      <c r="P67" s="59" t="s">
        <v>2191</v>
      </c>
      <c r="Q67" s="59" t="s">
        <v>2191</v>
      </c>
      <c r="R67" s="59" t="s">
        <v>2191</v>
      </c>
      <c r="S67" s="59" t="s">
        <v>2191</v>
      </c>
      <c r="T67" s="59" t="s">
        <v>2191</v>
      </c>
      <c r="U67" s="59" t="s">
        <v>2191</v>
      </c>
      <c r="V67" s="59" t="s">
        <v>19227</v>
      </c>
      <c r="W67" s="59" t="s">
        <v>2191</v>
      </c>
      <c r="X67" s="59" t="s">
        <v>2191</v>
      </c>
      <c r="Y67" s="59" t="s">
        <v>2191</v>
      </c>
      <c r="Z67" s="59" t="s">
        <v>2191</v>
      </c>
      <c r="AA67" s="59" t="s">
        <v>2191</v>
      </c>
      <c r="AB67" s="59" t="s">
        <v>17559</v>
      </c>
      <c r="AC67" s="59" t="s">
        <v>2191</v>
      </c>
      <c r="AD67" s="59" t="s">
        <v>2191</v>
      </c>
      <c r="AE67" s="59" t="s">
        <v>2191</v>
      </c>
      <c r="AF67" s="59" t="s">
        <v>2191</v>
      </c>
      <c r="AG67" s="59" t="s">
        <v>2191</v>
      </c>
      <c r="AH67" s="59" t="s">
        <v>2191</v>
      </c>
      <c r="AI67" s="59" t="s">
        <v>2191</v>
      </c>
      <c r="AJ67" s="59" t="s">
        <v>2191</v>
      </c>
      <c r="AK67" s="59" t="s">
        <v>2191</v>
      </c>
      <c r="AL67" s="59" t="s">
        <v>2191</v>
      </c>
      <c r="AM67" s="59" t="s">
        <v>2191</v>
      </c>
      <c r="AN67" s="59" t="s">
        <v>2191</v>
      </c>
      <c r="AO67" s="59" t="s">
        <v>14056</v>
      </c>
      <c r="AP67" s="59" t="s">
        <v>14055</v>
      </c>
      <c r="AQ67" s="59" t="s">
        <v>2191</v>
      </c>
      <c r="AR67" s="59" t="s">
        <v>2191</v>
      </c>
      <c r="AS67" s="59" t="s">
        <v>2191</v>
      </c>
      <c r="AT67" s="59" t="s">
        <v>12465</v>
      </c>
      <c r="AU67" s="59">
        <v>2018</v>
      </c>
      <c r="AV67" s="59">
        <v>39</v>
      </c>
      <c r="AW67" s="59">
        <v>12</v>
      </c>
      <c r="AX67" s="59" t="s">
        <v>2191</v>
      </c>
      <c r="AY67" s="59" t="s">
        <v>2191</v>
      </c>
      <c r="AZ67" s="59" t="s">
        <v>12540</v>
      </c>
      <c r="BA67" s="59" t="s">
        <v>2191</v>
      </c>
      <c r="BB67" s="59">
        <v>3247</v>
      </c>
      <c r="BC67" s="59">
        <v>3272</v>
      </c>
      <c r="BD67" s="59" t="s">
        <v>2191</v>
      </c>
      <c r="BE67" s="59" t="s">
        <v>266</v>
      </c>
      <c r="BF67" s="59" t="str">
        <f>HYPERLINK("http://dx.doi.org/10.1002/smj.2722","http://dx.doi.org/10.1002/smj.2722")</f>
        <v>http://dx.doi.org/10.1002/smj.2722</v>
      </c>
      <c r="BG67" s="59" t="s">
        <v>2191</v>
      </c>
      <c r="BH67" s="59" t="s">
        <v>2191</v>
      </c>
      <c r="BI67" s="59" t="s">
        <v>2191</v>
      </c>
      <c r="BJ67" s="59" t="s">
        <v>2191</v>
      </c>
      <c r="BK67" s="59" t="s">
        <v>2191</v>
      </c>
      <c r="BL67" s="59" t="s">
        <v>2191</v>
      </c>
      <c r="BM67" s="59" t="s">
        <v>2191</v>
      </c>
      <c r="BN67" s="59" t="s">
        <v>2191</v>
      </c>
      <c r="BO67" s="59" t="s">
        <v>2191</v>
      </c>
      <c r="BP67" s="59" t="s">
        <v>2191</v>
      </c>
      <c r="BQ67" s="59" t="s">
        <v>2191</v>
      </c>
      <c r="BR67" s="59" t="s">
        <v>2191</v>
      </c>
      <c r="BS67" s="59" t="s">
        <v>19226</v>
      </c>
      <c r="BT67" s="59" t="str">
        <f>HYPERLINK("https%3A%2F%2Fwww.webofscience.com%2Fwos%2Fwoscc%2Ffull-record%2FWOS:000449682700009","View Full Record in Web of Science")</f>
        <v>View Full Record in Web of Science</v>
      </c>
      <c r="BX67" s="37" t="str">
        <f>VLOOKUP(BE67,[2]scopus!$N$2:$N$1043,1,FALSE)</f>
        <v>10.1002/smj.2722</v>
      </c>
    </row>
    <row r="68" spans="1:78" x14ac:dyDescent="0.15">
      <c r="A68" s="59" t="s">
        <v>12379</v>
      </c>
      <c r="B68" s="59" t="s">
        <v>19225</v>
      </c>
      <c r="C68" s="59" t="s">
        <v>2191</v>
      </c>
      <c r="D68" s="59" t="s">
        <v>2191</v>
      </c>
      <c r="E68" s="59" t="s">
        <v>2191</v>
      </c>
      <c r="F68" s="59" t="s">
        <v>19224</v>
      </c>
      <c r="G68" s="59" t="s">
        <v>2191</v>
      </c>
      <c r="H68" s="59" t="s">
        <v>2191</v>
      </c>
      <c r="I68" s="59" t="s">
        <v>3471</v>
      </c>
      <c r="J68" s="59" t="s">
        <v>12395</v>
      </c>
      <c r="K68" s="59" t="s">
        <v>2191</v>
      </c>
      <c r="L68" s="59" t="s">
        <v>2191</v>
      </c>
      <c r="M68" s="59" t="s">
        <v>2191</v>
      </c>
      <c r="N68" s="59" t="s">
        <v>2191</v>
      </c>
      <c r="O68" s="59" t="s">
        <v>2191</v>
      </c>
      <c r="P68" s="59" t="s">
        <v>2191</v>
      </c>
      <c r="Q68" s="59" t="s">
        <v>2191</v>
      </c>
      <c r="R68" s="59" t="s">
        <v>2191</v>
      </c>
      <c r="S68" s="59" t="s">
        <v>2191</v>
      </c>
      <c r="T68" s="59" t="s">
        <v>2191</v>
      </c>
      <c r="U68" s="59" t="s">
        <v>2191</v>
      </c>
      <c r="V68" s="59" t="s">
        <v>19223</v>
      </c>
      <c r="W68" s="59" t="s">
        <v>2191</v>
      </c>
      <c r="X68" s="59" t="s">
        <v>2191</v>
      </c>
      <c r="Y68" s="59" t="s">
        <v>2191</v>
      </c>
      <c r="Z68" s="59" t="s">
        <v>2191</v>
      </c>
      <c r="AA68" s="59" t="s">
        <v>19222</v>
      </c>
      <c r="AB68" s="59" t="s">
        <v>19221</v>
      </c>
      <c r="AC68" s="59" t="s">
        <v>2191</v>
      </c>
      <c r="AD68" s="59" t="s">
        <v>2191</v>
      </c>
      <c r="AE68" s="59" t="s">
        <v>2191</v>
      </c>
      <c r="AF68" s="59" t="s">
        <v>2191</v>
      </c>
      <c r="AG68" s="59" t="s">
        <v>2191</v>
      </c>
      <c r="AH68" s="59" t="s">
        <v>2191</v>
      </c>
      <c r="AI68" s="59" t="s">
        <v>2191</v>
      </c>
      <c r="AJ68" s="59" t="s">
        <v>2191</v>
      </c>
      <c r="AK68" s="59" t="s">
        <v>2191</v>
      </c>
      <c r="AL68" s="59" t="s">
        <v>2191</v>
      </c>
      <c r="AM68" s="59" t="s">
        <v>2191</v>
      </c>
      <c r="AN68" s="59" t="s">
        <v>2191</v>
      </c>
      <c r="AO68" s="59" t="s">
        <v>12391</v>
      </c>
      <c r="AP68" s="59" t="s">
        <v>2191</v>
      </c>
      <c r="AQ68" s="59" t="s">
        <v>2191</v>
      </c>
      <c r="AR68" s="59" t="s">
        <v>2191</v>
      </c>
      <c r="AS68" s="59" t="s">
        <v>2191</v>
      </c>
      <c r="AT68" s="59" t="s">
        <v>12586</v>
      </c>
      <c r="AU68" s="59">
        <v>2011</v>
      </c>
      <c r="AV68" s="59">
        <v>100</v>
      </c>
      <c r="AW68" s="59">
        <v>1</v>
      </c>
      <c r="AX68" s="59" t="s">
        <v>2191</v>
      </c>
      <c r="AY68" s="59" t="s">
        <v>2191</v>
      </c>
      <c r="AZ68" s="59" t="s">
        <v>2191</v>
      </c>
      <c r="BA68" s="59" t="s">
        <v>2191</v>
      </c>
      <c r="BB68" s="59">
        <v>24</v>
      </c>
      <c r="BC68" s="59">
        <v>44</v>
      </c>
      <c r="BD68" s="59" t="s">
        <v>2191</v>
      </c>
      <c r="BE68" s="59" t="s">
        <v>3470</v>
      </c>
      <c r="BF68" s="59" t="str">
        <f>HYPERLINK("http://dx.doi.org/10.1016/j.jfineco.2010.11.003","http://dx.doi.org/10.1016/j.jfineco.2010.11.003")</f>
        <v>http://dx.doi.org/10.1016/j.jfineco.2010.11.003</v>
      </c>
      <c r="BG68" s="59" t="s">
        <v>2191</v>
      </c>
      <c r="BH68" s="59" t="s">
        <v>2191</v>
      </c>
      <c r="BI68" s="59" t="s">
        <v>2191</v>
      </c>
      <c r="BJ68" s="59" t="s">
        <v>2191</v>
      </c>
      <c r="BK68" s="59" t="s">
        <v>2191</v>
      </c>
      <c r="BL68" s="59" t="s">
        <v>2191</v>
      </c>
      <c r="BM68" s="59" t="s">
        <v>2191</v>
      </c>
      <c r="BN68" s="59" t="s">
        <v>2191</v>
      </c>
      <c r="BO68" s="59" t="s">
        <v>2191</v>
      </c>
      <c r="BP68" s="59" t="s">
        <v>2191</v>
      </c>
      <c r="BQ68" s="59" t="s">
        <v>2191</v>
      </c>
      <c r="BR68" s="59" t="s">
        <v>2191</v>
      </c>
      <c r="BS68" s="59" t="s">
        <v>19220</v>
      </c>
      <c r="BT68" s="59" t="str">
        <f>HYPERLINK("https%3A%2F%2Fwww.webofscience.com%2Fwos%2Fwoscc%2Ffull-record%2FWOS:000287550100002","View Full Record in Web of Science")</f>
        <v>View Full Record in Web of Science</v>
      </c>
      <c r="BX68" s="37" t="str">
        <f>VLOOKUP(BE68,[2]scopus!$N$2:$N$1043,1,FALSE)</f>
        <v>10.1016/j.jfineco.2010.11.003</v>
      </c>
    </row>
    <row r="69" spans="1:78" x14ac:dyDescent="0.15">
      <c r="A69" s="59" t="s">
        <v>12379</v>
      </c>
      <c r="B69" s="59" t="s">
        <v>19219</v>
      </c>
      <c r="C69" s="59" t="s">
        <v>2191</v>
      </c>
      <c r="D69" s="59" t="s">
        <v>2191</v>
      </c>
      <c r="E69" s="59" t="s">
        <v>2191</v>
      </c>
      <c r="F69" s="59" t="s">
        <v>19218</v>
      </c>
      <c r="G69" s="59" t="s">
        <v>2191</v>
      </c>
      <c r="H69" s="59" t="s">
        <v>2191</v>
      </c>
      <c r="I69" s="59" t="s">
        <v>280</v>
      </c>
      <c r="J69" s="59" t="s">
        <v>12577</v>
      </c>
      <c r="K69" s="59" t="s">
        <v>2191</v>
      </c>
      <c r="L69" s="59" t="s">
        <v>2191</v>
      </c>
      <c r="M69" s="59" t="s">
        <v>2191</v>
      </c>
      <c r="N69" s="59" t="s">
        <v>2191</v>
      </c>
      <c r="O69" s="59" t="s">
        <v>2191</v>
      </c>
      <c r="P69" s="59" t="s">
        <v>2191</v>
      </c>
      <c r="Q69" s="59" t="s">
        <v>2191</v>
      </c>
      <c r="R69" s="59" t="s">
        <v>2191</v>
      </c>
      <c r="S69" s="59" t="s">
        <v>2191</v>
      </c>
      <c r="T69" s="59" t="s">
        <v>2191</v>
      </c>
      <c r="U69" s="59" t="s">
        <v>2191</v>
      </c>
      <c r="V69" s="59" t="s">
        <v>19217</v>
      </c>
      <c r="W69" s="59" t="s">
        <v>2191</v>
      </c>
      <c r="X69" s="59" t="s">
        <v>2191</v>
      </c>
      <c r="Y69" s="59" t="s">
        <v>2191</v>
      </c>
      <c r="Z69" s="59" t="s">
        <v>2191</v>
      </c>
      <c r="AA69" s="59" t="s">
        <v>19216</v>
      </c>
      <c r="AB69" s="59" t="s">
        <v>19215</v>
      </c>
      <c r="AC69" s="59" t="s">
        <v>2191</v>
      </c>
      <c r="AD69" s="59" t="s">
        <v>2191</v>
      </c>
      <c r="AE69" s="59" t="s">
        <v>2191</v>
      </c>
      <c r="AF69" s="59" t="s">
        <v>2191</v>
      </c>
      <c r="AG69" s="59" t="s">
        <v>2191</v>
      </c>
      <c r="AH69" s="59" t="s">
        <v>2191</v>
      </c>
      <c r="AI69" s="59" t="s">
        <v>2191</v>
      </c>
      <c r="AJ69" s="59" t="s">
        <v>2191</v>
      </c>
      <c r="AK69" s="59" t="s">
        <v>2191</v>
      </c>
      <c r="AL69" s="59" t="s">
        <v>2191</v>
      </c>
      <c r="AM69" s="59" t="s">
        <v>2191</v>
      </c>
      <c r="AN69" s="59" t="s">
        <v>2191</v>
      </c>
      <c r="AO69" s="59" t="s">
        <v>12575</v>
      </c>
      <c r="AP69" s="59" t="s">
        <v>12587</v>
      </c>
      <c r="AQ69" s="59" t="s">
        <v>2191</v>
      </c>
      <c r="AR69" s="59" t="s">
        <v>2191</v>
      </c>
      <c r="AS69" s="59" t="s">
        <v>2191</v>
      </c>
      <c r="AT69" s="59" t="s">
        <v>12574</v>
      </c>
      <c r="AU69" s="59">
        <v>2019</v>
      </c>
      <c r="AV69" s="59">
        <v>100</v>
      </c>
      <c r="AW69" s="59" t="s">
        <v>2191</v>
      </c>
      <c r="AX69" s="59" t="s">
        <v>2191</v>
      </c>
      <c r="AY69" s="59" t="s">
        <v>2191</v>
      </c>
      <c r="AZ69" s="59" t="s">
        <v>2191</v>
      </c>
      <c r="BA69" s="59" t="s">
        <v>2191</v>
      </c>
      <c r="BB69" s="59">
        <v>328</v>
      </c>
      <c r="BC69" s="59">
        <v>345</v>
      </c>
      <c r="BD69" s="59" t="s">
        <v>2191</v>
      </c>
      <c r="BE69" s="59" t="s">
        <v>278</v>
      </c>
      <c r="BF69" s="59" t="str">
        <f>HYPERLINK("http://dx.doi.org/10.1016/j.jbankfin.2018.12.006","http://dx.doi.org/10.1016/j.jbankfin.2018.12.006")</f>
        <v>http://dx.doi.org/10.1016/j.jbankfin.2018.12.006</v>
      </c>
      <c r="BG69" s="59" t="s">
        <v>2191</v>
      </c>
      <c r="BH69" s="59" t="s">
        <v>2191</v>
      </c>
      <c r="BI69" s="59" t="s">
        <v>2191</v>
      </c>
      <c r="BJ69" s="59" t="s">
        <v>2191</v>
      </c>
      <c r="BK69" s="59" t="s">
        <v>2191</v>
      </c>
      <c r="BL69" s="59" t="s">
        <v>2191</v>
      </c>
      <c r="BM69" s="59" t="s">
        <v>2191</v>
      </c>
      <c r="BN69" s="59" t="s">
        <v>2191</v>
      </c>
      <c r="BO69" s="59" t="s">
        <v>2191</v>
      </c>
      <c r="BP69" s="59" t="s">
        <v>2191</v>
      </c>
      <c r="BQ69" s="59" t="s">
        <v>2191</v>
      </c>
      <c r="BR69" s="59" t="s">
        <v>2191</v>
      </c>
      <c r="BS69" s="59" t="s">
        <v>19214</v>
      </c>
      <c r="BT69" s="59" t="str">
        <f>HYPERLINK("https%3A%2F%2Fwww.webofscience.com%2Fwos%2Fwoscc%2Ffull-record%2FWOS:000462693200021","View Full Record in Web of Science")</f>
        <v>View Full Record in Web of Science</v>
      </c>
      <c r="BX69" s="37" t="str">
        <f>VLOOKUP(BE69,[2]scopus!$N$2:$N$1043,1,FALSE)</f>
        <v>10.1016/j.jbankfin.2018.12.006</v>
      </c>
    </row>
    <row r="70" spans="1:78" x14ac:dyDescent="0.15">
      <c r="A70" s="59" t="s">
        <v>12379</v>
      </c>
      <c r="B70" s="59" t="s">
        <v>19213</v>
      </c>
      <c r="C70" s="59" t="s">
        <v>2191</v>
      </c>
      <c r="D70" s="59" t="s">
        <v>2191</v>
      </c>
      <c r="E70" s="59" t="s">
        <v>2191</v>
      </c>
      <c r="F70" s="59" t="s">
        <v>19212</v>
      </c>
      <c r="G70" s="59" t="s">
        <v>2191</v>
      </c>
      <c r="H70" s="59" t="s">
        <v>2191</v>
      </c>
      <c r="I70" s="59" t="s">
        <v>4086</v>
      </c>
      <c r="J70" s="59" t="s">
        <v>19211</v>
      </c>
      <c r="K70" s="59" t="s">
        <v>2191</v>
      </c>
      <c r="L70" s="59" t="s">
        <v>2191</v>
      </c>
      <c r="M70" s="59" t="s">
        <v>2191</v>
      </c>
      <c r="N70" s="59" t="s">
        <v>2191</v>
      </c>
      <c r="O70" s="59" t="s">
        <v>2191</v>
      </c>
      <c r="P70" s="59" t="s">
        <v>2191</v>
      </c>
      <c r="Q70" s="59" t="s">
        <v>2191</v>
      </c>
      <c r="R70" s="59" t="s">
        <v>2191</v>
      </c>
      <c r="S70" s="59" t="s">
        <v>2191</v>
      </c>
      <c r="T70" s="59" t="s">
        <v>2191</v>
      </c>
      <c r="U70" s="59" t="s">
        <v>2191</v>
      </c>
      <c r="V70" s="59" t="s">
        <v>19210</v>
      </c>
      <c r="W70" s="59" t="s">
        <v>2191</v>
      </c>
      <c r="X70" s="59" t="s">
        <v>2191</v>
      </c>
      <c r="Y70" s="59" t="s">
        <v>2191</v>
      </c>
      <c r="Z70" s="59" t="s">
        <v>2191</v>
      </c>
      <c r="AA70" s="59" t="s">
        <v>2191</v>
      </c>
      <c r="AB70" s="59" t="s">
        <v>2191</v>
      </c>
      <c r="AC70" s="59" t="s">
        <v>2191</v>
      </c>
      <c r="AD70" s="59" t="s">
        <v>2191</v>
      </c>
      <c r="AE70" s="59" t="s">
        <v>2191</v>
      </c>
      <c r="AF70" s="59" t="s">
        <v>2191</v>
      </c>
      <c r="AG70" s="59" t="s">
        <v>2191</v>
      </c>
      <c r="AH70" s="59" t="s">
        <v>2191</v>
      </c>
      <c r="AI70" s="59" t="s">
        <v>2191</v>
      </c>
      <c r="AJ70" s="59" t="s">
        <v>2191</v>
      </c>
      <c r="AK70" s="59" t="s">
        <v>2191</v>
      </c>
      <c r="AL70" s="59" t="s">
        <v>2191</v>
      </c>
      <c r="AM70" s="59" t="s">
        <v>2191</v>
      </c>
      <c r="AN70" s="59" t="s">
        <v>2191</v>
      </c>
      <c r="AO70" s="59" t="s">
        <v>19209</v>
      </c>
      <c r="AP70" s="59" t="s">
        <v>19208</v>
      </c>
      <c r="AQ70" s="59" t="s">
        <v>2191</v>
      </c>
      <c r="AR70" s="59" t="s">
        <v>2191</v>
      </c>
      <c r="AS70" s="59" t="s">
        <v>2191</v>
      </c>
      <c r="AT70" s="59" t="s">
        <v>12465</v>
      </c>
      <c r="AU70" s="59">
        <v>2019</v>
      </c>
      <c r="AV70" s="59">
        <v>23</v>
      </c>
      <c r="AW70" s="59">
        <v>4</v>
      </c>
      <c r="AX70" s="59" t="s">
        <v>2191</v>
      </c>
      <c r="AY70" s="59" t="s">
        <v>2191</v>
      </c>
      <c r="AZ70" s="59" t="s">
        <v>2191</v>
      </c>
      <c r="BA70" s="59" t="s">
        <v>2191</v>
      </c>
      <c r="BB70" s="59">
        <v>397</v>
      </c>
      <c r="BC70" s="59">
        <v>409</v>
      </c>
      <c r="BD70" s="59" t="s">
        <v>2191</v>
      </c>
      <c r="BE70" s="59" t="s">
        <v>4085</v>
      </c>
      <c r="BF70" s="59" t="str">
        <f>HYPERLINK("http://dx.doi.org/10.1177/0972262919863877","http://dx.doi.org/10.1177/0972262919863877")</f>
        <v>http://dx.doi.org/10.1177/0972262919863877</v>
      </c>
      <c r="BG70" s="59" t="s">
        <v>2191</v>
      </c>
      <c r="BH70" s="59" t="s">
        <v>2191</v>
      </c>
      <c r="BI70" s="59" t="s">
        <v>2191</v>
      </c>
      <c r="BJ70" s="59" t="s">
        <v>2191</v>
      </c>
      <c r="BK70" s="59" t="s">
        <v>2191</v>
      </c>
      <c r="BL70" s="59" t="s">
        <v>2191</v>
      </c>
      <c r="BM70" s="59" t="s">
        <v>2191</v>
      </c>
      <c r="BN70" s="59" t="s">
        <v>2191</v>
      </c>
      <c r="BO70" s="59" t="s">
        <v>2191</v>
      </c>
      <c r="BP70" s="59" t="s">
        <v>2191</v>
      </c>
      <c r="BQ70" s="59" t="s">
        <v>2191</v>
      </c>
      <c r="BR70" s="59" t="s">
        <v>2191</v>
      </c>
      <c r="BS70" s="59" t="s">
        <v>19207</v>
      </c>
      <c r="BT70" s="59" t="str">
        <f>HYPERLINK("https%3A%2F%2Fwww.webofscience.com%2Fwos%2Fwoscc%2Ffull-record%2FWOS:000501366000006","View Full Record in Web of Science")</f>
        <v>View Full Record in Web of Science</v>
      </c>
      <c r="BX70" s="37" t="str">
        <f>VLOOKUP(BE70,[2]scopus!$N$2:$N$1043,1,FALSE)</f>
        <v>10.1177/0972262919863877</v>
      </c>
    </row>
    <row r="71" spans="1:78" x14ac:dyDescent="0.15">
      <c r="A71" s="59" t="s">
        <v>12379</v>
      </c>
      <c r="B71" s="59" t="s">
        <v>19206</v>
      </c>
      <c r="C71" s="59" t="s">
        <v>2191</v>
      </c>
      <c r="D71" s="59" t="s">
        <v>2191</v>
      </c>
      <c r="E71" s="59" t="s">
        <v>2191</v>
      </c>
      <c r="F71" s="59" t="s">
        <v>19205</v>
      </c>
      <c r="G71" s="59" t="s">
        <v>2191</v>
      </c>
      <c r="H71" s="59" t="s">
        <v>2191</v>
      </c>
      <c r="I71" s="59" t="s">
        <v>19204</v>
      </c>
      <c r="J71" s="59" t="s">
        <v>19203</v>
      </c>
      <c r="K71" s="59" t="s">
        <v>2191</v>
      </c>
      <c r="L71" s="59" t="s">
        <v>2191</v>
      </c>
      <c r="M71" s="59" t="s">
        <v>2191</v>
      </c>
      <c r="N71" s="59" t="s">
        <v>2191</v>
      </c>
      <c r="O71" s="59" t="s">
        <v>2191</v>
      </c>
      <c r="P71" s="59" t="s">
        <v>2191</v>
      </c>
      <c r="Q71" s="59" t="s">
        <v>2191</v>
      </c>
      <c r="R71" s="59" t="s">
        <v>2191</v>
      </c>
      <c r="S71" s="59" t="s">
        <v>2191</v>
      </c>
      <c r="T71" s="59" t="s">
        <v>2191</v>
      </c>
      <c r="U71" s="59" t="s">
        <v>2191</v>
      </c>
      <c r="V71" s="59" t="s">
        <v>19202</v>
      </c>
      <c r="W71" s="59" t="s">
        <v>2191</v>
      </c>
      <c r="X71" s="59" t="s">
        <v>2191</v>
      </c>
      <c r="Y71" s="59" t="s">
        <v>2191</v>
      </c>
      <c r="Z71" s="59" t="s">
        <v>2191</v>
      </c>
      <c r="AA71" s="59" t="s">
        <v>2191</v>
      </c>
      <c r="AB71" s="59" t="s">
        <v>2191</v>
      </c>
      <c r="AC71" s="59" t="s">
        <v>2191</v>
      </c>
      <c r="AD71" s="59" t="s">
        <v>2191</v>
      </c>
      <c r="AE71" s="59" t="s">
        <v>2191</v>
      </c>
      <c r="AF71" s="59" t="s">
        <v>2191</v>
      </c>
      <c r="AG71" s="59" t="s">
        <v>2191</v>
      </c>
      <c r="AH71" s="59" t="s">
        <v>2191</v>
      </c>
      <c r="AI71" s="59" t="s">
        <v>2191</v>
      </c>
      <c r="AJ71" s="59" t="s">
        <v>2191</v>
      </c>
      <c r="AK71" s="59" t="s">
        <v>2191</v>
      </c>
      <c r="AL71" s="59" t="s">
        <v>2191</v>
      </c>
      <c r="AM71" s="59" t="s">
        <v>2191</v>
      </c>
      <c r="AN71" s="59" t="s">
        <v>2191</v>
      </c>
      <c r="AO71" s="59" t="s">
        <v>19201</v>
      </c>
      <c r="AP71" s="59" t="s">
        <v>19200</v>
      </c>
      <c r="AQ71" s="59" t="s">
        <v>2191</v>
      </c>
      <c r="AR71" s="59" t="s">
        <v>2191</v>
      </c>
      <c r="AS71" s="59" t="s">
        <v>2191</v>
      </c>
      <c r="AT71" s="59" t="s">
        <v>2191</v>
      </c>
      <c r="AU71" s="59">
        <v>2018</v>
      </c>
      <c r="AV71" s="59">
        <v>20</v>
      </c>
      <c r="AW71" s="59">
        <v>1</v>
      </c>
      <c r="AX71" s="59" t="s">
        <v>2191</v>
      </c>
      <c r="AY71" s="59" t="s">
        <v>2191</v>
      </c>
      <c r="AZ71" s="59" t="s">
        <v>12540</v>
      </c>
      <c r="BA71" s="59" t="s">
        <v>2191</v>
      </c>
      <c r="BB71" s="59">
        <v>34</v>
      </c>
      <c r="BC71" s="59">
        <v>56</v>
      </c>
      <c r="BD71" s="59" t="s">
        <v>2191</v>
      </c>
      <c r="BE71" s="59" t="s">
        <v>4169</v>
      </c>
      <c r="BF71" s="59" t="str">
        <f>HYPERLINK("http://dx.doi.org/10.1108/JRME-11-2016-0043","http://dx.doi.org/10.1108/JRME-11-2016-0043")</f>
        <v>http://dx.doi.org/10.1108/JRME-11-2016-0043</v>
      </c>
      <c r="BG71" s="59" t="s">
        <v>2191</v>
      </c>
      <c r="BH71" s="59" t="s">
        <v>2191</v>
      </c>
      <c r="BI71" s="59" t="s">
        <v>2191</v>
      </c>
      <c r="BJ71" s="59" t="s">
        <v>2191</v>
      </c>
      <c r="BK71" s="59" t="s">
        <v>2191</v>
      </c>
      <c r="BL71" s="59" t="s">
        <v>2191</v>
      </c>
      <c r="BM71" s="59" t="s">
        <v>2191</v>
      </c>
      <c r="BN71" s="59" t="s">
        <v>2191</v>
      </c>
      <c r="BO71" s="59" t="s">
        <v>2191</v>
      </c>
      <c r="BP71" s="59" t="s">
        <v>2191</v>
      </c>
      <c r="BQ71" s="59" t="s">
        <v>2191</v>
      </c>
      <c r="BR71" s="59" t="s">
        <v>2191</v>
      </c>
      <c r="BS71" s="59" t="s">
        <v>19199</v>
      </c>
      <c r="BT71" s="59" t="str">
        <f>HYPERLINK("https%3A%2F%2Fwww.webofscience.com%2Fwos%2Fwoscc%2Ffull-record%2FWOS:000438387800003","View Full Record in Web of Science")</f>
        <v>View Full Record in Web of Science</v>
      </c>
      <c r="BX71" s="37" t="str">
        <f>VLOOKUP(BE71,[2]scopus!$N$2:$N$1043,1,FALSE)</f>
        <v>10.1108/JRME-11-2016-0043</v>
      </c>
    </row>
    <row r="72" spans="1:78" x14ac:dyDescent="0.15">
      <c r="A72" s="59" t="s">
        <v>12379</v>
      </c>
      <c r="B72" s="59" t="s">
        <v>19198</v>
      </c>
      <c r="C72" s="59" t="s">
        <v>2191</v>
      </c>
      <c r="D72" s="59" t="s">
        <v>2191</v>
      </c>
      <c r="E72" s="59" t="s">
        <v>2191</v>
      </c>
      <c r="F72" s="59" t="s">
        <v>19197</v>
      </c>
      <c r="G72" s="59" t="s">
        <v>2191</v>
      </c>
      <c r="H72" s="59" t="s">
        <v>2191</v>
      </c>
      <c r="I72" s="59" t="s">
        <v>2824</v>
      </c>
      <c r="J72" s="59" t="s">
        <v>19196</v>
      </c>
      <c r="K72" s="59" t="s">
        <v>2191</v>
      </c>
      <c r="L72" s="59" t="s">
        <v>2191</v>
      </c>
      <c r="M72" s="59" t="s">
        <v>2191</v>
      </c>
      <c r="N72" s="59" t="s">
        <v>2191</v>
      </c>
      <c r="O72" s="59" t="s">
        <v>2191</v>
      </c>
      <c r="P72" s="59" t="s">
        <v>2191</v>
      </c>
      <c r="Q72" s="59" t="s">
        <v>2191</v>
      </c>
      <c r="R72" s="59" t="s">
        <v>2191</v>
      </c>
      <c r="S72" s="59" t="s">
        <v>2191</v>
      </c>
      <c r="T72" s="59" t="s">
        <v>2191</v>
      </c>
      <c r="U72" s="59" t="s">
        <v>2191</v>
      </c>
      <c r="V72" s="59" t="s">
        <v>19195</v>
      </c>
      <c r="W72" s="59" t="s">
        <v>2191</v>
      </c>
      <c r="X72" s="59" t="s">
        <v>2191</v>
      </c>
      <c r="Y72" s="59" t="s">
        <v>2191</v>
      </c>
      <c r="Z72" s="59" t="s">
        <v>2191</v>
      </c>
      <c r="AA72" s="59" t="s">
        <v>2191</v>
      </c>
      <c r="AB72" s="59" t="s">
        <v>2191</v>
      </c>
      <c r="AC72" s="59" t="s">
        <v>2191</v>
      </c>
      <c r="AD72" s="59" t="s">
        <v>2191</v>
      </c>
      <c r="AE72" s="59" t="s">
        <v>2191</v>
      </c>
      <c r="AF72" s="59" t="s">
        <v>2191</v>
      </c>
      <c r="AG72" s="59" t="s">
        <v>2191</v>
      </c>
      <c r="AH72" s="59" t="s">
        <v>2191</v>
      </c>
      <c r="AI72" s="59" t="s">
        <v>2191</v>
      </c>
      <c r="AJ72" s="59" t="s">
        <v>2191</v>
      </c>
      <c r="AK72" s="59" t="s">
        <v>2191</v>
      </c>
      <c r="AL72" s="59" t="s">
        <v>2191</v>
      </c>
      <c r="AM72" s="59" t="s">
        <v>2191</v>
      </c>
      <c r="AN72" s="59" t="s">
        <v>2191</v>
      </c>
      <c r="AO72" s="59" t="s">
        <v>19194</v>
      </c>
      <c r="AP72" s="59" t="s">
        <v>19193</v>
      </c>
      <c r="AQ72" s="59" t="s">
        <v>2191</v>
      </c>
      <c r="AR72" s="59" t="s">
        <v>2191</v>
      </c>
      <c r="AS72" s="59" t="s">
        <v>2191</v>
      </c>
      <c r="AT72" s="59" t="s">
        <v>19192</v>
      </c>
      <c r="AU72" s="59">
        <v>2024</v>
      </c>
      <c r="AV72" s="59" t="s">
        <v>2191</v>
      </c>
      <c r="AW72" s="59" t="s">
        <v>2191</v>
      </c>
      <c r="AX72" s="59" t="s">
        <v>2191</v>
      </c>
      <c r="AY72" s="59" t="s">
        <v>2191</v>
      </c>
      <c r="AZ72" s="59" t="s">
        <v>2191</v>
      </c>
      <c r="BA72" s="59" t="s">
        <v>2191</v>
      </c>
      <c r="BB72" s="59" t="s">
        <v>2191</v>
      </c>
      <c r="BC72" s="59" t="s">
        <v>2191</v>
      </c>
      <c r="BD72" s="59" t="s">
        <v>2191</v>
      </c>
      <c r="BE72" s="59" t="s">
        <v>2823</v>
      </c>
      <c r="BF72" s="59" t="str">
        <f>HYPERLINK("http://dx.doi.org/10.1108/APJIE-06-2024-0126","http://dx.doi.org/10.1108/APJIE-06-2024-0126")</f>
        <v>http://dx.doi.org/10.1108/APJIE-06-2024-0126</v>
      </c>
      <c r="BG72" s="59" t="s">
        <v>2191</v>
      </c>
      <c r="BH72" s="59" t="s">
        <v>14293</v>
      </c>
      <c r="BI72" s="59" t="s">
        <v>2191</v>
      </c>
      <c r="BJ72" s="59" t="s">
        <v>2191</v>
      </c>
      <c r="BK72" s="59" t="s">
        <v>2191</v>
      </c>
      <c r="BL72" s="59" t="s">
        <v>2191</v>
      </c>
      <c r="BM72" s="59" t="s">
        <v>2191</v>
      </c>
      <c r="BN72" s="59" t="s">
        <v>2191</v>
      </c>
      <c r="BO72" s="59" t="s">
        <v>2191</v>
      </c>
      <c r="BP72" s="59" t="s">
        <v>2191</v>
      </c>
      <c r="BQ72" s="59" t="s">
        <v>2191</v>
      </c>
      <c r="BR72" s="59" t="s">
        <v>2191</v>
      </c>
      <c r="BS72" s="59" t="s">
        <v>19191</v>
      </c>
      <c r="BT72" s="59" t="str">
        <f>HYPERLINK("https%3A%2F%2Fwww.webofscience.com%2Fwos%2Fwoscc%2Ffull-record%2FWOS:001380157500001","View Full Record in Web of Science")</f>
        <v>View Full Record in Web of Science</v>
      </c>
      <c r="BX72" s="37" t="e">
        <f>VLOOKUP(BE72,[2]scopus!$N$2:$N$1043,1,FALSE)</f>
        <v>#N/A</v>
      </c>
    </row>
    <row r="73" spans="1:78" x14ac:dyDescent="0.15">
      <c r="A73" s="59" t="s">
        <v>12379</v>
      </c>
      <c r="B73" s="59" t="s">
        <v>19190</v>
      </c>
      <c r="C73" s="59" t="s">
        <v>2191</v>
      </c>
      <c r="D73" s="59" t="s">
        <v>2191</v>
      </c>
      <c r="E73" s="59" t="s">
        <v>2191</v>
      </c>
      <c r="F73" s="59" t="s">
        <v>19189</v>
      </c>
      <c r="G73" s="59" t="s">
        <v>2191</v>
      </c>
      <c r="H73" s="59" t="s">
        <v>2191</v>
      </c>
      <c r="I73" s="59" t="s">
        <v>19188</v>
      </c>
      <c r="J73" s="59" t="s">
        <v>12577</v>
      </c>
      <c r="K73" s="59" t="s">
        <v>2191</v>
      </c>
      <c r="L73" s="59" t="s">
        <v>2191</v>
      </c>
      <c r="M73" s="59" t="s">
        <v>2191</v>
      </c>
      <c r="N73" s="59" t="s">
        <v>2191</v>
      </c>
      <c r="O73" s="59" t="s">
        <v>2191</v>
      </c>
      <c r="P73" s="59" t="s">
        <v>2191</v>
      </c>
      <c r="Q73" s="59" t="s">
        <v>2191</v>
      </c>
      <c r="R73" s="59" t="s">
        <v>2191</v>
      </c>
      <c r="S73" s="59" t="s">
        <v>2191</v>
      </c>
      <c r="T73" s="59" t="s">
        <v>2191</v>
      </c>
      <c r="U73" s="59" t="s">
        <v>2191</v>
      </c>
      <c r="V73" s="59" t="s">
        <v>19187</v>
      </c>
      <c r="W73" s="59" t="s">
        <v>2191</v>
      </c>
      <c r="X73" s="59" t="s">
        <v>2191</v>
      </c>
      <c r="Y73" s="59" t="s">
        <v>2191</v>
      </c>
      <c r="Z73" s="59" t="s">
        <v>2191</v>
      </c>
      <c r="AA73" s="59" t="s">
        <v>17395</v>
      </c>
      <c r="AB73" s="59" t="s">
        <v>19186</v>
      </c>
      <c r="AC73" s="59" t="s">
        <v>2191</v>
      </c>
      <c r="AD73" s="59" t="s">
        <v>2191</v>
      </c>
      <c r="AE73" s="59" t="s">
        <v>2191</v>
      </c>
      <c r="AF73" s="59" t="s">
        <v>2191</v>
      </c>
      <c r="AG73" s="59" t="s">
        <v>2191</v>
      </c>
      <c r="AH73" s="59" t="s">
        <v>2191</v>
      </c>
      <c r="AI73" s="59" t="s">
        <v>2191</v>
      </c>
      <c r="AJ73" s="59" t="s">
        <v>2191</v>
      </c>
      <c r="AK73" s="59" t="s">
        <v>2191</v>
      </c>
      <c r="AL73" s="59" t="s">
        <v>2191</v>
      </c>
      <c r="AM73" s="59" t="s">
        <v>2191</v>
      </c>
      <c r="AN73" s="59" t="s">
        <v>2191</v>
      </c>
      <c r="AO73" s="59" t="s">
        <v>12575</v>
      </c>
      <c r="AP73" s="59" t="s">
        <v>12587</v>
      </c>
      <c r="AQ73" s="59" t="s">
        <v>2191</v>
      </c>
      <c r="AR73" s="59" t="s">
        <v>2191</v>
      </c>
      <c r="AS73" s="59" t="s">
        <v>2191</v>
      </c>
      <c r="AT73" s="59" t="s">
        <v>12574</v>
      </c>
      <c r="AU73" s="59">
        <v>2019</v>
      </c>
      <c r="AV73" s="59">
        <v>100</v>
      </c>
      <c r="AW73" s="59" t="s">
        <v>2191</v>
      </c>
      <c r="AX73" s="59" t="s">
        <v>2191</v>
      </c>
      <c r="AY73" s="59" t="s">
        <v>2191</v>
      </c>
      <c r="AZ73" s="59" t="s">
        <v>2191</v>
      </c>
      <c r="BA73" s="59" t="s">
        <v>2191</v>
      </c>
      <c r="BB73" s="59">
        <v>306</v>
      </c>
      <c r="BC73" s="59">
        <v>327</v>
      </c>
      <c r="BD73" s="59" t="s">
        <v>2191</v>
      </c>
      <c r="BE73" s="59" t="s">
        <v>4075</v>
      </c>
      <c r="BF73" s="59" t="str">
        <f>HYPERLINK("http://dx.doi.org/10.1016/j.jbankfin.2018.10.006","http://dx.doi.org/10.1016/j.jbankfin.2018.10.006")</f>
        <v>http://dx.doi.org/10.1016/j.jbankfin.2018.10.006</v>
      </c>
      <c r="BG73" s="59" t="s">
        <v>2191</v>
      </c>
      <c r="BH73" s="59" t="s">
        <v>2191</v>
      </c>
      <c r="BI73" s="59" t="s">
        <v>2191</v>
      </c>
      <c r="BJ73" s="59" t="s">
        <v>2191</v>
      </c>
      <c r="BK73" s="59" t="s">
        <v>2191</v>
      </c>
      <c r="BL73" s="59" t="s">
        <v>2191</v>
      </c>
      <c r="BM73" s="59" t="s">
        <v>2191</v>
      </c>
      <c r="BN73" s="59" t="s">
        <v>2191</v>
      </c>
      <c r="BO73" s="59" t="s">
        <v>2191</v>
      </c>
      <c r="BP73" s="59" t="s">
        <v>2191</v>
      </c>
      <c r="BQ73" s="59" t="s">
        <v>2191</v>
      </c>
      <c r="BR73" s="59" t="s">
        <v>2191</v>
      </c>
      <c r="BS73" s="59" t="s">
        <v>19185</v>
      </c>
      <c r="BT73" s="59" t="str">
        <f>HYPERLINK("https%3A%2F%2Fwww.webofscience.com%2Fwos%2Fwoscc%2Ffull-record%2FWOS:000462693200020","View Full Record in Web of Science")</f>
        <v>View Full Record in Web of Science</v>
      </c>
      <c r="BX73" s="37" t="str">
        <f>VLOOKUP(BE73,[2]scopus!$N$2:$N$1043,1,FALSE)</f>
        <v>10.1016/j.jbankfin.2018.10.006</v>
      </c>
    </row>
    <row r="74" spans="1:78" x14ac:dyDescent="0.15">
      <c r="A74" s="59" t="s">
        <v>12379</v>
      </c>
      <c r="B74" s="59" t="s">
        <v>19184</v>
      </c>
      <c r="C74" s="59" t="s">
        <v>2191</v>
      </c>
      <c r="D74" s="59" t="s">
        <v>2191</v>
      </c>
      <c r="E74" s="59" t="s">
        <v>2191</v>
      </c>
      <c r="F74" s="59" t="s">
        <v>19183</v>
      </c>
      <c r="G74" s="59" t="s">
        <v>2191</v>
      </c>
      <c r="H74" s="59" t="s">
        <v>2191</v>
      </c>
      <c r="I74" s="59" t="s">
        <v>2820</v>
      </c>
      <c r="J74" s="59" t="s">
        <v>19182</v>
      </c>
      <c r="K74" s="59" t="s">
        <v>2191</v>
      </c>
      <c r="L74" s="59" t="s">
        <v>2191</v>
      </c>
      <c r="M74" s="59" t="s">
        <v>2191</v>
      </c>
      <c r="N74" s="59" t="s">
        <v>2191</v>
      </c>
      <c r="O74" s="59" t="s">
        <v>2191</v>
      </c>
      <c r="P74" s="59" t="s">
        <v>2191</v>
      </c>
      <c r="Q74" s="59" t="s">
        <v>2191</v>
      </c>
      <c r="R74" s="59" t="s">
        <v>2191</v>
      </c>
      <c r="S74" s="59" t="s">
        <v>2191</v>
      </c>
      <c r="T74" s="59" t="s">
        <v>2191</v>
      </c>
      <c r="U74" s="59" t="s">
        <v>2191</v>
      </c>
      <c r="V74" s="59" t="s">
        <v>19181</v>
      </c>
      <c r="W74" s="59" t="s">
        <v>2191</v>
      </c>
      <c r="X74" s="59" t="s">
        <v>2191</v>
      </c>
      <c r="Y74" s="59" t="s">
        <v>2191</v>
      </c>
      <c r="Z74" s="59" t="s">
        <v>2191</v>
      </c>
      <c r="AA74" s="59" t="s">
        <v>19180</v>
      </c>
      <c r="AB74" s="59" t="s">
        <v>19179</v>
      </c>
      <c r="AC74" s="59" t="s">
        <v>2191</v>
      </c>
      <c r="AD74" s="59" t="s">
        <v>2191</v>
      </c>
      <c r="AE74" s="59" t="s">
        <v>2191</v>
      </c>
      <c r="AF74" s="59" t="s">
        <v>2191</v>
      </c>
      <c r="AG74" s="59" t="s">
        <v>2191</v>
      </c>
      <c r="AH74" s="59" t="s">
        <v>2191</v>
      </c>
      <c r="AI74" s="59" t="s">
        <v>2191</v>
      </c>
      <c r="AJ74" s="59" t="s">
        <v>2191</v>
      </c>
      <c r="AK74" s="59" t="s">
        <v>2191</v>
      </c>
      <c r="AL74" s="59" t="s">
        <v>2191</v>
      </c>
      <c r="AM74" s="59" t="s">
        <v>2191</v>
      </c>
      <c r="AN74" s="59" t="s">
        <v>2191</v>
      </c>
      <c r="AO74" s="59" t="s">
        <v>19178</v>
      </c>
      <c r="AP74" s="59" t="s">
        <v>19177</v>
      </c>
      <c r="AQ74" s="59" t="s">
        <v>2191</v>
      </c>
      <c r="AR74" s="59" t="s">
        <v>2191</v>
      </c>
      <c r="AS74" s="59" t="s">
        <v>2191</v>
      </c>
      <c r="AT74" s="59" t="s">
        <v>2191</v>
      </c>
      <c r="AU74" s="59">
        <v>2016</v>
      </c>
      <c r="AV74" s="59">
        <v>19</v>
      </c>
      <c r="AW74" s="59">
        <v>1</v>
      </c>
      <c r="AX74" s="59" t="s">
        <v>2191</v>
      </c>
      <c r="AY74" s="59" t="s">
        <v>2191</v>
      </c>
      <c r="AZ74" s="59" t="s">
        <v>2191</v>
      </c>
      <c r="BA74" s="59" t="s">
        <v>2191</v>
      </c>
      <c r="BB74" s="59">
        <v>19</v>
      </c>
      <c r="BC74" s="59">
        <v>40</v>
      </c>
      <c r="BD74" s="59" t="s">
        <v>2191</v>
      </c>
      <c r="BE74" s="59" t="s">
        <v>2819</v>
      </c>
      <c r="BF74" s="59" t="str">
        <f>HYPERLINK("http://dx.doi.org/10.1080/13675567.2015.1065801","http://dx.doi.org/10.1080/13675567.2015.1065801")</f>
        <v>http://dx.doi.org/10.1080/13675567.2015.1065801</v>
      </c>
      <c r="BG74" s="59" t="s">
        <v>2191</v>
      </c>
      <c r="BH74" s="59" t="s">
        <v>2191</v>
      </c>
      <c r="BI74" s="59" t="s">
        <v>2191</v>
      </c>
      <c r="BJ74" s="59" t="s">
        <v>2191</v>
      </c>
      <c r="BK74" s="59" t="s">
        <v>2191</v>
      </c>
      <c r="BL74" s="59" t="s">
        <v>2191</v>
      </c>
      <c r="BM74" s="59" t="s">
        <v>2191</v>
      </c>
      <c r="BN74" s="59" t="s">
        <v>2191</v>
      </c>
      <c r="BO74" s="59" t="s">
        <v>2191</v>
      </c>
      <c r="BP74" s="59" t="s">
        <v>2191</v>
      </c>
      <c r="BQ74" s="59" t="s">
        <v>2191</v>
      </c>
      <c r="BR74" s="59" t="s">
        <v>2191</v>
      </c>
      <c r="BS74" s="59" t="s">
        <v>19176</v>
      </c>
      <c r="BT74" s="59" t="str">
        <f>HYPERLINK("https%3A%2F%2Fwww.webofscience.com%2Fwos%2Fwoscc%2Ffull-record%2FWOS:000374849200003","View Full Record in Web of Science")</f>
        <v>View Full Record in Web of Science</v>
      </c>
      <c r="BX74" s="37" t="e">
        <f>VLOOKUP(BE74,[2]scopus!$N$2:$N$1043,1,FALSE)</f>
        <v>#N/A</v>
      </c>
    </row>
    <row r="75" spans="1:78" x14ac:dyDescent="0.15">
      <c r="A75" s="59" t="s">
        <v>12379</v>
      </c>
      <c r="B75" s="59" t="s">
        <v>19175</v>
      </c>
      <c r="C75" s="59" t="s">
        <v>2191</v>
      </c>
      <c r="D75" s="59" t="s">
        <v>2191</v>
      </c>
      <c r="E75" s="59" t="s">
        <v>2191</v>
      </c>
      <c r="F75" s="59" t="s">
        <v>19174</v>
      </c>
      <c r="G75" s="59" t="s">
        <v>2191</v>
      </c>
      <c r="H75" s="59" t="s">
        <v>2191</v>
      </c>
      <c r="I75" s="59" t="s">
        <v>1784</v>
      </c>
      <c r="J75" s="59" t="s">
        <v>19173</v>
      </c>
      <c r="K75" s="59" t="s">
        <v>2191</v>
      </c>
      <c r="L75" s="59" t="s">
        <v>2191</v>
      </c>
      <c r="M75" s="59" t="s">
        <v>2191</v>
      </c>
      <c r="N75" s="59" t="s">
        <v>2191</v>
      </c>
      <c r="O75" s="59" t="s">
        <v>2191</v>
      </c>
      <c r="P75" s="59" t="s">
        <v>2191</v>
      </c>
      <c r="Q75" s="59" t="s">
        <v>2191</v>
      </c>
      <c r="R75" s="59" t="s">
        <v>2191</v>
      </c>
      <c r="S75" s="59" t="s">
        <v>2191</v>
      </c>
      <c r="T75" s="59" t="s">
        <v>2191</v>
      </c>
      <c r="U75" s="59" t="s">
        <v>2191</v>
      </c>
      <c r="V75" s="59" t="s">
        <v>19172</v>
      </c>
      <c r="W75" s="59" t="s">
        <v>2191</v>
      </c>
      <c r="X75" s="59" t="s">
        <v>2191</v>
      </c>
      <c r="Y75" s="59" t="s">
        <v>2191</v>
      </c>
      <c r="Z75" s="59" t="s">
        <v>2191</v>
      </c>
      <c r="AA75" s="59" t="s">
        <v>19171</v>
      </c>
      <c r="AB75" s="59" t="s">
        <v>19170</v>
      </c>
      <c r="AC75" s="59" t="s">
        <v>2191</v>
      </c>
      <c r="AD75" s="59" t="s">
        <v>2191</v>
      </c>
      <c r="AE75" s="59" t="s">
        <v>2191</v>
      </c>
      <c r="AF75" s="59" t="s">
        <v>2191</v>
      </c>
      <c r="AG75" s="59" t="s">
        <v>2191</v>
      </c>
      <c r="AH75" s="59" t="s">
        <v>2191</v>
      </c>
      <c r="AI75" s="59" t="s">
        <v>2191</v>
      </c>
      <c r="AJ75" s="59" t="s">
        <v>2191</v>
      </c>
      <c r="AK75" s="59" t="s">
        <v>2191</v>
      </c>
      <c r="AL75" s="59" t="s">
        <v>2191</v>
      </c>
      <c r="AM75" s="59" t="s">
        <v>2191</v>
      </c>
      <c r="AN75" s="59" t="s">
        <v>2191</v>
      </c>
      <c r="AO75" s="59" t="s">
        <v>19169</v>
      </c>
      <c r="AP75" s="59" t="s">
        <v>19168</v>
      </c>
      <c r="AQ75" s="59" t="s">
        <v>2191</v>
      </c>
      <c r="AR75" s="59" t="s">
        <v>2191</v>
      </c>
      <c r="AS75" s="59" t="s">
        <v>2191</v>
      </c>
      <c r="AT75" s="59" t="s">
        <v>2191</v>
      </c>
      <c r="AU75" s="59">
        <v>2011</v>
      </c>
      <c r="AV75" s="59">
        <v>22</v>
      </c>
      <c r="AW75" s="59">
        <v>2</v>
      </c>
      <c r="AX75" s="59" t="s">
        <v>2191</v>
      </c>
      <c r="AY75" s="59" t="s">
        <v>2191</v>
      </c>
      <c r="AZ75" s="59" t="s">
        <v>2191</v>
      </c>
      <c r="BA75" s="59" t="s">
        <v>2191</v>
      </c>
      <c r="BB75" s="59">
        <v>157</v>
      </c>
      <c r="BC75" s="59">
        <v>164</v>
      </c>
      <c r="BD75" s="59" t="s">
        <v>2191</v>
      </c>
      <c r="BE75" s="59" t="s">
        <v>2191</v>
      </c>
      <c r="BF75" s="59" t="s">
        <v>2191</v>
      </c>
      <c r="BG75" s="59" t="s">
        <v>2191</v>
      </c>
      <c r="BH75" s="59" t="s">
        <v>2191</v>
      </c>
      <c r="BI75" s="59" t="s">
        <v>2191</v>
      </c>
      <c r="BJ75" s="59" t="s">
        <v>2191</v>
      </c>
      <c r="BK75" s="59" t="s">
        <v>2191</v>
      </c>
      <c r="BL75" s="59" t="s">
        <v>2191</v>
      </c>
      <c r="BM75" s="59" t="s">
        <v>2191</v>
      </c>
      <c r="BN75" s="59" t="s">
        <v>2191</v>
      </c>
      <c r="BO75" s="59" t="s">
        <v>2191</v>
      </c>
      <c r="BP75" s="59" t="s">
        <v>2191</v>
      </c>
      <c r="BQ75" s="59" t="s">
        <v>2191</v>
      </c>
      <c r="BR75" s="59" t="s">
        <v>2191</v>
      </c>
      <c r="BS75" s="59" t="s">
        <v>19167</v>
      </c>
      <c r="BT75" s="59" t="str">
        <f>HYPERLINK("https%3A%2F%2Fwww.webofscience.com%2Fwos%2Fwoscc%2Ffull-record%2FWOS:000290236200004","View Full Record in Web of Science")</f>
        <v>View Full Record in Web of Science</v>
      </c>
      <c r="BX75" s="37" t="e">
        <f>VLOOKUP(BE75,[2]scopus!$N$2:$N$1043,1,FALSE)</f>
        <v>#N/A</v>
      </c>
      <c r="BZ75" s="37" t="e">
        <f>VLOOKUP(I75,[2]scopus!$D$2:$D$1043,1,FALSE)</f>
        <v>#N/A</v>
      </c>
    </row>
    <row r="76" spans="1:78" x14ac:dyDescent="0.15">
      <c r="A76" s="59" t="s">
        <v>12379</v>
      </c>
      <c r="B76" s="59" t="s">
        <v>19166</v>
      </c>
      <c r="C76" s="59" t="s">
        <v>2191</v>
      </c>
      <c r="D76" s="59" t="s">
        <v>2191</v>
      </c>
      <c r="E76" s="59" t="s">
        <v>2191</v>
      </c>
      <c r="F76" s="59" t="s">
        <v>19165</v>
      </c>
      <c r="G76" s="59" t="s">
        <v>2191</v>
      </c>
      <c r="H76" s="59" t="s">
        <v>2191</v>
      </c>
      <c r="I76" s="59" t="s">
        <v>19164</v>
      </c>
      <c r="J76" s="59" t="s">
        <v>19163</v>
      </c>
      <c r="K76" s="59" t="s">
        <v>2191</v>
      </c>
      <c r="L76" s="59" t="s">
        <v>2191</v>
      </c>
      <c r="M76" s="59" t="s">
        <v>2191</v>
      </c>
      <c r="N76" s="59" t="s">
        <v>2191</v>
      </c>
      <c r="O76" s="59" t="s">
        <v>2191</v>
      </c>
      <c r="P76" s="59" t="s">
        <v>2191</v>
      </c>
      <c r="Q76" s="59" t="s">
        <v>2191</v>
      </c>
      <c r="R76" s="59" t="s">
        <v>2191</v>
      </c>
      <c r="S76" s="59" t="s">
        <v>2191</v>
      </c>
      <c r="T76" s="59" t="s">
        <v>2191</v>
      </c>
      <c r="U76" s="59" t="s">
        <v>2191</v>
      </c>
      <c r="V76" s="59" t="s">
        <v>19162</v>
      </c>
      <c r="W76" s="59" t="s">
        <v>2191</v>
      </c>
      <c r="X76" s="59" t="s">
        <v>2191</v>
      </c>
      <c r="Y76" s="59" t="s">
        <v>2191</v>
      </c>
      <c r="Z76" s="59" t="s">
        <v>2191</v>
      </c>
      <c r="AA76" s="59" t="s">
        <v>2191</v>
      </c>
      <c r="AB76" s="59" t="s">
        <v>2191</v>
      </c>
      <c r="AC76" s="59" t="s">
        <v>2191</v>
      </c>
      <c r="AD76" s="59" t="s">
        <v>2191</v>
      </c>
      <c r="AE76" s="59" t="s">
        <v>2191</v>
      </c>
      <c r="AF76" s="59" t="s">
        <v>2191</v>
      </c>
      <c r="AG76" s="59" t="s">
        <v>2191</v>
      </c>
      <c r="AH76" s="59" t="s">
        <v>2191</v>
      </c>
      <c r="AI76" s="59" t="s">
        <v>2191</v>
      </c>
      <c r="AJ76" s="59" t="s">
        <v>2191</v>
      </c>
      <c r="AK76" s="59" t="s">
        <v>2191</v>
      </c>
      <c r="AL76" s="59" t="s">
        <v>2191</v>
      </c>
      <c r="AM76" s="59" t="s">
        <v>2191</v>
      </c>
      <c r="AN76" s="59" t="s">
        <v>2191</v>
      </c>
      <c r="AO76" s="59" t="s">
        <v>19161</v>
      </c>
      <c r="AP76" s="59" t="s">
        <v>19160</v>
      </c>
      <c r="AQ76" s="59" t="s">
        <v>2191</v>
      </c>
      <c r="AR76" s="59" t="s">
        <v>2191</v>
      </c>
      <c r="AS76" s="59" t="s">
        <v>2191</v>
      </c>
      <c r="AT76" s="59" t="s">
        <v>12436</v>
      </c>
      <c r="AU76" s="59">
        <v>2023</v>
      </c>
      <c r="AV76" s="59">
        <v>58</v>
      </c>
      <c r="AW76" s="59">
        <v>1</v>
      </c>
      <c r="AX76" s="59" t="s">
        <v>2191</v>
      </c>
      <c r="AY76" s="59" t="s">
        <v>2191</v>
      </c>
      <c r="AZ76" s="59" t="s">
        <v>12540</v>
      </c>
      <c r="BA76" s="59" t="s">
        <v>2191</v>
      </c>
      <c r="BB76" s="59">
        <v>176</v>
      </c>
      <c r="BC76" s="59">
        <v>191</v>
      </c>
      <c r="BD76" s="59" t="s">
        <v>2191</v>
      </c>
      <c r="BE76" s="59" t="s">
        <v>4704</v>
      </c>
      <c r="BF76" s="59" t="str">
        <f>HYPERLINK("http://dx.doi.org/10.1177/00157325221127606","http://dx.doi.org/10.1177/00157325221127606")</f>
        <v>http://dx.doi.org/10.1177/00157325221127606</v>
      </c>
      <c r="BG76" s="59" t="s">
        <v>2191</v>
      </c>
      <c r="BH76" s="59" t="s">
        <v>14401</v>
      </c>
      <c r="BI76" s="59" t="s">
        <v>2191</v>
      </c>
      <c r="BJ76" s="59" t="s">
        <v>2191</v>
      </c>
      <c r="BK76" s="59" t="s">
        <v>2191</v>
      </c>
      <c r="BL76" s="59" t="s">
        <v>2191</v>
      </c>
      <c r="BM76" s="59" t="s">
        <v>2191</v>
      </c>
      <c r="BN76" s="59" t="s">
        <v>2191</v>
      </c>
      <c r="BO76" s="59" t="s">
        <v>2191</v>
      </c>
      <c r="BP76" s="59" t="s">
        <v>2191</v>
      </c>
      <c r="BQ76" s="59" t="s">
        <v>2191</v>
      </c>
      <c r="BR76" s="59" t="s">
        <v>2191</v>
      </c>
      <c r="BS76" s="59" t="s">
        <v>19159</v>
      </c>
      <c r="BT76" s="59" t="str">
        <f>HYPERLINK("https%3A%2F%2Fwww.webofscience.com%2Fwos%2Fwoscc%2Ffull-record%2FWOS:000863461100001","View Full Record in Web of Science")</f>
        <v>View Full Record in Web of Science</v>
      </c>
      <c r="BX76" s="37" t="str">
        <f>VLOOKUP(BE76,[2]scopus!$N$2:$N$1043,1,FALSE)</f>
        <v>10.1177/00157325221127606</v>
      </c>
    </row>
    <row r="77" spans="1:78" x14ac:dyDescent="0.15">
      <c r="A77" s="59" t="s">
        <v>12379</v>
      </c>
      <c r="B77" s="59" t="s">
        <v>19158</v>
      </c>
      <c r="C77" s="59" t="s">
        <v>2191</v>
      </c>
      <c r="D77" s="59" t="s">
        <v>2191</v>
      </c>
      <c r="E77" s="59" t="s">
        <v>2191</v>
      </c>
      <c r="F77" s="59" t="s">
        <v>19157</v>
      </c>
      <c r="G77" s="59" t="s">
        <v>2191</v>
      </c>
      <c r="H77" s="59" t="s">
        <v>2191</v>
      </c>
      <c r="I77" s="59" t="s">
        <v>19156</v>
      </c>
      <c r="J77" s="59" t="s">
        <v>19155</v>
      </c>
      <c r="K77" s="59" t="s">
        <v>2191</v>
      </c>
      <c r="L77" s="59" t="s">
        <v>2191</v>
      </c>
      <c r="M77" s="59" t="s">
        <v>2191</v>
      </c>
      <c r="N77" s="59" t="s">
        <v>2191</v>
      </c>
      <c r="O77" s="59" t="s">
        <v>2191</v>
      </c>
      <c r="P77" s="59" t="s">
        <v>2191</v>
      </c>
      <c r="Q77" s="59" t="s">
        <v>2191</v>
      </c>
      <c r="R77" s="59" t="s">
        <v>2191</v>
      </c>
      <c r="S77" s="59" t="s">
        <v>2191</v>
      </c>
      <c r="T77" s="59" t="s">
        <v>2191</v>
      </c>
      <c r="U77" s="59" t="s">
        <v>2191</v>
      </c>
      <c r="V77" s="59" t="s">
        <v>19154</v>
      </c>
      <c r="W77" s="59" t="s">
        <v>2191</v>
      </c>
      <c r="X77" s="59" t="s">
        <v>2191</v>
      </c>
      <c r="Y77" s="59" t="s">
        <v>2191</v>
      </c>
      <c r="Z77" s="59" t="s">
        <v>2191</v>
      </c>
      <c r="AA77" s="59" t="s">
        <v>2191</v>
      </c>
      <c r="AB77" s="59" t="s">
        <v>19153</v>
      </c>
      <c r="AC77" s="59" t="s">
        <v>2191</v>
      </c>
      <c r="AD77" s="59" t="s">
        <v>2191</v>
      </c>
      <c r="AE77" s="59" t="s">
        <v>2191</v>
      </c>
      <c r="AF77" s="59" t="s">
        <v>2191</v>
      </c>
      <c r="AG77" s="59" t="s">
        <v>2191</v>
      </c>
      <c r="AH77" s="59" t="s">
        <v>2191</v>
      </c>
      <c r="AI77" s="59" t="s">
        <v>2191</v>
      </c>
      <c r="AJ77" s="59" t="s">
        <v>2191</v>
      </c>
      <c r="AK77" s="59" t="s">
        <v>2191</v>
      </c>
      <c r="AL77" s="59" t="s">
        <v>2191</v>
      </c>
      <c r="AM77" s="59" t="s">
        <v>2191</v>
      </c>
      <c r="AN77" s="59" t="s">
        <v>2191</v>
      </c>
      <c r="AO77" s="59" t="s">
        <v>19152</v>
      </c>
      <c r="AP77" s="59" t="s">
        <v>19151</v>
      </c>
      <c r="AQ77" s="59" t="s">
        <v>2191</v>
      </c>
      <c r="AR77" s="59" t="s">
        <v>2191</v>
      </c>
      <c r="AS77" s="59" t="s">
        <v>2191</v>
      </c>
      <c r="AT77" s="59" t="s">
        <v>13112</v>
      </c>
      <c r="AU77" s="59">
        <v>2023</v>
      </c>
      <c r="AV77" s="59">
        <v>77</v>
      </c>
      <c r="AW77" s="59">
        <v>3</v>
      </c>
      <c r="AX77" s="59" t="s">
        <v>2191</v>
      </c>
      <c r="AY77" s="59" t="s">
        <v>2191</v>
      </c>
      <c r="AZ77" s="59" t="s">
        <v>2191</v>
      </c>
      <c r="BA77" s="59" t="s">
        <v>2191</v>
      </c>
      <c r="BB77" s="59">
        <v>295</v>
      </c>
      <c r="BC77" s="59">
        <v>309</v>
      </c>
      <c r="BD77" s="59" t="s">
        <v>2191</v>
      </c>
      <c r="BE77" s="59" t="s">
        <v>4781</v>
      </c>
      <c r="BF77" s="59" t="str">
        <f>HYPERLINK("http://dx.doi.org/10.1016/j.rie.2023.05.003","http://dx.doi.org/10.1016/j.rie.2023.05.003")</f>
        <v>http://dx.doi.org/10.1016/j.rie.2023.05.003</v>
      </c>
      <c r="BG77" s="59" t="s">
        <v>2191</v>
      </c>
      <c r="BH77" s="59" t="s">
        <v>13881</v>
      </c>
      <c r="BI77" s="59" t="s">
        <v>2191</v>
      </c>
      <c r="BJ77" s="59" t="s">
        <v>2191</v>
      </c>
      <c r="BK77" s="59" t="s">
        <v>2191</v>
      </c>
      <c r="BL77" s="59" t="s">
        <v>2191</v>
      </c>
      <c r="BM77" s="59" t="s">
        <v>2191</v>
      </c>
      <c r="BN77" s="59" t="s">
        <v>2191</v>
      </c>
      <c r="BO77" s="59" t="s">
        <v>2191</v>
      </c>
      <c r="BP77" s="59" t="s">
        <v>2191</v>
      </c>
      <c r="BQ77" s="59" t="s">
        <v>2191</v>
      </c>
      <c r="BR77" s="59" t="s">
        <v>2191</v>
      </c>
      <c r="BS77" s="59" t="s">
        <v>19150</v>
      </c>
      <c r="BT77" s="59" t="str">
        <f>HYPERLINK("https%3A%2F%2Fwww.webofscience.com%2Fwos%2Fwoscc%2Ffull-record%2FWOS:001019462800001","View Full Record in Web of Science")</f>
        <v>View Full Record in Web of Science</v>
      </c>
      <c r="BX77" s="37" t="str">
        <f>VLOOKUP(BE77,[2]scopus!$N$2:$N$1043,1,FALSE)</f>
        <v>10.1016/j.rie.2023.05.003</v>
      </c>
    </row>
    <row r="78" spans="1:78" x14ac:dyDescent="0.15">
      <c r="A78" s="59" t="s">
        <v>12379</v>
      </c>
      <c r="B78" s="59" t="s">
        <v>19149</v>
      </c>
      <c r="C78" s="59" t="s">
        <v>2191</v>
      </c>
      <c r="D78" s="59" t="s">
        <v>2191</v>
      </c>
      <c r="E78" s="59" t="s">
        <v>2191</v>
      </c>
      <c r="F78" s="59" t="s">
        <v>19148</v>
      </c>
      <c r="G78" s="59" t="s">
        <v>2191</v>
      </c>
      <c r="H78" s="59" t="s">
        <v>2191</v>
      </c>
      <c r="I78" s="59" t="s">
        <v>19147</v>
      </c>
      <c r="J78" s="59" t="s">
        <v>19146</v>
      </c>
      <c r="K78" s="59" t="s">
        <v>2191</v>
      </c>
      <c r="L78" s="59" t="s">
        <v>2191</v>
      </c>
      <c r="M78" s="59" t="s">
        <v>2191</v>
      </c>
      <c r="N78" s="59" t="s">
        <v>2191</v>
      </c>
      <c r="O78" s="59" t="s">
        <v>2191</v>
      </c>
      <c r="P78" s="59" t="s">
        <v>2191</v>
      </c>
      <c r="Q78" s="59" t="s">
        <v>2191</v>
      </c>
      <c r="R78" s="59" t="s">
        <v>2191</v>
      </c>
      <c r="S78" s="59" t="s">
        <v>2191</v>
      </c>
      <c r="T78" s="59" t="s">
        <v>2191</v>
      </c>
      <c r="U78" s="59" t="s">
        <v>2191</v>
      </c>
      <c r="V78" s="59" t="s">
        <v>19145</v>
      </c>
      <c r="W78" s="59" t="s">
        <v>2191</v>
      </c>
      <c r="X78" s="59" t="s">
        <v>2191</v>
      </c>
      <c r="Y78" s="59" t="s">
        <v>2191</v>
      </c>
      <c r="Z78" s="59" t="s">
        <v>2191</v>
      </c>
      <c r="AA78" s="59" t="s">
        <v>19144</v>
      </c>
      <c r="AB78" s="59" t="s">
        <v>19143</v>
      </c>
      <c r="AC78" s="59" t="s">
        <v>2191</v>
      </c>
      <c r="AD78" s="59" t="s">
        <v>2191</v>
      </c>
      <c r="AE78" s="59" t="s">
        <v>2191</v>
      </c>
      <c r="AF78" s="59" t="s">
        <v>2191</v>
      </c>
      <c r="AG78" s="59" t="s">
        <v>2191</v>
      </c>
      <c r="AH78" s="59" t="s">
        <v>2191</v>
      </c>
      <c r="AI78" s="59" t="s">
        <v>2191</v>
      </c>
      <c r="AJ78" s="59" t="s">
        <v>2191</v>
      </c>
      <c r="AK78" s="59" t="s">
        <v>2191</v>
      </c>
      <c r="AL78" s="59" t="s">
        <v>2191</v>
      </c>
      <c r="AM78" s="59" t="s">
        <v>2191</v>
      </c>
      <c r="AN78" s="59" t="s">
        <v>2191</v>
      </c>
      <c r="AO78" s="59" t="s">
        <v>19142</v>
      </c>
      <c r="AP78" s="59" t="s">
        <v>19141</v>
      </c>
      <c r="AQ78" s="59" t="s">
        <v>2191</v>
      </c>
      <c r="AR78" s="59" t="s">
        <v>2191</v>
      </c>
      <c r="AS78" s="59" t="s">
        <v>2191</v>
      </c>
      <c r="AT78" s="59" t="s">
        <v>19140</v>
      </c>
      <c r="AU78" s="59">
        <v>2013</v>
      </c>
      <c r="AV78" s="59">
        <v>21</v>
      </c>
      <c r="AW78" s="59" t="s">
        <v>2191</v>
      </c>
      <c r="AX78" s="59" t="s">
        <v>2191</v>
      </c>
      <c r="AY78" s="59">
        <v>1</v>
      </c>
      <c r="AZ78" s="59" t="s">
        <v>12540</v>
      </c>
      <c r="BA78" s="59" t="s">
        <v>2191</v>
      </c>
      <c r="BB78" s="59">
        <v>104</v>
      </c>
      <c r="BC78" s="59">
        <v>118</v>
      </c>
      <c r="BD78" s="59" t="s">
        <v>2191</v>
      </c>
      <c r="BE78" s="59" t="s">
        <v>3409</v>
      </c>
      <c r="BF78" s="59" t="str">
        <f>HYPERLINK("http://dx.doi.org/10.1080/19761597.2013.819236","http://dx.doi.org/10.1080/19761597.2013.819236")</f>
        <v>http://dx.doi.org/10.1080/19761597.2013.819236</v>
      </c>
      <c r="BG78" s="59" t="s">
        <v>2191</v>
      </c>
      <c r="BH78" s="59" t="s">
        <v>2191</v>
      </c>
      <c r="BI78" s="59" t="s">
        <v>2191</v>
      </c>
      <c r="BJ78" s="59" t="s">
        <v>2191</v>
      </c>
      <c r="BK78" s="59" t="s">
        <v>2191</v>
      </c>
      <c r="BL78" s="59" t="s">
        <v>2191</v>
      </c>
      <c r="BM78" s="59" t="s">
        <v>2191</v>
      </c>
      <c r="BN78" s="59" t="s">
        <v>2191</v>
      </c>
      <c r="BO78" s="59" t="s">
        <v>2191</v>
      </c>
      <c r="BP78" s="59" t="s">
        <v>2191</v>
      </c>
      <c r="BQ78" s="59" t="s">
        <v>2191</v>
      </c>
      <c r="BR78" s="59" t="s">
        <v>2191</v>
      </c>
      <c r="BS78" s="59" t="s">
        <v>19139</v>
      </c>
      <c r="BT78" s="59" t="str">
        <f>HYPERLINK("https%3A%2F%2Fwww.webofscience.com%2Fwos%2Fwoscc%2Ffull-record%2FWOS:000326307900007","View Full Record in Web of Science")</f>
        <v>View Full Record in Web of Science</v>
      </c>
      <c r="BX78" s="37" t="str">
        <f>VLOOKUP(BE78,[2]scopus!$N$2:$N$1043,1,FALSE)</f>
        <v>10.1080/19761597.2013.819236</v>
      </c>
    </row>
    <row r="79" spans="1:78" x14ac:dyDescent="0.15">
      <c r="A79" s="59" t="s">
        <v>12379</v>
      </c>
      <c r="B79" s="59" t="s">
        <v>19138</v>
      </c>
      <c r="C79" s="59" t="s">
        <v>2191</v>
      </c>
      <c r="D79" s="59" t="s">
        <v>2191</v>
      </c>
      <c r="E79" s="59" t="s">
        <v>2191</v>
      </c>
      <c r="F79" s="59" t="s">
        <v>19137</v>
      </c>
      <c r="G79" s="59" t="s">
        <v>2191</v>
      </c>
      <c r="H79" s="59" t="s">
        <v>2191</v>
      </c>
      <c r="I79" s="59" t="s">
        <v>2818</v>
      </c>
      <c r="J79" s="59" t="s">
        <v>17348</v>
      </c>
      <c r="K79" s="59" t="s">
        <v>2191</v>
      </c>
      <c r="L79" s="59" t="s">
        <v>2191</v>
      </c>
      <c r="M79" s="59" t="s">
        <v>2191</v>
      </c>
      <c r="N79" s="59" t="s">
        <v>2191</v>
      </c>
      <c r="O79" s="59" t="s">
        <v>2191</v>
      </c>
      <c r="P79" s="59" t="s">
        <v>2191</v>
      </c>
      <c r="Q79" s="59" t="s">
        <v>2191</v>
      </c>
      <c r="R79" s="59" t="s">
        <v>2191</v>
      </c>
      <c r="S79" s="59" t="s">
        <v>2191</v>
      </c>
      <c r="T79" s="59" t="s">
        <v>2191</v>
      </c>
      <c r="U79" s="59" t="s">
        <v>2191</v>
      </c>
      <c r="V79" s="59" t="s">
        <v>19136</v>
      </c>
      <c r="W79" s="59" t="s">
        <v>2191</v>
      </c>
      <c r="X79" s="59" t="s">
        <v>2191</v>
      </c>
      <c r="Y79" s="59" t="s">
        <v>2191</v>
      </c>
      <c r="Z79" s="59" t="s">
        <v>2191</v>
      </c>
      <c r="AA79" s="59" t="s">
        <v>19135</v>
      </c>
      <c r="AB79" s="59" t="s">
        <v>19098</v>
      </c>
      <c r="AC79" s="59" t="s">
        <v>2191</v>
      </c>
      <c r="AD79" s="59" t="s">
        <v>2191</v>
      </c>
      <c r="AE79" s="59" t="s">
        <v>2191</v>
      </c>
      <c r="AF79" s="59" t="s">
        <v>2191</v>
      </c>
      <c r="AG79" s="59" t="s">
        <v>2191</v>
      </c>
      <c r="AH79" s="59" t="s">
        <v>2191</v>
      </c>
      <c r="AI79" s="59" t="s">
        <v>2191</v>
      </c>
      <c r="AJ79" s="59" t="s">
        <v>2191</v>
      </c>
      <c r="AK79" s="59" t="s">
        <v>2191</v>
      </c>
      <c r="AL79" s="59" t="s">
        <v>2191</v>
      </c>
      <c r="AM79" s="59" t="s">
        <v>2191</v>
      </c>
      <c r="AN79" s="59" t="s">
        <v>2191</v>
      </c>
      <c r="AO79" s="59" t="s">
        <v>17344</v>
      </c>
      <c r="AP79" s="59" t="s">
        <v>17343</v>
      </c>
      <c r="AQ79" s="59" t="s">
        <v>2191</v>
      </c>
      <c r="AR79" s="59" t="s">
        <v>2191</v>
      </c>
      <c r="AS79" s="59" t="s">
        <v>2191</v>
      </c>
      <c r="AT79" s="59" t="s">
        <v>12418</v>
      </c>
      <c r="AU79" s="59">
        <v>2024</v>
      </c>
      <c r="AV79" s="59">
        <v>189</v>
      </c>
      <c r="AW79" s="59" t="s">
        <v>2191</v>
      </c>
      <c r="AX79" s="59" t="s">
        <v>2191</v>
      </c>
      <c r="AY79" s="59" t="s">
        <v>2191</v>
      </c>
      <c r="AZ79" s="59" t="s">
        <v>2191</v>
      </c>
      <c r="BA79" s="59" t="s">
        <v>2191</v>
      </c>
      <c r="BB79" s="59" t="s">
        <v>2191</v>
      </c>
      <c r="BC79" s="59" t="s">
        <v>2191</v>
      </c>
      <c r="BD79" s="59">
        <v>114106</v>
      </c>
      <c r="BE79" s="59" t="s">
        <v>2817</v>
      </c>
      <c r="BF79" s="59" t="str">
        <f>HYPERLINK("http://dx.doi.org/10.1016/j.enpol.2024.114106","http://dx.doi.org/10.1016/j.enpol.2024.114106")</f>
        <v>http://dx.doi.org/10.1016/j.enpol.2024.114106</v>
      </c>
      <c r="BG79" s="59" t="s">
        <v>2191</v>
      </c>
      <c r="BH79" s="59" t="s">
        <v>12890</v>
      </c>
      <c r="BI79" s="59" t="s">
        <v>2191</v>
      </c>
      <c r="BJ79" s="59" t="s">
        <v>2191</v>
      </c>
      <c r="BK79" s="59" t="s">
        <v>2191</v>
      </c>
      <c r="BL79" s="59" t="s">
        <v>2191</v>
      </c>
      <c r="BM79" s="59" t="s">
        <v>2191</v>
      </c>
      <c r="BN79" s="59" t="s">
        <v>2191</v>
      </c>
      <c r="BO79" s="59" t="s">
        <v>2191</v>
      </c>
      <c r="BP79" s="59" t="s">
        <v>2191</v>
      </c>
      <c r="BQ79" s="59" t="s">
        <v>2191</v>
      </c>
      <c r="BR79" s="59" t="s">
        <v>2191</v>
      </c>
      <c r="BS79" s="59" t="s">
        <v>19134</v>
      </c>
      <c r="BT79" s="59" t="str">
        <f>HYPERLINK("https%3A%2F%2Fwww.webofscience.com%2Fwos%2Fwoscc%2Ffull-record%2FWOS:001229612700001","View Full Record in Web of Science")</f>
        <v>View Full Record in Web of Science</v>
      </c>
      <c r="BX79" s="37" t="e">
        <f>VLOOKUP(BE79,[2]scopus!$N$2:$N$1043,1,FALSE)</f>
        <v>#N/A</v>
      </c>
    </row>
    <row r="80" spans="1:78" x14ac:dyDescent="0.15">
      <c r="A80" s="59" t="s">
        <v>12379</v>
      </c>
      <c r="B80" s="59" t="s">
        <v>19133</v>
      </c>
      <c r="C80" s="59" t="s">
        <v>2191</v>
      </c>
      <c r="D80" s="59" t="s">
        <v>2191</v>
      </c>
      <c r="E80" s="59" t="s">
        <v>2191</v>
      </c>
      <c r="F80" s="59" t="s">
        <v>19132</v>
      </c>
      <c r="G80" s="59" t="s">
        <v>2191</v>
      </c>
      <c r="H80" s="59" t="s">
        <v>2191</v>
      </c>
      <c r="I80" s="59" t="s">
        <v>2816</v>
      </c>
      <c r="J80" s="59" t="s">
        <v>17348</v>
      </c>
      <c r="K80" s="59" t="s">
        <v>2191</v>
      </c>
      <c r="L80" s="59" t="s">
        <v>2191</v>
      </c>
      <c r="M80" s="59" t="s">
        <v>2191</v>
      </c>
      <c r="N80" s="59" t="s">
        <v>2191</v>
      </c>
      <c r="O80" s="59" t="s">
        <v>2191</v>
      </c>
      <c r="P80" s="59" t="s">
        <v>2191</v>
      </c>
      <c r="Q80" s="59" t="s">
        <v>2191</v>
      </c>
      <c r="R80" s="59" t="s">
        <v>2191</v>
      </c>
      <c r="S80" s="59" t="s">
        <v>2191</v>
      </c>
      <c r="T80" s="59" t="s">
        <v>2191</v>
      </c>
      <c r="U80" s="59" t="s">
        <v>2191</v>
      </c>
      <c r="V80" s="59" t="s">
        <v>19131</v>
      </c>
      <c r="W80" s="59" t="s">
        <v>2191</v>
      </c>
      <c r="X80" s="59" t="s">
        <v>2191</v>
      </c>
      <c r="Y80" s="59" t="s">
        <v>2191</v>
      </c>
      <c r="Z80" s="59" t="s">
        <v>2191</v>
      </c>
      <c r="AA80" s="59" t="s">
        <v>19130</v>
      </c>
      <c r="AB80" s="59" t="s">
        <v>19129</v>
      </c>
      <c r="AC80" s="59" t="s">
        <v>2191</v>
      </c>
      <c r="AD80" s="59" t="s">
        <v>2191</v>
      </c>
      <c r="AE80" s="59" t="s">
        <v>2191</v>
      </c>
      <c r="AF80" s="59" t="s">
        <v>2191</v>
      </c>
      <c r="AG80" s="59" t="s">
        <v>2191</v>
      </c>
      <c r="AH80" s="59" t="s">
        <v>2191</v>
      </c>
      <c r="AI80" s="59" t="s">
        <v>2191</v>
      </c>
      <c r="AJ80" s="59" t="s">
        <v>2191</v>
      </c>
      <c r="AK80" s="59" t="s">
        <v>2191</v>
      </c>
      <c r="AL80" s="59" t="s">
        <v>2191</v>
      </c>
      <c r="AM80" s="59" t="s">
        <v>2191</v>
      </c>
      <c r="AN80" s="59" t="s">
        <v>2191</v>
      </c>
      <c r="AO80" s="59" t="s">
        <v>17344</v>
      </c>
      <c r="AP80" s="59" t="s">
        <v>17343</v>
      </c>
      <c r="AQ80" s="59" t="s">
        <v>2191</v>
      </c>
      <c r="AR80" s="59" t="s">
        <v>2191</v>
      </c>
      <c r="AS80" s="59" t="s">
        <v>2191</v>
      </c>
      <c r="AT80" s="59" t="s">
        <v>12399</v>
      </c>
      <c r="AU80" s="59">
        <v>2018</v>
      </c>
      <c r="AV80" s="59">
        <v>118</v>
      </c>
      <c r="AW80" s="59" t="s">
        <v>2191</v>
      </c>
      <c r="AX80" s="59" t="s">
        <v>2191</v>
      </c>
      <c r="AY80" s="59" t="s">
        <v>2191</v>
      </c>
      <c r="AZ80" s="59" t="s">
        <v>2191</v>
      </c>
      <c r="BA80" s="59" t="s">
        <v>2191</v>
      </c>
      <c r="BB80" s="59">
        <v>596</v>
      </c>
      <c r="BC80" s="59">
        <v>602</v>
      </c>
      <c r="BD80" s="59" t="s">
        <v>2191</v>
      </c>
      <c r="BE80" s="59" t="s">
        <v>2815</v>
      </c>
      <c r="BF80" s="59" t="str">
        <f>HYPERLINK("http://dx.doi.org/10.1016/j.enpol.2018.04.005","http://dx.doi.org/10.1016/j.enpol.2018.04.005")</f>
        <v>http://dx.doi.org/10.1016/j.enpol.2018.04.005</v>
      </c>
      <c r="BG80" s="59" t="s">
        <v>2191</v>
      </c>
      <c r="BH80" s="59" t="s">
        <v>2191</v>
      </c>
      <c r="BI80" s="59" t="s">
        <v>2191</v>
      </c>
      <c r="BJ80" s="59" t="s">
        <v>2191</v>
      </c>
      <c r="BK80" s="59" t="s">
        <v>2191</v>
      </c>
      <c r="BL80" s="59" t="s">
        <v>2191</v>
      </c>
      <c r="BM80" s="59" t="s">
        <v>2191</v>
      </c>
      <c r="BN80" s="59" t="s">
        <v>2191</v>
      </c>
      <c r="BO80" s="59" t="s">
        <v>2191</v>
      </c>
      <c r="BP80" s="59" t="s">
        <v>2191</v>
      </c>
      <c r="BQ80" s="59" t="s">
        <v>2191</v>
      </c>
      <c r="BR80" s="59" t="s">
        <v>2191</v>
      </c>
      <c r="BS80" s="59" t="s">
        <v>19128</v>
      </c>
      <c r="BT80" s="59" t="str">
        <f>HYPERLINK("https%3A%2F%2Fwww.webofscience.com%2Fwos%2Fwoscc%2Ffull-record%2FWOS:000435050000054","View Full Record in Web of Science")</f>
        <v>View Full Record in Web of Science</v>
      </c>
      <c r="BX80" s="37" t="e">
        <f>VLOOKUP(BE80,[2]scopus!$N$2:$N$1043,1,FALSE)</f>
        <v>#N/A</v>
      </c>
    </row>
    <row r="81" spans="1:76" x14ac:dyDescent="0.15">
      <c r="A81" s="59" t="s">
        <v>12379</v>
      </c>
      <c r="B81" s="59" t="s">
        <v>19127</v>
      </c>
      <c r="C81" s="59" t="s">
        <v>2191</v>
      </c>
      <c r="D81" s="59" t="s">
        <v>2191</v>
      </c>
      <c r="E81" s="59" t="s">
        <v>2191</v>
      </c>
      <c r="F81" s="59" t="s">
        <v>19126</v>
      </c>
      <c r="G81" s="59" t="s">
        <v>2191</v>
      </c>
      <c r="H81" s="59" t="s">
        <v>2191</v>
      </c>
      <c r="I81" s="59" t="s">
        <v>2814</v>
      </c>
      <c r="J81" s="59" t="s">
        <v>17666</v>
      </c>
      <c r="K81" s="59" t="s">
        <v>2191</v>
      </c>
      <c r="L81" s="59" t="s">
        <v>2191</v>
      </c>
      <c r="M81" s="59" t="s">
        <v>2191</v>
      </c>
      <c r="N81" s="59" t="s">
        <v>2191</v>
      </c>
      <c r="O81" s="59" t="s">
        <v>2191</v>
      </c>
      <c r="P81" s="59" t="s">
        <v>2191</v>
      </c>
      <c r="Q81" s="59" t="s">
        <v>2191</v>
      </c>
      <c r="R81" s="59" t="s">
        <v>2191</v>
      </c>
      <c r="S81" s="59" t="s">
        <v>2191</v>
      </c>
      <c r="T81" s="59" t="s">
        <v>2191</v>
      </c>
      <c r="U81" s="59" t="s">
        <v>2191</v>
      </c>
      <c r="V81" s="59" t="s">
        <v>19125</v>
      </c>
      <c r="W81" s="59" t="s">
        <v>2191</v>
      </c>
      <c r="X81" s="59" t="s">
        <v>2191</v>
      </c>
      <c r="Y81" s="59" t="s">
        <v>2191</v>
      </c>
      <c r="Z81" s="59" t="s">
        <v>2191</v>
      </c>
      <c r="AA81" s="59" t="s">
        <v>2191</v>
      </c>
      <c r="AB81" s="59" t="s">
        <v>2191</v>
      </c>
      <c r="AC81" s="59" t="s">
        <v>2191</v>
      </c>
      <c r="AD81" s="59" t="s">
        <v>2191</v>
      </c>
      <c r="AE81" s="59" t="s">
        <v>2191</v>
      </c>
      <c r="AF81" s="59" t="s">
        <v>2191</v>
      </c>
      <c r="AG81" s="59" t="s">
        <v>2191</v>
      </c>
      <c r="AH81" s="59" t="s">
        <v>2191</v>
      </c>
      <c r="AI81" s="59" t="s">
        <v>2191</v>
      </c>
      <c r="AJ81" s="59" t="s">
        <v>2191</v>
      </c>
      <c r="AK81" s="59" t="s">
        <v>2191</v>
      </c>
      <c r="AL81" s="59" t="s">
        <v>2191</v>
      </c>
      <c r="AM81" s="59" t="s">
        <v>2191</v>
      </c>
      <c r="AN81" s="59" t="s">
        <v>2191</v>
      </c>
      <c r="AO81" s="59" t="s">
        <v>17662</v>
      </c>
      <c r="AP81" s="59" t="s">
        <v>17661</v>
      </c>
      <c r="AQ81" s="59" t="s">
        <v>2191</v>
      </c>
      <c r="AR81" s="59" t="s">
        <v>2191</v>
      </c>
      <c r="AS81" s="59" t="s">
        <v>2191</v>
      </c>
      <c r="AT81" s="59" t="s">
        <v>12465</v>
      </c>
      <c r="AU81" s="59">
        <v>2025</v>
      </c>
      <c r="AV81" s="59">
        <v>21</v>
      </c>
      <c r="AW81" s="59">
        <v>1</v>
      </c>
      <c r="AX81" s="59" t="s">
        <v>2191</v>
      </c>
      <c r="AY81" s="59" t="s">
        <v>2191</v>
      </c>
      <c r="AZ81" s="59" t="s">
        <v>2191</v>
      </c>
      <c r="BA81" s="59" t="s">
        <v>2191</v>
      </c>
      <c r="BB81" s="59" t="s">
        <v>2191</v>
      </c>
      <c r="BC81" s="59" t="s">
        <v>2191</v>
      </c>
      <c r="BD81" s="59">
        <v>39</v>
      </c>
      <c r="BE81" s="59" t="s">
        <v>2813</v>
      </c>
      <c r="BF81" s="59" t="str">
        <f>HYPERLINK("http://dx.doi.org/10.1007/s11365-024-01052-7","http://dx.doi.org/10.1007/s11365-024-01052-7")</f>
        <v>http://dx.doi.org/10.1007/s11365-024-01052-7</v>
      </c>
      <c r="BG81" s="59" t="s">
        <v>2191</v>
      </c>
      <c r="BH81" s="59" t="s">
        <v>2191</v>
      </c>
      <c r="BI81" s="59" t="s">
        <v>2191</v>
      </c>
      <c r="BJ81" s="59" t="s">
        <v>2191</v>
      </c>
      <c r="BK81" s="59" t="s">
        <v>2191</v>
      </c>
      <c r="BL81" s="59" t="s">
        <v>2191</v>
      </c>
      <c r="BM81" s="59" t="s">
        <v>2191</v>
      </c>
      <c r="BN81" s="59" t="s">
        <v>2191</v>
      </c>
      <c r="BO81" s="59" t="s">
        <v>2191</v>
      </c>
      <c r="BP81" s="59" t="s">
        <v>2191</v>
      </c>
      <c r="BQ81" s="59" t="s">
        <v>2191</v>
      </c>
      <c r="BR81" s="59" t="s">
        <v>2191</v>
      </c>
      <c r="BS81" s="59" t="s">
        <v>19124</v>
      </c>
      <c r="BT81" s="59" t="str">
        <f>HYPERLINK("https%3A%2F%2Fwww.webofscience.com%2Fwos%2Fwoscc%2Ffull-record%2FWOS:001370223300002","View Full Record in Web of Science")</f>
        <v>View Full Record in Web of Science</v>
      </c>
      <c r="BX81" s="37" t="e">
        <f>VLOOKUP(BE81,[2]scopus!$N$2:$N$1043,1,FALSE)</f>
        <v>#N/A</v>
      </c>
    </row>
    <row r="82" spans="1:76" x14ac:dyDescent="0.15">
      <c r="A82" s="59" t="s">
        <v>12379</v>
      </c>
      <c r="B82" s="59" t="s">
        <v>19123</v>
      </c>
      <c r="C82" s="59" t="s">
        <v>2191</v>
      </c>
      <c r="D82" s="59" t="s">
        <v>2191</v>
      </c>
      <c r="E82" s="59" t="s">
        <v>2191</v>
      </c>
      <c r="F82" s="59" t="s">
        <v>19122</v>
      </c>
      <c r="G82" s="59" t="s">
        <v>2191</v>
      </c>
      <c r="H82" s="59" t="s">
        <v>2191</v>
      </c>
      <c r="I82" s="59" t="s">
        <v>2812</v>
      </c>
      <c r="J82" s="59" t="s">
        <v>17348</v>
      </c>
      <c r="K82" s="59" t="s">
        <v>2191</v>
      </c>
      <c r="L82" s="59" t="s">
        <v>2191</v>
      </c>
      <c r="M82" s="59" t="s">
        <v>2191</v>
      </c>
      <c r="N82" s="59" t="s">
        <v>2191</v>
      </c>
      <c r="O82" s="59" t="s">
        <v>2191</v>
      </c>
      <c r="P82" s="59" t="s">
        <v>2191</v>
      </c>
      <c r="Q82" s="59" t="s">
        <v>2191</v>
      </c>
      <c r="R82" s="59" t="s">
        <v>2191</v>
      </c>
      <c r="S82" s="59" t="s">
        <v>2191</v>
      </c>
      <c r="T82" s="59" t="s">
        <v>2191</v>
      </c>
      <c r="U82" s="59" t="s">
        <v>2191</v>
      </c>
      <c r="V82" s="59" t="s">
        <v>19121</v>
      </c>
      <c r="W82" s="59" t="s">
        <v>2191</v>
      </c>
      <c r="X82" s="59" t="s">
        <v>2191</v>
      </c>
      <c r="Y82" s="59" t="s">
        <v>2191</v>
      </c>
      <c r="Z82" s="59" t="s">
        <v>2191</v>
      </c>
      <c r="AA82" s="59" t="s">
        <v>19120</v>
      </c>
      <c r="AB82" s="59" t="s">
        <v>19119</v>
      </c>
      <c r="AC82" s="59" t="s">
        <v>2191</v>
      </c>
      <c r="AD82" s="59" t="s">
        <v>2191</v>
      </c>
      <c r="AE82" s="59" t="s">
        <v>2191</v>
      </c>
      <c r="AF82" s="59" t="s">
        <v>2191</v>
      </c>
      <c r="AG82" s="59" t="s">
        <v>2191</v>
      </c>
      <c r="AH82" s="59" t="s">
        <v>2191</v>
      </c>
      <c r="AI82" s="59" t="s">
        <v>2191</v>
      </c>
      <c r="AJ82" s="59" t="s">
        <v>2191</v>
      </c>
      <c r="AK82" s="59" t="s">
        <v>2191</v>
      </c>
      <c r="AL82" s="59" t="s">
        <v>2191</v>
      </c>
      <c r="AM82" s="59" t="s">
        <v>2191</v>
      </c>
      <c r="AN82" s="59" t="s">
        <v>2191</v>
      </c>
      <c r="AO82" s="59" t="s">
        <v>17344</v>
      </c>
      <c r="AP82" s="59" t="s">
        <v>17343</v>
      </c>
      <c r="AQ82" s="59" t="s">
        <v>2191</v>
      </c>
      <c r="AR82" s="59" t="s">
        <v>2191</v>
      </c>
      <c r="AS82" s="59" t="s">
        <v>2191</v>
      </c>
      <c r="AT82" s="59" t="s">
        <v>12374</v>
      </c>
      <c r="AU82" s="59">
        <v>2024</v>
      </c>
      <c r="AV82" s="59">
        <v>193</v>
      </c>
      <c r="AW82" s="59" t="s">
        <v>2191</v>
      </c>
      <c r="AX82" s="59" t="s">
        <v>2191</v>
      </c>
      <c r="AY82" s="59" t="s">
        <v>2191</v>
      </c>
      <c r="AZ82" s="59" t="s">
        <v>2191</v>
      </c>
      <c r="BA82" s="59" t="s">
        <v>2191</v>
      </c>
      <c r="BB82" s="59" t="s">
        <v>2191</v>
      </c>
      <c r="BC82" s="59" t="s">
        <v>2191</v>
      </c>
      <c r="BD82" s="59">
        <v>114302</v>
      </c>
      <c r="BE82" s="59" t="s">
        <v>2811</v>
      </c>
      <c r="BF82" s="59" t="str">
        <f>HYPERLINK("http://dx.doi.org/10.1016/j.enpol.2024.114302","http://dx.doi.org/10.1016/j.enpol.2024.114302")</f>
        <v>http://dx.doi.org/10.1016/j.enpol.2024.114302</v>
      </c>
      <c r="BG82" s="59" t="s">
        <v>2191</v>
      </c>
      <c r="BH82" s="59" t="s">
        <v>17325</v>
      </c>
      <c r="BI82" s="59" t="s">
        <v>2191</v>
      </c>
      <c r="BJ82" s="59" t="s">
        <v>2191</v>
      </c>
      <c r="BK82" s="59" t="s">
        <v>2191</v>
      </c>
      <c r="BL82" s="59" t="s">
        <v>2191</v>
      </c>
      <c r="BM82" s="59" t="s">
        <v>2191</v>
      </c>
      <c r="BN82" s="59" t="s">
        <v>2191</v>
      </c>
      <c r="BO82" s="59" t="s">
        <v>2191</v>
      </c>
      <c r="BP82" s="59" t="s">
        <v>2191</v>
      </c>
      <c r="BQ82" s="59" t="s">
        <v>2191</v>
      </c>
      <c r="BR82" s="59" t="s">
        <v>2191</v>
      </c>
      <c r="BS82" s="59" t="s">
        <v>19118</v>
      </c>
      <c r="BT82" s="59" t="str">
        <f>HYPERLINK("https%3A%2F%2Fwww.webofscience.com%2Fwos%2Fwoscc%2Ffull-record%2FWOS:001298079100001","View Full Record in Web of Science")</f>
        <v>View Full Record in Web of Science</v>
      </c>
      <c r="BX82" s="37" t="e">
        <f>VLOOKUP(BE82,[2]scopus!$N$2:$N$1043,1,FALSE)</f>
        <v>#N/A</v>
      </c>
    </row>
    <row r="83" spans="1:76" x14ac:dyDescent="0.15">
      <c r="A83" s="59" t="s">
        <v>12379</v>
      </c>
      <c r="B83" s="59" t="s">
        <v>19117</v>
      </c>
      <c r="C83" s="59" t="s">
        <v>2191</v>
      </c>
      <c r="D83" s="59" t="s">
        <v>2191</v>
      </c>
      <c r="E83" s="59" t="s">
        <v>2191</v>
      </c>
      <c r="F83" s="59" t="s">
        <v>19116</v>
      </c>
      <c r="G83" s="59" t="s">
        <v>2191</v>
      </c>
      <c r="H83" s="59" t="s">
        <v>2191</v>
      </c>
      <c r="I83" s="59" t="s">
        <v>4789</v>
      </c>
      <c r="J83" s="59" t="s">
        <v>19115</v>
      </c>
      <c r="K83" s="59" t="s">
        <v>2191</v>
      </c>
      <c r="L83" s="59" t="s">
        <v>2191</v>
      </c>
      <c r="M83" s="59" t="s">
        <v>2191</v>
      </c>
      <c r="N83" s="59" t="s">
        <v>2191</v>
      </c>
      <c r="O83" s="59" t="s">
        <v>2191</v>
      </c>
      <c r="P83" s="59" t="s">
        <v>2191</v>
      </c>
      <c r="Q83" s="59" t="s">
        <v>2191</v>
      </c>
      <c r="R83" s="59" t="s">
        <v>2191</v>
      </c>
      <c r="S83" s="59" t="s">
        <v>2191</v>
      </c>
      <c r="T83" s="59" t="s">
        <v>2191</v>
      </c>
      <c r="U83" s="59" t="s">
        <v>2191</v>
      </c>
      <c r="V83" s="59" t="s">
        <v>19114</v>
      </c>
      <c r="W83" s="59" t="s">
        <v>2191</v>
      </c>
      <c r="X83" s="59" t="s">
        <v>2191</v>
      </c>
      <c r="Y83" s="59" t="s">
        <v>2191</v>
      </c>
      <c r="Z83" s="59" t="s">
        <v>2191</v>
      </c>
      <c r="AA83" s="59" t="s">
        <v>19113</v>
      </c>
      <c r="AB83" s="59" t="s">
        <v>19112</v>
      </c>
      <c r="AC83" s="59" t="s">
        <v>2191</v>
      </c>
      <c r="AD83" s="59" t="s">
        <v>2191</v>
      </c>
      <c r="AE83" s="59" t="s">
        <v>2191</v>
      </c>
      <c r="AF83" s="59" t="s">
        <v>2191</v>
      </c>
      <c r="AG83" s="59" t="s">
        <v>2191</v>
      </c>
      <c r="AH83" s="59" t="s">
        <v>2191</v>
      </c>
      <c r="AI83" s="59" t="s">
        <v>2191</v>
      </c>
      <c r="AJ83" s="59" t="s">
        <v>2191</v>
      </c>
      <c r="AK83" s="59" t="s">
        <v>2191</v>
      </c>
      <c r="AL83" s="59" t="s">
        <v>2191</v>
      </c>
      <c r="AM83" s="59" t="s">
        <v>2191</v>
      </c>
      <c r="AN83" s="59" t="s">
        <v>2191</v>
      </c>
      <c r="AO83" s="59" t="s">
        <v>19111</v>
      </c>
      <c r="AP83" s="59" t="s">
        <v>19110</v>
      </c>
      <c r="AQ83" s="59" t="s">
        <v>2191</v>
      </c>
      <c r="AR83" s="59" t="s">
        <v>2191</v>
      </c>
      <c r="AS83" s="59" t="s">
        <v>2191</v>
      </c>
      <c r="AT83" s="59" t="s">
        <v>19109</v>
      </c>
      <c r="AU83" s="59">
        <v>2023</v>
      </c>
      <c r="AV83" s="59" t="s">
        <v>2191</v>
      </c>
      <c r="AW83" s="59" t="s">
        <v>2191</v>
      </c>
      <c r="AX83" s="59" t="s">
        <v>2191</v>
      </c>
      <c r="AY83" s="59" t="s">
        <v>2191</v>
      </c>
      <c r="AZ83" s="59" t="s">
        <v>2191</v>
      </c>
      <c r="BA83" s="59" t="s">
        <v>2191</v>
      </c>
      <c r="BB83" s="59" t="s">
        <v>2191</v>
      </c>
      <c r="BC83" s="59" t="s">
        <v>2191</v>
      </c>
      <c r="BD83" s="59" t="s">
        <v>2191</v>
      </c>
      <c r="BE83" s="59" t="s">
        <v>4788</v>
      </c>
      <c r="BF83" s="59" t="str">
        <f>HYPERLINK("http://dx.doi.org/10.1177/14761270231199760","http://dx.doi.org/10.1177/14761270231199760")</f>
        <v>http://dx.doi.org/10.1177/14761270231199760</v>
      </c>
      <c r="BG83" s="59" t="s">
        <v>2191</v>
      </c>
      <c r="BH83" s="59" t="s">
        <v>17467</v>
      </c>
      <c r="BI83" s="59" t="s">
        <v>2191</v>
      </c>
      <c r="BJ83" s="59" t="s">
        <v>2191</v>
      </c>
      <c r="BK83" s="59" t="s">
        <v>2191</v>
      </c>
      <c r="BL83" s="59" t="s">
        <v>2191</v>
      </c>
      <c r="BM83" s="59" t="s">
        <v>2191</v>
      </c>
      <c r="BN83" s="59" t="s">
        <v>2191</v>
      </c>
      <c r="BO83" s="59" t="s">
        <v>2191</v>
      </c>
      <c r="BP83" s="59" t="s">
        <v>2191</v>
      </c>
      <c r="BQ83" s="59" t="s">
        <v>2191</v>
      </c>
      <c r="BR83" s="59" t="s">
        <v>2191</v>
      </c>
      <c r="BS83" s="59" t="s">
        <v>19108</v>
      </c>
      <c r="BT83" s="59" t="str">
        <f>HYPERLINK("https%3A%2F%2Fwww.webofscience.com%2Fwos%2Fwoscc%2Ffull-record%2FWOS:001073576700001","View Full Record in Web of Science")</f>
        <v>View Full Record in Web of Science</v>
      </c>
      <c r="BX83" s="37" t="str">
        <f>VLOOKUP(BE83,[2]scopus!$N$2:$N$1043,1,FALSE)</f>
        <v>10.1177/14761270231199760</v>
      </c>
    </row>
    <row r="84" spans="1:76" x14ac:dyDescent="0.15">
      <c r="A84" s="59" t="s">
        <v>12379</v>
      </c>
      <c r="B84" s="59" t="s">
        <v>19107</v>
      </c>
      <c r="C84" s="59" t="s">
        <v>2191</v>
      </c>
      <c r="D84" s="59" t="s">
        <v>2191</v>
      </c>
      <c r="E84" s="59" t="s">
        <v>2191</v>
      </c>
      <c r="F84" s="59" t="s">
        <v>19106</v>
      </c>
      <c r="G84" s="59" t="s">
        <v>2191</v>
      </c>
      <c r="H84" s="59" t="s">
        <v>2191</v>
      </c>
      <c r="I84" s="59" t="s">
        <v>3732</v>
      </c>
      <c r="J84" s="59" t="s">
        <v>19105</v>
      </c>
      <c r="K84" s="59" t="s">
        <v>2191</v>
      </c>
      <c r="L84" s="59" t="s">
        <v>2191</v>
      </c>
      <c r="M84" s="59" t="s">
        <v>2191</v>
      </c>
      <c r="N84" s="59" t="s">
        <v>2191</v>
      </c>
      <c r="O84" s="59" t="s">
        <v>2191</v>
      </c>
      <c r="P84" s="59" t="s">
        <v>2191</v>
      </c>
      <c r="Q84" s="59" t="s">
        <v>2191</v>
      </c>
      <c r="R84" s="59" t="s">
        <v>2191</v>
      </c>
      <c r="S84" s="59" t="s">
        <v>2191</v>
      </c>
      <c r="T84" s="59" t="s">
        <v>2191</v>
      </c>
      <c r="U84" s="59" t="s">
        <v>2191</v>
      </c>
      <c r="V84" s="59" t="s">
        <v>7845</v>
      </c>
      <c r="W84" s="59" t="s">
        <v>2191</v>
      </c>
      <c r="X84" s="59" t="s">
        <v>2191</v>
      </c>
      <c r="Y84" s="59" t="s">
        <v>2191</v>
      </c>
      <c r="Z84" s="59" t="s">
        <v>2191</v>
      </c>
      <c r="AA84" s="59" t="s">
        <v>2191</v>
      </c>
      <c r="AB84" s="59" t="s">
        <v>2191</v>
      </c>
      <c r="AC84" s="59" t="s">
        <v>2191</v>
      </c>
      <c r="AD84" s="59" t="s">
        <v>2191</v>
      </c>
      <c r="AE84" s="59" t="s">
        <v>2191</v>
      </c>
      <c r="AF84" s="59" t="s">
        <v>2191</v>
      </c>
      <c r="AG84" s="59" t="s">
        <v>2191</v>
      </c>
      <c r="AH84" s="59" t="s">
        <v>2191</v>
      </c>
      <c r="AI84" s="59" t="s">
        <v>2191</v>
      </c>
      <c r="AJ84" s="59" t="s">
        <v>2191</v>
      </c>
      <c r="AK84" s="59" t="s">
        <v>2191</v>
      </c>
      <c r="AL84" s="59" t="s">
        <v>2191</v>
      </c>
      <c r="AM84" s="59" t="s">
        <v>2191</v>
      </c>
      <c r="AN84" s="59" t="s">
        <v>2191</v>
      </c>
      <c r="AO84" s="59" t="s">
        <v>19104</v>
      </c>
      <c r="AP84" s="59" t="s">
        <v>19103</v>
      </c>
      <c r="AQ84" s="59" t="s">
        <v>2191</v>
      </c>
      <c r="AR84" s="59" t="s">
        <v>2191</v>
      </c>
      <c r="AS84" s="59" t="s">
        <v>2191</v>
      </c>
      <c r="AT84" s="59" t="s">
        <v>13112</v>
      </c>
      <c r="AU84" s="59">
        <v>2016</v>
      </c>
      <c r="AV84" s="59">
        <v>47</v>
      </c>
      <c r="AW84" s="59">
        <v>3</v>
      </c>
      <c r="AX84" s="59" t="s">
        <v>2191</v>
      </c>
      <c r="AY84" s="59" t="s">
        <v>2191</v>
      </c>
      <c r="AZ84" s="59" t="s">
        <v>2191</v>
      </c>
      <c r="BA84" s="59" t="s">
        <v>2191</v>
      </c>
      <c r="BB84" s="59">
        <v>63</v>
      </c>
      <c r="BC84" s="59">
        <v>72</v>
      </c>
      <c r="BD84" s="59" t="s">
        <v>2191</v>
      </c>
      <c r="BE84" s="59" t="s">
        <v>3731</v>
      </c>
      <c r="BF84" s="59" t="str">
        <f>HYPERLINK("http://dx.doi.org/10.4102/sajbm.v47i3.69","http://dx.doi.org/10.4102/sajbm.v47i3.69")</f>
        <v>http://dx.doi.org/10.4102/sajbm.v47i3.69</v>
      </c>
      <c r="BG84" s="59" t="s">
        <v>2191</v>
      </c>
      <c r="BH84" s="59" t="s">
        <v>2191</v>
      </c>
      <c r="BI84" s="59" t="s">
        <v>2191</v>
      </c>
      <c r="BJ84" s="59" t="s">
        <v>2191</v>
      </c>
      <c r="BK84" s="59" t="s">
        <v>2191</v>
      </c>
      <c r="BL84" s="59" t="s">
        <v>2191</v>
      </c>
      <c r="BM84" s="59" t="s">
        <v>2191</v>
      </c>
      <c r="BN84" s="59" t="s">
        <v>2191</v>
      </c>
      <c r="BO84" s="59" t="s">
        <v>2191</v>
      </c>
      <c r="BP84" s="59" t="s">
        <v>2191</v>
      </c>
      <c r="BQ84" s="59" t="s">
        <v>2191</v>
      </c>
      <c r="BR84" s="59" t="s">
        <v>2191</v>
      </c>
      <c r="BS84" s="59" t="s">
        <v>19102</v>
      </c>
      <c r="BT84" s="59" t="str">
        <f>HYPERLINK("https%3A%2F%2Fwww.webofscience.com%2Fwos%2Fwoscc%2Ffull-record%2FWOS:000383939100007","View Full Record in Web of Science")</f>
        <v>View Full Record in Web of Science</v>
      </c>
      <c r="BX84" s="37" t="str">
        <f>VLOOKUP(BE84,[2]scopus!$N$2:$N$1043,1,FALSE)</f>
        <v>10.4102/sajbm.v47i3.69</v>
      </c>
    </row>
    <row r="85" spans="1:76" x14ac:dyDescent="0.15">
      <c r="A85" s="59" t="s">
        <v>12379</v>
      </c>
      <c r="B85" s="59" t="s">
        <v>19101</v>
      </c>
      <c r="C85" s="59" t="s">
        <v>2191</v>
      </c>
      <c r="D85" s="59" t="s">
        <v>2191</v>
      </c>
      <c r="E85" s="59" t="s">
        <v>2191</v>
      </c>
      <c r="F85" s="59" t="s">
        <v>19100</v>
      </c>
      <c r="G85" s="59" t="s">
        <v>2191</v>
      </c>
      <c r="H85" s="59" t="s">
        <v>2191</v>
      </c>
      <c r="I85" s="59" t="s">
        <v>2810</v>
      </c>
      <c r="J85" s="59" t="s">
        <v>17348</v>
      </c>
      <c r="K85" s="59" t="s">
        <v>2191</v>
      </c>
      <c r="L85" s="59" t="s">
        <v>2191</v>
      </c>
      <c r="M85" s="59" t="s">
        <v>2191</v>
      </c>
      <c r="N85" s="59" t="s">
        <v>2191</v>
      </c>
      <c r="O85" s="59" t="s">
        <v>2191</v>
      </c>
      <c r="P85" s="59" t="s">
        <v>2191</v>
      </c>
      <c r="Q85" s="59" t="s">
        <v>2191</v>
      </c>
      <c r="R85" s="59" t="s">
        <v>2191</v>
      </c>
      <c r="S85" s="59" t="s">
        <v>2191</v>
      </c>
      <c r="T85" s="59" t="s">
        <v>2191</v>
      </c>
      <c r="U85" s="59" t="s">
        <v>2191</v>
      </c>
      <c r="V85" s="59" t="s">
        <v>19099</v>
      </c>
      <c r="W85" s="59" t="s">
        <v>2191</v>
      </c>
      <c r="X85" s="59" t="s">
        <v>2191</v>
      </c>
      <c r="Y85" s="59" t="s">
        <v>2191</v>
      </c>
      <c r="Z85" s="59" t="s">
        <v>2191</v>
      </c>
      <c r="AA85" s="59" t="s">
        <v>2191</v>
      </c>
      <c r="AB85" s="59" t="s">
        <v>19098</v>
      </c>
      <c r="AC85" s="59" t="s">
        <v>2191</v>
      </c>
      <c r="AD85" s="59" t="s">
        <v>2191</v>
      </c>
      <c r="AE85" s="59" t="s">
        <v>2191</v>
      </c>
      <c r="AF85" s="59" t="s">
        <v>2191</v>
      </c>
      <c r="AG85" s="59" t="s">
        <v>2191</v>
      </c>
      <c r="AH85" s="59" t="s">
        <v>2191</v>
      </c>
      <c r="AI85" s="59" t="s">
        <v>2191</v>
      </c>
      <c r="AJ85" s="59" t="s">
        <v>2191</v>
      </c>
      <c r="AK85" s="59" t="s">
        <v>2191</v>
      </c>
      <c r="AL85" s="59" t="s">
        <v>2191</v>
      </c>
      <c r="AM85" s="59" t="s">
        <v>2191</v>
      </c>
      <c r="AN85" s="59" t="s">
        <v>2191</v>
      </c>
      <c r="AO85" s="59" t="s">
        <v>17344</v>
      </c>
      <c r="AP85" s="59" t="s">
        <v>17343</v>
      </c>
      <c r="AQ85" s="59" t="s">
        <v>2191</v>
      </c>
      <c r="AR85" s="59" t="s">
        <v>2191</v>
      </c>
      <c r="AS85" s="59" t="s">
        <v>2191</v>
      </c>
      <c r="AT85" s="59" t="s">
        <v>12374</v>
      </c>
      <c r="AU85" s="59">
        <v>2018</v>
      </c>
      <c r="AV85" s="59">
        <v>121</v>
      </c>
      <c r="AW85" s="59" t="s">
        <v>2191</v>
      </c>
      <c r="AX85" s="59" t="s">
        <v>2191</v>
      </c>
      <c r="AY85" s="59" t="s">
        <v>2191</v>
      </c>
      <c r="AZ85" s="59" t="s">
        <v>2191</v>
      </c>
      <c r="BA85" s="59" t="s">
        <v>2191</v>
      </c>
      <c r="BB85" s="59">
        <v>476</v>
      </c>
      <c r="BC85" s="59">
        <v>487</v>
      </c>
      <c r="BD85" s="59" t="s">
        <v>2191</v>
      </c>
      <c r="BE85" s="59" t="s">
        <v>2809</v>
      </c>
      <c r="BF85" s="59" t="str">
        <f>HYPERLINK("http://dx.doi.org/10.1016/j.enpol.2018.04.046","http://dx.doi.org/10.1016/j.enpol.2018.04.046")</f>
        <v>http://dx.doi.org/10.1016/j.enpol.2018.04.046</v>
      </c>
      <c r="BG85" s="59" t="s">
        <v>2191</v>
      </c>
      <c r="BH85" s="59" t="s">
        <v>2191</v>
      </c>
      <c r="BI85" s="59" t="s">
        <v>2191</v>
      </c>
      <c r="BJ85" s="59" t="s">
        <v>2191</v>
      </c>
      <c r="BK85" s="59" t="s">
        <v>2191</v>
      </c>
      <c r="BL85" s="59" t="s">
        <v>2191</v>
      </c>
      <c r="BM85" s="59" t="s">
        <v>2191</v>
      </c>
      <c r="BN85" s="59" t="s">
        <v>2191</v>
      </c>
      <c r="BO85" s="59" t="s">
        <v>2191</v>
      </c>
      <c r="BP85" s="59" t="s">
        <v>2191</v>
      </c>
      <c r="BQ85" s="59" t="s">
        <v>2191</v>
      </c>
      <c r="BR85" s="59" t="s">
        <v>2191</v>
      </c>
      <c r="BS85" s="59" t="s">
        <v>19097</v>
      </c>
      <c r="BT85" s="59" t="str">
        <f>HYPERLINK("https%3A%2F%2Fwww.webofscience.com%2Fwos%2Fwoscc%2Ffull-record%2FWOS:000445983800047","View Full Record in Web of Science")</f>
        <v>View Full Record in Web of Science</v>
      </c>
      <c r="BX85" s="37" t="e">
        <f>VLOOKUP(BE85,[2]scopus!$N$2:$N$1043,1,FALSE)</f>
        <v>#N/A</v>
      </c>
    </row>
    <row r="86" spans="1:76" x14ac:dyDescent="0.15">
      <c r="A86" s="59" t="s">
        <v>12379</v>
      </c>
      <c r="B86" s="59" t="s">
        <v>19096</v>
      </c>
      <c r="C86" s="59" t="s">
        <v>2191</v>
      </c>
      <c r="D86" s="59" t="s">
        <v>2191</v>
      </c>
      <c r="E86" s="59" t="s">
        <v>2191</v>
      </c>
      <c r="F86" s="59" t="s">
        <v>19095</v>
      </c>
      <c r="G86" s="59" t="s">
        <v>2191</v>
      </c>
      <c r="H86" s="59" t="s">
        <v>2191</v>
      </c>
      <c r="I86" s="59" t="s">
        <v>4644</v>
      </c>
      <c r="J86" s="59" t="s">
        <v>19094</v>
      </c>
      <c r="K86" s="59" t="s">
        <v>2191</v>
      </c>
      <c r="L86" s="59" t="s">
        <v>2191</v>
      </c>
      <c r="M86" s="59" t="s">
        <v>2191</v>
      </c>
      <c r="N86" s="59" t="s">
        <v>2191</v>
      </c>
      <c r="O86" s="59" t="s">
        <v>2191</v>
      </c>
      <c r="P86" s="59" t="s">
        <v>2191</v>
      </c>
      <c r="Q86" s="59" t="s">
        <v>2191</v>
      </c>
      <c r="R86" s="59" t="s">
        <v>2191</v>
      </c>
      <c r="S86" s="59" t="s">
        <v>2191</v>
      </c>
      <c r="T86" s="59" t="s">
        <v>2191</v>
      </c>
      <c r="U86" s="59" t="s">
        <v>2191</v>
      </c>
      <c r="V86" s="59" t="s">
        <v>19093</v>
      </c>
      <c r="W86" s="59" t="s">
        <v>2191</v>
      </c>
      <c r="X86" s="59" t="s">
        <v>2191</v>
      </c>
      <c r="Y86" s="59" t="s">
        <v>2191</v>
      </c>
      <c r="Z86" s="59" t="s">
        <v>2191</v>
      </c>
      <c r="AA86" s="59" t="s">
        <v>2191</v>
      </c>
      <c r="AB86" s="59" t="s">
        <v>19092</v>
      </c>
      <c r="AC86" s="59" t="s">
        <v>2191</v>
      </c>
      <c r="AD86" s="59" t="s">
        <v>2191</v>
      </c>
      <c r="AE86" s="59" t="s">
        <v>2191</v>
      </c>
      <c r="AF86" s="59" t="s">
        <v>2191</v>
      </c>
      <c r="AG86" s="59" t="s">
        <v>2191</v>
      </c>
      <c r="AH86" s="59" t="s">
        <v>2191</v>
      </c>
      <c r="AI86" s="59" t="s">
        <v>2191</v>
      </c>
      <c r="AJ86" s="59" t="s">
        <v>2191</v>
      </c>
      <c r="AK86" s="59" t="s">
        <v>2191</v>
      </c>
      <c r="AL86" s="59" t="s">
        <v>2191</v>
      </c>
      <c r="AM86" s="59" t="s">
        <v>2191</v>
      </c>
      <c r="AN86" s="59" t="s">
        <v>2191</v>
      </c>
      <c r="AO86" s="59" t="s">
        <v>19091</v>
      </c>
      <c r="AP86" s="59" t="s">
        <v>19090</v>
      </c>
      <c r="AQ86" s="59" t="s">
        <v>2191</v>
      </c>
      <c r="AR86" s="59" t="s">
        <v>2191</v>
      </c>
      <c r="AS86" s="59" t="s">
        <v>2191</v>
      </c>
      <c r="AT86" s="59" t="s">
        <v>12465</v>
      </c>
      <c r="AU86" s="59">
        <v>2023</v>
      </c>
      <c r="AV86" s="59">
        <v>65</v>
      </c>
      <c r="AW86" s="59" t="s">
        <v>2191</v>
      </c>
      <c r="AX86" s="59" t="s">
        <v>2191</v>
      </c>
      <c r="AY86" s="59" t="s">
        <v>2191</v>
      </c>
      <c r="AZ86" s="59" t="s">
        <v>2191</v>
      </c>
      <c r="BA86" s="59" t="s">
        <v>2191</v>
      </c>
      <c r="BB86" s="59" t="s">
        <v>2191</v>
      </c>
      <c r="BC86" s="59" t="s">
        <v>2191</v>
      </c>
      <c r="BD86" s="59">
        <v>101068</v>
      </c>
      <c r="BE86" s="59" t="s">
        <v>4643</v>
      </c>
      <c r="BF86" s="59" t="str">
        <f>HYPERLINK("http://dx.doi.org/10.1016/j.infoecopol.2023.101068","http://dx.doi.org/10.1016/j.infoecopol.2023.101068")</f>
        <v>http://dx.doi.org/10.1016/j.infoecopol.2023.101068</v>
      </c>
      <c r="BG86" s="59" t="s">
        <v>2191</v>
      </c>
      <c r="BH86" s="59" t="s">
        <v>13396</v>
      </c>
      <c r="BI86" s="59" t="s">
        <v>2191</v>
      </c>
      <c r="BJ86" s="59" t="s">
        <v>2191</v>
      </c>
      <c r="BK86" s="59" t="s">
        <v>2191</v>
      </c>
      <c r="BL86" s="59" t="s">
        <v>2191</v>
      </c>
      <c r="BM86" s="59" t="s">
        <v>2191</v>
      </c>
      <c r="BN86" s="59" t="s">
        <v>2191</v>
      </c>
      <c r="BO86" s="59" t="s">
        <v>2191</v>
      </c>
      <c r="BP86" s="59" t="s">
        <v>2191</v>
      </c>
      <c r="BQ86" s="59" t="s">
        <v>2191</v>
      </c>
      <c r="BR86" s="59" t="s">
        <v>2191</v>
      </c>
      <c r="BS86" s="59" t="s">
        <v>19089</v>
      </c>
      <c r="BT86" s="59" t="str">
        <f>HYPERLINK("https%3A%2F%2Fwww.webofscience.com%2Fwos%2Fwoscc%2Ffull-record%2FWOS:001132184100001","View Full Record in Web of Science")</f>
        <v>View Full Record in Web of Science</v>
      </c>
      <c r="BX86" s="37" t="str">
        <f>VLOOKUP(BE86,[2]scopus!$N$2:$N$1043,1,FALSE)</f>
        <v>10.1016/j.infoecopol.2023.101068</v>
      </c>
    </row>
    <row r="87" spans="1:76" x14ac:dyDescent="0.15">
      <c r="A87" s="59" t="s">
        <v>12379</v>
      </c>
      <c r="B87" s="59" t="s">
        <v>19088</v>
      </c>
      <c r="C87" s="59" t="s">
        <v>2191</v>
      </c>
      <c r="D87" s="59" t="s">
        <v>2191</v>
      </c>
      <c r="E87" s="59" t="s">
        <v>2191</v>
      </c>
      <c r="F87" s="59" t="s">
        <v>19087</v>
      </c>
      <c r="G87" s="59" t="s">
        <v>2191</v>
      </c>
      <c r="H87" s="59" t="s">
        <v>2191</v>
      </c>
      <c r="I87" s="59" t="s">
        <v>2808</v>
      </c>
      <c r="J87" s="59" t="s">
        <v>18930</v>
      </c>
      <c r="K87" s="59" t="s">
        <v>2191</v>
      </c>
      <c r="L87" s="59" t="s">
        <v>2191</v>
      </c>
      <c r="M87" s="59" t="s">
        <v>2191</v>
      </c>
      <c r="N87" s="59" t="s">
        <v>2191</v>
      </c>
      <c r="O87" s="59" t="s">
        <v>2191</v>
      </c>
      <c r="P87" s="59" t="s">
        <v>2191</v>
      </c>
      <c r="Q87" s="59" t="s">
        <v>2191</v>
      </c>
      <c r="R87" s="59" t="s">
        <v>2191</v>
      </c>
      <c r="S87" s="59" t="s">
        <v>2191</v>
      </c>
      <c r="T87" s="59" t="s">
        <v>2191</v>
      </c>
      <c r="U87" s="59" t="s">
        <v>2191</v>
      </c>
      <c r="V87" s="59" t="s">
        <v>19086</v>
      </c>
      <c r="W87" s="59" t="s">
        <v>2191</v>
      </c>
      <c r="X87" s="59" t="s">
        <v>2191</v>
      </c>
      <c r="Y87" s="59" t="s">
        <v>2191</v>
      </c>
      <c r="Z87" s="59" t="s">
        <v>2191</v>
      </c>
      <c r="AA87" s="59" t="s">
        <v>19085</v>
      </c>
      <c r="AB87" s="59" t="s">
        <v>19084</v>
      </c>
      <c r="AC87" s="59" t="s">
        <v>2191</v>
      </c>
      <c r="AD87" s="59" t="s">
        <v>2191</v>
      </c>
      <c r="AE87" s="59" t="s">
        <v>2191</v>
      </c>
      <c r="AF87" s="59" t="s">
        <v>2191</v>
      </c>
      <c r="AG87" s="59" t="s">
        <v>2191</v>
      </c>
      <c r="AH87" s="59" t="s">
        <v>2191</v>
      </c>
      <c r="AI87" s="59" t="s">
        <v>2191</v>
      </c>
      <c r="AJ87" s="59" t="s">
        <v>2191</v>
      </c>
      <c r="AK87" s="59" t="s">
        <v>2191</v>
      </c>
      <c r="AL87" s="59" t="s">
        <v>2191</v>
      </c>
      <c r="AM87" s="59" t="s">
        <v>2191</v>
      </c>
      <c r="AN87" s="59" t="s">
        <v>2191</v>
      </c>
      <c r="AO87" s="59" t="s">
        <v>18928</v>
      </c>
      <c r="AP87" s="59" t="s">
        <v>18927</v>
      </c>
      <c r="AQ87" s="59" t="s">
        <v>2191</v>
      </c>
      <c r="AR87" s="59" t="s">
        <v>2191</v>
      </c>
      <c r="AS87" s="59" t="s">
        <v>2191</v>
      </c>
      <c r="AT87" s="59" t="s">
        <v>19083</v>
      </c>
      <c r="AU87" s="59">
        <v>2024</v>
      </c>
      <c r="AV87" s="59" t="s">
        <v>2191</v>
      </c>
      <c r="AW87" s="59" t="s">
        <v>2191</v>
      </c>
      <c r="AX87" s="59" t="s">
        <v>2191</v>
      </c>
      <c r="AY87" s="59" t="s">
        <v>2191</v>
      </c>
      <c r="AZ87" s="59" t="s">
        <v>2191</v>
      </c>
      <c r="BA87" s="59" t="s">
        <v>2191</v>
      </c>
      <c r="BB87" s="59" t="s">
        <v>2191</v>
      </c>
      <c r="BC87" s="59" t="s">
        <v>2191</v>
      </c>
      <c r="BD87" s="59" t="s">
        <v>2191</v>
      </c>
      <c r="BE87" s="59" t="s">
        <v>2807</v>
      </c>
      <c r="BF87" s="59" t="str">
        <f>HYPERLINK("http://dx.doi.org/10.1515/erj-2023-0246","http://dx.doi.org/10.1515/erj-2023-0246")</f>
        <v>http://dx.doi.org/10.1515/erj-2023-0246</v>
      </c>
      <c r="BG87" s="59" t="s">
        <v>2191</v>
      </c>
      <c r="BH87" s="59" t="s">
        <v>13760</v>
      </c>
      <c r="BI87" s="59" t="s">
        <v>2191</v>
      </c>
      <c r="BJ87" s="59" t="s">
        <v>2191</v>
      </c>
      <c r="BK87" s="59" t="s">
        <v>2191</v>
      </c>
      <c r="BL87" s="59" t="s">
        <v>2191</v>
      </c>
      <c r="BM87" s="59" t="s">
        <v>2191</v>
      </c>
      <c r="BN87" s="59" t="s">
        <v>2191</v>
      </c>
      <c r="BO87" s="59" t="s">
        <v>2191</v>
      </c>
      <c r="BP87" s="59" t="s">
        <v>2191</v>
      </c>
      <c r="BQ87" s="59" t="s">
        <v>2191</v>
      </c>
      <c r="BR87" s="59" t="s">
        <v>2191</v>
      </c>
      <c r="BS87" s="59" t="s">
        <v>19082</v>
      </c>
      <c r="BT87" s="59" t="str">
        <f>HYPERLINK("https%3A%2F%2Fwww.webofscience.com%2Fwos%2Fwoscc%2Ffull-record%2FWOS:001228006100001","View Full Record in Web of Science")</f>
        <v>View Full Record in Web of Science</v>
      </c>
      <c r="BX87" s="37" t="e">
        <f>VLOOKUP(BE87,[2]scopus!$N$2:$N$1043,1,FALSE)</f>
        <v>#N/A</v>
      </c>
    </row>
    <row r="88" spans="1:76" x14ac:dyDescent="0.15">
      <c r="A88" s="59" t="s">
        <v>12379</v>
      </c>
      <c r="B88" s="59" t="s">
        <v>19081</v>
      </c>
      <c r="C88" s="59" t="s">
        <v>2191</v>
      </c>
      <c r="D88" s="59" t="s">
        <v>2191</v>
      </c>
      <c r="E88" s="59" t="s">
        <v>2191</v>
      </c>
      <c r="F88" s="59" t="s">
        <v>19081</v>
      </c>
      <c r="G88" s="59" t="s">
        <v>2191</v>
      </c>
      <c r="H88" s="59" t="s">
        <v>2191</v>
      </c>
      <c r="I88" s="59" t="s">
        <v>3155</v>
      </c>
      <c r="J88" s="59" t="s">
        <v>16039</v>
      </c>
      <c r="K88" s="59" t="s">
        <v>2191</v>
      </c>
      <c r="L88" s="59" t="s">
        <v>2191</v>
      </c>
      <c r="M88" s="59" t="s">
        <v>2191</v>
      </c>
      <c r="N88" s="59" t="s">
        <v>2191</v>
      </c>
      <c r="O88" s="59" t="s">
        <v>19080</v>
      </c>
      <c r="P88" s="59" t="s">
        <v>19079</v>
      </c>
      <c r="Q88" s="59" t="s">
        <v>19078</v>
      </c>
      <c r="R88" s="59" t="s">
        <v>2191</v>
      </c>
      <c r="S88" s="59" t="s">
        <v>2191</v>
      </c>
      <c r="T88" s="59" t="s">
        <v>2191</v>
      </c>
      <c r="U88" s="59" t="s">
        <v>2191</v>
      </c>
      <c r="V88" s="59" t="s">
        <v>19077</v>
      </c>
      <c r="W88" s="59" t="s">
        <v>2191</v>
      </c>
      <c r="X88" s="59" t="s">
        <v>2191</v>
      </c>
      <c r="Y88" s="59" t="s">
        <v>2191</v>
      </c>
      <c r="Z88" s="59" t="s">
        <v>2191</v>
      </c>
      <c r="AA88" s="59" t="s">
        <v>2191</v>
      </c>
      <c r="AB88" s="59" t="s">
        <v>17473</v>
      </c>
      <c r="AC88" s="59" t="s">
        <v>2191</v>
      </c>
      <c r="AD88" s="59" t="s">
        <v>2191</v>
      </c>
      <c r="AE88" s="59" t="s">
        <v>2191</v>
      </c>
      <c r="AF88" s="59" t="s">
        <v>2191</v>
      </c>
      <c r="AG88" s="59" t="s">
        <v>2191</v>
      </c>
      <c r="AH88" s="59" t="s">
        <v>2191</v>
      </c>
      <c r="AI88" s="59" t="s">
        <v>2191</v>
      </c>
      <c r="AJ88" s="59" t="s">
        <v>2191</v>
      </c>
      <c r="AK88" s="59" t="s">
        <v>2191</v>
      </c>
      <c r="AL88" s="59" t="s">
        <v>2191</v>
      </c>
      <c r="AM88" s="59" t="s">
        <v>2191</v>
      </c>
      <c r="AN88" s="59" t="s">
        <v>2191</v>
      </c>
      <c r="AO88" s="59" t="s">
        <v>16038</v>
      </c>
      <c r="AP88" s="59" t="s">
        <v>2191</v>
      </c>
      <c r="AQ88" s="59" t="s">
        <v>2191</v>
      </c>
      <c r="AR88" s="59" t="s">
        <v>2191</v>
      </c>
      <c r="AS88" s="59" t="s">
        <v>2191</v>
      </c>
      <c r="AT88" s="59" t="s">
        <v>12668</v>
      </c>
      <c r="AU88" s="59">
        <v>2002</v>
      </c>
      <c r="AV88" s="59">
        <v>17</v>
      </c>
      <c r="AW88" s="59">
        <v>3</v>
      </c>
      <c r="AX88" s="59" t="s">
        <v>2191</v>
      </c>
      <c r="AY88" s="59" t="s">
        <v>2191</v>
      </c>
      <c r="AZ88" s="59" t="s">
        <v>2191</v>
      </c>
      <c r="BA88" s="59" t="s">
        <v>2191</v>
      </c>
      <c r="BB88" s="59">
        <v>211</v>
      </c>
      <c r="BC88" s="59">
        <v>236</v>
      </c>
      <c r="BD88" s="59" t="s">
        <v>2191</v>
      </c>
      <c r="BE88" s="59" t="s">
        <v>3154</v>
      </c>
      <c r="BF88" s="59" t="str">
        <f>HYPERLINK("http://dx.doi.org/10.1016/S0883-9026(00)00060-4","http://dx.doi.org/10.1016/S0883-9026(00)00060-4")</f>
        <v>http://dx.doi.org/10.1016/S0883-9026(00)00060-4</v>
      </c>
      <c r="BG88" s="59" t="s">
        <v>2191</v>
      </c>
      <c r="BH88" s="59" t="s">
        <v>2191</v>
      </c>
      <c r="BI88" s="59" t="s">
        <v>2191</v>
      </c>
      <c r="BJ88" s="59" t="s">
        <v>2191</v>
      </c>
      <c r="BK88" s="59" t="s">
        <v>2191</v>
      </c>
      <c r="BL88" s="59" t="s">
        <v>2191</v>
      </c>
      <c r="BM88" s="59" t="s">
        <v>2191</v>
      </c>
      <c r="BN88" s="59" t="s">
        <v>2191</v>
      </c>
      <c r="BO88" s="59" t="s">
        <v>2191</v>
      </c>
      <c r="BP88" s="59" t="s">
        <v>2191</v>
      </c>
      <c r="BQ88" s="59" t="s">
        <v>2191</v>
      </c>
      <c r="BR88" s="59" t="s">
        <v>2191</v>
      </c>
      <c r="BS88" s="59" t="s">
        <v>19076</v>
      </c>
      <c r="BT88" s="59" t="str">
        <f>HYPERLINK("https%3A%2F%2Fwww.webofscience.com%2Fwos%2Fwoscc%2Ffull-record%2FWOS:000172285500002","View Full Record in Web of Science")</f>
        <v>View Full Record in Web of Science</v>
      </c>
      <c r="BX88" s="37" t="str">
        <f>VLOOKUP(BE88,[2]scopus!$N$2:$N$1043,1,FALSE)</f>
        <v>10.1016/S0883-9026(00)00060-4</v>
      </c>
    </row>
    <row r="89" spans="1:76" x14ac:dyDescent="0.15">
      <c r="A89" s="59" t="s">
        <v>12379</v>
      </c>
      <c r="B89" s="59" t="s">
        <v>19075</v>
      </c>
      <c r="C89" s="59" t="s">
        <v>2191</v>
      </c>
      <c r="D89" s="59" t="s">
        <v>2191</v>
      </c>
      <c r="E89" s="59" t="s">
        <v>2191</v>
      </c>
      <c r="F89" s="59" t="s">
        <v>19074</v>
      </c>
      <c r="G89" s="59" t="s">
        <v>2191</v>
      </c>
      <c r="H89" s="59" t="s">
        <v>2191</v>
      </c>
      <c r="I89" s="59" t="s">
        <v>4689</v>
      </c>
      <c r="J89" s="59" t="s">
        <v>19073</v>
      </c>
      <c r="K89" s="59" t="s">
        <v>2191</v>
      </c>
      <c r="L89" s="59" t="s">
        <v>2191</v>
      </c>
      <c r="M89" s="59" t="s">
        <v>2191</v>
      </c>
      <c r="N89" s="59" t="s">
        <v>2191</v>
      </c>
      <c r="O89" s="59" t="s">
        <v>2191</v>
      </c>
      <c r="P89" s="59" t="s">
        <v>2191</v>
      </c>
      <c r="Q89" s="59" t="s">
        <v>2191</v>
      </c>
      <c r="R89" s="59" t="s">
        <v>2191</v>
      </c>
      <c r="S89" s="59" t="s">
        <v>2191</v>
      </c>
      <c r="T89" s="59" t="s">
        <v>2191</v>
      </c>
      <c r="U89" s="59" t="s">
        <v>2191</v>
      </c>
      <c r="V89" s="59" t="s">
        <v>19072</v>
      </c>
      <c r="W89" s="59" t="s">
        <v>2191</v>
      </c>
      <c r="X89" s="59" t="s">
        <v>2191</v>
      </c>
      <c r="Y89" s="59" t="s">
        <v>2191</v>
      </c>
      <c r="Z89" s="59" t="s">
        <v>2191</v>
      </c>
      <c r="AA89" s="59" t="s">
        <v>19071</v>
      </c>
      <c r="AB89" s="59" t="s">
        <v>19070</v>
      </c>
      <c r="AC89" s="59" t="s">
        <v>2191</v>
      </c>
      <c r="AD89" s="59" t="s">
        <v>2191</v>
      </c>
      <c r="AE89" s="59" t="s">
        <v>2191</v>
      </c>
      <c r="AF89" s="59" t="s">
        <v>2191</v>
      </c>
      <c r="AG89" s="59" t="s">
        <v>2191</v>
      </c>
      <c r="AH89" s="59" t="s">
        <v>2191</v>
      </c>
      <c r="AI89" s="59" t="s">
        <v>2191</v>
      </c>
      <c r="AJ89" s="59" t="s">
        <v>2191</v>
      </c>
      <c r="AK89" s="59" t="s">
        <v>2191</v>
      </c>
      <c r="AL89" s="59" t="s">
        <v>2191</v>
      </c>
      <c r="AM89" s="59" t="s">
        <v>2191</v>
      </c>
      <c r="AN89" s="59" t="s">
        <v>2191</v>
      </c>
      <c r="AO89" s="59" t="s">
        <v>19069</v>
      </c>
      <c r="AP89" s="59" t="s">
        <v>19068</v>
      </c>
      <c r="AQ89" s="59" t="s">
        <v>2191</v>
      </c>
      <c r="AR89" s="59" t="s">
        <v>2191</v>
      </c>
      <c r="AS89" s="59" t="s">
        <v>2191</v>
      </c>
      <c r="AT89" s="59" t="s">
        <v>12515</v>
      </c>
      <c r="AU89" s="59">
        <v>2023</v>
      </c>
      <c r="AV89" s="59">
        <v>67</v>
      </c>
      <c r="AW89" s="59">
        <v>1</v>
      </c>
      <c r="AX89" s="59" t="s">
        <v>2191</v>
      </c>
      <c r="AY89" s="59" t="s">
        <v>2191</v>
      </c>
      <c r="AZ89" s="59" t="s">
        <v>2191</v>
      </c>
      <c r="BA89" s="59" t="s">
        <v>2191</v>
      </c>
      <c r="BB89" s="59">
        <v>1</v>
      </c>
      <c r="BC89" s="59">
        <v>17</v>
      </c>
      <c r="BD89" s="59" t="s">
        <v>2191</v>
      </c>
      <c r="BE89" s="59" t="s">
        <v>4688</v>
      </c>
      <c r="BF89" s="59" t="str">
        <f>HYPERLINK("http://dx.doi.org/10.1111/1467-8489.12503","http://dx.doi.org/10.1111/1467-8489.12503")</f>
        <v>http://dx.doi.org/10.1111/1467-8489.12503</v>
      </c>
      <c r="BG89" s="59" t="s">
        <v>2191</v>
      </c>
      <c r="BH89" s="59" t="s">
        <v>13085</v>
      </c>
      <c r="BI89" s="59" t="s">
        <v>2191</v>
      </c>
      <c r="BJ89" s="59" t="s">
        <v>2191</v>
      </c>
      <c r="BK89" s="59" t="s">
        <v>2191</v>
      </c>
      <c r="BL89" s="59" t="s">
        <v>2191</v>
      </c>
      <c r="BM89" s="59" t="s">
        <v>2191</v>
      </c>
      <c r="BN89" s="59" t="s">
        <v>2191</v>
      </c>
      <c r="BO89" s="59" t="s">
        <v>2191</v>
      </c>
      <c r="BP89" s="59" t="s">
        <v>2191</v>
      </c>
      <c r="BQ89" s="59" t="s">
        <v>2191</v>
      </c>
      <c r="BR89" s="59" t="s">
        <v>2191</v>
      </c>
      <c r="BS89" s="59" t="s">
        <v>19067</v>
      </c>
      <c r="BT89" s="59" t="str">
        <f>HYPERLINK("https%3A%2F%2Fwww.webofscience.com%2Fwos%2Fwoscc%2Ffull-record%2FWOS:000911525600001","View Full Record in Web of Science")</f>
        <v>View Full Record in Web of Science</v>
      </c>
      <c r="BX89" s="37" t="str">
        <f>VLOOKUP(BE89,[2]scopus!$N$2:$N$1043,1,FALSE)</f>
        <v>10.1111/1467-8489.12503</v>
      </c>
    </row>
    <row r="90" spans="1:76" x14ac:dyDescent="0.15">
      <c r="A90" s="59" t="s">
        <v>12379</v>
      </c>
      <c r="B90" s="59" t="s">
        <v>19066</v>
      </c>
      <c r="C90" s="59" t="s">
        <v>2191</v>
      </c>
      <c r="D90" s="59" t="s">
        <v>2191</v>
      </c>
      <c r="E90" s="59" t="s">
        <v>2191</v>
      </c>
      <c r="F90" s="59" t="s">
        <v>19065</v>
      </c>
      <c r="G90" s="59" t="s">
        <v>2191</v>
      </c>
      <c r="H90" s="59" t="s">
        <v>2191</v>
      </c>
      <c r="I90" s="59" t="s">
        <v>2806</v>
      </c>
      <c r="J90" s="59" t="s">
        <v>12386</v>
      </c>
      <c r="K90" s="59" t="s">
        <v>2191</v>
      </c>
      <c r="L90" s="59" t="s">
        <v>2191</v>
      </c>
      <c r="M90" s="59" t="s">
        <v>2191</v>
      </c>
      <c r="N90" s="59" t="s">
        <v>2191</v>
      </c>
      <c r="O90" s="59" t="s">
        <v>2191</v>
      </c>
      <c r="P90" s="59" t="s">
        <v>2191</v>
      </c>
      <c r="Q90" s="59" t="s">
        <v>2191</v>
      </c>
      <c r="R90" s="59" t="s">
        <v>2191</v>
      </c>
      <c r="S90" s="59" t="s">
        <v>2191</v>
      </c>
      <c r="T90" s="59" t="s">
        <v>2191</v>
      </c>
      <c r="U90" s="59" t="s">
        <v>2191</v>
      </c>
      <c r="V90" s="59" t="s">
        <v>19064</v>
      </c>
      <c r="W90" s="59" t="s">
        <v>2191</v>
      </c>
      <c r="X90" s="59" t="s">
        <v>2191</v>
      </c>
      <c r="Y90" s="59" t="s">
        <v>2191</v>
      </c>
      <c r="Z90" s="59" t="s">
        <v>2191</v>
      </c>
      <c r="AA90" s="59" t="s">
        <v>2191</v>
      </c>
      <c r="AB90" s="59" t="s">
        <v>2191</v>
      </c>
      <c r="AC90" s="59" t="s">
        <v>2191</v>
      </c>
      <c r="AD90" s="59" t="s">
        <v>2191</v>
      </c>
      <c r="AE90" s="59" t="s">
        <v>2191</v>
      </c>
      <c r="AF90" s="59" t="s">
        <v>2191</v>
      </c>
      <c r="AG90" s="59" t="s">
        <v>2191</v>
      </c>
      <c r="AH90" s="59" t="s">
        <v>2191</v>
      </c>
      <c r="AI90" s="59" t="s">
        <v>2191</v>
      </c>
      <c r="AJ90" s="59" t="s">
        <v>2191</v>
      </c>
      <c r="AK90" s="59" t="s">
        <v>2191</v>
      </c>
      <c r="AL90" s="59" t="s">
        <v>2191</v>
      </c>
      <c r="AM90" s="59" t="s">
        <v>2191</v>
      </c>
      <c r="AN90" s="59" t="s">
        <v>2191</v>
      </c>
      <c r="AO90" s="59" t="s">
        <v>12382</v>
      </c>
      <c r="AP90" s="59" t="s">
        <v>12908</v>
      </c>
      <c r="AQ90" s="59" t="s">
        <v>2191</v>
      </c>
      <c r="AR90" s="59" t="s">
        <v>2191</v>
      </c>
      <c r="AS90" s="59" t="s">
        <v>2191</v>
      </c>
      <c r="AT90" s="59" t="s">
        <v>12685</v>
      </c>
      <c r="AU90" s="59">
        <v>2007</v>
      </c>
      <c r="AV90" s="59">
        <v>34</v>
      </c>
      <c r="AW90" s="59" t="s">
        <v>5461</v>
      </c>
      <c r="AX90" s="59" t="s">
        <v>2191</v>
      </c>
      <c r="AY90" s="59" t="s">
        <v>2191</v>
      </c>
      <c r="AZ90" s="59" t="s">
        <v>2191</v>
      </c>
      <c r="BA90" s="59" t="s">
        <v>2191</v>
      </c>
      <c r="BB90" s="59">
        <v>505</v>
      </c>
      <c r="BC90" s="59">
        <v>528</v>
      </c>
      <c r="BD90" s="59" t="s">
        <v>2191</v>
      </c>
      <c r="BE90" s="59" t="s">
        <v>2805</v>
      </c>
      <c r="BF90" s="59" t="str">
        <f>HYPERLINK("http://dx.doi.org/10.1111/j.1468-5957.2007.02045.x","http://dx.doi.org/10.1111/j.1468-5957.2007.02045.x")</f>
        <v>http://dx.doi.org/10.1111/j.1468-5957.2007.02045.x</v>
      </c>
      <c r="BG90" s="59" t="s">
        <v>2191</v>
      </c>
      <c r="BH90" s="59" t="s">
        <v>2191</v>
      </c>
      <c r="BI90" s="59" t="s">
        <v>2191</v>
      </c>
      <c r="BJ90" s="59" t="s">
        <v>2191</v>
      </c>
      <c r="BK90" s="59" t="s">
        <v>2191</v>
      </c>
      <c r="BL90" s="59" t="s">
        <v>2191</v>
      </c>
      <c r="BM90" s="59" t="s">
        <v>2191</v>
      </c>
      <c r="BN90" s="59" t="s">
        <v>2191</v>
      </c>
      <c r="BO90" s="59" t="s">
        <v>2191</v>
      </c>
      <c r="BP90" s="59" t="s">
        <v>2191</v>
      </c>
      <c r="BQ90" s="59" t="s">
        <v>2191</v>
      </c>
      <c r="BR90" s="59" t="s">
        <v>2191</v>
      </c>
      <c r="BS90" s="59" t="s">
        <v>19063</v>
      </c>
      <c r="BT90" s="59" t="str">
        <f>HYPERLINK("https%3A%2F%2Fwww.webofscience.com%2Fwos%2Fwoscc%2Ffull-record%2FWOS:000246923100007","View Full Record in Web of Science")</f>
        <v>View Full Record in Web of Science</v>
      </c>
      <c r="BX90" s="37" t="e">
        <f>VLOOKUP(BE90,[2]scopus!$N$2:$N$1043,1,FALSE)</f>
        <v>#N/A</v>
      </c>
    </row>
    <row r="91" spans="1:76" x14ac:dyDescent="0.15">
      <c r="A91" s="59" t="s">
        <v>12379</v>
      </c>
      <c r="B91" s="59" t="s">
        <v>19062</v>
      </c>
      <c r="C91" s="59" t="s">
        <v>2191</v>
      </c>
      <c r="D91" s="59" t="s">
        <v>2191</v>
      </c>
      <c r="E91" s="59" t="s">
        <v>2191</v>
      </c>
      <c r="F91" s="59" t="s">
        <v>19061</v>
      </c>
      <c r="G91" s="59" t="s">
        <v>2191</v>
      </c>
      <c r="H91" s="59" t="s">
        <v>2191</v>
      </c>
      <c r="I91" s="59" t="s">
        <v>2804</v>
      </c>
      <c r="J91" s="59" t="s">
        <v>18990</v>
      </c>
      <c r="K91" s="59" t="s">
        <v>2191</v>
      </c>
      <c r="L91" s="59" t="s">
        <v>2191</v>
      </c>
      <c r="M91" s="59" t="s">
        <v>2191</v>
      </c>
      <c r="N91" s="59" t="s">
        <v>2191</v>
      </c>
      <c r="O91" s="59" t="s">
        <v>2191</v>
      </c>
      <c r="P91" s="59" t="s">
        <v>2191</v>
      </c>
      <c r="Q91" s="59" t="s">
        <v>2191</v>
      </c>
      <c r="R91" s="59" t="s">
        <v>2191</v>
      </c>
      <c r="S91" s="59" t="s">
        <v>2191</v>
      </c>
      <c r="T91" s="59" t="s">
        <v>2191</v>
      </c>
      <c r="U91" s="59" t="s">
        <v>2191</v>
      </c>
      <c r="V91" s="59" t="s">
        <v>19060</v>
      </c>
      <c r="W91" s="59" t="s">
        <v>2191</v>
      </c>
      <c r="X91" s="59" t="s">
        <v>2191</v>
      </c>
      <c r="Y91" s="59" t="s">
        <v>2191</v>
      </c>
      <c r="Z91" s="59" t="s">
        <v>2191</v>
      </c>
      <c r="AA91" s="59" t="s">
        <v>19059</v>
      </c>
      <c r="AB91" s="59" t="s">
        <v>19058</v>
      </c>
      <c r="AC91" s="59" t="s">
        <v>2191</v>
      </c>
      <c r="AD91" s="59" t="s">
        <v>2191</v>
      </c>
      <c r="AE91" s="59" t="s">
        <v>2191</v>
      </c>
      <c r="AF91" s="59" t="s">
        <v>2191</v>
      </c>
      <c r="AG91" s="59" t="s">
        <v>2191</v>
      </c>
      <c r="AH91" s="59" t="s">
        <v>2191</v>
      </c>
      <c r="AI91" s="59" t="s">
        <v>2191</v>
      </c>
      <c r="AJ91" s="59" t="s">
        <v>2191</v>
      </c>
      <c r="AK91" s="59" t="s">
        <v>2191</v>
      </c>
      <c r="AL91" s="59" t="s">
        <v>2191</v>
      </c>
      <c r="AM91" s="59" t="s">
        <v>2191</v>
      </c>
      <c r="AN91" s="59" t="s">
        <v>2191</v>
      </c>
      <c r="AO91" s="59" t="s">
        <v>18987</v>
      </c>
      <c r="AP91" s="59" t="s">
        <v>18986</v>
      </c>
      <c r="AQ91" s="59" t="s">
        <v>2191</v>
      </c>
      <c r="AR91" s="59" t="s">
        <v>2191</v>
      </c>
      <c r="AS91" s="59" t="s">
        <v>2191</v>
      </c>
      <c r="AT91" s="59" t="s">
        <v>2191</v>
      </c>
      <c r="AU91" s="59">
        <v>2018</v>
      </c>
      <c r="AV91" s="59">
        <v>35</v>
      </c>
      <c r="AW91" s="59">
        <v>3</v>
      </c>
      <c r="AX91" s="59" t="s">
        <v>2191</v>
      </c>
      <c r="AY91" s="59" t="s">
        <v>2191</v>
      </c>
      <c r="AZ91" s="59" t="s">
        <v>2191</v>
      </c>
      <c r="BA91" s="59" t="s">
        <v>2191</v>
      </c>
      <c r="BB91" s="59">
        <v>740</v>
      </c>
      <c r="BC91" s="59">
        <v>775</v>
      </c>
      <c r="BD91" s="59" t="s">
        <v>2191</v>
      </c>
      <c r="BE91" s="59" t="s">
        <v>2803</v>
      </c>
      <c r="BF91" s="59" t="str">
        <f>HYPERLINK("http://dx.doi.org/10.1080/07421222.2018.1481635","http://dx.doi.org/10.1080/07421222.2018.1481635")</f>
        <v>http://dx.doi.org/10.1080/07421222.2018.1481635</v>
      </c>
      <c r="BG91" s="59" t="s">
        <v>2191</v>
      </c>
      <c r="BH91" s="59" t="s">
        <v>2191</v>
      </c>
      <c r="BI91" s="59" t="s">
        <v>2191</v>
      </c>
      <c r="BJ91" s="59" t="s">
        <v>2191</v>
      </c>
      <c r="BK91" s="59" t="s">
        <v>2191</v>
      </c>
      <c r="BL91" s="59" t="s">
        <v>2191</v>
      </c>
      <c r="BM91" s="59" t="s">
        <v>2191</v>
      </c>
      <c r="BN91" s="59" t="s">
        <v>2191</v>
      </c>
      <c r="BO91" s="59" t="s">
        <v>2191</v>
      </c>
      <c r="BP91" s="59" t="s">
        <v>2191</v>
      </c>
      <c r="BQ91" s="59" t="s">
        <v>2191</v>
      </c>
      <c r="BR91" s="59" t="s">
        <v>2191</v>
      </c>
      <c r="BS91" s="59" t="s">
        <v>19057</v>
      </c>
      <c r="BT91" s="59" t="str">
        <f>HYPERLINK("https%3A%2F%2Fwww.webofscience.com%2Fwos%2Fwoscc%2Ffull-record%2FWOS:000448730500003","View Full Record in Web of Science")</f>
        <v>View Full Record in Web of Science</v>
      </c>
      <c r="BX91" s="37" t="e">
        <f>VLOOKUP(BE91,[2]scopus!$N$2:$N$1043,1,FALSE)</f>
        <v>#N/A</v>
      </c>
    </row>
    <row r="92" spans="1:76" x14ac:dyDescent="0.15">
      <c r="A92" s="59" t="s">
        <v>12379</v>
      </c>
      <c r="B92" s="59" t="s">
        <v>19056</v>
      </c>
      <c r="C92" s="59" t="s">
        <v>2191</v>
      </c>
      <c r="D92" s="59" t="s">
        <v>2191</v>
      </c>
      <c r="E92" s="59" t="s">
        <v>2191</v>
      </c>
      <c r="F92" s="59" t="s">
        <v>19055</v>
      </c>
      <c r="G92" s="59" t="s">
        <v>2191</v>
      </c>
      <c r="H92" s="59" t="s">
        <v>2191</v>
      </c>
      <c r="I92" s="59" t="s">
        <v>3351</v>
      </c>
      <c r="J92" s="59" t="s">
        <v>12471</v>
      </c>
      <c r="K92" s="59" t="s">
        <v>2191</v>
      </c>
      <c r="L92" s="59" t="s">
        <v>2191</v>
      </c>
      <c r="M92" s="59" t="s">
        <v>2191</v>
      </c>
      <c r="N92" s="59" t="s">
        <v>2191</v>
      </c>
      <c r="O92" s="59" t="s">
        <v>2191</v>
      </c>
      <c r="P92" s="59" t="s">
        <v>2191</v>
      </c>
      <c r="Q92" s="59" t="s">
        <v>2191</v>
      </c>
      <c r="R92" s="59" t="s">
        <v>2191</v>
      </c>
      <c r="S92" s="59" t="s">
        <v>2191</v>
      </c>
      <c r="T92" s="59" t="s">
        <v>2191</v>
      </c>
      <c r="U92" s="59" t="s">
        <v>2191</v>
      </c>
      <c r="V92" s="59" t="s">
        <v>19054</v>
      </c>
      <c r="W92" s="59" t="s">
        <v>2191</v>
      </c>
      <c r="X92" s="59" t="s">
        <v>2191</v>
      </c>
      <c r="Y92" s="59" t="s">
        <v>2191</v>
      </c>
      <c r="Z92" s="59" t="s">
        <v>2191</v>
      </c>
      <c r="AA92" s="59" t="s">
        <v>19053</v>
      </c>
      <c r="AB92" s="59" t="s">
        <v>19052</v>
      </c>
      <c r="AC92" s="59" t="s">
        <v>2191</v>
      </c>
      <c r="AD92" s="59" t="s">
        <v>2191</v>
      </c>
      <c r="AE92" s="59" t="s">
        <v>2191</v>
      </c>
      <c r="AF92" s="59" t="s">
        <v>2191</v>
      </c>
      <c r="AG92" s="59" t="s">
        <v>2191</v>
      </c>
      <c r="AH92" s="59" t="s">
        <v>2191</v>
      </c>
      <c r="AI92" s="59" t="s">
        <v>2191</v>
      </c>
      <c r="AJ92" s="59" t="s">
        <v>2191</v>
      </c>
      <c r="AK92" s="59" t="s">
        <v>2191</v>
      </c>
      <c r="AL92" s="59" t="s">
        <v>2191</v>
      </c>
      <c r="AM92" s="59" t="s">
        <v>2191</v>
      </c>
      <c r="AN92" s="59" t="s">
        <v>2191</v>
      </c>
      <c r="AO92" s="59" t="s">
        <v>12467</v>
      </c>
      <c r="AP92" s="59" t="s">
        <v>12466</v>
      </c>
      <c r="AQ92" s="59" t="s">
        <v>2191</v>
      </c>
      <c r="AR92" s="59" t="s">
        <v>2191</v>
      </c>
      <c r="AS92" s="59" t="s">
        <v>2191</v>
      </c>
      <c r="AT92" s="59" t="s">
        <v>19051</v>
      </c>
      <c r="AU92" s="59">
        <v>2008</v>
      </c>
      <c r="AV92" s="59">
        <v>68</v>
      </c>
      <c r="AW92" s="59" t="s">
        <v>5109</v>
      </c>
      <c r="AX92" s="59" t="s">
        <v>2191</v>
      </c>
      <c r="AY92" s="59" t="s">
        <v>2191</v>
      </c>
      <c r="AZ92" s="59" t="s">
        <v>2191</v>
      </c>
      <c r="BA92" s="59" t="s">
        <v>2191</v>
      </c>
      <c r="BB92" s="59">
        <v>461</v>
      </c>
      <c r="BC92" s="59">
        <v>471</v>
      </c>
      <c r="BD92" s="59" t="s">
        <v>2191</v>
      </c>
      <c r="BE92" s="59" t="s">
        <v>3350</v>
      </c>
      <c r="BF92" s="59" t="str">
        <f>HYPERLINK("http://dx.doi.org/10.1016/j.ecolecon.2008.05.001","http://dx.doi.org/10.1016/j.ecolecon.2008.05.001")</f>
        <v>http://dx.doi.org/10.1016/j.ecolecon.2008.05.001</v>
      </c>
      <c r="BG92" s="59" t="s">
        <v>2191</v>
      </c>
      <c r="BH92" s="59" t="s">
        <v>2191</v>
      </c>
      <c r="BI92" s="59" t="s">
        <v>2191</v>
      </c>
      <c r="BJ92" s="59" t="s">
        <v>2191</v>
      </c>
      <c r="BK92" s="59" t="s">
        <v>2191</v>
      </c>
      <c r="BL92" s="59" t="s">
        <v>2191</v>
      </c>
      <c r="BM92" s="59" t="s">
        <v>2191</v>
      </c>
      <c r="BN92" s="59" t="s">
        <v>2191</v>
      </c>
      <c r="BO92" s="59" t="s">
        <v>2191</v>
      </c>
      <c r="BP92" s="59" t="s">
        <v>2191</v>
      </c>
      <c r="BQ92" s="59" t="s">
        <v>2191</v>
      </c>
      <c r="BR92" s="59" t="s">
        <v>2191</v>
      </c>
      <c r="BS92" s="59" t="s">
        <v>19050</v>
      </c>
      <c r="BT92" s="59" t="str">
        <f>HYPERLINK("https%3A%2F%2Fwww.webofscience.com%2Fwos%2Fwoscc%2Ffull-record%2FWOS:000261308100043","View Full Record in Web of Science")</f>
        <v>View Full Record in Web of Science</v>
      </c>
      <c r="BX92" s="37" t="str">
        <f>VLOOKUP(BE92,[2]scopus!$N$2:$N$1043,1,FALSE)</f>
        <v>10.1016/j.ecolecon.2008.05.001</v>
      </c>
    </row>
    <row r="93" spans="1:76" x14ac:dyDescent="0.15">
      <c r="A93" s="59" t="s">
        <v>12379</v>
      </c>
      <c r="B93" s="59" t="s">
        <v>19049</v>
      </c>
      <c r="C93" s="59" t="s">
        <v>2191</v>
      </c>
      <c r="D93" s="59" t="s">
        <v>2191</v>
      </c>
      <c r="E93" s="59" t="s">
        <v>2191</v>
      </c>
      <c r="F93" s="59" t="s">
        <v>19048</v>
      </c>
      <c r="G93" s="59" t="s">
        <v>2191</v>
      </c>
      <c r="H93" s="59" t="s">
        <v>2191</v>
      </c>
      <c r="I93" s="59" t="s">
        <v>4403</v>
      </c>
      <c r="J93" s="59" t="s">
        <v>13735</v>
      </c>
      <c r="K93" s="59" t="s">
        <v>2191</v>
      </c>
      <c r="L93" s="59" t="s">
        <v>2191</v>
      </c>
      <c r="M93" s="59" t="s">
        <v>2191</v>
      </c>
      <c r="N93" s="59" t="s">
        <v>2191</v>
      </c>
      <c r="O93" s="59" t="s">
        <v>2191</v>
      </c>
      <c r="P93" s="59" t="s">
        <v>2191</v>
      </c>
      <c r="Q93" s="59" t="s">
        <v>2191</v>
      </c>
      <c r="R93" s="59" t="s">
        <v>2191</v>
      </c>
      <c r="S93" s="59" t="s">
        <v>2191</v>
      </c>
      <c r="T93" s="59" t="s">
        <v>2191</v>
      </c>
      <c r="U93" s="59" t="s">
        <v>2191</v>
      </c>
      <c r="V93" s="59" t="s">
        <v>19047</v>
      </c>
      <c r="W93" s="59" t="s">
        <v>2191</v>
      </c>
      <c r="X93" s="59" t="s">
        <v>2191</v>
      </c>
      <c r="Y93" s="59" t="s">
        <v>2191</v>
      </c>
      <c r="Z93" s="59" t="s">
        <v>2191</v>
      </c>
      <c r="AA93" s="59" t="s">
        <v>2191</v>
      </c>
      <c r="AB93" s="59" t="s">
        <v>2191</v>
      </c>
      <c r="AC93" s="59" t="s">
        <v>2191</v>
      </c>
      <c r="AD93" s="59" t="s">
        <v>2191</v>
      </c>
      <c r="AE93" s="59" t="s">
        <v>2191</v>
      </c>
      <c r="AF93" s="59" t="s">
        <v>2191</v>
      </c>
      <c r="AG93" s="59" t="s">
        <v>2191</v>
      </c>
      <c r="AH93" s="59" t="s">
        <v>2191</v>
      </c>
      <c r="AI93" s="59" t="s">
        <v>2191</v>
      </c>
      <c r="AJ93" s="59" t="s">
        <v>2191</v>
      </c>
      <c r="AK93" s="59" t="s">
        <v>2191</v>
      </c>
      <c r="AL93" s="59" t="s">
        <v>2191</v>
      </c>
      <c r="AM93" s="59" t="s">
        <v>2191</v>
      </c>
      <c r="AN93" s="59" t="s">
        <v>2191</v>
      </c>
      <c r="AO93" s="59" t="s">
        <v>13733</v>
      </c>
      <c r="AP93" s="59" t="s">
        <v>13732</v>
      </c>
      <c r="AQ93" s="59" t="s">
        <v>2191</v>
      </c>
      <c r="AR93" s="59" t="s">
        <v>2191</v>
      </c>
      <c r="AS93" s="59" t="s">
        <v>2191</v>
      </c>
      <c r="AT93" s="59" t="s">
        <v>12574</v>
      </c>
      <c r="AU93" s="59">
        <v>2022</v>
      </c>
      <c r="AV93" s="59">
        <v>23</v>
      </c>
      <c r="AW93" s="59">
        <v>1</v>
      </c>
      <c r="AX93" s="59" t="s">
        <v>2191</v>
      </c>
      <c r="AY93" s="59" t="s">
        <v>2191</v>
      </c>
      <c r="AZ93" s="59" t="s">
        <v>12540</v>
      </c>
      <c r="BA93" s="59" t="s">
        <v>2191</v>
      </c>
      <c r="BB93" s="59">
        <v>241</v>
      </c>
      <c r="BC93" s="59">
        <v>271</v>
      </c>
      <c r="BD93" s="59" t="s">
        <v>2191</v>
      </c>
      <c r="BE93" s="59" t="s">
        <v>4402</v>
      </c>
      <c r="BF93" s="59" t="str">
        <f>HYPERLINK("http://dx.doi.org/10.1007/s40804-021-00236-w","http://dx.doi.org/10.1007/s40804-021-00236-w")</f>
        <v>http://dx.doi.org/10.1007/s40804-021-00236-w</v>
      </c>
      <c r="BG93" s="59" t="s">
        <v>2191</v>
      </c>
      <c r="BH93" s="59" t="s">
        <v>13068</v>
      </c>
      <c r="BI93" s="59" t="s">
        <v>2191</v>
      </c>
      <c r="BJ93" s="59" t="s">
        <v>2191</v>
      </c>
      <c r="BK93" s="59" t="s">
        <v>2191</v>
      </c>
      <c r="BL93" s="59" t="s">
        <v>2191</v>
      </c>
      <c r="BM93" s="59" t="s">
        <v>2191</v>
      </c>
      <c r="BN93" s="59" t="s">
        <v>2191</v>
      </c>
      <c r="BO93" s="59" t="s">
        <v>2191</v>
      </c>
      <c r="BP93" s="59" t="s">
        <v>2191</v>
      </c>
      <c r="BQ93" s="59" t="s">
        <v>2191</v>
      </c>
      <c r="BR93" s="59" t="s">
        <v>2191</v>
      </c>
      <c r="BS93" s="59" t="s">
        <v>19046</v>
      </c>
      <c r="BT93" s="59" t="str">
        <f>HYPERLINK("https%3A%2F%2Fwww.webofscience.com%2Fwos%2Fwoscc%2Ffull-record%2FWOS:000762166500001","View Full Record in Web of Science")</f>
        <v>View Full Record in Web of Science</v>
      </c>
      <c r="BX93" s="37" t="str">
        <f>VLOOKUP(BE93,[2]scopus!$N$2:$N$1043,1,FALSE)</f>
        <v>10.1007/s40804-021-00236-w</v>
      </c>
    </row>
    <row r="94" spans="1:76" x14ac:dyDescent="0.15">
      <c r="A94" s="59" t="s">
        <v>12379</v>
      </c>
      <c r="B94" s="59" t="s">
        <v>19045</v>
      </c>
      <c r="C94" s="59" t="s">
        <v>2191</v>
      </c>
      <c r="D94" s="59" t="s">
        <v>2191</v>
      </c>
      <c r="E94" s="59" t="s">
        <v>2191</v>
      </c>
      <c r="F94" s="59" t="s">
        <v>19044</v>
      </c>
      <c r="G94" s="59" t="s">
        <v>2191</v>
      </c>
      <c r="H94" s="59" t="s">
        <v>2191</v>
      </c>
      <c r="I94" s="59" t="s">
        <v>2802</v>
      </c>
      <c r="J94" s="59" t="s">
        <v>17348</v>
      </c>
      <c r="K94" s="59" t="s">
        <v>2191</v>
      </c>
      <c r="L94" s="59" t="s">
        <v>2191</v>
      </c>
      <c r="M94" s="59" t="s">
        <v>2191</v>
      </c>
      <c r="N94" s="59" t="s">
        <v>2191</v>
      </c>
      <c r="O94" s="59" t="s">
        <v>2191</v>
      </c>
      <c r="P94" s="59" t="s">
        <v>2191</v>
      </c>
      <c r="Q94" s="59" t="s">
        <v>2191</v>
      </c>
      <c r="R94" s="59" t="s">
        <v>2191</v>
      </c>
      <c r="S94" s="59" t="s">
        <v>2191</v>
      </c>
      <c r="T94" s="59" t="s">
        <v>2191</v>
      </c>
      <c r="U94" s="59" t="s">
        <v>2191</v>
      </c>
      <c r="V94" s="59" t="s">
        <v>19043</v>
      </c>
      <c r="W94" s="59" t="s">
        <v>2191</v>
      </c>
      <c r="X94" s="59" t="s">
        <v>2191</v>
      </c>
      <c r="Y94" s="59" t="s">
        <v>2191</v>
      </c>
      <c r="Z94" s="59" t="s">
        <v>2191</v>
      </c>
      <c r="AA94" s="59" t="s">
        <v>19042</v>
      </c>
      <c r="AB94" s="59" t="s">
        <v>19041</v>
      </c>
      <c r="AC94" s="59" t="s">
        <v>2191</v>
      </c>
      <c r="AD94" s="59" t="s">
        <v>2191</v>
      </c>
      <c r="AE94" s="59" t="s">
        <v>2191</v>
      </c>
      <c r="AF94" s="59" t="s">
        <v>2191</v>
      </c>
      <c r="AG94" s="59" t="s">
        <v>2191</v>
      </c>
      <c r="AH94" s="59" t="s">
        <v>2191</v>
      </c>
      <c r="AI94" s="59" t="s">
        <v>2191</v>
      </c>
      <c r="AJ94" s="59" t="s">
        <v>2191</v>
      </c>
      <c r="AK94" s="59" t="s">
        <v>2191</v>
      </c>
      <c r="AL94" s="59" t="s">
        <v>2191</v>
      </c>
      <c r="AM94" s="59" t="s">
        <v>2191</v>
      </c>
      <c r="AN94" s="59" t="s">
        <v>2191</v>
      </c>
      <c r="AO94" s="59" t="s">
        <v>17344</v>
      </c>
      <c r="AP94" s="59" t="s">
        <v>17343</v>
      </c>
      <c r="AQ94" s="59" t="s">
        <v>2191</v>
      </c>
      <c r="AR94" s="59" t="s">
        <v>2191</v>
      </c>
      <c r="AS94" s="59" t="s">
        <v>2191</v>
      </c>
      <c r="AT94" s="59" t="s">
        <v>12668</v>
      </c>
      <c r="AU94" s="59">
        <v>2020</v>
      </c>
      <c r="AV94" s="59">
        <v>140</v>
      </c>
      <c r="AW94" s="59" t="s">
        <v>2191</v>
      </c>
      <c r="AX94" s="59" t="s">
        <v>2191</v>
      </c>
      <c r="AY94" s="59" t="s">
        <v>2191</v>
      </c>
      <c r="AZ94" s="59" t="s">
        <v>2191</v>
      </c>
      <c r="BA94" s="59" t="s">
        <v>2191</v>
      </c>
      <c r="BB94" s="59" t="s">
        <v>2191</v>
      </c>
      <c r="BC94" s="59" t="s">
        <v>2191</v>
      </c>
      <c r="BD94" s="59">
        <v>111195</v>
      </c>
      <c r="BE94" s="59" t="s">
        <v>2801</v>
      </c>
      <c r="BF94" s="59" t="str">
        <f>HYPERLINK("http://dx.doi.org/10.1016/j.enpol.2019.111195","http://dx.doi.org/10.1016/j.enpol.2019.111195")</f>
        <v>http://dx.doi.org/10.1016/j.enpol.2019.111195</v>
      </c>
      <c r="BG94" s="59" t="s">
        <v>2191</v>
      </c>
      <c r="BH94" s="59" t="s">
        <v>2191</v>
      </c>
      <c r="BI94" s="59" t="s">
        <v>2191</v>
      </c>
      <c r="BJ94" s="59" t="s">
        <v>2191</v>
      </c>
      <c r="BK94" s="59" t="s">
        <v>2191</v>
      </c>
      <c r="BL94" s="59" t="s">
        <v>2191</v>
      </c>
      <c r="BM94" s="59" t="s">
        <v>2191</v>
      </c>
      <c r="BN94" s="59" t="s">
        <v>2191</v>
      </c>
      <c r="BO94" s="59" t="s">
        <v>2191</v>
      </c>
      <c r="BP94" s="59" t="s">
        <v>2191</v>
      </c>
      <c r="BQ94" s="59" t="s">
        <v>2191</v>
      </c>
      <c r="BR94" s="59" t="s">
        <v>2191</v>
      </c>
      <c r="BS94" s="59" t="s">
        <v>19040</v>
      </c>
      <c r="BT94" s="59" t="str">
        <f>HYPERLINK("https%3A%2F%2Fwww.webofscience.com%2Fwos%2Fwoscc%2Ffull-record%2FWOS:000529795600046","View Full Record in Web of Science")</f>
        <v>View Full Record in Web of Science</v>
      </c>
      <c r="BX94" s="37" t="e">
        <f>VLOOKUP(BE94,[2]scopus!$N$2:$N$1043,1,FALSE)</f>
        <v>#N/A</v>
      </c>
    </row>
    <row r="95" spans="1:76" x14ac:dyDescent="0.15">
      <c r="A95" s="59" t="s">
        <v>12379</v>
      </c>
      <c r="B95" s="59" t="s">
        <v>19039</v>
      </c>
      <c r="C95" s="59" t="s">
        <v>2191</v>
      </c>
      <c r="D95" s="59" t="s">
        <v>2191</v>
      </c>
      <c r="E95" s="59" t="s">
        <v>2191</v>
      </c>
      <c r="F95" s="59" t="s">
        <v>19038</v>
      </c>
      <c r="G95" s="59" t="s">
        <v>2191</v>
      </c>
      <c r="H95" s="59" t="s">
        <v>2191</v>
      </c>
      <c r="I95" s="59" t="s">
        <v>3986</v>
      </c>
      <c r="J95" s="59" t="s">
        <v>17031</v>
      </c>
      <c r="K95" s="59" t="s">
        <v>2191</v>
      </c>
      <c r="L95" s="59" t="s">
        <v>2191</v>
      </c>
      <c r="M95" s="59" t="s">
        <v>2191</v>
      </c>
      <c r="N95" s="59" t="s">
        <v>2191</v>
      </c>
      <c r="O95" s="59" t="s">
        <v>2191</v>
      </c>
      <c r="P95" s="59" t="s">
        <v>2191</v>
      </c>
      <c r="Q95" s="59" t="s">
        <v>2191</v>
      </c>
      <c r="R95" s="59" t="s">
        <v>2191</v>
      </c>
      <c r="S95" s="59" t="s">
        <v>2191</v>
      </c>
      <c r="T95" s="59" t="s">
        <v>2191</v>
      </c>
      <c r="U95" s="59" t="s">
        <v>2191</v>
      </c>
      <c r="V95" s="59" t="s">
        <v>19037</v>
      </c>
      <c r="W95" s="59" t="s">
        <v>2191</v>
      </c>
      <c r="X95" s="59" t="s">
        <v>2191</v>
      </c>
      <c r="Y95" s="59" t="s">
        <v>2191</v>
      </c>
      <c r="Z95" s="59" t="s">
        <v>2191</v>
      </c>
      <c r="AA95" s="59" t="s">
        <v>2191</v>
      </c>
      <c r="AB95" s="59" t="s">
        <v>19036</v>
      </c>
      <c r="AC95" s="59" t="s">
        <v>2191</v>
      </c>
      <c r="AD95" s="59" t="s">
        <v>2191</v>
      </c>
      <c r="AE95" s="59" t="s">
        <v>2191</v>
      </c>
      <c r="AF95" s="59" t="s">
        <v>2191</v>
      </c>
      <c r="AG95" s="59" t="s">
        <v>2191</v>
      </c>
      <c r="AH95" s="59" t="s">
        <v>2191</v>
      </c>
      <c r="AI95" s="59" t="s">
        <v>2191</v>
      </c>
      <c r="AJ95" s="59" t="s">
        <v>2191</v>
      </c>
      <c r="AK95" s="59" t="s">
        <v>2191</v>
      </c>
      <c r="AL95" s="59" t="s">
        <v>2191</v>
      </c>
      <c r="AM95" s="59" t="s">
        <v>2191</v>
      </c>
      <c r="AN95" s="59" t="s">
        <v>2191</v>
      </c>
      <c r="AO95" s="59" t="s">
        <v>17028</v>
      </c>
      <c r="AP95" s="59" t="s">
        <v>17027</v>
      </c>
      <c r="AQ95" s="59" t="s">
        <v>2191</v>
      </c>
      <c r="AR95" s="59" t="s">
        <v>2191</v>
      </c>
      <c r="AS95" s="59" t="s">
        <v>2191</v>
      </c>
      <c r="AT95" s="59" t="s">
        <v>2191</v>
      </c>
      <c r="AU95" s="59">
        <v>2018</v>
      </c>
      <c r="AV95" s="59">
        <v>22</v>
      </c>
      <c r="AW95" s="59">
        <v>1</v>
      </c>
      <c r="AX95" s="59" t="s">
        <v>2191</v>
      </c>
      <c r="AY95" s="59" t="s">
        <v>2191</v>
      </c>
      <c r="AZ95" s="59" t="s">
        <v>2191</v>
      </c>
      <c r="BA95" s="59" t="s">
        <v>2191</v>
      </c>
      <c r="BB95" s="59">
        <v>183</v>
      </c>
      <c r="BC95" s="59">
        <v>200</v>
      </c>
      <c r="BD95" s="59" t="s">
        <v>2191</v>
      </c>
      <c r="BE95" s="59" t="s">
        <v>3985</v>
      </c>
      <c r="BF95" s="59" t="str">
        <f>HYPERLINK("http://dx.doi.org/10.1108/JKM-12-2016-0541","http://dx.doi.org/10.1108/JKM-12-2016-0541")</f>
        <v>http://dx.doi.org/10.1108/JKM-12-2016-0541</v>
      </c>
      <c r="BG95" s="59" t="s">
        <v>2191</v>
      </c>
      <c r="BH95" s="59" t="s">
        <v>2191</v>
      </c>
      <c r="BI95" s="59" t="s">
        <v>2191</v>
      </c>
      <c r="BJ95" s="59" t="s">
        <v>2191</v>
      </c>
      <c r="BK95" s="59" t="s">
        <v>2191</v>
      </c>
      <c r="BL95" s="59" t="s">
        <v>2191</v>
      </c>
      <c r="BM95" s="59" t="s">
        <v>2191</v>
      </c>
      <c r="BN95" s="59" t="s">
        <v>2191</v>
      </c>
      <c r="BO95" s="59" t="s">
        <v>2191</v>
      </c>
      <c r="BP95" s="59" t="s">
        <v>2191</v>
      </c>
      <c r="BQ95" s="59" t="s">
        <v>2191</v>
      </c>
      <c r="BR95" s="59" t="s">
        <v>2191</v>
      </c>
      <c r="BS95" s="59" t="s">
        <v>19035</v>
      </c>
      <c r="BT95" s="59" t="str">
        <f>HYPERLINK("https%3A%2F%2Fwww.webofscience.com%2Fwos%2Fwoscc%2Ffull-record%2FWOS:000427153000010","View Full Record in Web of Science")</f>
        <v>View Full Record in Web of Science</v>
      </c>
      <c r="BX95" s="37" t="str">
        <f>VLOOKUP(BE95,[2]scopus!$N$2:$N$1043,1,FALSE)</f>
        <v>10.1108/JKM-12-2016-0541</v>
      </c>
    </row>
    <row r="96" spans="1:76" x14ac:dyDescent="0.15">
      <c r="A96" s="59" t="s">
        <v>12379</v>
      </c>
      <c r="B96" s="59" t="s">
        <v>19034</v>
      </c>
      <c r="C96" s="59" t="s">
        <v>2191</v>
      </c>
      <c r="D96" s="59" t="s">
        <v>2191</v>
      </c>
      <c r="E96" s="59" t="s">
        <v>2191</v>
      </c>
      <c r="F96" s="59" t="s">
        <v>19033</v>
      </c>
      <c r="G96" s="59" t="s">
        <v>2191</v>
      </c>
      <c r="H96" s="59" t="s">
        <v>2191</v>
      </c>
      <c r="I96" s="59" t="s">
        <v>2800</v>
      </c>
      <c r="J96" s="59" t="s">
        <v>19032</v>
      </c>
      <c r="K96" s="59" t="s">
        <v>2191</v>
      </c>
      <c r="L96" s="59" t="s">
        <v>2191</v>
      </c>
      <c r="M96" s="59" t="s">
        <v>2191</v>
      </c>
      <c r="N96" s="59" t="s">
        <v>2191</v>
      </c>
      <c r="O96" s="59" t="s">
        <v>2191</v>
      </c>
      <c r="P96" s="59" t="s">
        <v>2191</v>
      </c>
      <c r="Q96" s="59" t="s">
        <v>2191</v>
      </c>
      <c r="R96" s="59" t="s">
        <v>2191</v>
      </c>
      <c r="S96" s="59" t="s">
        <v>2191</v>
      </c>
      <c r="T96" s="59" t="s">
        <v>2191</v>
      </c>
      <c r="U96" s="59" t="s">
        <v>2191</v>
      </c>
      <c r="V96" s="59" t="s">
        <v>19031</v>
      </c>
      <c r="W96" s="59" t="s">
        <v>2191</v>
      </c>
      <c r="X96" s="59" t="s">
        <v>2191</v>
      </c>
      <c r="Y96" s="59" t="s">
        <v>2191</v>
      </c>
      <c r="Z96" s="59" t="s">
        <v>2191</v>
      </c>
      <c r="AA96" s="59" t="s">
        <v>2191</v>
      </c>
      <c r="AB96" s="59" t="s">
        <v>19030</v>
      </c>
      <c r="AC96" s="59" t="s">
        <v>2191</v>
      </c>
      <c r="AD96" s="59" t="s">
        <v>2191</v>
      </c>
      <c r="AE96" s="59" t="s">
        <v>2191</v>
      </c>
      <c r="AF96" s="59" t="s">
        <v>2191</v>
      </c>
      <c r="AG96" s="59" t="s">
        <v>2191</v>
      </c>
      <c r="AH96" s="59" t="s">
        <v>2191</v>
      </c>
      <c r="AI96" s="59" t="s">
        <v>2191</v>
      </c>
      <c r="AJ96" s="59" t="s">
        <v>2191</v>
      </c>
      <c r="AK96" s="59" t="s">
        <v>2191</v>
      </c>
      <c r="AL96" s="59" t="s">
        <v>2191</v>
      </c>
      <c r="AM96" s="59" t="s">
        <v>2191</v>
      </c>
      <c r="AN96" s="59" t="s">
        <v>2191</v>
      </c>
      <c r="AO96" s="59" t="s">
        <v>19029</v>
      </c>
      <c r="AP96" s="59" t="s">
        <v>2191</v>
      </c>
      <c r="AQ96" s="59" t="s">
        <v>2191</v>
      </c>
      <c r="AR96" s="59" t="s">
        <v>2191</v>
      </c>
      <c r="AS96" s="59" t="s">
        <v>2191</v>
      </c>
      <c r="AT96" s="59" t="s">
        <v>2191</v>
      </c>
      <c r="AU96" s="59">
        <v>2021</v>
      </c>
      <c r="AV96" s="59">
        <v>8</v>
      </c>
      <c r="AW96" s="59">
        <v>1</v>
      </c>
      <c r="AX96" s="59" t="s">
        <v>2191</v>
      </c>
      <c r="AY96" s="59" t="s">
        <v>2191</v>
      </c>
      <c r="AZ96" s="59" t="s">
        <v>2191</v>
      </c>
      <c r="BA96" s="59" t="s">
        <v>2191</v>
      </c>
      <c r="BB96" s="59">
        <v>18</v>
      </c>
      <c r="BC96" s="59">
        <v>28</v>
      </c>
      <c r="BD96" s="59" t="s">
        <v>2191</v>
      </c>
      <c r="BE96" s="59" t="s">
        <v>2799</v>
      </c>
      <c r="BF96" s="59" t="str">
        <f>HYPERLINK("http://dx.doi.org/10.36469/jheor.2021.21535","http://dx.doi.org/10.36469/jheor.2021.21535")</f>
        <v>http://dx.doi.org/10.36469/jheor.2021.21535</v>
      </c>
      <c r="BG96" s="59" t="s">
        <v>2191</v>
      </c>
      <c r="BH96" s="59" t="s">
        <v>2191</v>
      </c>
      <c r="BI96" s="59" t="s">
        <v>2191</v>
      </c>
      <c r="BJ96" s="59" t="s">
        <v>2191</v>
      </c>
      <c r="BK96" s="59" t="s">
        <v>2191</v>
      </c>
      <c r="BL96" s="59" t="s">
        <v>2191</v>
      </c>
      <c r="BM96" s="59" t="s">
        <v>2191</v>
      </c>
      <c r="BN96" s="59">
        <v>33829067</v>
      </c>
      <c r="BO96" s="59" t="s">
        <v>2191</v>
      </c>
      <c r="BP96" s="59" t="s">
        <v>2191</v>
      </c>
      <c r="BQ96" s="59" t="s">
        <v>2191</v>
      </c>
      <c r="BR96" s="59" t="s">
        <v>2191</v>
      </c>
      <c r="BS96" s="59" t="s">
        <v>19028</v>
      </c>
      <c r="BT96" s="59" t="str">
        <f>HYPERLINK("https%3A%2F%2Fwww.webofscience.com%2Fwos%2Fwoscc%2Ffull-record%2FWOS:001021524000003","View Full Record in Web of Science")</f>
        <v>View Full Record in Web of Science</v>
      </c>
      <c r="BX96" s="37" t="e">
        <f>VLOOKUP(BE96,[2]scopus!$N$2:$N$1043,1,FALSE)</f>
        <v>#N/A</v>
      </c>
    </row>
    <row r="97" spans="1:78" x14ac:dyDescent="0.15">
      <c r="A97" s="59" t="s">
        <v>12379</v>
      </c>
      <c r="B97" s="59" t="s">
        <v>19027</v>
      </c>
      <c r="C97" s="59" t="s">
        <v>2191</v>
      </c>
      <c r="D97" s="59" t="s">
        <v>2191</v>
      </c>
      <c r="E97" s="59" t="s">
        <v>2191</v>
      </c>
      <c r="F97" s="59" t="s">
        <v>19026</v>
      </c>
      <c r="G97" s="59" t="s">
        <v>2191</v>
      </c>
      <c r="H97" s="59" t="s">
        <v>2191</v>
      </c>
      <c r="I97" s="59" t="s">
        <v>2798</v>
      </c>
      <c r="J97" s="59" t="s">
        <v>17348</v>
      </c>
      <c r="K97" s="59" t="s">
        <v>2191</v>
      </c>
      <c r="L97" s="59" t="s">
        <v>2191</v>
      </c>
      <c r="M97" s="59" t="s">
        <v>2191</v>
      </c>
      <c r="N97" s="59" t="s">
        <v>2191</v>
      </c>
      <c r="O97" s="59" t="s">
        <v>2191</v>
      </c>
      <c r="P97" s="59" t="s">
        <v>2191</v>
      </c>
      <c r="Q97" s="59" t="s">
        <v>2191</v>
      </c>
      <c r="R97" s="59" t="s">
        <v>2191</v>
      </c>
      <c r="S97" s="59" t="s">
        <v>2191</v>
      </c>
      <c r="T97" s="59" t="s">
        <v>2191</v>
      </c>
      <c r="U97" s="59" t="s">
        <v>2191</v>
      </c>
      <c r="V97" s="59" t="s">
        <v>19025</v>
      </c>
      <c r="W97" s="59" t="s">
        <v>2191</v>
      </c>
      <c r="X97" s="59" t="s">
        <v>2191</v>
      </c>
      <c r="Y97" s="59" t="s">
        <v>2191</v>
      </c>
      <c r="Z97" s="59" t="s">
        <v>2191</v>
      </c>
      <c r="AA97" s="59" t="s">
        <v>19024</v>
      </c>
      <c r="AB97" s="59" t="s">
        <v>2191</v>
      </c>
      <c r="AC97" s="59" t="s">
        <v>2191</v>
      </c>
      <c r="AD97" s="59" t="s">
        <v>2191</v>
      </c>
      <c r="AE97" s="59" t="s">
        <v>2191</v>
      </c>
      <c r="AF97" s="59" t="s">
        <v>2191</v>
      </c>
      <c r="AG97" s="59" t="s">
        <v>2191</v>
      </c>
      <c r="AH97" s="59" t="s">
        <v>2191</v>
      </c>
      <c r="AI97" s="59" t="s">
        <v>2191</v>
      </c>
      <c r="AJ97" s="59" t="s">
        <v>2191</v>
      </c>
      <c r="AK97" s="59" t="s">
        <v>2191</v>
      </c>
      <c r="AL97" s="59" t="s">
        <v>2191</v>
      </c>
      <c r="AM97" s="59" t="s">
        <v>2191</v>
      </c>
      <c r="AN97" s="59" t="s">
        <v>2191</v>
      </c>
      <c r="AO97" s="59" t="s">
        <v>17344</v>
      </c>
      <c r="AP97" s="59" t="s">
        <v>17343</v>
      </c>
      <c r="AQ97" s="59" t="s">
        <v>2191</v>
      </c>
      <c r="AR97" s="59" t="s">
        <v>2191</v>
      </c>
      <c r="AS97" s="59" t="s">
        <v>2191</v>
      </c>
      <c r="AT97" s="59" t="s">
        <v>12399</v>
      </c>
      <c r="AU97" s="59">
        <v>2015</v>
      </c>
      <c r="AV97" s="59">
        <v>82</v>
      </c>
      <c r="AW97" s="59" t="s">
        <v>2191</v>
      </c>
      <c r="AX97" s="59" t="s">
        <v>2191</v>
      </c>
      <c r="AY97" s="59" t="s">
        <v>2191</v>
      </c>
      <c r="AZ97" s="59" t="s">
        <v>2191</v>
      </c>
      <c r="BA97" s="59" t="s">
        <v>2191</v>
      </c>
      <c r="BB97" s="59">
        <v>131</v>
      </c>
      <c r="BC97" s="59">
        <v>143</v>
      </c>
      <c r="BD97" s="59" t="s">
        <v>2191</v>
      </c>
      <c r="BE97" s="59" t="s">
        <v>2797</v>
      </c>
      <c r="BF97" s="59" t="str">
        <f>HYPERLINK("http://dx.doi.org/10.1016/j.enpol.2015.03.013","http://dx.doi.org/10.1016/j.enpol.2015.03.013")</f>
        <v>http://dx.doi.org/10.1016/j.enpol.2015.03.013</v>
      </c>
      <c r="BG97" s="59" t="s">
        <v>2191</v>
      </c>
      <c r="BH97" s="59" t="s">
        <v>2191</v>
      </c>
      <c r="BI97" s="59" t="s">
        <v>2191</v>
      </c>
      <c r="BJ97" s="59" t="s">
        <v>2191</v>
      </c>
      <c r="BK97" s="59" t="s">
        <v>2191</v>
      </c>
      <c r="BL97" s="59" t="s">
        <v>2191</v>
      </c>
      <c r="BM97" s="59" t="s">
        <v>2191</v>
      </c>
      <c r="BN97" s="59" t="s">
        <v>2191</v>
      </c>
      <c r="BO97" s="59" t="s">
        <v>2191</v>
      </c>
      <c r="BP97" s="59" t="s">
        <v>2191</v>
      </c>
      <c r="BQ97" s="59" t="s">
        <v>2191</v>
      </c>
      <c r="BR97" s="59" t="s">
        <v>2191</v>
      </c>
      <c r="BS97" s="59" t="s">
        <v>19023</v>
      </c>
      <c r="BT97" s="59" t="str">
        <f>HYPERLINK("https%3A%2F%2Fwww.webofscience.com%2Fwos%2Fwoscc%2Ffull-record%2FWOS:000355367300012","View Full Record in Web of Science")</f>
        <v>View Full Record in Web of Science</v>
      </c>
      <c r="BX97" s="37" t="e">
        <f>VLOOKUP(BE97,[2]scopus!$N$2:$N$1043,1,FALSE)</f>
        <v>#N/A</v>
      </c>
    </row>
    <row r="98" spans="1:78" x14ac:dyDescent="0.15">
      <c r="A98" s="59" t="s">
        <v>12379</v>
      </c>
      <c r="B98" s="59" t="s">
        <v>19022</v>
      </c>
      <c r="C98" s="59" t="s">
        <v>2191</v>
      </c>
      <c r="D98" s="59" t="s">
        <v>2191</v>
      </c>
      <c r="E98" s="59" t="s">
        <v>2191</v>
      </c>
      <c r="F98" s="59" t="s">
        <v>19021</v>
      </c>
      <c r="G98" s="59" t="s">
        <v>2191</v>
      </c>
      <c r="H98" s="59" t="s">
        <v>2191</v>
      </c>
      <c r="I98" s="59" t="s">
        <v>2796</v>
      </c>
      <c r="J98" s="59" t="s">
        <v>19020</v>
      </c>
      <c r="K98" s="59" t="s">
        <v>2191</v>
      </c>
      <c r="L98" s="59" t="s">
        <v>2191</v>
      </c>
      <c r="M98" s="59" t="s">
        <v>2191</v>
      </c>
      <c r="N98" s="59" t="s">
        <v>2191</v>
      </c>
      <c r="O98" s="59" t="s">
        <v>2191</v>
      </c>
      <c r="P98" s="59" t="s">
        <v>2191</v>
      </c>
      <c r="Q98" s="59" t="s">
        <v>2191</v>
      </c>
      <c r="R98" s="59" t="s">
        <v>2191</v>
      </c>
      <c r="S98" s="59" t="s">
        <v>2191</v>
      </c>
      <c r="T98" s="59" t="s">
        <v>2191</v>
      </c>
      <c r="U98" s="59" t="s">
        <v>2191</v>
      </c>
      <c r="V98" s="59" t="s">
        <v>19019</v>
      </c>
      <c r="W98" s="59" t="s">
        <v>2191</v>
      </c>
      <c r="X98" s="59" t="s">
        <v>2191</v>
      </c>
      <c r="Y98" s="59" t="s">
        <v>2191</v>
      </c>
      <c r="Z98" s="59" t="s">
        <v>2191</v>
      </c>
      <c r="AA98" s="59" t="s">
        <v>2191</v>
      </c>
      <c r="AB98" s="59" t="s">
        <v>2191</v>
      </c>
      <c r="AC98" s="59" t="s">
        <v>2191</v>
      </c>
      <c r="AD98" s="59" t="s">
        <v>2191</v>
      </c>
      <c r="AE98" s="59" t="s">
        <v>2191</v>
      </c>
      <c r="AF98" s="59" t="s">
        <v>2191</v>
      </c>
      <c r="AG98" s="59" t="s">
        <v>2191</v>
      </c>
      <c r="AH98" s="59" t="s">
        <v>2191</v>
      </c>
      <c r="AI98" s="59" t="s">
        <v>2191</v>
      </c>
      <c r="AJ98" s="59" t="s">
        <v>2191</v>
      </c>
      <c r="AK98" s="59" t="s">
        <v>2191</v>
      </c>
      <c r="AL98" s="59" t="s">
        <v>2191</v>
      </c>
      <c r="AM98" s="59" t="s">
        <v>2191</v>
      </c>
      <c r="AN98" s="59" t="s">
        <v>2191</v>
      </c>
      <c r="AO98" s="59" t="s">
        <v>19018</v>
      </c>
      <c r="AP98" s="59" t="s">
        <v>19017</v>
      </c>
      <c r="AQ98" s="59" t="s">
        <v>2191</v>
      </c>
      <c r="AR98" s="59" t="s">
        <v>2191</v>
      </c>
      <c r="AS98" s="59" t="s">
        <v>2191</v>
      </c>
      <c r="AT98" s="59" t="s">
        <v>2191</v>
      </c>
      <c r="AU98" s="59">
        <v>2017</v>
      </c>
      <c r="AV98" s="59">
        <v>21</v>
      </c>
      <c r="AW98" s="59">
        <v>4</v>
      </c>
      <c r="AX98" s="59" t="s">
        <v>2191</v>
      </c>
      <c r="AY98" s="59" t="s">
        <v>2191</v>
      </c>
      <c r="AZ98" s="59" t="s">
        <v>2191</v>
      </c>
      <c r="BA98" s="59" t="s">
        <v>2191</v>
      </c>
      <c r="BB98" s="59">
        <v>620</v>
      </c>
      <c r="BC98" s="59">
        <v>638</v>
      </c>
      <c r="BD98" s="59" t="s">
        <v>2191</v>
      </c>
      <c r="BE98" s="59" t="s">
        <v>2795</v>
      </c>
      <c r="BF98" s="59" t="str">
        <f>HYPERLINK("http://dx.doi.org/10.1080/10920277.2017.1353430","http://dx.doi.org/10.1080/10920277.2017.1353430")</f>
        <v>http://dx.doi.org/10.1080/10920277.2017.1353430</v>
      </c>
      <c r="BG98" s="59" t="s">
        <v>2191</v>
      </c>
      <c r="BH98" s="59" t="s">
        <v>2191</v>
      </c>
      <c r="BI98" s="59" t="s">
        <v>2191</v>
      </c>
      <c r="BJ98" s="59" t="s">
        <v>2191</v>
      </c>
      <c r="BK98" s="59" t="s">
        <v>2191</v>
      </c>
      <c r="BL98" s="59" t="s">
        <v>2191</v>
      </c>
      <c r="BM98" s="59" t="s">
        <v>2191</v>
      </c>
      <c r="BN98" s="59" t="s">
        <v>2191</v>
      </c>
      <c r="BO98" s="59" t="s">
        <v>2191</v>
      </c>
      <c r="BP98" s="59" t="s">
        <v>2191</v>
      </c>
      <c r="BQ98" s="59" t="s">
        <v>2191</v>
      </c>
      <c r="BR98" s="59" t="s">
        <v>2191</v>
      </c>
      <c r="BS98" s="59" t="s">
        <v>19016</v>
      </c>
      <c r="BT98" s="59" t="str">
        <f>HYPERLINK("https%3A%2F%2Fwww.webofscience.com%2Fwos%2Fwoscc%2Ffull-record%2FWOS:000423900300009","View Full Record in Web of Science")</f>
        <v>View Full Record in Web of Science</v>
      </c>
      <c r="BX98" s="37" t="e">
        <f>VLOOKUP(BE98,[2]scopus!$N$2:$N$1043,1,FALSE)</f>
        <v>#N/A</v>
      </c>
    </row>
    <row r="99" spans="1:78" x14ac:dyDescent="0.15">
      <c r="A99" s="59" t="s">
        <v>12379</v>
      </c>
      <c r="B99" s="59" t="s">
        <v>19015</v>
      </c>
      <c r="C99" s="59" t="s">
        <v>2191</v>
      </c>
      <c r="D99" s="59" t="s">
        <v>2191</v>
      </c>
      <c r="E99" s="59" t="s">
        <v>2191</v>
      </c>
      <c r="F99" s="59" t="s">
        <v>19014</v>
      </c>
      <c r="G99" s="59" t="s">
        <v>2191</v>
      </c>
      <c r="H99" s="59" t="s">
        <v>2191</v>
      </c>
      <c r="I99" s="59" t="s">
        <v>2794</v>
      </c>
      <c r="J99" s="59" t="s">
        <v>12414</v>
      </c>
      <c r="K99" s="59" t="s">
        <v>2191</v>
      </c>
      <c r="L99" s="59" t="s">
        <v>2191</v>
      </c>
      <c r="M99" s="59" t="s">
        <v>2191</v>
      </c>
      <c r="N99" s="59" t="s">
        <v>2191</v>
      </c>
      <c r="O99" s="59" t="s">
        <v>2191</v>
      </c>
      <c r="P99" s="59" t="s">
        <v>2191</v>
      </c>
      <c r="Q99" s="59" t="s">
        <v>2191</v>
      </c>
      <c r="R99" s="59" t="s">
        <v>2191</v>
      </c>
      <c r="S99" s="59" t="s">
        <v>2191</v>
      </c>
      <c r="T99" s="59" t="s">
        <v>2191</v>
      </c>
      <c r="U99" s="59" t="s">
        <v>2191</v>
      </c>
      <c r="V99" s="59" t="s">
        <v>19013</v>
      </c>
      <c r="W99" s="59" t="s">
        <v>2191</v>
      </c>
      <c r="X99" s="59" t="s">
        <v>2191</v>
      </c>
      <c r="Y99" s="59" t="s">
        <v>2191</v>
      </c>
      <c r="Z99" s="59" t="s">
        <v>2191</v>
      </c>
      <c r="AA99" s="59" t="s">
        <v>19012</v>
      </c>
      <c r="AB99" s="59" t="s">
        <v>19011</v>
      </c>
      <c r="AC99" s="59" t="s">
        <v>2191</v>
      </c>
      <c r="AD99" s="59" t="s">
        <v>2191</v>
      </c>
      <c r="AE99" s="59" t="s">
        <v>2191</v>
      </c>
      <c r="AF99" s="59" t="s">
        <v>2191</v>
      </c>
      <c r="AG99" s="59" t="s">
        <v>2191</v>
      </c>
      <c r="AH99" s="59" t="s">
        <v>2191</v>
      </c>
      <c r="AI99" s="59" t="s">
        <v>2191</v>
      </c>
      <c r="AJ99" s="59" t="s">
        <v>2191</v>
      </c>
      <c r="AK99" s="59" t="s">
        <v>2191</v>
      </c>
      <c r="AL99" s="59" t="s">
        <v>2191</v>
      </c>
      <c r="AM99" s="59" t="s">
        <v>2191</v>
      </c>
      <c r="AN99" s="59" t="s">
        <v>2191</v>
      </c>
      <c r="AO99" s="59" t="s">
        <v>12410</v>
      </c>
      <c r="AP99" s="59" t="s">
        <v>12419</v>
      </c>
      <c r="AQ99" s="59" t="s">
        <v>2191</v>
      </c>
      <c r="AR99" s="59" t="s">
        <v>2191</v>
      </c>
      <c r="AS99" s="59" t="s">
        <v>2191</v>
      </c>
      <c r="AT99" s="59" t="s">
        <v>12668</v>
      </c>
      <c r="AU99" s="59">
        <v>2020</v>
      </c>
      <c r="AV99" s="59">
        <v>23</v>
      </c>
      <c r="AW99" s="59">
        <v>5</v>
      </c>
      <c r="AX99" s="59" t="s">
        <v>2191</v>
      </c>
      <c r="AY99" s="59" t="s">
        <v>2191</v>
      </c>
      <c r="AZ99" s="59" t="s">
        <v>2191</v>
      </c>
      <c r="BA99" s="59" t="s">
        <v>2191</v>
      </c>
      <c r="BB99" s="59">
        <v>616</v>
      </c>
      <c r="BC99" s="59">
        <v>624</v>
      </c>
      <c r="BD99" s="59" t="s">
        <v>2191</v>
      </c>
      <c r="BE99" s="59" t="s">
        <v>2793</v>
      </c>
      <c r="BF99" s="59" t="str">
        <f>HYPERLINK("http://dx.doi.org/10.1016/j.jval.2019.11.007","http://dx.doi.org/10.1016/j.jval.2019.11.007")</f>
        <v>http://dx.doi.org/10.1016/j.jval.2019.11.007</v>
      </c>
      <c r="BG99" s="59" t="s">
        <v>2191</v>
      </c>
      <c r="BH99" s="59" t="s">
        <v>2191</v>
      </c>
      <c r="BI99" s="59" t="s">
        <v>2191</v>
      </c>
      <c r="BJ99" s="59" t="s">
        <v>2191</v>
      </c>
      <c r="BK99" s="59" t="s">
        <v>2191</v>
      </c>
      <c r="BL99" s="59" t="s">
        <v>2191</v>
      </c>
      <c r="BM99" s="59" t="s">
        <v>2191</v>
      </c>
      <c r="BN99" s="59">
        <v>32389227</v>
      </c>
      <c r="BO99" s="59" t="s">
        <v>2191</v>
      </c>
      <c r="BP99" s="59" t="s">
        <v>2191</v>
      </c>
      <c r="BQ99" s="59" t="s">
        <v>2191</v>
      </c>
      <c r="BR99" s="59" t="s">
        <v>2191</v>
      </c>
      <c r="BS99" s="59" t="s">
        <v>19010</v>
      </c>
      <c r="BT99" s="59" t="str">
        <f>HYPERLINK("https%3A%2F%2Fwww.webofscience.com%2Fwos%2Fwoscc%2Ffull-record%2FWOS:000532694900012","View Full Record in Web of Science")</f>
        <v>View Full Record in Web of Science</v>
      </c>
      <c r="BX99" s="37" t="e">
        <f>VLOOKUP(BE99,[2]scopus!$N$2:$N$1043,1,FALSE)</f>
        <v>#N/A</v>
      </c>
    </row>
    <row r="100" spans="1:78" x14ac:dyDescent="0.15">
      <c r="A100" s="59" t="s">
        <v>12379</v>
      </c>
      <c r="B100" s="59" t="s">
        <v>19009</v>
      </c>
      <c r="C100" s="59" t="s">
        <v>2191</v>
      </c>
      <c r="D100" s="59" t="s">
        <v>2191</v>
      </c>
      <c r="E100" s="59" t="s">
        <v>2191</v>
      </c>
      <c r="F100" s="59" t="s">
        <v>19008</v>
      </c>
      <c r="G100" s="59" t="s">
        <v>2191</v>
      </c>
      <c r="H100" s="59" t="s">
        <v>2191</v>
      </c>
      <c r="I100" s="59" t="s">
        <v>2792</v>
      </c>
      <c r="J100" s="59" t="s">
        <v>19007</v>
      </c>
      <c r="K100" s="59" t="s">
        <v>2191</v>
      </c>
      <c r="L100" s="59" t="s">
        <v>2191</v>
      </c>
      <c r="M100" s="59" t="s">
        <v>2191</v>
      </c>
      <c r="N100" s="59" t="s">
        <v>2191</v>
      </c>
      <c r="O100" s="59" t="s">
        <v>2191</v>
      </c>
      <c r="P100" s="59" t="s">
        <v>2191</v>
      </c>
      <c r="Q100" s="59" t="s">
        <v>2191</v>
      </c>
      <c r="R100" s="59" t="s">
        <v>2191</v>
      </c>
      <c r="S100" s="59" t="s">
        <v>2191</v>
      </c>
      <c r="T100" s="59" t="s">
        <v>2191</v>
      </c>
      <c r="U100" s="59" t="s">
        <v>2191</v>
      </c>
      <c r="V100" s="59" t="s">
        <v>19006</v>
      </c>
      <c r="W100" s="59" t="s">
        <v>2191</v>
      </c>
      <c r="X100" s="59" t="s">
        <v>2191</v>
      </c>
      <c r="Y100" s="59" t="s">
        <v>2191</v>
      </c>
      <c r="Z100" s="59" t="s">
        <v>2191</v>
      </c>
      <c r="AA100" s="59" t="s">
        <v>19005</v>
      </c>
      <c r="AB100" s="59" t="s">
        <v>2191</v>
      </c>
      <c r="AC100" s="59" t="s">
        <v>2191</v>
      </c>
      <c r="AD100" s="59" t="s">
        <v>2191</v>
      </c>
      <c r="AE100" s="59" t="s">
        <v>2191</v>
      </c>
      <c r="AF100" s="59" t="s">
        <v>2191</v>
      </c>
      <c r="AG100" s="59" t="s">
        <v>2191</v>
      </c>
      <c r="AH100" s="59" t="s">
        <v>2191</v>
      </c>
      <c r="AI100" s="59" t="s">
        <v>2191</v>
      </c>
      <c r="AJ100" s="59" t="s">
        <v>2191</v>
      </c>
      <c r="AK100" s="59" t="s">
        <v>2191</v>
      </c>
      <c r="AL100" s="59" t="s">
        <v>2191</v>
      </c>
      <c r="AM100" s="59" t="s">
        <v>2191</v>
      </c>
      <c r="AN100" s="59" t="s">
        <v>2191</v>
      </c>
      <c r="AO100" s="59" t="s">
        <v>19004</v>
      </c>
      <c r="AP100" s="59" t="s">
        <v>19003</v>
      </c>
      <c r="AQ100" s="59" t="s">
        <v>2191</v>
      </c>
      <c r="AR100" s="59" t="s">
        <v>2191</v>
      </c>
      <c r="AS100" s="59" t="s">
        <v>2191</v>
      </c>
      <c r="AT100" s="59" t="s">
        <v>2191</v>
      </c>
      <c r="AU100" s="59">
        <v>2015</v>
      </c>
      <c r="AV100" s="59">
        <v>11</v>
      </c>
      <c r="AW100" s="59">
        <v>3</v>
      </c>
      <c r="AX100" s="59" t="s">
        <v>2191</v>
      </c>
      <c r="AY100" s="59" t="s">
        <v>2191</v>
      </c>
      <c r="AZ100" s="59" t="s">
        <v>2191</v>
      </c>
      <c r="BA100" s="59" t="s">
        <v>2191</v>
      </c>
      <c r="BB100" s="59">
        <v>356</v>
      </c>
      <c r="BC100" s="59">
        <v>387</v>
      </c>
      <c r="BD100" s="59" t="s">
        <v>2191</v>
      </c>
      <c r="BE100" s="59" t="s">
        <v>2791</v>
      </c>
      <c r="BF100" s="59" t="str">
        <f>HYPERLINK("http://dx.doi.org/10.1504/IJICBM.2015.071592","http://dx.doi.org/10.1504/IJICBM.2015.071592")</f>
        <v>http://dx.doi.org/10.1504/IJICBM.2015.071592</v>
      </c>
      <c r="BG100" s="59" t="s">
        <v>2191</v>
      </c>
      <c r="BH100" s="59" t="s">
        <v>2191</v>
      </c>
      <c r="BI100" s="59" t="s">
        <v>2191</v>
      </c>
      <c r="BJ100" s="59" t="s">
        <v>2191</v>
      </c>
      <c r="BK100" s="59" t="s">
        <v>2191</v>
      </c>
      <c r="BL100" s="59" t="s">
        <v>2191</v>
      </c>
      <c r="BM100" s="59" t="s">
        <v>2191</v>
      </c>
      <c r="BN100" s="59" t="s">
        <v>2191</v>
      </c>
      <c r="BO100" s="59" t="s">
        <v>2191</v>
      </c>
      <c r="BP100" s="59" t="s">
        <v>2191</v>
      </c>
      <c r="BQ100" s="59" t="s">
        <v>2191</v>
      </c>
      <c r="BR100" s="59" t="s">
        <v>2191</v>
      </c>
      <c r="BS100" s="59" t="s">
        <v>19002</v>
      </c>
      <c r="BT100" s="59" t="str">
        <f>HYPERLINK("https%3A%2F%2Fwww.webofscience.com%2Fwos%2Fwoscc%2Ffull-record%2FWOS:000436858600006","View Full Record in Web of Science")</f>
        <v>View Full Record in Web of Science</v>
      </c>
      <c r="BX100" s="37" t="e">
        <f>VLOOKUP(BE100,[2]scopus!$N$2:$N$1043,1,FALSE)</f>
        <v>#N/A</v>
      </c>
    </row>
    <row r="101" spans="1:78" x14ac:dyDescent="0.15">
      <c r="A101" s="59" t="s">
        <v>12379</v>
      </c>
      <c r="B101" s="59" t="s">
        <v>19001</v>
      </c>
      <c r="C101" s="59" t="s">
        <v>2191</v>
      </c>
      <c r="D101" s="59" t="s">
        <v>2191</v>
      </c>
      <c r="E101" s="59" t="s">
        <v>2191</v>
      </c>
      <c r="F101" s="59" t="s">
        <v>19000</v>
      </c>
      <c r="G101" s="59" t="s">
        <v>2191</v>
      </c>
      <c r="H101" s="59" t="s">
        <v>2191</v>
      </c>
      <c r="I101" s="59" t="s">
        <v>18999</v>
      </c>
      <c r="J101" s="59" t="s">
        <v>18998</v>
      </c>
      <c r="K101" s="59" t="s">
        <v>2191</v>
      </c>
      <c r="L101" s="59" t="s">
        <v>2191</v>
      </c>
      <c r="M101" s="59" t="s">
        <v>2191</v>
      </c>
      <c r="N101" s="59" t="s">
        <v>2191</v>
      </c>
      <c r="O101" s="59" t="s">
        <v>2191</v>
      </c>
      <c r="P101" s="59" t="s">
        <v>2191</v>
      </c>
      <c r="Q101" s="59" t="s">
        <v>2191</v>
      </c>
      <c r="R101" s="59" t="s">
        <v>2191</v>
      </c>
      <c r="S101" s="59" t="s">
        <v>2191</v>
      </c>
      <c r="T101" s="59" t="s">
        <v>2191</v>
      </c>
      <c r="U101" s="59" t="s">
        <v>2191</v>
      </c>
      <c r="V101" s="59" t="s">
        <v>18997</v>
      </c>
      <c r="W101" s="59" t="s">
        <v>2191</v>
      </c>
      <c r="X101" s="59" t="s">
        <v>2191</v>
      </c>
      <c r="Y101" s="59" t="s">
        <v>2191</v>
      </c>
      <c r="Z101" s="59" t="s">
        <v>2191</v>
      </c>
      <c r="AA101" s="59" t="s">
        <v>18996</v>
      </c>
      <c r="AB101" s="59" t="s">
        <v>18995</v>
      </c>
      <c r="AC101" s="59" t="s">
        <v>2191</v>
      </c>
      <c r="AD101" s="59" t="s">
        <v>2191</v>
      </c>
      <c r="AE101" s="59" t="s">
        <v>2191</v>
      </c>
      <c r="AF101" s="59" t="s">
        <v>2191</v>
      </c>
      <c r="AG101" s="59" t="s">
        <v>2191</v>
      </c>
      <c r="AH101" s="59" t="s">
        <v>2191</v>
      </c>
      <c r="AI101" s="59" t="s">
        <v>2191</v>
      </c>
      <c r="AJ101" s="59" t="s">
        <v>2191</v>
      </c>
      <c r="AK101" s="59" t="s">
        <v>2191</v>
      </c>
      <c r="AL101" s="59" t="s">
        <v>2191</v>
      </c>
      <c r="AM101" s="59" t="s">
        <v>2191</v>
      </c>
      <c r="AN101" s="59" t="s">
        <v>2191</v>
      </c>
      <c r="AO101" s="59" t="s">
        <v>2191</v>
      </c>
      <c r="AP101" s="59" t="s">
        <v>18994</v>
      </c>
      <c r="AQ101" s="59" t="s">
        <v>2191</v>
      </c>
      <c r="AR101" s="59" t="s">
        <v>2191</v>
      </c>
      <c r="AS101" s="59" t="s">
        <v>2191</v>
      </c>
      <c r="AT101" s="59" t="s">
        <v>14832</v>
      </c>
      <c r="AU101" s="59">
        <v>2021</v>
      </c>
      <c r="AV101" s="59">
        <v>19</v>
      </c>
      <c r="AW101" s="59">
        <v>1</v>
      </c>
      <c r="AX101" s="59" t="s">
        <v>2191</v>
      </c>
      <c r="AY101" s="59" t="s">
        <v>2191</v>
      </c>
      <c r="AZ101" s="59" t="s">
        <v>2191</v>
      </c>
      <c r="BA101" s="59" t="s">
        <v>2191</v>
      </c>
      <c r="BB101" s="59" t="s">
        <v>2191</v>
      </c>
      <c r="BC101" s="59" t="s">
        <v>2191</v>
      </c>
      <c r="BD101" s="59">
        <v>40</v>
      </c>
      <c r="BE101" s="59" t="s">
        <v>4480</v>
      </c>
      <c r="BF101" s="59" t="str">
        <f>HYPERLINK("http://dx.doi.org/10.1186/s12960-021-00571-6","http://dx.doi.org/10.1186/s12960-021-00571-6")</f>
        <v>http://dx.doi.org/10.1186/s12960-021-00571-6</v>
      </c>
      <c r="BG101" s="59" t="s">
        <v>2191</v>
      </c>
      <c r="BH101" s="59" t="s">
        <v>2191</v>
      </c>
      <c r="BI101" s="59" t="s">
        <v>2191</v>
      </c>
      <c r="BJ101" s="59" t="s">
        <v>2191</v>
      </c>
      <c r="BK101" s="59" t="s">
        <v>2191</v>
      </c>
      <c r="BL101" s="59" t="s">
        <v>2191</v>
      </c>
      <c r="BM101" s="59" t="s">
        <v>2191</v>
      </c>
      <c r="BN101" s="59">
        <v>33761939</v>
      </c>
      <c r="BO101" s="59" t="s">
        <v>2191</v>
      </c>
      <c r="BP101" s="59" t="s">
        <v>2191</v>
      </c>
      <c r="BQ101" s="59" t="s">
        <v>2191</v>
      </c>
      <c r="BR101" s="59" t="s">
        <v>2191</v>
      </c>
      <c r="BS101" s="59" t="s">
        <v>18993</v>
      </c>
      <c r="BT101" s="59" t="str">
        <f>HYPERLINK("https%3A%2F%2Fwww.webofscience.com%2Fwos%2Fwoscc%2Ffull-record%2FWOS:000632389700001","View Full Record in Web of Science")</f>
        <v>View Full Record in Web of Science</v>
      </c>
      <c r="BX101" s="37" t="str">
        <f>VLOOKUP(BE101,[2]scopus!$N$2:$N$1043,1,FALSE)</f>
        <v>10.1186/s12960-021-00571-6</v>
      </c>
    </row>
    <row r="102" spans="1:78" x14ac:dyDescent="0.15">
      <c r="A102" s="59" t="s">
        <v>12379</v>
      </c>
      <c r="B102" s="59" t="s">
        <v>18992</v>
      </c>
      <c r="C102" s="59" t="s">
        <v>2191</v>
      </c>
      <c r="D102" s="59" t="s">
        <v>2191</v>
      </c>
      <c r="E102" s="59" t="s">
        <v>2191</v>
      </c>
      <c r="F102" s="59" t="s">
        <v>18991</v>
      </c>
      <c r="G102" s="59" t="s">
        <v>2191</v>
      </c>
      <c r="H102" s="59" t="s">
        <v>2191</v>
      </c>
      <c r="I102" s="59" t="s">
        <v>2790</v>
      </c>
      <c r="J102" s="59" t="s">
        <v>18990</v>
      </c>
      <c r="K102" s="59" t="s">
        <v>2191</v>
      </c>
      <c r="L102" s="59" t="s">
        <v>2191</v>
      </c>
      <c r="M102" s="59" t="s">
        <v>2191</v>
      </c>
      <c r="N102" s="59" t="s">
        <v>2191</v>
      </c>
      <c r="O102" s="59" t="s">
        <v>2191</v>
      </c>
      <c r="P102" s="59" t="s">
        <v>2191</v>
      </c>
      <c r="Q102" s="59" t="s">
        <v>2191</v>
      </c>
      <c r="R102" s="59" t="s">
        <v>2191</v>
      </c>
      <c r="S102" s="59" t="s">
        <v>2191</v>
      </c>
      <c r="T102" s="59" t="s">
        <v>2191</v>
      </c>
      <c r="U102" s="59" t="s">
        <v>2191</v>
      </c>
      <c r="V102" s="59" t="s">
        <v>18989</v>
      </c>
      <c r="W102" s="59" t="s">
        <v>2191</v>
      </c>
      <c r="X102" s="59" t="s">
        <v>2191</v>
      </c>
      <c r="Y102" s="59" t="s">
        <v>2191</v>
      </c>
      <c r="Z102" s="59" t="s">
        <v>2191</v>
      </c>
      <c r="AA102" s="59" t="s">
        <v>2191</v>
      </c>
      <c r="AB102" s="59" t="s">
        <v>18988</v>
      </c>
      <c r="AC102" s="59" t="s">
        <v>2191</v>
      </c>
      <c r="AD102" s="59" t="s">
        <v>2191</v>
      </c>
      <c r="AE102" s="59" t="s">
        <v>2191</v>
      </c>
      <c r="AF102" s="59" t="s">
        <v>2191</v>
      </c>
      <c r="AG102" s="59" t="s">
        <v>2191</v>
      </c>
      <c r="AH102" s="59" t="s">
        <v>2191</v>
      </c>
      <c r="AI102" s="59" t="s">
        <v>2191</v>
      </c>
      <c r="AJ102" s="59" t="s">
        <v>2191</v>
      </c>
      <c r="AK102" s="59" t="s">
        <v>2191</v>
      </c>
      <c r="AL102" s="59" t="s">
        <v>2191</v>
      </c>
      <c r="AM102" s="59" t="s">
        <v>2191</v>
      </c>
      <c r="AN102" s="59" t="s">
        <v>2191</v>
      </c>
      <c r="AO102" s="59" t="s">
        <v>18987</v>
      </c>
      <c r="AP102" s="59" t="s">
        <v>18986</v>
      </c>
      <c r="AQ102" s="59" t="s">
        <v>2191</v>
      </c>
      <c r="AR102" s="59" t="s">
        <v>2191</v>
      </c>
      <c r="AS102" s="59" t="s">
        <v>2191</v>
      </c>
      <c r="AT102" s="59" t="s">
        <v>13076</v>
      </c>
      <c r="AU102" s="59">
        <v>2019</v>
      </c>
      <c r="AV102" s="59">
        <v>36</v>
      </c>
      <c r="AW102" s="59">
        <v>3</v>
      </c>
      <c r="AX102" s="59" t="s">
        <v>2191</v>
      </c>
      <c r="AY102" s="59" t="s">
        <v>2191</v>
      </c>
      <c r="AZ102" s="59" t="s">
        <v>2191</v>
      </c>
      <c r="BA102" s="59" t="s">
        <v>2191</v>
      </c>
      <c r="BB102" s="59">
        <v>855</v>
      </c>
      <c r="BC102" s="59">
        <v>892</v>
      </c>
      <c r="BD102" s="59" t="s">
        <v>2191</v>
      </c>
      <c r="BE102" s="59" t="s">
        <v>2789</v>
      </c>
      <c r="BF102" s="59" t="str">
        <f>HYPERLINK("http://dx.doi.org/10.1080/07421222.2019.1628906","http://dx.doi.org/10.1080/07421222.2019.1628906")</f>
        <v>http://dx.doi.org/10.1080/07421222.2019.1628906</v>
      </c>
      <c r="BG102" s="59" t="s">
        <v>2191</v>
      </c>
      <c r="BH102" s="59" t="s">
        <v>2191</v>
      </c>
      <c r="BI102" s="59" t="s">
        <v>2191</v>
      </c>
      <c r="BJ102" s="59" t="s">
        <v>2191</v>
      </c>
      <c r="BK102" s="59" t="s">
        <v>2191</v>
      </c>
      <c r="BL102" s="59" t="s">
        <v>2191</v>
      </c>
      <c r="BM102" s="59" t="s">
        <v>2191</v>
      </c>
      <c r="BN102" s="59" t="s">
        <v>2191</v>
      </c>
      <c r="BO102" s="59" t="s">
        <v>2191</v>
      </c>
      <c r="BP102" s="59" t="s">
        <v>2191</v>
      </c>
      <c r="BQ102" s="59" t="s">
        <v>2191</v>
      </c>
      <c r="BR102" s="59" t="s">
        <v>2191</v>
      </c>
      <c r="BS102" s="59" t="s">
        <v>18985</v>
      </c>
      <c r="BT102" s="59" t="str">
        <f>HYPERLINK("https%3A%2F%2Fwww.webofscience.com%2Fwos%2Fwoscc%2Ffull-record%2FWOS:000478739700008","View Full Record in Web of Science")</f>
        <v>View Full Record in Web of Science</v>
      </c>
      <c r="BX102" s="37" t="e">
        <f>VLOOKUP(BE102,[2]scopus!$N$2:$N$1043,1,FALSE)</f>
        <v>#N/A</v>
      </c>
    </row>
    <row r="103" spans="1:78" x14ac:dyDescent="0.15">
      <c r="A103" s="59" t="s">
        <v>12379</v>
      </c>
      <c r="B103" s="59" t="s">
        <v>18984</v>
      </c>
      <c r="C103" s="59" t="s">
        <v>2191</v>
      </c>
      <c r="D103" s="59" t="s">
        <v>2191</v>
      </c>
      <c r="E103" s="59" t="s">
        <v>2191</v>
      </c>
      <c r="F103" s="59" t="s">
        <v>18983</v>
      </c>
      <c r="G103" s="59" t="s">
        <v>2191</v>
      </c>
      <c r="H103" s="59" t="s">
        <v>2191</v>
      </c>
      <c r="I103" s="59" t="s">
        <v>2788</v>
      </c>
      <c r="J103" s="59" t="s">
        <v>18982</v>
      </c>
      <c r="K103" s="59" t="s">
        <v>2191</v>
      </c>
      <c r="L103" s="59" t="s">
        <v>2191</v>
      </c>
      <c r="M103" s="59" t="s">
        <v>2191</v>
      </c>
      <c r="N103" s="59" t="s">
        <v>2191</v>
      </c>
      <c r="O103" s="59" t="s">
        <v>2191</v>
      </c>
      <c r="P103" s="59" t="s">
        <v>2191</v>
      </c>
      <c r="Q103" s="59" t="s">
        <v>2191</v>
      </c>
      <c r="R103" s="59" t="s">
        <v>2191</v>
      </c>
      <c r="S103" s="59" t="s">
        <v>2191</v>
      </c>
      <c r="T103" s="59" t="s">
        <v>2191</v>
      </c>
      <c r="U103" s="59" t="s">
        <v>2191</v>
      </c>
      <c r="V103" s="59" t="s">
        <v>18981</v>
      </c>
      <c r="W103" s="59" t="s">
        <v>2191</v>
      </c>
      <c r="X103" s="59" t="s">
        <v>2191</v>
      </c>
      <c r="Y103" s="59" t="s">
        <v>2191</v>
      </c>
      <c r="Z103" s="59" t="s">
        <v>2191</v>
      </c>
      <c r="AA103" s="59" t="s">
        <v>2191</v>
      </c>
      <c r="AB103" s="59" t="s">
        <v>18980</v>
      </c>
      <c r="AC103" s="59" t="s">
        <v>2191</v>
      </c>
      <c r="AD103" s="59" t="s">
        <v>2191</v>
      </c>
      <c r="AE103" s="59" t="s">
        <v>2191</v>
      </c>
      <c r="AF103" s="59" t="s">
        <v>2191</v>
      </c>
      <c r="AG103" s="59" t="s">
        <v>2191</v>
      </c>
      <c r="AH103" s="59" t="s">
        <v>2191</v>
      </c>
      <c r="AI103" s="59" t="s">
        <v>2191</v>
      </c>
      <c r="AJ103" s="59" t="s">
        <v>2191</v>
      </c>
      <c r="AK103" s="59" t="s">
        <v>2191</v>
      </c>
      <c r="AL103" s="59" t="s">
        <v>2191</v>
      </c>
      <c r="AM103" s="59" t="s">
        <v>2191</v>
      </c>
      <c r="AN103" s="59" t="s">
        <v>2191</v>
      </c>
      <c r="AO103" s="59" t="s">
        <v>18979</v>
      </c>
      <c r="AP103" s="59" t="s">
        <v>18978</v>
      </c>
      <c r="AQ103" s="59" t="s">
        <v>2191</v>
      </c>
      <c r="AR103" s="59" t="s">
        <v>2191</v>
      </c>
      <c r="AS103" s="59" t="s">
        <v>2191</v>
      </c>
      <c r="AT103" s="59" t="s">
        <v>18977</v>
      </c>
      <c r="AU103" s="59">
        <v>2020</v>
      </c>
      <c r="AV103" s="59">
        <v>61</v>
      </c>
      <c r="AW103" s="59">
        <v>2</v>
      </c>
      <c r="AX103" s="59" t="s">
        <v>2191</v>
      </c>
      <c r="AY103" s="59" t="s">
        <v>2191</v>
      </c>
      <c r="AZ103" s="59" t="s">
        <v>12540</v>
      </c>
      <c r="BA103" s="59" t="s">
        <v>2191</v>
      </c>
      <c r="BB103" s="59">
        <v>151</v>
      </c>
      <c r="BC103" s="59">
        <v>169</v>
      </c>
      <c r="BD103" s="59" t="s">
        <v>2191</v>
      </c>
      <c r="BE103" s="59" t="s">
        <v>2787</v>
      </c>
      <c r="BF103" s="59" t="str">
        <f>HYPERLINK("http://dx.doi.org/10.1080/0023656X.2019.1666973","http://dx.doi.org/10.1080/0023656X.2019.1666973")</f>
        <v>http://dx.doi.org/10.1080/0023656X.2019.1666973</v>
      </c>
      <c r="BG103" s="59" t="s">
        <v>2191</v>
      </c>
      <c r="BH103" s="59" t="s">
        <v>18006</v>
      </c>
      <c r="BI103" s="59" t="s">
        <v>2191</v>
      </c>
      <c r="BJ103" s="59" t="s">
        <v>2191</v>
      </c>
      <c r="BK103" s="59" t="s">
        <v>2191</v>
      </c>
      <c r="BL103" s="59" t="s">
        <v>2191</v>
      </c>
      <c r="BM103" s="59" t="s">
        <v>2191</v>
      </c>
      <c r="BN103" s="59" t="s">
        <v>2191</v>
      </c>
      <c r="BO103" s="59" t="s">
        <v>2191</v>
      </c>
      <c r="BP103" s="59" t="s">
        <v>2191</v>
      </c>
      <c r="BQ103" s="59" t="s">
        <v>2191</v>
      </c>
      <c r="BR103" s="59" t="s">
        <v>2191</v>
      </c>
      <c r="BS103" s="59" t="s">
        <v>18976</v>
      </c>
      <c r="BT103" s="59" t="str">
        <f>HYPERLINK("https%3A%2F%2Fwww.webofscience.com%2Fwos%2Fwoscc%2Ffull-record%2FWOS:000487297800001","View Full Record in Web of Science")</f>
        <v>View Full Record in Web of Science</v>
      </c>
      <c r="BX103" s="37" t="e">
        <f>VLOOKUP(BE103,[2]scopus!$N$2:$N$1043,1,FALSE)</f>
        <v>#N/A</v>
      </c>
    </row>
    <row r="104" spans="1:78" x14ac:dyDescent="0.15">
      <c r="A104" s="59" t="s">
        <v>12379</v>
      </c>
      <c r="B104" s="59" t="s">
        <v>18975</v>
      </c>
      <c r="C104" s="59" t="s">
        <v>2191</v>
      </c>
      <c r="D104" s="59" t="s">
        <v>2191</v>
      </c>
      <c r="E104" s="59" t="s">
        <v>2191</v>
      </c>
      <c r="F104" s="59" t="s">
        <v>18974</v>
      </c>
      <c r="G104" s="59" t="s">
        <v>2191</v>
      </c>
      <c r="H104" s="59" t="s">
        <v>2191</v>
      </c>
      <c r="I104" s="59" t="s">
        <v>2786</v>
      </c>
      <c r="J104" s="59" t="s">
        <v>18973</v>
      </c>
      <c r="K104" s="59" t="s">
        <v>2191</v>
      </c>
      <c r="L104" s="59" t="s">
        <v>2191</v>
      </c>
      <c r="M104" s="59" t="s">
        <v>2191</v>
      </c>
      <c r="N104" s="59" t="s">
        <v>2191</v>
      </c>
      <c r="O104" s="59" t="s">
        <v>2191</v>
      </c>
      <c r="P104" s="59" t="s">
        <v>2191</v>
      </c>
      <c r="Q104" s="59" t="s">
        <v>2191</v>
      </c>
      <c r="R104" s="59" t="s">
        <v>2191</v>
      </c>
      <c r="S104" s="59" t="s">
        <v>2191</v>
      </c>
      <c r="T104" s="59" t="s">
        <v>2191</v>
      </c>
      <c r="U104" s="59" t="s">
        <v>2191</v>
      </c>
      <c r="V104" s="59" t="s">
        <v>18972</v>
      </c>
      <c r="W104" s="59" t="s">
        <v>2191</v>
      </c>
      <c r="X104" s="59" t="s">
        <v>2191</v>
      </c>
      <c r="Y104" s="59" t="s">
        <v>2191</v>
      </c>
      <c r="Z104" s="59" t="s">
        <v>2191</v>
      </c>
      <c r="AA104" s="59" t="s">
        <v>2191</v>
      </c>
      <c r="AB104" s="59" t="s">
        <v>18971</v>
      </c>
      <c r="AC104" s="59" t="s">
        <v>2191</v>
      </c>
      <c r="AD104" s="59" t="s">
        <v>2191</v>
      </c>
      <c r="AE104" s="59" t="s">
        <v>2191</v>
      </c>
      <c r="AF104" s="59" t="s">
        <v>2191</v>
      </c>
      <c r="AG104" s="59" t="s">
        <v>2191</v>
      </c>
      <c r="AH104" s="59" t="s">
        <v>2191</v>
      </c>
      <c r="AI104" s="59" t="s">
        <v>2191</v>
      </c>
      <c r="AJ104" s="59" t="s">
        <v>2191</v>
      </c>
      <c r="AK104" s="59" t="s">
        <v>2191</v>
      </c>
      <c r="AL104" s="59" t="s">
        <v>2191</v>
      </c>
      <c r="AM104" s="59" t="s">
        <v>2191</v>
      </c>
      <c r="AN104" s="59" t="s">
        <v>2191</v>
      </c>
      <c r="AO104" s="59" t="s">
        <v>18970</v>
      </c>
      <c r="AP104" s="59" t="s">
        <v>18969</v>
      </c>
      <c r="AQ104" s="59" t="s">
        <v>2191</v>
      </c>
      <c r="AR104" s="59" t="s">
        <v>2191</v>
      </c>
      <c r="AS104" s="59" t="s">
        <v>2191</v>
      </c>
      <c r="AT104" s="59" t="s">
        <v>13112</v>
      </c>
      <c r="AU104" s="59">
        <v>2022</v>
      </c>
      <c r="AV104" s="59">
        <v>21</v>
      </c>
      <c r="AW104" s="59">
        <v>3</v>
      </c>
      <c r="AX104" s="59" t="s">
        <v>2191</v>
      </c>
      <c r="AY104" s="59" t="s">
        <v>2191</v>
      </c>
      <c r="AZ104" s="59" t="s">
        <v>2191</v>
      </c>
      <c r="BA104" s="59" t="s">
        <v>2191</v>
      </c>
      <c r="BB104" s="59">
        <v>583</v>
      </c>
      <c r="BC104" s="59">
        <v>601</v>
      </c>
      <c r="BD104" s="59" t="s">
        <v>2191</v>
      </c>
      <c r="BE104" s="59" t="s">
        <v>2785</v>
      </c>
      <c r="BF104" s="59" t="str">
        <f>HYPERLINK("http://dx.doi.org/10.12775/EiP.2022.031","http://dx.doi.org/10.12775/EiP.2022.031")</f>
        <v>http://dx.doi.org/10.12775/EiP.2022.031</v>
      </c>
      <c r="BG104" s="59" t="s">
        <v>2191</v>
      </c>
      <c r="BH104" s="59" t="s">
        <v>2191</v>
      </c>
      <c r="BI104" s="59" t="s">
        <v>2191</v>
      </c>
      <c r="BJ104" s="59" t="s">
        <v>2191</v>
      </c>
      <c r="BK104" s="59" t="s">
        <v>2191</v>
      </c>
      <c r="BL104" s="59" t="s">
        <v>2191</v>
      </c>
      <c r="BM104" s="59" t="s">
        <v>2191</v>
      </c>
      <c r="BN104" s="59" t="s">
        <v>2191</v>
      </c>
      <c r="BO104" s="59" t="s">
        <v>2191</v>
      </c>
      <c r="BP104" s="59" t="s">
        <v>2191</v>
      </c>
      <c r="BQ104" s="59" t="s">
        <v>2191</v>
      </c>
      <c r="BR104" s="59" t="s">
        <v>2191</v>
      </c>
      <c r="BS104" s="59" t="s">
        <v>18968</v>
      </c>
      <c r="BT104" s="59" t="str">
        <f>HYPERLINK("https%3A%2F%2Fwww.webofscience.com%2Fwos%2Fwoscc%2Ffull-record%2FWOS:000874694100003","View Full Record in Web of Science")</f>
        <v>View Full Record in Web of Science</v>
      </c>
      <c r="BX104" s="37" t="e">
        <f>VLOOKUP(BE104,[2]scopus!$N$2:$N$1043,1,FALSE)</f>
        <v>#N/A</v>
      </c>
    </row>
    <row r="105" spans="1:78" x14ac:dyDescent="0.15">
      <c r="A105" s="59" t="s">
        <v>12379</v>
      </c>
      <c r="B105" s="59" t="s">
        <v>18967</v>
      </c>
      <c r="C105" s="59" t="s">
        <v>2191</v>
      </c>
      <c r="D105" s="59" t="s">
        <v>2191</v>
      </c>
      <c r="E105" s="59" t="s">
        <v>2191</v>
      </c>
      <c r="F105" s="59" t="s">
        <v>18966</v>
      </c>
      <c r="G105" s="59" t="s">
        <v>2191</v>
      </c>
      <c r="H105" s="59" t="s">
        <v>2191</v>
      </c>
      <c r="I105" s="59" t="s">
        <v>317</v>
      </c>
      <c r="J105" s="59" t="s">
        <v>16039</v>
      </c>
      <c r="K105" s="59" t="s">
        <v>2191</v>
      </c>
      <c r="L105" s="59" t="s">
        <v>2191</v>
      </c>
      <c r="M105" s="59" t="s">
        <v>2191</v>
      </c>
      <c r="N105" s="59" t="s">
        <v>2191</v>
      </c>
      <c r="O105" s="59" t="s">
        <v>2191</v>
      </c>
      <c r="P105" s="59" t="s">
        <v>2191</v>
      </c>
      <c r="Q105" s="59" t="s">
        <v>2191</v>
      </c>
      <c r="R105" s="59" t="s">
        <v>2191</v>
      </c>
      <c r="S105" s="59" t="s">
        <v>2191</v>
      </c>
      <c r="T105" s="59" t="s">
        <v>2191</v>
      </c>
      <c r="U105" s="59" t="s">
        <v>2191</v>
      </c>
      <c r="V105" s="59" t="s">
        <v>18965</v>
      </c>
      <c r="W105" s="59" t="s">
        <v>2191</v>
      </c>
      <c r="X105" s="59" t="s">
        <v>2191</v>
      </c>
      <c r="Y105" s="59" t="s">
        <v>2191</v>
      </c>
      <c r="Z105" s="59" t="s">
        <v>2191</v>
      </c>
      <c r="AA105" s="59" t="s">
        <v>2191</v>
      </c>
      <c r="AB105" s="59" t="s">
        <v>18964</v>
      </c>
      <c r="AC105" s="59" t="s">
        <v>2191</v>
      </c>
      <c r="AD105" s="59" t="s">
        <v>2191</v>
      </c>
      <c r="AE105" s="59" t="s">
        <v>2191</v>
      </c>
      <c r="AF105" s="59" t="s">
        <v>2191</v>
      </c>
      <c r="AG105" s="59" t="s">
        <v>2191</v>
      </c>
      <c r="AH105" s="59" t="s">
        <v>2191</v>
      </c>
      <c r="AI105" s="59" t="s">
        <v>2191</v>
      </c>
      <c r="AJ105" s="59" t="s">
        <v>2191</v>
      </c>
      <c r="AK105" s="59" t="s">
        <v>2191</v>
      </c>
      <c r="AL105" s="59" t="s">
        <v>2191</v>
      </c>
      <c r="AM105" s="59" t="s">
        <v>2191</v>
      </c>
      <c r="AN105" s="59" t="s">
        <v>2191</v>
      </c>
      <c r="AO105" s="59" t="s">
        <v>16038</v>
      </c>
      <c r="AP105" s="59" t="s">
        <v>16226</v>
      </c>
      <c r="AQ105" s="59" t="s">
        <v>2191</v>
      </c>
      <c r="AR105" s="59" t="s">
        <v>2191</v>
      </c>
      <c r="AS105" s="59" t="s">
        <v>2191</v>
      </c>
      <c r="AT105" s="59" t="s">
        <v>13112</v>
      </c>
      <c r="AU105" s="59">
        <v>2016</v>
      </c>
      <c r="AV105" s="59">
        <v>31</v>
      </c>
      <c r="AW105" s="59">
        <v>5</v>
      </c>
      <c r="AX105" s="59" t="s">
        <v>2191</v>
      </c>
      <c r="AY105" s="59" t="s">
        <v>2191</v>
      </c>
      <c r="AZ105" s="59" t="s">
        <v>2191</v>
      </c>
      <c r="BA105" s="59" t="s">
        <v>2191</v>
      </c>
      <c r="BB105" s="59">
        <v>573</v>
      </c>
      <c r="BC105" s="59">
        <v>594</v>
      </c>
      <c r="BD105" s="59" t="s">
        <v>2191</v>
      </c>
      <c r="BE105" s="59" t="s">
        <v>315</v>
      </c>
      <c r="BF105" s="59" t="str">
        <f>HYPERLINK("http://dx.doi.org/10.1016/j.jbusvent.2016.07.002","http://dx.doi.org/10.1016/j.jbusvent.2016.07.002")</f>
        <v>http://dx.doi.org/10.1016/j.jbusvent.2016.07.002</v>
      </c>
      <c r="BG105" s="59" t="s">
        <v>2191</v>
      </c>
      <c r="BH105" s="59" t="s">
        <v>2191</v>
      </c>
      <c r="BI105" s="59" t="s">
        <v>2191</v>
      </c>
      <c r="BJ105" s="59" t="s">
        <v>2191</v>
      </c>
      <c r="BK105" s="59" t="s">
        <v>2191</v>
      </c>
      <c r="BL105" s="59" t="s">
        <v>2191</v>
      </c>
      <c r="BM105" s="59" t="s">
        <v>2191</v>
      </c>
      <c r="BN105" s="59" t="s">
        <v>2191</v>
      </c>
      <c r="BO105" s="59" t="s">
        <v>2191</v>
      </c>
      <c r="BP105" s="59" t="s">
        <v>2191</v>
      </c>
      <c r="BQ105" s="59" t="s">
        <v>2191</v>
      </c>
      <c r="BR105" s="59" t="s">
        <v>2191</v>
      </c>
      <c r="BS105" s="59" t="s">
        <v>18963</v>
      </c>
      <c r="BT105" s="59" t="str">
        <f>HYPERLINK("https%3A%2F%2Fwww.webofscience.com%2Fwos%2Fwoscc%2Ffull-record%2FWOS:000384953700005","View Full Record in Web of Science")</f>
        <v>View Full Record in Web of Science</v>
      </c>
      <c r="BX105" s="37" t="str">
        <f>VLOOKUP(BE105,[2]scopus!$N$2:$N$1043,1,FALSE)</f>
        <v>10.1016/j.jbusvent.2016.07.002</v>
      </c>
    </row>
    <row r="106" spans="1:78" x14ac:dyDescent="0.15">
      <c r="A106" s="59" t="s">
        <v>12379</v>
      </c>
      <c r="B106" s="59" t="s">
        <v>18962</v>
      </c>
      <c r="C106" s="59" t="s">
        <v>2191</v>
      </c>
      <c r="D106" s="59" t="s">
        <v>2191</v>
      </c>
      <c r="E106" s="59" t="s">
        <v>2191</v>
      </c>
      <c r="F106" s="59" t="s">
        <v>18961</v>
      </c>
      <c r="G106" s="59" t="s">
        <v>2191</v>
      </c>
      <c r="H106" s="59" t="s">
        <v>2191</v>
      </c>
      <c r="I106" s="59" t="s">
        <v>2783</v>
      </c>
      <c r="J106" s="59" t="s">
        <v>16635</v>
      </c>
      <c r="K106" s="59" t="s">
        <v>2191</v>
      </c>
      <c r="L106" s="59" t="s">
        <v>2191</v>
      </c>
      <c r="M106" s="59" t="s">
        <v>2191</v>
      </c>
      <c r="N106" s="59" t="s">
        <v>2191</v>
      </c>
      <c r="O106" s="59" t="s">
        <v>2191</v>
      </c>
      <c r="P106" s="59" t="s">
        <v>2191</v>
      </c>
      <c r="Q106" s="59" t="s">
        <v>2191</v>
      </c>
      <c r="R106" s="59" t="s">
        <v>2191</v>
      </c>
      <c r="S106" s="59" t="s">
        <v>2191</v>
      </c>
      <c r="T106" s="59" t="s">
        <v>2191</v>
      </c>
      <c r="U106" s="59" t="s">
        <v>2191</v>
      </c>
      <c r="V106" s="59" t="s">
        <v>18960</v>
      </c>
      <c r="W106" s="59" t="s">
        <v>2191</v>
      </c>
      <c r="X106" s="59" t="s">
        <v>2191</v>
      </c>
      <c r="Y106" s="59" t="s">
        <v>2191</v>
      </c>
      <c r="Z106" s="59" t="s">
        <v>2191</v>
      </c>
      <c r="AA106" s="59" t="s">
        <v>17287</v>
      </c>
      <c r="AB106" s="59" t="s">
        <v>17461</v>
      </c>
      <c r="AC106" s="59" t="s">
        <v>2191</v>
      </c>
      <c r="AD106" s="59" t="s">
        <v>2191</v>
      </c>
      <c r="AE106" s="59" t="s">
        <v>2191</v>
      </c>
      <c r="AF106" s="59" t="s">
        <v>2191</v>
      </c>
      <c r="AG106" s="59" t="s">
        <v>2191</v>
      </c>
      <c r="AH106" s="59" t="s">
        <v>2191</v>
      </c>
      <c r="AI106" s="59" t="s">
        <v>2191</v>
      </c>
      <c r="AJ106" s="59" t="s">
        <v>2191</v>
      </c>
      <c r="AK106" s="59" t="s">
        <v>2191</v>
      </c>
      <c r="AL106" s="59" t="s">
        <v>2191</v>
      </c>
      <c r="AM106" s="59" t="s">
        <v>2191</v>
      </c>
      <c r="AN106" s="59" t="s">
        <v>2191</v>
      </c>
      <c r="AO106" s="59" t="s">
        <v>16633</v>
      </c>
      <c r="AP106" s="59" t="s">
        <v>2191</v>
      </c>
      <c r="AQ106" s="59" t="s">
        <v>2191</v>
      </c>
      <c r="AR106" s="59" t="s">
        <v>2191</v>
      </c>
      <c r="AS106" s="59" t="s">
        <v>2191</v>
      </c>
      <c r="AT106" s="59" t="s">
        <v>12390</v>
      </c>
      <c r="AU106" s="59">
        <v>2006</v>
      </c>
      <c r="AV106" s="59">
        <v>20</v>
      </c>
      <c r="AW106" s="59">
        <v>3</v>
      </c>
      <c r="AX106" s="59" t="s">
        <v>2191</v>
      </c>
      <c r="AY106" s="59" t="s">
        <v>2191</v>
      </c>
      <c r="AZ106" s="59" t="s">
        <v>2191</v>
      </c>
      <c r="BA106" s="59" t="s">
        <v>2191</v>
      </c>
      <c r="BB106" s="59">
        <v>90</v>
      </c>
      <c r="BC106" s="59">
        <v>112</v>
      </c>
      <c r="BD106" s="59" t="s">
        <v>2191</v>
      </c>
      <c r="BE106" s="59" t="s">
        <v>2782</v>
      </c>
      <c r="BF106" s="59" t="str">
        <f>HYPERLINK("http://dx.doi.org/10.5465/AMP.2006.21903483","http://dx.doi.org/10.5465/AMP.2006.21903483")</f>
        <v>http://dx.doi.org/10.5465/AMP.2006.21903483</v>
      </c>
      <c r="BG106" s="59" t="s">
        <v>2191</v>
      </c>
      <c r="BH106" s="59" t="s">
        <v>2191</v>
      </c>
      <c r="BI106" s="59" t="s">
        <v>2191</v>
      </c>
      <c r="BJ106" s="59" t="s">
        <v>2191</v>
      </c>
      <c r="BK106" s="59" t="s">
        <v>2191</v>
      </c>
      <c r="BL106" s="59" t="s">
        <v>2191</v>
      </c>
      <c r="BM106" s="59" t="s">
        <v>2191</v>
      </c>
      <c r="BN106" s="59" t="s">
        <v>2191</v>
      </c>
      <c r="BO106" s="59" t="s">
        <v>2191</v>
      </c>
      <c r="BP106" s="59" t="s">
        <v>2191</v>
      </c>
      <c r="BQ106" s="59" t="s">
        <v>2191</v>
      </c>
      <c r="BR106" s="59" t="s">
        <v>2191</v>
      </c>
      <c r="BS106" s="59" t="s">
        <v>18959</v>
      </c>
      <c r="BT106" s="59" t="str">
        <f>HYPERLINK("https%3A%2F%2Fwww.webofscience.com%2Fwos%2Fwoscc%2Ffull-record%2FWOS:000239858000008","View Full Record in Web of Science")</f>
        <v>View Full Record in Web of Science</v>
      </c>
      <c r="BX106" s="37" t="e">
        <f>VLOOKUP(BE106,[2]scopus!$N$2:$N$1043,1,FALSE)</f>
        <v>#N/A</v>
      </c>
    </row>
    <row r="107" spans="1:78" x14ac:dyDescent="0.15">
      <c r="A107" s="59" t="s">
        <v>12379</v>
      </c>
      <c r="B107" s="59" t="s">
        <v>18958</v>
      </c>
      <c r="C107" s="59" t="s">
        <v>2191</v>
      </c>
      <c r="D107" s="59" t="s">
        <v>2191</v>
      </c>
      <c r="E107" s="59" t="s">
        <v>2191</v>
      </c>
      <c r="F107" s="59" t="s">
        <v>18957</v>
      </c>
      <c r="G107" s="59" t="s">
        <v>2191</v>
      </c>
      <c r="H107" s="59" t="s">
        <v>2191</v>
      </c>
      <c r="I107" s="59" t="s">
        <v>3617</v>
      </c>
      <c r="J107" s="59" t="s">
        <v>18593</v>
      </c>
      <c r="K107" s="59" t="s">
        <v>2191</v>
      </c>
      <c r="L107" s="59" t="s">
        <v>2191</v>
      </c>
      <c r="M107" s="59" t="s">
        <v>2191</v>
      </c>
      <c r="N107" s="59" t="s">
        <v>2191</v>
      </c>
      <c r="O107" s="59" t="s">
        <v>2191</v>
      </c>
      <c r="P107" s="59" t="s">
        <v>2191</v>
      </c>
      <c r="Q107" s="59" t="s">
        <v>2191</v>
      </c>
      <c r="R107" s="59" t="s">
        <v>2191</v>
      </c>
      <c r="S107" s="59" t="s">
        <v>2191</v>
      </c>
      <c r="T107" s="59" t="s">
        <v>2191</v>
      </c>
      <c r="U107" s="59" t="s">
        <v>2191</v>
      </c>
      <c r="V107" s="59" t="s">
        <v>18956</v>
      </c>
      <c r="W107" s="59" t="s">
        <v>2191</v>
      </c>
      <c r="X107" s="59" t="s">
        <v>2191</v>
      </c>
      <c r="Y107" s="59" t="s">
        <v>2191</v>
      </c>
      <c r="Z107" s="59" t="s">
        <v>2191</v>
      </c>
      <c r="AA107" s="59" t="s">
        <v>2191</v>
      </c>
      <c r="AB107" s="59" t="s">
        <v>2191</v>
      </c>
      <c r="AC107" s="59" t="s">
        <v>2191</v>
      </c>
      <c r="AD107" s="59" t="s">
        <v>2191</v>
      </c>
      <c r="AE107" s="59" t="s">
        <v>2191</v>
      </c>
      <c r="AF107" s="59" t="s">
        <v>2191</v>
      </c>
      <c r="AG107" s="59" t="s">
        <v>2191</v>
      </c>
      <c r="AH107" s="59" t="s">
        <v>2191</v>
      </c>
      <c r="AI107" s="59" t="s">
        <v>2191</v>
      </c>
      <c r="AJ107" s="59" t="s">
        <v>2191</v>
      </c>
      <c r="AK107" s="59" t="s">
        <v>2191</v>
      </c>
      <c r="AL107" s="59" t="s">
        <v>2191</v>
      </c>
      <c r="AM107" s="59" t="s">
        <v>2191</v>
      </c>
      <c r="AN107" s="59" t="s">
        <v>2191</v>
      </c>
      <c r="AO107" s="59" t="s">
        <v>18590</v>
      </c>
      <c r="AP107" s="59" t="s">
        <v>18589</v>
      </c>
      <c r="AQ107" s="59" t="s">
        <v>2191</v>
      </c>
      <c r="AR107" s="59" t="s">
        <v>2191</v>
      </c>
      <c r="AS107" s="59" t="s">
        <v>2191</v>
      </c>
      <c r="AT107" s="59" t="s">
        <v>12574</v>
      </c>
      <c r="AU107" s="59">
        <v>2016</v>
      </c>
      <c r="AV107" s="59">
        <v>34</v>
      </c>
      <c r="AW107" s="59">
        <v>2</v>
      </c>
      <c r="AX107" s="59" t="s">
        <v>2191</v>
      </c>
      <c r="AY107" s="59" t="s">
        <v>2191</v>
      </c>
      <c r="AZ107" s="59" t="s">
        <v>12540</v>
      </c>
      <c r="BA107" s="59" t="s">
        <v>2191</v>
      </c>
      <c r="BB107" s="59">
        <v>157</v>
      </c>
      <c r="BC107" s="59">
        <v>175</v>
      </c>
      <c r="BD107" s="59" t="s">
        <v>2191</v>
      </c>
      <c r="BE107" s="59" t="s">
        <v>3616</v>
      </c>
      <c r="BF107" s="59" t="str">
        <f>HYPERLINK("http://dx.doi.org/10.1177/0266242614563419","http://dx.doi.org/10.1177/0266242614563419")</f>
        <v>http://dx.doi.org/10.1177/0266242614563419</v>
      </c>
      <c r="BG107" s="59" t="s">
        <v>2191</v>
      </c>
      <c r="BH107" s="59" t="s">
        <v>2191</v>
      </c>
      <c r="BI107" s="59" t="s">
        <v>2191</v>
      </c>
      <c r="BJ107" s="59" t="s">
        <v>2191</v>
      </c>
      <c r="BK107" s="59" t="s">
        <v>2191</v>
      </c>
      <c r="BL107" s="59" t="s">
        <v>2191</v>
      </c>
      <c r="BM107" s="59" t="s">
        <v>2191</v>
      </c>
      <c r="BN107" s="59" t="s">
        <v>2191</v>
      </c>
      <c r="BO107" s="59" t="s">
        <v>2191</v>
      </c>
      <c r="BP107" s="59" t="s">
        <v>2191</v>
      </c>
      <c r="BQ107" s="59" t="s">
        <v>2191</v>
      </c>
      <c r="BR107" s="59" t="s">
        <v>2191</v>
      </c>
      <c r="BS107" s="59" t="s">
        <v>18955</v>
      </c>
      <c r="BT107" s="59" t="str">
        <f>HYPERLINK("https%3A%2F%2Fwww.webofscience.com%2Fwos%2Fwoscc%2Ffull-record%2FWOS:000371698200002","View Full Record in Web of Science")</f>
        <v>View Full Record in Web of Science</v>
      </c>
      <c r="BX107" s="37" t="str">
        <f>VLOOKUP(BE107,[2]scopus!$N$2:$N$1043,1,FALSE)</f>
        <v>10.1177/0266242614563419</v>
      </c>
    </row>
    <row r="108" spans="1:78" x14ac:dyDescent="0.15">
      <c r="A108" s="59" t="s">
        <v>12379</v>
      </c>
      <c r="B108" s="59" t="s">
        <v>18954</v>
      </c>
      <c r="C108" s="59" t="s">
        <v>2191</v>
      </c>
      <c r="D108" s="59" t="s">
        <v>2191</v>
      </c>
      <c r="E108" s="59" t="s">
        <v>2191</v>
      </c>
      <c r="F108" s="59" t="s">
        <v>18953</v>
      </c>
      <c r="G108" s="59" t="s">
        <v>2191</v>
      </c>
      <c r="H108" s="59" t="s">
        <v>2191</v>
      </c>
      <c r="I108" s="59" t="s">
        <v>2781</v>
      </c>
      <c r="J108" s="59" t="s">
        <v>18952</v>
      </c>
      <c r="K108" s="59" t="s">
        <v>2191</v>
      </c>
      <c r="L108" s="59" t="s">
        <v>2191</v>
      </c>
      <c r="M108" s="59" t="s">
        <v>2191</v>
      </c>
      <c r="N108" s="59" t="s">
        <v>2191</v>
      </c>
      <c r="O108" s="59" t="s">
        <v>2191</v>
      </c>
      <c r="P108" s="59" t="s">
        <v>2191</v>
      </c>
      <c r="Q108" s="59" t="s">
        <v>2191</v>
      </c>
      <c r="R108" s="59" t="s">
        <v>2191</v>
      </c>
      <c r="S108" s="59" t="s">
        <v>2191</v>
      </c>
      <c r="T108" s="59" t="s">
        <v>2191</v>
      </c>
      <c r="U108" s="59" t="s">
        <v>2191</v>
      </c>
      <c r="V108" s="59" t="s">
        <v>18951</v>
      </c>
      <c r="W108" s="59" t="s">
        <v>2191</v>
      </c>
      <c r="X108" s="59" t="s">
        <v>2191</v>
      </c>
      <c r="Y108" s="59" t="s">
        <v>2191</v>
      </c>
      <c r="Z108" s="59" t="s">
        <v>2191</v>
      </c>
      <c r="AA108" s="59" t="s">
        <v>18950</v>
      </c>
      <c r="AB108" s="59" t="s">
        <v>18949</v>
      </c>
      <c r="AC108" s="59" t="s">
        <v>2191</v>
      </c>
      <c r="AD108" s="59" t="s">
        <v>2191</v>
      </c>
      <c r="AE108" s="59" t="s">
        <v>2191</v>
      </c>
      <c r="AF108" s="59" t="s">
        <v>2191</v>
      </c>
      <c r="AG108" s="59" t="s">
        <v>2191</v>
      </c>
      <c r="AH108" s="59" t="s">
        <v>2191</v>
      </c>
      <c r="AI108" s="59" t="s">
        <v>2191</v>
      </c>
      <c r="AJ108" s="59" t="s">
        <v>2191</v>
      </c>
      <c r="AK108" s="59" t="s">
        <v>2191</v>
      </c>
      <c r="AL108" s="59" t="s">
        <v>2191</v>
      </c>
      <c r="AM108" s="59" t="s">
        <v>2191</v>
      </c>
      <c r="AN108" s="59" t="s">
        <v>2191</v>
      </c>
      <c r="AO108" s="59" t="s">
        <v>18948</v>
      </c>
      <c r="AP108" s="59" t="s">
        <v>18947</v>
      </c>
      <c r="AQ108" s="59" t="s">
        <v>2191</v>
      </c>
      <c r="AR108" s="59" t="s">
        <v>2191</v>
      </c>
      <c r="AS108" s="59" t="s">
        <v>2191</v>
      </c>
      <c r="AT108" s="59" t="s">
        <v>12465</v>
      </c>
      <c r="AU108" s="59">
        <v>2020</v>
      </c>
      <c r="AV108" s="59">
        <v>81</v>
      </c>
      <c r="AW108" s="59" t="s">
        <v>2191</v>
      </c>
      <c r="AX108" s="59" t="s">
        <v>2191</v>
      </c>
      <c r="AY108" s="59" t="s">
        <v>2191</v>
      </c>
      <c r="AZ108" s="59" t="s">
        <v>2191</v>
      </c>
      <c r="BA108" s="59" t="s">
        <v>2191</v>
      </c>
      <c r="BB108" s="59" t="s">
        <v>2191</v>
      </c>
      <c r="BC108" s="59" t="s">
        <v>2191</v>
      </c>
      <c r="BD108" s="59">
        <v>104139</v>
      </c>
      <c r="BE108" s="59" t="s">
        <v>2780</v>
      </c>
      <c r="BF108" s="59" t="str">
        <f>HYPERLINK("http://dx.doi.org/10.1016/j.tourman.2020.104139","http://dx.doi.org/10.1016/j.tourman.2020.104139")</f>
        <v>http://dx.doi.org/10.1016/j.tourman.2020.104139</v>
      </c>
      <c r="BG108" s="59" t="s">
        <v>2191</v>
      </c>
      <c r="BH108" s="59" t="s">
        <v>2191</v>
      </c>
      <c r="BI108" s="59" t="s">
        <v>2191</v>
      </c>
      <c r="BJ108" s="59" t="s">
        <v>2191</v>
      </c>
      <c r="BK108" s="59" t="s">
        <v>2191</v>
      </c>
      <c r="BL108" s="59" t="s">
        <v>2191</v>
      </c>
      <c r="BM108" s="59" t="s">
        <v>2191</v>
      </c>
      <c r="BN108" s="59" t="s">
        <v>2191</v>
      </c>
      <c r="BO108" s="59" t="s">
        <v>2191</v>
      </c>
      <c r="BP108" s="59" t="s">
        <v>2191</v>
      </c>
      <c r="BQ108" s="59" t="s">
        <v>2191</v>
      </c>
      <c r="BR108" s="59" t="s">
        <v>2191</v>
      </c>
      <c r="BS108" s="59" t="s">
        <v>18946</v>
      </c>
      <c r="BT108" s="59" t="str">
        <f>HYPERLINK("https%3A%2F%2Fwww.webofscience.com%2Fwos%2Fwoscc%2Ffull-record%2FWOS:000550153800010","View Full Record in Web of Science")</f>
        <v>View Full Record in Web of Science</v>
      </c>
      <c r="BX108" s="37" t="e">
        <f>VLOOKUP(BE108,[2]scopus!$N$2:$N$1043,1,FALSE)</f>
        <v>#N/A</v>
      </c>
    </row>
    <row r="109" spans="1:78" x14ac:dyDescent="0.15">
      <c r="A109" s="59" t="s">
        <v>12379</v>
      </c>
      <c r="B109" s="59" t="s">
        <v>18945</v>
      </c>
      <c r="C109" s="59" t="s">
        <v>2191</v>
      </c>
      <c r="D109" s="59" t="s">
        <v>2191</v>
      </c>
      <c r="E109" s="59" t="s">
        <v>2191</v>
      </c>
      <c r="F109" s="59" t="s">
        <v>18944</v>
      </c>
      <c r="G109" s="59" t="s">
        <v>2191</v>
      </c>
      <c r="H109" s="59" t="s">
        <v>2191</v>
      </c>
      <c r="I109" s="59" t="s">
        <v>2779</v>
      </c>
      <c r="J109" s="59" t="s">
        <v>16642</v>
      </c>
      <c r="K109" s="59" t="s">
        <v>2191</v>
      </c>
      <c r="L109" s="59" t="s">
        <v>2191</v>
      </c>
      <c r="M109" s="59" t="s">
        <v>2191</v>
      </c>
      <c r="N109" s="59" t="s">
        <v>2191</v>
      </c>
      <c r="O109" s="59" t="s">
        <v>2191</v>
      </c>
      <c r="P109" s="59" t="s">
        <v>2191</v>
      </c>
      <c r="Q109" s="59" t="s">
        <v>2191</v>
      </c>
      <c r="R109" s="59" t="s">
        <v>2191</v>
      </c>
      <c r="S109" s="59" t="s">
        <v>2191</v>
      </c>
      <c r="T109" s="59" t="s">
        <v>2191</v>
      </c>
      <c r="U109" s="59" t="s">
        <v>2191</v>
      </c>
      <c r="V109" s="59" t="s">
        <v>18943</v>
      </c>
      <c r="W109" s="59" t="s">
        <v>2191</v>
      </c>
      <c r="X109" s="59" t="s">
        <v>2191</v>
      </c>
      <c r="Y109" s="59" t="s">
        <v>2191</v>
      </c>
      <c r="Z109" s="59" t="s">
        <v>2191</v>
      </c>
      <c r="AA109" s="59" t="s">
        <v>2191</v>
      </c>
      <c r="AB109" s="59" t="s">
        <v>18942</v>
      </c>
      <c r="AC109" s="59" t="s">
        <v>2191</v>
      </c>
      <c r="AD109" s="59" t="s">
        <v>2191</v>
      </c>
      <c r="AE109" s="59" t="s">
        <v>2191</v>
      </c>
      <c r="AF109" s="59" t="s">
        <v>2191</v>
      </c>
      <c r="AG109" s="59" t="s">
        <v>2191</v>
      </c>
      <c r="AH109" s="59" t="s">
        <v>2191</v>
      </c>
      <c r="AI109" s="59" t="s">
        <v>2191</v>
      </c>
      <c r="AJ109" s="59" t="s">
        <v>2191</v>
      </c>
      <c r="AK109" s="59" t="s">
        <v>2191</v>
      </c>
      <c r="AL109" s="59" t="s">
        <v>2191</v>
      </c>
      <c r="AM109" s="59" t="s">
        <v>2191</v>
      </c>
      <c r="AN109" s="59" t="s">
        <v>2191</v>
      </c>
      <c r="AO109" s="59" t="s">
        <v>16640</v>
      </c>
      <c r="AP109" s="59" t="s">
        <v>16639</v>
      </c>
      <c r="AQ109" s="59" t="s">
        <v>2191</v>
      </c>
      <c r="AR109" s="59" t="s">
        <v>2191</v>
      </c>
      <c r="AS109" s="59" t="s">
        <v>2191</v>
      </c>
      <c r="AT109" s="59" t="s">
        <v>2191</v>
      </c>
      <c r="AU109" s="59">
        <v>2023</v>
      </c>
      <c r="AV109" s="59">
        <v>15</v>
      </c>
      <c r="AW109" s="59">
        <v>4</v>
      </c>
      <c r="AX109" s="59" t="s">
        <v>2191</v>
      </c>
      <c r="AY109" s="59" t="s">
        <v>2191</v>
      </c>
      <c r="AZ109" s="59" t="s">
        <v>2191</v>
      </c>
      <c r="BA109" s="59" t="s">
        <v>2191</v>
      </c>
      <c r="BB109" s="59">
        <v>317</v>
      </c>
      <c r="BC109" s="59">
        <v>345</v>
      </c>
      <c r="BD109" s="59" t="s">
        <v>2191</v>
      </c>
      <c r="BE109" s="59" t="s">
        <v>2778</v>
      </c>
      <c r="BF109" s="59" t="str">
        <f>HYPERLINK("http://dx.doi.org/10.1504/IJEV.2023.133456","http://dx.doi.org/10.1504/IJEV.2023.133456")</f>
        <v>http://dx.doi.org/10.1504/IJEV.2023.133456</v>
      </c>
      <c r="BG109" s="59" t="s">
        <v>2191</v>
      </c>
      <c r="BH109" s="59" t="s">
        <v>2191</v>
      </c>
      <c r="BI109" s="59" t="s">
        <v>2191</v>
      </c>
      <c r="BJ109" s="59" t="s">
        <v>2191</v>
      </c>
      <c r="BK109" s="59" t="s">
        <v>2191</v>
      </c>
      <c r="BL109" s="59" t="s">
        <v>2191</v>
      </c>
      <c r="BM109" s="59" t="s">
        <v>2191</v>
      </c>
      <c r="BN109" s="59" t="s">
        <v>2191</v>
      </c>
      <c r="BO109" s="59" t="s">
        <v>2191</v>
      </c>
      <c r="BP109" s="59" t="s">
        <v>2191</v>
      </c>
      <c r="BQ109" s="59" t="s">
        <v>2191</v>
      </c>
      <c r="BR109" s="59" t="s">
        <v>2191</v>
      </c>
      <c r="BS109" s="59" t="s">
        <v>18941</v>
      </c>
      <c r="BT109" s="59" t="str">
        <f>HYPERLINK("https%3A%2F%2Fwww.webofscience.com%2Fwos%2Fwoscc%2Ffull-record%2FWOS:001069004300002","View Full Record in Web of Science")</f>
        <v>View Full Record in Web of Science</v>
      </c>
      <c r="BX109" s="37" t="e">
        <f>VLOOKUP(BE109,[2]scopus!$N$2:$N$1043,1,FALSE)</f>
        <v>#N/A</v>
      </c>
    </row>
    <row r="110" spans="1:78" x14ac:dyDescent="0.15">
      <c r="A110" s="59" t="s">
        <v>12434</v>
      </c>
      <c r="B110" s="59" t="s">
        <v>18940</v>
      </c>
      <c r="C110" s="59" t="s">
        <v>2191</v>
      </c>
      <c r="D110" s="59" t="s">
        <v>18939</v>
      </c>
      <c r="E110" s="59" t="s">
        <v>2191</v>
      </c>
      <c r="F110" s="59" t="s">
        <v>18938</v>
      </c>
      <c r="G110" s="59" t="s">
        <v>2191</v>
      </c>
      <c r="H110" s="59" t="s">
        <v>2191</v>
      </c>
      <c r="I110" s="59" t="s">
        <v>1782</v>
      </c>
      <c r="J110" s="59" t="s">
        <v>18937</v>
      </c>
      <c r="K110" s="59" t="s">
        <v>13577</v>
      </c>
      <c r="L110" s="59" t="s">
        <v>2191</v>
      </c>
      <c r="M110" s="59" t="s">
        <v>2191</v>
      </c>
      <c r="N110" s="59" t="s">
        <v>2191</v>
      </c>
      <c r="O110" s="59" t="s">
        <v>2191</v>
      </c>
      <c r="P110" s="59" t="s">
        <v>2191</v>
      </c>
      <c r="Q110" s="59" t="s">
        <v>2191</v>
      </c>
      <c r="R110" s="59" t="s">
        <v>2191</v>
      </c>
      <c r="S110" s="59" t="s">
        <v>2191</v>
      </c>
      <c r="T110" s="59" t="s">
        <v>2191</v>
      </c>
      <c r="U110" s="59" t="s">
        <v>2191</v>
      </c>
      <c r="V110" s="59" t="s">
        <v>2191</v>
      </c>
      <c r="W110" s="59" t="s">
        <v>2191</v>
      </c>
      <c r="X110" s="59" t="s">
        <v>2191</v>
      </c>
      <c r="Y110" s="59" t="s">
        <v>2191</v>
      </c>
      <c r="Z110" s="59" t="s">
        <v>2191</v>
      </c>
      <c r="AA110" s="59" t="s">
        <v>2191</v>
      </c>
      <c r="AB110" s="59" t="s">
        <v>18936</v>
      </c>
      <c r="AC110" s="59" t="s">
        <v>2191</v>
      </c>
      <c r="AD110" s="59" t="s">
        <v>2191</v>
      </c>
      <c r="AE110" s="59" t="s">
        <v>2191</v>
      </c>
      <c r="AF110" s="59" t="s">
        <v>2191</v>
      </c>
      <c r="AG110" s="59" t="s">
        <v>2191</v>
      </c>
      <c r="AH110" s="59" t="s">
        <v>2191</v>
      </c>
      <c r="AI110" s="59" t="s">
        <v>2191</v>
      </c>
      <c r="AJ110" s="59" t="s">
        <v>2191</v>
      </c>
      <c r="AK110" s="59" t="s">
        <v>2191</v>
      </c>
      <c r="AL110" s="59" t="s">
        <v>2191</v>
      </c>
      <c r="AM110" s="59" t="s">
        <v>2191</v>
      </c>
      <c r="AN110" s="59" t="s">
        <v>2191</v>
      </c>
      <c r="AO110" s="59" t="s">
        <v>2191</v>
      </c>
      <c r="AP110" s="59" t="s">
        <v>2191</v>
      </c>
      <c r="AQ110" s="59" t="s">
        <v>18935</v>
      </c>
      <c r="AR110" s="59" t="s">
        <v>2191</v>
      </c>
      <c r="AS110" s="59" t="s">
        <v>2191</v>
      </c>
      <c r="AT110" s="59" t="s">
        <v>2191</v>
      </c>
      <c r="AU110" s="59">
        <v>2015</v>
      </c>
      <c r="AV110" s="59" t="s">
        <v>2191</v>
      </c>
      <c r="AW110" s="59" t="s">
        <v>2191</v>
      </c>
      <c r="AX110" s="59" t="s">
        <v>2191</v>
      </c>
      <c r="AY110" s="59" t="s">
        <v>2191</v>
      </c>
      <c r="AZ110" s="59" t="s">
        <v>2191</v>
      </c>
      <c r="BA110" s="59" t="s">
        <v>2191</v>
      </c>
      <c r="BB110" s="59">
        <v>94</v>
      </c>
      <c r="BC110" s="59">
        <v>108</v>
      </c>
      <c r="BD110" s="59" t="s">
        <v>2191</v>
      </c>
      <c r="BE110" s="59" t="s">
        <v>2191</v>
      </c>
      <c r="BF110" s="59" t="s">
        <v>2191</v>
      </c>
      <c r="BG110" s="59" t="s">
        <v>2191</v>
      </c>
      <c r="BH110" s="59" t="s">
        <v>2191</v>
      </c>
      <c r="BI110" s="59" t="s">
        <v>2191</v>
      </c>
      <c r="BJ110" s="59" t="s">
        <v>2191</v>
      </c>
      <c r="BK110" s="59" t="s">
        <v>2191</v>
      </c>
      <c r="BL110" s="59" t="s">
        <v>2191</v>
      </c>
      <c r="BM110" s="59" t="s">
        <v>2191</v>
      </c>
      <c r="BN110" s="59" t="s">
        <v>2191</v>
      </c>
      <c r="BO110" s="59" t="s">
        <v>2191</v>
      </c>
      <c r="BP110" s="59" t="s">
        <v>2191</v>
      </c>
      <c r="BQ110" s="59" t="s">
        <v>2191</v>
      </c>
      <c r="BR110" s="59" t="s">
        <v>2191</v>
      </c>
      <c r="BS110" s="59" t="s">
        <v>18934</v>
      </c>
      <c r="BT110" s="59" t="str">
        <f>HYPERLINK("https%3A%2F%2Fwww.webofscience.com%2Fwos%2Fwoscc%2Ffull-record%2FWOS:000555302100006","View Full Record in Web of Science")</f>
        <v>View Full Record in Web of Science</v>
      </c>
      <c r="BX110" s="37" t="e">
        <f>VLOOKUP(BE110,[2]scopus!$N$2:$N$1043,1,FALSE)</f>
        <v>#N/A</v>
      </c>
      <c r="BZ110" s="37" t="e">
        <f>VLOOKUP(I110,[2]scopus!$D$2:$D$1043,1,FALSE)</f>
        <v>#N/A</v>
      </c>
    </row>
    <row r="111" spans="1:78" x14ac:dyDescent="0.15">
      <c r="A111" s="59" t="s">
        <v>12379</v>
      </c>
      <c r="B111" s="59" t="s">
        <v>18933</v>
      </c>
      <c r="C111" s="59" t="s">
        <v>2191</v>
      </c>
      <c r="D111" s="59" t="s">
        <v>2191</v>
      </c>
      <c r="E111" s="59" t="s">
        <v>2191</v>
      </c>
      <c r="F111" s="59" t="s">
        <v>18932</v>
      </c>
      <c r="G111" s="59" t="s">
        <v>2191</v>
      </c>
      <c r="H111" s="59" t="s">
        <v>2191</v>
      </c>
      <c r="I111" s="59" t="s">
        <v>18931</v>
      </c>
      <c r="J111" s="59" t="s">
        <v>18930</v>
      </c>
      <c r="K111" s="59" t="s">
        <v>2191</v>
      </c>
      <c r="L111" s="59" t="s">
        <v>2191</v>
      </c>
      <c r="M111" s="59" t="s">
        <v>2191</v>
      </c>
      <c r="N111" s="59" t="s">
        <v>2191</v>
      </c>
      <c r="O111" s="59" t="s">
        <v>2191</v>
      </c>
      <c r="P111" s="59" t="s">
        <v>2191</v>
      </c>
      <c r="Q111" s="59" t="s">
        <v>2191</v>
      </c>
      <c r="R111" s="59" t="s">
        <v>2191</v>
      </c>
      <c r="S111" s="59" t="s">
        <v>2191</v>
      </c>
      <c r="T111" s="59" t="s">
        <v>2191</v>
      </c>
      <c r="U111" s="59" t="s">
        <v>2191</v>
      </c>
      <c r="V111" s="59" t="s">
        <v>18929</v>
      </c>
      <c r="W111" s="59" t="s">
        <v>2191</v>
      </c>
      <c r="X111" s="59" t="s">
        <v>2191</v>
      </c>
      <c r="Y111" s="59" t="s">
        <v>2191</v>
      </c>
      <c r="Z111" s="59" t="s">
        <v>2191</v>
      </c>
      <c r="AA111" s="59" t="s">
        <v>2191</v>
      </c>
      <c r="AB111" s="59" t="s">
        <v>2191</v>
      </c>
      <c r="AC111" s="59" t="s">
        <v>2191</v>
      </c>
      <c r="AD111" s="59" t="s">
        <v>2191</v>
      </c>
      <c r="AE111" s="59" t="s">
        <v>2191</v>
      </c>
      <c r="AF111" s="59" t="s">
        <v>2191</v>
      </c>
      <c r="AG111" s="59" t="s">
        <v>2191</v>
      </c>
      <c r="AH111" s="59" t="s">
        <v>2191</v>
      </c>
      <c r="AI111" s="59" t="s">
        <v>2191</v>
      </c>
      <c r="AJ111" s="59" t="s">
        <v>2191</v>
      </c>
      <c r="AK111" s="59" t="s">
        <v>2191</v>
      </c>
      <c r="AL111" s="59" t="s">
        <v>2191</v>
      </c>
      <c r="AM111" s="59" t="s">
        <v>2191</v>
      </c>
      <c r="AN111" s="59" t="s">
        <v>2191</v>
      </c>
      <c r="AO111" s="59" t="s">
        <v>18928</v>
      </c>
      <c r="AP111" s="59" t="s">
        <v>18927</v>
      </c>
      <c r="AQ111" s="59" t="s">
        <v>2191</v>
      </c>
      <c r="AR111" s="59" t="s">
        <v>2191</v>
      </c>
      <c r="AS111" s="59" t="s">
        <v>2191</v>
      </c>
      <c r="AT111" s="59" t="s">
        <v>12399</v>
      </c>
      <c r="AU111" s="59">
        <v>2018</v>
      </c>
      <c r="AV111" s="59">
        <v>8</v>
      </c>
      <c r="AW111" s="59">
        <v>3</v>
      </c>
      <c r="AX111" s="59" t="s">
        <v>2191</v>
      </c>
      <c r="AY111" s="59" t="s">
        <v>2191</v>
      </c>
      <c r="AZ111" s="59" t="s">
        <v>2191</v>
      </c>
      <c r="BA111" s="59" t="s">
        <v>2191</v>
      </c>
      <c r="BB111" s="59" t="s">
        <v>2191</v>
      </c>
      <c r="BC111" s="59" t="s">
        <v>2191</v>
      </c>
      <c r="BD111" s="59">
        <v>20170159</v>
      </c>
      <c r="BE111" s="59" t="s">
        <v>3987</v>
      </c>
      <c r="BF111" s="59" t="str">
        <f>HYPERLINK("http://dx.doi.org/10.1515/erj-2017-0159","http://dx.doi.org/10.1515/erj-2017-0159")</f>
        <v>http://dx.doi.org/10.1515/erj-2017-0159</v>
      </c>
      <c r="BG111" s="59" t="s">
        <v>2191</v>
      </c>
      <c r="BH111" s="59" t="s">
        <v>2191</v>
      </c>
      <c r="BI111" s="59" t="s">
        <v>2191</v>
      </c>
      <c r="BJ111" s="59" t="s">
        <v>2191</v>
      </c>
      <c r="BK111" s="59" t="s">
        <v>2191</v>
      </c>
      <c r="BL111" s="59" t="s">
        <v>2191</v>
      </c>
      <c r="BM111" s="59" t="s">
        <v>2191</v>
      </c>
      <c r="BN111" s="59" t="s">
        <v>2191</v>
      </c>
      <c r="BO111" s="59" t="s">
        <v>2191</v>
      </c>
      <c r="BP111" s="59" t="s">
        <v>2191</v>
      </c>
      <c r="BQ111" s="59" t="s">
        <v>2191</v>
      </c>
      <c r="BR111" s="59" t="s">
        <v>2191</v>
      </c>
      <c r="BS111" s="59" t="s">
        <v>18926</v>
      </c>
      <c r="BT111" s="59" t="str">
        <f>HYPERLINK("https%3A%2F%2Fwww.webofscience.com%2Fwos%2Fwoscc%2Ffull-record%2FWOS:000433984400002","View Full Record in Web of Science")</f>
        <v>View Full Record in Web of Science</v>
      </c>
      <c r="BX111" s="37" t="str">
        <f>VLOOKUP(BE111,[2]scopus!$N$2:$N$1043,1,FALSE)</f>
        <v>10.1515/erj-2017-0159</v>
      </c>
    </row>
    <row r="112" spans="1:78" x14ac:dyDescent="0.15">
      <c r="A112" s="59" t="s">
        <v>12379</v>
      </c>
      <c r="B112" s="59" t="s">
        <v>18925</v>
      </c>
      <c r="C112" s="59" t="s">
        <v>2191</v>
      </c>
      <c r="D112" s="59" t="s">
        <v>2191</v>
      </c>
      <c r="E112" s="59" t="s">
        <v>2191</v>
      </c>
      <c r="F112" s="59" t="s">
        <v>18924</v>
      </c>
      <c r="G112" s="59" t="s">
        <v>2191</v>
      </c>
      <c r="H112" s="59" t="s">
        <v>2191</v>
      </c>
      <c r="I112" s="59" t="s">
        <v>2776</v>
      </c>
      <c r="J112" s="59" t="s">
        <v>18896</v>
      </c>
      <c r="K112" s="59" t="s">
        <v>2191</v>
      </c>
      <c r="L112" s="59" t="s">
        <v>2191</v>
      </c>
      <c r="M112" s="59" t="s">
        <v>2191</v>
      </c>
      <c r="N112" s="59" t="s">
        <v>2191</v>
      </c>
      <c r="O112" s="59" t="s">
        <v>2191</v>
      </c>
      <c r="P112" s="59" t="s">
        <v>2191</v>
      </c>
      <c r="Q112" s="59" t="s">
        <v>2191</v>
      </c>
      <c r="R112" s="59" t="s">
        <v>2191</v>
      </c>
      <c r="S112" s="59" t="s">
        <v>2191</v>
      </c>
      <c r="T112" s="59" t="s">
        <v>2191</v>
      </c>
      <c r="U112" s="59" t="s">
        <v>2191</v>
      </c>
      <c r="V112" s="59" t="s">
        <v>18923</v>
      </c>
      <c r="W112" s="59" t="s">
        <v>2191</v>
      </c>
      <c r="X112" s="59" t="s">
        <v>2191</v>
      </c>
      <c r="Y112" s="59" t="s">
        <v>2191</v>
      </c>
      <c r="Z112" s="59" t="s">
        <v>2191</v>
      </c>
      <c r="AA112" s="59" t="s">
        <v>2191</v>
      </c>
      <c r="AB112" s="59" t="s">
        <v>18922</v>
      </c>
      <c r="AC112" s="59" t="s">
        <v>2191</v>
      </c>
      <c r="AD112" s="59" t="s">
        <v>2191</v>
      </c>
      <c r="AE112" s="59" t="s">
        <v>2191</v>
      </c>
      <c r="AF112" s="59" t="s">
        <v>2191</v>
      </c>
      <c r="AG112" s="59" t="s">
        <v>2191</v>
      </c>
      <c r="AH112" s="59" t="s">
        <v>2191</v>
      </c>
      <c r="AI112" s="59" t="s">
        <v>2191</v>
      </c>
      <c r="AJ112" s="59" t="s">
        <v>2191</v>
      </c>
      <c r="AK112" s="59" t="s">
        <v>2191</v>
      </c>
      <c r="AL112" s="59" t="s">
        <v>2191</v>
      </c>
      <c r="AM112" s="59" t="s">
        <v>2191</v>
      </c>
      <c r="AN112" s="59" t="s">
        <v>2191</v>
      </c>
      <c r="AO112" s="59" t="s">
        <v>18894</v>
      </c>
      <c r="AP112" s="59" t="s">
        <v>18893</v>
      </c>
      <c r="AQ112" s="59" t="s">
        <v>2191</v>
      </c>
      <c r="AR112" s="59" t="s">
        <v>2191</v>
      </c>
      <c r="AS112" s="59" t="s">
        <v>2191</v>
      </c>
      <c r="AT112" s="59" t="s">
        <v>12374</v>
      </c>
      <c r="AU112" s="59">
        <v>2016</v>
      </c>
      <c r="AV112" s="59">
        <v>56</v>
      </c>
      <c r="AW112" s="59" t="s">
        <v>2191</v>
      </c>
      <c r="AX112" s="59" t="s">
        <v>2191</v>
      </c>
      <c r="AY112" s="59" t="s">
        <v>2191</v>
      </c>
      <c r="AZ112" s="59" t="s">
        <v>2191</v>
      </c>
      <c r="BA112" s="59" t="s">
        <v>2191</v>
      </c>
      <c r="BB112" s="59">
        <v>157</v>
      </c>
      <c r="BC112" s="59">
        <v>164</v>
      </c>
      <c r="BD112" s="59" t="s">
        <v>2191</v>
      </c>
      <c r="BE112" s="59" t="s">
        <v>2775</v>
      </c>
      <c r="BF112" s="59" t="str">
        <f>HYPERLINK("http://dx.doi.org/10.1016/j.jtrangeo.2016.08.018","http://dx.doi.org/10.1016/j.jtrangeo.2016.08.018")</f>
        <v>http://dx.doi.org/10.1016/j.jtrangeo.2016.08.018</v>
      </c>
      <c r="BG112" s="59" t="s">
        <v>2191</v>
      </c>
      <c r="BH112" s="59" t="s">
        <v>2191</v>
      </c>
      <c r="BI112" s="59" t="s">
        <v>2191</v>
      </c>
      <c r="BJ112" s="59" t="s">
        <v>2191</v>
      </c>
      <c r="BK112" s="59" t="s">
        <v>2191</v>
      </c>
      <c r="BL112" s="59" t="s">
        <v>2191</v>
      </c>
      <c r="BM112" s="59" t="s">
        <v>2191</v>
      </c>
      <c r="BN112" s="59" t="s">
        <v>2191</v>
      </c>
      <c r="BO112" s="59" t="s">
        <v>2191</v>
      </c>
      <c r="BP112" s="59" t="s">
        <v>2191</v>
      </c>
      <c r="BQ112" s="59" t="s">
        <v>2191</v>
      </c>
      <c r="BR112" s="59" t="s">
        <v>2191</v>
      </c>
      <c r="BS112" s="59" t="s">
        <v>18921</v>
      </c>
      <c r="BT112" s="59" t="str">
        <f>HYPERLINK("https%3A%2F%2Fwww.webofscience.com%2Fwos%2Fwoscc%2Ffull-record%2FWOS:000386401100015","View Full Record in Web of Science")</f>
        <v>View Full Record in Web of Science</v>
      </c>
      <c r="BX112" s="37" t="e">
        <f>VLOOKUP(BE112,[2]scopus!$N$2:$N$1043,1,FALSE)</f>
        <v>#N/A</v>
      </c>
    </row>
    <row r="113" spans="1:78" x14ac:dyDescent="0.15">
      <c r="A113" s="59" t="s">
        <v>12379</v>
      </c>
      <c r="B113" s="59" t="s">
        <v>18920</v>
      </c>
      <c r="C113" s="59" t="s">
        <v>2191</v>
      </c>
      <c r="D113" s="59" t="s">
        <v>2191</v>
      </c>
      <c r="E113" s="59" t="s">
        <v>2191</v>
      </c>
      <c r="F113" s="59" t="s">
        <v>18919</v>
      </c>
      <c r="G113" s="59" t="s">
        <v>2191</v>
      </c>
      <c r="H113" s="59" t="s">
        <v>2191</v>
      </c>
      <c r="I113" s="59" t="s">
        <v>2774</v>
      </c>
      <c r="J113" s="59" t="s">
        <v>18918</v>
      </c>
      <c r="K113" s="59" t="s">
        <v>2191</v>
      </c>
      <c r="L113" s="59" t="s">
        <v>2191</v>
      </c>
      <c r="M113" s="59" t="s">
        <v>2191</v>
      </c>
      <c r="N113" s="59" t="s">
        <v>2191</v>
      </c>
      <c r="O113" s="59" t="s">
        <v>2191</v>
      </c>
      <c r="P113" s="59" t="s">
        <v>2191</v>
      </c>
      <c r="Q113" s="59" t="s">
        <v>2191</v>
      </c>
      <c r="R113" s="59" t="s">
        <v>2191</v>
      </c>
      <c r="S113" s="59" t="s">
        <v>2191</v>
      </c>
      <c r="T113" s="59" t="s">
        <v>2191</v>
      </c>
      <c r="U113" s="59" t="s">
        <v>2191</v>
      </c>
      <c r="V113" s="59" t="s">
        <v>18917</v>
      </c>
      <c r="W113" s="59" t="s">
        <v>2191</v>
      </c>
      <c r="X113" s="59" t="s">
        <v>2191</v>
      </c>
      <c r="Y113" s="59" t="s">
        <v>2191</v>
      </c>
      <c r="Z113" s="59" t="s">
        <v>2191</v>
      </c>
      <c r="AA113" s="59" t="s">
        <v>18916</v>
      </c>
      <c r="AB113" s="59" t="s">
        <v>18915</v>
      </c>
      <c r="AC113" s="59" t="s">
        <v>2191</v>
      </c>
      <c r="AD113" s="59" t="s">
        <v>2191</v>
      </c>
      <c r="AE113" s="59" t="s">
        <v>2191</v>
      </c>
      <c r="AF113" s="59" t="s">
        <v>2191</v>
      </c>
      <c r="AG113" s="59" t="s">
        <v>2191</v>
      </c>
      <c r="AH113" s="59" t="s">
        <v>2191</v>
      </c>
      <c r="AI113" s="59" t="s">
        <v>2191</v>
      </c>
      <c r="AJ113" s="59" t="s">
        <v>2191</v>
      </c>
      <c r="AK113" s="59" t="s">
        <v>2191</v>
      </c>
      <c r="AL113" s="59" t="s">
        <v>2191</v>
      </c>
      <c r="AM113" s="59" t="s">
        <v>2191</v>
      </c>
      <c r="AN113" s="59" t="s">
        <v>2191</v>
      </c>
      <c r="AO113" s="59" t="s">
        <v>18914</v>
      </c>
      <c r="AP113" s="59" t="s">
        <v>2191</v>
      </c>
      <c r="AQ113" s="59" t="s">
        <v>2191</v>
      </c>
      <c r="AR113" s="59" t="s">
        <v>2191</v>
      </c>
      <c r="AS113" s="59" t="s">
        <v>2191</v>
      </c>
      <c r="AT113" s="59" t="s">
        <v>2191</v>
      </c>
      <c r="AU113" s="59">
        <v>2017</v>
      </c>
      <c r="AV113" s="59">
        <v>27</v>
      </c>
      <c r="AW113" s="59">
        <v>3</v>
      </c>
      <c r="AX113" s="59" t="s">
        <v>2191</v>
      </c>
      <c r="AY113" s="59" t="s">
        <v>2191</v>
      </c>
      <c r="AZ113" s="59" t="s">
        <v>2191</v>
      </c>
      <c r="BA113" s="59" t="s">
        <v>2191</v>
      </c>
      <c r="BB113" s="59">
        <v>631</v>
      </c>
      <c r="BC113" s="59">
        <v>649</v>
      </c>
      <c r="BD113" s="59" t="s">
        <v>2191</v>
      </c>
      <c r="BE113" s="59" t="s">
        <v>2773</v>
      </c>
      <c r="BF113" s="59" t="str">
        <f>HYPERLINK("http://dx.doi.org/10.1108/IntR-03-2016-0070","http://dx.doi.org/10.1108/IntR-03-2016-0070")</f>
        <v>http://dx.doi.org/10.1108/IntR-03-2016-0070</v>
      </c>
      <c r="BG113" s="59" t="s">
        <v>2191</v>
      </c>
      <c r="BH113" s="59" t="s">
        <v>2191</v>
      </c>
      <c r="BI113" s="59" t="s">
        <v>2191</v>
      </c>
      <c r="BJ113" s="59" t="s">
        <v>2191</v>
      </c>
      <c r="BK113" s="59" t="s">
        <v>2191</v>
      </c>
      <c r="BL113" s="59" t="s">
        <v>2191</v>
      </c>
      <c r="BM113" s="59" t="s">
        <v>2191</v>
      </c>
      <c r="BN113" s="59" t="s">
        <v>2191</v>
      </c>
      <c r="BO113" s="59" t="s">
        <v>2191</v>
      </c>
      <c r="BP113" s="59" t="s">
        <v>2191</v>
      </c>
      <c r="BQ113" s="59" t="s">
        <v>2191</v>
      </c>
      <c r="BR113" s="59" t="s">
        <v>2191</v>
      </c>
      <c r="BS113" s="59" t="s">
        <v>18913</v>
      </c>
      <c r="BT113" s="59" t="str">
        <f>HYPERLINK("https%3A%2F%2Fwww.webofscience.com%2Fwos%2Fwoscc%2Ffull-record%2FWOS:000404807700009","View Full Record in Web of Science")</f>
        <v>View Full Record in Web of Science</v>
      </c>
      <c r="BX113" s="37" t="e">
        <f>VLOOKUP(BE113,[2]scopus!$N$2:$N$1043,1,FALSE)</f>
        <v>#N/A</v>
      </c>
    </row>
    <row r="114" spans="1:78" x14ac:dyDescent="0.15">
      <c r="A114" s="59" t="s">
        <v>12379</v>
      </c>
      <c r="B114" s="59" t="s">
        <v>18912</v>
      </c>
      <c r="C114" s="59" t="s">
        <v>2191</v>
      </c>
      <c r="D114" s="59" t="s">
        <v>2191</v>
      </c>
      <c r="E114" s="59" t="s">
        <v>2191</v>
      </c>
      <c r="F114" s="59" t="s">
        <v>18911</v>
      </c>
      <c r="G114" s="59" t="s">
        <v>2191</v>
      </c>
      <c r="H114" s="59" t="s">
        <v>2191</v>
      </c>
      <c r="I114" s="59" t="s">
        <v>2772</v>
      </c>
      <c r="J114" s="59" t="s">
        <v>16336</v>
      </c>
      <c r="K114" s="59" t="s">
        <v>2191</v>
      </c>
      <c r="L114" s="59" t="s">
        <v>2191</v>
      </c>
      <c r="M114" s="59" t="s">
        <v>2191</v>
      </c>
      <c r="N114" s="59" t="s">
        <v>2191</v>
      </c>
      <c r="O114" s="59" t="s">
        <v>2191</v>
      </c>
      <c r="P114" s="59" t="s">
        <v>2191</v>
      </c>
      <c r="Q114" s="59" t="s">
        <v>2191</v>
      </c>
      <c r="R114" s="59" t="s">
        <v>2191</v>
      </c>
      <c r="S114" s="59" t="s">
        <v>2191</v>
      </c>
      <c r="T114" s="59" t="s">
        <v>2191</v>
      </c>
      <c r="U114" s="59" t="s">
        <v>2191</v>
      </c>
      <c r="V114" s="59" t="s">
        <v>18910</v>
      </c>
      <c r="W114" s="59" t="s">
        <v>2191</v>
      </c>
      <c r="X114" s="59" t="s">
        <v>2191</v>
      </c>
      <c r="Y114" s="59" t="s">
        <v>2191</v>
      </c>
      <c r="Z114" s="59" t="s">
        <v>2191</v>
      </c>
      <c r="AA114" s="59" t="s">
        <v>17395</v>
      </c>
      <c r="AB114" s="59" t="s">
        <v>16464</v>
      </c>
      <c r="AC114" s="59" t="s">
        <v>2191</v>
      </c>
      <c r="AD114" s="59" t="s">
        <v>2191</v>
      </c>
      <c r="AE114" s="59" t="s">
        <v>2191</v>
      </c>
      <c r="AF114" s="59" t="s">
        <v>2191</v>
      </c>
      <c r="AG114" s="59" t="s">
        <v>2191</v>
      </c>
      <c r="AH114" s="59" t="s">
        <v>2191</v>
      </c>
      <c r="AI114" s="59" t="s">
        <v>2191</v>
      </c>
      <c r="AJ114" s="59" t="s">
        <v>2191</v>
      </c>
      <c r="AK114" s="59" t="s">
        <v>2191</v>
      </c>
      <c r="AL114" s="59" t="s">
        <v>2191</v>
      </c>
      <c r="AM114" s="59" t="s">
        <v>2191</v>
      </c>
      <c r="AN114" s="59" t="s">
        <v>2191</v>
      </c>
      <c r="AO114" s="59" t="s">
        <v>16332</v>
      </c>
      <c r="AP114" s="59" t="s">
        <v>16331</v>
      </c>
      <c r="AQ114" s="59" t="s">
        <v>2191</v>
      </c>
      <c r="AR114" s="59" t="s">
        <v>2191</v>
      </c>
      <c r="AS114" s="59" t="s">
        <v>2191</v>
      </c>
      <c r="AT114" s="59" t="s">
        <v>12465</v>
      </c>
      <c r="AU114" s="59">
        <v>2024</v>
      </c>
      <c r="AV114" s="59">
        <v>49</v>
      </c>
      <c r="AW114" s="59">
        <v>6</v>
      </c>
      <c r="AX114" s="59" t="s">
        <v>2191</v>
      </c>
      <c r="AY114" s="59" t="s">
        <v>2191</v>
      </c>
      <c r="AZ114" s="59" t="s">
        <v>12540</v>
      </c>
      <c r="BA114" s="59" t="s">
        <v>2191</v>
      </c>
      <c r="BB114" s="59">
        <v>2273</v>
      </c>
      <c r="BC114" s="59">
        <v>2305</v>
      </c>
      <c r="BD114" s="59" t="s">
        <v>2191</v>
      </c>
      <c r="BE114" s="59" t="s">
        <v>2771</v>
      </c>
      <c r="BF114" s="59" t="str">
        <f>HYPERLINK("http://dx.doi.org/10.1007/s10961-024-10067-9","http://dx.doi.org/10.1007/s10961-024-10067-9")</f>
        <v>http://dx.doi.org/10.1007/s10961-024-10067-9</v>
      </c>
      <c r="BG114" s="59" t="s">
        <v>2191</v>
      </c>
      <c r="BH114" s="59" t="s">
        <v>13145</v>
      </c>
      <c r="BI114" s="59" t="s">
        <v>2191</v>
      </c>
      <c r="BJ114" s="59" t="s">
        <v>2191</v>
      </c>
      <c r="BK114" s="59" t="s">
        <v>2191</v>
      </c>
      <c r="BL114" s="59" t="s">
        <v>2191</v>
      </c>
      <c r="BM114" s="59" t="s">
        <v>2191</v>
      </c>
      <c r="BN114" s="59" t="s">
        <v>2191</v>
      </c>
      <c r="BO114" s="59" t="s">
        <v>2191</v>
      </c>
      <c r="BP114" s="59" t="s">
        <v>2191</v>
      </c>
      <c r="BQ114" s="59" t="s">
        <v>2191</v>
      </c>
      <c r="BR114" s="59" t="s">
        <v>2191</v>
      </c>
      <c r="BS114" s="59" t="s">
        <v>18909</v>
      </c>
      <c r="BT114" s="59" t="str">
        <f>HYPERLINK("https%3A%2F%2Fwww.webofscience.com%2Fwos%2Fwoscc%2Ffull-record%2FWOS:001174892600001","View Full Record in Web of Science")</f>
        <v>View Full Record in Web of Science</v>
      </c>
      <c r="BX114" s="37" t="e">
        <f>VLOOKUP(BE114,[2]scopus!$N$2:$N$1043,1,FALSE)</f>
        <v>#N/A</v>
      </c>
    </row>
    <row r="115" spans="1:78" x14ac:dyDescent="0.15">
      <c r="A115" s="59" t="s">
        <v>12379</v>
      </c>
      <c r="B115" s="59" t="s">
        <v>18908</v>
      </c>
      <c r="C115" s="59" t="s">
        <v>2191</v>
      </c>
      <c r="D115" s="59" t="s">
        <v>2191</v>
      </c>
      <c r="E115" s="59" t="s">
        <v>2191</v>
      </c>
      <c r="F115" s="59" t="s">
        <v>18907</v>
      </c>
      <c r="G115" s="59" t="s">
        <v>2191</v>
      </c>
      <c r="H115" s="59" t="s">
        <v>2191</v>
      </c>
      <c r="I115" s="59" t="s">
        <v>2770</v>
      </c>
      <c r="J115" s="59" t="s">
        <v>18859</v>
      </c>
      <c r="K115" s="59" t="s">
        <v>2191</v>
      </c>
      <c r="L115" s="59" t="s">
        <v>2191</v>
      </c>
      <c r="M115" s="59" t="s">
        <v>2191</v>
      </c>
      <c r="N115" s="59" t="s">
        <v>2191</v>
      </c>
      <c r="O115" s="59" t="s">
        <v>2191</v>
      </c>
      <c r="P115" s="59" t="s">
        <v>2191</v>
      </c>
      <c r="Q115" s="59" t="s">
        <v>2191</v>
      </c>
      <c r="R115" s="59" t="s">
        <v>2191</v>
      </c>
      <c r="S115" s="59" t="s">
        <v>2191</v>
      </c>
      <c r="T115" s="59" t="s">
        <v>2191</v>
      </c>
      <c r="U115" s="59" t="s">
        <v>2191</v>
      </c>
      <c r="V115" s="59" t="s">
        <v>18906</v>
      </c>
      <c r="W115" s="59" t="s">
        <v>2191</v>
      </c>
      <c r="X115" s="59" t="s">
        <v>2191</v>
      </c>
      <c r="Y115" s="59" t="s">
        <v>2191</v>
      </c>
      <c r="Z115" s="59" t="s">
        <v>2191</v>
      </c>
      <c r="AA115" s="59" t="s">
        <v>2191</v>
      </c>
      <c r="AB115" s="59" t="s">
        <v>2191</v>
      </c>
      <c r="AC115" s="59" t="s">
        <v>2191</v>
      </c>
      <c r="AD115" s="59" t="s">
        <v>2191</v>
      </c>
      <c r="AE115" s="59" t="s">
        <v>2191</v>
      </c>
      <c r="AF115" s="59" t="s">
        <v>2191</v>
      </c>
      <c r="AG115" s="59" t="s">
        <v>2191</v>
      </c>
      <c r="AH115" s="59" t="s">
        <v>2191</v>
      </c>
      <c r="AI115" s="59" t="s">
        <v>2191</v>
      </c>
      <c r="AJ115" s="59" t="s">
        <v>2191</v>
      </c>
      <c r="AK115" s="59" t="s">
        <v>2191</v>
      </c>
      <c r="AL115" s="59" t="s">
        <v>2191</v>
      </c>
      <c r="AM115" s="59" t="s">
        <v>2191</v>
      </c>
      <c r="AN115" s="59" t="s">
        <v>2191</v>
      </c>
      <c r="AO115" s="59" t="s">
        <v>18851</v>
      </c>
      <c r="AP115" s="59" t="s">
        <v>18850</v>
      </c>
      <c r="AQ115" s="59" t="s">
        <v>2191</v>
      </c>
      <c r="AR115" s="59" t="s">
        <v>2191</v>
      </c>
      <c r="AS115" s="59" t="s">
        <v>2191</v>
      </c>
      <c r="AT115" s="59" t="s">
        <v>2191</v>
      </c>
      <c r="AU115" s="59">
        <v>2018</v>
      </c>
      <c r="AV115" s="59">
        <v>27</v>
      </c>
      <c r="AW115" s="59">
        <v>4</v>
      </c>
      <c r="AX115" s="59" t="s">
        <v>2191</v>
      </c>
      <c r="AY115" s="59" t="s">
        <v>2191</v>
      </c>
      <c r="AZ115" s="59" t="s">
        <v>2191</v>
      </c>
      <c r="BA115" s="59" t="s">
        <v>2191</v>
      </c>
      <c r="BB115" s="59">
        <v>380</v>
      </c>
      <c r="BC115" s="59">
        <v>392</v>
      </c>
      <c r="BD115" s="59" t="s">
        <v>2191</v>
      </c>
      <c r="BE115" s="59" t="s">
        <v>2769</v>
      </c>
      <c r="BF115" s="59" t="str">
        <f>HYPERLINK("http://dx.doi.org/10.1108/DPM-01-2018-0021","http://dx.doi.org/10.1108/DPM-01-2018-0021")</f>
        <v>http://dx.doi.org/10.1108/DPM-01-2018-0021</v>
      </c>
      <c r="BG115" s="59" t="s">
        <v>2191</v>
      </c>
      <c r="BH115" s="59" t="s">
        <v>2191</v>
      </c>
      <c r="BI115" s="59" t="s">
        <v>2191</v>
      </c>
      <c r="BJ115" s="59" t="s">
        <v>2191</v>
      </c>
      <c r="BK115" s="59" t="s">
        <v>2191</v>
      </c>
      <c r="BL115" s="59" t="s">
        <v>2191</v>
      </c>
      <c r="BM115" s="59" t="s">
        <v>2191</v>
      </c>
      <c r="BN115" s="59" t="s">
        <v>2191</v>
      </c>
      <c r="BO115" s="59" t="s">
        <v>2191</v>
      </c>
      <c r="BP115" s="59" t="s">
        <v>2191</v>
      </c>
      <c r="BQ115" s="59" t="s">
        <v>2191</v>
      </c>
      <c r="BR115" s="59" t="s">
        <v>2191</v>
      </c>
      <c r="BS115" s="59" t="s">
        <v>18905</v>
      </c>
      <c r="BT115" s="59" t="str">
        <f>HYPERLINK("https%3A%2F%2Fwww.webofscience.com%2Fwos%2Fwoscc%2Ffull-record%2FWOS:000438387500002","View Full Record in Web of Science")</f>
        <v>View Full Record in Web of Science</v>
      </c>
      <c r="BX115" s="37" t="e">
        <f>VLOOKUP(BE115,[2]scopus!$N$2:$N$1043,1,FALSE)</f>
        <v>#N/A</v>
      </c>
    </row>
    <row r="116" spans="1:78" x14ac:dyDescent="0.15">
      <c r="A116" s="59" t="s">
        <v>12379</v>
      </c>
      <c r="B116" s="59" t="s">
        <v>18904</v>
      </c>
      <c r="C116" s="59" t="s">
        <v>2191</v>
      </c>
      <c r="D116" s="59" t="s">
        <v>2191</v>
      </c>
      <c r="E116" s="59" t="s">
        <v>2191</v>
      </c>
      <c r="F116" s="59" t="s">
        <v>18903</v>
      </c>
      <c r="G116" s="59" t="s">
        <v>2191</v>
      </c>
      <c r="H116" s="59" t="s">
        <v>2191</v>
      </c>
      <c r="I116" s="59" t="s">
        <v>2768</v>
      </c>
      <c r="J116" s="59" t="s">
        <v>18816</v>
      </c>
      <c r="K116" s="59" t="s">
        <v>2191</v>
      </c>
      <c r="L116" s="59" t="s">
        <v>2191</v>
      </c>
      <c r="M116" s="59" t="s">
        <v>2191</v>
      </c>
      <c r="N116" s="59" t="s">
        <v>2191</v>
      </c>
      <c r="O116" s="59" t="s">
        <v>2191</v>
      </c>
      <c r="P116" s="59" t="s">
        <v>2191</v>
      </c>
      <c r="Q116" s="59" t="s">
        <v>2191</v>
      </c>
      <c r="R116" s="59" t="s">
        <v>2191</v>
      </c>
      <c r="S116" s="59" t="s">
        <v>2191</v>
      </c>
      <c r="T116" s="59" t="s">
        <v>2191</v>
      </c>
      <c r="U116" s="59" t="s">
        <v>2191</v>
      </c>
      <c r="V116" s="59" t="s">
        <v>18902</v>
      </c>
      <c r="W116" s="59" t="s">
        <v>2191</v>
      </c>
      <c r="X116" s="59" t="s">
        <v>2191</v>
      </c>
      <c r="Y116" s="59" t="s">
        <v>2191</v>
      </c>
      <c r="Z116" s="59" t="s">
        <v>2191</v>
      </c>
      <c r="AA116" s="59" t="s">
        <v>18901</v>
      </c>
      <c r="AB116" s="59" t="s">
        <v>18900</v>
      </c>
      <c r="AC116" s="59" t="s">
        <v>2191</v>
      </c>
      <c r="AD116" s="59" t="s">
        <v>2191</v>
      </c>
      <c r="AE116" s="59" t="s">
        <v>2191</v>
      </c>
      <c r="AF116" s="59" t="s">
        <v>2191</v>
      </c>
      <c r="AG116" s="59" t="s">
        <v>2191</v>
      </c>
      <c r="AH116" s="59" t="s">
        <v>2191</v>
      </c>
      <c r="AI116" s="59" t="s">
        <v>2191</v>
      </c>
      <c r="AJ116" s="59" t="s">
        <v>2191</v>
      </c>
      <c r="AK116" s="59" t="s">
        <v>2191</v>
      </c>
      <c r="AL116" s="59" t="s">
        <v>2191</v>
      </c>
      <c r="AM116" s="59" t="s">
        <v>2191</v>
      </c>
      <c r="AN116" s="59" t="s">
        <v>2191</v>
      </c>
      <c r="AO116" s="59" t="s">
        <v>18812</v>
      </c>
      <c r="AP116" s="59" t="s">
        <v>18811</v>
      </c>
      <c r="AQ116" s="59" t="s">
        <v>2191</v>
      </c>
      <c r="AR116" s="59" t="s">
        <v>2191</v>
      </c>
      <c r="AS116" s="59" t="s">
        <v>2191</v>
      </c>
      <c r="AT116" s="59" t="s">
        <v>12390</v>
      </c>
      <c r="AU116" s="59">
        <v>2022</v>
      </c>
      <c r="AV116" s="59">
        <v>40</v>
      </c>
      <c r="AW116" s="59">
        <v>8</v>
      </c>
      <c r="AX116" s="59" t="s">
        <v>2191</v>
      </c>
      <c r="AY116" s="59" t="s">
        <v>2191</v>
      </c>
      <c r="AZ116" s="59" t="s">
        <v>2191</v>
      </c>
      <c r="BA116" s="59" t="s">
        <v>2191</v>
      </c>
      <c r="BB116" s="59">
        <v>807</v>
      </c>
      <c r="BC116" s="59">
        <v>821</v>
      </c>
      <c r="BD116" s="59" t="s">
        <v>2191</v>
      </c>
      <c r="BE116" s="59" t="s">
        <v>2767</v>
      </c>
      <c r="BF116" s="59" t="str">
        <f>HYPERLINK("http://dx.doi.org/10.1007/s40273-022-01156-4","http://dx.doi.org/10.1007/s40273-022-01156-4")</f>
        <v>http://dx.doi.org/10.1007/s40273-022-01156-4</v>
      </c>
      <c r="BG116" s="59" t="s">
        <v>2191</v>
      </c>
      <c r="BH116" s="59" t="s">
        <v>13075</v>
      </c>
      <c r="BI116" s="59" t="s">
        <v>2191</v>
      </c>
      <c r="BJ116" s="59" t="s">
        <v>2191</v>
      </c>
      <c r="BK116" s="59" t="s">
        <v>2191</v>
      </c>
      <c r="BL116" s="59" t="s">
        <v>2191</v>
      </c>
      <c r="BM116" s="59" t="s">
        <v>2191</v>
      </c>
      <c r="BN116" s="59">
        <v>35761117</v>
      </c>
      <c r="BO116" s="59" t="s">
        <v>2191</v>
      </c>
      <c r="BP116" s="59" t="s">
        <v>2191</v>
      </c>
      <c r="BQ116" s="59" t="s">
        <v>2191</v>
      </c>
      <c r="BR116" s="59" t="s">
        <v>2191</v>
      </c>
      <c r="BS116" s="59" t="s">
        <v>18899</v>
      </c>
      <c r="BT116" s="59" t="str">
        <f>HYPERLINK("https%3A%2F%2Fwww.webofscience.com%2Fwos%2Fwoscc%2Ffull-record%2FWOS:000817043400001","View Full Record in Web of Science")</f>
        <v>View Full Record in Web of Science</v>
      </c>
      <c r="BX116" s="37" t="e">
        <f>VLOOKUP(BE116,[2]scopus!$N$2:$N$1043,1,FALSE)</f>
        <v>#N/A</v>
      </c>
    </row>
    <row r="117" spans="1:78" x14ac:dyDescent="0.15">
      <c r="A117" s="59" t="s">
        <v>12379</v>
      </c>
      <c r="B117" s="59" t="s">
        <v>18898</v>
      </c>
      <c r="C117" s="59" t="s">
        <v>2191</v>
      </c>
      <c r="D117" s="59" t="s">
        <v>2191</v>
      </c>
      <c r="E117" s="59" t="s">
        <v>2191</v>
      </c>
      <c r="F117" s="59" t="s">
        <v>18897</v>
      </c>
      <c r="G117" s="59" t="s">
        <v>2191</v>
      </c>
      <c r="H117" s="59" t="s">
        <v>2191</v>
      </c>
      <c r="I117" s="59" t="s">
        <v>2766</v>
      </c>
      <c r="J117" s="59" t="s">
        <v>18896</v>
      </c>
      <c r="K117" s="59" t="s">
        <v>2191</v>
      </c>
      <c r="L117" s="59" t="s">
        <v>2191</v>
      </c>
      <c r="M117" s="59" t="s">
        <v>2191</v>
      </c>
      <c r="N117" s="59" t="s">
        <v>2191</v>
      </c>
      <c r="O117" s="59" t="s">
        <v>2191</v>
      </c>
      <c r="P117" s="59" t="s">
        <v>2191</v>
      </c>
      <c r="Q117" s="59" t="s">
        <v>2191</v>
      </c>
      <c r="R117" s="59" t="s">
        <v>2191</v>
      </c>
      <c r="S117" s="59" t="s">
        <v>2191</v>
      </c>
      <c r="T117" s="59" t="s">
        <v>2191</v>
      </c>
      <c r="U117" s="59" t="s">
        <v>2191</v>
      </c>
      <c r="V117" s="59" t="s">
        <v>18895</v>
      </c>
      <c r="W117" s="59" t="s">
        <v>2191</v>
      </c>
      <c r="X117" s="59" t="s">
        <v>2191</v>
      </c>
      <c r="Y117" s="59" t="s">
        <v>2191</v>
      </c>
      <c r="Z117" s="59" t="s">
        <v>2191</v>
      </c>
      <c r="AA117" s="59" t="s">
        <v>2191</v>
      </c>
      <c r="AB117" s="59" t="s">
        <v>2191</v>
      </c>
      <c r="AC117" s="59" t="s">
        <v>2191</v>
      </c>
      <c r="AD117" s="59" t="s">
        <v>2191</v>
      </c>
      <c r="AE117" s="59" t="s">
        <v>2191</v>
      </c>
      <c r="AF117" s="59" t="s">
        <v>2191</v>
      </c>
      <c r="AG117" s="59" t="s">
        <v>2191</v>
      </c>
      <c r="AH117" s="59" t="s">
        <v>2191</v>
      </c>
      <c r="AI117" s="59" t="s">
        <v>2191</v>
      </c>
      <c r="AJ117" s="59" t="s">
        <v>2191</v>
      </c>
      <c r="AK117" s="59" t="s">
        <v>2191</v>
      </c>
      <c r="AL117" s="59" t="s">
        <v>2191</v>
      </c>
      <c r="AM117" s="59" t="s">
        <v>2191</v>
      </c>
      <c r="AN117" s="59" t="s">
        <v>2191</v>
      </c>
      <c r="AO117" s="59" t="s">
        <v>18894</v>
      </c>
      <c r="AP117" s="59" t="s">
        <v>18893</v>
      </c>
      <c r="AQ117" s="59" t="s">
        <v>2191</v>
      </c>
      <c r="AR117" s="59" t="s">
        <v>2191</v>
      </c>
      <c r="AS117" s="59" t="s">
        <v>2191</v>
      </c>
      <c r="AT117" s="59" t="s">
        <v>12399</v>
      </c>
      <c r="AU117" s="59">
        <v>2019</v>
      </c>
      <c r="AV117" s="59">
        <v>79</v>
      </c>
      <c r="AW117" s="59" t="s">
        <v>2191</v>
      </c>
      <c r="AX117" s="59" t="s">
        <v>2191</v>
      </c>
      <c r="AY117" s="59" t="s">
        <v>2191</v>
      </c>
      <c r="AZ117" s="59" t="s">
        <v>2191</v>
      </c>
      <c r="BA117" s="59" t="s">
        <v>2191</v>
      </c>
      <c r="BB117" s="59" t="s">
        <v>2191</v>
      </c>
      <c r="BC117" s="59" t="s">
        <v>2191</v>
      </c>
      <c r="BD117" s="59">
        <v>102474</v>
      </c>
      <c r="BE117" s="59" t="s">
        <v>2765</v>
      </c>
      <c r="BF117" s="59" t="str">
        <f>HYPERLINK("http://dx.doi.org/10.1016/j.jtrangeo.2019.102474","http://dx.doi.org/10.1016/j.jtrangeo.2019.102474")</f>
        <v>http://dx.doi.org/10.1016/j.jtrangeo.2019.102474</v>
      </c>
      <c r="BG117" s="59" t="s">
        <v>2191</v>
      </c>
      <c r="BH117" s="59" t="s">
        <v>2191</v>
      </c>
      <c r="BI117" s="59" t="s">
        <v>2191</v>
      </c>
      <c r="BJ117" s="59" t="s">
        <v>2191</v>
      </c>
      <c r="BK117" s="59" t="s">
        <v>2191</v>
      </c>
      <c r="BL117" s="59" t="s">
        <v>2191</v>
      </c>
      <c r="BM117" s="59" t="s">
        <v>2191</v>
      </c>
      <c r="BN117" s="59" t="s">
        <v>2191</v>
      </c>
      <c r="BO117" s="59" t="s">
        <v>2191</v>
      </c>
      <c r="BP117" s="59" t="s">
        <v>2191</v>
      </c>
      <c r="BQ117" s="59" t="s">
        <v>2191</v>
      </c>
      <c r="BR117" s="59" t="s">
        <v>2191</v>
      </c>
      <c r="BS117" s="59" t="s">
        <v>18892</v>
      </c>
      <c r="BT117" s="59" t="str">
        <f>HYPERLINK("https%3A%2F%2Fwww.webofscience.com%2Fwos%2Fwoscc%2Ffull-record%2FWOS:000488420200010","View Full Record in Web of Science")</f>
        <v>View Full Record in Web of Science</v>
      </c>
      <c r="BX117" s="37" t="e">
        <f>VLOOKUP(BE117,[2]scopus!$N$2:$N$1043,1,FALSE)</f>
        <v>#N/A</v>
      </c>
    </row>
    <row r="118" spans="1:78" x14ac:dyDescent="0.15">
      <c r="A118" s="59" t="s">
        <v>12379</v>
      </c>
      <c r="B118" s="59" t="s">
        <v>18891</v>
      </c>
      <c r="C118" s="59" t="s">
        <v>2191</v>
      </c>
      <c r="D118" s="59" t="s">
        <v>2191</v>
      </c>
      <c r="E118" s="59" t="s">
        <v>2191</v>
      </c>
      <c r="F118" s="59" t="s">
        <v>18890</v>
      </c>
      <c r="G118" s="59" t="s">
        <v>2191</v>
      </c>
      <c r="H118" s="59" t="s">
        <v>2191</v>
      </c>
      <c r="I118" s="59" t="s">
        <v>1781</v>
      </c>
      <c r="J118" s="59" t="s">
        <v>12822</v>
      </c>
      <c r="K118" s="59" t="s">
        <v>2191</v>
      </c>
      <c r="L118" s="59" t="s">
        <v>2191</v>
      </c>
      <c r="M118" s="59" t="s">
        <v>2191</v>
      </c>
      <c r="N118" s="59" t="s">
        <v>2191</v>
      </c>
      <c r="O118" s="59" t="s">
        <v>2191</v>
      </c>
      <c r="P118" s="59" t="s">
        <v>2191</v>
      </c>
      <c r="Q118" s="59" t="s">
        <v>2191</v>
      </c>
      <c r="R118" s="59" t="s">
        <v>2191</v>
      </c>
      <c r="S118" s="59" t="s">
        <v>2191</v>
      </c>
      <c r="T118" s="59" t="s">
        <v>2191</v>
      </c>
      <c r="U118" s="59" t="s">
        <v>2191</v>
      </c>
      <c r="V118" s="59" t="s">
        <v>18889</v>
      </c>
      <c r="W118" s="59" t="s">
        <v>2191</v>
      </c>
      <c r="X118" s="59" t="s">
        <v>2191</v>
      </c>
      <c r="Y118" s="59" t="s">
        <v>2191</v>
      </c>
      <c r="Z118" s="59" t="s">
        <v>2191</v>
      </c>
      <c r="AA118" s="59" t="s">
        <v>2191</v>
      </c>
      <c r="AB118" s="59" t="s">
        <v>2191</v>
      </c>
      <c r="AC118" s="59" t="s">
        <v>2191</v>
      </c>
      <c r="AD118" s="59" t="s">
        <v>2191</v>
      </c>
      <c r="AE118" s="59" t="s">
        <v>2191</v>
      </c>
      <c r="AF118" s="59" t="s">
        <v>2191</v>
      </c>
      <c r="AG118" s="59" t="s">
        <v>2191</v>
      </c>
      <c r="AH118" s="59" t="s">
        <v>2191</v>
      </c>
      <c r="AI118" s="59" t="s">
        <v>2191</v>
      </c>
      <c r="AJ118" s="59" t="s">
        <v>2191</v>
      </c>
      <c r="AK118" s="59" t="s">
        <v>2191</v>
      </c>
      <c r="AL118" s="59" t="s">
        <v>2191</v>
      </c>
      <c r="AM118" s="59" t="s">
        <v>2191</v>
      </c>
      <c r="AN118" s="59" t="s">
        <v>2191</v>
      </c>
      <c r="AO118" s="59" t="s">
        <v>12820</v>
      </c>
      <c r="AP118" s="59" t="s">
        <v>12819</v>
      </c>
      <c r="AQ118" s="59" t="s">
        <v>2191</v>
      </c>
      <c r="AR118" s="59" t="s">
        <v>2191</v>
      </c>
      <c r="AS118" s="59" t="s">
        <v>2191</v>
      </c>
      <c r="AT118" s="59" t="s">
        <v>12399</v>
      </c>
      <c r="AU118" s="59">
        <v>2024</v>
      </c>
      <c r="AV118" s="59">
        <v>50</v>
      </c>
      <c r="AW118" s="59">
        <v>7</v>
      </c>
      <c r="AX118" s="59" t="s">
        <v>2191</v>
      </c>
      <c r="AY118" s="59" t="s">
        <v>2191</v>
      </c>
      <c r="AZ118" s="59" t="s">
        <v>2191</v>
      </c>
      <c r="BA118" s="59" t="s">
        <v>2191</v>
      </c>
      <c r="BB118" s="59" t="s">
        <v>2191</v>
      </c>
      <c r="BC118" s="59" t="s">
        <v>2191</v>
      </c>
      <c r="BD118" s="59" t="s">
        <v>2191</v>
      </c>
      <c r="BE118" s="59" t="s">
        <v>2191</v>
      </c>
      <c r="BF118" s="59" t="s">
        <v>2191</v>
      </c>
      <c r="BG118" s="59" t="s">
        <v>2191</v>
      </c>
      <c r="BH118" s="59" t="s">
        <v>2191</v>
      </c>
      <c r="BI118" s="59" t="s">
        <v>2191</v>
      </c>
      <c r="BJ118" s="59" t="s">
        <v>2191</v>
      </c>
      <c r="BK118" s="59" t="s">
        <v>2191</v>
      </c>
      <c r="BL118" s="59" t="s">
        <v>2191</v>
      </c>
      <c r="BM118" s="59" t="s">
        <v>2191</v>
      </c>
      <c r="BN118" s="59" t="s">
        <v>2191</v>
      </c>
      <c r="BO118" s="59" t="s">
        <v>2191</v>
      </c>
      <c r="BP118" s="59" t="s">
        <v>2191</v>
      </c>
      <c r="BQ118" s="59" t="s">
        <v>2191</v>
      </c>
      <c r="BR118" s="59" t="s">
        <v>2191</v>
      </c>
      <c r="BS118" s="59" t="s">
        <v>18888</v>
      </c>
      <c r="BT118" s="59" t="str">
        <f>HYPERLINK("https%3A%2F%2Fwww.webofscience.com%2Fwos%2Fwoscc%2Ffull-record%2FWOS:001252165300003","View Full Record in Web of Science")</f>
        <v>View Full Record in Web of Science</v>
      </c>
      <c r="BX118" s="37" t="e">
        <f>VLOOKUP(BE118,[2]scopus!$N$2:$N$1043,1,FALSE)</f>
        <v>#N/A</v>
      </c>
      <c r="BZ118" s="37" t="e">
        <f>VLOOKUP(I118,[2]scopus!$D$2:$D$1043,1,FALSE)</f>
        <v>#N/A</v>
      </c>
    </row>
    <row r="119" spans="1:78" x14ac:dyDescent="0.15">
      <c r="A119" s="59" t="s">
        <v>12434</v>
      </c>
      <c r="B119" s="59" t="s">
        <v>18887</v>
      </c>
      <c r="C119" s="59" t="s">
        <v>2191</v>
      </c>
      <c r="D119" s="59" t="s">
        <v>18886</v>
      </c>
      <c r="E119" s="59" t="s">
        <v>2191</v>
      </c>
      <c r="F119" s="59" t="s">
        <v>18885</v>
      </c>
      <c r="G119" s="59" t="s">
        <v>2191</v>
      </c>
      <c r="H119" s="59" t="s">
        <v>2191</v>
      </c>
      <c r="I119" s="59" t="s">
        <v>1780</v>
      </c>
      <c r="J119" s="59" t="s">
        <v>18884</v>
      </c>
      <c r="K119" s="59" t="s">
        <v>18883</v>
      </c>
      <c r="L119" s="59" t="s">
        <v>2191</v>
      </c>
      <c r="M119" s="59" t="s">
        <v>2191</v>
      </c>
      <c r="N119" s="59" t="s">
        <v>2191</v>
      </c>
      <c r="O119" s="59" t="s">
        <v>2191</v>
      </c>
      <c r="P119" s="59" t="s">
        <v>2191</v>
      </c>
      <c r="Q119" s="59" t="s">
        <v>2191</v>
      </c>
      <c r="R119" s="59" t="s">
        <v>2191</v>
      </c>
      <c r="S119" s="59" t="s">
        <v>2191</v>
      </c>
      <c r="T119" s="59" t="s">
        <v>2191</v>
      </c>
      <c r="U119" s="59" t="s">
        <v>2191</v>
      </c>
      <c r="V119" s="59" t="s">
        <v>2191</v>
      </c>
      <c r="W119" s="59" t="s">
        <v>2191</v>
      </c>
      <c r="X119" s="59" t="s">
        <v>2191</v>
      </c>
      <c r="Y119" s="59" t="s">
        <v>2191</v>
      </c>
      <c r="Z119" s="59" t="s">
        <v>2191</v>
      </c>
      <c r="AA119" s="59" t="s">
        <v>2191</v>
      </c>
      <c r="AB119" s="59" t="s">
        <v>2191</v>
      </c>
      <c r="AC119" s="59" t="s">
        <v>2191</v>
      </c>
      <c r="AD119" s="59" t="s">
        <v>2191</v>
      </c>
      <c r="AE119" s="59" t="s">
        <v>2191</v>
      </c>
      <c r="AF119" s="59" t="s">
        <v>2191</v>
      </c>
      <c r="AG119" s="59" t="s">
        <v>2191</v>
      </c>
      <c r="AH119" s="59" t="s">
        <v>2191</v>
      </c>
      <c r="AI119" s="59" t="s">
        <v>2191</v>
      </c>
      <c r="AJ119" s="59" t="s">
        <v>2191</v>
      </c>
      <c r="AK119" s="59" t="s">
        <v>2191</v>
      </c>
      <c r="AL119" s="59" t="s">
        <v>2191</v>
      </c>
      <c r="AM119" s="59" t="s">
        <v>2191</v>
      </c>
      <c r="AN119" s="59" t="s">
        <v>2191</v>
      </c>
      <c r="AO119" s="59" t="s">
        <v>2191</v>
      </c>
      <c r="AP119" s="59" t="s">
        <v>2191</v>
      </c>
      <c r="AQ119" s="59" t="s">
        <v>18882</v>
      </c>
      <c r="AR119" s="59" t="s">
        <v>2191</v>
      </c>
      <c r="AS119" s="59" t="s">
        <v>2191</v>
      </c>
      <c r="AT119" s="59" t="s">
        <v>2191</v>
      </c>
      <c r="AU119" s="59">
        <v>2019</v>
      </c>
      <c r="AV119" s="59" t="s">
        <v>2191</v>
      </c>
      <c r="AW119" s="59" t="s">
        <v>2191</v>
      </c>
      <c r="AX119" s="59" t="s">
        <v>2191</v>
      </c>
      <c r="AY119" s="59" t="s">
        <v>2191</v>
      </c>
      <c r="AZ119" s="59" t="s">
        <v>2191</v>
      </c>
      <c r="BA119" s="59" t="s">
        <v>2191</v>
      </c>
      <c r="BB119" s="59">
        <v>19</v>
      </c>
      <c r="BC119" s="59">
        <v>37</v>
      </c>
      <c r="BD119" s="59" t="s">
        <v>2191</v>
      </c>
      <c r="BE119" s="59" t="s">
        <v>2191</v>
      </c>
      <c r="BF119" s="59" t="s">
        <v>2191</v>
      </c>
      <c r="BG119" s="59" t="s">
        <v>18881</v>
      </c>
      <c r="BH119" s="59" t="s">
        <v>2191</v>
      </c>
      <c r="BI119" s="59" t="s">
        <v>2191</v>
      </c>
      <c r="BJ119" s="59" t="s">
        <v>2191</v>
      </c>
      <c r="BK119" s="59" t="s">
        <v>2191</v>
      </c>
      <c r="BL119" s="59" t="s">
        <v>2191</v>
      </c>
      <c r="BM119" s="59" t="s">
        <v>2191</v>
      </c>
      <c r="BN119" s="59" t="s">
        <v>2191</v>
      </c>
      <c r="BO119" s="59" t="s">
        <v>2191</v>
      </c>
      <c r="BP119" s="59" t="s">
        <v>2191</v>
      </c>
      <c r="BQ119" s="59" t="s">
        <v>2191</v>
      </c>
      <c r="BR119" s="59" t="s">
        <v>2191</v>
      </c>
      <c r="BS119" s="59" t="s">
        <v>18880</v>
      </c>
      <c r="BT119" s="59" t="str">
        <f>HYPERLINK("https%3A%2F%2Fwww.webofscience.com%2Fwos%2Fwoscc%2Ffull-record%2FWOS:000604759800002","View Full Record in Web of Science")</f>
        <v>View Full Record in Web of Science</v>
      </c>
      <c r="BX119" s="37" t="e">
        <f>VLOOKUP(BE119,[2]scopus!$N$2:$N$1043,1,FALSE)</f>
        <v>#N/A</v>
      </c>
      <c r="BZ119" s="37" t="e">
        <f>VLOOKUP(I119,[2]scopus!$D$2:$D$1043,1,FALSE)</f>
        <v>#N/A</v>
      </c>
    </row>
    <row r="120" spans="1:78" x14ac:dyDescent="0.15">
      <c r="A120" s="59" t="s">
        <v>12379</v>
      </c>
      <c r="B120" s="59" t="s">
        <v>18879</v>
      </c>
      <c r="C120" s="59" t="s">
        <v>2191</v>
      </c>
      <c r="D120" s="59" t="s">
        <v>2191</v>
      </c>
      <c r="E120" s="59" t="s">
        <v>2191</v>
      </c>
      <c r="F120" s="59" t="s">
        <v>18878</v>
      </c>
      <c r="G120" s="59" t="s">
        <v>2191</v>
      </c>
      <c r="H120" s="59" t="s">
        <v>2191</v>
      </c>
      <c r="I120" s="59" t="s">
        <v>2764</v>
      </c>
      <c r="J120" s="59" t="s">
        <v>18877</v>
      </c>
      <c r="K120" s="59" t="s">
        <v>2191</v>
      </c>
      <c r="L120" s="59" t="s">
        <v>2191</v>
      </c>
      <c r="M120" s="59" t="s">
        <v>2191</v>
      </c>
      <c r="N120" s="59" t="s">
        <v>2191</v>
      </c>
      <c r="O120" s="59" t="s">
        <v>2191</v>
      </c>
      <c r="P120" s="59" t="s">
        <v>2191</v>
      </c>
      <c r="Q120" s="59" t="s">
        <v>2191</v>
      </c>
      <c r="R120" s="59" t="s">
        <v>2191</v>
      </c>
      <c r="S120" s="59" t="s">
        <v>2191</v>
      </c>
      <c r="T120" s="59" t="s">
        <v>2191</v>
      </c>
      <c r="U120" s="59" t="s">
        <v>2191</v>
      </c>
      <c r="V120" s="59" t="s">
        <v>18876</v>
      </c>
      <c r="W120" s="59" t="s">
        <v>2191</v>
      </c>
      <c r="X120" s="59" t="s">
        <v>2191</v>
      </c>
      <c r="Y120" s="59" t="s">
        <v>2191</v>
      </c>
      <c r="Z120" s="59" t="s">
        <v>2191</v>
      </c>
      <c r="AA120" s="59" t="s">
        <v>18875</v>
      </c>
      <c r="AB120" s="59" t="s">
        <v>18874</v>
      </c>
      <c r="AC120" s="59" t="s">
        <v>2191</v>
      </c>
      <c r="AD120" s="59" t="s">
        <v>2191</v>
      </c>
      <c r="AE120" s="59" t="s">
        <v>2191</v>
      </c>
      <c r="AF120" s="59" t="s">
        <v>2191</v>
      </c>
      <c r="AG120" s="59" t="s">
        <v>2191</v>
      </c>
      <c r="AH120" s="59" t="s">
        <v>2191</v>
      </c>
      <c r="AI120" s="59" t="s">
        <v>2191</v>
      </c>
      <c r="AJ120" s="59" t="s">
        <v>2191</v>
      </c>
      <c r="AK120" s="59" t="s">
        <v>2191</v>
      </c>
      <c r="AL120" s="59" t="s">
        <v>2191</v>
      </c>
      <c r="AM120" s="59" t="s">
        <v>2191</v>
      </c>
      <c r="AN120" s="59" t="s">
        <v>2191</v>
      </c>
      <c r="AO120" s="59" t="s">
        <v>18873</v>
      </c>
      <c r="AP120" s="59" t="s">
        <v>18872</v>
      </c>
      <c r="AQ120" s="59" t="s">
        <v>2191</v>
      </c>
      <c r="AR120" s="59" t="s">
        <v>2191</v>
      </c>
      <c r="AS120" s="59" t="s">
        <v>2191</v>
      </c>
      <c r="AT120" s="59" t="s">
        <v>12418</v>
      </c>
      <c r="AU120" s="59">
        <v>2020</v>
      </c>
      <c r="AV120" s="59">
        <v>31</v>
      </c>
      <c r="AW120" s="59">
        <v>2</v>
      </c>
      <c r="AX120" s="59" t="s">
        <v>2191</v>
      </c>
      <c r="AY120" s="59" t="s">
        <v>2191</v>
      </c>
      <c r="AZ120" s="59" t="s">
        <v>2191</v>
      </c>
      <c r="BA120" s="59" t="s">
        <v>2191</v>
      </c>
      <c r="BB120" s="59">
        <v>361</v>
      </c>
      <c r="BC120" s="59">
        <v>382</v>
      </c>
      <c r="BD120" s="59" t="s">
        <v>2191</v>
      </c>
      <c r="BE120" s="59" t="s">
        <v>2763</v>
      </c>
      <c r="BF120" s="59" t="str">
        <f>HYPERLINK("http://dx.doi.org/10.1287/isre.2019.0890","http://dx.doi.org/10.1287/isre.2019.0890")</f>
        <v>http://dx.doi.org/10.1287/isre.2019.0890</v>
      </c>
      <c r="BG120" s="59" t="s">
        <v>2191</v>
      </c>
      <c r="BH120" s="59" t="s">
        <v>2191</v>
      </c>
      <c r="BI120" s="59" t="s">
        <v>2191</v>
      </c>
      <c r="BJ120" s="59" t="s">
        <v>2191</v>
      </c>
      <c r="BK120" s="59" t="s">
        <v>2191</v>
      </c>
      <c r="BL120" s="59" t="s">
        <v>2191</v>
      </c>
      <c r="BM120" s="59" t="s">
        <v>2191</v>
      </c>
      <c r="BN120" s="59" t="s">
        <v>2191</v>
      </c>
      <c r="BO120" s="59" t="s">
        <v>2191</v>
      </c>
      <c r="BP120" s="59" t="s">
        <v>2191</v>
      </c>
      <c r="BQ120" s="59" t="s">
        <v>2191</v>
      </c>
      <c r="BR120" s="59" t="s">
        <v>2191</v>
      </c>
      <c r="BS120" s="59" t="s">
        <v>18871</v>
      </c>
      <c r="BT120" s="59" t="str">
        <f>HYPERLINK("https%3A%2F%2Fwww.webofscience.com%2Fwos%2Fwoscc%2Ffull-record%2FWOS:000548600500004","View Full Record in Web of Science")</f>
        <v>View Full Record in Web of Science</v>
      </c>
      <c r="BX120" s="37" t="e">
        <f>VLOOKUP(BE120,[2]scopus!$N$2:$N$1043,1,FALSE)</f>
        <v>#N/A</v>
      </c>
    </row>
    <row r="121" spans="1:78" x14ac:dyDescent="0.15">
      <c r="A121" s="59" t="s">
        <v>12379</v>
      </c>
      <c r="B121" s="59" t="s">
        <v>18870</v>
      </c>
      <c r="C121" s="59" t="s">
        <v>2191</v>
      </c>
      <c r="D121" s="59" t="s">
        <v>2191</v>
      </c>
      <c r="E121" s="59" t="s">
        <v>2191</v>
      </c>
      <c r="F121" s="59" t="s">
        <v>18869</v>
      </c>
      <c r="G121" s="59" t="s">
        <v>2191</v>
      </c>
      <c r="H121" s="59" t="s">
        <v>2191</v>
      </c>
      <c r="I121" s="59" t="s">
        <v>2762</v>
      </c>
      <c r="J121" s="59" t="s">
        <v>16870</v>
      </c>
      <c r="K121" s="59" t="s">
        <v>2191</v>
      </c>
      <c r="L121" s="59" t="s">
        <v>2191</v>
      </c>
      <c r="M121" s="59" t="s">
        <v>2191</v>
      </c>
      <c r="N121" s="59" t="s">
        <v>2191</v>
      </c>
      <c r="O121" s="59" t="s">
        <v>2191</v>
      </c>
      <c r="P121" s="59" t="s">
        <v>2191</v>
      </c>
      <c r="Q121" s="59" t="s">
        <v>2191</v>
      </c>
      <c r="R121" s="59" t="s">
        <v>2191</v>
      </c>
      <c r="S121" s="59" t="s">
        <v>2191</v>
      </c>
      <c r="T121" s="59" t="s">
        <v>2191</v>
      </c>
      <c r="U121" s="59" t="s">
        <v>2191</v>
      </c>
      <c r="V121" s="59" t="s">
        <v>18868</v>
      </c>
      <c r="W121" s="59" t="s">
        <v>2191</v>
      </c>
      <c r="X121" s="59" t="s">
        <v>2191</v>
      </c>
      <c r="Y121" s="59" t="s">
        <v>2191</v>
      </c>
      <c r="Z121" s="59" t="s">
        <v>2191</v>
      </c>
      <c r="AA121" s="59" t="s">
        <v>2191</v>
      </c>
      <c r="AB121" s="59" t="s">
        <v>18487</v>
      </c>
      <c r="AC121" s="59" t="s">
        <v>2191</v>
      </c>
      <c r="AD121" s="59" t="s">
        <v>2191</v>
      </c>
      <c r="AE121" s="59" t="s">
        <v>2191</v>
      </c>
      <c r="AF121" s="59" t="s">
        <v>2191</v>
      </c>
      <c r="AG121" s="59" t="s">
        <v>2191</v>
      </c>
      <c r="AH121" s="59" t="s">
        <v>2191</v>
      </c>
      <c r="AI121" s="59" t="s">
        <v>2191</v>
      </c>
      <c r="AJ121" s="59" t="s">
        <v>2191</v>
      </c>
      <c r="AK121" s="59" t="s">
        <v>2191</v>
      </c>
      <c r="AL121" s="59" t="s">
        <v>2191</v>
      </c>
      <c r="AM121" s="59" t="s">
        <v>2191</v>
      </c>
      <c r="AN121" s="59" t="s">
        <v>2191</v>
      </c>
      <c r="AO121" s="59" t="s">
        <v>16867</v>
      </c>
      <c r="AP121" s="59" t="s">
        <v>16866</v>
      </c>
      <c r="AQ121" s="59" t="s">
        <v>2191</v>
      </c>
      <c r="AR121" s="59" t="s">
        <v>2191</v>
      </c>
      <c r="AS121" s="59" t="s">
        <v>2191</v>
      </c>
      <c r="AT121" s="59" t="s">
        <v>12529</v>
      </c>
      <c r="AU121" s="59">
        <v>2013</v>
      </c>
      <c r="AV121" s="59">
        <v>66</v>
      </c>
      <c r="AW121" s="59">
        <v>11</v>
      </c>
      <c r="AX121" s="59" t="s">
        <v>2191</v>
      </c>
      <c r="AY121" s="59" t="s">
        <v>2191</v>
      </c>
      <c r="AZ121" s="59" t="s">
        <v>2191</v>
      </c>
      <c r="BA121" s="59" t="s">
        <v>2191</v>
      </c>
      <c r="BB121" s="59">
        <v>2346</v>
      </c>
      <c r="BC121" s="59">
        <v>2354</v>
      </c>
      <c r="BD121" s="59" t="s">
        <v>2191</v>
      </c>
      <c r="BE121" s="59" t="s">
        <v>2761</v>
      </c>
      <c r="BF121" s="59" t="str">
        <f>HYPERLINK("http://dx.doi.org/10.1016/j.jbusres.2012.04.016","http://dx.doi.org/10.1016/j.jbusres.2012.04.016")</f>
        <v>http://dx.doi.org/10.1016/j.jbusres.2012.04.016</v>
      </c>
      <c r="BG121" s="59" t="s">
        <v>2191</v>
      </c>
      <c r="BH121" s="59" t="s">
        <v>2191</v>
      </c>
      <c r="BI121" s="59" t="s">
        <v>2191</v>
      </c>
      <c r="BJ121" s="59" t="s">
        <v>2191</v>
      </c>
      <c r="BK121" s="59" t="s">
        <v>2191</v>
      </c>
      <c r="BL121" s="59" t="s">
        <v>2191</v>
      </c>
      <c r="BM121" s="59" t="s">
        <v>2191</v>
      </c>
      <c r="BN121" s="59" t="s">
        <v>2191</v>
      </c>
      <c r="BO121" s="59" t="s">
        <v>2191</v>
      </c>
      <c r="BP121" s="59" t="s">
        <v>2191</v>
      </c>
      <c r="BQ121" s="59" t="s">
        <v>2191</v>
      </c>
      <c r="BR121" s="59" t="s">
        <v>2191</v>
      </c>
      <c r="BS121" s="59" t="s">
        <v>18867</v>
      </c>
      <c r="BT121" s="59" t="str">
        <f>HYPERLINK("https%3A%2F%2Fwww.webofscience.com%2Fwos%2Fwoscc%2Ffull-record%2FWOS:000323470000024","View Full Record in Web of Science")</f>
        <v>View Full Record in Web of Science</v>
      </c>
      <c r="BX121" s="37" t="e">
        <f>VLOOKUP(BE121,[2]scopus!$N$2:$N$1043,1,FALSE)</f>
        <v>#N/A</v>
      </c>
    </row>
    <row r="122" spans="1:78" x14ac:dyDescent="0.15">
      <c r="A122" s="59" t="s">
        <v>12379</v>
      </c>
      <c r="B122" s="59" t="s">
        <v>18866</v>
      </c>
      <c r="C122" s="59" t="s">
        <v>2191</v>
      </c>
      <c r="D122" s="59" t="s">
        <v>2191</v>
      </c>
      <c r="E122" s="59" t="s">
        <v>2191</v>
      </c>
      <c r="F122" s="59" t="s">
        <v>18865</v>
      </c>
      <c r="G122" s="59" t="s">
        <v>2191</v>
      </c>
      <c r="H122" s="59" t="s">
        <v>2191</v>
      </c>
      <c r="I122" s="59" t="s">
        <v>4143</v>
      </c>
      <c r="J122" s="59" t="s">
        <v>16829</v>
      </c>
      <c r="K122" s="59" t="s">
        <v>2191</v>
      </c>
      <c r="L122" s="59" t="s">
        <v>2191</v>
      </c>
      <c r="M122" s="59" t="s">
        <v>2191</v>
      </c>
      <c r="N122" s="59" t="s">
        <v>2191</v>
      </c>
      <c r="O122" s="59" t="s">
        <v>2191</v>
      </c>
      <c r="P122" s="59" t="s">
        <v>2191</v>
      </c>
      <c r="Q122" s="59" t="s">
        <v>2191</v>
      </c>
      <c r="R122" s="59" t="s">
        <v>2191</v>
      </c>
      <c r="S122" s="59" t="s">
        <v>2191</v>
      </c>
      <c r="T122" s="59" t="s">
        <v>2191</v>
      </c>
      <c r="U122" s="59" t="s">
        <v>2191</v>
      </c>
      <c r="V122" s="59" t="s">
        <v>18864</v>
      </c>
      <c r="W122" s="59" t="s">
        <v>2191</v>
      </c>
      <c r="X122" s="59" t="s">
        <v>2191</v>
      </c>
      <c r="Y122" s="59" t="s">
        <v>2191</v>
      </c>
      <c r="Z122" s="59" t="s">
        <v>2191</v>
      </c>
      <c r="AA122" s="59" t="s">
        <v>18863</v>
      </c>
      <c r="AB122" s="59" t="s">
        <v>2191</v>
      </c>
      <c r="AC122" s="59" t="s">
        <v>2191</v>
      </c>
      <c r="AD122" s="59" t="s">
        <v>2191</v>
      </c>
      <c r="AE122" s="59" t="s">
        <v>2191</v>
      </c>
      <c r="AF122" s="59" t="s">
        <v>2191</v>
      </c>
      <c r="AG122" s="59" t="s">
        <v>2191</v>
      </c>
      <c r="AH122" s="59" t="s">
        <v>2191</v>
      </c>
      <c r="AI122" s="59" t="s">
        <v>2191</v>
      </c>
      <c r="AJ122" s="59" t="s">
        <v>2191</v>
      </c>
      <c r="AK122" s="59" t="s">
        <v>2191</v>
      </c>
      <c r="AL122" s="59" t="s">
        <v>2191</v>
      </c>
      <c r="AM122" s="59" t="s">
        <v>2191</v>
      </c>
      <c r="AN122" s="59" t="s">
        <v>2191</v>
      </c>
      <c r="AO122" s="59" t="s">
        <v>16825</v>
      </c>
      <c r="AP122" s="59" t="s">
        <v>16824</v>
      </c>
      <c r="AQ122" s="59" t="s">
        <v>2191</v>
      </c>
      <c r="AR122" s="59" t="s">
        <v>2191</v>
      </c>
      <c r="AS122" s="59" t="s">
        <v>2191</v>
      </c>
      <c r="AT122" s="59" t="s">
        <v>12374</v>
      </c>
      <c r="AU122" s="59">
        <v>2019</v>
      </c>
      <c r="AV122" s="59">
        <v>48</v>
      </c>
      <c r="AW122" s="59">
        <v>8</v>
      </c>
      <c r="AX122" s="59" t="s">
        <v>2191</v>
      </c>
      <c r="AY122" s="59" t="s">
        <v>2191</v>
      </c>
      <c r="AZ122" s="59" t="s">
        <v>12540</v>
      </c>
      <c r="BA122" s="59" t="s">
        <v>2191</v>
      </c>
      <c r="BB122" s="59" t="s">
        <v>2191</v>
      </c>
      <c r="BC122" s="59" t="s">
        <v>2191</v>
      </c>
      <c r="BD122" s="59">
        <v>103727</v>
      </c>
      <c r="BE122" s="59" t="s">
        <v>4142</v>
      </c>
      <c r="BF122" s="59" t="str">
        <f>HYPERLINK("http://dx.doi.org/10.1016/j.respol.2019.01.003","http://dx.doi.org/10.1016/j.respol.2019.01.003")</f>
        <v>http://dx.doi.org/10.1016/j.respol.2019.01.003</v>
      </c>
      <c r="BG122" s="59" t="s">
        <v>2191</v>
      </c>
      <c r="BH122" s="59" t="s">
        <v>2191</v>
      </c>
      <c r="BI122" s="59" t="s">
        <v>2191</v>
      </c>
      <c r="BJ122" s="59" t="s">
        <v>2191</v>
      </c>
      <c r="BK122" s="59" t="s">
        <v>2191</v>
      </c>
      <c r="BL122" s="59" t="s">
        <v>2191</v>
      </c>
      <c r="BM122" s="59" t="s">
        <v>2191</v>
      </c>
      <c r="BN122" s="59" t="s">
        <v>2191</v>
      </c>
      <c r="BO122" s="59" t="s">
        <v>2191</v>
      </c>
      <c r="BP122" s="59" t="s">
        <v>2191</v>
      </c>
      <c r="BQ122" s="59" t="s">
        <v>2191</v>
      </c>
      <c r="BR122" s="59" t="s">
        <v>2191</v>
      </c>
      <c r="BS122" s="59" t="s">
        <v>18862</v>
      </c>
      <c r="BT122" s="59" t="str">
        <f>HYPERLINK("https%3A%2F%2Fwww.webofscience.com%2Fwos%2Fwoscc%2Ffull-record%2FWOS:000474323000006","View Full Record in Web of Science")</f>
        <v>View Full Record in Web of Science</v>
      </c>
      <c r="BX122" s="37" t="str">
        <f>VLOOKUP(BE122,[2]scopus!$N$2:$N$1043,1,FALSE)</f>
        <v>10.1016/j.respol.2019.01.003</v>
      </c>
    </row>
    <row r="123" spans="1:78" x14ac:dyDescent="0.15">
      <c r="A123" s="59" t="s">
        <v>12379</v>
      </c>
      <c r="B123" s="59" t="s">
        <v>18861</v>
      </c>
      <c r="C123" s="59" t="s">
        <v>2191</v>
      </c>
      <c r="D123" s="59" t="s">
        <v>2191</v>
      </c>
      <c r="E123" s="59" t="s">
        <v>2191</v>
      </c>
      <c r="F123" s="59" t="s">
        <v>18860</v>
      </c>
      <c r="G123" s="59" t="s">
        <v>2191</v>
      </c>
      <c r="H123" s="59" t="s">
        <v>2191</v>
      </c>
      <c r="I123" s="59" t="s">
        <v>2760</v>
      </c>
      <c r="J123" s="59" t="s">
        <v>18859</v>
      </c>
      <c r="K123" s="59" t="s">
        <v>2191</v>
      </c>
      <c r="L123" s="59" t="s">
        <v>2191</v>
      </c>
      <c r="M123" s="59" t="s">
        <v>2191</v>
      </c>
      <c r="N123" s="59" t="s">
        <v>2191</v>
      </c>
      <c r="O123" s="59" t="s">
        <v>18858</v>
      </c>
      <c r="P123" s="59" t="s">
        <v>18857</v>
      </c>
      <c r="Q123" s="59" t="s">
        <v>18856</v>
      </c>
      <c r="R123" s="59" t="s">
        <v>2191</v>
      </c>
      <c r="S123" s="59" t="s">
        <v>18855</v>
      </c>
      <c r="T123" s="59" t="s">
        <v>2191</v>
      </c>
      <c r="U123" s="59" t="s">
        <v>2191</v>
      </c>
      <c r="V123" s="59" t="s">
        <v>18854</v>
      </c>
      <c r="W123" s="59" t="s">
        <v>2191</v>
      </c>
      <c r="X123" s="59" t="s">
        <v>2191</v>
      </c>
      <c r="Y123" s="59" t="s">
        <v>2191</v>
      </c>
      <c r="Z123" s="59" t="s">
        <v>2191</v>
      </c>
      <c r="AA123" s="59" t="s">
        <v>18853</v>
      </c>
      <c r="AB123" s="59" t="s">
        <v>18852</v>
      </c>
      <c r="AC123" s="59" t="s">
        <v>2191</v>
      </c>
      <c r="AD123" s="59" t="s">
        <v>2191</v>
      </c>
      <c r="AE123" s="59" t="s">
        <v>2191</v>
      </c>
      <c r="AF123" s="59" t="s">
        <v>2191</v>
      </c>
      <c r="AG123" s="59" t="s">
        <v>2191</v>
      </c>
      <c r="AH123" s="59" t="s">
        <v>2191</v>
      </c>
      <c r="AI123" s="59" t="s">
        <v>2191</v>
      </c>
      <c r="AJ123" s="59" t="s">
        <v>2191</v>
      </c>
      <c r="AK123" s="59" t="s">
        <v>2191</v>
      </c>
      <c r="AL123" s="59" t="s">
        <v>2191</v>
      </c>
      <c r="AM123" s="59" t="s">
        <v>2191</v>
      </c>
      <c r="AN123" s="59" t="s">
        <v>2191</v>
      </c>
      <c r="AO123" s="59" t="s">
        <v>18851</v>
      </c>
      <c r="AP123" s="59" t="s">
        <v>18850</v>
      </c>
      <c r="AQ123" s="59" t="s">
        <v>2191</v>
      </c>
      <c r="AR123" s="59" t="s">
        <v>2191</v>
      </c>
      <c r="AS123" s="59" t="s">
        <v>2191</v>
      </c>
      <c r="AT123" s="59" t="s">
        <v>18849</v>
      </c>
      <c r="AU123" s="59">
        <v>2024</v>
      </c>
      <c r="AV123" s="59">
        <v>33</v>
      </c>
      <c r="AW123" s="59">
        <v>5</v>
      </c>
      <c r="AX123" s="59" t="s">
        <v>2191</v>
      </c>
      <c r="AY123" s="59" t="s">
        <v>2191</v>
      </c>
      <c r="AZ123" s="59" t="s">
        <v>12540</v>
      </c>
      <c r="BA123" s="59" t="s">
        <v>2191</v>
      </c>
      <c r="BB123" s="59">
        <v>480</v>
      </c>
      <c r="BC123" s="59">
        <v>501</v>
      </c>
      <c r="BD123" s="59" t="s">
        <v>2191</v>
      </c>
      <c r="BE123" s="59" t="s">
        <v>2759</v>
      </c>
      <c r="BF123" s="59" t="str">
        <f>HYPERLINK("http://dx.doi.org/10.1108/DPM-12-2023-0316","http://dx.doi.org/10.1108/DPM-12-2023-0316")</f>
        <v>http://dx.doi.org/10.1108/DPM-12-2023-0316</v>
      </c>
      <c r="BG123" s="59" t="s">
        <v>2191</v>
      </c>
      <c r="BH123" s="59" t="s">
        <v>12826</v>
      </c>
      <c r="BI123" s="59" t="s">
        <v>2191</v>
      </c>
      <c r="BJ123" s="59" t="s">
        <v>2191</v>
      </c>
      <c r="BK123" s="59" t="s">
        <v>2191</v>
      </c>
      <c r="BL123" s="59" t="s">
        <v>2191</v>
      </c>
      <c r="BM123" s="59" t="s">
        <v>2191</v>
      </c>
      <c r="BN123" s="59" t="s">
        <v>2191</v>
      </c>
      <c r="BO123" s="59" t="s">
        <v>2191</v>
      </c>
      <c r="BP123" s="59" t="s">
        <v>2191</v>
      </c>
      <c r="BQ123" s="59" t="s">
        <v>2191</v>
      </c>
      <c r="BR123" s="59" t="s">
        <v>2191</v>
      </c>
      <c r="BS123" s="59" t="s">
        <v>18848</v>
      </c>
      <c r="BT123" s="59" t="str">
        <f>HYPERLINK("https%3A%2F%2Fwww.webofscience.com%2Fwos%2Fwoscc%2Ffull-record%2FWOS:001338535400001","View Full Record in Web of Science")</f>
        <v>View Full Record in Web of Science</v>
      </c>
      <c r="BX123" s="37" t="e">
        <f>VLOOKUP(BE123,[2]scopus!$N$2:$N$1043,1,FALSE)</f>
        <v>#N/A</v>
      </c>
    </row>
    <row r="124" spans="1:78" x14ac:dyDescent="0.15">
      <c r="A124" s="59" t="s">
        <v>12379</v>
      </c>
      <c r="B124" s="59" t="s">
        <v>18847</v>
      </c>
      <c r="C124" s="59" t="s">
        <v>2191</v>
      </c>
      <c r="D124" s="59" t="s">
        <v>2191</v>
      </c>
      <c r="E124" s="59" t="s">
        <v>2191</v>
      </c>
      <c r="F124" s="59" t="s">
        <v>18846</v>
      </c>
      <c r="G124" s="59" t="s">
        <v>2191</v>
      </c>
      <c r="H124" s="59" t="s">
        <v>2191</v>
      </c>
      <c r="I124" s="59" t="s">
        <v>2758</v>
      </c>
      <c r="J124" s="59" t="s">
        <v>16785</v>
      </c>
      <c r="K124" s="59" t="s">
        <v>2191</v>
      </c>
      <c r="L124" s="59" t="s">
        <v>2191</v>
      </c>
      <c r="M124" s="59" t="s">
        <v>2191</v>
      </c>
      <c r="N124" s="59" t="s">
        <v>2191</v>
      </c>
      <c r="O124" s="59" t="s">
        <v>2191</v>
      </c>
      <c r="P124" s="59" t="s">
        <v>2191</v>
      </c>
      <c r="Q124" s="59" t="s">
        <v>2191</v>
      </c>
      <c r="R124" s="59" t="s">
        <v>2191</v>
      </c>
      <c r="S124" s="59" t="s">
        <v>2191</v>
      </c>
      <c r="T124" s="59" t="s">
        <v>2191</v>
      </c>
      <c r="U124" s="59" t="s">
        <v>2191</v>
      </c>
      <c r="V124" s="59" t="s">
        <v>18845</v>
      </c>
      <c r="W124" s="59" t="s">
        <v>2191</v>
      </c>
      <c r="X124" s="59" t="s">
        <v>2191</v>
      </c>
      <c r="Y124" s="59" t="s">
        <v>2191</v>
      </c>
      <c r="Z124" s="59" t="s">
        <v>2191</v>
      </c>
      <c r="AA124" s="59" t="s">
        <v>18844</v>
      </c>
      <c r="AB124" s="59" t="s">
        <v>2191</v>
      </c>
      <c r="AC124" s="59" t="s">
        <v>2191</v>
      </c>
      <c r="AD124" s="59" t="s">
        <v>2191</v>
      </c>
      <c r="AE124" s="59" t="s">
        <v>2191</v>
      </c>
      <c r="AF124" s="59" t="s">
        <v>2191</v>
      </c>
      <c r="AG124" s="59" t="s">
        <v>2191</v>
      </c>
      <c r="AH124" s="59" t="s">
        <v>2191</v>
      </c>
      <c r="AI124" s="59" t="s">
        <v>2191</v>
      </c>
      <c r="AJ124" s="59" t="s">
        <v>2191</v>
      </c>
      <c r="AK124" s="59" t="s">
        <v>2191</v>
      </c>
      <c r="AL124" s="59" t="s">
        <v>2191</v>
      </c>
      <c r="AM124" s="59" t="s">
        <v>2191</v>
      </c>
      <c r="AN124" s="59" t="s">
        <v>2191</v>
      </c>
      <c r="AO124" s="59" t="s">
        <v>16783</v>
      </c>
      <c r="AP124" s="59" t="s">
        <v>16782</v>
      </c>
      <c r="AQ124" s="59" t="s">
        <v>2191</v>
      </c>
      <c r="AR124" s="59" t="s">
        <v>2191</v>
      </c>
      <c r="AS124" s="59" t="s">
        <v>2191</v>
      </c>
      <c r="AT124" s="59" t="s">
        <v>18843</v>
      </c>
      <c r="AU124" s="59">
        <v>2024</v>
      </c>
      <c r="AV124" s="59" t="s">
        <v>2191</v>
      </c>
      <c r="AW124" s="59" t="s">
        <v>2191</v>
      </c>
      <c r="AX124" s="59" t="s">
        <v>2191</v>
      </c>
      <c r="AY124" s="59" t="s">
        <v>2191</v>
      </c>
      <c r="AZ124" s="59" t="s">
        <v>2191</v>
      </c>
      <c r="BA124" s="59" t="s">
        <v>2191</v>
      </c>
      <c r="BB124" s="59" t="s">
        <v>2191</v>
      </c>
      <c r="BC124" s="59" t="s">
        <v>2191</v>
      </c>
      <c r="BD124" s="59" t="s">
        <v>2191</v>
      </c>
      <c r="BE124" s="59" t="s">
        <v>2757</v>
      </c>
      <c r="BF124" s="59" t="str">
        <f>HYPERLINK("http://dx.doi.org/10.1080/13691066.2024.2391373","http://dx.doi.org/10.1080/13691066.2024.2391373")</f>
        <v>http://dx.doi.org/10.1080/13691066.2024.2391373</v>
      </c>
      <c r="BG124" s="59" t="s">
        <v>2191</v>
      </c>
      <c r="BH124" s="59" t="s">
        <v>15986</v>
      </c>
      <c r="BI124" s="59" t="s">
        <v>2191</v>
      </c>
      <c r="BJ124" s="59" t="s">
        <v>2191</v>
      </c>
      <c r="BK124" s="59" t="s">
        <v>2191</v>
      </c>
      <c r="BL124" s="59" t="s">
        <v>2191</v>
      </c>
      <c r="BM124" s="59" t="s">
        <v>2191</v>
      </c>
      <c r="BN124" s="59" t="s">
        <v>2191</v>
      </c>
      <c r="BO124" s="59" t="s">
        <v>2191</v>
      </c>
      <c r="BP124" s="59" t="s">
        <v>2191</v>
      </c>
      <c r="BQ124" s="59" t="s">
        <v>2191</v>
      </c>
      <c r="BR124" s="59" t="s">
        <v>2191</v>
      </c>
      <c r="BS124" s="59" t="s">
        <v>18842</v>
      </c>
      <c r="BT124" s="59" t="str">
        <f>HYPERLINK("https%3A%2F%2Fwww.webofscience.com%2Fwos%2Fwoscc%2Ffull-record%2FWOS:001306165500001","View Full Record in Web of Science")</f>
        <v>View Full Record in Web of Science</v>
      </c>
      <c r="BX124" s="37" t="e">
        <f>VLOOKUP(BE124,[2]scopus!$N$2:$N$1043,1,FALSE)</f>
        <v>#N/A</v>
      </c>
    </row>
    <row r="125" spans="1:78" x14ac:dyDescent="0.15">
      <c r="A125" s="59" t="s">
        <v>12379</v>
      </c>
      <c r="B125" s="59" t="s">
        <v>18841</v>
      </c>
      <c r="C125" s="59" t="s">
        <v>2191</v>
      </c>
      <c r="D125" s="59" t="s">
        <v>2191</v>
      </c>
      <c r="E125" s="59" t="s">
        <v>2191</v>
      </c>
      <c r="F125" s="59" t="s">
        <v>18841</v>
      </c>
      <c r="G125" s="59" t="s">
        <v>2191</v>
      </c>
      <c r="H125" s="59" t="s">
        <v>2191</v>
      </c>
      <c r="I125" s="59" t="s">
        <v>1779</v>
      </c>
      <c r="J125" s="59" t="s">
        <v>18840</v>
      </c>
      <c r="K125" s="59" t="s">
        <v>2191</v>
      </c>
      <c r="L125" s="59" t="s">
        <v>2191</v>
      </c>
      <c r="M125" s="59" t="s">
        <v>2191</v>
      </c>
      <c r="N125" s="59" t="s">
        <v>2191</v>
      </c>
      <c r="O125" s="59" t="s">
        <v>2191</v>
      </c>
      <c r="P125" s="59" t="s">
        <v>2191</v>
      </c>
      <c r="Q125" s="59" t="s">
        <v>2191</v>
      </c>
      <c r="R125" s="59" t="s">
        <v>2191</v>
      </c>
      <c r="S125" s="59" t="s">
        <v>2191</v>
      </c>
      <c r="T125" s="59" t="s">
        <v>2191</v>
      </c>
      <c r="U125" s="59" t="s">
        <v>2191</v>
      </c>
      <c r="V125" s="59" t="s">
        <v>2191</v>
      </c>
      <c r="W125" s="59" t="s">
        <v>2191</v>
      </c>
      <c r="X125" s="59" t="s">
        <v>2191</v>
      </c>
      <c r="Y125" s="59" t="s">
        <v>2191</v>
      </c>
      <c r="Z125" s="59" t="s">
        <v>2191</v>
      </c>
      <c r="AA125" s="59" t="s">
        <v>2191</v>
      </c>
      <c r="AB125" s="59" t="s">
        <v>2191</v>
      </c>
      <c r="AC125" s="59" t="s">
        <v>2191</v>
      </c>
      <c r="AD125" s="59" t="s">
        <v>2191</v>
      </c>
      <c r="AE125" s="59" t="s">
        <v>2191</v>
      </c>
      <c r="AF125" s="59" t="s">
        <v>2191</v>
      </c>
      <c r="AG125" s="59" t="s">
        <v>2191</v>
      </c>
      <c r="AH125" s="59" t="s">
        <v>2191</v>
      </c>
      <c r="AI125" s="59" t="s">
        <v>2191</v>
      </c>
      <c r="AJ125" s="59" t="s">
        <v>2191</v>
      </c>
      <c r="AK125" s="59" t="s">
        <v>2191</v>
      </c>
      <c r="AL125" s="59" t="s">
        <v>2191</v>
      </c>
      <c r="AM125" s="59" t="s">
        <v>2191</v>
      </c>
      <c r="AN125" s="59" t="s">
        <v>2191</v>
      </c>
      <c r="AO125" s="59" t="s">
        <v>2191</v>
      </c>
      <c r="AP125" s="59" t="s">
        <v>2191</v>
      </c>
      <c r="AQ125" s="59" t="s">
        <v>2191</v>
      </c>
      <c r="AR125" s="59" t="s">
        <v>2191</v>
      </c>
      <c r="AS125" s="59" t="s">
        <v>2191</v>
      </c>
      <c r="AT125" s="59" t="s">
        <v>2191</v>
      </c>
      <c r="AU125" s="59">
        <v>1980</v>
      </c>
      <c r="AV125" s="59">
        <v>27</v>
      </c>
      <c r="AW125" s="59">
        <v>2</v>
      </c>
      <c r="AX125" s="59" t="s">
        <v>2191</v>
      </c>
      <c r="AY125" s="59" t="s">
        <v>2191</v>
      </c>
      <c r="AZ125" s="59" t="s">
        <v>2191</v>
      </c>
      <c r="BA125" s="59" t="s">
        <v>2191</v>
      </c>
      <c r="BB125" s="59">
        <v>26</v>
      </c>
      <c r="BC125" s="59">
        <v>32</v>
      </c>
      <c r="BD125" s="59" t="s">
        <v>2191</v>
      </c>
      <c r="BE125" s="59" t="s">
        <v>2191</v>
      </c>
      <c r="BF125" s="59" t="s">
        <v>2191</v>
      </c>
      <c r="BG125" s="59" t="s">
        <v>2191</v>
      </c>
      <c r="BH125" s="59" t="s">
        <v>2191</v>
      </c>
      <c r="BI125" s="59" t="s">
        <v>2191</v>
      </c>
      <c r="BJ125" s="59" t="s">
        <v>2191</v>
      </c>
      <c r="BK125" s="59" t="s">
        <v>2191</v>
      </c>
      <c r="BL125" s="59" t="s">
        <v>2191</v>
      </c>
      <c r="BM125" s="59" t="s">
        <v>2191</v>
      </c>
      <c r="BN125" s="59" t="s">
        <v>2191</v>
      </c>
      <c r="BO125" s="59" t="s">
        <v>2191</v>
      </c>
      <c r="BP125" s="59" t="s">
        <v>2191</v>
      </c>
      <c r="BQ125" s="59" t="s">
        <v>2191</v>
      </c>
      <c r="BR125" s="59" t="s">
        <v>2191</v>
      </c>
      <c r="BS125" s="59" t="s">
        <v>18839</v>
      </c>
      <c r="BT125" s="59" t="str">
        <f>HYPERLINK("https%3A%2F%2Fwww.webofscience.com%2Fwos%2Fwoscc%2Ffull-record%2FWOS:A1980JJ39700006","View Full Record in Web of Science")</f>
        <v>View Full Record in Web of Science</v>
      </c>
      <c r="BX125" s="37" t="e">
        <f>VLOOKUP(BE125,[2]scopus!$N$2:$N$1043,1,FALSE)</f>
        <v>#N/A</v>
      </c>
      <c r="BZ125" s="37" t="e">
        <f>VLOOKUP(I125,[2]scopus!$D$2:$D$1043,1,FALSE)</f>
        <v>#N/A</v>
      </c>
    </row>
    <row r="126" spans="1:78" x14ac:dyDescent="0.15">
      <c r="A126" s="59" t="s">
        <v>12379</v>
      </c>
      <c r="B126" s="59" t="s">
        <v>18838</v>
      </c>
      <c r="C126" s="59" t="s">
        <v>2191</v>
      </c>
      <c r="D126" s="59" t="s">
        <v>2191</v>
      </c>
      <c r="E126" s="59" t="s">
        <v>2191</v>
      </c>
      <c r="F126" s="59" t="s">
        <v>18837</v>
      </c>
      <c r="G126" s="59" t="s">
        <v>2191</v>
      </c>
      <c r="H126" s="59" t="s">
        <v>2191</v>
      </c>
      <c r="I126" s="59" t="s">
        <v>4668</v>
      </c>
      <c r="J126" s="59" t="s">
        <v>17084</v>
      </c>
      <c r="K126" s="59" t="s">
        <v>2191</v>
      </c>
      <c r="L126" s="59" t="s">
        <v>2191</v>
      </c>
      <c r="M126" s="59" t="s">
        <v>2191</v>
      </c>
      <c r="N126" s="59" t="s">
        <v>2191</v>
      </c>
      <c r="O126" s="59" t="s">
        <v>2191</v>
      </c>
      <c r="P126" s="59" t="s">
        <v>2191</v>
      </c>
      <c r="Q126" s="59" t="s">
        <v>2191</v>
      </c>
      <c r="R126" s="59" t="s">
        <v>2191</v>
      </c>
      <c r="S126" s="59" t="s">
        <v>2191</v>
      </c>
      <c r="T126" s="59" t="s">
        <v>2191</v>
      </c>
      <c r="U126" s="59" t="s">
        <v>2191</v>
      </c>
      <c r="V126" s="59" t="s">
        <v>18836</v>
      </c>
      <c r="W126" s="59" t="s">
        <v>2191</v>
      </c>
      <c r="X126" s="59" t="s">
        <v>2191</v>
      </c>
      <c r="Y126" s="59" t="s">
        <v>2191</v>
      </c>
      <c r="Z126" s="59" t="s">
        <v>2191</v>
      </c>
      <c r="AA126" s="59" t="s">
        <v>18835</v>
      </c>
      <c r="AB126" s="59" t="s">
        <v>18834</v>
      </c>
      <c r="AC126" s="59" t="s">
        <v>2191</v>
      </c>
      <c r="AD126" s="59" t="s">
        <v>2191</v>
      </c>
      <c r="AE126" s="59" t="s">
        <v>2191</v>
      </c>
      <c r="AF126" s="59" t="s">
        <v>2191</v>
      </c>
      <c r="AG126" s="59" t="s">
        <v>2191</v>
      </c>
      <c r="AH126" s="59" t="s">
        <v>2191</v>
      </c>
      <c r="AI126" s="59" t="s">
        <v>2191</v>
      </c>
      <c r="AJ126" s="59" t="s">
        <v>2191</v>
      </c>
      <c r="AK126" s="59" t="s">
        <v>2191</v>
      </c>
      <c r="AL126" s="59" t="s">
        <v>2191</v>
      </c>
      <c r="AM126" s="59" t="s">
        <v>2191</v>
      </c>
      <c r="AN126" s="59" t="s">
        <v>2191</v>
      </c>
      <c r="AO126" s="59" t="s">
        <v>17080</v>
      </c>
      <c r="AP126" s="59" t="s">
        <v>17079</v>
      </c>
      <c r="AQ126" s="59" t="s">
        <v>2191</v>
      </c>
      <c r="AR126" s="59" t="s">
        <v>2191</v>
      </c>
      <c r="AS126" s="59" t="s">
        <v>2191</v>
      </c>
      <c r="AT126" s="59" t="s">
        <v>12465</v>
      </c>
      <c r="AU126" s="59">
        <v>2023</v>
      </c>
      <c r="AV126" s="59">
        <v>17</v>
      </c>
      <c r="AW126" s="59">
        <v>4</v>
      </c>
      <c r="AX126" s="59" t="s">
        <v>2191</v>
      </c>
      <c r="AY126" s="59" t="s">
        <v>2191</v>
      </c>
      <c r="AZ126" s="59" t="s">
        <v>2191</v>
      </c>
      <c r="BA126" s="59" t="s">
        <v>2191</v>
      </c>
      <c r="BB126" s="59">
        <v>886</v>
      </c>
      <c r="BC126" s="59">
        <v>924</v>
      </c>
      <c r="BD126" s="59" t="s">
        <v>2191</v>
      </c>
      <c r="BE126" s="59" t="s">
        <v>4667</v>
      </c>
      <c r="BF126" s="59" t="str">
        <f>HYPERLINK("http://dx.doi.org/10.1002/sej.1478","http://dx.doi.org/10.1002/sej.1478")</f>
        <v>http://dx.doi.org/10.1002/sej.1478</v>
      </c>
      <c r="BG126" s="59" t="s">
        <v>2191</v>
      </c>
      <c r="BH126" s="59" t="s">
        <v>17467</v>
      </c>
      <c r="BI126" s="59" t="s">
        <v>2191</v>
      </c>
      <c r="BJ126" s="59" t="s">
        <v>2191</v>
      </c>
      <c r="BK126" s="59" t="s">
        <v>2191</v>
      </c>
      <c r="BL126" s="59" t="s">
        <v>2191</v>
      </c>
      <c r="BM126" s="59" t="s">
        <v>2191</v>
      </c>
      <c r="BN126" s="59" t="s">
        <v>2191</v>
      </c>
      <c r="BO126" s="59" t="s">
        <v>2191</v>
      </c>
      <c r="BP126" s="59" t="s">
        <v>2191</v>
      </c>
      <c r="BQ126" s="59" t="s">
        <v>2191</v>
      </c>
      <c r="BR126" s="59" t="s">
        <v>2191</v>
      </c>
      <c r="BS126" s="59" t="s">
        <v>18833</v>
      </c>
      <c r="BT126" s="59" t="str">
        <f>HYPERLINK("https%3A%2F%2Fwww.webofscience.com%2Fwos%2Fwoscc%2Ffull-record%2FWOS:001067926700001","View Full Record in Web of Science")</f>
        <v>View Full Record in Web of Science</v>
      </c>
      <c r="BX126" s="37" t="str">
        <f>VLOOKUP(BE126,[2]scopus!$N$2:$N$1043,1,FALSE)</f>
        <v>10.1002/sej.1478</v>
      </c>
    </row>
    <row r="127" spans="1:78" x14ac:dyDescent="0.15">
      <c r="A127" s="59" t="s">
        <v>12379</v>
      </c>
      <c r="B127" s="59" t="s">
        <v>18832</v>
      </c>
      <c r="C127" s="59" t="s">
        <v>2191</v>
      </c>
      <c r="D127" s="59" t="s">
        <v>2191</v>
      </c>
      <c r="E127" s="59" t="s">
        <v>2191</v>
      </c>
      <c r="F127" s="59" t="s">
        <v>18831</v>
      </c>
      <c r="G127" s="59" t="s">
        <v>2191</v>
      </c>
      <c r="H127" s="59" t="s">
        <v>2191</v>
      </c>
      <c r="I127" s="59" t="s">
        <v>2756</v>
      </c>
      <c r="J127" s="59" t="s">
        <v>17179</v>
      </c>
      <c r="K127" s="59" t="s">
        <v>2191</v>
      </c>
      <c r="L127" s="59" t="s">
        <v>2191</v>
      </c>
      <c r="M127" s="59" t="s">
        <v>2191</v>
      </c>
      <c r="N127" s="59" t="s">
        <v>2191</v>
      </c>
      <c r="O127" s="59" t="s">
        <v>2191</v>
      </c>
      <c r="P127" s="59" t="s">
        <v>2191</v>
      </c>
      <c r="Q127" s="59" t="s">
        <v>2191</v>
      </c>
      <c r="R127" s="59" t="s">
        <v>2191</v>
      </c>
      <c r="S127" s="59" t="s">
        <v>2191</v>
      </c>
      <c r="T127" s="59" t="s">
        <v>2191</v>
      </c>
      <c r="U127" s="59" t="s">
        <v>2191</v>
      </c>
      <c r="V127" s="59" t="s">
        <v>18830</v>
      </c>
      <c r="W127" s="59" t="s">
        <v>2191</v>
      </c>
      <c r="X127" s="59" t="s">
        <v>2191</v>
      </c>
      <c r="Y127" s="59" t="s">
        <v>2191</v>
      </c>
      <c r="Z127" s="59" t="s">
        <v>2191</v>
      </c>
      <c r="AA127" s="59" t="s">
        <v>16326</v>
      </c>
      <c r="AB127" s="59" t="s">
        <v>2191</v>
      </c>
      <c r="AC127" s="59" t="s">
        <v>2191</v>
      </c>
      <c r="AD127" s="59" t="s">
        <v>2191</v>
      </c>
      <c r="AE127" s="59" t="s">
        <v>2191</v>
      </c>
      <c r="AF127" s="59" t="s">
        <v>2191</v>
      </c>
      <c r="AG127" s="59" t="s">
        <v>2191</v>
      </c>
      <c r="AH127" s="59" t="s">
        <v>2191</v>
      </c>
      <c r="AI127" s="59" t="s">
        <v>2191</v>
      </c>
      <c r="AJ127" s="59" t="s">
        <v>2191</v>
      </c>
      <c r="AK127" s="59" t="s">
        <v>2191</v>
      </c>
      <c r="AL127" s="59" t="s">
        <v>2191</v>
      </c>
      <c r="AM127" s="59" t="s">
        <v>2191</v>
      </c>
      <c r="AN127" s="59" t="s">
        <v>2191</v>
      </c>
      <c r="AO127" s="59" t="s">
        <v>17176</v>
      </c>
      <c r="AP127" s="59" t="s">
        <v>17175</v>
      </c>
      <c r="AQ127" s="59" t="s">
        <v>2191</v>
      </c>
      <c r="AR127" s="59" t="s">
        <v>2191</v>
      </c>
      <c r="AS127" s="59" t="s">
        <v>2191</v>
      </c>
      <c r="AT127" s="59" t="s">
        <v>13112</v>
      </c>
      <c r="AU127" s="59">
        <v>2018</v>
      </c>
      <c r="AV127" s="59">
        <v>26</v>
      </c>
      <c r="AW127" s="59">
        <v>5</v>
      </c>
      <c r="AX127" s="59" t="s">
        <v>2191</v>
      </c>
      <c r="AY127" s="59" t="s">
        <v>2191</v>
      </c>
      <c r="AZ127" s="59" t="s">
        <v>12540</v>
      </c>
      <c r="BA127" s="59" t="s">
        <v>2191</v>
      </c>
      <c r="BB127" s="59">
        <v>374</v>
      </c>
      <c r="BC127" s="59">
        <v>389</v>
      </c>
      <c r="BD127" s="59" t="s">
        <v>2191</v>
      </c>
      <c r="BE127" s="59" t="s">
        <v>2755</v>
      </c>
      <c r="BF127" s="59" t="str">
        <f>HYPERLINK("http://dx.doi.org/10.1111/corg.12256","http://dx.doi.org/10.1111/corg.12256")</f>
        <v>http://dx.doi.org/10.1111/corg.12256</v>
      </c>
      <c r="BG127" s="59" t="s">
        <v>2191</v>
      </c>
      <c r="BH127" s="59" t="s">
        <v>2191</v>
      </c>
      <c r="BI127" s="59" t="s">
        <v>2191</v>
      </c>
      <c r="BJ127" s="59" t="s">
        <v>2191</v>
      </c>
      <c r="BK127" s="59" t="s">
        <v>2191</v>
      </c>
      <c r="BL127" s="59" t="s">
        <v>2191</v>
      </c>
      <c r="BM127" s="59" t="s">
        <v>2191</v>
      </c>
      <c r="BN127" s="59" t="s">
        <v>2191</v>
      </c>
      <c r="BO127" s="59" t="s">
        <v>2191</v>
      </c>
      <c r="BP127" s="59" t="s">
        <v>2191</v>
      </c>
      <c r="BQ127" s="59" t="s">
        <v>2191</v>
      </c>
      <c r="BR127" s="59" t="s">
        <v>2191</v>
      </c>
      <c r="BS127" s="59" t="s">
        <v>18829</v>
      </c>
      <c r="BT127" s="59" t="str">
        <f>HYPERLINK("https%3A%2F%2Fwww.webofscience.com%2Fwos%2Fwoscc%2Ffull-record%2FWOS:000445726100005","View Full Record in Web of Science")</f>
        <v>View Full Record in Web of Science</v>
      </c>
      <c r="BX127" s="37" t="e">
        <f>VLOOKUP(BE127,[2]scopus!$N$2:$N$1043,1,FALSE)</f>
        <v>#N/A</v>
      </c>
    </row>
    <row r="128" spans="1:78" x14ac:dyDescent="0.15">
      <c r="A128" s="59" t="s">
        <v>12379</v>
      </c>
      <c r="B128" s="59" t="s">
        <v>18828</v>
      </c>
      <c r="C128" s="59" t="s">
        <v>2191</v>
      </c>
      <c r="D128" s="59" t="s">
        <v>2191</v>
      </c>
      <c r="E128" s="59" t="s">
        <v>2191</v>
      </c>
      <c r="F128" s="59" t="s">
        <v>18827</v>
      </c>
      <c r="G128" s="59" t="s">
        <v>2191</v>
      </c>
      <c r="H128" s="59" t="s">
        <v>2191</v>
      </c>
      <c r="I128" s="59" t="s">
        <v>2754</v>
      </c>
      <c r="J128" s="59" t="s">
        <v>18826</v>
      </c>
      <c r="K128" s="59" t="s">
        <v>2191</v>
      </c>
      <c r="L128" s="59" t="s">
        <v>2191</v>
      </c>
      <c r="M128" s="59" t="s">
        <v>2191</v>
      </c>
      <c r="N128" s="59" t="s">
        <v>2191</v>
      </c>
      <c r="O128" s="59" t="s">
        <v>2191</v>
      </c>
      <c r="P128" s="59" t="s">
        <v>2191</v>
      </c>
      <c r="Q128" s="59" t="s">
        <v>2191</v>
      </c>
      <c r="R128" s="59" t="s">
        <v>2191</v>
      </c>
      <c r="S128" s="59" t="s">
        <v>2191</v>
      </c>
      <c r="T128" s="59" t="s">
        <v>2191</v>
      </c>
      <c r="U128" s="59" t="s">
        <v>2191</v>
      </c>
      <c r="V128" s="59" t="s">
        <v>18825</v>
      </c>
      <c r="W128" s="59" t="s">
        <v>2191</v>
      </c>
      <c r="X128" s="59" t="s">
        <v>2191</v>
      </c>
      <c r="Y128" s="59" t="s">
        <v>2191</v>
      </c>
      <c r="Z128" s="59" t="s">
        <v>2191</v>
      </c>
      <c r="AA128" s="59" t="s">
        <v>18824</v>
      </c>
      <c r="AB128" s="59" t="s">
        <v>18823</v>
      </c>
      <c r="AC128" s="59" t="s">
        <v>2191</v>
      </c>
      <c r="AD128" s="59" t="s">
        <v>2191</v>
      </c>
      <c r="AE128" s="59" t="s">
        <v>2191</v>
      </c>
      <c r="AF128" s="59" t="s">
        <v>2191</v>
      </c>
      <c r="AG128" s="59" t="s">
        <v>2191</v>
      </c>
      <c r="AH128" s="59" t="s">
        <v>2191</v>
      </c>
      <c r="AI128" s="59" t="s">
        <v>2191</v>
      </c>
      <c r="AJ128" s="59" t="s">
        <v>2191</v>
      </c>
      <c r="AK128" s="59" t="s">
        <v>2191</v>
      </c>
      <c r="AL128" s="59" t="s">
        <v>2191</v>
      </c>
      <c r="AM128" s="59" t="s">
        <v>2191</v>
      </c>
      <c r="AN128" s="59" t="s">
        <v>2191</v>
      </c>
      <c r="AO128" s="59" t="s">
        <v>18822</v>
      </c>
      <c r="AP128" s="59" t="s">
        <v>18821</v>
      </c>
      <c r="AQ128" s="59" t="s">
        <v>2191</v>
      </c>
      <c r="AR128" s="59" t="s">
        <v>2191</v>
      </c>
      <c r="AS128" s="59" t="s">
        <v>2191</v>
      </c>
      <c r="AT128" s="59" t="s">
        <v>18820</v>
      </c>
      <c r="AU128" s="59">
        <v>2019</v>
      </c>
      <c r="AV128" s="59">
        <v>22</v>
      </c>
      <c r="AW128" s="59">
        <v>10</v>
      </c>
      <c r="AX128" s="59" t="s">
        <v>2191</v>
      </c>
      <c r="AY128" s="59" t="s">
        <v>2191</v>
      </c>
      <c r="AZ128" s="59" t="s">
        <v>2191</v>
      </c>
      <c r="BA128" s="59" t="s">
        <v>2191</v>
      </c>
      <c r="BB128" s="59">
        <v>967</v>
      </c>
      <c r="BC128" s="59">
        <v>980</v>
      </c>
      <c r="BD128" s="59" t="s">
        <v>2191</v>
      </c>
      <c r="BE128" s="59" t="s">
        <v>2753</v>
      </c>
      <c r="BF128" s="59" t="str">
        <f>HYPERLINK("http://dx.doi.org/10.1080/13696998.2019.1609300","http://dx.doi.org/10.1080/13696998.2019.1609300")</f>
        <v>http://dx.doi.org/10.1080/13696998.2019.1609300</v>
      </c>
      <c r="BG128" s="59" t="s">
        <v>2191</v>
      </c>
      <c r="BH128" s="59" t="s">
        <v>12695</v>
      </c>
      <c r="BI128" s="59" t="s">
        <v>2191</v>
      </c>
      <c r="BJ128" s="59" t="s">
        <v>2191</v>
      </c>
      <c r="BK128" s="59" t="s">
        <v>2191</v>
      </c>
      <c r="BL128" s="59" t="s">
        <v>2191</v>
      </c>
      <c r="BM128" s="59" t="s">
        <v>2191</v>
      </c>
      <c r="BN128" s="59">
        <v>31084442</v>
      </c>
      <c r="BO128" s="59" t="s">
        <v>2191</v>
      </c>
      <c r="BP128" s="59" t="s">
        <v>2191</v>
      </c>
      <c r="BQ128" s="59" t="s">
        <v>2191</v>
      </c>
      <c r="BR128" s="59" t="s">
        <v>2191</v>
      </c>
      <c r="BS128" s="59" t="s">
        <v>18819</v>
      </c>
      <c r="BT128" s="59" t="str">
        <f>HYPERLINK("https%3A%2F%2Fwww.webofscience.com%2Fwos%2Fwoscc%2Ffull-record%2FWOS:000471456400001","View Full Record in Web of Science")</f>
        <v>View Full Record in Web of Science</v>
      </c>
      <c r="BX128" s="37" t="e">
        <f>VLOOKUP(BE128,[2]scopus!$N$2:$N$1043,1,FALSE)</f>
        <v>#N/A</v>
      </c>
    </row>
    <row r="129" spans="1:78" x14ac:dyDescent="0.15">
      <c r="A129" s="59" t="s">
        <v>12379</v>
      </c>
      <c r="B129" s="59" t="s">
        <v>18818</v>
      </c>
      <c r="C129" s="59" t="s">
        <v>2191</v>
      </c>
      <c r="D129" s="59" t="s">
        <v>2191</v>
      </c>
      <c r="E129" s="59" t="s">
        <v>2191</v>
      </c>
      <c r="F129" s="59" t="s">
        <v>18817</v>
      </c>
      <c r="G129" s="59" t="s">
        <v>2191</v>
      </c>
      <c r="H129" s="59" t="s">
        <v>2191</v>
      </c>
      <c r="I129" s="59" t="s">
        <v>2752</v>
      </c>
      <c r="J129" s="59" t="s">
        <v>18816</v>
      </c>
      <c r="K129" s="59" t="s">
        <v>2191</v>
      </c>
      <c r="L129" s="59" t="s">
        <v>2191</v>
      </c>
      <c r="M129" s="59" t="s">
        <v>2191</v>
      </c>
      <c r="N129" s="59" t="s">
        <v>2191</v>
      </c>
      <c r="O129" s="59" t="s">
        <v>2191</v>
      </c>
      <c r="P129" s="59" t="s">
        <v>2191</v>
      </c>
      <c r="Q129" s="59" t="s">
        <v>2191</v>
      </c>
      <c r="R129" s="59" t="s">
        <v>2191</v>
      </c>
      <c r="S129" s="59" t="s">
        <v>2191</v>
      </c>
      <c r="T129" s="59" t="s">
        <v>2191</v>
      </c>
      <c r="U129" s="59" t="s">
        <v>2191</v>
      </c>
      <c r="V129" s="59" t="s">
        <v>18815</v>
      </c>
      <c r="W129" s="59" t="s">
        <v>2191</v>
      </c>
      <c r="X129" s="59" t="s">
        <v>2191</v>
      </c>
      <c r="Y129" s="59" t="s">
        <v>2191</v>
      </c>
      <c r="Z129" s="59" t="s">
        <v>2191</v>
      </c>
      <c r="AA129" s="59" t="s">
        <v>18814</v>
      </c>
      <c r="AB129" s="59" t="s">
        <v>18813</v>
      </c>
      <c r="AC129" s="59" t="s">
        <v>2191</v>
      </c>
      <c r="AD129" s="59" t="s">
        <v>2191</v>
      </c>
      <c r="AE129" s="59" t="s">
        <v>2191</v>
      </c>
      <c r="AF129" s="59" t="s">
        <v>2191</v>
      </c>
      <c r="AG129" s="59" t="s">
        <v>2191</v>
      </c>
      <c r="AH129" s="59" t="s">
        <v>2191</v>
      </c>
      <c r="AI129" s="59" t="s">
        <v>2191</v>
      </c>
      <c r="AJ129" s="59" t="s">
        <v>2191</v>
      </c>
      <c r="AK129" s="59" t="s">
        <v>2191</v>
      </c>
      <c r="AL129" s="59" t="s">
        <v>2191</v>
      </c>
      <c r="AM129" s="59" t="s">
        <v>2191</v>
      </c>
      <c r="AN129" s="59" t="s">
        <v>2191</v>
      </c>
      <c r="AO129" s="59" t="s">
        <v>18812</v>
      </c>
      <c r="AP129" s="59" t="s">
        <v>18811</v>
      </c>
      <c r="AQ129" s="59" t="s">
        <v>2191</v>
      </c>
      <c r="AR129" s="59" t="s">
        <v>2191</v>
      </c>
      <c r="AS129" s="59" t="s">
        <v>2191</v>
      </c>
      <c r="AT129" s="59" t="s">
        <v>12436</v>
      </c>
      <c r="AU129" s="59">
        <v>2016</v>
      </c>
      <c r="AV129" s="59">
        <v>34</v>
      </c>
      <c r="AW129" s="59">
        <v>2</v>
      </c>
      <c r="AX129" s="59" t="s">
        <v>2191</v>
      </c>
      <c r="AY129" s="59" t="s">
        <v>2191</v>
      </c>
      <c r="AZ129" s="59" t="s">
        <v>2191</v>
      </c>
      <c r="BA129" s="59" t="s">
        <v>2191</v>
      </c>
      <c r="BB129" s="59">
        <v>107</v>
      </c>
      <c r="BC129" s="59">
        <v>114</v>
      </c>
      <c r="BD129" s="59" t="s">
        <v>2191</v>
      </c>
      <c r="BE129" s="59" t="s">
        <v>2751</v>
      </c>
      <c r="BF129" s="59" t="str">
        <f>HYPERLINK("http://dx.doi.org/10.1007/s40273-016-0384-1","http://dx.doi.org/10.1007/s40273-016-0384-1")</f>
        <v>http://dx.doi.org/10.1007/s40273-016-0384-1</v>
      </c>
      <c r="BG129" s="59" t="s">
        <v>2191</v>
      </c>
      <c r="BH129" s="59" t="s">
        <v>2191</v>
      </c>
      <c r="BI129" s="59" t="s">
        <v>2191</v>
      </c>
      <c r="BJ129" s="59" t="s">
        <v>2191</v>
      </c>
      <c r="BK129" s="59" t="s">
        <v>2191</v>
      </c>
      <c r="BL129" s="59" t="s">
        <v>2191</v>
      </c>
      <c r="BM129" s="59" t="s">
        <v>2191</v>
      </c>
      <c r="BN129" s="59">
        <v>26879667</v>
      </c>
      <c r="BO129" s="59" t="s">
        <v>2191</v>
      </c>
      <c r="BP129" s="59" t="s">
        <v>2191</v>
      </c>
      <c r="BQ129" s="59" t="s">
        <v>2191</v>
      </c>
      <c r="BR129" s="59" t="s">
        <v>2191</v>
      </c>
      <c r="BS129" s="59" t="s">
        <v>18810</v>
      </c>
      <c r="BT129" s="59" t="str">
        <f>HYPERLINK("https%3A%2F%2Fwww.webofscience.com%2Fwos%2Fwoscc%2Ffull-record%2FWOS:000370843000004","View Full Record in Web of Science")</f>
        <v>View Full Record in Web of Science</v>
      </c>
      <c r="BX129" s="37" t="e">
        <f>VLOOKUP(BE129,[2]scopus!$N$2:$N$1043,1,FALSE)</f>
        <v>#N/A</v>
      </c>
    </row>
    <row r="130" spans="1:78" x14ac:dyDescent="0.15">
      <c r="A130" s="59" t="s">
        <v>12379</v>
      </c>
      <c r="B130" s="59" t="s">
        <v>18809</v>
      </c>
      <c r="C130" s="59" t="s">
        <v>2191</v>
      </c>
      <c r="D130" s="59" t="s">
        <v>2191</v>
      </c>
      <c r="E130" s="59" t="s">
        <v>2191</v>
      </c>
      <c r="F130" s="59" t="s">
        <v>18808</v>
      </c>
      <c r="G130" s="59" t="s">
        <v>2191</v>
      </c>
      <c r="H130" s="59" t="s">
        <v>2191</v>
      </c>
      <c r="I130" s="59" t="s">
        <v>2750</v>
      </c>
      <c r="J130" s="59" t="s">
        <v>12414</v>
      </c>
      <c r="K130" s="59" t="s">
        <v>2191</v>
      </c>
      <c r="L130" s="59" t="s">
        <v>2191</v>
      </c>
      <c r="M130" s="59" t="s">
        <v>2191</v>
      </c>
      <c r="N130" s="59" t="s">
        <v>2191</v>
      </c>
      <c r="O130" s="59" t="s">
        <v>2191</v>
      </c>
      <c r="P130" s="59" t="s">
        <v>2191</v>
      </c>
      <c r="Q130" s="59" t="s">
        <v>2191</v>
      </c>
      <c r="R130" s="59" t="s">
        <v>2191</v>
      </c>
      <c r="S130" s="59" t="s">
        <v>2191</v>
      </c>
      <c r="T130" s="59" t="s">
        <v>2191</v>
      </c>
      <c r="U130" s="59" t="s">
        <v>2191</v>
      </c>
      <c r="V130" s="59" t="s">
        <v>18807</v>
      </c>
      <c r="W130" s="59" t="s">
        <v>2191</v>
      </c>
      <c r="X130" s="59" t="s">
        <v>2191</v>
      </c>
      <c r="Y130" s="59" t="s">
        <v>2191</v>
      </c>
      <c r="Z130" s="59" t="s">
        <v>2191</v>
      </c>
      <c r="AA130" s="59" t="s">
        <v>18806</v>
      </c>
      <c r="AB130" s="59" t="s">
        <v>18805</v>
      </c>
      <c r="AC130" s="59" t="s">
        <v>2191</v>
      </c>
      <c r="AD130" s="59" t="s">
        <v>2191</v>
      </c>
      <c r="AE130" s="59" t="s">
        <v>2191</v>
      </c>
      <c r="AF130" s="59" t="s">
        <v>2191</v>
      </c>
      <c r="AG130" s="59" t="s">
        <v>2191</v>
      </c>
      <c r="AH130" s="59" t="s">
        <v>2191</v>
      </c>
      <c r="AI130" s="59" t="s">
        <v>2191</v>
      </c>
      <c r="AJ130" s="59" t="s">
        <v>2191</v>
      </c>
      <c r="AK130" s="59" t="s">
        <v>2191</v>
      </c>
      <c r="AL130" s="59" t="s">
        <v>2191</v>
      </c>
      <c r="AM130" s="59" t="s">
        <v>2191</v>
      </c>
      <c r="AN130" s="59" t="s">
        <v>2191</v>
      </c>
      <c r="AO130" s="59" t="s">
        <v>12410</v>
      </c>
      <c r="AP130" s="59" t="s">
        <v>12419</v>
      </c>
      <c r="AQ130" s="59" t="s">
        <v>2191</v>
      </c>
      <c r="AR130" s="59" t="s">
        <v>2191</v>
      </c>
      <c r="AS130" s="59" t="s">
        <v>2191</v>
      </c>
      <c r="AT130" s="59" t="s">
        <v>12465</v>
      </c>
      <c r="AU130" s="59">
        <v>2017</v>
      </c>
      <c r="AV130" s="59">
        <v>20</v>
      </c>
      <c r="AW130" s="59">
        <v>10</v>
      </c>
      <c r="AX130" s="59" t="s">
        <v>2191</v>
      </c>
      <c r="AY130" s="59" t="s">
        <v>2191</v>
      </c>
      <c r="AZ130" s="59" t="s">
        <v>2191</v>
      </c>
      <c r="BA130" s="59" t="s">
        <v>2191</v>
      </c>
      <c r="BB130" s="59">
        <v>1345</v>
      </c>
      <c r="BC130" s="59">
        <v>1354</v>
      </c>
      <c r="BD130" s="59" t="s">
        <v>2191</v>
      </c>
      <c r="BE130" s="59" t="s">
        <v>2749</v>
      </c>
      <c r="BF130" s="59" t="str">
        <f>HYPERLINK("http://dx.doi.org/10.1016/j.jval.2017.05.023","http://dx.doi.org/10.1016/j.jval.2017.05.023")</f>
        <v>http://dx.doi.org/10.1016/j.jval.2017.05.023</v>
      </c>
      <c r="BG130" s="59" t="s">
        <v>2191</v>
      </c>
      <c r="BH130" s="59" t="s">
        <v>2191</v>
      </c>
      <c r="BI130" s="59" t="s">
        <v>2191</v>
      </c>
      <c r="BJ130" s="59" t="s">
        <v>2191</v>
      </c>
      <c r="BK130" s="59" t="s">
        <v>2191</v>
      </c>
      <c r="BL130" s="59" t="s">
        <v>2191</v>
      </c>
      <c r="BM130" s="59" t="s">
        <v>2191</v>
      </c>
      <c r="BN130" s="59">
        <v>29241894</v>
      </c>
      <c r="BO130" s="59" t="s">
        <v>2191</v>
      </c>
      <c r="BP130" s="59" t="s">
        <v>2191</v>
      </c>
      <c r="BQ130" s="59" t="s">
        <v>2191</v>
      </c>
      <c r="BR130" s="59" t="s">
        <v>2191</v>
      </c>
      <c r="BS130" s="59" t="s">
        <v>18804</v>
      </c>
      <c r="BT130" s="59" t="str">
        <f>HYPERLINK("https%3A%2F%2Fwww.webofscience.com%2Fwos%2Fwoscc%2Ffull-record%2FWOS:000419245600014","View Full Record in Web of Science")</f>
        <v>View Full Record in Web of Science</v>
      </c>
      <c r="BX130" s="37" t="e">
        <f>VLOOKUP(BE130,[2]scopus!$N$2:$N$1043,1,FALSE)</f>
        <v>#N/A</v>
      </c>
    </row>
    <row r="131" spans="1:78" x14ac:dyDescent="0.15">
      <c r="A131" s="59" t="s">
        <v>12379</v>
      </c>
      <c r="B131" s="59" t="s">
        <v>18803</v>
      </c>
      <c r="C131" s="59" t="s">
        <v>2191</v>
      </c>
      <c r="D131" s="59" t="s">
        <v>2191</v>
      </c>
      <c r="E131" s="59" t="s">
        <v>2191</v>
      </c>
      <c r="F131" s="59" t="s">
        <v>18802</v>
      </c>
      <c r="G131" s="59" t="s">
        <v>2191</v>
      </c>
      <c r="H131" s="59" t="s">
        <v>2191</v>
      </c>
      <c r="I131" s="59" t="s">
        <v>2748</v>
      </c>
      <c r="J131" s="59" t="s">
        <v>18801</v>
      </c>
      <c r="K131" s="59" t="s">
        <v>2191</v>
      </c>
      <c r="L131" s="59" t="s">
        <v>2191</v>
      </c>
      <c r="M131" s="59" t="s">
        <v>2191</v>
      </c>
      <c r="N131" s="59" t="s">
        <v>2191</v>
      </c>
      <c r="O131" s="59" t="s">
        <v>2191</v>
      </c>
      <c r="P131" s="59" t="s">
        <v>2191</v>
      </c>
      <c r="Q131" s="59" t="s">
        <v>2191</v>
      </c>
      <c r="R131" s="59" t="s">
        <v>2191</v>
      </c>
      <c r="S131" s="59" t="s">
        <v>2191</v>
      </c>
      <c r="T131" s="59" t="s">
        <v>2191</v>
      </c>
      <c r="U131" s="59" t="s">
        <v>2191</v>
      </c>
      <c r="V131" s="59" t="s">
        <v>18800</v>
      </c>
      <c r="W131" s="59" t="s">
        <v>2191</v>
      </c>
      <c r="X131" s="59" t="s">
        <v>2191</v>
      </c>
      <c r="Y131" s="59" t="s">
        <v>2191</v>
      </c>
      <c r="Z131" s="59" t="s">
        <v>2191</v>
      </c>
      <c r="AA131" s="59" t="s">
        <v>2191</v>
      </c>
      <c r="AB131" s="59" t="s">
        <v>18799</v>
      </c>
      <c r="AC131" s="59" t="s">
        <v>2191</v>
      </c>
      <c r="AD131" s="59" t="s">
        <v>2191</v>
      </c>
      <c r="AE131" s="59" t="s">
        <v>2191</v>
      </c>
      <c r="AF131" s="59" t="s">
        <v>2191</v>
      </c>
      <c r="AG131" s="59" t="s">
        <v>2191</v>
      </c>
      <c r="AH131" s="59" t="s">
        <v>2191</v>
      </c>
      <c r="AI131" s="59" t="s">
        <v>2191</v>
      </c>
      <c r="AJ131" s="59" t="s">
        <v>2191</v>
      </c>
      <c r="AK131" s="59" t="s">
        <v>2191</v>
      </c>
      <c r="AL131" s="59" t="s">
        <v>2191</v>
      </c>
      <c r="AM131" s="59" t="s">
        <v>2191</v>
      </c>
      <c r="AN131" s="59" t="s">
        <v>2191</v>
      </c>
      <c r="AO131" s="59" t="s">
        <v>18798</v>
      </c>
      <c r="AP131" s="59" t="s">
        <v>18797</v>
      </c>
      <c r="AQ131" s="59" t="s">
        <v>2191</v>
      </c>
      <c r="AR131" s="59" t="s">
        <v>2191</v>
      </c>
      <c r="AS131" s="59" t="s">
        <v>2191</v>
      </c>
      <c r="AT131" s="59" t="s">
        <v>13112</v>
      </c>
      <c r="AU131" s="59">
        <v>2019</v>
      </c>
      <c r="AV131" s="59">
        <v>33</v>
      </c>
      <c r="AW131" s="59">
        <v>5</v>
      </c>
      <c r="AX131" s="59" t="s">
        <v>2191</v>
      </c>
      <c r="AY131" s="59" t="s">
        <v>2191</v>
      </c>
      <c r="AZ131" s="59" t="s">
        <v>12540</v>
      </c>
      <c r="BA131" s="59" t="s">
        <v>2191</v>
      </c>
      <c r="BB131" s="59">
        <v>366</v>
      </c>
      <c r="BC131" s="59">
        <v>378</v>
      </c>
      <c r="BD131" s="59" t="s">
        <v>2191</v>
      </c>
      <c r="BE131" s="59" t="s">
        <v>2747</v>
      </c>
      <c r="BF131" s="59" t="str">
        <f>HYPERLINK("http://dx.doi.org/10.1123/jsm.2018-0175","http://dx.doi.org/10.1123/jsm.2018-0175")</f>
        <v>http://dx.doi.org/10.1123/jsm.2018-0175</v>
      </c>
      <c r="BG131" s="59" t="s">
        <v>2191</v>
      </c>
      <c r="BH131" s="59" t="s">
        <v>2191</v>
      </c>
      <c r="BI131" s="59" t="s">
        <v>2191</v>
      </c>
      <c r="BJ131" s="59" t="s">
        <v>2191</v>
      </c>
      <c r="BK131" s="59" t="s">
        <v>2191</v>
      </c>
      <c r="BL131" s="59" t="s">
        <v>2191</v>
      </c>
      <c r="BM131" s="59" t="s">
        <v>2191</v>
      </c>
      <c r="BN131" s="59" t="s">
        <v>2191</v>
      </c>
      <c r="BO131" s="59" t="s">
        <v>2191</v>
      </c>
      <c r="BP131" s="59" t="s">
        <v>2191</v>
      </c>
      <c r="BQ131" s="59" t="s">
        <v>2191</v>
      </c>
      <c r="BR131" s="59" t="s">
        <v>2191</v>
      </c>
      <c r="BS131" s="59" t="s">
        <v>18796</v>
      </c>
      <c r="BT131" s="59" t="str">
        <f>HYPERLINK("https%3A%2F%2Fwww.webofscience.com%2Fwos%2Fwoscc%2Ffull-record%2FWOS:000488275900002","View Full Record in Web of Science")</f>
        <v>View Full Record in Web of Science</v>
      </c>
      <c r="BX131" s="37" t="e">
        <f>VLOOKUP(BE131,[2]scopus!$N$2:$N$1043,1,FALSE)</f>
        <v>#N/A</v>
      </c>
    </row>
    <row r="132" spans="1:78" x14ac:dyDescent="0.15">
      <c r="A132" s="59" t="s">
        <v>12379</v>
      </c>
      <c r="B132" s="59" t="s">
        <v>18795</v>
      </c>
      <c r="C132" s="59" t="s">
        <v>2191</v>
      </c>
      <c r="D132" s="59" t="s">
        <v>2191</v>
      </c>
      <c r="E132" s="59" t="s">
        <v>2191</v>
      </c>
      <c r="F132" s="59" t="s">
        <v>18794</v>
      </c>
      <c r="G132" s="59" t="s">
        <v>2191</v>
      </c>
      <c r="H132" s="59" t="s">
        <v>2191</v>
      </c>
      <c r="I132" s="59" t="s">
        <v>2746</v>
      </c>
      <c r="J132" s="59" t="s">
        <v>13235</v>
      </c>
      <c r="K132" s="59" t="s">
        <v>2191</v>
      </c>
      <c r="L132" s="59" t="s">
        <v>2191</v>
      </c>
      <c r="M132" s="59" t="s">
        <v>2191</v>
      </c>
      <c r="N132" s="59" t="s">
        <v>2191</v>
      </c>
      <c r="O132" s="59" t="s">
        <v>2191</v>
      </c>
      <c r="P132" s="59" t="s">
        <v>2191</v>
      </c>
      <c r="Q132" s="59" t="s">
        <v>2191</v>
      </c>
      <c r="R132" s="59" t="s">
        <v>2191</v>
      </c>
      <c r="S132" s="59" t="s">
        <v>2191</v>
      </c>
      <c r="T132" s="59" t="s">
        <v>2191</v>
      </c>
      <c r="U132" s="59" t="s">
        <v>2191</v>
      </c>
      <c r="V132" s="59" t="s">
        <v>18793</v>
      </c>
      <c r="W132" s="59" t="s">
        <v>2191</v>
      </c>
      <c r="X132" s="59" t="s">
        <v>2191</v>
      </c>
      <c r="Y132" s="59" t="s">
        <v>2191</v>
      </c>
      <c r="Z132" s="59" t="s">
        <v>2191</v>
      </c>
      <c r="AA132" s="59" t="s">
        <v>2191</v>
      </c>
      <c r="AB132" s="59" t="s">
        <v>18792</v>
      </c>
      <c r="AC132" s="59" t="s">
        <v>2191</v>
      </c>
      <c r="AD132" s="59" t="s">
        <v>2191</v>
      </c>
      <c r="AE132" s="59" t="s">
        <v>2191</v>
      </c>
      <c r="AF132" s="59" t="s">
        <v>2191</v>
      </c>
      <c r="AG132" s="59" t="s">
        <v>2191</v>
      </c>
      <c r="AH132" s="59" t="s">
        <v>2191</v>
      </c>
      <c r="AI132" s="59" t="s">
        <v>2191</v>
      </c>
      <c r="AJ132" s="59" t="s">
        <v>2191</v>
      </c>
      <c r="AK132" s="59" t="s">
        <v>2191</v>
      </c>
      <c r="AL132" s="59" t="s">
        <v>2191</v>
      </c>
      <c r="AM132" s="59" t="s">
        <v>2191</v>
      </c>
      <c r="AN132" s="59" t="s">
        <v>2191</v>
      </c>
      <c r="AO132" s="59" t="s">
        <v>13233</v>
      </c>
      <c r="AP132" s="59" t="s">
        <v>13232</v>
      </c>
      <c r="AQ132" s="59" t="s">
        <v>2191</v>
      </c>
      <c r="AR132" s="59" t="s">
        <v>2191</v>
      </c>
      <c r="AS132" s="59" t="s">
        <v>2191</v>
      </c>
      <c r="AT132" s="59" t="s">
        <v>12668</v>
      </c>
      <c r="AU132" s="59">
        <v>2023</v>
      </c>
      <c r="AV132" s="59">
        <v>76</v>
      </c>
      <c r="AW132" s="59">
        <v>2</v>
      </c>
      <c r="AX132" s="59" t="s">
        <v>2191</v>
      </c>
      <c r="AY132" s="59" t="s">
        <v>2191</v>
      </c>
      <c r="AZ132" s="59" t="s">
        <v>2191</v>
      </c>
      <c r="BA132" s="59" t="s">
        <v>2191</v>
      </c>
      <c r="BB132" s="59">
        <v>415</v>
      </c>
      <c r="BC132" s="59">
        <v>444</v>
      </c>
      <c r="BD132" s="59" t="s">
        <v>2191</v>
      </c>
      <c r="BE132" s="59" t="s">
        <v>2745</v>
      </c>
      <c r="BF132" s="59" t="str">
        <f>HYPERLINK("http://dx.doi.org/10.1111/ehr.13175","http://dx.doi.org/10.1111/ehr.13175")</f>
        <v>http://dx.doi.org/10.1111/ehr.13175</v>
      </c>
      <c r="BG132" s="59" t="s">
        <v>2191</v>
      </c>
      <c r="BH132" s="59" t="s">
        <v>13374</v>
      </c>
      <c r="BI132" s="59" t="s">
        <v>2191</v>
      </c>
      <c r="BJ132" s="59" t="s">
        <v>2191</v>
      </c>
      <c r="BK132" s="59" t="s">
        <v>2191</v>
      </c>
      <c r="BL132" s="59" t="s">
        <v>2191</v>
      </c>
      <c r="BM132" s="59" t="s">
        <v>2191</v>
      </c>
      <c r="BN132" s="59" t="s">
        <v>2191</v>
      </c>
      <c r="BO132" s="59" t="s">
        <v>2191</v>
      </c>
      <c r="BP132" s="59" t="s">
        <v>2191</v>
      </c>
      <c r="BQ132" s="59" t="s">
        <v>2191</v>
      </c>
      <c r="BR132" s="59" t="s">
        <v>2191</v>
      </c>
      <c r="BS132" s="59" t="s">
        <v>18791</v>
      </c>
      <c r="BT132" s="59" t="str">
        <f>HYPERLINK("https%3A%2F%2Fwww.webofscience.com%2Fwos%2Fwoscc%2Ffull-record%2FWOS:000825261200001","View Full Record in Web of Science")</f>
        <v>View Full Record in Web of Science</v>
      </c>
      <c r="BX132" s="37" t="e">
        <f>VLOOKUP(BE132,[2]scopus!$N$2:$N$1043,1,FALSE)</f>
        <v>#N/A</v>
      </c>
    </row>
    <row r="133" spans="1:78" x14ac:dyDescent="0.15">
      <c r="A133" s="59" t="s">
        <v>12379</v>
      </c>
      <c r="B133" s="59" t="s">
        <v>18790</v>
      </c>
      <c r="C133" s="59" t="s">
        <v>2191</v>
      </c>
      <c r="D133" s="59" t="s">
        <v>2191</v>
      </c>
      <c r="E133" s="59" t="s">
        <v>2191</v>
      </c>
      <c r="F133" s="59" t="s">
        <v>18790</v>
      </c>
      <c r="G133" s="59" t="s">
        <v>2191</v>
      </c>
      <c r="H133" s="59" t="s">
        <v>2191</v>
      </c>
      <c r="I133" s="59" t="s">
        <v>2744</v>
      </c>
      <c r="J133" s="59" t="s">
        <v>12822</v>
      </c>
      <c r="K133" s="59" t="s">
        <v>2191</v>
      </c>
      <c r="L133" s="59" t="s">
        <v>2191</v>
      </c>
      <c r="M133" s="59" t="s">
        <v>2191</v>
      </c>
      <c r="N133" s="59" t="s">
        <v>2191</v>
      </c>
      <c r="O133" s="59" t="s">
        <v>2191</v>
      </c>
      <c r="P133" s="59" t="s">
        <v>2191</v>
      </c>
      <c r="Q133" s="59" t="s">
        <v>2191</v>
      </c>
      <c r="R133" s="59" t="s">
        <v>2191</v>
      </c>
      <c r="S133" s="59" t="s">
        <v>2191</v>
      </c>
      <c r="T133" s="59" t="s">
        <v>2191</v>
      </c>
      <c r="U133" s="59" t="s">
        <v>2191</v>
      </c>
      <c r="V133" s="59" t="s">
        <v>18789</v>
      </c>
      <c r="W133" s="59" t="s">
        <v>2191</v>
      </c>
      <c r="X133" s="59" t="s">
        <v>2191</v>
      </c>
      <c r="Y133" s="59" t="s">
        <v>2191</v>
      </c>
      <c r="Z133" s="59" t="s">
        <v>2191</v>
      </c>
      <c r="AA133" s="59" t="s">
        <v>2191</v>
      </c>
      <c r="AB133" s="59" t="s">
        <v>2191</v>
      </c>
      <c r="AC133" s="59" t="s">
        <v>2191</v>
      </c>
      <c r="AD133" s="59" t="s">
        <v>2191</v>
      </c>
      <c r="AE133" s="59" t="s">
        <v>2191</v>
      </c>
      <c r="AF133" s="59" t="s">
        <v>2191</v>
      </c>
      <c r="AG133" s="59" t="s">
        <v>2191</v>
      </c>
      <c r="AH133" s="59" t="s">
        <v>2191</v>
      </c>
      <c r="AI133" s="59" t="s">
        <v>2191</v>
      </c>
      <c r="AJ133" s="59" t="s">
        <v>2191</v>
      </c>
      <c r="AK133" s="59" t="s">
        <v>2191</v>
      </c>
      <c r="AL133" s="59" t="s">
        <v>2191</v>
      </c>
      <c r="AM133" s="59" t="s">
        <v>2191</v>
      </c>
      <c r="AN133" s="59" t="s">
        <v>2191</v>
      </c>
      <c r="AO133" s="59" t="s">
        <v>12820</v>
      </c>
      <c r="AP133" s="59" t="s">
        <v>2191</v>
      </c>
      <c r="AQ133" s="59" t="s">
        <v>2191</v>
      </c>
      <c r="AR133" s="59" t="s">
        <v>2191</v>
      </c>
      <c r="AS133" s="59" t="s">
        <v>2191</v>
      </c>
      <c r="AT133" s="59" t="s">
        <v>12713</v>
      </c>
      <c r="AU133" s="59">
        <v>1999</v>
      </c>
      <c r="AV133" s="59">
        <v>26</v>
      </c>
      <c r="AW133" s="59">
        <v>1</v>
      </c>
      <c r="AX133" s="59" t="s">
        <v>2191</v>
      </c>
      <c r="AY133" s="59" t="s">
        <v>2191</v>
      </c>
      <c r="AZ133" s="59" t="s">
        <v>2191</v>
      </c>
      <c r="BA133" s="59" t="s">
        <v>2191</v>
      </c>
      <c r="BB133" s="59">
        <v>59</v>
      </c>
      <c r="BC133" s="59" t="s">
        <v>14439</v>
      </c>
      <c r="BD133" s="59" t="s">
        <v>2191</v>
      </c>
      <c r="BE133" s="59" t="s">
        <v>2743</v>
      </c>
      <c r="BF133" s="59" t="str">
        <f>HYPERLINK("http://dx.doi.org/10.3905/jpm.1999.319774","http://dx.doi.org/10.3905/jpm.1999.319774")</f>
        <v>http://dx.doi.org/10.3905/jpm.1999.319774</v>
      </c>
      <c r="BG133" s="59" t="s">
        <v>2191</v>
      </c>
      <c r="BH133" s="59" t="s">
        <v>2191</v>
      </c>
      <c r="BI133" s="59" t="s">
        <v>2191</v>
      </c>
      <c r="BJ133" s="59" t="s">
        <v>2191</v>
      </c>
      <c r="BK133" s="59" t="s">
        <v>2191</v>
      </c>
      <c r="BL133" s="59" t="s">
        <v>2191</v>
      </c>
      <c r="BM133" s="59" t="s">
        <v>2191</v>
      </c>
      <c r="BN133" s="59" t="s">
        <v>2191</v>
      </c>
      <c r="BO133" s="59" t="s">
        <v>2191</v>
      </c>
      <c r="BP133" s="59" t="s">
        <v>2191</v>
      </c>
      <c r="BQ133" s="59" t="s">
        <v>2191</v>
      </c>
      <c r="BR133" s="59" t="s">
        <v>2191</v>
      </c>
      <c r="BS133" s="59" t="s">
        <v>18788</v>
      </c>
      <c r="BT133" s="59" t="str">
        <f>HYPERLINK("https%3A%2F%2Fwww.webofscience.com%2Fwos%2Fwoscc%2Ffull-record%2FWOS:000083471800008","View Full Record in Web of Science")</f>
        <v>View Full Record in Web of Science</v>
      </c>
      <c r="BX133" s="37" t="e">
        <f>VLOOKUP(BE133,[2]scopus!$N$2:$N$1043,1,FALSE)</f>
        <v>#N/A</v>
      </c>
    </row>
    <row r="134" spans="1:78" x14ac:dyDescent="0.15">
      <c r="A134" s="59" t="s">
        <v>12379</v>
      </c>
      <c r="B134" s="59" t="s">
        <v>18787</v>
      </c>
      <c r="C134" s="59" t="s">
        <v>2191</v>
      </c>
      <c r="D134" s="59" t="s">
        <v>2191</v>
      </c>
      <c r="E134" s="59" t="s">
        <v>2191</v>
      </c>
      <c r="F134" s="59" t="s">
        <v>18786</v>
      </c>
      <c r="G134" s="59" t="s">
        <v>2191</v>
      </c>
      <c r="H134" s="59" t="s">
        <v>2191</v>
      </c>
      <c r="I134" s="59" t="s">
        <v>4811</v>
      </c>
      <c r="J134" s="59" t="s">
        <v>13897</v>
      </c>
      <c r="K134" s="59" t="s">
        <v>2191</v>
      </c>
      <c r="L134" s="59" t="s">
        <v>2191</v>
      </c>
      <c r="M134" s="59" t="s">
        <v>2191</v>
      </c>
      <c r="N134" s="59" t="s">
        <v>2191</v>
      </c>
      <c r="O134" s="59" t="s">
        <v>2191</v>
      </c>
      <c r="P134" s="59" t="s">
        <v>2191</v>
      </c>
      <c r="Q134" s="59" t="s">
        <v>2191</v>
      </c>
      <c r="R134" s="59" t="s">
        <v>2191</v>
      </c>
      <c r="S134" s="59" t="s">
        <v>2191</v>
      </c>
      <c r="T134" s="59" t="s">
        <v>2191</v>
      </c>
      <c r="U134" s="59" t="s">
        <v>2191</v>
      </c>
      <c r="V134" s="59" t="s">
        <v>18785</v>
      </c>
      <c r="W134" s="59" t="s">
        <v>2191</v>
      </c>
      <c r="X134" s="59" t="s">
        <v>2191</v>
      </c>
      <c r="Y134" s="59" t="s">
        <v>2191</v>
      </c>
      <c r="Z134" s="59" t="s">
        <v>2191</v>
      </c>
      <c r="AA134" s="59" t="s">
        <v>2191</v>
      </c>
      <c r="AB134" s="59" t="s">
        <v>18545</v>
      </c>
      <c r="AC134" s="59" t="s">
        <v>2191</v>
      </c>
      <c r="AD134" s="59" t="s">
        <v>2191</v>
      </c>
      <c r="AE134" s="59" t="s">
        <v>2191</v>
      </c>
      <c r="AF134" s="59" t="s">
        <v>2191</v>
      </c>
      <c r="AG134" s="59" t="s">
        <v>2191</v>
      </c>
      <c r="AH134" s="59" t="s">
        <v>2191</v>
      </c>
      <c r="AI134" s="59" t="s">
        <v>2191</v>
      </c>
      <c r="AJ134" s="59" t="s">
        <v>2191</v>
      </c>
      <c r="AK134" s="59" t="s">
        <v>2191</v>
      </c>
      <c r="AL134" s="59" t="s">
        <v>2191</v>
      </c>
      <c r="AM134" s="59" t="s">
        <v>2191</v>
      </c>
      <c r="AN134" s="59" t="s">
        <v>2191</v>
      </c>
      <c r="AO134" s="59" t="s">
        <v>13893</v>
      </c>
      <c r="AP134" s="59" t="s">
        <v>2191</v>
      </c>
      <c r="AQ134" s="59" t="s">
        <v>2191</v>
      </c>
      <c r="AR134" s="59" t="s">
        <v>2191</v>
      </c>
      <c r="AS134" s="59" t="s">
        <v>2191</v>
      </c>
      <c r="AT134" s="59" t="s">
        <v>12574</v>
      </c>
      <c r="AU134" s="59">
        <v>2024</v>
      </c>
      <c r="AV134" s="59">
        <v>12</v>
      </c>
      <c r="AW134" s="59">
        <v>1</v>
      </c>
      <c r="AX134" s="59" t="s">
        <v>2191</v>
      </c>
      <c r="AY134" s="59" t="s">
        <v>2191</v>
      </c>
      <c r="AZ134" s="59" t="s">
        <v>2191</v>
      </c>
      <c r="BA134" s="59" t="s">
        <v>2191</v>
      </c>
      <c r="BB134" s="59" t="s">
        <v>2191</v>
      </c>
      <c r="BC134" s="59" t="s">
        <v>2191</v>
      </c>
      <c r="BD134" s="59">
        <v>27</v>
      </c>
      <c r="BE134" s="59" t="s">
        <v>4810</v>
      </c>
      <c r="BF134" s="59" t="str">
        <f>HYPERLINK("http://dx.doi.org/10.3390/ijfs12010027","http://dx.doi.org/10.3390/ijfs12010027")</f>
        <v>http://dx.doi.org/10.3390/ijfs12010027</v>
      </c>
      <c r="BG134" s="59" t="s">
        <v>2191</v>
      </c>
      <c r="BH134" s="59" t="s">
        <v>2191</v>
      </c>
      <c r="BI134" s="59" t="s">
        <v>2191</v>
      </c>
      <c r="BJ134" s="59" t="s">
        <v>2191</v>
      </c>
      <c r="BK134" s="59" t="s">
        <v>2191</v>
      </c>
      <c r="BL134" s="59" t="s">
        <v>2191</v>
      </c>
      <c r="BM134" s="59" t="s">
        <v>2191</v>
      </c>
      <c r="BN134" s="59" t="s">
        <v>2191</v>
      </c>
      <c r="BO134" s="59" t="s">
        <v>2191</v>
      </c>
      <c r="BP134" s="59" t="s">
        <v>2191</v>
      </c>
      <c r="BQ134" s="59" t="s">
        <v>2191</v>
      </c>
      <c r="BR134" s="59" t="s">
        <v>2191</v>
      </c>
      <c r="BS134" s="59" t="s">
        <v>18784</v>
      </c>
      <c r="BT134" s="59" t="str">
        <f>HYPERLINK("https%3A%2F%2Fwww.webofscience.com%2Fwos%2Fwoscc%2Ffull-record%2FWOS:001192555800001","View Full Record in Web of Science")</f>
        <v>View Full Record in Web of Science</v>
      </c>
      <c r="BX134" s="37" t="str">
        <f>VLOOKUP(BE134,[2]scopus!$N$2:$N$1043,1,FALSE)</f>
        <v>10.3390/ijfs12010027</v>
      </c>
    </row>
    <row r="135" spans="1:78" x14ac:dyDescent="0.15">
      <c r="A135" s="59" t="s">
        <v>12379</v>
      </c>
      <c r="B135" s="59" t="s">
        <v>18783</v>
      </c>
      <c r="C135" s="59" t="s">
        <v>2191</v>
      </c>
      <c r="D135" s="59" t="s">
        <v>2191</v>
      </c>
      <c r="E135" s="59" t="s">
        <v>2191</v>
      </c>
      <c r="F135" s="59" t="s">
        <v>18782</v>
      </c>
      <c r="G135" s="59" t="s">
        <v>2191</v>
      </c>
      <c r="H135" s="59" t="s">
        <v>2191</v>
      </c>
      <c r="I135" s="59" t="s">
        <v>2742</v>
      </c>
      <c r="J135" s="59" t="s">
        <v>13141</v>
      </c>
      <c r="K135" s="59" t="s">
        <v>2191</v>
      </c>
      <c r="L135" s="59" t="s">
        <v>2191</v>
      </c>
      <c r="M135" s="59" t="s">
        <v>2191</v>
      </c>
      <c r="N135" s="59" t="s">
        <v>2191</v>
      </c>
      <c r="O135" s="59" t="s">
        <v>2191</v>
      </c>
      <c r="P135" s="59" t="s">
        <v>2191</v>
      </c>
      <c r="Q135" s="59" t="s">
        <v>2191</v>
      </c>
      <c r="R135" s="59" t="s">
        <v>2191</v>
      </c>
      <c r="S135" s="59" t="s">
        <v>2191</v>
      </c>
      <c r="T135" s="59" t="s">
        <v>2191</v>
      </c>
      <c r="U135" s="59" t="s">
        <v>2191</v>
      </c>
      <c r="V135" s="59" t="s">
        <v>18781</v>
      </c>
      <c r="W135" s="59" t="s">
        <v>2191</v>
      </c>
      <c r="X135" s="59" t="s">
        <v>2191</v>
      </c>
      <c r="Y135" s="59" t="s">
        <v>2191</v>
      </c>
      <c r="Z135" s="59" t="s">
        <v>2191</v>
      </c>
      <c r="AA135" s="59" t="s">
        <v>2191</v>
      </c>
      <c r="AB135" s="59" t="s">
        <v>18780</v>
      </c>
      <c r="AC135" s="59" t="s">
        <v>2191</v>
      </c>
      <c r="AD135" s="59" t="s">
        <v>2191</v>
      </c>
      <c r="AE135" s="59" t="s">
        <v>2191</v>
      </c>
      <c r="AF135" s="59" t="s">
        <v>2191</v>
      </c>
      <c r="AG135" s="59" t="s">
        <v>2191</v>
      </c>
      <c r="AH135" s="59" t="s">
        <v>2191</v>
      </c>
      <c r="AI135" s="59" t="s">
        <v>2191</v>
      </c>
      <c r="AJ135" s="59" t="s">
        <v>2191</v>
      </c>
      <c r="AK135" s="59" t="s">
        <v>2191</v>
      </c>
      <c r="AL135" s="59" t="s">
        <v>2191</v>
      </c>
      <c r="AM135" s="59" t="s">
        <v>2191</v>
      </c>
      <c r="AN135" s="59" t="s">
        <v>2191</v>
      </c>
      <c r="AO135" s="59" t="s">
        <v>13139</v>
      </c>
      <c r="AP135" s="59" t="s">
        <v>13138</v>
      </c>
      <c r="AQ135" s="59" t="s">
        <v>2191</v>
      </c>
      <c r="AR135" s="59" t="s">
        <v>2191</v>
      </c>
      <c r="AS135" s="59" t="s">
        <v>2191</v>
      </c>
      <c r="AT135" s="59" t="s">
        <v>12465</v>
      </c>
      <c r="AU135" s="59">
        <v>2023</v>
      </c>
      <c r="AV135" s="59">
        <v>58</v>
      </c>
      <c r="AW135" s="59" t="s">
        <v>2191</v>
      </c>
      <c r="AX135" s="59" t="s">
        <v>12434</v>
      </c>
      <c r="AY135" s="59" t="s">
        <v>2191</v>
      </c>
      <c r="AZ135" s="59" t="s">
        <v>2191</v>
      </c>
      <c r="BA135" s="59" t="s">
        <v>2191</v>
      </c>
      <c r="BB135" s="59" t="s">
        <v>2191</v>
      </c>
      <c r="BC135" s="59" t="s">
        <v>2191</v>
      </c>
      <c r="BD135" s="59">
        <v>104391</v>
      </c>
      <c r="BE135" s="59" t="s">
        <v>2741</v>
      </c>
      <c r="BF135" s="59" t="str">
        <f>HYPERLINK("http://dx.doi.org/10.1016/j.frl.2023.104391","http://dx.doi.org/10.1016/j.frl.2023.104391")</f>
        <v>http://dx.doi.org/10.1016/j.frl.2023.104391</v>
      </c>
      <c r="BG135" s="59" t="s">
        <v>2191</v>
      </c>
      <c r="BH135" s="59" t="s">
        <v>17467</v>
      </c>
      <c r="BI135" s="59" t="s">
        <v>2191</v>
      </c>
      <c r="BJ135" s="59" t="s">
        <v>2191</v>
      </c>
      <c r="BK135" s="59" t="s">
        <v>2191</v>
      </c>
      <c r="BL135" s="59" t="s">
        <v>2191</v>
      </c>
      <c r="BM135" s="59" t="s">
        <v>2191</v>
      </c>
      <c r="BN135" s="59" t="s">
        <v>2191</v>
      </c>
      <c r="BO135" s="59" t="s">
        <v>2191</v>
      </c>
      <c r="BP135" s="59" t="s">
        <v>2191</v>
      </c>
      <c r="BQ135" s="59" t="s">
        <v>2191</v>
      </c>
      <c r="BR135" s="59" t="s">
        <v>2191</v>
      </c>
      <c r="BS135" s="59" t="s">
        <v>18779</v>
      </c>
      <c r="BT135" s="59" t="str">
        <f>HYPERLINK("https%3A%2F%2Fwww.webofscience.com%2Fwos%2Fwoscc%2Ffull-record%2FWOS:001076727800001","View Full Record in Web of Science")</f>
        <v>View Full Record in Web of Science</v>
      </c>
      <c r="BX135" s="37" t="e">
        <f>VLOOKUP(BE135,[2]scopus!$N$2:$N$1043,1,FALSE)</f>
        <v>#N/A</v>
      </c>
    </row>
    <row r="136" spans="1:78" x14ac:dyDescent="0.15">
      <c r="A136" s="59" t="s">
        <v>12379</v>
      </c>
      <c r="B136" s="59" t="s">
        <v>18778</v>
      </c>
      <c r="C136" s="59" t="s">
        <v>2191</v>
      </c>
      <c r="D136" s="59" t="s">
        <v>2191</v>
      </c>
      <c r="E136" s="59" t="s">
        <v>2191</v>
      </c>
      <c r="F136" s="59" t="s">
        <v>18777</v>
      </c>
      <c r="G136" s="59" t="s">
        <v>2191</v>
      </c>
      <c r="H136" s="59" t="s">
        <v>2191</v>
      </c>
      <c r="I136" s="59" t="s">
        <v>18776</v>
      </c>
      <c r="J136" s="59" t="s">
        <v>17022</v>
      </c>
      <c r="K136" s="59" t="s">
        <v>2191</v>
      </c>
      <c r="L136" s="59" t="s">
        <v>2191</v>
      </c>
      <c r="M136" s="59" t="s">
        <v>2191</v>
      </c>
      <c r="N136" s="59" t="s">
        <v>2191</v>
      </c>
      <c r="O136" s="59" t="s">
        <v>2191</v>
      </c>
      <c r="P136" s="59" t="s">
        <v>2191</v>
      </c>
      <c r="Q136" s="59" t="s">
        <v>2191</v>
      </c>
      <c r="R136" s="59" t="s">
        <v>2191</v>
      </c>
      <c r="S136" s="59" t="s">
        <v>2191</v>
      </c>
      <c r="T136" s="59" t="s">
        <v>2191</v>
      </c>
      <c r="U136" s="59" t="s">
        <v>2191</v>
      </c>
      <c r="V136" s="59" t="s">
        <v>18775</v>
      </c>
      <c r="W136" s="59" t="s">
        <v>2191</v>
      </c>
      <c r="X136" s="59" t="s">
        <v>2191</v>
      </c>
      <c r="Y136" s="59" t="s">
        <v>2191</v>
      </c>
      <c r="Z136" s="59" t="s">
        <v>2191</v>
      </c>
      <c r="AA136" s="59" t="s">
        <v>2191</v>
      </c>
      <c r="AB136" s="59" t="s">
        <v>2191</v>
      </c>
      <c r="AC136" s="59" t="s">
        <v>2191</v>
      </c>
      <c r="AD136" s="59" t="s">
        <v>2191</v>
      </c>
      <c r="AE136" s="59" t="s">
        <v>2191</v>
      </c>
      <c r="AF136" s="59" t="s">
        <v>2191</v>
      </c>
      <c r="AG136" s="59" t="s">
        <v>2191</v>
      </c>
      <c r="AH136" s="59" t="s">
        <v>2191</v>
      </c>
      <c r="AI136" s="59" t="s">
        <v>2191</v>
      </c>
      <c r="AJ136" s="59" t="s">
        <v>2191</v>
      </c>
      <c r="AK136" s="59" t="s">
        <v>2191</v>
      </c>
      <c r="AL136" s="59" t="s">
        <v>2191</v>
      </c>
      <c r="AM136" s="59" t="s">
        <v>2191</v>
      </c>
      <c r="AN136" s="59" t="s">
        <v>2191</v>
      </c>
      <c r="AO136" s="59" t="s">
        <v>17018</v>
      </c>
      <c r="AP136" s="59" t="s">
        <v>17017</v>
      </c>
      <c r="AQ136" s="59" t="s">
        <v>2191</v>
      </c>
      <c r="AR136" s="59" t="s">
        <v>2191</v>
      </c>
      <c r="AS136" s="59" t="s">
        <v>2191</v>
      </c>
      <c r="AT136" s="59" t="s">
        <v>12515</v>
      </c>
      <c r="AU136" s="59">
        <v>2023</v>
      </c>
      <c r="AV136" s="59">
        <v>60</v>
      </c>
      <c r="AW136" s="59">
        <v>1</v>
      </c>
      <c r="AX136" s="59" t="s">
        <v>2191</v>
      </c>
      <c r="AY136" s="59" t="s">
        <v>2191</v>
      </c>
      <c r="AZ136" s="59" t="s">
        <v>2191</v>
      </c>
      <c r="BA136" s="59" t="s">
        <v>2191</v>
      </c>
      <c r="BB136" s="59">
        <v>1</v>
      </c>
      <c r="BC136" s="59">
        <v>35</v>
      </c>
      <c r="BD136" s="59" t="s">
        <v>2191</v>
      </c>
      <c r="BE136" s="59" t="s">
        <v>4478</v>
      </c>
      <c r="BF136" s="59" t="str">
        <f>HYPERLINK("http://dx.doi.org/10.1007/s11187-022-00635-4","http://dx.doi.org/10.1007/s11187-022-00635-4")</f>
        <v>http://dx.doi.org/10.1007/s11187-022-00635-4</v>
      </c>
      <c r="BG136" s="59" t="s">
        <v>2191</v>
      </c>
      <c r="BH136" s="59" t="s">
        <v>13751</v>
      </c>
      <c r="BI136" s="59" t="s">
        <v>2191</v>
      </c>
      <c r="BJ136" s="59" t="s">
        <v>2191</v>
      </c>
      <c r="BK136" s="59" t="s">
        <v>2191</v>
      </c>
      <c r="BL136" s="59" t="s">
        <v>2191</v>
      </c>
      <c r="BM136" s="59" t="s">
        <v>2191</v>
      </c>
      <c r="BN136" s="59" t="s">
        <v>2191</v>
      </c>
      <c r="BO136" s="59" t="s">
        <v>2191</v>
      </c>
      <c r="BP136" s="59" t="s">
        <v>2191</v>
      </c>
      <c r="BQ136" s="59" t="s">
        <v>2191</v>
      </c>
      <c r="BR136" s="59" t="s">
        <v>2191</v>
      </c>
      <c r="BS136" s="59" t="s">
        <v>18774</v>
      </c>
      <c r="BT136" s="59" t="str">
        <f>HYPERLINK("https%3A%2F%2Fwww.webofscience.com%2Fwos%2Fwoscc%2Ffull-record%2FWOS:000798101700001","View Full Record in Web of Science")</f>
        <v>View Full Record in Web of Science</v>
      </c>
      <c r="BX136" s="37" t="str">
        <f>VLOOKUP(BE136,[2]scopus!$N$2:$N$1043,1,FALSE)</f>
        <v>10.1007/s11187-022-00635-4</v>
      </c>
    </row>
    <row r="137" spans="1:78" x14ac:dyDescent="0.15">
      <c r="A137" s="59" t="s">
        <v>12434</v>
      </c>
      <c r="B137" s="59" t="s">
        <v>18773</v>
      </c>
      <c r="C137" s="59" t="s">
        <v>2191</v>
      </c>
      <c r="D137" s="59" t="s">
        <v>18772</v>
      </c>
      <c r="E137" s="59" t="s">
        <v>2191</v>
      </c>
      <c r="F137" s="59" t="s">
        <v>18771</v>
      </c>
      <c r="G137" s="59" t="s">
        <v>2191</v>
      </c>
      <c r="H137" s="59" t="s">
        <v>2191</v>
      </c>
      <c r="I137" s="59" t="s">
        <v>1778</v>
      </c>
      <c r="J137" s="59" t="s">
        <v>18770</v>
      </c>
      <c r="K137" s="59" t="s">
        <v>18769</v>
      </c>
      <c r="L137" s="59" t="s">
        <v>2191</v>
      </c>
      <c r="M137" s="59" t="s">
        <v>2191</v>
      </c>
      <c r="N137" s="59" t="s">
        <v>2191</v>
      </c>
      <c r="O137" s="59" t="s">
        <v>2191</v>
      </c>
      <c r="P137" s="59" t="s">
        <v>2191</v>
      </c>
      <c r="Q137" s="59" t="s">
        <v>2191</v>
      </c>
      <c r="R137" s="59" t="s">
        <v>2191</v>
      </c>
      <c r="S137" s="59" t="s">
        <v>2191</v>
      </c>
      <c r="T137" s="59" t="s">
        <v>2191</v>
      </c>
      <c r="U137" s="59" t="s">
        <v>2191</v>
      </c>
      <c r="V137" s="59" t="s">
        <v>18768</v>
      </c>
      <c r="W137" s="59" t="s">
        <v>2191</v>
      </c>
      <c r="X137" s="59" t="s">
        <v>2191</v>
      </c>
      <c r="Y137" s="59" t="s">
        <v>2191</v>
      </c>
      <c r="Z137" s="59" t="s">
        <v>2191</v>
      </c>
      <c r="AA137" s="59" t="s">
        <v>2191</v>
      </c>
      <c r="AB137" s="59" t="s">
        <v>2191</v>
      </c>
      <c r="AC137" s="59" t="s">
        <v>2191</v>
      </c>
      <c r="AD137" s="59" t="s">
        <v>2191</v>
      </c>
      <c r="AE137" s="59" t="s">
        <v>2191</v>
      </c>
      <c r="AF137" s="59" t="s">
        <v>2191</v>
      </c>
      <c r="AG137" s="59" t="s">
        <v>2191</v>
      </c>
      <c r="AH137" s="59" t="s">
        <v>2191</v>
      </c>
      <c r="AI137" s="59" t="s">
        <v>2191</v>
      </c>
      <c r="AJ137" s="59" t="s">
        <v>2191</v>
      </c>
      <c r="AK137" s="59" t="s">
        <v>2191</v>
      </c>
      <c r="AL137" s="59" t="s">
        <v>2191</v>
      </c>
      <c r="AM137" s="59" t="s">
        <v>2191</v>
      </c>
      <c r="AN137" s="59" t="s">
        <v>2191</v>
      </c>
      <c r="AO137" s="59" t="s">
        <v>2191</v>
      </c>
      <c r="AP137" s="59" t="s">
        <v>2191</v>
      </c>
      <c r="AQ137" s="59" t="s">
        <v>18767</v>
      </c>
      <c r="AR137" s="59" t="s">
        <v>2191</v>
      </c>
      <c r="AS137" s="59" t="s">
        <v>2191</v>
      </c>
      <c r="AT137" s="59" t="s">
        <v>2191</v>
      </c>
      <c r="AU137" s="59">
        <v>2010</v>
      </c>
      <c r="AV137" s="59" t="s">
        <v>2191</v>
      </c>
      <c r="AW137" s="59" t="s">
        <v>2191</v>
      </c>
      <c r="AX137" s="59" t="s">
        <v>2191</v>
      </c>
      <c r="AY137" s="59" t="s">
        <v>2191</v>
      </c>
      <c r="AZ137" s="59" t="s">
        <v>2191</v>
      </c>
      <c r="BA137" s="59" t="s">
        <v>2191</v>
      </c>
      <c r="BB137" s="59">
        <v>1</v>
      </c>
      <c r="BC137" s="59">
        <v>43</v>
      </c>
      <c r="BD137" s="59" t="s">
        <v>2191</v>
      </c>
      <c r="BE137" s="59" t="s">
        <v>2191</v>
      </c>
      <c r="BF137" s="59" t="s">
        <v>2191</v>
      </c>
      <c r="BG137" s="59" t="s">
        <v>2191</v>
      </c>
      <c r="BH137" s="59" t="s">
        <v>2191</v>
      </c>
      <c r="BI137" s="59" t="s">
        <v>2191</v>
      </c>
      <c r="BJ137" s="59" t="s">
        <v>2191</v>
      </c>
      <c r="BK137" s="59" t="s">
        <v>2191</v>
      </c>
      <c r="BL137" s="59" t="s">
        <v>2191</v>
      </c>
      <c r="BM137" s="59" t="s">
        <v>2191</v>
      </c>
      <c r="BN137" s="59" t="s">
        <v>2191</v>
      </c>
      <c r="BO137" s="59" t="s">
        <v>2191</v>
      </c>
      <c r="BP137" s="59" t="s">
        <v>2191</v>
      </c>
      <c r="BQ137" s="59" t="s">
        <v>2191</v>
      </c>
      <c r="BR137" s="59" t="s">
        <v>2191</v>
      </c>
      <c r="BS137" s="59" t="s">
        <v>18766</v>
      </c>
      <c r="BT137" s="59" t="str">
        <f>HYPERLINK("https%3A%2F%2Fwww.webofscience.com%2Fwos%2Fwoscc%2Ffull-record%2FWOS:000279866500001","View Full Record in Web of Science")</f>
        <v>View Full Record in Web of Science</v>
      </c>
      <c r="BX137" s="37" t="e">
        <f>VLOOKUP(BE137,[2]scopus!$N$2:$N$1043,1,FALSE)</f>
        <v>#N/A</v>
      </c>
      <c r="BZ137" s="37" t="e">
        <f>VLOOKUP(I137,[2]scopus!$D$2:$D$1043,1,FALSE)</f>
        <v>#N/A</v>
      </c>
    </row>
    <row r="138" spans="1:78" x14ac:dyDescent="0.15">
      <c r="A138" s="59" t="s">
        <v>12379</v>
      </c>
      <c r="B138" s="59" t="s">
        <v>17481</v>
      </c>
      <c r="C138" s="59" t="s">
        <v>2191</v>
      </c>
      <c r="D138" s="59" t="s">
        <v>2191</v>
      </c>
      <c r="E138" s="59" t="s">
        <v>2191</v>
      </c>
      <c r="F138" s="59" t="s">
        <v>17480</v>
      </c>
      <c r="G138" s="59" t="s">
        <v>2191</v>
      </c>
      <c r="H138" s="59" t="s">
        <v>2191</v>
      </c>
      <c r="I138" s="59" t="s">
        <v>3250</v>
      </c>
      <c r="J138" s="59" t="s">
        <v>12871</v>
      </c>
      <c r="K138" s="59" t="s">
        <v>2191</v>
      </c>
      <c r="L138" s="59" t="s">
        <v>2191</v>
      </c>
      <c r="M138" s="59" t="s">
        <v>2191</v>
      </c>
      <c r="N138" s="59" t="s">
        <v>2191</v>
      </c>
      <c r="O138" s="59" t="s">
        <v>2191</v>
      </c>
      <c r="P138" s="59" t="s">
        <v>2191</v>
      </c>
      <c r="Q138" s="59" t="s">
        <v>2191</v>
      </c>
      <c r="R138" s="59" t="s">
        <v>2191</v>
      </c>
      <c r="S138" s="59" t="s">
        <v>2191</v>
      </c>
      <c r="T138" s="59" t="s">
        <v>2191</v>
      </c>
      <c r="U138" s="59" t="s">
        <v>2191</v>
      </c>
      <c r="V138" s="59" t="s">
        <v>18765</v>
      </c>
      <c r="W138" s="59" t="s">
        <v>2191</v>
      </c>
      <c r="X138" s="59" t="s">
        <v>2191</v>
      </c>
      <c r="Y138" s="59" t="s">
        <v>2191</v>
      </c>
      <c r="Z138" s="59" t="s">
        <v>2191</v>
      </c>
      <c r="AA138" s="59" t="s">
        <v>2191</v>
      </c>
      <c r="AB138" s="59" t="s">
        <v>17478</v>
      </c>
      <c r="AC138" s="59" t="s">
        <v>2191</v>
      </c>
      <c r="AD138" s="59" t="s">
        <v>2191</v>
      </c>
      <c r="AE138" s="59" t="s">
        <v>2191</v>
      </c>
      <c r="AF138" s="59" t="s">
        <v>2191</v>
      </c>
      <c r="AG138" s="59" t="s">
        <v>2191</v>
      </c>
      <c r="AH138" s="59" t="s">
        <v>2191</v>
      </c>
      <c r="AI138" s="59" t="s">
        <v>2191</v>
      </c>
      <c r="AJ138" s="59" t="s">
        <v>2191</v>
      </c>
      <c r="AK138" s="59" t="s">
        <v>2191</v>
      </c>
      <c r="AL138" s="59" t="s">
        <v>2191</v>
      </c>
      <c r="AM138" s="59" t="s">
        <v>2191</v>
      </c>
      <c r="AN138" s="59" t="s">
        <v>2191</v>
      </c>
      <c r="AO138" s="59" t="s">
        <v>12867</v>
      </c>
      <c r="AP138" s="59" t="s">
        <v>12866</v>
      </c>
      <c r="AQ138" s="59" t="s">
        <v>2191</v>
      </c>
      <c r="AR138" s="59" t="s">
        <v>2191</v>
      </c>
      <c r="AS138" s="59" t="s">
        <v>2191</v>
      </c>
      <c r="AT138" s="59" t="s">
        <v>12399</v>
      </c>
      <c r="AU138" s="59">
        <v>2007</v>
      </c>
      <c r="AV138" s="59">
        <v>16</v>
      </c>
      <c r="AW138" s="59">
        <v>3</v>
      </c>
      <c r="AX138" s="59" t="s">
        <v>2191</v>
      </c>
      <c r="AY138" s="59" t="s">
        <v>2191</v>
      </c>
      <c r="AZ138" s="59" t="s">
        <v>2191</v>
      </c>
      <c r="BA138" s="59" t="s">
        <v>2191</v>
      </c>
      <c r="BB138" s="59">
        <v>368</v>
      </c>
      <c r="BC138" s="59">
        <v>398</v>
      </c>
      <c r="BD138" s="59" t="s">
        <v>2191</v>
      </c>
      <c r="BE138" s="59" t="s">
        <v>3249</v>
      </c>
      <c r="BF138" s="59" t="str">
        <f>HYPERLINK("http://dx.doi.org/10.1016/j.jfi.2007.03.003","http://dx.doi.org/10.1016/j.jfi.2007.03.003")</f>
        <v>http://dx.doi.org/10.1016/j.jfi.2007.03.003</v>
      </c>
      <c r="BG138" s="59" t="s">
        <v>2191</v>
      </c>
      <c r="BH138" s="59" t="s">
        <v>2191</v>
      </c>
      <c r="BI138" s="59" t="s">
        <v>2191</v>
      </c>
      <c r="BJ138" s="59" t="s">
        <v>2191</v>
      </c>
      <c r="BK138" s="59" t="s">
        <v>2191</v>
      </c>
      <c r="BL138" s="59" t="s">
        <v>2191</v>
      </c>
      <c r="BM138" s="59" t="s">
        <v>2191</v>
      </c>
      <c r="BN138" s="59" t="s">
        <v>2191</v>
      </c>
      <c r="BO138" s="59" t="s">
        <v>2191</v>
      </c>
      <c r="BP138" s="59" t="s">
        <v>2191</v>
      </c>
      <c r="BQ138" s="59" t="s">
        <v>2191</v>
      </c>
      <c r="BR138" s="59" t="s">
        <v>2191</v>
      </c>
      <c r="BS138" s="59" t="s">
        <v>18764</v>
      </c>
      <c r="BT138" s="59" t="str">
        <f>HYPERLINK("https%3A%2F%2Fwww.webofscience.com%2Fwos%2Fwoscc%2Ffull-record%2FWOS:000247985900004","View Full Record in Web of Science")</f>
        <v>View Full Record in Web of Science</v>
      </c>
      <c r="BX138" s="37" t="str">
        <f>VLOOKUP(BE138,[2]scopus!$N$2:$N$1043,1,FALSE)</f>
        <v>10.1016/j.jfi.2007.03.003</v>
      </c>
    </row>
    <row r="139" spans="1:78" x14ac:dyDescent="0.15">
      <c r="A139" s="59" t="s">
        <v>12379</v>
      </c>
      <c r="B139" s="59" t="s">
        <v>17793</v>
      </c>
      <c r="C139" s="59" t="s">
        <v>2191</v>
      </c>
      <c r="D139" s="59" t="s">
        <v>2191</v>
      </c>
      <c r="E139" s="59" t="s">
        <v>2191</v>
      </c>
      <c r="F139" s="59" t="s">
        <v>17793</v>
      </c>
      <c r="G139" s="59" t="s">
        <v>2191</v>
      </c>
      <c r="H139" s="59" t="s">
        <v>2191</v>
      </c>
      <c r="I139" s="59" t="s">
        <v>3097</v>
      </c>
      <c r="J139" s="59" t="s">
        <v>16039</v>
      </c>
      <c r="K139" s="59" t="s">
        <v>2191</v>
      </c>
      <c r="L139" s="59" t="s">
        <v>2191</v>
      </c>
      <c r="M139" s="59" t="s">
        <v>2191</v>
      </c>
      <c r="N139" s="59" t="s">
        <v>2191</v>
      </c>
      <c r="O139" s="59" t="s">
        <v>2191</v>
      </c>
      <c r="P139" s="59" t="s">
        <v>2191</v>
      </c>
      <c r="Q139" s="59" t="s">
        <v>2191</v>
      </c>
      <c r="R139" s="59" t="s">
        <v>2191</v>
      </c>
      <c r="S139" s="59" t="s">
        <v>2191</v>
      </c>
      <c r="T139" s="59" t="s">
        <v>2191</v>
      </c>
      <c r="U139" s="59" t="s">
        <v>2191</v>
      </c>
      <c r="V139" s="59" t="s">
        <v>18763</v>
      </c>
      <c r="W139" s="59" t="s">
        <v>2191</v>
      </c>
      <c r="X139" s="59" t="s">
        <v>2191</v>
      </c>
      <c r="Y139" s="59" t="s">
        <v>2191</v>
      </c>
      <c r="Z139" s="59" t="s">
        <v>2191</v>
      </c>
      <c r="AA139" s="59" t="s">
        <v>16326</v>
      </c>
      <c r="AB139" s="59" t="s">
        <v>16325</v>
      </c>
      <c r="AC139" s="59" t="s">
        <v>2191</v>
      </c>
      <c r="AD139" s="59" t="s">
        <v>2191</v>
      </c>
      <c r="AE139" s="59" t="s">
        <v>2191</v>
      </c>
      <c r="AF139" s="59" t="s">
        <v>2191</v>
      </c>
      <c r="AG139" s="59" t="s">
        <v>2191</v>
      </c>
      <c r="AH139" s="59" t="s">
        <v>2191</v>
      </c>
      <c r="AI139" s="59" t="s">
        <v>2191</v>
      </c>
      <c r="AJ139" s="59" t="s">
        <v>2191</v>
      </c>
      <c r="AK139" s="59" t="s">
        <v>2191</v>
      </c>
      <c r="AL139" s="59" t="s">
        <v>2191</v>
      </c>
      <c r="AM139" s="59" t="s">
        <v>2191</v>
      </c>
      <c r="AN139" s="59" t="s">
        <v>2191</v>
      </c>
      <c r="AO139" s="59" t="s">
        <v>16038</v>
      </c>
      <c r="AP139" s="59" t="s">
        <v>16226</v>
      </c>
      <c r="AQ139" s="59" t="s">
        <v>2191</v>
      </c>
      <c r="AR139" s="59" t="s">
        <v>2191</v>
      </c>
      <c r="AS139" s="59" t="s">
        <v>2191</v>
      </c>
      <c r="AT139" s="59" t="s">
        <v>13112</v>
      </c>
      <c r="AU139" s="59">
        <v>2005</v>
      </c>
      <c r="AV139" s="59">
        <v>20</v>
      </c>
      <c r="AW139" s="59">
        <v>5</v>
      </c>
      <c r="AX139" s="59" t="s">
        <v>2191</v>
      </c>
      <c r="AY139" s="59" t="s">
        <v>2191</v>
      </c>
      <c r="AZ139" s="59" t="s">
        <v>2191</v>
      </c>
      <c r="BA139" s="59" t="s">
        <v>2191</v>
      </c>
      <c r="BB139" s="59">
        <v>573</v>
      </c>
      <c r="BC139" s="59">
        <v>622</v>
      </c>
      <c r="BD139" s="59" t="s">
        <v>2191</v>
      </c>
      <c r="BE139" s="59" t="s">
        <v>3096</v>
      </c>
      <c r="BF139" s="59" t="str">
        <f>HYPERLINK("http://dx.doi.org/10.1016/j.jbusvent.2003.07.001","http://dx.doi.org/10.1016/j.jbusvent.2003.07.001")</f>
        <v>http://dx.doi.org/10.1016/j.jbusvent.2003.07.001</v>
      </c>
      <c r="BG139" s="59" t="s">
        <v>2191</v>
      </c>
      <c r="BH139" s="59" t="s">
        <v>2191</v>
      </c>
      <c r="BI139" s="59" t="s">
        <v>2191</v>
      </c>
      <c r="BJ139" s="59" t="s">
        <v>2191</v>
      </c>
      <c r="BK139" s="59" t="s">
        <v>2191</v>
      </c>
      <c r="BL139" s="59" t="s">
        <v>2191</v>
      </c>
      <c r="BM139" s="59" t="s">
        <v>2191</v>
      </c>
      <c r="BN139" s="59" t="s">
        <v>2191</v>
      </c>
      <c r="BO139" s="59" t="s">
        <v>2191</v>
      </c>
      <c r="BP139" s="59" t="s">
        <v>2191</v>
      </c>
      <c r="BQ139" s="59" t="s">
        <v>2191</v>
      </c>
      <c r="BR139" s="59" t="s">
        <v>2191</v>
      </c>
      <c r="BS139" s="59" t="s">
        <v>18762</v>
      </c>
      <c r="BT139" s="59" t="str">
        <f>HYPERLINK("https%3A%2F%2Fwww.webofscience.com%2Fwos%2Fwoscc%2Ffull-record%2FWOS:000229572200001","View Full Record in Web of Science")</f>
        <v>View Full Record in Web of Science</v>
      </c>
      <c r="BX139" s="37" t="str">
        <f>VLOOKUP(BE139,[2]scopus!$N$2:$N$1043,1,FALSE)</f>
        <v>10.1016/j.jbusvent.2003.07.001</v>
      </c>
    </row>
    <row r="140" spans="1:78" x14ac:dyDescent="0.15">
      <c r="A140" s="59" t="s">
        <v>12379</v>
      </c>
      <c r="B140" s="59" t="s">
        <v>18761</v>
      </c>
      <c r="C140" s="59" t="s">
        <v>2191</v>
      </c>
      <c r="D140" s="59" t="s">
        <v>2191</v>
      </c>
      <c r="E140" s="59" t="s">
        <v>2191</v>
      </c>
      <c r="F140" s="59" t="s">
        <v>18760</v>
      </c>
      <c r="G140" s="59" t="s">
        <v>2191</v>
      </c>
      <c r="H140" s="59" t="s">
        <v>2191</v>
      </c>
      <c r="I140" s="59" t="s">
        <v>4336</v>
      </c>
      <c r="J140" s="59" t="s">
        <v>18759</v>
      </c>
      <c r="K140" s="59" t="s">
        <v>2191</v>
      </c>
      <c r="L140" s="59" t="s">
        <v>2191</v>
      </c>
      <c r="M140" s="59" t="s">
        <v>2191</v>
      </c>
      <c r="N140" s="59" t="s">
        <v>2191</v>
      </c>
      <c r="O140" s="59" t="s">
        <v>2191</v>
      </c>
      <c r="P140" s="59" t="s">
        <v>2191</v>
      </c>
      <c r="Q140" s="59" t="s">
        <v>2191</v>
      </c>
      <c r="R140" s="59" t="s">
        <v>2191</v>
      </c>
      <c r="S140" s="59" t="s">
        <v>2191</v>
      </c>
      <c r="T140" s="59" t="s">
        <v>2191</v>
      </c>
      <c r="U140" s="59" t="s">
        <v>2191</v>
      </c>
      <c r="V140" s="59" t="s">
        <v>18758</v>
      </c>
      <c r="W140" s="59" t="s">
        <v>2191</v>
      </c>
      <c r="X140" s="59" t="s">
        <v>2191</v>
      </c>
      <c r="Y140" s="59" t="s">
        <v>2191</v>
      </c>
      <c r="Z140" s="59" t="s">
        <v>2191</v>
      </c>
      <c r="AA140" s="59" t="s">
        <v>2191</v>
      </c>
      <c r="AB140" s="59" t="s">
        <v>2191</v>
      </c>
      <c r="AC140" s="59" t="s">
        <v>2191</v>
      </c>
      <c r="AD140" s="59" t="s">
        <v>2191</v>
      </c>
      <c r="AE140" s="59" t="s">
        <v>2191</v>
      </c>
      <c r="AF140" s="59" t="s">
        <v>2191</v>
      </c>
      <c r="AG140" s="59" t="s">
        <v>2191</v>
      </c>
      <c r="AH140" s="59" t="s">
        <v>2191</v>
      </c>
      <c r="AI140" s="59" t="s">
        <v>2191</v>
      </c>
      <c r="AJ140" s="59" t="s">
        <v>2191</v>
      </c>
      <c r="AK140" s="59" t="s">
        <v>2191</v>
      </c>
      <c r="AL140" s="59" t="s">
        <v>2191</v>
      </c>
      <c r="AM140" s="59" t="s">
        <v>2191</v>
      </c>
      <c r="AN140" s="59" t="s">
        <v>2191</v>
      </c>
      <c r="AO140" s="59" t="s">
        <v>18757</v>
      </c>
      <c r="AP140" s="59" t="s">
        <v>18756</v>
      </c>
      <c r="AQ140" s="59" t="s">
        <v>2191</v>
      </c>
      <c r="AR140" s="59" t="s">
        <v>2191</v>
      </c>
      <c r="AS140" s="59" t="s">
        <v>2191</v>
      </c>
      <c r="AT140" s="59" t="s">
        <v>12756</v>
      </c>
      <c r="AU140" s="59">
        <v>2021</v>
      </c>
      <c r="AV140" s="59">
        <v>11</v>
      </c>
      <c r="AW140" s="59">
        <v>1</v>
      </c>
      <c r="AX140" s="59" t="s">
        <v>2191</v>
      </c>
      <c r="AY140" s="59" t="s">
        <v>2191</v>
      </c>
      <c r="AZ140" s="59" t="s">
        <v>2191</v>
      </c>
      <c r="BA140" s="59" t="s">
        <v>2191</v>
      </c>
      <c r="BB140" s="59">
        <v>92</v>
      </c>
      <c r="BC140" s="59">
        <v>123</v>
      </c>
      <c r="BD140" s="59" t="s">
        <v>2191</v>
      </c>
      <c r="BE140" s="59" t="s">
        <v>4335</v>
      </c>
      <c r="BF140" s="59" t="str">
        <f>HYPERLINK("http://dx.doi.org/10.1108/CFRI-02-2020-0016","http://dx.doi.org/10.1108/CFRI-02-2020-0016")</f>
        <v>http://dx.doi.org/10.1108/CFRI-02-2020-0016</v>
      </c>
      <c r="BG140" s="59" t="s">
        <v>2191</v>
      </c>
      <c r="BH140" s="59" t="s">
        <v>13621</v>
      </c>
      <c r="BI140" s="59" t="s">
        <v>2191</v>
      </c>
      <c r="BJ140" s="59" t="s">
        <v>2191</v>
      </c>
      <c r="BK140" s="59" t="s">
        <v>2191</v>
      </c>
      <c r="BL140" s="59" t="s">
        <v>2191</v>
      </c>
      <c r="BM140" s="59" t="s">
        <v>2191</v>
      </c>
      <c r="BN140" s="59" t="s">
        <v>2191</v>
      </c>
      <c r="BO140" s="59" t="s">
        <v>2191</v>
      </c>
      <c r="BP140" s="59" t="s">
        <v>2191</v>
      </c>
      <c r="BQ140" s="59" t="s">
        <v>2191</v>
      </c>
      <c r="BR140" s="59" t="s">
        <v>2191</v>
      </c>
      <c r="BS140" s="59" t="s">
        <v>18755</v>
      </c>
      <c r="BT140" s="59" t="str">
        <f>HYPERLINK("https%3A%2F%2Fwww.webofscience.com%2Fwos%2Fwoscc%2Ffull-record%2FWOS:000562905000001","View Full Record in Web of Science")</f>
        <v>View Full Record in Web of Science</v>
      </c>
      <c r="BX140" s="37" t="str">
        <f>VLOOKUP(BE140,[2]scopus!$N$2:$N$1043,1,FALSE)</f>
        <v>10.1108/CFRI-02-2020-0016</v>
      </c>
    </row>
    <row r="141" spans="1:78" x14ac:dyDescent="0.15">
      <c r="A141" s="59" t="s">
        <v>12379</v>
      </c>
      <c r="B141" s="59" t="s">
        <v>18754</v>
      </c>
      <c r="C141" s="59" t="s">
        <v>2191</v>
      </c>
      <c r="D141" s="59" t="s">
        <v>2191</v>
      </c>
      <c r="E141" s="59" t="s">
        <v>2191</v>
      </c>
      <c r="F141" s="59" t="s">
        <v>18753</v>
      </c>
      <c r="G141" s="59" t="s">
        <v>2191</v>
      </c>
      <c r="H141" s="59" t="s">
        <v>2191</v>
      </c>
      <c r="I141" s="59" t="s">
        <v>449</v>
      </c>
      <c r="J141" s="59" t="s">
        <v>17666</v>
      </c>
      <c r="K141" s="59" t="s">
        <v>2191</v>
      </c>
      <c r="L141" s="59" t="s">
        <v>2191</v>
      </c>
      <c r="M141" s="59" t="s">
        <v>2191</v>
      </c>
      <c r="N141" s="59" t="s">
        <v>2191</v>
      </c>
      <c r="O141" s="59" t="s">
        <v>2191</v>
      </c>
      <c r="P141" s="59" t="s">
        <v>2191</v>
      </c>
      <c r="Q141" s="59" t="s">
        <v>2191</v>
      </c>
      <c r="R141" s="59" t="s">
        <v>2191</v>
      </c>
      <c r="S141" s="59" t="s">
        <v>2191</v>
      </c>
      <c r="T141" s="59" t="s">
        <v>2191</v>
      </c>
      <c r="U141" s="59" t="s">
        <v>2191</v>
      </c>
      <c r="V141" s="59" t="s">
        <v>18752</v>
      </c>
      <c r="W141" s="59" t="s">
        <v>2191</v>
      </c>
      <c r="X141" s="59" t="s">
        <v>2191</v>
      </c>
      <c r="Y141" s="59" t="s">
        <v>2191</v>
      </c>
      <c r="Z141" s="59" t="s">
        <v>2191</v>
      </c>
      <c r="AA141" s="59" t="s">
        <v>2191</v>
      </c>
      <c r="AB141" s="59" t="s">
        <v>2191</v>
      </c>
      <c r="AC141" s="59" t="s">
        <v>2191</v>
      </c>
      <c r="AD141" s="59" t="s">
        <v>2191</v>
      </c>
      <c r="AE141" s="59" t="s">
        <v>2191</v>
      </c>
      <c r="AF141" s="59" t="s">
        <v>2191</v>
      </c>
      <c r="AG141" s="59" t="s">
        <v>2191</v>
      </c>
      <c r="AH141" s="59" t="s">
        <v>2191</v>
      </c>
      <c r="AI141" s="59" t="s">
        <v>2191</v>
      </c>
      <c r="AJ141" s="59" t="s">
        <v>2191</v>
      </c>
      <c r="AK141" s="59" t="s">
        <v>2191</v>
      </c>
      <c r="AL141" s="59" t="s">
        <v>2191</v>
      </c>
      <c r="AM141" s="59" t="s">
        <v>2191</v>
      </c>
      <c r="AN141" s="59" t="s">
        <v>2191</v>
      </c>
      <c r="AO141" s="59" t="s">
        <v>17662</v>
      </c>
      <c r="AP141" s="59" t="s">
        <v>2191</v>
      </c>
      <c r="AQ141" s="59" t="s">
        <v>2191</v>
      </c>
      <c r="AR141" s="59" t="s">
        <v>2191</v>
      </c>
      <c r="AS141" s="59" t="s">
        <v>2191</v>
      </c>
      <c r="AT141" s="59" t="s">
        <v>12574</v>
      </c>
      <c r="AU141" s="59">
        <v>2011</v>
      </c>
      <c r="AV141" s="59">
        <v>7</v>
      </c>
      <c r="AW141" s="59">
        <v>1</v>
      </c>
      <c r="AX141" s="59" t="s">
        <v>2191</v>
      </c>
      <c r="AY141" s="59" t="s">
        <v>2191</v>
      </c>
      <c r="AZ141" s="59" t="s">
        <v>2191</v>
      </c>
      <c r="BA141" s="59" t="s">
        <v>2191</v>
      </c>
      <c r="BB141" s="59">
        <v>39</v>
      </c>
      <c r="BC141" s="59">
        <v>55</v>
      </c>
      <c r="BD141" s="59" t="s">
        <v>2191</v>
      </c>
      <c r="BE141" s="59" t="s">
        <v>447</v>
      </c>
      <c r="BF141" s="59" t="str">
        <f>HYPERLINK("http://dx.doi.org/10.1007/s11365-009-0128-1","http://dx.doi.org/10.1007/s11365-009-0128-1")</f>
        <v>http://dx.doi.org/10.1007/s11365-009-0128-1</v>
      </c>
      <c r="BG141" s="59" t="s">
        <v>2191</v>
      </c>
      <c r="BH141" s="59" t="s">
        <v>2191</v>
      </c>
      <c r="BI141" s="59" t="s">
        <v>2191</v>
      </c>
      <c r="BJ141" s="59" t="s">
        <v>2191</v>
      </c>
      <c r="BK141" s="59" t="s">
        <v>2191</v>
      </c>
      <c r="BL141" s="59" t="s">
        <v>2191</v>
      </c>
      <c r="BM141" s="59" t="s">
        <v>2191</v>
      </c>
      <c r="BN141" s="59" t="s">
        <v>2191</v>
      </c>
      <c r="BO141" s="59" t="s">
        <v>2191</v>
      </c>
      <c r="BP141" s="59" t="s">
        <v>2191</v>
      </c>
      <c r="BQ141" s="59" t="s">
        <v>2191</v>
      </c>
      <c r="BR141" s="59" t="s">
        <v>2191</v>
      </c>
      <c r="BS141" s="59" t="s">
        <v>18751</v>
      </c>
      <c r="BT141" s="59" t="str">
        <f>HYPERLINK("https%3A%2F%2Fwww.webofscience.com%2Fwos%2Fwoscc%2Ffull-record%2FWOS:000306213000003","View Full Record in Web of Science")</f>
        <v>View Full Record in Web of Science</v>
      </c>
      <c r="BX141" s="37" t="str">
        <f>VLOOKUP(BE141,[2]scopus!$N$2:$N$1043,1,FALSE)</f>
        <v>10.1007/s11365-009-0128-1</v>
      </c>
    </row>
    <row r="142" spans="1:78" x14ac:dyDescent="0.15">
      <c r="A142" s="59" t="s">
        <v>12379</v>
      </c>
      <c r="B142" s="59" t="s">
        <v>18750</v>
      </c>
      <c r="C142" s="59" t="s">
        <v>2191</v>
      </c>
      <c r="D142" s="59" t="s">
        <v>2191</v>
      </c>
      <c r="E142" s="59" t="s">
        <v>2191</v>
      </c>
      <c r="F142" s="59" t="s">
        <v>18749</v>
      </c>
      <c r="G142" s="59" t="s">
        <v>2191</v>
      </c>
      <c r="H142" s="59" t="s">
        <v>2191</v>
      </c>
      <c r="I142" s="59" t="s">
        <v>18748</v>
      </c>
      <c r="J142" s="59" t="s">
        <v>16785</v>
      </c>
      <c r="K142" s="59" t="s">
        <v>2191</v>
      </c>
      <c r="L142" s="59" t="s">
        <v>2191</v>
      </c>
      <c r="M142" s="59" t="s">
        <v>2191</v>
      </c>
      <c r="N142" s="59" t="s">
        <v>2191</v>
      </c>
      <c r="O142" s="59" t="s">
        <v>2191</v>
      </c>
      <c r="P142" s="59" t="s">
        <v>2191</v>
      </c>
      <c r="Q142" s="59" t="s">
        <v>2191</v>
      </c>
      <c r="R142" s="59" t="s">
        <v>2191</v>
      </c>
      <c r="S142" s="59" t="s">
        <v>2191</v>
      </c>
      <c r="T142" s="59" t="s">
        <v>2191</v>
      </c>
      <c r="U142" s="59" t="s">
        <v>2191</v>
      </c>
      <c r="V142" s="59" t="s">
        <v>18747</v>
      </c>
      <c r="W142" s="59" t="s">
        <v>2191</v>
      </c>
      <c r="X142" s="59" t="s">
        <v>2191</v>
      </c>
      <c r="Y142" s="59" t="s">
        <v>2191</v>
      </c>
      <c r="Z142" s="59" t="s">
        <v>2191</v>
      </c>
      <c r="AA142" s="59" t="s">
        <v>2191</v>
      </c>
      <c r="AB142" s="59" t="s">
        <v>2191</v>
      </c>
      <c r="AC142" s="59" t="s">
        <v>2191</v>
      </c>
      <c r="AD142" s="59" t="s">
        <v>2191</v>
      </c>
      <c r="AE142" s="59" t="s">
        <v>2191</v>
      </c>
      <c r="AF142" s="59" t="s">
        <v>2191</v>
      </c>
      <c r="AG142" s="59" t="s">
        <v>2191</v>
      </c>
      <c r="AH142" s="59" t="s">
        <v>2191</v>
      </c>
      <c r="AI142" s="59" t="s">
        <v>2191</v>
      </c>
      <c r="AJ142" s="59" t="s">
        <v>2191</v>
      </c>
      <c r="AK142" s="59" t="s">
        <v>2191</v>
      </c>
      <c r="AL142" s="59" t="s">
        <v>2191</v>
      </c>
      <c r="AM142" s="59" t="s">
        <v>2191</v>
      </c>
      <c r="AN142" s="59" t="s">
        <v>2191</v>
      </c>
      <c r="AO142" s="59" t="s">
        <v>16783</v>
      </c>
      <c r="AP142" s="59" t="s">
        <v>16782</v>
      </c>
      <c r="AQ142" s="59" t="s">
        <v>2191</v>
      </c>
      <c r="AR142" s="59" t="s">
        <v>2191</v>
      </c>
      <c r="AS142" s="59" t="s">
        <v>2191</v>
      </c>
      <c r="AT142" s="59" t="s">
        <v>13375</v>
      </c>
      <c r="AU142" s="59">
        <v>2020</v>
      </c>
      <c r="AV142" s="59">
        <v>22</v>
      </c>
      <c r="AW142" s="59">
        <v>1</v>
      </c>
      <c r="AX142" s="59" t="s">
        <v>2191</v>
      </c>
      <c r="AY142" s="59" t="s">
        <v>2191</v>
      </c>
      <c r="AZ142" s="59" t="s">
        <v>2191</v>
      </c>
      <c r="BA142" s="59" t="s">
        <v>2191</v>
      </c>
      <c r="BB142" s="59">
        <v>35</v>
      </c>
      <c r="BC142" s="59">
        <v>69</v>
      </c>
      <c r="BD142" s="59" t="s">
        <v>2191</v>
      </c>
      <c r="BE142" s="59" t="s">
        <v>4000</v>
      </c>
      <c r="BF142" s="59" t="str">
        <f>HYPERLINK("http://dx.doi.org/10.1080/13691066.2018.1518664","http://dx.doi.org/10.1080/13691066.2018.1518664")</f>
        <v>http://dx.doi.org/10.1080/13691066.2018.1518664</v>
      </c>
      <c r="BG142" s="59" t="s">
        <v>2191</v>
      </c>
      <c r="BH142" s="59" t="s">
        <v>2191</v>
      </c>
      <c r="BI142" s="59" t="s">
        <v>2191</v>
      </c>
      <c r="BJ142" s="59" t="s">
        <v>2191</v>
      </c>
      <c r="BK142" s="59" t="s">
        <v>2191</v>
      </c>
      <c r="BL142" s="59" t="s">
        <v>2191</v>
      </c>
      <c r="BM142" s="59" t="s">
        <v>2191</v>
      </c>
      <c r="BN142" s="59" t="s">
        <v>2191</v>
      </c>
      <c r="BO142" s="59" t="s">
        <v>2191</v>
      </c>
      <c r="BP142" s="59" t="s">
        <v>2191</v>
      </c>
      <c r="BQ142" s="59" t="s">
        <v>2191</v>
      </c>
      <c r="BR142" s="59" t="s">
        <v>2191</v>
      </c>
      <c r="BS142" s="59" t="s">
        <v>18746</v>
      </c>
      <c r="BT142" s="59" t="str">
        <f>HYPERLINK("https%3A%2F%2Fwww.webofscience.com%2Fwos%2Fwoscc%2Ffull-record%2FWOS:000590859300002","View Full Record in Web of Science")</f>
        <v>View Full Record in Web of Science</v>
      </c>
      <c r="BX142" s="37" t="str">
        <f>VLOOKUP(BE142,[2]scopus!$N$2:$N$1043,1,FALSE)</f>
        <v>10.1080/13691066.2018.1518664</v>
      </c>
    </row>
    <row r="143" spans="1:78" x14ac:dyDescent="0.15">
      <c r="A143" s="59" t="s">
        <v>12379</v>
      </c>
      <c r="B143" s="59" t="s">
        <v>18745</v>
      </c>
      <c r="C143" s="59" t="s">
        <v>2191</v>
      </c>
      <c r="D143" s="59" t="s">
        <v>2191</v>
      </c>
      <c r="E143" s="59" t="s">
        <v>2191</v>
      </c>
      <c r="F143" s="59" t="s">
        <v>18744</v>
      </c>
      <c r="G143" s="59" t="s">
        <v>2191</v>
      </c>
      <c r="H143" s="59" t="s">
        <v>2191</v>
      </c>
      <c r="I143" s="59" t="s">
        <v>2740</v>
      </c>
      <c r="J143" s="59" t="s">
        <v>14731</v>
      </c>
      <c r="K143" s="59" t="s">
        <v>2191</v>
      </c>
      <c r="L143" s="59" t="s">
        <v>2191</v>
      </c>
      <c r="M143" s="59" t="s">
        <v>2191</v>
      </c>
      <c r="N143" s="59" t="s">
        <v>2191</v>
      </c>
      <c r="O143" s="59" t="s">
        <v>2191</v>
      </c>
      <c r="P143" s="59" t="s">
        <v>2191</v>
      </c>
      <c r="Q143" s="59" t="s">
        <v>2191</v>
      </c>
      <c r="R143" s="59" t="s">
        <v>2191</v>
      </c>
      <c r="S143" s="59" t="s">
        <v>2191</v>
      </c>
      <c r="T143" s="59" t="s">
        <v>2191</v>
      </c>
      <c r="U143" s="59" t="s">
        <v>2191</v>
      </c>
      <c r="V143" s="59" t="s">
        <v>18743</v>
      </c>
      <c r="W143" s="59" t="s">
        <v>2191</v>
      </c>
      <c r="X143" s="59" t="s">
        <v>2191</v>
      </c>
      <c r="Y143" s="59" t="s">
        <v>2191</v>
      </c>
      <c r="Z143" s="59" t="s">
        <v>2191</v>
      </c>
      <c r="AA143" s="59" t="s">
        <v>18742</v>
      </c>
      <c r="AB143" s="59" t="s">
        <v>18741</v>
      </c>
      <c r="AC143" s="59" t="s">
        <v>2191</v>
      </c>
      <c r="AD143" s="59" t="s">
        <v>2191</v>
      </c>
      <c r="AE143" s="59" t="s">
        <v>2191</v>
      </c>
      <c r="AF143" s="59" t="s">
        <v>2191</v>
      </c>
      <c r="AG143" s="59" t="s">
        <v>2191</v>
      </c>
      <c r="AH143" s="59" t="s">
        <v>2191</v>
      </c>
      <c r="AI143" s="59" t="s">
        <v>2191</v>
      </c>
      <c r="AJ143" s="59" t="s">
        <v>2191</v>
      </c>
      <c r="AK143" s="59" t="s">
        <v>2191</v>
      </c>
      <c r="AL143" s="59" t="s">
        <v>2191</v>
      </c>
      <c r="AM143" s="59" t="s">
        <v>2191</v>
      </c>
      <c r="AN143" s="59" t="s">
        <v>2191</v>
      </c>
      <c r="AO143" s="59" t="s">
        <v>14727</v>
      </c>
      <c r="AP143" s="59" t="s">
        <v>14726</v>
      </c>
      <c r="AQ143" s="59" t="s">
        <v>2191</v>
      </c>
      <c r="AR143" s="59" t="s">
        <v>2191</v>
      </c>
      <c r="AS143" s="59" t="s">
        <v>2191</v>
      </c>
      <c r="AT143" s="59" t="s">
        <v>12574</v>
      </c>
      <c r="AU143" s="59">
        <v>2016</v>
      </c>
      <c r="AV143" s="59">
        <v>44</v>
      </c>
      <c r="AW143" s="59" t="s">
        <v>2191</v>
      </c>
      <c r="AX143" s="59" t="s">
        <v>2191</v>
      </c>
      <c r="AY143" s="59" t="s">
        <v>2191</v>
      </c>
      <c r="AZ143" s="59" t="s">
        <v>2191</v>
      </c>
      <c r="BA143" s="59" t="s">
        <v>2191</v>
      </c>
      <c r="BB143" s="59">
        <v>86</v>
      </c>
      <c r="BC143" s="59">
        <v>97</v>
      </c>
      <c r="BD143" s="59" t="s">
        <v>2191</v>
      </c>
      <c r="BE143" s="59" t="s">
        <v>2739</v>
      </c>
      <c r="BF143" s="59" t="str">
        <f>HYPERLINK("http://dx.doi.org/10.1016/j.irfa.2016.01.015","http://dx.doi.org/10.1016/j.irfa.2016.01.015")</f>
        <v>http://dx.doi.org/10.1016/j.irfa.2016.01.015</v>
      </c>
      <c r="BG143" s="59" t="s">
        <v>2191</v>
      </c>
      <c r="BH143" s="59" t="s">
        <v>2191</v>
      </c>
      <c r="BI143" s="59" t="s">
        <v>2191</v>
      </c>
      <c r="BJ143" s="59" t="s">
        <v>2191</v>
      </c>
      <c r="BK143" s="59" t="s">
        <v>2191</v>
      </c>
      <c r="BL143" s="59" t="s">
        <v>2191</v>
      </c>
      <c r="BM143" s="59" t="s">
        <v>2191</v>
      </c>
      <c r="BN143" s="59" t="s">
        <v>2191</v>
      </c>
      <c r="BO143" s="59" t="s">
        <v>2191</v>
      </c>
      <c r="BP143" s="59" t="s">
        <v>2191</v>
      </c>
      <c r="BQ143" s="59" t="s">
        <v>2191</v>
      </c>
      <c r="BR143" s="59" t="s">
        <v>2191</v>
      </c>
      <c r="BS143" s="59" t="s">
        <v>18740</v>
      </c>
      <c r="BT143" s="59" t="str">
        <f>HYPERLINK("https%3A%2F%2Fwww.webofscience.com%2Fwos%2Fwoscc%2Ffull-record%2FWOS:000372588700007","View Full Record in Web of Science")</f>
        <v>View Full Record in Web of Science</v>
      </c>
      <c r="BX143" s="37" t="e">
        <f>VLOOKUP(BE143,[2]scopus!$N$2:$N$1043,1,FALSE)</f>
        <v>#N/A</v>
      </c>
    </row>
    <row r="144" spans="1:78" x14ac:dyDescent="0.15">
      <c r="A144" s="59" t="s">
        <v>12379</v>
      </c>
      <c r="B144" s="59" t="s">
        <v>18739</v>
      </c>
      <c r="C144" s="59" t="s">
        <v>2191</v>
      </c>
      <c r="D144" s="59" t="s">
        <v>2191</v>
      </c>
      <c r="E144" s="59" t="s">
        <v>2191</v>
      </c>
      <c r="F144" s="59" t="s">
        <v>18739</v>
      </c>
      <c r="G144" s="59" t="s">
        <v>2191</v>
      </c>
      <c r="H144" s="59" t="s">
        <v>2191</v>
      </c>
      <c r="I144" s="59" t="s">
        <v>2738</v>
      </c>
      <c r="J144" s="59" t="s">
        <v>12577</v>
      </c>
      <c r="K144" s="59" t="s">
        <v>2191</v>
      </c>
      <c r="L144" s="59" t="s">
        <v>2191</v>
      </c>
      <c r="M144" s="59" t="s">
        <v>2191</v>
      </c>
      <c r="N144" s="59" t="s">
        <v>2191</v>
      </c>
      <c r="O144" s="59" t="s">
        <v>2191</v>
      </c>
      <c r="P144" s="59" t="s">
        <v>2191</v>
      </c>
      <c r="Q144" s="59" t="s">
        <v>2191</v>
      </c>
      <c r="R144" s="59" t="s">
        <v>2191</v>
      </c>
      <c r="S144" s="59" t="s">
        <v>2191</v>
      </c>
      <c r="T144" s="59" t="s">
        <v>2191</v>
      </c>
      <c r="U144" s="59" t="s">
        <v>2191</v>
      </c>
      <c r="V144" s="59" t="s">
        <v>18738</v>
      </c>
      <c r="W144" s="59" t="s">
        <v>2191</v>
      </c>
      <c r="X144" s="59" t="s">
        <v>2191</v>
      </c>
      <c r="Y144" s="59" t="s">
        <v>2191</v>
      </c>
      <c r="Z144" s="59" t="s">
        <v>2191</v>
      </c>
      <c r="AA144" s="59" t="s">
        <v>16326</v>
      </c>
      <c r="AB144" s="59" t="s">
        <v>16325</v>
      </c>
      <c r="AC144" s="59" t="s">
        <v>2191</v>
      </c>
      <c r="AD144" s="59" t="s">
        <v>2191</v>
      </c>
      <c r="AE144" s="59" t="s">
        <v>2191</v>
      </c>
      <c r="AF144" s="59" t="s">
        <v>2191</v>
      </c>
      <c r="AG144" s="59" t="s">
        <v>2191</v>
      </c>
      <c r="AH144" s="59" t="s">
        <v>2191</v>
      </c>
      <c r="AI144" s="59" t="s">
        <v>2191</v>
      </c>
      <c r="AJ144" s="59" t="s">
        <v>2191</v>
      </c>
      <c r="AK144" s="59" t="s">
        <v>2191</v>
      </c>
      <c r="AL144" s="59" t="s">
        <v>2191</v>
      </c>
      <c r="AM144" s="59" t="s">
        <v>2191</v>
      </c>
      <c r="AN144" s="59" t="s">
        <v>2191</v>
      </c>
      <c r="AO144" s="59" t="s">
        <v>12575</v>
      </c>
      <c r="AP144" s="59" t="s">
        <v>12587</v>
      </c>
      <c r="AQ144" s="59" t="s">
        <v>2191</v>
      </c>
      <c r="AR144" s="59" t="s">
        <v>2191</v>
      </c>
      <c r="AS144" s="59" t="s">
        <v>2191</v>
      </c>
      <c r="AT144" s="59" t="s">
        <v>12436</v>
      </c>
      <c r="AU144" s="59">
        <v>2005</v>
      </c>
      <c r="AV144" s="59">
        <v>29</v>
      </c>
      <c r="AW144" s="59">
        <v>2</v>
      </c>
      <c r="AX144" s="59" t="s">
        <v>2191</v>
      </c>
      <c r="AY144" s="59" t="s">
        <v>2191</v>
      </c>
      <c r="AZ144" s="59" t="s">
        <v>2191</v>
      </c>
      <c r="BA144" s="59" t="s">
        <v>2191</v>
      </c>
      <c r="BB144" s="59">
        <v>295</v>
      </c>
      <c r="BC144" s="59">
        <v>331</v>
      </c>
      <c r="BD144" s="59" t="s">
        <v>2191</v>
      </c>
      <c r="BE144" s="59" t="s">
        <v>2737</v>
      </c>
      <c r="BF144" s="59" t="str">
        <f>HYPERLINK("http://dx.doi.org/10.1016/j.jbankfin.2004.05.007","http://dx.doi.org/10.1016/j.jbankfin.2004.05.007")</f>
        <v>http://dx.doi.org/10.1016/j.jbankfin.2004.05.007</v>
      </c>
      <c r="BG144" s="59" t="s">
        <v>2191</v>
      </c>
      <c r="BH144" s="59" t="s">
        <v>2191</v>
      </c>
      <c r="BI144" s="59" t="s">
        <v>2191</v>
      </c>
      <c r="BJ144" s="59" t="s">
        <v>2191</v>
      </c>
      <c r="BK144" s="59" t="s">
        <v>2191</v>
      </c>
      <c r="BL144" s="59" t="s">
        <v>2191</v>
      </c>
      <c r="BM144" s="59" t="s">
        <v>2191</v>
      </c>
      <c r="BN144" s="59" t="s">
        <v>2191</v>
      </c>
      <c r="BO144" s="59" t="s">
        <v>2191</v>
      </c>
      <c r="BP144" s="59" t="s">
        <v>2191</v>
      </c>
      <c r="BQ144" s="59" t="s">
        <v>2191</v>
      </c>
      <c r="BR144" s="59" t="s">
        <v>2191</v>
      </c>
      <c r="BS144" s="59" t="s">
        <v>18737</v>
      </c>
      <c r="BT144" s="59" t="str">
        <f>HYPERLINK("https%3A%2F%2Fwww.webofscience.com%2Fwos%2Fwoscc%2Ffull-record%2FWOS:000225915500002","View Full Record in Web of Science")</f>
        <v>View Full Record in Web of Science</v>
      </c>
      <c r="BX144" s="37" t="e">
        <f>VLOOKUP(BE144,[2]scopus!$N$2:$N$1043,1,FALSE)</f>
        <v>#N/A</v>
      </c>
    </row>
    <row r="145" spans="1:76" x14ac:dyDescent="0.15">
      <c r="A145" s="59" t="s">
        <v>12379</v>
      </c>
      <c r="B145" s="59" t="s">
        <v>18736</v>
      </c>
      <c r="C145" s="59" t="s">
        <v>2191</v>
      </c>
      <c r="D145" s="59" t="s">
        <v>2191</v>
      </c>
      <c r="E145" s="59" t="s">
        <v>2191</v>
      </c>
      <c r="F145" s="59" t="s">
        <v>18735</v>
      </c>
      <c r="G145" s="59" t="s">
        <v>2191</v>
      </c>
      <c r="H145" s="59" t="s">
        <v>2191</v>
      </c>
      <c r="I145" s="59" t="s">
        <v>18734</v>
      </c>
      <c r="J145" s="59" t="s">
        <v>17022</v>
      </c>
      <c r="K145" s="59" t="s">
        <v>2191</v>
      </c>
      <c r="L145" s="59" t="s">
        <v>2191</v>
      </c>
      <c r="M145" s="59" t="s">
        <v>2191</v>
      </c>
      <c r="N145" s="59" t="s">
        <v>2191</v>
      </c>
      <c r="O145" s="59" t="s">
        <v>2191</v>
      </c>
      <c r="P145" s="59" t="s">
        <v>2191</v>
      </c>
      <c r="Q145" s="59" t="s">
        <v>2191</v>
      </c>
      <c r="R145" s="59" t="s">
        <v>2191</v>
      </c>
      <c r="S145" s="59" t="s">
        <v>2191</v>
      </c>
      <c r="T145" s="59" t="s">
        <v>2191</v>
      </c>
      <c r="U145" s="59" t="s">
        <v>2191</v>
      </c>
      <c r="V145" s="59" t="s">
        <v>18733</v>
      </c>
      <c r="W145" s="59" t="s">
        <v>2191</v>
      </c>
      <c r="X145" s="59" t="s">
        <v>2191</v>
      </c>
      <c r="Y145" s="59" t="s">
        <v>2191</v>
      </c>
      <c r="Z145" s="59" t="s">
        <v>2191</v>
      </c>
      <c r="AA145" s="59" t="s">
        <v>2191</v>
      </c>
      <c r="AB145" s="59" t="s">
        <v>2191</v>
      </c>
      <c r="AC145" s="59" t="s">
        <v>2191</v>
      </c>
      <c r="AD145" s="59" t="s">
        <v>2191</v>
      </c>
      <c r="AE145" s="59" t="s">
        <v>2191</v>
      </c>
      <c r="AF145" s="59" t="s">
        <v>2191</v>
      </c>
      <c r="AG145" s="59" t="s">
        <v>2191</v>
      </c>
      <c r="AH145" s="59" t="s">
        <v>2191</v>
      </c>
      <c r="AI145" s="59" t="s">
        <v>2191</v>
      </c>
      <c r="AJ145" s="59" t="s">
        <v>2191</v>
      </c>
      <c r="AK145" s="59" t="s">
        <v>2191</v>
      </c>
      <c r="AL145" s="59" t="s">
        <v>2191</v>
      </c>
      <c r="AM145" s="59" t="s">
        <v>2191</v>
      </c>
      <c r="AN145" s="59" t="s">
        <v>2191</v>
      </c>
      <c r="AO145" s="59" t="s">
        <v>17018</v>
      </c>
      <c r="AP145" s="59" t="s">
        <v>17017</v>
      </c>
      <c r="AQ145" s="59" t="s">
        <v>2191</v>
      </c>
      <c r="AR145" s="59" t="s">
        <v>2191</v>
      </c>
      <c r="AS145" s="59" t="s">
        <v>2191</v>
      </c>
      <c r="AT145" s="59" t="s">
        <v>12436</v>
      </c>
      <c r="AU145" s="59">
        <v>2012</v>
      </c>
      <c r="AV145" s="59">
        <v>38</v>
      </c>
      <c r="AW145" s="59">
        <v>2</v>
      </c>
      <c r="AX145" s="59" t="s">
        <v>2191</v>
      </c>
      <c r="AY145" s="59" t="s">
        <v>2191</v>
      </c>
      <c r="AZ145" s="59" t="s">
        <v>2191</v>
      </c>
      <c r="BA145" s="59" t="s">
        <v>2191</v>
      </c>
      <c r="BB145" s="59">
        <v>179</v>
      </c>
      <c r="BC145" s="59">
        <v>196</v>
      </c>
      <c r="BD145" s="59" t="s">
        <v>2191</v>
      </c>
      <c r="BE145" s="59" t="s">
        <v>3460</v>
      </c>
      <c r="BF145" s="59" t="str">
        <f>HYPERLINK("http://dx.doi.org/10.1007/s11187-009-9247-x","http://dx.doi.org/10.1007/s11187-009-9247-x")</f>
        <v>http://dx.doi.org/10.1007/s11187-009-9247-x</v>
      </c>
      <c r="BG145" s="59" t="s">
        <v>2191</v>
      </c>
      <c r="BH145" s="59" t="s">
        <v>2191</v>
      </c>
      <c r="BI145" s="59" t="s">
        <v>2191</v>
      </c>
      <c r="BJ145" s="59" t="s">
        <v>2191</v>
      </c>
      <c r="BK145" s="59" t="s">
        <v>2191</v>
      </c>
      <c r="BL145" s="59" t="s">
        <v>2191</v>
      </c>
      <c r="BM145" s="59" t="s">
        <v>2191</v>
      </c>
      <c r="BN145" s="59" t="s">
        <v>2191</v>
      </c>
      <c r="BO145" s="59" t="s">
        <v>2191</v>
      </c>
      <c r="BP145" s="59" t="s">
        <v>2191</v>
      </c>
      <c r="BQ145" s="59" t="s">
        <v>2191</v>
      </c>
      <c r="BR145" s="59" t="s">
        <v>2191</v>
      </c>
      <c r="BS145" s="59" t="s">
        <v>18732</v>
      </c>
      <c r="BT145" s="59" t="str">
        <f>HYPERLINK("https%3A%2F%2Fwww.webofscience.com%2Fwos%2Fwoscc%2Ffull-record%2FWOS:000299328400004","View Full Record in Web of Science")</f>
        <v>View Full Record in Web of Science</v>
      </c>
      <c r="BX145" s="37" t="str">
        <f>VLOOKUP(BE145,[2]scopus!$N$2:$N$1043,1,FALSE)</f>
        <v>10.1007/s11187-009-9247-x</v>
      </c>
    </row>
    <row r="146" spans="1:76" x14ac:dyDescent="0.15">
      <c r="A146" s="59" t="s">
        <v>12379</v>
      </c>
      <c r="B146" s="59" t="s">
        <v>18731</v>
      </c>
      <c r="C146" s="59" t="s">
        <v>2191</v>
      </c>
      <c r="D146" s="59" t="s">
        <v>2191</v>
      </c>
      <c r="E146" s="59" t="s">
        <v>2191</v>
      </c>
      <c r="F146" s="59" t="s">
        <v>18730</v>
      </c>
      <c r="G146" s="59" t="s">
        <v>2191</v>
      </c>
      <c r="H146" s="59" t="s">
        <v>2191</v>
      </c>
      <c r="I146" s="59" t="s">
        <v>2734</v>
      </c>
      <c r="J146" s="59" t="s">
        <v>16039</v>
      </c>
      <c r="K146" s="59" t="s">
        <v>2191</v>
      </c>
      <c r="L146" s="59" t="s">
        <v>2191</v>
      </c>
      <c r="M146" s="59" t="s">
        <v>2191</v>
      </c>
      <c r="N146" s="59" t="s">
        <v>2191</v>
      </c>
      <c r="O146" s="59" t="s">
        <v>2191</v>
      </c>
      <c r="P146" s="59" t="s">
        <v>2191</v>
      </c>
      <c r="Q146" s="59" t="s">
        <v>2191</v>
      </c>
      <c r="R146" s="59" t="s">
        <v>2191</v>
      </c>
      <c r="S146" s="59" t="s">
        <v>2191</v>
      </c>
      <c r="T146" s="59" t="s">
        <v>2191</v>
      </c>
      <c r="U146" s="59" t="s">
        <v>2191</v>
      </c>
      <c r="V146" s="59" t="s">
        <v>18729</v>
      </c>
      <c r="W146" s="59" t="s">
        <v>2191</v>
      </c>
      <c r="X146" s="59" t="s">
        <v>2191</v>
      </c>
      <c r="Y146" s="59" t="s">
        <v>2191</v>
      </c>
      <c r="Z146" s="59" t="s">
        <v>2191</v>
      </c>
      <c r="AA146" s="59" t="s">
        <v>18728</v>
      </c>
      <c r="AB146" s="59" t="s">
        <v>18727</v>
      </c>
      <c r="AC146" s="59" t="s">
        <v>2191</v>
      </c>
      <c r="AD146" s="59" t="s">
        <v>2191</v>
      </c>
      <c r="AE146" s="59" t="s">
        <v>2191</v>
      </c>
      <c r="AF146" s="59" t="s">
        <v>2191</v>
      </c>
      <c r="AG146" s="59" t="s">
        <v>2191</v>
      </c>
      <c r="AH146" s="59" t="s">
        <v>2191</v>
      </c>
      <c r="AI146" s="59" t="s">
        <v>2191</v>
      </c>
      <c r="AJ146" s="59" t="s">
        <v>2191</v>
      </c>
      <c r="AK146" s="59" t="s">
        <v>2191</v>
      </c>
      <c r="AL146" s="59" t="s">
        <v>2191</v>
      </c>
      <c r="AM146" s="59" t="s">
        <v>2191</v>
      </c>
      <c r="AN146" s="59" t="s">
        <v>2191</v>
      </c>
      <c r="AO146" s="59" t="s">
        <v>16038</v>
      </c>
      <c r="AP146" s="59" t="s">
        <v>16226</v>
      </c>
      <c r="AQ146" s="59" t="s">
        <v>2191</v>
      </c>
      <c r="AR146" s="59" t="s">
        <v>2191</v>
      </c>
      <c r="AS146" s="59" t="s">
        <v>2191</v>
      </c>
      <c r="AT146" s="59" t="s">
        <v>12574</v>
      </c>
      <c r="AU146" s="59">
        <v>2016</v>
      </c>
      <c r="AV146" s="59">
        <v>31</v>
      </c>
      <c r="AW146" s="59">
        <v>2</v>
      </c>
      <c r="AX146" s="59" t="s">
        <v>2191</v>
      </c>
      <c r="AY146" s="59" t="s">
        <v>2191</v>
      </c>
      <c r="AZ146" s="59" t="s">
        <v>2191</v>
      </c>
      <c r="BA146" s="59" t="s">
        <v>2191</v>
      </c>
      <c r="BB146" s="59">
        <v>175</v>
      </c>
      <c r="BC146" s="59">
        <v>195</v>
      </c>
      <c r="BD146" s="59" t="s">
        <v>2191</v>
      </c>
      <c r="BE146" s="59" t="s">
        <v>2733</v>
      </c>
      <c r="BF146" s="59" t="str">
        <f>HYPERLINK("http://dx.doi.org/10.1016/j.jbusvent.2015.10.001","http://dx.doi.org/10.1016/j.jbusvent.2015.10.001")</f>
        <v>http://dx.doi.org/10.1016/j.jbusvent.2015.10.001</v>
      </c>
      <c r="BG146" s="59" t="s">
        <v>2191</v>
      </c>
      <c r="BH146" s="59" t="s">
        <v>2191</v>
      </c>
      <c r="BI146" s="59" t="s">
        <v>2191</v>
      </c>
      <c r="BJ146" s="59" t="s">
        <v>2191</v>
      </c>
      <c r="BK146" s="59" t="s">
        <v>2191</v>
      </c>
      <c r="BL146" s="59" t="s">
        <v>2191</v>
      </c>
      <c r="BM146" s="59" t="s">
        <v>2191</v>
      </c>
      <c r="BN146" s="59" t="s">
        <v>2191</v>
      </c>
      <c r="BO146" s="59" t="s">
        <v>2191</v>
      </c>
      <c r="BP146" s="59" t="s">
        <v>2191</v>
      </c>
      <c r="BQ146" s="59" t="s">
        <v>2191</v>
      </c>
      <c r="BR146" s="59" t="s">
        <v>2191</v>
      </c>
      <c r="BS146" s="59" t="s">
        <v>18726</v>
      </c>
      <c r="BT146" s="59" t="str">
        <f>HYPERLINK("https%3A%2F%2Fwww.webofscience.com%2Fwos%2Fwoscc%2Ffull-record%2FWOS:000372758900003","View Full Record in Web of Science")</f>
        <v>View Full Record in Web of Science</v>
      </c>
      <c r="BX146" s="37" t="e">
        <f>VLOOKUP(BE146,[2]scopus!$N$2:$N$1043,1,FALSE)</f>
        <v>#N/A</v>
      </c>
    </row>
    <row r="147" spans="1:76" x14ac:dyDescent="0.15">
      <c r="A147" s="59" t="s">
        <v>12379</v>
      </c>
      <c r="B147" s="59" t="s">
        <v>16857</v>
      </c>
      <c r="C147" s="59" t="s">
        <v>2191</v>
      </c>
      <c r="D147" s="59" t="s">
        <v>2191</v>
      </c>
      <c r="E147" s="59" t="s">
        <v>2191</v>
      </c>
      <c r="F147" s="59" t="s">
        <v>16855</v>
      </c>
      <c r="G147" s="59" t="s">
        <v>2191</v>
      </c>
      <c r="H147" s="59" t="s">
        <v>2191</v>
      </c>
      <c r="I147" s="59" t="s">
        <v>2988</v>
      </c>
      <c r="J147" s="59" t="s">
        <v>16039</v>
      </c>
      <c r="K147" s="59" t="s">
        <v>2191</v>
      </c>
      <c r="L147" s="59" t="s">
        <v>2191</v>
      </c>
      <c r="M147" s="59" t="s">
        <v>2191</v>
      </c>
      <c r="N147" s="59" t="s">
        <v>2191</v>
      </c>
      <c r="O147" s="59" t="s">
        <v>2191</v>
      </c>
      <c r="P147" s="59" t="s">
        <v>2191</v>
      </c>
      <c r="Q147" s="59" t="s">
        <v>2191</v>
      </c>
      <c r="R147" s="59" t="s">
        <v>2191</v>
      </c>
      <c r="S147" s="59" t="s">
        <v>2191</v>
      </c>
      <c r="T147" s="59" t="s">
        <v>2191</v>
      </c>
      <c r="U147" s="59" t="s">
        <v>2191</v>
      </c>
      <c r="V147" s="59" t="s">
        <v>18725</v>
      </c>
      <c r="W147" s="59" t="s">
        <v>2191</v>
      </c>
      <c r="X147" s="59" t="s">
        <v>2191</v>
      </c>
      <c r="Y147" s="59" t="s">
        <v>2191</v>
      </c>
      <c r="Z147" s="59" t="s">
        <v>2191</v>
      </c>
      <c r="AA147" s="59" t="s">
        <v>16326</v>
      </c>
      <c r="AB147" s="59" t="s">
        <v>16325</v>
      </c>
      <c r="AC147" s="59" t="s">
        <v>2191</v>
      </c>
      <c r="AD147" s="59" t="s">
        <v>2191</v>
      </c>
      <c r="AE147" s="59" t="s">
        <v>2191</v>
      </c>
      <c r="AF147" s="59" t="s">
        <v>2191</v>
      </c>
      <c r="AG147" s="59" t="s">
        <v>2191</v>
      </c>
      <c r="AH147" s="59" t="s">
        <v>2191</v>
      </c>
      <c r="AI147" s="59" t="s">
        <v>2191</v>
      </c>
      <c r="AJ147" s="59" t="s">
        <v>2191</v>
      </c>
      <c r="AK147" s="59" t="s">
        <v>2191</v>
      </c>
      <c r="AL147" s="59" t="s">
        <v>2191</v>
      </c>
      <c r="AM147" s="59" t="s">
        <v>2191</v>
      </c>
      <c r="AN147" s="59" t="s">
        <v>2191</v>
      </c>
      <c r="AO147" s="59" t="s">
        <v>16038</v>
      </c>
      <c r="AP147" s="59" t="s">
        <v>16226</v>
      </c>
      <c r="AQ147" s="59" t="s">
        <v>2191</v>
      </c>
      <c r="AR147" s="59" t="s">
        <v>2191</v>
      </c>
      <c r="AS147" s="59" t="s">
        <v>2191</v>
      </c>
      <c r="AT147" s="59" t="s">
        <v>12574</v>
      </c>
      <c r="AU147" s="59">
        <v>2007</v>
      </c>
      <c r="AV147" s="59">
        <v>22</v>
      </c>
      <c r="AW147" s="59">
        <v>2</v>
      </c>
      <c r="AX147" s="59" t="s">
        <v>2191</v>
      </c>
      <c r="AY147" s="59" t="s">
        <v>2191</v>
      </c>
      <c r="AZ147" s="59" t="s">
        <v>2191</v>
      </c>
      <c r="BA147" s="59" t="s">
        <v>2191</v>
      </c>
      <c r="BB147" s="59">
        <v>193</v>
      </c>
      <c r="BC147" s="59">
        <v>235</v>
      </c>
      <c r="BD147" s="59" t="s">
        <v>2191</v>
      </c>
      <c r="BE147" s="59" t="s">
        <v>2987</v>
      </c>
      <c r="BF147" s="59" t="str">
        <f>HYPERLINK("http://dx.doi.org/10.1016/j.jbusvent.2005.12.002","http://dx.doi.org/10.1016/j.jbusvent.2005.12.002")</f>
        <v>http://dx.doi.org/10.1016/j.jbusvent.2005.12.002</v>
      </c>
      <c r="BG147" s="59" t="s">
        <v>2191</v>
      </c>
      <c r="BH147" s="59" t="s">
        <v>2191</v>
      </c>
      <c r="BI147" s="59" t="s">
        <v>2191</v>
      </c>
      <c r="BJ147" s="59" t="s">
        <v>2191</v>
      </c>
      <c r="BK147" s="59" t="s">
        <v>2191</v>
      </c>
      <c r="BL147" s="59" t="s">
        <v>2191</v>
      </c>
      <c r="BM147" s="59" t="s">
        <v>2191</v>
      </c>
      <c r="BN147" s="59" t="s">
        <v>2191</v>
      </c>
      <c r="BO147" s="59" t="s">
        <v>2191</v>
      </c>
      <c r="BP147" s="59" t="s">
        <v>2191</v>
      </c>
      <c r="BQ147" s="59" t="s">
        <v>2191</v>
      </c>
      <c r="BR147" s="59" t="s">
        <v>2191</v>
      </c>
      <c r="BS147" s="59" t="s">
        <v>18724</v>
      </c>
      <c r="BT147" s="59" t="str">
        <f>HYPERLINK("https%3A%2F%2Fwww.webofscience.com%2Fwos%2Fwoscc%2Ffull-record%2FWOS:000243648400003","View Full Record in Web of Science")</f>
        <v>View Full Record in Web of Science</v>
      </c>
      <c r="BX147" s="37" t="str">
        <f>VLOOKUP(BE147,[2]scopus!$N$2:$N$1043,1,FALSE)</f>
        <v>10.1016/j.jbusvent.2005.12.002</v>
      </c>
    </row>
    <row r="148" spans="1:76" x14ac:dyDescent="0.15">
      <c r="A148" s="59" t="s">
        <v>12379</v>
      </c>
      <c r="B148" s="59" t="s">
        <v>18723</v>
      </c>
      <c r="C148" s="59" t="s">
        <v>2191</v>
      </c>
      <c r="D148" s="59" t="s">
        <v>2191</v>
      </c>
      <c r="E148" s="59" t="s">
        <v>2191</v>
      </c>
      <c r="F148" s="59" t="s">
        <v>18722</v>
      </c>
      <c r="G148" s="59" t="s">
        <v>2191</v>
      </c>
      <c r="H148" s="59" t="s">
        <v>2191</v>
      </c>
      <c r="I148" s="59" t="s">
        <v>2732</v>
      </c>
      <c r="J148" s="59" t="s">
        <v>12643</v>
      </c>
      <c r="K148" s="59" t="s">
        <v>2191</v>
      </c>
      <c r="L148" s="59" t="s">
        <v>2191</v>
      </c>
      <c r="M148" s="59" t="s">
        <v>2191</v>
      </c>
      <c r="N148" s="59" t="s">
        <v>2191</v>
      </c>
      <c r="O148" s="59" t="s">
        <v>2191</v>
      </c>
      <c r="P148" s="59" t="s">
        <v>2191</v>
      </c>
      <c r="Q148" s="59" t="s">
        <v>2191</v>
      </c>
      <c r="R148" s="59" t="s">
        <v>2191</v>
      </c>
      <c r="S148" s="59" t="s">
        <v>2191</v>
      </c>
      <c r="T148" s="59" t="s">
        <v>2191</v>
      </c>
      <c r="U148" s="59" t="s">
        <v>2191</v>
      </c>
      <c r="V148" s="59" t="s">
        <v>18721</v>
      </c>
      <c r="W148" s="59" t="s">
        <v>2191</v>
      </c>
      <c r="X148" s="59" t="s">
        <v>2191</v>
      </c>
      <c r="Y148" s="59" t="s">
        <v>2191</v>
      </c>
      <c r="Z148" s="59" t="s">
        <v>2191</v>
      </c>
      <c r="AA148" s="59" t="s">
        <v>2191</v>
      </c>
      <c r="AB148" s="59" t="s">
        <v>18720</v>
      </c>
      <c r="AC148" s="59" t="s">
        <v>2191</v>
      </c>
      <c r="AD148" s="59" t="s">
        <v>2191</v>
      </c>
      <c r="AE148" s="59" t="s">
        <v>2191</v>
      </c>
      <c r="AF148" s="59" t="s">
        <v>2191</v>
      </c>
      <c r="AG148" s="59" t="s">
        <v>2191</v>
      </c>
      <c r="AH148" s="59" t="s">
        <v>2191</v>
      </c>
      <c r="AI148" s="59" t="s">
        <v>2191</v>
      </c>
      <c r="AJ148" s="59" t="s">
        <v>2191</v>
      </c>
      <c r="AK148" s="59" t="s">
        <v>2191</v>
      </c>
      <c r="AL148" s="59" t="s">
        <v>2191</v>
      </c>
      <c r="AM148" s="59" t="s">
        <v>2191</v>
      </c>
      <c r="AN148" s="59" t="s">
        <v>2191</v>
      </c>
      <c r="AO148" s="59" t="s">
        <v>12640</v>
      </c>
      <c r="AP148" s="59" t="s">
        <v>12639</v>
      </c>
      <c r="AQ148" s="59" t="s">
        <v>2191</v>
      </c>
      <c r="AR148" s="59" t="s">
        <v>2191</v>
      </c>
      <c r="AS148" s="59" t="s">
        <v>2191</v>
      </c>
      <c r="AT148" s="59" t="s">
        <v>12465</v>
      </c>
      <c r="AU148" s="59">
        <v>2020</v>
      </c>
      <c r="AV148" s="59">
        <v>65</v>
      </c>
      <c r="AW148" s="59" t="s">
        <v>2191</v>
      </c>
      <c r="AX148" s="59" t="s">
        <v>2191</v>
      </c>
      <c r="AY148" s="59" t="s">
        <v>2191</v>
      </c>
      <c r="AZ148" s="59" t="s">
        <v>2191</v>
      </c>
      <c r="BA148" s="59" t="s">
        <v>2191</v>
      </c>
      <c r="BB148" s="59" t="s">
        <v>2191</v>
      </c>
      <c r="BC148" s="59" t="s">
        <v>2191</v>
      </c>
      <c r="BD148" s="59">
        <v>101724</v>
      </c>
      <c r="BE148" s="59" t="s">
        <v>2731</v>
      </c>
      <c r="BF148" s="59" t="str">
        <f>HYPERLINK("http://dx.doi.org/10.1016/j.jcorpfin.2020.101724","http://dx.doi.org/10.1016/j.jcorpfin.2020.101724")</f>
        <v>http://dx.doi.org/10.1016/j.jcorpfin.2020.101724</v>
      </c>
      <c r="BG148" s="59" t="s">
        <v>2191</v>
      </c>
      <c r="BH148" s="59" t="s">
        <v>2191</v>
      </c>
      <c r="BI148" s="59" t="s">
        <v>2191</v>
      </c>
      <c r="BJ148" s="59" t="s">
        <v>2191</v>
      </c>
      <c r="BK148" s="59" t="s">
        <v>2191</v>
      </c>
      <c r="BL148" s="59" t="s">
        <v>2191</v>
      </c>
      <c r="BM148" s="59" t="s">
        <v>2191</v>
      </c>
      <c r="BN148" s="59" t="s">
        <v>2191</v>
      </c>
      <c r="BO148" s="59" t="s">
        <v>2191</v>
      </c>
      <c r="BP148" s="59" t="s">
        <v>2191</v>
      </c>
      <c r="BQ148" s="59" t="s">
        <v>2191</v>
      </c>
      <c r="BR148" s="59" t="s">
        <v>2191</v>
      </c>
      <c r="BS148" s="59" t="s">
        <v>18719</v>
      </c>
      <c r="BT148" s="59" t="str">
        <f>HYPERLINK("https%3A%2F%2Fwww.webofscience.com%2Fwos%2Fwoscc%2Ffull-record%2FWOS:000602840200033","View Full Record in Web of Science")</f>
        <v>View Full Record in Web of Science</v>
      </c>
      <c r="BX148" s="37" t="e">
        <f>VLOOKUP(BE148,[2]scopus!$N$2:$N$1043,1,FALSE)</f>
        <v>#N/A</v>
      </c>
    </row>
    <row r="149" spans="1:76" x14ac:dyDescent="0.15">
      <c r="A149" s="59" t="s">
        <v>12379</v>
      </c>
      <c r="B149" s="59" t="s">
        <v>18718</v>
      </c>
      <c r="C149" s="59" t="s">
        <v>2191</v>
      </c>
      <c r="D149" s="59" t="s">
        <v>2191</v>
      </c>
      <c r="E149" s="59" t="s">
        <v>2191</v>
      </c>
      <c r="F149" s="59" t="s">
        <v>18717</v>
      </c>
      <c r="G149" s="59" t="s">
        <v>2191</v>
      </c>
      <c r="H149" s="59" t="s">
        <v>2191</v>
      </c>
      <c r="I149" s="59" t="s">
        <v>4277</v>
      </c>
      <c r="J149" s="59" t="s">
        <v>14731</v>
      </c>
      <c r="K149" s="59" t="s">
        <v>2191</v>
      </c>
      <c r="L149" s="59" t="s">
        <v>2191</v>
      </c>
      <c r="M149" s="59" t="s">
        <v>2191</v>
      </c>
      <c r="N149" s="59" t="s">
        <v>2191</v>
      </c>
      <c r="O149" s="59" t="s">
        <v>2191</v>
      </c>
      <c r="P149" s="59" t="s">
        <v>2191</v>
      </c>
      <c r="Q149" s="59" t="s">
        <v>2191</v>
      </c>
      <c r="R149" s="59" t="s">
        <v>2191</v>
      </c>
      <c r="S149" s="59" t="s">
        <v>2191</v>
      </c>
      <c r="T149" s="59" t="s">
        <v>2191</v>
      </c>
      <c r="U149" s="59" t="s">
        <v>2191</v>
      </c>
      <c r="V149" s="59" t="s">
        <v>18716</v>
      </c>
      <c r="W149" s="59" t="s">
        <v>2191</v>
      </c>
      <c r="X149" s="59" t="s">
        <v>2191</v>
      </c>
      <c r="Y149" s="59" t="s">
        <v>2191</v>
      </c>
      <c r="Z149" s="59" t="s">
        <v>2191</v>
      </c>
      <c r="AA149" s="59" t="s">
        <v>18715</v>
      </c>
      <c r="AB149" s="59" t="s">
        <v>18714</v>
      </c>
      <c r="AC149" s="59" t="s">
        <v>2191</v>
      </c>
      <c r="AD149" s="59" t="s">
        <v>2191</v>
      </c>
      <c r="AE149" s="59" t="s">
        <v>2191</v>
      </c>
      <c r="AF149" s="59" t="s">
        <v>2191</v>
      </c>
      <c r="AG149" s="59" t="s">
        <v>2191</v>
      </c>
      <c r="AH149" s="59" t="s">
        <v>2191</v>
      </c>
      <c r="AI149" s="59" t="s">
        <v>2191</v>
      </c>
      <c r="AJ149" s="59" t="s">
        <v>2191</v>
      </c>
      <c r="AK149" s="59" t="s">
        <v>2191</v>
      </c>
      <c r="AL149" s="59" t="s">
        <v>2191</v>
      </c>
      <c r="AM149" s="59" t="s">
        <v>2191</v>
      </c>
      <c r="AN149" s="59" t="s">
        <v>2191</v>
      </c>
      <c r="AO149" s="59" t="s">
        <v>14727</v>
      </c>
      <c r="AP149" s="59" t="s">
        <v>14726</v>
      </c>
      <c r="AQ149" s="59" t="s">
        <v>2191</v>
      </c>
      <c r="AR149" s="59" t="s">
        <v>2191</v>
      </c>
      <c r="AS149" s="59" t="s">
        <v>2191</v>
      </c>
      <c r="AT149" s="59" t="s">
        <v>12399</v>
      </c>
      <c r="AU149" s="59">
        <v>2021</v>
      </c>
      <c r="AV149" s="59">
        <v>76</v>
      </c>
      <c r="AW149" s="59" t="s">
        <v>2191</v>
      </c>
      <c r="AX149" s="59" t="s">
        <v>2191</v>
      </c>
      <c r="AY149" s="59" t="s">
        <v>2191</v>
      </c>
      <c r="AZ149" s="59" t="s">
        <v>2191</v>
      </c>
      <c r="BA149" s="59" t="s">
        <v>2191</v>
      </c>
      <c r="BB149" s="59" t="s">
        <v>2191</v>
      </c>
      <c r="BC149" s="59" t="s">
        <v>2191</v>
      </c>
      <c r="BD149" s="59">
        <v>101752</v>
      </c>
      <c r="BE149" s="59" t="s">
        <v>4276</v>
      </c>
      <c r="BF149" s="59" t="str">
        <f>HYPERLINK("http://dx.doi.org/10.1016/j.irfa.2021.101752","http://dx.doi.org/10.1016/j.irfa.2021.101752")</f>
        <v>http://dx.doi.org/10.1016/j.irfa.2021.101752</v>
      </c>
      <c r="BG149" s="59" t="s">
        <v>2191</v>
      </c>
      <c r="BH149" s="59" t="s">
        <v>14260</v>
      </c>
      <c r="BI149" s="59" t="s">
        <v>2191</v>
      </c>
      <c r="BJ149" s="59" t="s">
        <v>2191</v>
      </c>
      <c r="BK149" s="59" t="s">
        <v>2191</v>
      </c>
      <c r="BL149" s="59" t="s">
        <v>2191</v>
      </c>
      <c r="BM149" s="59" t="s">
        <v>2191</v>
      </c>
      <c r="BN149" s="59" t="s">
        <v>2191</v>
      </c>
      <c r="BO149" s="59" t="s">
        <v>2191</v>
      </c>
      <c r="BP149" s="59" t="s">
        <v>2191</v>
      </c>
      <c r="BQ149" s="59" t="s">
        <v>2191</v>
      </c>
      <c r="BR149" s="59" t="s">
        <v>2191</v>
      </c>
      <c r="BS149" s="59" t="s">
        <v>18713</v>
      </c>
      <c r="BT149" s="59" t="str">
        <f>HYPERLINK("https%3A%2F%2Fwww.webofscience.com%2Fwos%2Fwoscc%2Ffull-record%2FWOS:000670127400018","View Full Record in Web of Science")</f>
        <v>View Full Record in Web of Science</v>
      </c>
      <c r="BX149" s="37" t="str">
        <f>VLOOKUP(BE149,[2]scopus!$N$2:$N$1043,1,FALSE)</f>
        <v>10.1016/j.irfa.2021.101752</v>
      </c>
    </row>
    <row r="150" spans="1:76" x14ac:dyDescent="0.15">
      <c r="A150" s="59" t="s">
        <v>12379</v>
      </c>
      <c r="B150" s="59" t="s">
        <v>18712</v>
      </c>
      <c r="C150" s="59" t="s">
        <v>2191</v>
      </c>
      <c r="D150" s="59" t="s">
        <v>2191</v>
      </c>
      <c r="E150" s="59" t="s">
        <v>2191</v>
      </c>
      <c r="F150" s="59" t="s">
        <v>18711</v>
      </c>
      <c r="G150" s="59" t="s">
        <v>2191</v>
      </c>
      <c r="H150" s="59" t="s">
        <v>2191</v>
      </c>
      <c r="I150" s="59" t="s">
        <v>2730</v>
      </c>
      <c r="J150" s="59" t="s">
        <v>18710</v>
      </c>
      <c r="K150" s="59" t="s">
        <v>2191</v>
      </c>
      <c r="L150" s="59" t="s">
        <v>2191</v>
      </c>
      <c r="M150" s="59" t="s">
        <v>2191</v>
      </c>
      <c r="N150" s="59" t="s">
        <v>2191</v>
      </c>
      <c r="O150" s="59" t="s">
        <v>2191</v>
      </c>
      <c r="P150" s="59" t="s">
        <v>2191</v>
      </c>
      <c r="Q150" s="59" t="s">
        <v>2191</v>
      </c>
      <c r="R150" s="59" t="s">
        <v>2191</v>
      </c>
      <c r="S150" s="59" t="s">
        <v>2191</v>
      </c>
      <c r="T150" s="59" t="s">
        <v>2191</v>
      </c>
      <c r="U150" s="59" t="s">
        <v>2191</v>
      </c>
      <c r="V150" s="59" t="s">
        <v>18709</v>
      </c>
      <c r="W150" s="59" t="s">
        <v>2191</v>
      </c>
      <c r="X150" s="59" t="s">
        <v>2191</v>
      </c>
      <c r="Y150" s="59" t="s">
        <v>2191</v>
      </c>
      <c r="Z150" s="59" t="s">
        <v>2191</v>
      </c>
      <c r="AA150" s="59" t="s">
        <v>18708</v>
      </c>
      <c r="AB150" s="59" t="s">
        <v>2191</v>
      </c>
      <c r="AC150" s="59" t="s">
        <v>2191</v>
      </c>
      <c r="AD150" s="59" t="s">
        <v>2191</v>
      </c>
      <c r="AE150" s="59" t="s">
        <v>2191</v>
      </c>
      <c r="AF150" s="59" t="s">
        <v>2191</v>
      </c>
      <c r="AG150" s="59" t="s">
        <v>2191</v>
      </c>
      <c r="AH150" s="59" t="s">
        <v>2191</v>
      </c>
      <c r="AI150" s="59" t="s">
        <v>2191</v>
      </c>
      <c r="AJ150" s="59" t="s">
        <v>2191</v>
      </c>
      <c r="AK150" s="59" t="s">
        <v>2191</v>
      </c>
      <c r="AL150" s="59" t="s">
        <v>2191</v>
      </c>
      <c r="AM150" s="59" t="s">
        <v>2191</v>
      </c>
      <c r="AN150" s="59" t="s">
        <v>2191</v>
      </c>
      <c r="AO150" s="59" t="s">
        <v>18707</v>
      </c>
      <c r="AP150" s="59" t="s">
        <v>18706</v>
      </c>
      <c r="AQ150" s="59" t="s">
        <v>2191</v>
      </c>
      <c r="AR150" s="59" t="s">
        <v>2191</v>
      </c>
      <c r="AS150" s="59" t="s">
        <v>2191</v>
      </c>
      <c r="AT150" s="59" t="s">
        <v>12574</v>
      </c>
      <c r="AU150" s="59">
        <v>2023</v>
      </c>
      <c r="AV150" s="59">
        <v>7</v>
      </c>
      <c r="AW150" s="59">
        <v>1</v>
      </c>
      <c r="AX150" s="59" t="s">
        <v>2191</v>
      </c>
      <c r="AY150" s="59" t="s">
        <v>2191</v>
      </c>
      <c r="AZ150" s="59" t="s">
        <v>2191</v>
      </c>
      <c r="BA150" s="59" t="s">
        <v>2191</v>
      </c>
      <c r="BB150" s="59">
        <v>18</v>
      </c>
      <c r="BC150" s="59">
        <v>31</v>
      </c>
      <c r="BD150" s="59" t="s">
        <v>2191</v>
      </c>
      <c r="BE150" s="59" t="s">
        <v>2729</v>
      </c>
      <c r="BF150" s="59" t="str">
        <f>HYPERLINK("http://dx.doi.org/10.1016/j.ijis.2022.08.004","http://dx.doi.org/10.1016/j.ijis.2022.08.004")</f>
        <v>http://dx.doi.org/10.1016/j.ijis.2022.08.004</v>
      </c>
      <c r="BG150" s="59" t="s">
        <v>2191</v>
      </c>
      <c r="BH150" s="59" t="s">
        <v>2191</v>
      </c>
      <c r="BI150" s="59" t="s">
        <v>2191</v>
      </c>
      <c r="BJ150" s="59" t="s">
        <v>2191</v>
      </c>
      <c r="BK150" s="59" t="s">
        <v>2191</v>
      </c>
      <c r="BL150" s="59" t="s">
        <v>2191</v>
      </c>
      <c r="BM150" s="59" t="s">
        <v>2191</v>
      </c>
      <c r="BN150" s="59" t="s">
        <v>2191</v>
      </c>
      <c r="BO150" s="59" t="s">
        <v>2191</v>
      </c>
      <c r="BP150" s="59" t="s">
        <v>2191</v>
      </c>
      <c r="BQ150" s="59" t="s">
        <v>2191</v>
      </c>
      <c r="BR150" s="59" t="s">
        <v>2191</v>
      </c>
      <c r="BS150" s="59" t="s">
        <v>18705</v>
      </c>
      <c r="BT150" s="59" t="str">
        <f>HYPERLINK("https%3A%2F%2Fwww.webofscience.com%2Fwos%2Fwoscc%2Ffull-record%2FWOS:001089424900001","View Full Record in Web of Science")</f>
        <v>View Full Record in Web of Science</v>
      </c>
      <c r="BX150" s="37" t="e">
        <f>VLOOKUP(BE150,[2]scopus!$N$2:$N$1043,1,FALSE)</f>
        <v>#N/A</v>
      </c>
    </row>
    <row r="151" spans="1:76" x14ac:dyDescent="0.15">
      <c r="A151" s="59" t="s">
        <v>12379</v>
      </c>
      <c r="B151" s="59" t="s">
        <v>18704</v>
      </c>
      <c r="C151" s="59" t="s">
        <v>2191</v>
      </c>
      <c r="D151" s="59" t="s">
        <v>2191</v>
      </c>
      <c r="E151" s="59" t="s">
        <v>2191</v>
      </c>
      <c r="F151" s="59" t="s">
        <v>18703</v>
      </c>
      <c r="G151" s="59" t="s">
        <v>2191</v>
      </c>
      <c r="H151" s="59" t="s">
        <v>2191</v>
      </c>
      <c r="I151" s="59" t="s">
        <v>2728</v>
      </c>
      <c r="J151" s="59" t="s">
        <v>14122</v>
      </c>
      <c r="K151" s="59" t="s">
        <v>2191</v>
      </c>
      <c r="L151" s="59" t="s">
        <v>2191</v>
      </c>
      <c r="M151" s="59" t="s">
        <v>2191</v>
      </c>
      <c r="N151" s="59" t="s">
        <v>2191</v>
      </c>
      <c r="O151" s="59" t="s">
        <v>2191</v>
      </c>
      <c r="P151" s="59" t="s">
        <v>2191</v>
      </c>
      <c r="Q151" s="59" t="s">
        <v>2191</v>
      </c>
      <c r="R151" s="59" t="s">
        <v>2191</v>
      </c>
      <c r="S151" s="59" t="s">
        <v>2191</v>
      </c>
      <c r="T151" s="59" t="s">
        <v>2191</v>
      </c>
      <c r="U151" s="59" t="s">
        <v>2191</v>
      </c>
      <c r="V151" s="59" t="s">
        <v>18702</v>
      </c>
      <c r="W151" s="59" t="s">
        <v>2191</v>
      </c>
      <c r="X151" s="59" t="s">
        <v>2191</v>
      </c>
      <c r="Y151" s="59" t="s">
        <v>2191</v>
      </c>
      <c r="Z151" s="59" t="s">
        <v>2191</v>
      </c>
      <c r="AA151" s="59" t="s">
        <v>2191</v>
      </c>
      <c r="AB151" s="59" t="s">
        <v>2191</v>
      </c>
      <c r="AC151" s="59" t="s">
        <v>2191</v>
      </c>
      <c r="AD151" s="59" t="s">
        <v>2191</v>
      </c>
      <c r="AE151" s="59" t="s">
        <v>2191</v>
      </c>
      <c r="AF151" s="59" t="s">
        <v>2191</v>
      </c>
      <c r="AG151" s="59" t="s">
        <v>2191</v>
      </c>
      <c r="AH151" s="59" t="s">
        <v>2191</v>
      </c>
      <c r="AI151" s="59" t="s">
        <v>2191</v>
      </c>
      <c r="AJ151" s="59" t="s">
        <v>2191</v>
      </c>
      <c r="AK151" s="59" t="s">
        <v>2191</v>
      </c>
      <c r="AL151" s="59" t="s">
        <v>2191</v>
      </c>
      <c r="AM151" s="59" t="s">
        <v>2191</v>
      </c>
      <c r="AN151" s="59" t="s">
        <v>2191</v>
      </c>
      <c r="AO151" s="59" t="s">
        <v>14120</v>
      </c>
      <c r="AP151" s="59" t="s">
        <v>14119</v>
      </c>
      <c r="AQ151" s="59" t="s">
        <v>2191</v>
      </c>
      <c r="AR151" s="59" t="s">
        <v>2191</v>
      </c>
      <c r="AS151" s="59" t="s">
        <v>2191</v>
      </c>
      <c r="AT151" s="59" t="s">
        <v>12465</v>
      </c>
      <c r="AU151" s="59">
        <v>2001</v>
      </c>
      <c r="AV151" s="59">
        <v>5</v>
      </c>
      <c r="AW151" s="59" t="s">
        <v>2191</v>
      </c>
      <c r="AX151" s="59">
        <v>3</v>
      </c>
      <c r="AY151" s="59" t="s">
        <v>2191</v>
      </c>
      <c r="AZ151" s="59" t="s">
        <v>2191</v>
      </c>
      <c r="BA151" s="59" t="s">
        <v>2191</v>
      </c>
      <c r="BB151" s="59">
        <v>367</v>
      </c>
      <c r="BC151" s="59">
        <v>401</v>
      </c>
      <c r="BD151" s="59" t="s">
        <v>2191</v>
      </c>
      <c r="BE151" s="59" t="s">
        <v>2727</v>
      </c>
      <c r="BF151" s="59" t="str">
        <f>HYPERLINK("http://dx.doi.org/10.1017/S1361491601000144","http://dx.doi.org/10.1017/S1361491601000144")</f>
        <v>http://dx.doi.org/10.1017/S1361491601000144</v>
      </c>
      <c r="BG151" s="59" t="s">
        <v>2191</v>
      </c>
      <c r="BH151" s="59" t="s">
        <v>2191</v>
      </c>
      <c r="BI151" s="59" t="s">
        <v>2191</v>
      </c>
      <c r="BJ151" s="59" t="s">
        <v>2191</v>
      </c>
      <c r="BK151" s="59" t="s">
        <v>2191</v>
      </c>
      <c r="BL151" s="59" t="s">
        <v>2191</v>
      </c>
      <c r="BM151" s="59" t="s">
        <v>2191</v>
      </c>
      <c r="BN151" s="59" t="s">
        <v>2191</v>
      </c>
      <c r="BO151" s="59" t="s">
        <v>2191</v>
      </c>
      <c r="BP151" s="59" t="s">
        <v>2191</v>
      </c>
      <c r="BQ151" s="59" t="s">
        <v>2191</v>
      </c>
      <c r="BR151" s="59" t="s">
        <v>2191</v>
      </c>
      <c r="BS151" s="59" t="s">
        <v>18701</v>
      </c>
      <c r="BT151" s="59" t="str">
        <f>HYPERLINK("https%3A%2F%2Fwww.webofscience.com%2Fwos%2Fwoscc%2Ffull-record%2FWOS:000425704600003","View Full Record in Web of Science")</f>
        <v>View Full Record in Web of Science</v>
      </c>
      <c r="BX151" s="37" t="e">
        <f>VLOOKUP(BE151,[2]scopus!$N$2:$N$1043,1,FALSE)</f>
        <v>#N/A</v>
      </c>
    </row>
    <row r="152" spans="1:76" x14ac:dyDescent="0.15">
      <c r="A152" s="59" t="s">
        <v>12379</v>
      </c>
      <c r="B152" s="59" t="s">
        <v>18700</v>
      </c>
      <c r="C152" s="59" t="s">
        <v>2191</v>
      </c>
      <c r="D152" s="59" t="s">
        <v>2191</v>
      </c>
      <c r="E152" s="59" t="s">
        <v>2191</v>
      </c>
      <c r="F152" s="59" t="s">
        <v>18699</v>
      </c>
      <c r="G152" s="59" t="s">
        <v>2191</v>
      </c>
      <c r="H152" s="59" t="s">
        <v>2191</v>
      </c>
      <c r="I152" s="59" t="s">
        <v>2726</v>
      </c>
      <c r="J152" s="59" t="s">
        <v>14889</v>
      </c>
      <c r="K152" s="59" t="s">
        <v>2191</v>
      </c>
      <c r="L152" s="59" t="s">
        <v>2191</v>
      </c>
      <c r="M152" s="59" t="s">
        <v>2191</v>
      </c>
      <c r="N152" s="59" t="s">
        <v>2191</v>
      </c>
      <c r="O152" s="59" t="s">
        <v>2191</v>
      </c>
      <c r="P152" s="59" t="s">
        <v>2191</v>
      </c>
      <c r="Q152" s="59" t="s">
        <v>2191</v>
      </c>
      <c r="R152" s="59" t="s">
        <v>2191</v>
      </c>
      <c r="S152" s="59" t="s">
        <v>2191</v>
      </c>
      <c r="T152" s="59" t="s">
        <v>2191</v>
      </c>
      <c r="U152" s="59" t="s">
        <v>2191</v>
      </c>
      <c r="V152" s="59" t="s">
        <v>18698</v>
      </c>
      <c r="W152" s="59" t="s">
        <v>2191</v>
      </c>
      <c r="X152" s="59" t="s">
        <v>2191</v>
      </c>
      <c r="Y152" s="59" t="s">
        <v>2191</v>
      </c>
      <c r="Z152" s="59" t="s">
        <v>2191</v>
      </c>
      <c r="AA152" s="59" t="s">
        <v>2191</v>
      </c>
      <c r="AB152" s="59" t="s">
        <v>2191</v>
      </c>
      <c r="AC152" s="59" t="s">
        <v>2191</v>
      </c>
      <c r="AD152" s="59" t="s">
        <v>2191</v>
      </c>
      <c r="AE152" s="59" t="s">
        <v>2191</v>
      </c>
      <c r="AF152" s="59" t="s">
        <v>2191</v>
      </c>
      <c r="AG152" s="59" t="s">
        <v>2191</v>
      </c>
      <c r="AH152" s="59" t="s">
        <v>2191</v>
      </c>
      <c r="AI152" s="59" t="s">
        <v>2191</v>
      </c>
      <c r="AJ152" s="59" t="s">
        <v>2191</v>
      </c>
      <c r="AK152" s="59" t="s">
        <v>2191</v>
      </c>
      <c r="AL152" s="59" t="s">
        <v>2191</v>
      </c>
      <c r="AM152" s="59" t="s">
        <v>2191</v>
      </c>
      <c r="AN152" s="59" t="s">
        <v>2191</v>
      </c>
      <c r="AO152" s="59" t="s">
        <v>14886</v>
      </c>
      <c r="AP152" s="59" t="s">
        <v>14885</v>
      </c>
      <c r="AQ152" s="59" t="s">
        <v>2191</v>
      </c>
      <c r="AR152" s="59" t="s">
        <v>2191</v>
      </c>
      <c r="AS152" s="59" t="s">
        <v>2191</v>
      </c>
      <c r="AT152" s="59" t="s">
        <v>12529</v>
      </c>
      <c r="AU152" s="59">
        <v>2015</v>
      </c>
      <c r="AV152" s="59">
        <v>27</v>
      </c>
      <c r="AW152" s="59" t="s">
        <v>2191</v>
      </c>
      <c r="AX152" s="59" t="s">
        <v>2191</v>
      </c>
      <c r="AY152" s="59" t="s">
        <v>2191</v>
      </c>
      <c r="AZ152" s="59" t="s">
        <v>2191</v>
      </c>
      <c r="BA152" s="59" t="s">
        <v>2191</v>
      </c>
      <c r="BB152" s="59">
        <v>68</v>
      </c>
      <c r="BC152" s="59">
        <v>82</v>
      </c>
      <c r="BD152" s="59" t="s">
        <v>2191</v>
      </c>
      <c r="BE152" s="59" t="s">
        <v>2725</v>
      </c>
      <c r="BF152" s="59" t="str">
        <f>HYPERLINK("http://dx.doi.org/10.1016/j.rfe.2015.09.002","http://dx.doi.org/10.1016/j.rfe.2015.09.002")</f>
        <v>http://dx.doi.org/10.1016/j.rfe.2015.09.002</v>
      </c>
      <c r="BG152" s="59" t="s">
        <v>2191</v>
      </c>
      <c r="BH152" s="59" t="s">
        <v>2191</v>
      </c>
      <c r="BI152" s="59" t="s">
        <v>2191</v>
      </c>
      <c r="BJ152" s="59" t="s">
        <v>2191</v>
      </c>
      <c r="BK152" s="59" t="s">
        <v>2191</v>
      </c>
      <c r="BL152" s="59" t="s">
        <v>2191</v>
      </c>
      <c r="BM152" s="59" t="s">
        <v>2191</v>
      </c>
      <c r="BN152" s="59" t="s">
        <v>2191</v>
      </c>
      <c r="BO152" s="59" t="s">
        <v>2191</v>
      </c>
      <c r="BP152" s="59" t="s">
        <v>2191</v>
      </c>
      <c r="BQ152" s="59" t="s">
        <v>2191</v>
      </c>
      <c r="BR152" s="59" t="s">
        <v>2191</v>
      </c>
      <c r="BS152" s="59" t="s">
        <v>18697</v>
      </c>
      <c r="BT152" s="59" t="str">
        <f>HYPERLINK("https%3A%2F%2Fwww.webofscience.com%2Fwos%2Fwoscc%2Ffull-record%2FWOS:000213588900006","View Full Record in Web of Science")</f>
        <v>View Full Record in Web of Science</v>
      </c>
      <c r="BX152" s="37" t="e">
        <f>VLOOKUP(BE152,[2]scopus!$N$2:$N$1043,1,FALSE)</f>
        <v>#N/A</v>
      </c>
    </row>
    <row r="153" spans="1:76" x14ac:dyDescent="0.15">
      <c r="A153" s="59" t="s">
        <v>12379</v>
      </c>
      <c r="B153" s="59" t="s">
        <v>18696</v>
      </c>
      <c r="C153" s="59" t="s">
        <v>2191</v>
      </c>
      <c r="D153" s="59" t="s">
        <v>2191</v>
      </c>
      <c r="E153" s="59" t="s">
        <v>2191</v>
      </c>
      <c r="F153" s="59" t="s">
        <v>18695</v>
      </c>
      <c r="G153" s="59" t="s">
        <v>2191</v>
      </c>
      <c r="H153" s="59" t="s">
        <v>2191</v>
      </c>
      <c r="I153" s="59" t="s">
        <v>2724</v>
      </c>
      <c r="J153" s="59" t="s">
        <v>18694</v>
      </c>
      <c r="K153" s="59" t="s">
        <v>2191</v>
      </c>
      <c r="L153" s="59" t="s">
        <v>2191</v>
      </c>
      <c r="M153" s="59" t="s">
        <v>2191</v>
      </c>
      <c r="N153" s="59" t="s">
        <v>2191</v>
      </c>
      <c r="O153" s="59" t="s">
        <v>2191</v>
      </c>
      <c r="P153" s="59" t="s">
        <v>2191</v>
      </c>
      <c r="Q153" s="59" t="s">
        <v>2191</v>
      </c>
      <c r="R153" s="59" t="s">
        <v>2191</v>
      </c>
      <c r="S153" s="59" t="s">
        <v>2191</v>
      </c>
      <c r="T153" s="59" t="s">
        <v>2191</v>
      </c>
      <c r="U153" s="59" t="s">
        <v>2191</v>
      </c>
      <c r="V153" s="59" t="s">
        <v>18693</v>
      </c>
      <c r="W153" s="59" t="s">
        <v>2191</v>
      </c>
      <c r="X153" s="59" t="s">
        <v>2191</v>
      </c>
      <c r="Y153" s="59" t="s">
        <v>2191</v>
      </c>
      <c r="Z153" s="59" t="s">
        <v>2191</v>
      </c>
      <c r="AA153" s="59" t="s">
        <v>18692</v>
      </c>
      <c r="AB153" s="59" t="s">
        <v>2191</v>
      </c>
      <c r="AC153" s="59" t="s">
        <v>2191</v>
      </c>
      <c r="AD153" s="59" t="s">
        <v>2191</v>
      </c>
      <c r="AE153" s="59" t="s">
        <v>2191</v>
      </c>
      <c r="AF153" s="59" t="s">
        <v>2191</v>
      </c>
      <c r="AG153" s="59" t="s">
        <v>2191</v>
      </c>
      <c r="AH153" s="59" t="s">
        <v>2191</v>
      </c>
      <c r="AI153" s="59" t="s">
        <v>2191</v>
      </c>
      <c r="AJ153" s="59" t="s">
        <v>2191</v>
      </c>
      <c r="AK153" s="59" t="s">
        <v>2191</v>
      </c>
      <c r="AL153" s="59" t="s">
        <v>2191</v>
      </c>
      <c r="AM153" s="59" t="s">
        <v>2191</v>
      </c>
      <c r="AN153" s="59" t="s">
        <v>2191</v>
      </c>
      <c r="AO153" s="59" t="s">
        <v>18691</v>
      </c>
      <c r="AP153" s="59" t="s">
        <v>18690</v>
      </c>
      <c r="AQ153" s="59" t="s">
        <v>2191</v>
      </c>
      <c r="AR153" s="59" t="s">
        <v>2191</v>
      </c>
      <c r="AS153" s="59" t="s">
        <v>2191</v>
      </c>
      <c r="AT153" s="59" t="s">
        <v>18689</v>
      </c>
      <c r="AU153" s="59">
        <v>2021</v>
      </c>
      <c r="AV153" s="59">
        <v>47</v>
      </c>
      <c r="AW153" s="59">
        <v>3</v>
      </c>
      <c r="AX153" s="59" t="s">
        <v>2191</v>
      </c>
      <c r="AY153" s="59" t="s">
        <v>2191</v>
      </c>
      <c r="AZ153" s="59" t="s">
        <v>2191</v>
      </c>
      <c r="BA153" s="59" t="s">
        <v>2191</v>
      </c>
      <c r="BB153" s="59">
        <v>399</v>
      </c>
      <c r="BC153" s="59">
        <v>409</v>
      </c>
      <c r="BD153" s="59" t="s">
        <v>2191</v>
      </c>
      <c r="BE153" s="59" t="s">
        <v>2723</v>
      </c>
      <c r="BF153" s="59" t="str">
        <f>HYPERLINK("http://dx.doi.org/10.3138/cpp.2021-010","http://dx.doi.org/10.3138/cpp.2021-010")</f>
        <v>http://dx.doi.org/10.3138/cpp.2021-010</v>
      </c>
      <c r="BG153" s="59" t="s">
        <v>2191</v>
      </c>
      <c r="BH153" s="59" t="s">
        <v>2191</v>
      </c>
      <c r="BI153" s="59" t="s">
        <v>2191</v>
      </c>
      <c r="BJ153" s="59" t="s">
        <v>2191</v>
      </c>
      <c r="BK153" s="59" t="s">
        <v>2191</v>
      </c>
      <c r="BL153" s="59" t="s">
        <v>2191</v>
      </c>
      <c r="BM153" s="59" t="s">
        <v>2191</v>
      </c>
      <c r="BN153" s="59" t="s">
        <v>2191</v>
      </c>
      <c r="BO153" s="59" t="s">
        <v>2191</v>
      </c>
      <c r="BP153" s="59" t="s">
        <v>2191</v>
      </c>
      <c r="BQ153" s="59" t="s">
        <v>2191</v>
      </c>
      <c r="BR153" s="59" t="s">
        <v>2191</v>
      </c>
      <c r="BS153" s="59" t="s">
        <v>18688</v>
      </c>
      <c r="BT153" s="59" t="str">
        <f>HYPERLINK("https%3A%2F%2Fwww.webofscience.com%2Fwos%2Fwoscc%2Ffull-record%2FWOS:000700128400004","View Full Record in Web of Science")</f>
        <v>View Full Record in Web of Science</v>
      </c>
      <c r="BX153" s="37" t="e">
        <f>VLOOKUP(BE153,[2]scopus!$N$2:$N$1043,1,FALSE)</f>
        <v>#N/A</v>
      </c>
    </row>
    <row r="154" spans="1:76" x14ac:dyDescent="0.15">
      <c r="A154" s="59" t="s">
        <v>12379</v>
      </c>
      <c r="B154" s="59" t="s">
        <v>18687</v>
      </c>
      <c r="C154" s="59" t="s">
        <v>2191</v>
      </c>
      <c r="D154" s="59" t="s">
        <v>2191</v>
      </c>
      <c r="E154" s="59" t="s">
        <v>2191</v>
      </c>
      <c r="F154" s="59" t="s">
        <v>18687</v>
      </c>
      <c r="G154" s="59" t="s">
        <v>2191</v>
      </c>
      <c r="H154" s="59" t="s">
        <v>2191</v>
      </c>
      <c r="I154" s="59" t="s">
        <v>3089</v>
      </c>
      <c r="J154" s="59" t="s">
        <v>14992</v>
      </c>
      <c r="K154" s="59" t="s">
        <v>2191</v>
      </c>
      <c r="L154" s="59" t="s">
        <v>2191</v>
      </c>
      <c r="M154" s="59" t="s">
        <v>2191</v>
      </c>
      <c r="N154" s="59" t="s">
        <v>2191</v>
      </c>
      <c r="O154" s="59" t="s">
        <v>2191</v>
      </c>
      <c r="P154" s="59" t="s">
        <v>2191</v>
      </c>
      <c r="Q154" s="59" t="s">
        <v>2191</v>
      </c>
      <c r="R154" s="59" t="s">
        <v>2191</v>
      </c>
      <c r="S154" s="59" t="s">
        <v>2191</v>
      </c>
      <c r="T154" s="59" t="s">
        <v>2191</v>
      </c>
      <c r="U154" s="59" t="s">
        <v>2191</v>
      </c>
      <c r="V154" s="59" t="s">
        <v>18686</v>
      </c>
      <c r="W154" s="59" t="s">
        <v>2191</v>
      </c>
      <c r="X154" s="59" t="s">
        <v>2191</v>
      </c>
      <c r="Y154" s="59" t="s">
        <v>2191</v>
      </c>
      <c r="Z154" s="59" t="s">
        <v>2191</v>
      </c>
      <c r="AA154" s="59" t="s">
        <v>2191</v>
      </c>
      <c r="AB154" s="59" t="s">
        <v>18685</v>
      </c>
      <c r="AC154" s="59" t="s">
        <v>2191</v>
      </c>
      <c r="AD154" s="59" t="s">
        <v>2191</v>
      </c>
      <c r="AE154" s="59" t="s">
        <v>2191</v>
      </c>
      <c r="AF154" s="59" t="s">
        <v>2191</v>
      </c>
      <c r="AG154" s="59" t="s">
        <v>2191</v>
      </c>
      <c r="AH154" s="59" t="s">
        <v>2191</v>
      </c>
      <c r="AI154" s="59" t="s">
        <v>2191</v>
      </c>
      <c r="AJ154" s="59" t="s">
        <v>2191</v>
      </c>
      <c r="AK154" s="59" t="s">
        <v>2191</v>
      </c>
      <c r="AL154" s="59" t="s">
        <v>2191</v>
      </c>
      <c r="AM154" s="59" t="s">
        <v>2191</v>
      </c>
      <c r="AN154" s="59" t="s">
        <v>2191</v>
      </c>
      <c r="AO154" s="59" t="s">
        <v>14990</v>
      </c>
      <c r="AP154" s="59" t="s">
        <v>2191</v>
      </c>
      <c r="AQ154" s="59" t="s">
        <v>2191</v>
      </c>
      <c r="AR154" s="59" t="s">
        <v>2191</v>
      </c>
      <c r="AS154" s="59" t="s">
        <v>2191</v>
      </c>
      <c r="AT154" s="59" t="s">
        <v>12374</v>
      </c>
      <c r="AU154" s="59">
        <v>2001</v>
      </c>
      <c r="AV154" s="59">
        <v>29</v>
      </c>
      <c r="AW154" s="59">
        <v>5</v>
      </c>
      <c r="AX154" s="59" t="s">
        <v>2191</v>
      </c>
      <c r="AY154" s="59" t="s">
        <v>2191</v>
      </c>
      <c r="AZ154" s="59" t="s">
        <v>2191</v>
      </c>
      <c r="BA154" s="59" t="s">
        <v>2191</v>
      </c>
      <c r="BB154" s="59">
        <v>375</v>
      </c>
      <c r="BC154" s="59">
        <v>390</v>
      </c>
      <c r="BD154" s="59" t="s">
        <v>2191</v>
      </c>
      <c r="BE154" s="59" t="s">
        <v>3088</v>
      </c>
      <c r="BF154" s="59" t="str">
        <f>HYPERLINK("http://dx.doi.org/10.1016/S0305-0483(01)00024-X","http://dx.doi.org/10.1016/S0305-0483(01)00024-X")</f>
        <v>http://dx.doi.org/10.1016/S0305-0483(01)00024-X</v>
      </c>
      <c r="BG154" s="59" t="s">
        <v>2191</v>
      </c>
      <c r="BH154" s="59" t="s">
        <v>2191</v>
      </c>
      <c r="BI154" s="59" t="s">
        <v>2191</v>
      </c>
      <c r="BJ154" s="59" t="s">
        <v>2191</v>
      </c>
      <c r="BK154" s="59" t="s">
        <v>2191</v>
      </c>
      <c r="BL154" s="59" t="s">
        <v>2191</v>
      </c>
      <c r="BM154" s="59" t="s">
        <v>2191</v>
      </c>
      <c r="BN154" s="59" t="s">
        <v>2191</v>
      </c>
      <c r="BO154" s="59" t="s">
        <v>2191</v>
      </c>
      <c r="BP154" s="59" t="s">
        <v>2191</v>
      </c>
      <c r="BQ154" s="59" t="s">
        <v>2191</v>
      </c>
      <c r="BR154" s="59" t="s">
        <v>2191</v>
      </c>
      <c r="BS154" s="59" t="s">
        <v>18684</v>
      </c>
      <c r="BT154" s="59" t="str">
        <f>HYPERLINK("https%3A%2F%2Fwww.webofscience.com%2Fwos%2Fwoscc%2Ffull-record%2FWOS:000170698800001","View Full Record in Web of Science")</f>
        <v>View Full Record in Web of Science</v>
      </c>
      <c r="BX154" s="37" t="str">
        <f>VLOOKUP(BE154,[2]scopus!$N$2:$N$1043,1,FALSE)</f>
        <v>10.1016/S0305-0483(01)00024-X</v>
      </c>
    </row>
    <row r="155" spans="1:76" x14ac:dyDescent="0.15">
      <c r="A155" s="59" t="s">
        <v>13190</v>
      </c>
      <c r="B155" s="59" t="s">
        <v>18682</v>
      </c>
      <c r="C155" s="59" t="s">
        <v>18682</v>
      </c>
      <c r="D155" s="59" t="s">
        <v>2191</v>
      </c>
      <c r="E155" s="59" t="s">
        <v>2191</v>
      </c>
      <c r="F155" s="59" t="s">
        <v>18683</v>
      </c>
      <c r="G155" s="59" t="s">
        <v>18682</v>
      </c>
      <c r="H155" s="59" t="s">
        <v>2191</v>
      </c>
      <c r="I155" s="59" t="s">
        <v>2722</v>
      </c>
      <c r="J155" s="59" t="s">
        <v>18681</v>
      </c>
      <c r="K155" s="59" t="s">
        <v>18680</v>
      </c>
      <c r="L155" s="59" t="s">
        <v>2191</v>
      </c>
      <c r="M155" s="59" t="s">
        <v>2191</v>
      </c>
      <c r="N155" s="59" t="s">
        <v>2191</v>
      </c>
      <c r="O155" s="59" t="s">
        <v>2191</v>
      </c>
      <c r="P155" s="59" t="s">
        <v>2191</v>
      </c>
      <c r="Q155" s="59" t="s">
        <v>2191</v>
      </c>
      <c r="R155" s="59" t="s">
        <v>2191</v>
      </c>
      <c r="S155" s="59" t="s">
        <v>2191</v>
      </c>
      <c r="T155" s="59" t="s">
        <v>2191</v>
      </c>
      <c r="U155" s="59" t="s">
        <v>2191</v>
      </c>
      <c r="V155" s="59" t="s">
        <v>18679</v>
      </c>
      <c r="W155" s="59" t="s">
        <v>2191</v>
      </c>
      <c r="X155" s="59" t="s">
        <v>2191</v>
      </c>
      <c r="Y155" s="59" t="s">
        <v>2191</v>
      </c>
      <c r="Z155" s="59" t="s">
        <v>2191</v>
      </c>
      <c r="AA155" s="59" t="s">
        <v>2191</v>
      </c>
      <c r="AB155" s="59" t="s">
        <v>2191</v>
      </c>
      <c r="AC155" s="59" t="s">
        <v>2191</v>
      </c>
      <c r="AD155" s="59" t="s">
        <v>2191</v>
      </c>
      <c r="AE155" s="59" t="s">
        <v>2191</v>
      </c>
      <c r="AF155" s="59" t="s">
        <v>2191</v>
      </c>
      <c r="AG155" s="59" t="s">
        <v>2191</v>
      </c>
      <c r="AH155" s="59" t="s">
        <v>2191</v>
      </c>
      <c r="AI155" s="59" t="s">
        <v>2191</v>
      </c>
      <c r="AJ155" s="59" t="s">
        <v>2191</v>
      </c>
      <c r="AK155" s="59" t="s">
        <v>2191</v>
      </c>
      <c r="AL155" s="59" t="s">
        <v>2191</v>
      </c>
      <c r="AM155" s="59" t="s">
        <v>2191</v>
      </c>
      <c r="AN155" s="59" t="s">
        <v>2191</v>
      </c>
      <c r="AO155" s="59" t="s">
        <v>18678</v>
      </c>
      <c r="AP155" s="59" t="s">
        <v>2191</v>
      </c>
      <c r="AQ155" s="59" t="s">
        <v>18677</v>
      </c>
      <c r="AR155" s="59" t="s">
        <v>2191</v>
      </c>
      <c r="AS155" s="59" t="s">
        <v>2191</v>
      </c>
      <c r="AT155" s="59" t="s">
        <v>2191</v>
      </c>
      <c r="AU155" s="59">
        <v>2013</v>
      </c>
      <c r="AV155" s="59" t="s">
        <v>2191</v>
      </c>
      <c r="AW155" s="59">
        <v>43</v>
      </c>
      <c r="AX155" s="59" t="s">
        <v>2191</v>
      </c>
      <c r="AY155" s="59" t="s">
        <v>2191</v>
      </c>
      <c r="AZ155" s="59" t="s">
        <v>2191</v>
      </c>
      <c r="BA155" s="59" t="s">
        <v>2191</v>
      </c>
      <c r="BB155" s="59">
        <v>157</v>
      </c>
      <c r="BC155" s="59">
        <v>200</v>
      </c>
      <c r="BD155" s="59" t="s">
        <v>2191</v>
      </c>
      <c r="BE155" s="59" t="s">
        <v>2721</v>
      </c>
      <c r="BF155" s="59" t="str">
        <f>HYPERLINK("http://dx.doi.org/10.1533/9781908818386.157","http://dx.doi.org/10.1533/9781908818386.157")</f>
        <v>http://dx.doi.org/10.1533/9781908818386.157</v>
      </c>
      <c r="BG155" s="59" t="s">
        <v>18676</v>
      </c>
      <c r="BH155" s="59" t="s">
        <v>2191</v>
      </c>
      <c r="BI155" s="59" t="s">
        <v>2191</v>
      </c>
      <c r="BJ155" s="59" t="s">
        <v>2191</v>
      </c>
      <c r="BK155" s="59" t="s">
        <v>2191</v>
      </c>
      <c r="BL155" s="59" t="s">
        <v>2191</v>
      </c>
      <c r="BM155" s="59" t="s">
        <v>2191</v>
      </c>
      <c r="BN155" s="59" t="s">
        <v>2191</v>
      </c>
      <c r="BO155" s="59" t="s">
        <v>2191</v>
      </c>
      <c r="BP155" s="59" t="s">
        <v>2191</v>
      </c>
      <c r="BQ155" s="59" t="s">
        <v>2191</v>
      </c>
      <c r="BR155" s="59" t="s">
        <v>2191</v>
      </c>
      <c r="BS155" s="59" t="s">
        <v>18675</v>
      </c>
      <c r="BT155" s="59" t="str">
        <f>HYPERLINK("https%3A%2F%2Fwww.webofscience.com%2Fwos%2Fwoscc%2Ffull-record%2FWOS:000337175300007","View Full Record in Web of Science")</f>
        <v>View Full Record in Web of Science</v>
      </c>
      <c r="BX155" s="37" t="e">
        <f>VLOOKUP(BE155,[2]scopus!$N$2:$N$1043,1,FALSE)</f>
        <v>#N/A</v>
      </c>
    </row>
    <row r="156" spans="1:76" x14ac:dyDescent="0.15">
      <c r="A156" s="59" t="s">
        <v>12379</v>
      </c>
      <c r="B156" s="59" t="s">
        <v>18674</v>
      </c>
      <c r="C156" s="59" t="s">
        <v>2191</v>
      </c>
      <c r="D156" s="59" t="s">
        <v>2191</v>
      </c>
      <c r="E156" s="59" t="s">
        <v>2191</v>
      </c>
      <c r="F156" s="59" t="s">
        <v>18673</v>
      </c>
      <c r="G156" s="59" t="s">
        <v>2191</v>
      </c>
      <c r="H156" s="59" t="s">
        <v>2191</v>
      </c>
      <c r="I156" s="59" t="s">
        <v>372</v>
      </c>
      <c r="J156" s="59" t="s">
        <v>17179</v>
      </c>
      <c r="K156" s="59" t="s">
        <v>2191</v>
      </c>
      <c r="L156" s="59" t="s">
        <v>2191</v>
      </c>
      <c r="M156" s="59" t="s">
        <v>2191</v>
      </c>
      <c r="N156" s="59" t="s">
        <v>2191</v>
      </c>
      <c r="O156" s="59" t="s">
        <v>2191</v>
      </c>
      <c r="P156" s="59" t="s">
        <v>2191</v>
      </c>
      <c r="Q156" s="59" t="s">
        <v>2191</v>
      </c>
      <c r="R156" s="59" t="s">
        <v>2191</v>
      </c>
      <c r="S156" s="59" t="s">
        <v>2191</v>
      </c>
      <c r="T156" s="59" t="s">
        <v>2191</v>
      </c>
      <c r="U156" s="59" t="s">
        <v>2191</v>
      </c>
      <c r="V156" s="59" t="s">
        <v>18672</v>
      </c>
      <c r="W156" s="59" t="s">
        <v>2191</v>
      </c>
      <c r="X156" s="59" t="s">
        <v>2191</v>
      </c>
      <c r="Y156" s="59" t="s">
        <v>2191</v>
      </c>
      <c r="Z156" s="59" t="s">
        <v>2191</v>
      </c>
      <c r="AA156" s="59" t="s">
        <v>18671</v>
      </c>
      <c r="AB156" s="59" t="s">
        <v>18670</v>
      </c>
      <c r="AC156" s="59" t="s">
        <v>2191</v>
      </c>
      <c r="AD156" s="59" t="s">
        <v>2191</v>
      </c>
      <c r="AE156" s="59" t="s">
        <v>2191</v>
      </c>
      <c r="AF156" s="59" t="s">
        <v>2191</v>
      </c>
      <c r="AG156" s="59" t="s">
        <v>2191</v>
      </c>
      <c r="AH156" s="59" t="s">
        <v>2191</v>
      </c>
      <c r="AI156" s="59" t="s">
        <v>2191</v>
      </c>
      <c r="AJ156" s="59" t="s">
        <v>2191</v>
      </c>
      <c r="AK156" s="59" t="s">
        <v>2191</v>
      </c>
      <c r="AL156" s="59" t="s">
        <v>2191</v>
      </c>
      <c r="AM156" s="59" t="s">
        <v>2191</v>
      </c>
      <c r="AN156" s="59" t="s">
        <v>2191</v>
      </c>
      <c r="AO156" s="59" t="s">
        <v>17176</v>
      </c>
      <c r="AP156" s="59" t="s">
        <v>17175</v>
      </c>
      <c r="AQ156" s="59" t="s">
        <v>2191</v>
      </c>
      <c r="AR156" s="59" t="s">
        <v>2191</v>
      </c>
      <c r="AS156" s="59" t="s">
        <v>2191</v>
      </c>
      <c r="AT156" s="59" t="s">
        <v>12574</v>
      </c>
      <c r="AU156" s="59">
        <v>2014</v>
      </c>
      <c r="AV156" s="59">
        <v>22</v>
      </c>
      <c r="AW156" s="59">
        <v>2</v>
      </c>
      <c r="AX156" s="59" t="s">
        <v>2191</v>
      </c>
      <c r="AY156" s="59" t="s">
        <v>2191</v>
      </c>
      <c r="AZ156" s="59" t="s">
        <v>12540</v>
      </c>
      <c r="BA156" s="59" t="s">
        <v>2191</v>
      </c>
      <c r="BB156" s="59">
        <v>84</v>
      </c>
      <c r="BC156" s="59">
        <v>99</v>
      </c>
      <c r="BD156" s="59" t="s">
        <v>2191</v>
      </c>
      <c r="BE156" s="59" t="s">
        <v>370</v>
      </c>
      <c r="BF156" s="59" t="str">
        <f>HYPERLINK("http://dx.doi.org/10.1111/corg.12056","http://dx.doi.org/10.1111/corg.12056")</f>
        <v>http://dx.doi.org/10.1111/corg.12056</v>
      </c>
      <c r="BG156" s="59" t="s">
        <v>2191</v>
      </c>
      <c r="BH156" s="59" t="s">
        <v>2191</v>
      </c>
      <c r="BI156" s="59" t="s">
        <v>2191</v>
      </c>
      <c r="BJ156" s="59" t="s">
        <v>2191</v>
      </c>
      <c r="BK156" s="59" t="s">
        <v>2191</v>
      </c>
      <c r="BL156" s="59" t="s">
        <v>2191</v>
      </c>
      <c r="BM156" s="59" t="s">
        <v>2191</v>
      </c>
      <c r="BN156" s="59" t="s">
        <v>2191</v>
      </c>
      <c r="BO156" s="59" t="s">
        <v>2191</v>
      </c>
      <c r="BP156" s="59" t="s">
        <v>2191</v>
      </c>
      <c r="BQ156" s="59" t="s">
        <v>2191</v>
      </c>
      <c r="BR156" s="59" t="s">
        <v>2191</v>
      </c>
      <c r="BS156" s="59" t="s">
        <v>18669</v>
      </c>
      <c r="BT156" s="59" t="str">
        <f>HYPERLINK("https%3A%2F%2Fwww.webofscience.com%2Fwos%2Fwoscc%2Ffull-record%2FWOS:000332391800003","View Full Record in Web of Science")</f>
        <v>View Full Record in Web of Science</v>
      </c>
      <c r="BX156" s="37" t="str">
        <f>VLOOKUP(BE156,[2]scopus!$N$2:$N$1043,1,FALSE)</f>
        <v>10.1111/corg.12056</v>
      </c>
    </row>
    <row r="157" spans="1:76" x14ac:dyDescent="0.15">
      <c r="A157" s="59" t="s">
        <v>12379</v>
      </c>
      <c r="B157" s="59" t="s">
        <v>18668</v>
      </c>
      <c r="C157" s="59" t="s">
        <v>2191</v>
      </c>
      <c r="D157" s="59" t="s">
        <v>2191</v>
      </c>
      <c r="E157" s="59" t="s">
        <v>2191</v>
      </c>
      <c r="F157" s="59" t="s">
        <v>18667</v>
      </c>
      <c r="G157" s="59" t="s">
        <v>2191</v>
      </c>
      <c r="H157" s="59" t="s">
        <v>2191</v>
      </c>
      <c r="I157" s="59" t="s">
        <v>2720</v>
      </c>
      <c r="J157" s="59" t="s">
        <v>16039</v>
      </c>
      <c r="K157" s="59" t="s">
        <v>2191</v>
      </c>
      <c r="L157" s="59" t="s">
        <v>2191</v>
      </c>
      <c r="M157" s="59" t="s">
        <v>2191</v>
      </c>
      <c r="N157" s="59" t="s">
        <v>2191</v>
      </c>
      <c r="O157" s="59" t="s">
        <v>2191</v>
      </c>
      <c r="P157" s="59" t="s">
        <v>2191</v>
      </c>
      <c r="Q157" s="59" t="s">
        <v>2191</v>
      </c>
      <c r="R157" s="59" t="s">
        <v>2191</v>
      </c>
      <c r="S157" s="59" t="s">
        <v>2191</v>
      </c>
      <c r="T157" s="59" t="s">
        <v>2191</v>
      </c>
      <c r="U157" s="59" t="s">
        <v>2191</v>
      </c>
      <c r="V157" s="59" t="s">
        <v>18666</v>
      </c>
      <c r="W157" s="59" t="s">
        <v>2191</v>
      </c>
      <c r="X157" s="59" t="s">
        <v>2191</v>
      </c>
      <c r="Y157" s="59" t="s">
        <v>2191</v>
      </c>
      <c r="Z157" s="59" t="s">
        <v>2191</v>
      </c>
      <c r="AA157" s="59" t="s">
        <v>2191</v>
      </c>
      <c r="AB157" s="59" t="s">
        <v>2191</v>
      </c>
      <c r="AC157" s="59" t="s">
        <v>2191</v>
      </c>
      <c r="AD157" s="59" t="s">
        <v>2191</v>
      </c>
      <c r="AE157" s="59" t="s">
        <v>2191</v>
      </c>
      <c r="AF157" s="59" t="s">
        <v>2191</v>
      </c>
      <c r="AG157" s="59" t="s">
        <v>2191</v>
      </c>
      <c r="AH157" s="59" t="s">
        <v>2191</v>
      </c>
      <c r="AI157" s="59" t="s">
        <v>2191</v>
      </c>
      <c r="AJ157" s="59" t="s">
        <v>2191</v>
      </c>
      <c r="AK157" s="59" t="s">
        <v>2191</v>
      </c>
      <c r="AL157" s="59" t="s">
        <v>2191</v>
      </c>
      <c r="AM157" s="59" t="s">
        <v>2191</v>
      </c>
      <c r="AN157" s="59" t="s">
        <v>2191</v>
      </c>
      <c r="AO157" s="59" t="s">
        <v>16038</v>
      </c>
      <c r="AP157" s="59" t="s">
        <v>16226</v>
      </c>
      <c r="AQ157" s="59" t="s">
        <v>2191</v>
      </c>
      <c r="AR157" s="59" t="s">
        <v>2191</v>
      </c>
      <c r="AS157" s="59" t="s">
        <v>2191</v>
      </c>
      <c r="AT157" s="59" t="s">
        <v>13112</v>
      </c>
      <c r="AU157" s="59">
        <v>2008</v>
      </c>
      <c r="AV157" s="59">
        <v>23</v>
      </c>
      <c r="AW157" s="59">
        <v>5</v>
      </c>
      <c r="AX157" s="59" t="s">
        <v>2191</v>
      </c>
      <c r="AY157" s="59" t="s">
        <v>2191</v>
      </c>
      <c r="AZ157" s="59" t="s">
        <v>2191</v>
      </c>
      <c r="BA157" s="59" t="s">
        <v>2191</v>
      </c>
      <c r="BB157" s="59">
        <v>497</v>
      </c>
      <c r="BC157" s="59">
        <v>512</v>
      </c>
      <c r="BD157" s="59" t="s">
        <v>2191</v>
      </c>
      <c r="BE157" s="59" t="s">
        <v>2719</v>
      </c>
      <c r="BF157" s="59" t="str">
        <f>HYPERLINK("http://dx.doi.org/10.1016/j.jbusvent.2007.10.004","http://dx.doi.org/10.1016/j.jbusvent.2007.10.004")</f>
        <v>http://dx.doi.org/10.1016/j.jbusvent.2007.10.004</v>
      </c>
      <c r="BG157" s="59" t="s">
        <v>2191</v>
      </c>
      <c r="BH157" s="59" t="s">
        <v>2191</v>
      </c>
      <c r="BI157" s="59" t="s">
        <v>2191</v>
      </c>
      <c r="BJ157" s="59" t="s">
        <v>2191</v>
      </c>
      <c r="BK157" s="59" t="s">
        <v>2191</v>
      </c>
      <c r="BL157" s="59" t="s">
        <v>2191</v>
      </c>
      <c r="BM157" s="59" t="s">
        <v>2191</v>
      </c>
      <c r="BN157" s="59" t="s">
        <v>2191</v>
      </c>
      <c r="BO157" s="59" t="s">
        <v>2191</v>
      </c>
      <c r="BP157" s="59" t="s">
        <v>2191</v>
      </c>
      <c r="BQ157" s="59" t="s">
        <v>2191</v>
      </c>
      <c r="BR157" s="59" t="s">
        <v>2191</v>
      </c>
      <c r="BS157" s="59" t="s">
        <v>18665</v>
      </c>
      <c r="BT157" s="59" t="str">
        <f>HYPERLINK("https%3A%2F%2Fwww.webofscience.com%2Fwos%2Fwoscc%2Ffull-record%2FWOS:000257343300001","View Full Record in Web of Science")</f>
        <v>View Full Record in Web of Science</v>
      </c>
      <c r="BX157" s="37" t="e">
        <f>VLOOKUP(BE157,[2]scopus!$N$2:$N$1043,1,FALSE)</f>
        <v>#N/A</v>
      </c>
    </row>
    <row r="158" spans="1:76" x14ac:dyDescent="0.15">
      <c r="A158" s="59" t="s">
        <v>12379</v>
      </c>
      <c r="B158" s="59" t="s">
        <v>18664</v>
      </c>
      <c r="C158" s="59" t="s">
        <v>2191</v>
      </c>
      <c r="D158" s="59" t="s">
        <v>2191</v>
      </c>
      <c r="E158" s="59" t="s">
        <v>2191</v>
      </c>
      <c r="F158" s="59" t="s">
        <v>18663</v>
      </c>
      <c r="G158" s="59" t="s">
        <v>2191</v>
      </c>
      <c r="H158" s="59" t="s">
        <v>2191</v>
      </c>
      <c r="I158" s="59" t="s">
        <v>4780</v>
      </c>
      <c r="J158" s="59" t="s">
        <v>18662</v>
      </c>
      <c r="K158" s="59" t="s">
        <v>2191</v>
      </c>
      <c r="L158" s="59" t="s">
        <v>2191</v>
      </c>
      <c r="M158" s="59" t="s">
        <v>2191</v>
      </c>
      <c r="N158" s="59" t="s">
        <v>2191</v>
      </c>
      <c r="O158" s="59" t="s">
        <v>2191</v>
      </c>
      <c r="P158" s="59" t="s">
        <v>2191</v>
      </c>
      <c r="Q158" s="59" t="s">
        <v>2191</v>
      </c>
      <c r="R158" s="59" t="s">
        <v>2191</v>
      </c>
      <c r="S158" s="59" t="s">
        <v>2191</v>
      </c>
      <c r="T158" s="59" t="s">
        <v>2191</v>
      </c>
      <c r="U158" s="59" t="s">
        <v>2191</v>
      </c>
      <c r="V158" s="59" t="s">
        <v>18661</v>
      </c>
      <c r="W158" s="59" t="s">
        <v>2191</v>
      </c>
      <c r="X158" s="59" t="s">
        <v>2191</v>
      </c>
      <c r="Y158" s="59" t="s">
        <v>2191</v>
      </c>
      <c r="Z158" s="59" t="s">
        <v>2191</v>
      </c>
      <c r="AA158" s="59" t="s">
        <v>18660</v>
      </c>
      <c r="AB158" s="59" t="s">
        <v>18659</v>
      </c>
      <c r="AC158" s="59" t="s">
        <v>2191</v>
      </c>
      <c r="AD158" s="59" t="s">
        <v>2191</v>
      </c>
      <c r="AE158" s="59" t="s">
        <v>2191</v>
      </c>
      <c r="AF158" s="59" t="s">
        <v>2191</v>
      </c>
      <c r="AG158" s="59" t="s">
        <v>2191</v>
      </c>
      <c r="AH158" s="59" t="s">
        <v>2191</v>
      </c>
      <c r="AI158" s="59" t="s">
        <v>2191</v>
      </c>
      <c r="AJ158" s="59" t="s">
        <v>2191</v>
      </c>
      <c r="AK158" s="59" t="s">
        <v>2191</v>
      </c>
      <c r="AL158" s="59" t="s">
        <v>2191</v>
      </c>
      <c r="AM158" s="59" t="s">
        <v>2191</v>
      </c>
      <c r="AN158" s="59" t="s">
        <v>2191</v>
      </c>
      <c r="AO158" s="59" t="s">
        <v>18658</v>
      </c>
      <c r="AP158" s="59" t="s">
        <v>18657</v>
      </c>
      <c r="AQ158" s="59" t="s">
        <v>2191</v>
      </c>
      <c r="AR158" s="59" t="s">
        <v>2191</v>
      </c>
      <c r="AS158" s="59" t="s">
        <v>2191</v>
      </c>
      <c r="AT158" s="59" t="s">
        <v>18656</v>
      </c>
      <c r="AU158" s="59">
        <v>2024</v>
      </c>
      <c r="AV158" s="59">
        <v>31</v>
      </c>
      <c r="AW158" s="59">
        <v>5</v>
      </c>
      <c r="AX158" s="59" t="s">
        <v>2191</v>
      </c>
      <c r="AY158" s="59" t="s">
        <v>2191</v>
      </c>
      <c r="AZ158" s="59" t="s">
        <v>12540</v>
      </c>
      <c r="BA158" s="59" t="s">
        <v>2191</v>
      </c>
      <c r="BB158" s="59">
        <v>638</v>
      </c>
      <c r="BC158" s="59">
        <v>665</v>
      </c>
      <c r="BD158" s="59" t="s">
        <v>2191</v>
      </c>
      <c r="BE158" s="59" t="s">
        <v>256</v>
      </c>
      <c r="BF158" s="59" t="str">
        <f>HYPERLINK("http://dx.doi.org/10.1080/13662716.2023.2173561","http://dx.doi.org/10.1080/13662716.2023.2173561")</f>
        <v>http://dx.doi.org/10.1080/13662716.2023.2173561</v>
      </c>
      <c r="BG158" s="59" t="s">
        <v>2191</v>
      </c>
      <c r="BH158" s="59" t="s">
        <v>15199</v>
      </c>
      <c r="BI158" s="59" t="s">
        <v>2191</v>
      </c>
      <c r="BJ158" s="59" t="s">
        <v>2191</v>
      </c>
      <c r="BK158" s="59" t="s">
        <v>2191</v>
      </c>
      <c r="BL158" s="59" t="s">
        <v>2191</v>
      </c>
      <c r="BM158" s="59" t="s">
        <v>2191</v>
      </c>
      <c r="BN158" s="59" t="s">
        <v>2191</v>
      </c>
      <c r="BO158" s="59" t="s">
        <v>2191</v>
      </c>
      <c r="BP158" s="59" t="s">
        <v>2191</v>
      </c>
      <c r="BQ158" s="59" t="s">
        <v>2191</v>
      </c>
      <c r="BR158" s="59" t="s">
        <v>2191</v>
      </c>
      <c r="BS158" s="59" t="s">
        <v>18655</v>
      </c>
      <c r="BT158" s="59" t="str">
        <f>HYPERLINK("https%3A%2F%2Fwww.webofscience.com%2Fwos%2Fwoscc%2Ffull-record%2FWOS:000928898300001","View Full Record in Web of Science")</f>
        <v>View Full Record in Web of Science</v>
      </c>
      <c r="BX158" s="37" t="str">
        <f>VLOOKUP(BE158,[2]scopus!$N$2:$N$1043,1,FALSE)</f>
        <v>10.1080/13662716.2023.2173561</v>
      </c>
    </row>
    <row r="159" spans="1:76" x14ac:dyDescent="0.15">
      <c r="A159" s="59" t="s">
        <v>12379</v>
      </c>
      <c r="B159" s="59" t="s">
        <v>18654</v>
      </c>
      <c r="C159" s="59" t="s">
        <v>2191</v>
      </c>
      <c r="D159" s="59" t="s">
        <v>2191</v>
      </c>
      <c r="E159" s="59" t="s">
        <v>2191</v>
      </c>
      <c r="F159" s="59" t="s">
        <v>18653</v>
      </c>
      <c r="G159" s="59" t="s">
        <v>2191</v>
      </c>
      <c r="H159" s="59" t="s">
        <v>2191</v>
      </c>
      <c r="I159" s="59" t="s">
        <v>18652</v>
      </c>
      <c r="J159" s="59" t="s">
        <v>18651</v>
      </c>
      <c r="K159" s="59" t="s">
        <v>2191</v>
      </c>
      <c r="L159" s="59" t="s">
        <v>2191</v>
      </c>
      <c r="M159" s="59" t="s">
        <v>2191</v>
      </c>
      <c r="N159" s="59" t="s">
        <v>2191</v>
      </c>
      <c r="O159" s="59" t="s">
        <v>2191</v>
      </c>
      <c r="P159" s="59" t="s">
        <v>2191</v>
      </c>
      <c r="Q159" s="59" t="s">
        <v>2191</v>
      </c>
      <c r="R159" s="59" t="s">
        <v>2191</v>
      </c>
      <c r="S159" s="59" t="s">
        <v>2191</v>
      </c>
      <c r="T159" s="59" t="s">
        <v>2191</v>
      </c>
      <c r="U159" s="59" t="s">
        <v>2191</v>
      </c>
      <c r="V159" s="59" t="s">
        <v>18650</v>
      </c>
      <c r="W159" s="59" t="s">
        <v>2191</v>
      </c>
      <c r="X159" s="59" t="s">
        <v>2191</v>
      </c>
      <c r="Y159" s="59" t="s">
        <v>2191</v>
      </c>
      <c r="Z159" s="59" t="s">
        <v>2191</v>
      </c>
      <c r="AA159" s="59" t="s">
        <v>18649</v>
      </c>
      <c r="AB159" s="59" t="s">
        <v>18648</v>
      </c>
      <c r="AC159" s="59" t="s">
        <v>2191</v>
      </c>
      <c r="AD159" s="59" t="s">
        <v>2191</v>
      </c>
      <c r="AE159" s="59" t="s">
        <v>2191</v>
      </c>
      <c r="AF159" s="59" t="s">
        <v>2191</v>
      </c>
      <c r="AG159" s="59" t="s">
        <v>2191</v>
      </c>
      <c r="AH159" s="59" t="s">
        <v>2191</v>
      </c>
      <c r="AI159" s="59" t="s">
        <v>2191</v>
      </c>
      <c r="AJ159" s="59" t="s">
        <v>2191</v>
      </c>
      <c r="AK159" s="59" t="s">
        <v>2191</v>
      </c>
      <c r="AL159" s="59" t="s">
        <v>2191</v>
      </c>
      <c r="AM159" s="59" t="s">
        <v>2191</v>
      </c>
      <c r="AN159" s="59" t="s">
        <v>2191</v>
      </c>
      <c r="AO159" s="59" t="s">
        <v>18647</v>
      </c>
      <c r="AP159" s="59" t="s">
        <v>2191</v>
      </c>
      <c r="AQ159" s="59" t="s">
        <v>2191</v>
      </c>
      <c r="AR159" s="59" t="s">
        <v>2191</v>
      </c>
      <c r="AS159" s="59" t="s">
        <v>2191</v>
      </c>
      <c r="AT159" s="59" t="s">
        <v>13112</v>
      </c>
      <c r="AU159" s="59">
        <v>2011</v>
      </c>
      <c r="AV159" s="59">
        <v>25</v>
      </c>
      <c r="AW159" s="59">
        <v>3</v>
      </c>
      <c r="AX159" s="59" t="s">
        <v>2191</v>
      </c>
      <c r="AY159" s="59" t="s">
        <v>2191</v>
      </c>
      <c r="AZ159" s="59" t="s">
        <v>2191</v>
      </c>
      <c r="BA159" s="59" t="s">
        <v>2191</v>
      </c>
      <c r="BB159" s="59">
        <v>309</v>
      </c>
      <c r="BC159" s="59">
        <v>329</v>
      </c>
      <c r="BD159" s="59" t="s">
        <v>2191</v>
      </c>
      <c r="BE159" s="59" t="s">
        <v>3240</v>
      </c>
      <c r="BF159" s="59" t="str">
        <f>HYPERLINK("http://dx.doi.org/10.1111/j.1467-8381.2011.02064.x","http://dx.doi.org/10.1111/j.1467-8381.2011.02064.x")</f>
        <v>http://dx.doi.org/10.1111/j.1467-8381.2011.02064.x</v>
      </c>
      <c r="BG159" s="59" t="s">
        <v>2191</v>
      </c>
      <c r="BH159" s="59" t="s">
        <v>2191</v>
      </c>
      <c r="BI159" s="59" t="s">
        <v>2191</v>
      </c>
      <c r="BJ159" s="59" t="s">
        <v>2191</v>
      </c>
      <c r="BK159" s="59" t="s">
        <v>2191</v>
      </c>
      <c r="BL159" s="59" t="s">
        <v>2191</v>
      </c>
      <c r="BM159" s="59" t="s">
        <v>2191</v>
      </c>
      <c r="BN159" s="59" t="s">
        <v>2191</v>
      </c>
      <c r="BO159" s="59" t="s">
        <v>2191</v>
      </c>
      <c r="BP159" s="59" t="s">
        <v>2191</v>
      </c>
      <c r="BQ159" s="59" t="s">
        <v>2191</v>
      </c>
      <c r="BR159" s="59" t="s">
        <v>2191</v>
      </c>
      <c r="BS159" s="59" t="s">
        <v>18646</v>
      </c>
      <c r="BT159" s="59" t="str">
        <f>HYPERLINK("https%3A%2F%2Fwww.webofscience.com%2Fwos%2Fwoscc%2Ffull-record%2FWOS:000294902800004","View Full Record in Web of Science")</f>
        <v>View Full Record in Web of Science</v>
      </c>
      <c r="BX159" s="37" t="str">
        <f>VLOOKUP(BE159,[2]scopus!$N$2:$N$1043,1,FALSE)</f>
        <v>10.1111/j.1467-8381.2011.02064.x</v>
      </c>
    </row>
    <row r="160" spans="1:76" x14ac:dyDescent="0.15">
      <c r="A160" s="59" t="s">
        <v>12379</v>
      </c>
      <c r="B160" s="59" t="s">
        <v>18645</v>
      </c>
      <c r="C160" s="59" t="s">
        <v>2191</v>
      </c>
      <c r="D160" s="59" t="s">
        <v>2191</v>
      </c>
      <c r="E160" s="59" t="s">
        <v>2191</v>
      </c>
      <c r="F160" s="59" t="s">
        <v>18644</v>
      </c>
      <c r="G160" s="59" t="s">
        <v>2191</v>
      </c>
      <c r="H160" s="59" t="s">
        <v>2191</v>
      </c>
      <c r="I160" s="59" t="s">
        <v>3730</v>
      </c>
      <c r="J160" s="59" t="s">
        <v>15962</v>
      </c>
      <c r="K160" s="59" t="s">
        <v>2191</v>
      </c>
      <c r="L160" s="59" t="s">
        <v>2191</v>
      </c>
      <c r="M160" s="59" t="s">
        <v>2191</v>
      </c>
      <c r="N160" s="59" t="s">
        <v>2191</v>
      </c>
      <c r="O160" s="59" t="s">
        <v>2191</v>
      </c>
      <c r="P160" s="59" t="s">
        <v>2191</v>
      </c>
      <c r="Q160" s="59" t="s">
        <v>2191</v>
      </c>
      <c r="R160" s="59" t="s">
        <v>2191</v>
      </c>
      <c r="S160" s="59" t="s">
        <v>2191</v>
      </c>
      <c r="T160" s="59" t="s">
        <v>2191</v>
      </c>
      <c r="U160" s="59" t="s">
        <v>2191</v>
      </c>
      <c r="V160" s="59" t="s">
        <v>18643</v>
      </c>
      <c r="W160" s="59" t="s">
        <v>2191</v>
      </c>
      <c r="X160" s="59" t="s">
        <v>2191</v>
      </c>
      <c r="Y160" s="59" t="s">
        <v>2191</v>
      </c>
      <c r="Z160" s="59" t="s">
        <v>2191</v>
      </c>
      <c r="AA160" s="59" t="s">
        <v>18642</v>
      </c>
      <c r="AB160" s="59" t="s">
        <v>2191</v>
      </c>
      <c r="AC160" s="59" t="s">
        <v>2191</v>
      </c>
      <c r="AD160" s="59" t="s">
        <v>2191</v>
      </c>
      <c r="AE160" s="59" t="s">
        <v>2191</v>
      </c>
      <c r="AF160" s="59" t="s">
        <v>2191</v>
      </c>
      <c r="AG160" s="59" t="s">
        <v>2191</v>
      </c>
      <c r="AH160" s="59" t="s">
        <v>2191</v>
      </c>
      <c r="AI160" s="59" t="s">
        <v>2191</v>
      </c>
      <c r="AJ160" s="59" t="s">
        <v>2191</v>
      </c>
      <c r="AK160" s="59" t="s">
        <v>2191</v>
      </c>
      <c r="AL160" s="59" t="s">
        <v>2191</v>
      </c>
      <c r="AM160" s="59" t="s">
        <v>2191</v>
      </c>
      <c r="AN160" s="59" t="s">
        <v>2191</v>
      </c>
      <c r="AO160" s="59" t="s">
        <v>15960</v>
      </c>
      <c r="AP160" s="59" t="s">
        <v>15959</v>
      </c>
      <c r="AQ160" s="59" t="s">
        <v>2191</v>
      </c>
      <c r="AR160" s="59" t="s">
        <v>2191</v>
      </c>
      <c r="AS160" s="59" t="s">
        <v>2191</v>
      </c>
      <c r="AT160" s="59" t="s">
        <v>12574</v>
      </c>
      <c r="AU160" s="59">
        <v>2014</v>
      </c>
      <c r="AV160" s="59">
        <v>54</v>
      </c>
      <c r="AW160" s="59">
        <v>1</v>
      </c>
      <c r="AX160" s="59" t="s">
        <v>2191</v>
      </c>
      <c r="AY160" s="59" t="s">
        <v>2191</v>
      </c>
      <c r="AZ160" s="59" t="s">
        <v>2191</v>
      </c>
      <c r="BA160" s="59" t="s">
        <v>2191</v>
      </c>
      <c r="BB160" s="59">
        <v>1</v>
      </c>
      <c r="BC160" s="59">
        <v>23</v>
      </c>
      <c r="BD160" s="59" t="s">
        <v>2191</v>
      </c>
      <c r="BE160" s="59" t="s">
        <v>3729</v>
      </c>
      <c r="BF160" s="59" t="str">
        <f>HYPERLINK("http://dx.doi.org/10.1111/acfi.12005","http://dx.doi.org/10.1111/acfi.12005")</f>
        <v>http://dx.doi.org/10.1111/acfi.12005</v>
      </c>
      <c r="BG160" s="59" t="s">
        <v>2191</v>
      </c>
      <c r="BH160" s="59" t="s">
        <v>2191</v>
      </c>
      <c r="BI160" s="59" t="s">
        <v>2191</v>
      </c>
      <c r="BJ160" s="59" t="s">
        <v>2191</v>
      </c>
      <c r="BK160" s="59" t="s">
        <v>2191</v>
      </c>
      <c r="BL160" s="59" t="s">
        <v>2191</v>
      </c>
      <c r="BM160" s="59" t="s">
        <v>2191</v>
      </c>
      <c r="BN160" s="59" t="s">
        <v>2191</v>
      </c>
      <c r="BO160" s="59" t="s">
        <v>2191</v>
      </c>
      <c r="BP160" s="59" t="s">
        <v>2191</v>
      </c>
      <c r="BQ160" s="59" t="s">
        <v>2191</v>
      </c>
      <c r="BR160" s="59" t="s">
        <v>2191</v>
      </c>
      <c r="BS160" s="59" t="s">
        <v>18641</v>
      </c>
      <c r="BT160" s="59" t="str">
        <f>HYPERLINK("https%3A%2F%2Fwww.webofscience.com%2Fwos%2Fwoscc%2Ffull-record%2FWOS:000332063800001","View Full Record in Web of Science")</f>
        <v>View Full Record in Web of Science</v>
      </c>
      <c r="BX160" s="37" t="str">
        <f>VLOOKUP(BE160,[2]scopus!$N$2:$N$1043,1,FALSE)</f>
        <v>10.1111/acfi.12005</v>
      </c>
    </row>
    <row r="161" spans="1:76" x14ac:dyDescent="0.15">
      <c r="A161" s="59" t="s">
        <v>12379</v>
      </c>
      <c r="B161" s="59" t="s">
        <v>18640</v>
      </c>
      <c r="C161" s="59" t="s">
        <v>2191</v>
      </c>
      <c r="D161" s="59" t="s">
        <v>2191</v>
      </c>
      <c r="E161" s="59" t="s">
        <v>2191</v>
      </c>
      <c r="F161" s="59" t="s">
        <v>18639</v>
      </c>
      <c r="G161" s="59" t="s">
        <v>2191</v>
      </c>
      <c r="H161" s="59" t="s">
        <v>2191</v>
      </c>
      <c r="I161" s="59" t="s">
        <v>489</v>
      </c>
      <c r="J161" s="59" t="s">
        <v>17022</v>
      </c>
      <c r="K161" s="59" t="s">
        <v>2191</v>
      </c>
      <c r="L161" s="59" t="s">
        <v>2191</v>
      </c>
      <c r="M161" s="59" t="s">
        <v>2191</v>
      </c>
      <c r="N161" s="59" t="s">
        <v>2191</v>
      </c>
      <c r="O161" s="59" t="s">
        <v>2191</v>
      </c>
      <c r="P161" s="59" t="s">
        <v>2191</v>
      </c>
      <c r="Q161" s="59" t="s">
        <v>2191</v>
      </c>
      <c r="R161" s="59" t="s">
        <v>2191</v>
      </c>
      <c r="S161" s="59" t="s">
        <v>2191</v>
      </c>
      <c r="T161" s="59" t="s">
        <v>2191</v>
      </c>
      <c r="U161" s="59" t="s">
        <v>2191</v>
      </c>
      <c r="V161" s="59" t="s">
        <v>18638</v>
      </c>
      <c r="W161" s="59" t="s">
        <v>2191</v>
      </c>
      <c r="X161" s="59" t="s">
        <v>2191</v>
      </c>
      <c r="Y161" s="59" t="s">
        <v>2191</v>
      </c>
      <c r="Z161" s="59" t="s">
        <v>2191</v>
      </c>
      <c r="AA161" s="59" t="s">
        <v>2191</v>
      </c>
      <c r="AB161" s="59" t="s">
        <v>2191</v>
      </c>
      <c r="AC161" s="59" t="s">
        <v>2191</v>
      </c>
      <c r="AD161" s="59" t="s">
        <v>2191</v>
      </c>
      <c r="AE161" s="59" t="s">
        <v>2191</v>
      </c>
      <c r="AF161" s="59" t="s">
        <v>2191</v>
      </c>
      <c r="AG161" s="59" t="s">
        <v>2191</v>
      </c>
      <c r="AH161" s="59" t="s">
        <v>2191</v>
      </c>
      <c r="AI161" s="59" t="s">
        <v>2191</v>
      </c>
      <c r="AJ161" s="59" t="s">
        <v>2191</v>
      </c>
      <c r="AK161" s="59" t="s">
        <v>2191</v>
      </c>
      <c r="AL161" s="59" t="s">
        <v>2191</v>
      </c>
      <c r="AM161" s="59" t="s">
        <v>2191</v>
      </c>
      <c r="AN161" s="59" t="s">
        <v>2191</v>
      </c>
      <c r="AO161" s="59" t="s">
        <v>17018</v>
      </c>
      <c r="AP161" s="59" t="s">
        <v>17017</v>
      </c>
      <c r="AQ161" s="59" t="s">
        <v>2191</v>
      </c>
      <c r="AR161" s="59" t="s">
        <v>2191</v>
      </c>
      <c r="AS161" s="59" t="s">
        <v>2191</v>
      </c>
      <c r="AT161" s="59" t="s">
        <v>12418</v>
      </c>
      <c r="AU161" s="59">
        <v>2006</v>
      </c>
      <c r="AV161" s="59">
        <v>26</v>
      </c>
      <c r="AW161" s="59">
        <v>5</v>
      </c>
      <c r="AX161" s="59" t="s">
        <v>2191</v>
      </c>
      <c r="AY161" s="59" t="s">
        <v>2191</v>
      </c>
      <c r="AZ161" s="59" t="s">
        <v>2191</v>
      </c>
      <c r="BA161" s="59" t="s">
        <v>2191</v>
      </c>
      <c r="BB161" s="59">
        <v>455</v>
      </c>
      <c r="BC161" s="59">
        <v>464</v>
      </c>
      <c r="BD161" s="59" t="s">
        <v>2191</v>
      </c>
      <c r="BE161" s="59" t="s">
        <v>487</v>
      </c>
      <c r="BF161" s="59" t="str">
        <f>HYPERLINK("http://dx.doi.org/10.1007/s11187-005-5599-z","http://dx.doi.org/10.1007/s11187-005-5599-z")</f>
        <v>http://dx.doi.org/10.1007/s11187-005-5599-z</v>
      </c>
      <c r="BG161" s="59" t="s">
        <v>2191</v>
      </c>
      <c r="BH161" s="59" t="s">
        <v>2191</v>
      </c>
      <c r="BI161" s="59" t="s">
        <v>2191</v>
      </c>
      <c r="BJ161" s="59" t="s">
        <v>2191</v>
      </c>
      <c r="BK161" s="59" t="s">
        <v>2191</v>
      </c>
      <c r="BL161" s="59" t="s">
        <v>2191</v>
      </c>
      <c r="BM161" s="59" t="s">
        <v>2191</v>
      </c>
      <c r="BN161" s="59" t="s">
        <v>2191</v>
      </c>
      <c r="BO161" s="59" t="s">
        <v>2191</v>
      </c>
      <c r="BP161" s="59" t="s">
        <v>2191</v>
      </c>
      <c r="BQ161" s="59" t="s">
        <v>2191</v>
      </c>
      <c r="BR161" s="59" t="s">
        <v>2191</v>
      </c>
      <c r="BS161" s="59" t="s">
        <v>18637</v>
      </c>
      <c r="BT161" s="59" t="str">
        <f>HYPERLINK("https%3A%2F%2Fwww.webofscience.com%2Fwos%2Fwoscc%2Ffull-record%2FWOS:000239552100004","View Full Record in Web of Science")</f>
        <v>View Full Record in Web of Science</v>
      </c>
      <c r="BX161" s="37" t="e">
        <f>VLOOKUP(BE161,[2]scopus!$N$2:$N$1043,1,FALSE)</f>
        <v>#N/A</v>
      </c>
    </row>
    <row r="162" spans="1:76" x14ac:dyDescent="0.15">
      <c r="A162" s="59" t="s">
        <v>12379</v>
      </c>
      <c r="B162" s="59" t="s">
        <v>18410</v>
      </c>
      <c r="C162" s="59" t="s">
        <v>2191</v>
      </c>
      <c r="D162" s="59" t="s">
        <v>2191</v>
      </c>
      <c r="E162" s="59" t="s">
        <v>2191</v>
      </c>
      <c r="F162" s="59" t="s">
        <v>18409</v>
      </c>
      <c r="G162" s="59" t="s">
        <v>2191</v>
      </c>
      <c r="H162" s="59" t="s">
        <v>2191</v>
      </c>
      <c r="I162" s="59" t="s">
        <v>2717</v>
      </c>
      <c r="J162" s="59" t="s">
        <v>15962</v>
      </c>
      <c r="K162" s="59" t="s">
        <v>2191</v>
      </c>
      <c r="L162" s="59" t="s">
        <v>2191</v>
      </c>
      <c r="M162" s="59" t="s">
        <v>2191</v>
      </c>
      <c r="N162" s="59" t="s">
        <v>2191</v>
      </c>
      <c r="O162" s="59" t="s">
        <v>2191</v>
      </c>
      <c r="P162" s="59" t="s">
        <v>2191</v>
      </c>
      <c r="Q162" s="59" t="s">
        <v>2191</v>
      </c>
      <c r="R162" s="59" t="s">
        <v>2191</v>
      </c>
      <c r="S162" s="59" t="s">
        <v>2191</v>
      </c>
      <c r="T162" s="59" t="s">
        <v>2191</v>
      </c>
      <c r="U162" s="59" t="s">
        <v>2191</v>
      </c>
      <c r="V162" s="59" t="s">
        <v>18636</v>
      </c>
      <c r="W162" s="59" t="s">
        <v>2191</v>
      </c>
      <c r="X162" s="59" t="s">
        <v>2191</v>
      </c>
      <c r="Y162" s="59" t="s">
        <v>2191</v>
      </c>
      <c r="Z162" s="59" t="s">
        <v>2191</v>
      </c>
      <c r="AA162" s="59" t="s">
        <v>2191</v>
      </c>
      <c r="AB162" s="59" t="s">
        <v>2191</v>
      </c>
      <c r="AC162" s="59" t="s">
        <v>2191</v>
      </c>
      <c r="AD162" s="59" t="s">
        <v>2191</v>
      </c>
      <c r="AE162" s="59" t="s">
        <v>2191</v>
      </c>
      <c r="AF162" s="59" t="s">
        <v>2191</v>
      </c>
      <c r="AG162" s="59" t="s">
        <v>2191</v>
      </c>
      <c r="AH162" s="59" t="s">
        <v>2191</v>
      </c>
      <c r="AI162" s="59" t="s">
        <v>2191</v>
      </c>
      <c r="AJ162" s="59" t="s">
        <v>2191</v>
      </c>
      <c r="AK162" s="59" t="s">
        <v>2191</v>
      </c>
      <c r="AL162" s="59" t="s">
        <v>2191</v>
      </c>
      <c r="AM162" s="59" t="s">
        <v>2191</v>
      </c>
      <c r="AN162" s="59" t="s">
        <v>2191</v>
      </c>
      <c r="AO162" s="59" t="s">
        <v>15960</v>
      </c>
      <c r="AP162" s="59" t="s">
        <v>15959</v>
      </c>
      <c r="AQ162" s="59" t="s">
        <v>2191</v>
      </c>
      <c r="AR162" s="59" t="s">
        <v>2191</v>
      </c>
      <c r="AS162" s="59" t="s">
        <v>2191</v>
      </c>
      <c r="AT162" s="59" t="s">
        <v>12586</v>
      </c>
      <c r="AU162" s="59">
        <v>2020</v>
      </c>
      <c r="AV162" s="59">
        <v>60</v>
      </c>
      <c r="AW162" s="59" t="s">
        <v>2191</v>
      </c>
      <c r="AX162" s="59" t="s">
        <v>2191</v>
      </c>
      <c r="AY162" s="59">
        <v>1</v>
      </c>
      <c r="AZ162" s="59" t="s">
        <v>2191</v>
      </c>
      <c r="BA162" s="59" t="s">
        <v>2191</v>
      </c>
      <c r="BB162" s="59">
        <v>1077</v>
      </c>
      <c r="BC162" s="59">
        <v>1110</v>
      </c>
      <c r="BD162" s="59" t="s">
        <v>2191</v>
      </c>
      <c r="BE162" s="59" t="s">
        <v>2716</v>
      </c>
      <c r="BF162" s="59" t="str">
        <f>HYPERLINK("http://dx.doi.org/10.1111/acfi.12401","http://dx.doi.org/10.1111/acfi.12401")</f>
        <v>http://dx.doi.org/10.1111/acfi.12401</v>
      </c>
      <c r="BG162" s="59" t="s">
        <v>2191</v>
      </c>
      <c r="BH162" s="59" t="s">
        <v>2191</v>
      </c>
      <c r="BI162" s="59" t="s">
        <v>2191</v>
      </c>
      <c r="BJ162" s="59" t="s">
        <v>2191</v>
      </c>
      <c r="BK162" s="59" t="s">
        <v>2191</v>
      </c>
      <c r="BL162" s="59" t="s">
        <v>2191</v>
      </c>
      <c r="BM162" s="59" t="s">
        <v>2191</v>
      </c>
      <c r="BN162" s="59" t="s">
        <v>2191</v>
      </c>
      <c r="BO162" s="59" t="s">
        <v>2191</v>
      </c>
      <c r="BP162" s="59" t="s">
        <v>2191</v>
      </c>
      <c r="BQ162" s="59" t="s">
        <v>2191</v>
      </c>
      <c r="BR162" s="59" t="s">
        <v>2191</v>
      </c>
      <c r="BS162" s="59" t="s">
        <v>18635</v>
      </c>
      <c r="BT162" s="59" t="str">
        <f>HYPERLINK("https%3A%2F%2Fwww.webofscience.com%2Fwos%2Fwoscc%2Ffull-record%2FWOS:000528002500016","View Full Record in Web of Science")</f>
        <v>View Full Record in Web of Science</v>
      </c>
      <c r="BX162" s="37" t="e">
        <f>VLOOKUP(BE162,[2]scopus!$N$2:$N$1043,1,FALSE)</f>
        <v>#N/A</v>
      </c>
    </row>
    <row r="163" spans="1:76" x14ac:dyDescent="0.15">
      <c r="A163" s="59" t="s">
        <v>12379</v>
      </c>
      <c r="B163" s="59" t="s">
        <v>18634</v>
      </c>
      <c r="C163" s="59" t="s">
        <v>2191</v>
      </c>
      <c r="D163" s="59" t="s">
        <v>2191</v>
      </c>
      <c r="E163" s="59" t="s">
        <v>2191</v>
      </c>
      <c r="F163" s="59" t="s">
        <v>18633</v>
      </c>
      <c r="G163" s="59" t="s">
        <v>2191</v>
      </c>
      <c r="H163" s="59" t="s">
        <v>2191</v>
      </c>
      <c r="I163" s="59" t="s">
        <v>4255</v>
      </c>
      <c r="J163" s="59" t="s">
        <v>16785</v>
      </c>
      <c r="K163" s="59" t="s">
        <v>2191</v>
      </c>
      <c r="L163" s="59" t="s">
        <v>2191</v>
      </c>
      <c r="M163" s="59" t="s">
        <v>2191</v>
      </c>
      <c r="N163" s="59" t="s">
        <v>2191</v>
      </c>
      <c r="O163" s="59" t="s">
        <v>2191</v>
      </c>
      <c r="P163" s="59" t="s">
        <v>2191</v>
      </c>
      <c r="Q163" s="59" t="s">
        <v>2191</v>
      </c>
      <c r="R163" s="59" t="s">
        <v>2191</v>
      </c>
      <c r="S163" s="59" t="s">
        <v>2191</v>
      </c>
      <c r="T163" s="59" t="s">
        <v>2191</v>
      </c>
      <c r="U163" s="59" t="s">
        <v>2191</v>
      </c>
      <c r="V163" s="59" t="s">
        <v>18632</v>
      </c>
      <c r="W163" s="59" t="s">
        <v>2191</v>
      </c>
      <c r="X163" s="59" t="s">
        <v>2191</v>
      </c>
      <c r="Y163" s="59" t="s">
        <v>2191</v>
      </c>
      <c r="Z163" s="59" t="s">
        <v>2191</v>
      </c>
      <c r="AA163" s="59" t="s">
        <v>17082</v>
      </c>
      <c r="AB163" s="59" t="s">
        <v>17081</v>
      </c>
      <c r="AC163" s="59" t="s">
        <v>2191</v>
      </c>
      <c r="AD163" s="59" t="s">
        <v>2191</v>
      </c>
      <c r="AE163" s="59" t="s">
        <v>2191</v>
      </c>
      <c r="AF163" s="59" t="s">
        <v>2191</v>
      </c>
      <c r="AG163" s="59" t="s">
        <v>2191</v>
      </c>
      <c r="AH163" s="59" t="s">
        <v>2191</v>
      </c>
      <c r="AI163" s="59" t="s">
        <v>2191</v>
      </c>
      <c r="AJ163" s="59" t="s">
        <v>2191</v>
      </c>
      <c r="AK163" s="59" t="s">
        <v>2191</v>
      </c>
      <c r="AL163" s="59" t="s">
        <v>2191</v>
      </c>
      <c r="AM163" s="59" t="s">
        <v>2191</v>
      </c>
      <c r="AN163" s="59" t="s">
        <v>2191</v>
      </c>
      <c r="AO163" s="59" t="s">
        <v>16783</v>
      </c>
      <c r="AP163" s="59" t="s">
        <v>16782</v>
      </c>
      <c r="AQ163" s="59" t="s">
        <v>2191</v>
      </c>
      <c r="AR163" s="59" t="s">
        <v>2191</v>
      </c>
      <c r="AS163" s="59" t="s">
        <v>2191</v>
      </c>
      <c r="AT163" s="59" t="s">
        <v>18556</v>
      </c>
      <c r="AU163" s="59">
        <v>2021</v>
      </c>
      <c r="AV163" s="59">
        <v>23</v>
      </c>
      <c r="AW163" s="59">
        <v>2</v>
      </c>
      <c r="AX163" s="59" t="s">
        <v>2191</v>
      </c>
      <c r="AY163" s="59" t="s">
        <v>2191</v>
      </c>
      <c r="AZ163" s="59" t="s">
        <v>2191</v>
      </c>
      <c r="BA163" s="59" t="s">
        <v>2191</v>
      </c>
      <c r="BB163" s="59">
        <v>179</v>
      </c>
      <c r="BC163" s="59">
        <v>203</v>
      </c>
      <c r="BD163" s="59" t="s">
        <v>2191</v>
      </c>
      <c r="BE163" s="59" t="s">
        <v>4254</v>
      </c>
      <c r="BF163" s="59" t="str">
        <f>HYPERLINK("http://dx.doi.org/10.1080/13691066.2021.1893933","http://dx.doi.org/10.1080/13691066.2021.1893933")</f>
        <v>http://dx.doi.org/10.1080/13691066.2021.1893933</v>
      </c>
      <c r="BG163" s="59" t="s">
        <v>2191</v>
      </c>
      <c r="BH163" s="59" t="s">
        <v>13046</v>
      </c>
      <c r="BI163" s="59" t="s">
        <v>2191</v>
      </c>
      <c r="BJ163" s="59" t="s">
        <v>2191</v>
      </c>
      <c r="BK163" s="59" t="s">
        <v>2191</v>
      </c>
      <c r="BL163" s="59" t="s">
        <v>2191</v>
      </c>
      <c r="BM163" s="59" t="s">
        <v>2191</v>
      </c>
      <c r="BN163" s="59" t="s">
        <v>2191</v>
      </c>
      <c r="BO163" s="59" t="s">
        <v>2191</v>
      </c>
      <c r="BP163" s="59" t="s">
        <v>2191</v>
      </c>
      <c r="BQ163" s="59" t="s">
        <v>2191</v>
      </c>
      <c r="BR163" s="59" t="s">
        <v>2191</v>
      </c>
      <c r="BS163" s="59" t="s">
        <v>18631</v>
      </c>
      <c r="BT163" s="59" t="str">
        <f>HYPERLINK("https%3A%2F%2Fwww.webofscience.com%2Fwos%2Fwoscc%2Ffull-record%2FWOS:000628720200001","View Full Record in Web of Science")</f>
        <v>View Full Record in Web of Science</v>
      </c>
      <c r="BX163" s="37" t="str">
        <f>VLOOKUP(BE163,[2]scopus!$N$2:$N$1043,1,FALSE)</f>
        <v>10.1080/13691066.2021.1893933</v>
      </c>
    </row>
    <row r="164" spans="1:76" x14ac:dyDescent="0.15">
      <c r="A164" s="59" t="s">
        <v>12379</v>
      </c>
      <c r="B164" s="59" t="s">
        <v>18630</v>
      </c>
      <c r="C164" s="59" t="s">
        <v>2191</v>
      </c>
      <c r="D164" s="59" t="s">
        <v>2191</v>
      </c>
      <c r="E164" s="59" t="s">
        <v>2191</v>
      </c>
      <c r="F164" s="59" t="s">
        <v>18629</v>
      </c>
      <c r="G164" s="59" t="s">
        <v>2191</v>
      </c>
      <c r="H164" s="59" t="s">
        <v>2191</v>
      </c>
      <c r="I164" s="59" t="s">
        <v>4377</v>
      </c>
      <c r="J164" s="59" t="s">
        <v>17022</v>
      </c>
      <c r="K164" s="59" t="s">
        <v>2191</v>
      </c>
      <c r="L164" s="59" t="s">
        <v>2191</v>
      </c>
      <c r="M164" s="59" t="s">
        <v>2191</v>
      </c>
      <c r="N164" s="59" t="s">
        <v>2191</v>
      </c>
      <c r="O164" s="59" t="s">
        <v>2191</v>
      </c>
      <c r="P164" s="59" t="s">
        <v>2191</v>
      </c>
      <c r="Q164" s="59" t="s">
        <v>2191</v>
      </c>
      <c r="R164" s="59" t="s">
        <v>2191</v>
      </c>
      <c r="S164" s="59" t="s">
        <v>2191</v>
      </c>
      <c r="T164" s="59" t="s">
        <v>2191</v>
      </c>
      <c r="U164" s="59" t="s">
        <v>2191</v>
      </c>
      <c r="V164" s="59" t="s">
        <v>18628</v>
      </c>
      <c r="W164" s="59" t="s">
        <v>2191</v>
      </c>
      <c r="X164" s="59" t="s">
        <v>2191</v>
      </c>
      <c r="Y164" s="59" t="s">
        <v>2191</v>
      </c>
      <c r="Z164" s="59" t="s">
        <v>2191</v>
      </c>
      <c r="AA164" s="59" t="s">
        <v>18627</v>
      </c>
      <c r="AB164" s="59" t="s">
        <v>2191</v>
      </c>
      <c r="AC164" s="59" t="s">
        <v>2191</v>
      </c>
      <c r="AD164" s="59" t="s">
        <v>2191</v>
      </c>
      <c r="AE164" s="59" t="s">
        <v>2191</v>
      </c>
      <c r="AF164" s="59" t="s">
        <v>2191</v>
      </c>
      <c r="AG164" s="59" t="s">
        <v>2191</v>
      </c>
      <c r="AH164" s="59" t="s">
        <v>2191</v>
      </c>
      <c r="AI164" s="59" t="s">
        <v>2191</v>
      </c>
      <c r="AJ164" s="59" t="s">
        <v>2191</v>
      </c>
      <c r="AK164" s="59" t="s">
        <v>2191</v>
      </c>
      <c r="AL164" s="59" t="s">
        <v>2191</v>
      </c>
      <c r="AM164" s="59" t="s">
        <v>2191</v>
      </c>
      <c r="AN164" s="59" t="s">
        <v>2191</v>
      </c>
      <c r="AO164" s="59" t="s">
        <v>17018</v>
      </c>
      <c r="AP164" s="59" t="s">
        <v>17017</v>
      </c>
      <c r="AQ164" s="59" t="s">
        <v>2191</v>
      </c>
      <c r="AR164" s="59" t="s">
        <v>2191</v>
      </c>
      <c r="AS164" s="59" t="s">
        <v>2191</v>
      </c>
      <c r="AT164" s="59" t="s">
        <v>12436</v>
      </c>
      <c r="AU164" s="59">
        <v>2021</v>
      </c>
      <c r="AV164" s="59">
        <v>56</v>
      </c>
      <c r="AW164" s="59">
        <v>3</v>
      </c>
      <c r="AX164" s="59" t="s">
        <v>2191</v>
      </c>
      <c r="AY164" s="59" t="s">
        <v>2191</v>
      </c>
      <c r="AZ164" s="59" t="s">
        <v>12540</v>
      </c>
      <c r="BA164" s="59" t="s">
        <v>2191</v>
      </c>
      <c r="BB164" s="59">
        <v>1221</v>
      </c>
      <c r="BC164" s="59">
        <v>1233</v>
      </c>
      <c r="BD164" s="59" t="s">
        <v>2191</v>
      </c>
      <c r="BE164" s="59" t="s">
        <v>4376</v>
      </c>
      <c r="BF164" s="59" t="str">
        <f>HYPERLINK("http://dx.doi.org/10.1007/s11187-019-00264-4","http://dx.doi.org/10.1007/s11187-019-00264-4")</f>
        <v>http://dx.doi.org/10.1007/s11187-019-00264-4</v>
      </c>
      <c r="BG164" s="59" t="s">
        <v>2191</v>
      </c>
      <c r="BH164" s="59" t="s">
        <v>2191</v>
      </c>
      <c r="BI164" s="59" t="s">
        <v>2191</v>
      </c>
      <c r="BJ164" s="59" t="s">
        <v>2191</v>
      </c>
      <c r="BK164" s="59" t="s">
        <v>2191</v>
      </c>
      <c r="BL164" s="59" t="s">
        <v>2191</v>
      </c>
      <c r="BM164" s="59" t="s">
        <v>2191</v>
      </c>
      <c r="BN164" s="59" t="s">
        <v>2191</v>
      </c>
      <c r="BO164" s="59" t="s">
        <v>2191</v>
      </c>
      <c r="BP164" s="59" t="s">
        <v>2191</v>
      </c>
      <c r="BQ164" s="59" t="s">
        <v>2191</v>
      </c>
      <c r="BR164" s="59" t="s">
        <v>2191</v>
      </c>
      <c r="BS164" s="59" t="s">
        <v>18626</v>
      </c>
      <c r="BT164" s="59" t="str">
        <f>HYPERLINK("https%3A%2F%2Fwww.webofscience.com%2Fwos%2Fwoscc%2Ffull-record%2FWOS:000629304400017","View Full Record in Web of Science")</f>
        <v>View Full Record in Web of Science</v>
      </c>
      <c r="BX164" s="37" t="str">
        <f>VLOOKUP(BE164,[2]scopus!$N$2:$N$1043,1,FALSE)</f>
        <v>10.1007/s11187-019-00264-4</v>
      </c>
    </row>
    <row r="165" spans="1:76" x14ac:dyDescent="0.15">
      <c r="A165" s="59" t="s">
        <v>12379</v>
      </c>
      <c r="B165" s="59" t="s">
        <v>18625</v>
      </c>
      <c r="C165" s="59" t="s">
        <v>2191</v>
      </c>
      <c r="D165" s="59" t="s">
        <v>2191</v>
      </c>
      <c r="E165" s="59" t="s">
        <v>2191</v>
      </c>
      <c r="F165" s="59" t="s">
        <v>18624</v>
      </c>
      <c r="G165" s="59" t="s">
        <v>2191</v>
      </c>
      <c r="H165" s="59" t="s">
        <v>2191</v>
      </c>
      <c r="I165" s="59" t="s">
        <v>133</v>
      </c>
      <c r="J165" s="59" t="s">
        <v>18623</v>
      </c>
      <c r="K165" s="59" t="s">
        <v>2191</v>
      </c>
      <c r="L165" s="59" t="s">
        <v>2191</v>
      </c>
      <c r="M165" s="59" t="s">
        <v>2191</v>
      </c>
      <c r="N165" s="59" t="s">
        <v>2191</v>
      </c>
      <c r="O165" s="59" t="s">
        <v>2191</v>
      </c>
      <c r="P165" s="59" t="s">
        <v>2191</v>
      </c>
      <c r="Q165" s="59" t="s">
        <v>2191</v>
      </c>
      <c r="R165" s="59" t="s">
        <v>2191</v>
      </c>
      <c r="S165" s="59" t="s">
        <v>2191</v>
      </c>
      <c r="T165" s="59" t="s">
        <v>2191</v>
      </c>
      <c r="U165" s="59" t="s">
        <v>2191</v>
      </c>
      <c r="V165" s="59" t="s">
        <v>18622</v>
      </c>
      <c r="W165" s="59" t="s">
        <v>2191</v>
      </c>
      <c r="X165" s="59" t="s">
        <v>2191</v>
      </c>
      <c r="Y165" s="59" t="s">
        <v>2191</v>
      </c>
      <c r="Z165" s="59" t="s">
        <v>2191</v>
      </c>
      <c r="AA165" s="59" t="s">
        <v>18621</v>
      </c>
      <c r="AB165" s="59" t="s">
        <v>18620</v>
      </c>
      <c r="AC165" s="59" t="s">
        <v>2191</v>
      </c>
      <c r="AD165" s="59" t="s">
        <v>2191</v>
      </c>
      <c r="AE165" s="59" t="s">
        <v>2191</v>
      </c>
      <c r="AF165" s="59" t="s">
        <v>2191</v>
      </c>
      <c r="AG165" s="59" t="s">
        <v>2191</v>
      </c>
      <c r="AH165" s="59" t="s">
        <v>2191</v>
      </c>
      <c r="AI165" s="59" t="s">
        <v>2191</v>
      </c>
      <c r="AJ165" s="59" t="s">
        <v>2191</v>
      </c>
      <c r="AK165" s="59" t="s">
        <v>2191</v>
      </c>
      <c r="AL165" s="59" t="s">
        <v>2191</v>
      </c>
      <c r="AM165" s="59" t="s">
        <v>2191</v>
      </c>
      <c r="AN165" s="59" t="s">
        <v>2191</v>
      </c>
      <c r="AO165" s="59" t="s">
        <v>18619</v>
      </c>
      <c r="AP165" s="59" t="s">
        <v>18618</v>
      </c>
      <c r="AQ165" s="59" t="s">
        <v>2191</v>
      </c>
      <c r="AR165" s="59" t="s">
        <v>2191</v>
      </c>
      <c r="AS165" s="59" t="s">
        <v>2191</v>
      </c>
      <c r="AT165" s="59" t="s">
        <v>13375</v>
      </c>
      <c r="AU165" s="59">
        <v>2023</v>
      </c>
      <c r="AV165" s="59">
        <v>26</v>
      </c>
      <c r="AW165" s="59">
        <v>1</v>
      </c>
      <c r="AX165" s="59" t="s">
        <v>2191</v>
      </c>
      <c r="AY165" s="59" t="s">
        <v>2191</v>
      </c>
      <c r="AZ165" s="59" t="s">
        <v>2191</v>
      </c>
      <c r="BA165" s="59" t="s">
        <v>2191</v>
      </c>
      <c r="BB165" s="59">
        <v>1</v>
      </c>
      <c r="BC165" s="59">
        <v>26</v>
      </c>
      <c r="BD165" s="59" t="s">
        <v>2191</v>
      </c>
      <c r="BE165" s="59" t="s">
        <v>131</v>
      </c>
      <c r="BF165" s="59" t="str">
        <f>HYPERLINK("http://dx.doi.org/10.1108/EJIM-03-2021-0161","http://dx.doi.org/10.1108/EJIM-03-2021-0161")</f>
        <v>http://dx.doi.org/10.1108/EJIM-03-2021-0161</v>
      </c>
      <c r="BG165" s="59" t="s">
        <v>2191</v>
      </c>
      <c r="BH165" s="59" t="s">
        <v>14267</v>
      </c>
      <c r="BI165" s="59" t="s">
        <v>2191</v>
      </c>
      <c r="BJ165" s="59" t="s">
        <v>2191</v>
      </c>
      <c r="BK165" s="59" t="s">
        <v>2191</v>
      </c>
      <c r="BL165" s="59" t="s">
        <v>2191</v>
      </c>
      <c r="BM165" s="59" t="s">
        <v>2191</v>
      </c>
      <c r="BN165" s="59" t="s">
        <v>2191</v>
      </c>
      <c r="BO165" s="59" t="s">
        <v>2191</v>
      </c>
      <c r="BP165" s="59" t="s">
        <v>2191</v>
      </c>
      <c r="BQ165" s="59" t="s">
        <v>2191</v>
      </c>
      <c r="BR165" s="59" t="s">
        <v>2191</v>
      </c>
      <c r="BS165" s="59" t="s">
        <v>18617</v>
      </c>
      <c r="BT165" s="59" t="str">
        <f>HYPERLINK("https%3A%2F%2Fwww.webofscience.com%2Fwos%2Fwoscc%2Ffull-record%2FWOS:000661936100001","View Full Record in Web of Science")</f>
        <v>View Full Record in Web of Science</v>
      </c>
      <c r="BX165" s="37" t="str">
        <f>VLOOKUP(BE165,[2]scopus!$N$2:$N$1043,1,FALSE)</f>
        <v>10.1108/EJIM-03-2021-0161</v>
      </c>
    </row>
    <row r="166" spans="1:76" x14ac:dyDescent="0.15">
      <c r="A166" s="59" t="s">
        <v>12379</v>
      </c>
      <c r="B166" s="59" t="s">
        <v>18616</v>
      </c>
      <c r="C166" s="59" t="s">
        <v>2191</v>
      </c>
      <c r="D166" s="59" t="s">
        <v>2191</v>
      </c>
      <c r="E166" s="59" t="s">
        <v>2191</v>
      </c>
      <c r="F166" s="59" t="s">
        <v>18615</v>
      </c>
      <c r="G166" s="59" t="s">
        <v>2191</v>
      </c>
      <c r="H166" s="59" t="s">
        <v>2191</v>
      </c>
      <c r="I166" s="59" t="s">
        <v>2715</v>
      </c>
      <c r="J166" s="59" t="s">
        <v>16039</v>
      </c>
      <c r="K166" s="59" t="s">
        <v>2191</v>
      </c>
      <c r="L166" s="59" t="s">
        <v>2191</v>
      </c>
      <c r="M166" s="59" t="s">
        <v>2191</v>
      </c>
      <c r="N166" s="59" t="s">
        <v>2191</v>
      </c>
      <c r="O166" s="59" t="s">
        <v>2191</v>
      </c>
      <c r="P166" s="59" t="s">
        <v>2191</v>
      </c>
      <c r="Q166" s="59" t="s">
        <v>2191</v>
      </c>
      <c r="R166" s="59" t="s">
        <v>2191</v>
      </c>
      <c r="S166" s="59" t="s">
        <v>2191</v>
      </c>
      <c r="T166" s="59" t="s">
        <v>2191</v>
      </c>
      <c r="U166" s="59" t="s">
        <v>2191</v>
      </c>
      <c r="V166" s="59" t="s">
        <v>18614</v>
      </c>
      <c r="W166" s="59" t="s">
        <v>2191</v>
      </c>
      <c r="X166" s="59" t="s">
        <v>2191</v>
      </c>
      <c r="Y166" s="59" t="s">
        <v>2191</v>
      </c>
      <c r="Z166" s="59" t="s">
        <v>2191</v>
      </c>
      <c r="AA166" s="59" t="s">
        <v>18613</v>
      </c>
      <c r="AB166" s="59" t="s">
        <v>2191</v>
      </c>
      <c r="AC166" s="59" t="s">
        <v>2191</v>
      </c>
      <c r="AD166" s="59" t="s">
        <v>2191</v>
      </c>
      <c r="AE166" s="59" t="s">
        <v>2191</v>
      </c>
      <c r="AF166" s="59" t="s">
        <v>2191</v>
      </c>
      <c r="AG166" s="59" t="s">
        <v>2191</v>
      </c>
      <c r="AH166" s="59" t="s">
        <v>2191</v>
      </c>
      <c r="AI166" s="59" t="s">
        <v>2191</v>
      </c>
      <c r="AJ166" s="59" t="s">
        <v>2191</v>
      </c>
      <c r="AK166" s="59" t="s">
        <v>2191</v>
      </c>
      <c r="AL166" s="59" t="s">
        <v>2191</v>
      </c>
      <c r="AM166" s="59" t="s">
        <v>2191</v>
      </c>
      <c r="AN166" s="59" t="s">
        <v>2191</v>
      </c>
      <c r="AO166" s="59" t="s">
        <v>16038</v>
      </c>
      <c r="AP166" s="59" t="s">
        <v>16226</v>
      </c>
      <c r="AQ166" s="59" t="s">
        <v>2191</v>
      </c>
      <c r="AR166" s="59" t="s">
        <v>2191</v>
      </c>
      <c r="AS166" s="59" t="s">
        <v>2191</v>
      </c>
      <c r="AT166" s="59" t="s">
        <v>12574</v>
      </c>
      <c r="AU166" s="59">
        <v>2011</v>
      </c>
      <c r="AV166" s="59">
        <v>26</v>
      </c>
      <c r="AW166" s="59">
        <v>2</v>
      </c>
      <c r="AX166" s="59" t="s">
        <v>2191</v>
      </c>
      <c r="AY166" s="59" t="s">
        <v>2191</v>
      </c>
      <c r="AZ166" s="59" t="s">
        <v>2191</v>
      </c>
      <c r="BA166" s="59" t="s">
        <v>2191</v>
      </c>
      <c r="BB166" s="59">
        <v>239</v>
      </c>
      <c r="BC166" s="59">
        <v>254</v>
      </c>
      <c r="BD166" s="59" t="s">
        <v>2191</v>
      </c>
      <c r="BE166" s="59" t="s">
        <v>2714</v>
      </c>
      <c r="BF166" s="59" t="str">
        <f>HYPERLINK("http://dx.doi.org/10.1016/j.jbusvent.2009.08.001","http://dx.doi.org/10.1016/j.jbusvent.2009.08.001")</f>
        <v>http://dx.doi.org/10.1016/j.jbusvent.2009.08.001</v>
      </c>
      <c r="BG166" s="59" t="s">
        <v>2191</v>
      </c>
      <c r="BH166" s="59" t="s">
        <v>2191</v>
      </c>
      <c r="BI166" s="59" t="s">
        <v>2191</v>
      </c>
      <c r="BJ166" s="59" t="s">
        <v>2191</v>
      </c>
      <c r="BK166" s="59" t="s">
        <v>2191</v>
      </c>
      <c r="BL166" s="59" t="s">
        <v>2191</v>
      </c>
      <c r="BM166" s="59" t="s">
        <v>2191</v>
      </c>
      <c r="BN166" s="59" t="s">
        <v>2191</v>
      </c>
      <c r="BO166" s="59" t="s">
        <v>2191</v>
      </c>
      <c r="BP166" s="59" t="s">
        <v>2191</v>
      </c>
      <c r="BQ166" s="59" t="s">
        <v>2191</v>
      </c>
      <c r="BR166" s="59" t="s">
        <v>2191</v>
      </c>
      <c r="BS166" s="59" t="s">
        <v>18612</v>
      </c>
      <c r="BT166" s="59" t="str">
        <f>HYPERLINK("https%3A%2F%2Fwww.webofscience.com%2Fwos%2Fwoscc%2Ffull-record%2FWOS:000287566300007","View Full Record in Web of Science")</f>
        <v>View Full Record in Web of Science</v>
      </c>
      <c r="BX166" s="37" t="e">
        <f>VLOOKUP(BE166,[2]scopus!$N$2:$N$1043,1,FALSE)</f>
        <v>#N/A</v>
      </c>
    </row>
    <row r="167" spans="1:76" x14ac:dyDescent="0.15">
      <c r="A167" s="59" t="s">
        <v>12379</v>
      </c>
      <c r="B167" s="59" t="s">
        <v>18611</v>
      </c>
      <c r="C167" s="59" t="s">
        <v>2191</v>
      </c>
      <c r="D167" s="59" t="s">
        <v>2191</v>
      </c>
      <c r="E167" s="59" t="s">
        <v>2191</v>
      </c>
      <c r="F167" s="59" t="s">
        <v>18610</v>
      </c>
      <c r="G167" s="59" t="s">
        <v>2191</v>
      </c>
      <c r="H167" s="59" t="s">
        <v>2191</v>
      </c>
      <c r="I167" s="59" t="s">
        <v>2713</v>
      </c>
      <c r="J167" s="59" t="s">
        <v>12643</v>
      </c>
      <c r="K167" s="59" t="s">
        <v>2191</v>
      </c>
      <c r="L167" s="59" t="s">
        <v>2191</v>
      </c>
      <c r="M167" s="59" t="s">
        <v>2191</v>
      </c>
      <c r="N167" s="59" t="s">
        <v>2191</v>
      </c>
      <c r="O167" s="59" t="s">
        <v>2191</v>
      </c>
      <c r="P167" s="59" t="s">
        <v>2191</v>
      </c>
      <c r="Q167" s="59" t="s">
        <v>2191</v>
      </c>
      <c r="R167" s="59" t="s">
        <v>2191</v>
      </c>
      <c r="S167" s="59" t="s">
        <v>2191</v>
      </c>
      <c r="T167" s="59" t="s">
        <v>2191</v>
      </c>
      <c r="U167" s="59" t="s">
        <v>2191</v>
      </c>
      <c r="V167" s="59" t="s">
        <v>18609</v>
      </c>
      <c r="W167" s="59" t="s">
        <v>2191</v>
      </c>
      <c r="X167" s="59" t="s">
        <v>2191</v>
      </c>
      <c r="Y167" s="59" t="s">
        <v>2191</v>
      </c>
      <c r="Z167" s="59" t="s">
        <v>2191</v>
      </c>
      <c r="AA167" s="59" t="s">
        <v>2191</v>
      </c>
      <c r="AB167" s="59" t="s">
        <v>18608</v>
      </c>
      <c r="AC167" s="59" t="s">
        <v>2191</v>
      </c>
      <c r="AD167" s="59" t="s">
        <v>2191</v>
      </c>
      <c r="AE167" s="59" t="s">
        <v>2191</v>
      </c>
      <c r="AF167" s="59" t="s">
        <v>2191</v>
      </c>
      <c r="AG167" s="59" t="s">
        <v>2191</v>
      </c>
      <c r="AH167" s="59" t="s">
        <v>2191</v>
      </c>
      <c r="AI167" s="59" t="s">
        <v>2191</v>
      </c>
      <c r="AJ167" s="59" t="s">
        <v>2191</v>
      </c>
      <c r="AK167" s="59" t="s">
        <v>2191</v>
      </c>
      <c r="AL167" s="59" t="s">
        <v>2191</v>
      </c>
      <c r="AM167" s="59" t="s">
        <v>2191</v>
      </c>
      <c r="AN167" s="59" t="s">
        <v>2191</v>
      </c>
      <c r="AO167" s="59" t="s">
        <v>12640</v>
      </c>
      <c r="AP167" s="59" t="s">
        <v>12639</v>
      </c>
      <c r="AQ167" s="59" t="s">
        <v>2191</v>
      </c>
      <c r="AR167" s="59" t="s">
        <v>2191</v>
      </c>
      <c r="AS167" s="59" t="s">
        <v>2191</v>
      </c>
      <c r="AT167" s="59" t="s">
        <v>12465</v>
      </c>
      <c r="AU167" s="59">
        <v>2020</v>
      </c>
      <c r="AV167" s="59">
        <v>65</v>
      </c>
      <c r="AW167" s="59" t="s">
        <v>2191</v>
      </c>
      <c r="AX167" s="59" t="s">
        <v>2191</v>
      </c>
      <c r="AY167" s="59" t="s">
        <v>2191</v>
      </c>
      <c r="AZ167" s="59" t="s">
        <v>2191</v>
      </c>
      <c r="BA167" s="59" t="s">
        <v>2191</v>
      </c>
      <c r="BB167" s="59" t="s">
        <v>2191</v>
      </c>
      <c r="BC167" s="59" t="s">
        <v>2191</v>
      </c>
      <c r="BD167" s="59">
        <v>101672</v>
      </c>
      <c r="BE167" s="59" t="s">
        <v>2712</v>
      </c>
      <c r="BF167" s="59" t="str">
        <f>HYPERLINK("http://dx.doi.org/10.1016/j.jcorpfin.2020.101672","http://dx.doi.org/10.1016/j.jcorpfin.2020.101672")</f>
        <v>http://dx.doi.org/10.1016/j.jcorpfin.2020.101672</v>
      </c>
      <c r="BG167" s="59" t="s">
        <v>2191</v>
      </c>
      <c r="BH167" s="59" t="s">
        <v>2191</v>
      </c>
      <c r="BI167" s="59" t="s">
        <v>2191</v>
      </c>
      <c r="BJ167" s="59" t="s">
        <v>2191</v>
      </c>
      <c r="BK167" s="59" t="s">
        <v>2191</v>
      </c>
      <c r="BL167" s="59" t="s">
        <v>2191</v>
      </c>
      <c r="BM167" s="59" t="s">
        <v>2191</v>
      </c>
      <c r="BN167" s="59" t="s">
        <v>2191</v>
      </c>
      <c r="BO167" s="59" t="s">
        <v>2191</v>
      </c>
      <c r="BP167" s="59" t="s">
        <v>2191</v>
      </c>
      <c r="BQ167" s="59" t="s">
        <v>2191</v>
      </c>
      <c r="BR167" s="59" t="s">
        <v>2191</v>
      </c>
      <c r="BS167" s="59" t="s">
        <v>18607</v>
      </c>
      <c r="BT167" s="59" t="str">
        <f>HYPERLINK("https%3A%2F%2Fwww.webofscience.com%2Fwos%2Fwoscc%2Ffull-record%2FWOS:000602840200029","View Full Record in Web of Science")</f>
        <v>View Full Record in Web of Science</v>
      </c>
      <c r="BX167" s="37" t="e">
        <f>VLOOKUP(BE167,[2]scopus!$N$2:$N$1043,1,FALSE)</f>
        <v>#N/A</v>
      </c>
    </row>
    <row r="168" spans="1:76" x14ac:dyDescent="0.15">
      <c r="A168" s="59" t="s">
        <v>12379</v>
      </c>
      <c r="B168" s="59" t="s">
        <v>18606</v>
      </c>
      <c r="C168" s="59" t="s">
        <v>2191</v>
      </c>
      <c r="D168" s="59" t="s">
        <v>2191</v>
      </c>
      <c r="E168" s="59" t="s">
        <v>2191</v>
      </c>
      <c r="F168" s="59" t="s">
        <v>18605</v>
      </c>
      <c r="G168" s="59" t="s">
        <v>2191</v>
      </c>
      <c r="H168" s="59" t="s">
        <v>2191</v>
      </c>
      <c r="I168" s="59" t="s">
        <v>495</v>
      </c>
      <c r="J168" s="59" t="s">
        <v>15527</v>
      </c>
      <c r="K168" s="59" t="s">
        <v>2191</v>
      </c>
      <c r="L168" s="59" t="s">
        <v>2191</v>
      </c>
      <c r="M168" s="59" t="s">
        <v>2191</v>
      </c>
      <c r="N168" s="59" t="s">
        <v>2191</v>
      </c>
      <c r="O168" s="59" t="s">
        <v>2191</v>
      </c>
      <c r="P168" s="59" t="s">
        <v>2191</v>
      </c>
      <c r="Q168" s="59" t="s">
        <v>2191</v>
      </c>
      <c r="R168" s="59" t="s">
        <v>2191</v>
      </c>
      <c r="S168" s="59" t="s">
        <v>2191</v>
      </c>
      <c r="T168" s="59" t="s">
        <v>2191</v>
      </c>
      <c r="U168" s="59" t="s">
        <v>2191</v>
      </c>
      <c r="V168" s="59" t="s">
        <v>18604</v>
      </c>
      <c r="W168" s="59" t="s">
        <v>2191</v>
      </c>
      <c r="X168" s="59" t="s">
        <v>2191</v>
      </c>
      <c r="Y168" s="59" t="s">
        <v>2191</v>
      </c>
      <c r="Z168" s="59" t="s">
        <v>2191</v>
      </c>
      <c r="AA168" s="59" t="s">
        <v>2191</v>
      </c>
      <c r="AB168" s="59" t="s">
        <v>2191</v>
      </c>
      <c r="AC168" s="59" t="s">
        <v>2191</v>
      </c>
      <c r="AD168" s="59" t="s">
        <v>2191</v>
      </c>
      <c r="AE168" s="59" t="s">
        <v>2191</v>
      </c>
      <c r="AF168" s="59" t="s">
        <v>2191</v>
      </c>
      <c r="AG168" s="59" t="s">
        <v>2191</v>
      </c>
      <c r="AH168" s="59" t="s">
        <v>2191</v>
      </c>
      <c r="AI168" s="59" t="s">
        <v>2191</v>
      </c>
      <c r="AJ168" s="59" t="s">
        <v>2191</v>
      </c>
      <c r="AK168" s="59" t="s">
        <v>2191</v>
      </c>
      <c r="AL168" s="59" t="s">
        <v>2191</v>
      </c>
      <c r="AM168" s="59" t="s">
        <v>2191</v>
      </c>
      <c r="AN168" s="59" t="s">
        <v>2191</v>
      </c>
      <c r="AO168" s="59" t="s">
        <v>15523</v>
      </c>
      <c r="AP168" s="59" t="s">
        <v>15522</v>
      </c>
      <c r="AQ168" s="59" t="s">
        <v>2191</v>
      </c>
      <c r="AR168" s="59" t="s">
        <v>2191</v>
      </c>
      <c r="AS168" s="59" t="s">
        <v>2191</v>
      </c>
      <c r="AT168" s="59" t="s">
        <v>13112</v>
      </c>
      <c r="AU168" s="59">
        <v>2017</v>
      </c>
      <c r="AV168" s="59">
        <v>34</v>
      </c>
      <c r="AW168" s="59">
        <v>3</v>
      </c>
      <c r="AX168" s="59" t="s">
        <v>2191</v>
      </c>
      <c r="AY168" s="59" t="s">
        <v>2191</v>
      </c>
      <c r="AZ168" s="59" t="s">
        <v>2191</v>
      </c>
      <c r="BA168" s="59" t="s">
        <v>2191</v>
      </c>
      <c r="BB168" s="59">
        <v>699</v>
      </c>
      <c r="BC168" s="59">
        <v>723</v>
      </c>
      <c r="BD168" s="59" t="s">
        <v>2191</v>
      </c>
      <c r="BE168" s="59" t="s">
        <v>493</v>
      </c>
      <c r="BF168" s="59" t="str">
        <f>HYPERLINK("http://dx.doi.org/10.1007/s10490-016-9500-1","http://dx.doi.org/10.1007/s10490-016-9500-1")</f>
        <v>http://dx.doi.org/10.1007/s10490-016-9500-1</v>
      </c>
      <c r="BG168" s="59" t="s">
        <v>2191</v>
      </c>
      <c r="BH168" s="59" t="s">
        <v>2191</v>
      </c>
      <c r="BI168" s="59" t="s">
        <v>2191</v>
      </c>
      <c r="BJ168" s="59" t="s">
        <v>2191</v>
      </c>
      <c r="BK168" s="59" t="s">
        <v>2191</v>
      </c>
      <c r="BL168" s="59" t="s">
        <v>2191</v>
      </c>
      <c r="BM168" s="59" t="s">
        <v>2191</v>
      </c>
      <c r="BN168" s="59" t="s">
        <v>2191</v>
      </c>
      <c r="BO168" s="59" t="s">
        <v>2191</v>
      </c>
      <c r="BP168" s="59" t="s">
        <v>2191</v>
      </c>
      <c r="BQ168" s="59" t="s">
        <v>2191</v>
      </c>
      <c r="BR168" s="59" t="s">
        <v>2191</v>
      </c>
      <c r="BS168" s="59" t="s">
        <v>18603</v>
      </c>
      <c r="BT168" s="59" t="str">
        <f>HYPERLINK("https%3A%2F%2Fwww.webofscience.com%2Fwos%2Fwoscc%2Ffull-record%2FWOS:000406874400009","View Full Record in Web of Science")</f>
        <v>View Full Record in Web of Science</v>
      </c>
      <c r="BX168" s="37" t="e">
        <f>VLOOKUP(BE168,[2]scopus!$N$2:$N$1043,1,FALSE)</f>
        <v>#N/A</v>
      </c>
    </row>
    <row r="169" spans="1:76" x14ac:dyDescent="0.15">
      <c r="A169" s="59" t="s">
        <v>12379</v>
      </c>
      <c r="B169" s="59" t="s">
        <v>18602</v>
      </c>
      <c r="C169" s="59" t="s">
        <v>2191</v>
      </c>
      <c r="D169" s="59" t="s">
        <v>2191</v>
      </c>
      <c r="E169" s="59" t="s">
        <v>2191</v>
      </c>
      <c r="F169" s="59" t="s">
        <v>18601</v>
      </c>
      <c r="G169" s="59" t="s">
        <v>2191</v>
      </c>
      <c r="H169" s="59" t="s">
        <v>2191</v>
      </c>
      <c r="I169" s="59" t="s">
        <v>18600</v>
      </c>
      <c r="J169" s="59" t="s">
        <v>13052</v>
      </c>
      <c r="K169" s="59" t="s">
        <v>2191</v>
      </c>
      <c r="L169" s="59" t="s">
        <v>2191</v>
      </c>
      <c r="M169" s="59" t="s">
        <v>2191</v>
      </c>
      <c r="N169" s="59" t="s">
        <v>2191</v>
      </c>
      <c r="O169" s="59" t="s">
        <v>2191</v>
      </c>
      <c r="P169" s="59" t="s">
        <v>2191</v>
      </c>
      <c r="Q169" s="59" t="s">
        <v>2191</v>
      </c>
      <c r="R169" s="59" t="s">
        <v>2191</v>
      </c>
      <c r="S169" s="59" t="s">
        <v>2191</v>
      </c>
      <c r="T169" s="59" t="s">
        <v>2191</v>
      </c>
      <c r="U169" s="59" t="s">
        <v>2191</v>
      </c>
      <c r="V169" s="59" t="s">
        <v>18599</v>
      </c>
      <c r="W169" s="59" t="s">
        <v>2191</v>
      </c>
      <c r="X169" s="59" t="s">
        <v>2191</v>
      </c>
      <c r="Y169" s="59" t="s">
        <v>2191</v>
      </c>
      <c r="Z169" s="59" t="s">
        <v>2191</v>
      </c>
      <c r="AA169" s="59" t="s">
        <v>18598</v>
      </c>
      <c r="AB169" s="59" t="s">
        <v>18597</v>
      </c>
      <c r="AC169" s="59" t="s">
        <v>2191</v>
      </c>
      <c r="AD169" s="59" t="s">
        <v>2191</v>
      </c>
      <c r="AE169" s="59" t="s">
        <v>2191</v>
      </c>
      <c r="AF169" s="59" t="s">
        <v>2191</v>
      </c>
      <c r="AG169" s="59" t="s">
        <v>2191</v>
      </c>
      <c r="AH169" s="59" t="s">
        <v>2191</v>
      </c>
      <c r="AI169" s="59" t="s">
        <v>2191</v>
      </c>
      <c r="AJ169" s="59" t="s">
        <v>2191</v>
      </c>
      <c r="AK169" s="59" t="s">
        <v>2191</v>
      </c>
      <c r="AL169" s="59" t="s">
        <v>2191</v>
      </c>
      <c r="AM169" s="59" t="s">
        <v>2191</v>
      </c>
      <c r="AN169" s="59" t="s">
        <v>2191</v>
      </c>
      <c r="AO169" s="59" t="s">
        <v>13048</v>
      </c>
      <c r="AP169" s="59" t="s">
        <v>2191</v>
      </c>
      <c r="AQ169" s="59" t="s">
        <v>2191</v>
      </c>
      <c r="AR169" s="59" t="s">
        <v>2191</v>
      </c>
      <c r="AS169" s="59" t="s">
        <v>2191</v>
      </c>
      <c r="AT169" s="59" t="s">
        <v>13215</v>
      </c>
      <c r="AU169" s="59">
        <v>2013</v>
      </c>
      <c r="AV169" s="59">
        <v>24</v>
      </c>
      <c r="AW169" s="59">
        <v>3</v>
      </c>
      <c r="AX169" s="59" t="s">
        <v>2191</v>
      </c>
      <c r="AY169" s="59" t="s">
        <v>2191</v>
      </c>
      <c r="AZ169" s="59" t="s">
        <v>2191</v>
      </c>
      <c r="BA169" s="59" t="s">
        <v>2191</v>
      </c>
      <c r="BB169" s="59">
        <v>926</v>
      </c>
      <c r="BC169" s="59">
        <v>947</v>
      </c>
      <c r="BD169" s="59" t="s">
        <v>2191</v>
      </c>
      <c r="BE169" s="59" t="s">
        <v>3393</v>
      </c>
      <c r="BF169" s="59" t="str">
        <f>HYPERLINK("http://dx.doi.org/10.1287/orsc.1120.0775","http://dx.doi.org/10.1287/orsc.1120.0775")</f>
        <v>http://dx.doi.org/10.1287/orsc.1120.0775</v>
      </c>
      <c r="BG169" s="59" t="s">
        <v>2191</v>
      </c>
      <c r="BH169" s="59" t="s">
        <v>2191</v>
      </c>
      <c r="BI169" s="59" t="s">
        <v>2191</v>
      </c>
      <c r="BJ169" s="59" t="s">
        <v>2191</v>
      </c>
      <c r="BK169" s="59" t="s">
        <v>2191</v>
      </c>
      <c r="BL169" s="59" t="s">
        <v>2191</v>
      </c>
      <c r="BM169" s="59" t="s">
        <v>2191</v>
      </c>
      <c r="BN169" s="59" t="s">
        <v>2191</v>
      </c>
      <c r="BO169" s="59" t="s">
        <v>2191</v>
      </c>
      <c r="BP169" s="59" t="s">
        <v>2191</v>
      </c>
      <c r="BQ169" s="59" t="s">
        <v>2191</v>
      </c>
      <c r="BR169" s="59" t="s">
        <v>2191</v>
      </c>
      <c r="BS169" s="59" t="s">
        <v>18596</v>
      </c>
      <c r="BT169" s="59" t="str">
        <f>HYPERLINK("https%3A%2F%2Fwww.webofscience.com%2Fwos%2Fwoscc%2Ffull-record%2FWOS:000319090800016","View Full Record in Web of Science")</f>
        <v>View Full Record in Web of Science</v>
      </c>
      <c r="BX169" s="37" t="str">
        <f>VLOOKUP(BE169,[2]scopus!$N$2:$N$1043,1,FALSE)</f>
        <v>10.1287/orsc.1120.0775</v>
      </c>
    </row>
    <row r="170" spans="1:76" x14ac:dyDescent="0.15">
      <c r="A170" s="59" t="s">
        <v>12379</v>
      </c>
      <c r="B170" s="59" t="s">
        <v>18595</v>
      </c>
      <c r="C170" s="59" t="s">
        <v>2191</v>
      </c>
      <c r="D170" s="59" t="s">
        <v>2191</v>
      </c>
      <c r="E170" s="59" t="s">
        <v>2191</v>
      </c>
      <c r="F170" s="59" t="s">
        <v>18594</v>
      </c>
      <c r="G170" s="59" t="s">
        <v>2191</v>
      </c>
      <c r="H170" s="59" t="s">
        <v>2191</v>
      </c>
      <c r="I170" s="59" t="s">
        <v>503</v>
      </c>
      <c r="J170" s="59" t="s">
        <v>18593</v>
      </c>
      <c r="K170" s="59" t="s">
        <v>2191</v>
      </c>
      <c r="L170" s="59" t="s">
        <v>2191</v>
      </c>
      <c r="M170" s="59" t="s">
        <v>2191</v>
      </c>
      <c r="N170" s="59" t="s">
        <v>2191</v>
      </c>
      <c r="O170" s="59" t="s">
        <v>2191</v>
      </c>
      <c r="P170" s="59" t="s">
        <v>2191</v>
      </c>
      <c r="Q170" s="59" t="s">
        <v>2191</v>
      </c>
      <c r="R170" s="59" t="s">
        <v>2191</v>
      </c>
      <c r="S170" s="59" t="s">
        <v>2191</v>
      </c>
      <c r="T170" s="59" t="s">
        <v>2191</v>
      </c>
      <c r="U170" s="59" t="s">
        <v>2191</v>
      </c>
      <c r="V170" s="59" t="s">
        <v>18592</v>
      </c>
      <c r="W170" s="59" t="s">
        <v>2191</v>
      </c>
      <c r="X170" s="59" t="s">
        <v>2191</v>
      </c>
      <c r="Y170" s="59" t="s">
        <v>2191</v>
      </c>
      <c r="Z170" s="59" t="s">
        <v>2191</v>
      </c>
      <c r="AA170" s="59" t="s">
        <v>2191</v>
      </c>
      <c r="AB170" s="59" t="s">
        <v>18591</v>
      </c>
      <c r="AC170" s="59" t="s">
        <v>2191</v>
      </c>
      <c r="AD170" s="59" t="s">
        <v>2191</v>
      </c>
      <c r="AE170" s="59" t="s">
        <v>2191</v>
      </c>
      <c r="AF170" s="59" t="s">
        <v>2191</v>
      </c>
      <c r="AG170" s="59" t="s">
        <v>2191</v>
      </c>
      <c r="AH170" s="59" t="s">
        <v>2191</v>
      </c>
      <c r="AI170" s="59" t="s">
        <v>2191</v>
      </c>
      <c r="AJ170" s="59" t="s">
        <v>2191</v>
      </c>
      <c r="AK170" s="59" t="s">
        <v>2191</v>
      </c>
      <c r="AL170" s="59" t="s">
        <v>2191</v>
      </c>
      <c r="AM170" s="59" t="s">
        <v>2191</v>
      </c>
      <c r="AN170" s="59" t="s">
        <v>2191</v>
      </c>
      <c r="AO170" s="59" t="s">
        <v>18590</v>
      </c>
      <c r="AP170" s="59" t="s">
        <v>18589</v>
      </c>
      <c r="AQ170" s="59" t="s">
        <v>2191</v>
      </c>
      <c r="AR170" s="59" t="s">
        <v>2191</v>
      </c>
      <c r="AS170" s="59" t="s">
        <v>2191</v>
      </c>
      <c r="AT170" s="59" t="s">
        <v>12390</v>
      </c>
      <c r="AU170" s="59">
        <v>2019</v>
      </c>
      <c r="AV170" s="59">
        <v>37</v>
      </c>
      <c r="AW170" s="59">
        <v>5</v>
      </c>
      <c r="AX170" s="59" t="s">
        <v>2191</v>
      </c>
      <c r="AY170" s="59" t="s">
        <v>2191</v>
      </c>
      <c r="AZ170" s="59" t="s">
        <v>2191</v>
      </c>
      <c r="BA170" s="59" t="s">
        <v>2191</v>
      </c>
      <c r="BB170" s="59">
        <v>450</v>
      </c>
      <c r="BC170" s="59">
        <v>472</v>
      </c>
      <c r="BD170" s="59" t="s">
        <v>2191</v>
      </c>
      <c r="BE170" s="59" t="s">
        <v>501</v>
      </c>
      <c r="BF170" s="59" t="str">
        <f>HYPERLINK("http://dx.doi.org/10.1177/0266242619833878","http://dx.doi.org/10.1177/0266242619833878")</f>
        <v>http://dx.doi.org/10.1177/0266242619833878</v>
      </c>
      <c r="BG170" s="59" t="s">
        <v>2191</v>
      </c>
      <c r="BH170" s="59" t="s">
        <v>2191</v>
      </c>
      <c r="BI170" s="59" t="s">
        <v>2191</v>
      </c>
      <c r="BJ170" s="59" t="s">
        <v>2191</v>
      </c>
      <c r="BK170" s="59" t="s">
        <v>2191</v>
      </c>
      <c r="BL170" s="59" t="s">
        <v>2191</v>
      </c>
      <c r="BM170" s="59" t="s">
        <v>2191</v>
      </c>
      <c r="BN170" s="59" t="s">
        <v>2191</v>
      </c>
      <c r="BO170" s="59" t="s">
        <v>2191</v>
      </c>
      <c r="BP170" s="59" t="s">
        <v>2191</v>
      </c>
      <c r="BQ170" s="59" t="s">
        <v>2191</v>
      </c>
      <c r="BR170" s="59" t="s">
        <v>2191</v>
      </c>
      <c r="BS170" s="59" t="s">
        <v>18588</v>
      </c>
      <c r="BT170" s="59" t="str">
        <f>HYPERLINK("https%3A%2F%2Fwww.webofscience.com%2Fwos%2Fwoscc%2Ffull-record%2FWOS:000474895600002","View Full Record in Web of Science")</f>
        <v>View Full Record in Web of Science</v>
      </c>
      <c r="BX170" s="37" t="e">
        <f>VLOOKUP(BE170,[2]scopus!$N$2:$N$1043,1,FALSE)</f>
        <v>#N/A</v>
      </c>
    </row>
    <row r="171" spans="1:76" x14ac:dyDescent="0.15">
      <c r="A171" s="59" t="s">
        <v>12379</v>
      </c>
      <c r="B171" s="59" t="s">
        <v>18587</v>
      </c>
      <c r="C171" s="59" t="s">
        <v>2191</v>
      </c>
      <c r="D171" s="59" t="s">
        <v>2191</v>
      </c>
      <c r="E171" s="59" t="s">
        <v>2191</v>
      </c>
      <c r="F171" s="59" t="s">
        <v>18586</v>
      </c>
      <c r="G171" s="59" t="s">
        <v>2191</v>
      </c>
      <c r="H171" s="59" t="s">
        <v>2191</v>
      </c>
      <c r="I171" s="59" t="s">
        <v>4992</v>
      </c>
      <c r="J171" s="59" t="s">
        <v>17411</v>
      </c>
      <c r="K171" s="59" t="s">
        <v>2191</v>
      </c>
      <c r="L171" s="59" t="s">
        <v>2191</v>
      </c>
      <c r="M171" s="59" t="s">
        <v>2191</v>
      </c>
      <c r="N171" s="59" t="s">
        <v>2191</v>
      </c>
      <c r="O171" s="59" t="s">
        <v>2191</v>
      </c>
      <c r="P171" s="59" t="s">
        <v>2191</v>
      </c>
      <c r="Q171" s="59" t="s">
        <v>2191</v>
      </c>
      <c r="R171" s="59" t="s">
        <v>2191</v>
      </c>
      <c r="S171" s="59" t="s">
        <v>2191</v>
      </c>
      <c r="T171" s="59" t="s">
        <v>2191</v>
      </c>
      <c r="U171" s="59" t="s">
        <v>2191</v>
      </c>
      <c r="V171" s="59" t="s">
        <v>18585</v>
      </c>
      <c r="W171" s="59" t="s">
        <v>2191</v>
      </c>
      <c r="X171" s="59" t="s">
        <v>2191</v>
      </c>
      <c r="Y171" s="59" t="s">
        <v>2191</v>
      </c>
      <c r="Z171" s="59" t="s">
        <v>2191</v>
      </c>
      <c r="AA171" s="59" t="s">
        <v>18584</v>
      </c>
      <c r="AB171" s="59" t="s">
        <v>18583</v>
      </c>
      <c r="AC171" s="59" t="s">
        <v>2191</v>
      </c>
      <c r="AD171" s="59" t="s">
        <v>2191</v>
      </c>
      <c r="AE171" s="59" t="s">
        <v>2191</v>
      </c>
      <c r="AF171" s="59" t="s">
        <v>2191</v>
      </c>
      <c r="AG171" s="59" t="s">
        <v>2191</v>
      </c>
      <c r="AH171" s="59" t="s">
        <v>2191</v>
      </c>
      <c r="AI171" s="59" t="s">
        <v>2191</v>
      </c>
      <c r="AJ171" s="59" t="s">
        <v>2191</v>
      </c>
      <c r="AK171" s="59" t="s">
        <v>2191</v>
      </c>
      <c r="AL171" s="59" t="s">
        <v>2191</v>
      </c>
      <c r="AM171" s="59" t="s">
        <v>2191</v>
      </c>
      <c r="AN171" s="59" t="s">
        <v>2191</v>
      </c>
      <c r="AO171" s="59" t="s">
        <v>17408</v>
      </c>
      <c r="AP171" s="59" t="s">
        <v>17407</v>
      </c>
      <c r="AQ171" s="59" t="s">
        <v>2191</v>
      </c>
      <c r="AR171" s="59" t="s">
        <v>2191</v>
      </c>
      <c r="AS171" s="59" t="s">
        <v>2191</v>
      </c>
      <c r="AT171" s="59" t="s">
        <v>18003</v>
      </c>
      <c r="AU171" s="59">
        <v>2025</v>
      </c>
      <c r="AV171" s="59">
        <v>63</v>
      </c>
      <c r="AW171" s="59">
        <v>2</v>
      </c>
      <c r="AX171" s="59" t="s">
        <v>2191</v>
      </c>
      <c r="AY171" s="59" t="s">
        <v>2191</v>
      </c>
      <c r="AZ171" s="59" t="s">
        <v>2191</v>
      </c>
      <c r="BA171" s="59" t="s">
        <v>2191</v>
      </c>
      <c r="BB171" s="59">
        <v>719</v>
      </c>
      <c r="BC171" s="59">
        <v>756</v>
      </c>
      <c r="BD171" s="59" t="s">
        <v>2191</v>
      </c>
      <c r="BE171" s="59" t="s">
        <v>4991</v>
      </c>
      <c r="BF171" s="59" t="str">
        <f>HYPERLINK("http://dx.doi.org/10.1080/00472778.2024.2349532","http://dx.doi.org/10.1080/00472778.2024.2349532")</f>
        <v>http://dx.doi.org/10.1080/00472778.2024.2349532</v>
      </c>
      <c r="BG171" s="59" t="s">
        <v>2191</v>
      </c>
      <c r="BH171" s="59" t="s">
        <v>13760</v>
      </c>
      <c r="BI171" s="59" t="s">
        <v>2191</v>
      </c>
      <c r="BJ171" s="59" t="s">
        <v>2191</v>
      </c>
      <c r="BK171" s="59" t="s">
        <v>2191</v>
      </c>
      <c r="BL171" s="59" t="s">
        <v>2191</v>
      </c>
      <c r="BM171" s="59" t="s">
        <v>2191</v>
      </c>
      <c r="BN171" s="59" t="s">
        <v>2191</v>
      </c>
      <c r="BO171" s="59" t="s">
        <v>2191</v>
      </c>
      <c r="BP171" s="59" t="s">
        <v>2191</v>
      </c>
      <c r="BQ171" s="59" t="s">
        <v>2191</v>
      </c>
      <c r="BR171" s="59" t="s">
        <v>2191</v>
      </c>
      <c r="BS171" s="59" t="s">
        <v>18582</v>
      </c>
      <c r="BT171" s="59" t="str">
        <f>HYPERLINK("https%3A%2F%2Fwww.webofscience.com%2Fwos%2Fwoscc%2Ffull-record%2FWOS:001234490200001","View Full Record in Web of Science")</f>
        <v>View Full Record in Web of Science</v>
      </c>
      <c r="BX171" s="37" t="str">
        <f>VLOOKUP(BE171,[2]scopus!$N$2:$N$1043,1,FALSE)</f>
        <v>10.1080/00472778.2024.2349532</v>
      </c>
    </row>
    <row r="172" spans="1:76" x14ac:dyDescent="0.15">
      <c r="A172" s="59" t="s">
        <v>12379</v>
      </c>
      <c r="B172" s="59" t="s">
        <v>18414</v>
      </c>
      <c r="C172" s="59" t="s">
        <v>2191</v>
      </c>
      <c r="D172" s="59" t="s">
        <v>2191</v>
      </c>
      <c r="E172" s="59" t="s">
        <v>2191</v>
      </c>
      <c r="F172" s="59" t="s">
        <v>18413</v>
      </c>
      <c r="G172" s="59" t="s">
        <v>2191</v>
      </c>
      <c r="H172" s="59" t="s">
        <v>2191</v>
      </c>
      <c r="I172" s="59" t="s">
        <v>306</v>
      </c>
      <c r="J172" s="59" t="s">
        <v>12577</v>
      </c>
      <c r="K172" s="59" t="s">
        <v>2191</v>
      </c>
      <c r="L172" s="59" t="s">
        <v>2191</v>
      </c>
      <c r="M172" s="59" t="s">
        <v>2191</v>
      </c>
      <c r="N172" s="59" t="s">
        <v>2191</v>
      </c>
      <c r="O172" s="59" t="s">
        <v>2191</v>
      </c>
      <c r="P172" s="59" t="s">
        <v>2191</v>
      </c>
      <c r="Q172" s="59" t="s">
        <v>2191</v>
      </c>
      <c r="R172" s="59" t="s">
        <v>2191</v>
      </c>
      <c r="S172" s="59" t="s">
        <v>2191</v>
      </c>
      <c r="T172" s="59" t="s">
        <v>2191</v>
      </c>
      <c r="U172" s="59" t="s">
        <v>2191</v>
      </c>
      <c r="V172" s="59" t="s">
        <v>18581</v>
      </c>
      <c r="W172" s="59" t="s">
        <v>2191</v>
      </c>
      <c r="X172" s="59" t="s">
        <v>2191</v>
      </c>
      <c r="Y172" s="59" t="s">
        <v>2191</v>
      </c>
      <c r="Z172" s="59" t="s">
        <v>2191</v>
      </c>
      <c r="AA172" s="59" t="s">
        <v>2191</v>
      </c>
      <c r="AB172" s="59" t="s">
        <v>16722</v>
      </c>
      <c r="AC172" s="59" t="s">
        <v>2191</v>
      </c>
      <c r="AD172" s="59" t="s">
        <v>2191</v>
      </c>
      <c r="AE172" s="59" t="s">
        <v>2191</v>
      </c>
      <c r="AF172" s="59" t="s">
        <v>2191</v>
      </c>
      <c r="AG172" s="59" t="s">
        <v>2191</v>
      </c>
      <c r="AH172" s="59" t="s">
        <v>2191</v>
      </c>
      <c r="AI172" s="59" t="s">
        <v>2191</v>
      </c>
      <c r="AJ172" s="59" t="s">
        <v>2191</v>
      </c>
      <c r="AK172" s="59" t="s">
        <v>2191</v>
      </c>
      <c r="AL172" s="59" t="s">
        <v>2191</v>
      </c>
      <c r="AM172" s="59" t="s">
        <v>2191</v>
      </c>
      <c r="AN172" s="59" t="s">
        <v>2191</v>
      </c>
      <c r="AO172" s="59" t="s">
        <v>12575</v>
      </c>
      <c r="AP172" s="59" t="s">
        <v>12587</v>
      </c>
      <c r="AQ172" s="59" t="s">
        <v>2191</v>
      </c>
      <c r="AR172" s="59" t="s">
        <v>2191</v>
      </c>
      <c r="AS172" s="59" t="s">
        <v>2191</v>
      </c>
      <c r="AT172" s="59" t="s">
        <v>12436</v>
      </c>
      <c r="AU172" s="59">
        <v>2018</v>
      </c>
      <c r="AV172" s="59">
        <v>87</v>
      </c>
      <c r="AW172" s="59" t="s">
        <v>2191</v>
      </c>
      <c r="AX172" s="59" t="s">
        <v>2191</v>
      </c>
      <c r="AY172" s="59" t="s">
        <v>2191</v>
      </c>
      <c r="AZ172" s="59" t="s">
        <v>2191</v>
      </c>
      <c r="BA172" s="59" t="s">
        <v>2191</v>
      </c>
      <c r="BB172" s="59">
        <v>333</v>
      </c>
      <c r="BC172" s="59">
        <v>350</v>
      </c>
      <c r="BD172" s="59" t="s">
        <v>2191</v>
      </c>
      <c r="BE172" s="59" t="s">
        <v>304</v>
      </c>
      <c r="BF172" s="59" t="str">
        <f>HYPERLINK("http://dx.doi.org/10.1016/j.jbankfin.2017.10.015","http://dx.doi.org/10.1016/j.jbankfin.2017.10.015")</f>
        <v>http://dx.doi.org/10.1016/j.jbankfin.2017.10.015</v>
      </c>
      <c r="BG172" s="59" t="s">
        <v>2191</v>
      </c>
      <c r="BH172" s="59" t="s">
        <v>2191</v>
      </c>
      <c r="BI172" s="59" t="s">
        <v>2191</v>
      </c>
      <c r="BJ172" s="59" t="s">
        <v>2191</v>
      </c>
      <c r="BK172" s="59" t="s">
        <v>2191</v>
      </c>
      <c r="BL172" s="59" t="s">
        <v>2191</v>
      </c>
      <c r="BM172" s="59" t="s">
        <v>2191</v>
      </c>
      <c r="BN172" s="59" t="s">
        <v>2191</v>
      </c>
      <c r="BO172" s="59" t="s">
        <v>2191</v>
      </c>
      <c r="BP172" s="59" t="s">
        <v>2191</v>
      </c>
      <c r="BQ172" s="59" t="s">
        <v>2191</v>
      </c>
      <c r="BR172" s="59" t="s">
        <v>2191</v>
      </c>
      <c r="BS172" s="59" t="s">
        <v>18580</v>
      </c>
      <c r="BT172" s="59" t="str">
        <f>HYPERLINK("https%3A%2F%2Fwww.webofscience.com%2Fwos%2Fwoscc%2Ffull-record%2FWOS:000425204100022","View Full Record in Web of Science")</f>
        <v>View Full Record in Web of Science</v>
      </c>
      <c r="BX172" s="37" t="str">
        <f>VLOOKUP(BE172,[2]scopus!$N$2:$N$1043,1,FALSE)</f>
        <v>10.1016/j.jbankfin.2017.10.015</v>
      </c>
    </row>
    <row r="173" spans="1:76" x14ac:dyDescent="0.15">
      <c r="A173" s="59" t="s">
        <v>12379</v>
      </c>
      <c r="B173" s="59" t="s">
        <v>18579</v>
      </c>
      <c r="C173" s="59" t="s">
        <v>2191</v>
      </c>
      <c r="D173" s="59" t="s">
        <v>2191</v>
      </c>
      <c r="E173" s="59" t="s">
        <v>2191</v>
      </c>
      <c r="F173" s="59" t="s">
        <v>18578</v>
      </c>
      <c r="G173" s="59" t="s">
        <v>2191</v>
      </c>
      <c r="H173" s="59" t="s">
        <v>2191</v>
      </c>
      <c r="I173" s="59" t="s">
        <v>2707</v>
      </c>
      <c r="J173" s="59" t="s">
        <v>13959</v>
      </c>
      <c r="K173" s="59" t="s">
        <v>2191</v>
      </c>
      <c r="L173" s="59" t="s">
        <v>2191</v>
      </c>
      <c r="M173" s="59" t="s">
        <v>2191</v>
      </c>
      <c r="N173" s="59" t="s">
        <v>2191</v>
      </c>
      <c r="O173" s="59" t="s">
        <v>2191</v>
      </c>
      <c r="P173" s="59" t="s">
        <v>2191</v>
      </c>
      <c r="Q173" s="59" t="s">
        <v>2191</v>
      </c>
      <c r="R173" s="59" t="s">
        <v>2191</v>
      </c>
      <c r="S173" s="59" t="s">
        <v>2191</v>
      </c>
      <c r="T173" s="59" t="s">
        <v>2191</v>
      </c>
      <c r="U173" s="59" t="s">
        <v>2191</v>
      </c>
      <c r="V173" s="59" t="s">
        <v>18577</v>
      </c>
      <c r="W173" s="59" t="s">
        <v>2191</v>
      </c>
      <c r="X173" s="59" t="s">
        <v>2191</v>
      </c>
      <c r="Y173" s="59" t="s">
        <v>2191</v>
      </c>
      <c r="Z173" s="59" t="s">
        <v>2191</v>
      </c>
      <c r="AA173" s="59" t="s">
        <v>2191</v>
      </c>
      <c r="AB173" s="59" t="s">
        <v>2191</v>
      </c>
      <c r="AC173" s="59" t="s">
        <v>2191</v>
      </c>
      <c r="AD173" s="59" t="s">
        <v>2191</v>
      </c>
      <c r="AE173" s="59" t="s">
        <v>2191</v>
      </c>
      <c r="AF173" s="59" t="s">
        <v>2191</v>
      </c>
      <c r="AG173" s="59" t="s">
        <v>2191</v>
      </c>
      <c r="AH173" s="59" t="s">
        <v>2191</v>
      </c>
      <c r="AI173" s="59" t="s">
        <v>2191</v>
      </c>
      <c r="AJ173" s="59" t="s">
        <v>2191</v>
      </c>
      <c r="AK173" s="59" t="s">
        <v>2191</v>
      </c>
      <c r="AL173" s="59" t="s">
        <v>2191</v>
      </c>
      <c r="AM173" s="59" t="s">
        <v>2191</v>
      </c>
      <c r="AN173" s="59" t="s">
        <v>2191</v>
      </c>
      <c r="AO173" s="59" t="s">
        <v>13957</v>
      </c>
      <c r="AP173" s="59" t="s">
        <v>13956</v>
      </c>
      <c r="AQ173" s="59" t="s">
        <v>2191</v>
      </c>
      <c r="AR173" s="59" t="s">
        <v>2191</v>
      </c>
      <c r="AS173" s="59" t="s">
        <v>2191</v>
      </c>
      <c r="AT173" s="59" t="s">
        <v>18576</v>
      </c>
      <c r="AU173" s="59">
        <v>2024</v>
      </c>
      <c r="AV173" s="59">
        <v>31</v>
      </c>
      <c r="AW173" s="59">
        <v>5</v>
      </c>
      <c r="AX173" s="59" t="s">
        <v>2191</v>
      </c>
      <c r="AY173" s="59" t="s">
        <v>2191</v>
      </c>
      <c r="AZ173" s="59" t="s">
        <v>2191</v>
      </c>
      <c r="BA173" s="59" t="s">
        <v>2191</v>
      </c>
      <c r="BB173" s="59">
        <v>876</v>
      </c>
      <c r="BC173" s="59">
        <v>893</v>
      </c>
      <c r="BD173" s="59" t="s">
        <v>2191</v>
      </c>
      <c r="BE173" s="59" t="s">
        <v>2706</v>
      </c>
      <c r="BF173" s="59" t="str">
        <f>HYPERLINK("http://dx.doi.org/10.1080/16081625.2023.2268140","http://dx.doi.org/10.1080/16081625.2023.2268140")</f>
        <v>http://dx.doi.org/10.1080/16081625.2023.2268140</v>
      </c>
      <c r="BG173" s="59" t="s">
        <v>2191</v>
      </c>
      <c r="BH173" s="59" t="s">
        <v>13472</v>
      </c>
      <c r="BI173" s="59" t="s">
        <v>2191</v>
      </c>
      <c r="BJ173" s="59" t="s">
        <v>2191</v>
      </c>
      <c r="BK173" s="59" t="s">
        <v>2191</v>
      </c>
      <c r="BL173" s="59" t="s">
        <v>2191</v>
      </c>
      <c r="BM173" s="59" t="s">
        <v>2191</v>
      </c>
      <c r="BN173" s="59" t="s">
        <v>2191</v>
      </c>
      <c r="BO173" s="59" t="s">
        <v>2191</v>
      </c>
      <c r="BP173" s="59" t="s">
        <v>2191</v>
      </c>
      <c r="BQ173" s="59" t="s">
        <v>2191</v>
      </c>
      <c r="BR173" s="59" t="s">
        <v>2191</v>
      </c>
      <c r="BS173" s="59" t="s">
        <v>18575</v>
      </c>
      <c r="BT173" s="59" t="str">
        <f>HYPERLINK("https%3A%2F%2Fwww.webofscience.com%2Fwos%2Fwoscc%2Ffull-record%2FWOS:001081695300001","View Full Record in Web of Science")</f>
        <v>View Full Record in Web of Science</v>
      </c>
      <c r="BX173" s="37" t="e">
        <f>VLOOKUP(BE173,[2]scopus!$N$2:$N$1043,1,FALSE)</f>
        <v>#N/A</v>
      </c>
    </row>
    <row r="174" spans="1:76" x14ac:dyDescent="0.15">
      <c r="A174" s="59" t="s">
        <v>12379</v>
      </c>
      <c r="B174" s="59" t="s">
        <v>18574</v>
      </c>
      <c r="C174" s="59" t="s">
        <v>2191</v>
      </c>
      <c r="D174" s="59" t="s">
        <v>2191</v>
      </c>
      <c r="E174" s="59" t="s">
        <v>2191</v>
      </c>
      <c r="F174" s="59" t="s">
        <v>18573</v>
      </c>
      <c r="G174" s="59" t="s">
        <v>2191</v>
      </c>
      <c r="H174" s="59" t="s">
        <v>2191</v>
      </c>
      <c r="I174" s="59" t="s">
        <v>2705</v>
      </c>
      <c r="J174" s="59" t="s">
        <v>16039</v>
      </c>
      <c r="K174" s="59" t="s">
        <v>2191</v>
      </c>
      <c r="L174" s="59" t="s">
        <v>2191</v>
      </c>
      <c r="M174" s="59" t="s">
        <v>2191</v>
      </c>
      <c r="N174" s="59" t="s">
        <v>2191</v>
      </c>
      <c r="O174" s="59" t="s">
        <v>2191</v>
      </c>
      <c r="P174" s="59" t="s">
        <v>2191</v>
      </c>
      <c r="Q174" s="59" t="s">
        <v>2191</v>
      </c>
      <c r="R174" s="59" t="s">
        <v>2191</v>
      </c>
      <c r="S174" s="59" t="s">
        <v>2191</v>
      </c>
      <c r="T174" s="59" t="s">
        <v>2191</v>
      </c>
      <c r="U174" s="59" t="s">
        <v>2191</v>
      </c>
      <c r="V174" s="59" t="s">
        <v>18572</v>
      </c>
      <c r="W174" s="59" t="s">
        <v>2191</v>
      </c>
      <c r="X174" s="59" t="s">
        <v>2191</v>
      </c>
      <c r="Y174" s="59" t="s">
        <v>2191</v>
      </c>
      <c r="Z174" s="59" t="s">
        <v>2191</v>
      </c>
      <c r="AA174" s="59" t="s">
        <v>2191</v>
      </c>
      <c r="AB174" s="59" t="s">
        <v>18571</v>
      </c>
      <c r="AC174" s="59" t="s">
        <v>2191</v>
      </c>
      <c r="AD174" s="59" t="s">
        <v>2191</v>
      </c>
      <c r="AE174" s="59" t="s">
        <v>2191</v>
      </c>
      <c r="AF174" s="59" t="s">
        <v>2191</v>
      </c>
      <c r="AG174" s="59" t="s">
        <v>2191</v>
      </c>
      <c r="AH174" s="59" t="s">
        <v>2191</v>
      </c>
      <c r="AI174" s="59" t="s">
        <v>2191</v>
      </c>
      <c r="AJ174" s="59" t="s">
        <v>2191</v>
      </c>
      <c r="AK174" s="59" t="s">
        <v>2191</v>
      </c>
      <c r="AL174" s="59" t="s">
        <v>2191</v>
      </c>
      <c r="AM174" s="59" t="s">
        <v>2191</v>
      </c>
      <c r="AN174" s="59" t="s">
        <v>2191</v>
      </c>
      <c r="AO174" s="59" t="s">
        <v>16038</v>
      </c>
      <c r="AP174" s="59" t="s">
        <v>16226</v>
      </c>
      <c r="AQ174" s="59" t="s">
        <v>2191</v>
      </c>
      <c r="AR174" s="59" t="s">
        <v>2191</v>
      </c>
      <c r="AS174" s="59" t="s">
        <v>2191</v>
      </c>
      <c r="AT174" s="59" t="s">
        <v>12399</v>
      </c>
      <c r="AU174" s="59">
        <v>2014</v>
      </c>
      <c r="AV174" s="59">
        <v>29</v>
      </c>
      <c r="AW174" s="59">
        <v>4</v>
      </c>
      <c r="AX174" s="59" t="s">
        <v>2191</v>
      </c>
      <c r="AY174" s="59" t="s">
        <v>2191</v>
      </c>
      <c r="AZ174" s="59" t="s">
        <v>2191</v>
      </c>
      <c r="BA174" s="59" t="s">
        <v>2191</v>
      </c>
      <c r="BB174" s="59">
        <v>471</v>
      </c>
      <c r="BC174" s="59">
        <v>489</v>
      </c>
      <c r="BD174" s="59" t="s">
        <v>2191</v>
      </c>
      <c r="BE174" s="59" t="s">
        <v>2704</v>
      </c>
      <c r="BF174" s="59" t="str">
        <f>HYPERLINK("http://dx.doi.org/10.1016/j.jbusvent.2013.08.002","http://dx.doi.org/10.1016/j.jbusvent.2013.08.002")</f>
        <v>http://dx.doi.org/10.1016/j.jbusvent.2013.08.002</v>
      </c>
      <c r="BG174" s="59" t="s">
        <v>2191</v>
      </c>
      <c r="BH174" s="59" t="s">
        <v>2191</v>
      </c>
      <c r="BI174" s="59" t="s">
        <v>2191</v>
      </c>
      <c r="BJ174" s="59" t="s">
        <v>2191</v>
      </c>
      <c r="BK174" s="59" t="s">
        <v>2191</v>
      </c>
      <c r="BL174" s="59" t="s">
        <v>2191</v>
      </c>
      <c r="BM174" s="59" t="s">
        <v>2191</v>
      </c>
      <c r="BN174" s="59" t="s">
        <v>2191</v>
      </c>
      <c r="BO174" s="59" t="s">
        <v>2191</v>
      </c>
      <c r="BP174" s="59" t="s">
        <v>2191</v>
      </c>
      <c r="BQ174" s="59" t="s">
        <v>2191</v>
      </c>
      <c r="BR174" s="59" t="s">
        <v>2191</v>
      </c>
      <c r="BS174" s="59" t="s">
        <v>18570</v>
      </c>
      <c r="BT174" s="59" t="str">
        <f>HYPERLINK("https%3A%2F%2Fwww.webofscience.com%2Fwos%2Fwoscc%2Ffull-record%2FWOS:000337772100002","View Full Record in Web of Science")</f>
        <v>View Full Record in Web of Science</v>
      </c>
      <c r="BX174" s="37" t="e">
        <f>VLOOKUP(BE174,[2]scopus!$N$2:$N$1043,1,FALSE)</f>
        <v>#N/A</v>
      </c>
    </row>
    <row r="175" spans="1:76" x14ac:dyDescent="0.15">
      <c r="A175" s="59" t="s">
        <v>12379</v>
      </c>
      <c r="B175" s="59" t="s">
        <v>18569</v>
      </c>
      <c r="C175" s="59" t="s">
        <v>2191</v>
      </c>
      <c r="D175" s="59" t="s">
        <v>2191</v>
      </c>
      <c r="E175" s="59" t="s">
        <v>2191</v>
      </c>
      <c r="F175" s="59" t="s">
        <v>18568</v>
      </c>
      <c r="G175" s="59" t="s">
        <v>2191</v>
      </c>
      <c r="H175" s="59" t="s">
        <v>2191</v>
      </c>
      <c r="I175" s="59" t="s">
        <v>2703</v>
      </c>
      <c r="J175" s="59" t="s">
        <v>14170</v>
      </c>
      <c r="K175" s="59" t="s">
        <v>2191</v>
      </c>
      <c r="L175" s="59" t="s">
        <v>2191</v>
      </c>
      <c r="M175" s="59" t="s">
        <v>2191</v>
      </c>
      <c r="N175" s="59" t="s">
        <v>2191</v>
      </c>
      <c r="O175" s="59" t="s">
        <v>2191</v>
      </c>
      <c r="P175" s="59" t="s">
        <v>2191</v>
      </c>
      <c r="Q175" s="59" t="s">
        <v>2191</v>
      </c>
      <c r="R175" s="59" t="s">
        <v>2191</v>
      </c>
      <c r="S175" s="59" t="s">
        <v>2191</v>
      </c>
      <c r="T175" s="59" t="s">
        <v>2191</v>
      </c>
      <c r="U175" s="59" t="s">
        <v>2191</v>
      </c>
      <c r="V175" s="59" t="s">
        <v>18567</v>
      </c>
      <c r="W175" s="59" t="s">
        <v>2191</v>
      </c>
      <c r="X175" s="59" t="s">
        <v>2191</v>
      </c>
      <c r="Y175" s="59" t="s">
        <v>2191</v>
      </c>
      <c r="Z175" s="59" t="s">
        <v>2191</v>
      </c>
      <c r="AA175" s="59" t="s">
        <v>18239</v>
      </c>
      <c r="AB175" s="59" t="s">
        <v>16325</v>
      </c>
      <c r="AC175" s="59" t="s">
        <v>2191</v>
      </c>
      <c r="AD175" s="59" t="s">
        <v>2191</v>
      </c>
      <c r="AE175" s="59" t="s">
        <v>2191</v>
      </c>
      <c r="AF175" s="59" t="s">
        <v>2191</v>
      </c>
      <c r="AG175" s="59" t="s">
        <v>2191</v>
      </c>
      <c r="AH175" s="59" t="s">
        <v>2191</v>
      </c>
      <c r="AI175" s="59" t="s">
        <v>2191</v>
      </c>
      <c r="AJ175" s="59" t="s">
        <v>2191</v>
      </c>
      <c r="AK175" s="59" t="s">
        <v>2191</v>
      </c>
      <c r="AL175" s="59" t="s">
        <v>2191</v>
      </c>
      <c r="AM175" s="59" t="s">
        <v>2191</v>
      </c>
      <c r="AN175" s="59" t="s">
        <v>2191</v>
      </c>
      <c r="AO175" s="59" t="s">
        <v>14167</v>
      </c>
      <c r="AP175" s="59" t="s">
        <v>14166</v>
      </c>
      <c r="AQ175" s="59" t="s">
        <v>2191</v>
      </c>
      <c r="AR175" s="59" t="s">
        <v>2191</v>
      </c>
      <c r="AS175" s="59" t="s">
        <v>2191</v>
      </c>
      <c r="AT175" s="59" t="s">
        <v>12374</v>
      </c>
      <c r="AU175" s="59">
        <v>2008</v>
      </c>
      <c r="AV175" s="59">
        <v>52</v>
      </c>
      <c r="AW175" s="59">
        <v>7</v>
      </c>
      <c r="AX175" s="59" t="s">
        <v>2191</v>
      </c>
      <c r="AY175" s="59" t="s">
        <v>2191</v>
      </c>
      <c r="AZ175" s="59" t="s">
        <v>2191</v>
      </c>
      <c r="BA175" s="59" t="s">
        <v>2191</v>
      </c>
      <c r="BB175" s="59">
        <v>1209</v>
      </c>
      <c r="BC175" s="59">
        <v>1241</v>
      </c>
      <c r="BD175" s="59" t="s">
        <v>2191</v>
      </c>
      <c r="BE175" s="59" t="s">
        <v>2702</v>
      </c>
      <c r="BF175" s="59" t="str">
        <f>HYPERLINK("http://dx.doi.org/10.1016/j.euroecorev.2008.01.001","http://dx.doi.org/10.1016/j.euroecorev.2008.01.001")</f>
        <v>http://dx.doi.org/10.1016/j.euroecorev.2008.01.001</v>
      </c>
      <c r="BG175" s="59" t="s">
        <v>2191</v>
      </c>
      <c r="BH175" s="59" t="s">
        <v>2191</v>
      </c>
      <c r="BI175" s="59" t="s">
        <v>2191</v>
      </c>
      <c r="BJ175" s="59" t="s">
        <v>2191</v>
      </c>
      <c r="BK175" s="59" t="s">
        <v>2191</v>
      </c>
      <c r="BL175" s="59" t="s">
        <v>2191</v>
      </c>
      <c r="BM175" s="59" t="s">
        <v>2191</v>
      </c>
      <c r="BN175" s="59" t="s">
        <v>2191</v>
      </c>
      <c r="BO175" s="59" t="s">
        <v>2191</v>
      </c>
      <c r="BP175" s="59" t="s">
        <v>2191</v>
      </c>
      <c r="BQ175" s="59" t="s">
        <v>2191</v>
      </c>
      <c r="BR175" s="59" t="s">
        <v>2191</v>
      </c>
      <c r="BS175" s="59" t="s">
        <v>18566</v>
      </c>
      <c r="BT175" s="59" t="str">
        <f>HYPERLINK("https%3A%2F%2Fwww.webofscience.com%2Fwos%2Fwoscc%2Ffull-record%2FWOS:000260750600005","View Full Record in Web of Science")</f>
        <v>View Full Record in Web of Science</v>
      </c>
      <c r="BX175" s="37" t="e">
        <f>VLOOKUP(BE175,[2]scopus!$N$2:$N$1043,1,FALSE)</f>
        <v>#N/A</v>
      </c>
    </row>
    <row r="176" spans="1:76" x14ac:dyDescent="0.15">
      <c r="A176" s="59" t="s">
        <v>12379</v>
      </c>
      <c r="B176" s="59" t="s">
        <v>18565</v>
      </c>
      <c r="C176" s="59" t="s">
        <v>2191</v>
      </c>
      <c r="D176" s="59" t="s">
        <v>2191</v>
      </c>
      <c r="E176" s="59" t="s">
        <v>2191</v>
      </c>
      <c r="F176" s="59" t="s">
        <v>18564</v>
      </c>
      <c r="G176" s="59" t="s">
        <v>2191</v>
      </c>
      <c r="H176" s="59" t="s">
        <v>2191</v>
      </c>
      <c r="I176" s="59" t="s">
        <v>2701</v>
      </c>
      <c r="J176" s="59" t="s">
        <v>12621</v>
      </c>
      <c r="K176" s="59" t="s">
        <v>2191</v>
      </c>
      <c r="L176" s="59" t="s">
        <v>2191</v>
      </c>
      <c r="M176" s="59" t="s">
        <v>2191</v>
      </c>
      <c r="N176" s="59" t="s">
        <v>2191</v>
      </c>
      <c r="O176" s="59" t="s">
        <v>2191</v>
      </c>
      <c r="P176" s="59" t="s">
        <v>2191</v>
      </c>
      <c r="Q176" s="59" t="s">
        <v>2191</v>
      </c>
      <c r="R176" s="59" t="s">
        <v>2191</v>
      </c>
      <c r="S176" s="59" t="s">
        <v>2191</v>
      </c>
      <c r="T176" s="59" t="s">
        <v>2191</v>
      </c>
      <c r="U176" s="59" t="s">
        <v>2191</v>
      </c>
      <c r="V176" s="59" t="s">
        <v>18563</v>
      </c>
      <c r="W176" s="59" t="s">
        <v>2191</v>
      </c>
      <c r="X176" s="59" t="s">
        <v>2191</v>
      </c>
      <c r="Y176" s="59" t="s">
        <v>2191</v>
      </c>
      <c r="Z176" s="59" t="s">
        <v>2191</v>
      </c>
      <c r="AA176" s="59" t="s">
        <v>16233</v>
      </c>
      <c r="AB176" s="59" t="s">
        <v>16232</v>
      </c>
      <c r="AC176" s="59" t="s">
        <v>2191</v>
      </c>
      <c r="AD176" s="59" t="s">
        <v>2191</v>
      </c>
      <c r="AE176" s="59" t="s">
        <v>2191</v>
      </c>
      <c r="AF176" s="59" t="s">
        <v>2191</v>
      </c>
      <c r="AG176" s="59" t="s">
        <v>2191</v>
      </c>
      <c r="AH176" s="59" t="s">
        <v>2191</v>
      </c>
      <c r="AI176" s="59" t="s">
        <v>2191</v>
      </c>
      <c r="AJ176" s="59" t="s">
        <v>2191</v>
      </c>
      <c r="AK176" s="59" t="s">
        <v>2191</v>
      </c>
      <c r="AL176" s="59" t="s">
        <v>2191</v>
      </c>
      <c r="AM176" s="59" t="s">
        <v>2191</v>
      </c>
      <c r="AN176" s="59" t="s">
        <v>2191</v>
      </c>
      <c r="AO176" s="59" t="s">
        <v>12618</v>
      </c>
      <c r="AP176" s="59" t="s">
        <v>12674</v>
      </c>
      <c r="AQ176" s="59" t="s">
        <v>2191</v>
      </c>
      <c r="AR176" s="59" t="s">
        <v>2191</v>
      </c>
      <c r="AS176" s="59" t="s">
        <v>2191</v>
      </c>
      <c r="AT176" s="59" t="s">
        <v>12586</v>
      </c>
      <c r="AU176" s="59">
        <v>2008</v>
      </c>
      <c r="AV176" s="59">
        <v>21</v>
      </c>
      <c r="AW176" s="59">
        <v>2</v>
      </c>
      <c r="AX176" s="59" t="s">
        <v>2191</v>
      </c>
      <c r="AY176" s="59" t="s">
        <v>2191</v>
      </c>
      <c r="AZ176" s="59" t="s">
        <v>2191</v>
      </c>
      <c r="BA176" s="59" t="s">
        <v>2191</v>
      </c>
      <c r="BB176" s="59">
        <v>513</v>
      </c>
      <c r="BC176" s="59">
        <v>541</v>
      </c>
      <c r="BD176" s="59" t="s">
        <v>2191</v>
      </c>
      <c r="BE176" s="59" t="s">
        <v>2700</v>
      </c>
      <c r="BF176" s="59" t="str">
        <f>HYPERLINK("http://dx.doi.org/10.1093/rfs/hhm080","http://dx.doi.org/10.1093/rfs/hhm080")</f>
        <v>http://dx.doi.org/10.1093/rfs/hhm080</v>
      </c>
      <c r="BG176" s="59" t="s">
        <v>2191</v>
      </c>
      <c r="BH176" s="59" t="s">
        <v>2191</v>
      </c>
      <c r="BI176" s="59" t="s">
        <v>2191</v>
      </c>
      <c r="BJ176" s="59" t="s">
        <v>2191</v>
      </c>
      <c r="BK176" s="59" t="s">
        <v>2191</v>
      </c>
      <c r="BL176" s="59" t="s">
        <v>2191</v>
      </c>
      <c r="BM176" s="59" t="s">
        <v>2191</v>
      </c>
      <c r="BN176" s="59" t="s">
        <v>2191</v>
      </c>
      <c r="BO176" s="59" t="s">
        <v>2191</v>
      </c>
      <c r="BP176" s="59" t="s">
        <v>2191</v>
      </c>
      <c r="BQ176" s="59" t="s">
        <v>2191</v>
      </c>
      <c r="BR176" s="59" t="s">
        <v>2191</v>
      </c>
      <c r="BS176" s="59" t="s">
        <v>18562</v>
      </c>
      <c r="BT176" s="59" t="str">
        <f>HYPERLINK("https%3A%2F%2Fwww.webofscience.com%2Fwos%2Fwoscc%2Ffull-record%2FWOS:000254472800002","View Full Record in Web of Science")</f>
        <v>View Full Record in Web of Science</v>
      </c>
      <c r="BX176" s="37" t="e">
        <f>VLOOKUP(BE176,[2]scopus!$N$2:$N$1043,1,FALSE)</f>
        <v>#N/A</v>
      </c>
    </row>
    <row r="177" spans="1:78" x14ac:dyDescent="0.15">
      <c r="A177" s="59" t="s">
        <v>12379</v>
      </c>
      <c r="B177" s="59" t="s">
        <v>18561</v>
      </c>
      <c r="C177" s="59" t="s">
        <v>2191</v>
      </c>
      <c r="D177" s="59" t="s">
        <v>2191</v>
      </c>
      <c r="E177" s="59" t="s">
        <v>2191</v>
      </c>
      <c r="F177" s="59" t="s">
        <v>18560</v>
      </c>
      <c r="G177" s="59" t="s">
        <v>2191</v>
      </c>
      <c r="H177" s="59" t="s">
        <v>2191</v>
      </c>
      <c r="I177" s="59" t="s">
        <v>4475</v>
      </c>
      <c r="J177" s="59" t="s">
        <v>16785</v>
      </c>
      <c r="K177" s="59" t="s">
        <v>2191</v>
      </c>
      <c r="L177" s="59" t="s">
        <v>2191</v>
      </c>
      <c r="M177" s="59" t="s">
        <v>2191</v>
      </c>
      <c r="N177" s="59" t="s">
        <v>2191</v>
      </c>
      <c r="O177" s="59" t="s">
        <v>2191</v>
      </c>
      <c r="P177" s="59" t="s">
        <v>2191</v>
      </c>
      <c r="Q177" s="59" t="s">
        <v>2191</v>
      </c>
      <c r="R177" s="59" t="s">
        <v>2191</v>
      </c>
      <c r="S177" s="59" t="s">
        <v>2191</v>
      </c>
      <c r="T177" s="59" t="s">
        <v>2191</v>
      </c>
      <c r="U177" s="59" t="s">
        <v>2191</v>
      </c>
      <c r="V177" s="59" t="s">
        <v>18559</v>
      </c>
      <c r="W177" s="59" t="s">
        <v>2191</v>
      </c>
      <c r="X177" s="59" t="s">
        <v>2191</v>
      </c>
      <c r="Y177" s="59" t="s">
        <v>2191</v>
      </c>
      <c r="Z177" s="59" t="s">
        <v>2191</v>
      </c>
      <c r="AA177" s="59" t="s">
        <v>18558</v>
      </c>
      <c r="AB177" s="59" t="s">
        <v>18557</v>
      </c>
      <c r="AC177" s="59" t="s">
        <v>2191</v>
      </c>
      <c r="AD177" s="59" t="s">
        <v>2191</v>
      </c>
      <c r="AE177" s="59" t="s">
        <v>2191</v>
      </c>
      <c r="AF177" s="59" t="s">
        <v>2191</v>
      </c>
      <c r="AG177" s="59" t="s">
        <v>2191</v>
      </c>
      <c r="AH177" s="59" t="s">
        <v>2191</v>
      </c>
      <c r="AI177" s="59" t="s">
        <v>2191</v>
      </c>
      <c r="AJ177" s="59" t="s">
        <v>2191</v>
      </c>
      <c r="AK177" s="59" t="s">
        <v>2191</v>
      </c>
      <c r="AL177" s="59" t="s">
        <v>2191</v>
      </c>
      <c r="AM177" s="59" t="s">
        <v>2191</v>
      </c>
      <c r="AN177" s="59" t="s">
        <v>2191</v>
      </c>
      <c r="AO177" s="59" t="s">
        <v>16783</v>
      </c>
      <c r="AP177" s="59" t="s">
        <v>16782</v>
      </c>
      <c r="AQ177" s="59" t="s">
        <v>2191</v>
      </c>
      <c r="AR177" s="59" t="s">
        <v>2191</v>
      </c>
      <c r="AS177" s="59" t="s">
        <v>2191</v>
      </c>
      <c r="AT177" s="59" t="s">
        <v>18556</v>
      </c>
      <c r="AU177" s="59">
        <v>2022</v>
      </c>
      <c r="AV177" s="59">
        <v>24</v>
      </c>
      <c r="AW177" s="59">
        <v>2</v>
      </c>
      <c r="AX177" s="59" t="s">
        <v>2191</v>
      </c>
      <c r="AY177" s="59" t="s">
        <v>2191</v>
      </c>
      <c r="AZ177" s="59" t="s">
        <v>2191</v>
      </c>
      <c r="BA177" s="59" t="s">
        <v>2191</v>
      </c>
      <c r="BB177" s="59">
        <v>105</v>
      </c>
      <c r="BC177" s="59">
        <v>135</v>
      </c>
      <c r="BD177" s="59" t="s">
        <v>2191</v>
      </c>
      <c r="BE177" s="59" t="s">
        <v>245</v>
      </c>
      <c r="BF177" s="59" t="str">
        <f>HYPERLINK("http://dx.doi.org/10.1080/13691066.2022.2101158","http://dx.doi.org/10.1080/13691066.2022.2101158")</f>
        <v>http://dx.doi.org/10.1080/13691066.2022.2101158</v>
      </c>
      <c r="BG177" s="59" t="s">
        <v>2191</v>
      </c>
      <c r="BH177" s="59" t="s">
        <v>13374</v>
      </c>
      <c r="BI177" s="59" t="s">
        <v>2191</v>
      </c>
      <c r="BJ177" s="59" t="s">
        <v>2191</v>
      </c>
      <c r="BK177" s="59" t="s">
        <v>2191</v>
      </c>
      <c r="BL177" s="59" t="s">
        <v>2191</v>
      </c>
      <c r="BM177" s="59" t="s">
        <v>2191</v>
      </c>
      <c r="BN177" s="59" t="s">
        <v>2191</v>
      </c>
      <c r="BO177" s="59" t="s">
        <v>2191</v>
      </c>
      <c r="BP177" s="59" t="s">
        <v>2191</v>
      </c>
      <c r="BQ177" s="59" t="s">
        <v>2191</v>
      </c>
      <c r="BR177" s="59" t="s">
        <v>2191</v>
      </c>
      <c r="BS177" s="59" t="s">
        <v>18555</v>
      </c>
      <c r="BT177" s="59" t="str">
        <f>HYPERLINK("https%3A%2F%2Fwww.webofscience.com%2Fwos%2Fwoscc%2Ffull-record%2FWOS:000827959600001","View Full Record in Web of Science")</f>
        <v>View Full Record in Web of Science</v>
      </c>
      <c r="BX177" s="37" t="str">
        <f>VLOOKUP(BE177,[2]scopus!$N$2:$N$1043,1,FALSE)</f>
        <v>10.1080/13691066.2022.2101158</v>
      </c>
    </row>
    <row r="178" spans="1:78" x14ac:dyDescent="0.15">
      <c r="A178" s="59" t="s">
        <v>12379</v>
      </c>
      <c r="B178" s="59" t="s">
        <v>18187</v>
      </c>
      <c r="C178" s="59" t="s">
        <v>2191</v>
      </c>
      <c r="D178" s="59" t="s">
        <v>2191</v>
      </c>
      <c r="E178" s="59" t="s">
        <v>2191</v>
      </c>
      <c r="F178" s="59" t="s">
        <v>18554</v>
      </c>
      <c r="G178" s="59" t="s">
        <v>2191</v>
      </c>
      <c r="H178" s="59" t="s">
        <v>2191</v>
      </c>
      <c r="I178" s="59" t="s">
        <v>18553</v>
      </c>
      <c r="J178" s="59" t="s">
        <v>18552</v>
      </c>
      <c r="K178" s="59" t="s">
        <v>2191</v>
      </c>
      <c r="L178" s="59" t="s">
        <v>2191</v>
      </c>
      <c r="M178" s="59" t="s">
        <v>2191</v>
      </c>
      <c r="N178" s="59" t="s">
        <v>2191</v>
      </c>
      <c r="O178" s="59" t="s">
        <v>2191</v>
      </c>
      <c r="P178" s="59" t="s">
        <v>2191</v>
      </c>
      <c r="Q178" s="59" t="s">
        <v>2191</v>
      </c>
      <c r="R178" s="59" t="s">
        <v>2191</v>
      </c>
      <c r="S178" s="59" t="s">
        <v>2191</v>
      </c>
      <c r="T178" s="59" t="s">
        <v>2191</v>
      </c>
      <c r="U178" s="59" t="s">
        <v>2191</v>
      </c>
      <c r="V178" s="59" t="s">
        <v>6054</v>
      </c>
      <c r="W178" s="59" t="s">
        <v>2191</v>
      </c>
      <c r="X178" s="59" t="s">
        <v>2191</v>
      </c>
      <c r="Y178" s="59" t="s">
        <v>2191</v>
      </c>
      <c r="Z178" s="59" t="s">
        <v>2191</v>
      </c>
      <c r="AA178" s="59" t="s">
        <v>18185</v>
      </c>
      <c r="AB178" s="59" t="s">
        <v>18184</v>
      </c>
      <c r="AC178" s="59" t="s">
        <v>2191</v>
      </c>
      <c r="AD178" s="59" t="s">
        <v>2191</v>
      </c>
      <c r="AE178" s="59" t="s">
        <v>2191</v>
      </c>
      <c r="AF178" s="59" t="s">
        <v>2191</v>
      </c>
      <c r="AG178" s="59" t="s">
        <v>2191</v>
      </c>
      <c r="AH178" s="59" t="s">
        <v>2191</v>
      </c>
      <c r="AI178" s="59" t="s">
        <v>2191</v>
      </c>
      <c r="AJ178" s="59" t="s">
        <v>2191</v>
      </c>
      <c r="AK178" s="59" t="s">
        <v>2191</v>
      </c>
      <c r="AL178" s="59" t="s">
        <v>2191</v>
      </c>
      <c r="AM178" s="59" t="s">
        <v>2191</v>
      </c>
      <c r="AN178" s="59" t="s">
        <v>2191</v>
      </c>
      <c r="AO178" s="59" t="s">
        <v>18551</v>
      </c>
      <c r="AP178" s="59" t="s">
        <v>18550</v>
      </c>
      <c r="AQ178" s="59" t="s">
        <v>2191</v>
      </c>
      <c r="AR178" s="59" t="s">
        <v>2191</v>
      </c>
      <c r="AS178" s="59" t="s">
        <v>2191</v>
      </c>
      <c r="AT178" s="59" t="s">
        <v>12668</v>
      </c>
      <c r="AU178" s="59">
        <v>2008</v>
      </c>
      <c r="AV178" s="59">
        <v>20</v>
      </c>
      <c r="AW178" s="59">
        <v>3</v>
      </c>
      <c r="AX178" s="59" t="s">
        <v>2191</v>
      </c>
      <c r="AY178" s="59" t="s">
        <v>2191</v>
      </c>
      <c r="AZ178" s="59" t="s">
        <v>2191</v>
      </c>
      <c r="BA178" s="59" t="s">
        <v>2191</v>
      </c>
      <c r="BB178" s="59">
        <v>237</v>
      </c>
      <c r="BC178" s="59">
        <v>257</v>
      </c>
      <c r="BD178" s="59" t="s">
        <v>2191</v>
      </c>
      <c r="BE178" s="59" t="s">
        <v>3186</v>
      </c>
      <c r="BF178" s="59" t="str">
        <f>HYPERLINK("http://dx.doi.org/10.1080/08985620701795442","http://dx.doi.org/10.1080/08985620701795442")</f>
        <v>http://dx.doi.org/10.1080/08985620701795442</v>
      </c>
      <c r="BG178" s="59" t="s">
        <v>2191</v>
      </c>
      <c r="BH178" s="59" t="s">
        <v>2191</v>
      </c>
      <c r="BI178" s="59" t="s">
        <v>2191</v>
      </c>
      <c r="BJ178" s="59" t="s">
        <v>2191</v>
      </c>
      <c r="BK178" s="59" t="s">
        <v>2191</v>
      </c>
      <c r="BL178" s="59" t="s">
        <v>2191</v>
      </c>
      <c r="BM178" s="59" t="s">
        <v>2191</v>
      </c>
      <c r="BN178" s="59" t="s">
        <v>2191</v>
      </c>
      <c r="BO178" s="59" t="s">
        <v>2191</v>
      </c>
      <c r="BP178" s="59" t="s">
        <v>2191</v>
      </c>
      <c r="BQ178" s="59" t="s">
        <v>2191</v>
      </c>
      <c r="BR178" s="59" t="s">
        <v>2191</v>
      </c>
      <c r="BS178" s="59" t="s">
        <v>18549</v>
      </c>
      <c r="BT178" s="59" t="str">
        <f>HYPERLINK("https%3A%2F%2Fwww.webofscience.com%2Fwos%2Fwoscc%2Ffull-record%2FWOS:000255956300002","View Full Record in Web of Science")</f>
        <v>View Full Record in Web of Science</v>
      </c>
      <c r="BX178" s="37" t="str">
        <f>VLOOKUP(BE178,[2]scopus!$N$2:$N$1043,1,FALSE)</f>
        <v>10.1080/08985620701795442</v>
      </c>
    </row>
    <row r="179" spans="1:78" x14ac:dyDescent="0.15">
      <c r="A179" s="59" t="s">
        <v>12379</v>
      </c>
      <c r="B179" s="59" t="s">
        <v>18548</v>
      </c>
      <c r="C179" s="59" t="s">
        <v>2191</v>
      </c>
      <c r="D179" s="59" t="s">
        <v>2191</v>
      </c>
      <c r="E179" s="59" t="s">
        <v>2191</v>
      </c>
      <c r="F179" s="59" t="s">
        <v>18547</v>
      </c>
      <c r="G179" s="59" t="s">
        <v>2191</v>
      </c>
      <c r="H179" s="59" t="s">
        <v>2191</v>
      </c>
      <c r="I179" s="59" t="s">
        <v>4980</v>
      </c>
      <c r="J179" s="59" t="s">
        <v>13897</v>
      </c>
      <c r="K179" s="59" t="s">
        <v>2191</v>
      </c>
      <c r="L179" s="59" t="s">
        <v>2191</v>
      </c>
      <c r="M179" s="59" t="s">
        <v>2191</v>
      </c>
      <c r="N179" s="59" t="s">
        <v>2191</v>
      </c>
      <c r="O179" s="59" t="s">
        <v>2191</v>
      </c>
      <c r="P179" s="59" t="s">
        <v>2191</v>
      </c>
      <c r="Q179" s="59" t="s">
        <v>2191</v>
      </c>
      <c r="R179" s="59" t="s">
        <v>2191</v>
      </c>
      <c r="S179" s="59" t="s">
        <v>2191</v>
      </c>
      <c r="T179" s="59" t="s">
        <v>2191</v>
      </c>
      <c r="U179" s="59" t="s">
        <v>2191</v>
      </c>
      <c r="V179" s="59" t="s">
        <v>18546</v>
      </c>
      <c r="W179" s="59" t="s">
        <v>2191</v>
      </c>
      <c r="X179" s="59" t="s">
        <v>2191</v>
      </c>
      <c r="Y179" s="59" t="s">
        <v>2191</v>
      </c>
      <c r="Z179" s="59" t="s">
        <v>2191</v>
      </c>
      <c r="AA179" s="59" t="s">
        <v>2191</v>
      </c>
      <c r="AB179" s="59" t="s">
        <v>18545</v>
      </c>
      <c r="AC179" s="59" t="s">
        <v>2191</v>
      </c>
      <c r="AD179" s="59" t="s">
        <v>2191</v>
      </c>
      <c r="AE179" s="59" t="s">
        <v>2191</v>
      </c>
      <c r="AF179" s="59" t="s">
        <v>2191</v>
      </c>
      <c r="AG179" s="59" t="s">
        <v>2191</v>
      </c>
      <c r="AH179" s="59" t="s">
        <v>2191</v>
      </c>
      <c r="AI179" s="59" t="s">
        <v>2191</v>
      </c>
      <c r="AJ179" s="59" t="s">
        <v>2191</v>
      </c>
      <c r="AK179" s="59" t="s">
        <v>2191</v>
      </c>
      <c r="AL179" s="59" t="s">
        <v>2191</v>
      </c>
      <c r="AM179" s="59" t="s">
        <v>2191</v>
      </c>
      <c r="AN179" s="59" t="s">
        <v>2191</v>
      </c>
      <c r="AO179" s="59" t="s">
        <v>13893</v>
      </c>
      <c r="AP179" s="59" t="s">
        <v>2191</v>
      </c>
      <c r="AQ179" s="59" t="s">
        <v>2191</v>
      </c>
      <c r="AR179" s="59" t="s">
        <v>2191</v>
      </c>
      <c r="AS179" s="59" t="s">
        <v>2191</v>
      </c>
      <c r="AT179" s="59" t="s">
        <v>12418</v>
      </c>
      <c r="AU179" s="59">
        <v>2024</v>
      </c>
      <c r="AV179" s="59">
        <v>12</v>
      </c>
      <c r="AW179" s="59">
        <v>2</v>
      </c>
      <c r="AX179" s="59" t="s">
        <v>2191</v>
      </c>
      <c r="AY179" s="59" t="s">
        <v>2191</v>
      </c>
      <c r="AZ179" s="59" t="s">
        <v>2191</v>
      </c>
      <c r="BA179" s="59" t="s">
        <v>2191</v>
      </c>
      <c r="BB179" s="59" t="s">
        <v>2191</v>
      </c>
      <c r="BC179" s="59" t="s">
        <v>2191</v>
      </c>
      <c r="BD179" s="59">
        <v>41</v>
      </c>
      <c r="BE179" s="59" t="s">
        <v>4979</v>
      </c>
      <c r="BF179" s="59" t="str">
        <f>HYPERLINK("http://dx.doi.org/10.3390/ijfs12020041","http://dx.doi.org/10.3390/ijfs12020041")</f>
        <v>http://dx.doi.org/10.3390/ijfs12020041</v>
      </c>
      <c r="BG179" s="59" t="s">
        <v>2191</v>
      </c>
      <c r="BH179" s="59" t="s">
        <v>2191</v>
      </c>
      <c r="BI179" s="59" t="s">
        <v>2191</v>
      </c>
      <c r="BJ179" s="59" t="s">
        <v>2191</v>
      </c>
      <c r="BK179" s="59" t="s">
        <v>2191</v>
      </c>
      <c r="BL179" s="59" t="s">
        <v>2191</v>
      </c>
      <c r="BM179" s="59" t="s">
        <v>2191</v>
      </c>
      <c r="BN179" s="59" t="s">
        <v>2191</v>
      </c>
      <c r="BO179" s="59" t="s">
        <v>2191</v>
      </c>
      <c r="BP179" s="59" t="s">
        <v>2191</v>
      </c>
      <c r="BQ179" s="59" t="s">
        <v>2191</v>
      </c>
      <c r="BR179" s="59" t="s">
        <v>2191</v>
      </c>
      <c r="BS179" s="59" t="s">
        <v>18544</v>
      </c>
      <c r="BT179" s="59" t="str">
        <f>HYPERLINK("https%3A%2F%2Fwww.webofscience.com%2Fwos%2Fwoscc%2Ffull-record%2FWOS:001256376500001","View Full Record in Web of Science")</f>
        <v>View Full Record in Web of Science</v>
      </c>
      <c r="BX179" s="37" t="str">
        <f>VLOOKUP(BE179,[2]scopus!$N$2:$N$1043,1,FALSE)</f>
        <v>10.3390/ijfs12020041</v>
      </c>
    </row>
    <row r="180" spans="1:78" x14ac:dyDescent="0.15">
      <c r="A180" s="59" t="s">
        <v>12379</v>
      </c>
      <c r="B180" s="59" t="s">
        <v>18543</v>
      </c>
      <c r="C180" s="59" t="s">
        <v>2191</v>
      </c>
      <c r="D180" s="59" t="s">
        <v>2191</v>
      </c>
      <c r="E180" s="59" t="s">
        <v>2191</v>
      </c>
      <c r="F180" s="59" t="s">
        <v>18542</v>
      </c>
      <c r="G180" s="59" t="s">
        <v>2191</v>
      </c>
      <c r="H180" s="59" t="s">
        <v>2191</v>
      </c>
      <c r="I180" s="59" t="s">
        <v>4321</v>
      </c>
      <c r="J180" s="59" t="s">
        <v>16829</v>
      </c>
      <c r="K180" s="59" t="s">
        <v>2191</v>
      </c>
      <c r="L180" s="59" t="s">
        <v>2191</v>
      </c>
      <c r="M180" s="59" t="s">
        <v>2191</v>
      </c>
      <c r="N180" s="59" t="s">
        <v>2191</v>
      </c>
      <c r="O180" s="59" t="s">
        <v>2191</v>
      </c>
      <c r="P180" s="59" t="s">
        <v>2191</v>
      </c>
      <c r="Q180" s="59" t="s">
        <v>2191</v>
      </c>
      <c r="R180" s="59" t="s">
        <v>2191</v>
      </c>
      <c r="S180" s="59" t="s">
        <v>2191</v>
      </c>
      <c r="T180" s="59" t="s">
        <v>2191</v>
      </c>
      <c r="U180" s="59" t="s">
        <v>2191</v>
      </c>
      <c r="V180" s="59" t="s">
        <v>18541</v>
      </c>
      <c r="W180" s="59" t="s">
        <v>2191</v>
      </c>
      <c r="X180" s="59" t="s">
        <v>2191</v>
      </c>
      <c r="Y180" s="59" t="s">
        <v>2191</v>
      </c>
      <c r="Z180" s="59" t="s">
        <v>2191</v>
      </c>
      <c r="AA180" s="59" t="s">
        <v>18540</v>
      </c>
      <c r="AB180" s="59" t="s">
        <v>18539</v>
      </c>
      <c r="AC180" s="59" t="s">
        <v>2191</v>
      </c>
      <c r="AD180" s="59" t="s">
        <v>2191</v>
      </c>
      <c r="AE180" s="59" t="s">
        <v>2191</v>
      </c>
      <c r="AF180" s="59" t="s">
        <v>2191</v>
      </c>
      <c r="AG180" s="59" t="s">
        <v>2191</v>
      </c>
      <c r="AH180" s="59" t="s">
        <v>2191</v>
      </c>
      <c r="AI180" s="59" t="s">
        <v>2191</v>
      </c>
      <c r="AJ180" s="59" t="s">
        <v>2191</v>
      </c>
      <c r="AK180" s="59" t="s">
        <v>2191</v>
      </c>
      <c r="AL180" s="59" t="s">
        <v>2191</v>
      </c>
      <c r="AM180" s="59" t="s">
        <v>2191</v>
      </c>
      <c r="AN180" s="59" t="s">
        <v>2191</v>
      </c>
      <c r="AO180" s="59" t="s">
        <v>16825</v>
      </c>
      <c r="AP180" s="59" t="s">
        <v>16824</v>
      </c>
      <c r="AQ180" s="59" t="s">
        <v>2191</v>
      </c>
      <c r="AR180" s="59" t="s">
        <v>2191</v>
      </c>
      <c r="AS180" s="59" t="s">
        <v>2191</v>
      </c>
      <c r="AT180" s="59" t="s">
        <v>12465</v>
      </c>
      <c r="AU180" s="59">
        <v>2020</v>
      </c>
      <c r="AV180" s="59">
        <v>49</v>
      </c>
      <c r="AW180" s="59">
        <v>10</v>
      </c>
      <c r="AX180" s="59" t="s">
        <v>2191</v>
      </c>
      <c r="AY180" s="59" t="s">
        <v>2191</v>
      </c>
      <c r="AZ180" s="59" t="s">
        <v>12540</v>
      </c>
      <c r="BA180" s="59" t="s">
        <v>2191</v>
      </c>
      <c r="BB180" s="59" t="s">
        <v>2191</v>
      </c>
      <c r="BC180" s="59" t="s">
        <v>2191</v>
      </c>
      <c r="BD180" s="59">
        <v>104051</v>
      </c>
      <c r="BE180" s="59" t="s">
        <v>159</v>
      </c>
      <c r="BF180" s="59" t="str">
        <f>HYPERLINK("http://dx.doi.org/10.1016/j.respol.2020.104051","http://dx.doi.org/10.1016/j.respol.2020.104051")</f>
        <v>http://dx.doi.org/10.1016/j.respol.2020.104051</v>
      </c>
      <c r="BG180" s="59" t="s">
        <v>2191</v>
      </c>
      <c r="BH180" s="59" t="s">
        <v>2191</v>
      </c>
      <c r="BI180" s="59" t="s">
        <v>2191</v>
      </c>
      <c r="BJ180" s="59" t="s">
        <v>2191</v>
      </c>
      <c r="BK180" s="59" t="s">
        <v>2191</v>
      </c>
      <c r="BL180" s="59" t="s">
        <v>2191</v>
      </c>
      <c r="BM180" s="59" t="s">
        <v>2191</v>
      </c>
      <c r="BN180" s="59" t="s">
        <v>2191</v>
      </c>
      <c r="BO180" s="59" t="s">
        <v>2191</v>
      </c>
      <c r="BP180" s="59" t="s">
        <v>2191</v>
      </c>
      <c r="BQ180" s="59" t="s">
        <v>2191</v>
      </c>
      <c r="BR180" s="59" t="s">
        <v>2191</v>
      </c>
      <c r="BS180" s="59" t="s">
        <v>18538</v>
      </c>
      <c r="BT180" s="59" t="str">
        <f>HYPERLINK("https%3A%2F%2Fwww.webofscience.com%2Fwos%2Fwoscc%2Ffull-record%2FWOS:000579985300007","View Full Record in Web of Science")</f>
        <v>View Full Record in Web of Science</v>
      </c>
      <c r="BX180" s="37" t="str">
        <f>VLOOKUP(BE180,[2]scopus!$N$2:$N$1043,1,FALSE)</f>
        <v>10.1016/j.respol.2020.104051</v>
      </c>
    </row>
    <row r="181" spans="1:78" x14ac:dyDescent="0.15">
      <c r="A181" s="59" t="s">
        <v>12379</v>
      </c>
      <c r="B181" s="59" t="s">
        <v>18537</v>
      </c>
      <c r="C181" s="59" t="s">
        <v>2191</v>
      </c>
      <c r="D181" s="59" t="s">
        <v>2191</v>
      </c>
      <c r="E181" s="59" t="s">
        <v>2191</v>
      </c>
      <c r="F181" s="59" t="s">
        <v>18536</v>
      </c>
      <c r="G181" s="59" t="s">
        <v>2191</v>
      </c>
      <c r="H181" s="59" t="s">
        <v>2191</v>
      </c>
      <c r="I181" s="59" t="s">
        <v>18535</v>
      </c>
      <c r="J181" s="59" t="s">
        <v>18534</v>
      </c>
      <c r="K181" s="59" t="s">
        <v>2191</v>
      </c>
      <c r="L181" s="59" t="s">
        <v>2191</v>
      </c>
      <c r="M181" s="59" t="s">
        <v>2191</v>
      </c>
      <c r="N181" s="59" t="s">
        <v>2191</v>
      </c>
      <c r="O181" s="59" t="s">
        <v>2191</v>
      </c>
      <c r="P181" s="59" t="s">
        <v>2191</v>
      </c>
      <c r="Q181" s="59" t="s">
        <v>2191</v>
      </c>
      <c r="R181" s="59" t="s">
        <v>2191</v>
      </c>
      <c r="S181" s="59" t="s">
        <v>2191</v>
      </c>
      <c r="T181" s="59" t="s">
        <v>2191</v>
      </c>
      <c r="U181" s="59" t="s">
        <v>2191</v>
      </c>
      <c r="V181" s="59" t="s">
        <v>18533</v>
      </c>
      <c r="W181" s="59" t="s">
        <v>2191</v>
      </c>
      <c r="X181" s="59" t="s">
        <v>2191</v>
      </c>
      <c r="Y181" s="59" t="s">
        <v>2191</v>
      </c>
      <c r="Z181" s="59" t="s">
        <v>2191</v>
      </c>
      <c r="AA181" s="59" t="s">
        <v>18532</v>
      </c>
      <c r="AB181" s="59" t="s">
        <v>18531</v>
      </c>
      <c r="AC181" s="59" t="s">
        <v>2191</v>
      </c>
      <c r="AD181" s="59" t="s">
        <v>2191</v>
      </c>
      <c r="AE181" s="59" t="s">
        <v>2191</v>
      </c>
      <c r="AF181" s="59" t="s">
        <v>2191</v>
      </c>
      <c r="AG181" s="59" t="s">
        <v>2191</v>
      </c>
      <c r="AH181" s="59" t="s">
        <v>2191</v>
      </c>
      <c r="AI181" s="59" t="s">
        <v>2191</v>
      </c>
      <c r="AJ181" s="59" t="s">
        <v>2191</v>
      </c>
      <c r="AK181" s="59" t="s">
        <v>2191</v>
      </c>
      <c r="AL181" s="59" t="s">
        <v>2191</v>
      </c>
      <c r="AM181" s="59" t="s">
        <v>2191</v>
      </c>
      <c r="AN181" s="59" t="s">
        <v>2191</v>
      </c>
      <c r="AO181" s="59" t="s">
        <v>18530</v>
      </c>
      <c r="AP181" s="59" t="s">
        <v>18529</v>
      </c>
      <c r="AQ181" s="59" t="s">
        <v>2191</v>
      </c>
      <c r="AR181" s="59" t="s">
        <v>2191</v>
      </c>
      <c r="AS181" s="59" t="s">
        <v>2191</v>
      </c>
      <c r="AT181" s="59" t="s">
        <v>2191</v>
      </c>
      <c r="AU181" s="59">
        <v>2016</v>
      </c>
      <c r="AV181" s="59">
        <v>9</v>
      </c>
      <c r="AW181" s="59">
        <v>2</v>
      </c>
      <c r="AX181" s="59" t="s">
        <v>2191</v>
      </c>
      <c r="AY181" s="59" t="s">
        <v>2191</v>
      </c>
      <c r="AZ181" s="59" t="s">
        <v>2191</v>
      </c>
      <c r="BA181" s="59" t="s">
        <v>2191</v>
      </c>
      <c r="BB181" s="59">
        <v>167</v>
      </c>
      <c r="BC181" s="59">
        <v>185</v>
      </c>
      <c r="BD181" s="59" t="s">
        <v>2191</v>
      </c>
      <c r="BE181" s="59" t="s">
        <v>354</v>
      </c>
      <c r="BF181" s="59" t="str">
        <f>HYPERLINK("http://dx.doi.org/10.1080/17538963.2016.1165541","http://dx.doi.org/10.1080/17538963.2016.1165541")</f>
        <v>http://dx.doi.org/10.1080/17538963.2016.1165541</v>
      </c>
      <c r="BG181" s="59" t="s">
        <v>2191</v>
      </c>
      <c r="BH181" s="59" t="s">
        <v>2191</v>
      </c>
      <c r="BI181" s="59" t="s">
        <v>2191</v>
      </c>
      <c r="BJ181" s="59" t="s">
        <v>2191</v>
      </c>
      <c r="BK181" s="59" t="s">
        <v>2191</v>
      </c>
      <c r="BL181" s="59" t="s">
        <v>2191</v>
      </c>
      <c r="BM181" s="59" t="s">
        <v>2191</v>
      </c>
      <c r="BN181" s="59" t="s">
        <v>2191</v>
      </c>
      <c r="BO181" s="59" t="s">
        <v>2191</v>
      </c>
      <c r="BP181" s="59" t="s">
        <v>2191</v>
      </c>
      <c r="BQ181" s="59" t="s">
        <v>2191</v>
      </c>
      <c r="BR181" s="59" t="s">
        <v>2191</v>
      </c>
      <c r="BS181" s="59" t="s">
        <v>18528</v>
      </c>
      <c r="BT181" s="59" t="str">
        <f>HYPERLINK("https%3A%2F%2Fwww.webofscience.com%2Fwos%2Fwoscc%2Ffull-record%2FWOS:000406466500005","View Full Record in Web of Science")</f>
        <v>View Full Record in Web of Science</v>
      </c>
      <c r="BX181" s="37" t="str">
        <f>VLOOKUP(BE181,[2]scopus!$N$2:$N$1043,1,FALSE)</f>
        <v>10.1080/17538963.2016.1165541</v>
      </c>
    </row>
    <row r="182" spans="1:78" x14ac:dyDescent="0.15">
      <c r="A182" s="59" t="s">
        <v>12379</v>
      </c>
      <c r="B182" s="59" t="s">
        <v>18527</v>
      </c>
      <c r="C182" s="59" t="s">
        <v>2191</v>
      </c>
      <c r="D182" s="59" t="s">
        <v>2191</v>
      </c>
      <c r="E182" s="59" t="s">
        <v>2191</v>
      </c>
      <c r="F182" s="59" t="s">
        <v>18526</v>
      </c>
      <c r="G182" s="59" t="s">
        <v>2191</v>
      </c>
      <c r="H182" s="59" t="s">
        <v>2191</v>
      </c>
      <c r="I182" s="59" t="s">
        <v>2699</v>
      </c>
      <c r="J182" s="59" t="s">
        <v>18525</v>
      </c>
      <c r="K182" s="59" t="s">
        <v>2191</v>
      </c>
      <c r="L182" s="59" t="s">
        <v>2191</v>
      </c>
      <c r="M182" s="59" t="s">
        <v>2191</v>
      </c>
      <c r="N182" s="59" t="s">
        <v>2191</v>
      </c>
      <c r="O182" s="59" t="s">
        <v>2191</v>
      </c>
      <c r="P182" s="59" t="s">
        <v>2191</v>
      </c>
      <c r="Q182" s="59" t="s">
        <v>2191</v>
      </c>
      <c r="R182" s="59" t="s">
        <v>2191</v>
      </c>
      <c r="S182" s="59" t="s">
        <v>2191</v>
      </c>
      <c r="T182" s="59" t="s">
        <v>2191</v>
      </c>
      <c r="U182" s="59" t="s">
        <v>2191</v>
      </c>
      <c r="V182" s="59" t="s">
        <v>18524</v>
      </c>
      <c r="W182" s="59" t="s">
        <v>2191</v>
      </c>
      <c r="X182" s="59" t="s">
        <v>2191</v>
      </c>
      <c r="Y182" s="59" t="s">
        <v>2191</v>
      </c>
      <c r="Z182" s="59" t="s">
        <v>2191</v>
      </c>
      <c r="AA182" s="59" t="s">
        <v>18523</v>
      </c>
      <c r="AB182" s="59" t="s">
        <v>2191</v>
      </c>
      <c r="AC182" s="59" t="s">
        <v>2191</v>
      </c>
      <c r="AD182" s="59" t="s">
        <v>2191</v>
      </c>
      <c r="AE182" s="59" t="s">
        <v>2191</v>
      </c>
      <c r="AF182" s="59" t="s">
        <v>2191</v>
      </c>
      <c r="AG182" s="59" t="s">
        <v>2191</v>
      </c>
      <c r="AH182" s="59" t="s">
        <v>2191</v>
      </c>
      <c r="AI182" s="59" t="s">
        <v>2191</v>
      </c>
      <c r="AJ182" s="59" t="s">
        <v>2191</v>
      </c>
      <c r="AK182" s="59" t="s">
        <v>2191</v>
      </c>
      <c r="AL182" s="59" t="s">
        <v>2191</v>
      </c>
      <c r="AM182" s="59" t="s">
        <v>2191</v>
      </c>
      <c r="AN182" s="59" t="s">
        <v>2191</v>
      </c>
      <c r="AO182" s="59" t="s">
        <v>18522</v>
      </c>
      <c r="AP182" s="59" t="s">
        <v>18521</v>
      </c>
      <c r="AQ182" s="59" t="s">
        <v>2191</v>
      </c>
      <c r="AR182" s="59" t="s">
        <v>2191</v>
      </c>
      <c r="AS182" s="59" t="s">
        <v>2191</v>
      </c>
      <c r="AT182" s="59" t="s">
        <v>16400</v>
      </c>
      <c r="AU182" s="59">
        <v>2025</v>
      </c>
      <c r="AV182" s="59" t="s">
        <v>2191</v>
      </c>
      <c r="AW182" s="59" t="s">
        <v>2191</v>
      </c>
      <c r="AX182" s="59" t="s">
        <v>2191</v>
      </c>
      <c r="AY182" s="59" t="s">
        <v>2191</v>
      </c>
      <c r="AZ182" s="59" t="s">
        <v>2191</v>
      </c>
      <c r="BA182" s="59" t="s">
        <v>2191</v>
      </c>
      <c r="BB182" s="59" t="s">
        <v>2191</v>
      </c>
      <c r="BC182" s="59" t="s">
        <v>2191</v>
      </c>
      <c r="BD182" s="59" t="s">
        <v>2191</v>
      </c>
      <c r="BE182" s="59" t="s">
        <v>2698</v>
      </c>
      <c r="BF182" s="59" t="str">
        <f>HYPERLINK("http://dx.doi.org/10.1057/s41302-025-00299-4","http://dx.doi.org/10.1057/s41302-025-00299-4")</f>
        <v>http://dx.doi.org/10.1057/s41302-025-00299-4</v>
      </c>
      <c r="BG182" s="59" t="s">
        <v>2191</v>
      </c>
      <c r="BH182" s="59" t="s">
        <v>13825</v>
      </c>
      <c r="BI182" s="59" t="s">
        <v>2191</v>
      </c>
      <c r="BJ182" s="59" t="s">
        <v>2191</v>
      </c>
      <c r="BK182" s="59" t="s">
        <v>2191</v>
      </c>
      <c r="BL182" s="59" t="s">
        <v>2191</v>
      </c>
      <c r="BM182" s="59" t="s">
        <v>2191</v>
      </c>
      <c r="BN182" s="59" t="s">
        <v>2191</v>
      </c>
      <c r="BO182" s="59" t="s">
        <v>2191</v>
      </c>
      <c r="BP182" s="59" t="s">
        <v>2191</v>
      </c>
      <c r="BQ182" s="59" t="s">
        <v>2191</v>
      </c>
      <c r="BR182" s="59" t="s">
        <v>2191</v>
      </c>
      <c r="BS182" s="59" t="s">
        <v>18520</v>
      </c>
      <c r="BT182" s="59" t="str">
        <f>HYPERLINK("https%3A%2F%2Fwww.webofscience.com%2Fwos%2Fwoscc%2Ffull-record%2FWOS:001456572100001","View Full Record in Web of Science")</f>
        <v>View Full Record in Web of Science</v>
      </c>
      <c r="BX182" s="37" t="e">
        <f>VLOOKUP(BE182,[2]scopus!$N$2:$N$1043,1,FALSE)</f>
        <v>#N/A</v>
      </c>
    </row>
    <row r="183" spans="1:78" x14ac:dyDescent="0.15">
      <c r="A183" s="59" t="s">
        <v>12379</v>
      </c>
      <c r="B183" s="59" t="s">
        <v>18519</v>
      </c>
      <c r="C183" s="59" t="s">
        <v>2191</v>
      </c>
      <c r="D183" s="59" t="s">
        <v>2191</v>
      </c>
      <c r="E183" s="59" t="s">
        <v>2191</v>
      </c>
      <c r="F183" s="59" t="s">
        <v>18518</v>
      </c>
      <c r="G183" s="59" t="s">
        <v>2191</v>
      </c>
      <c r="H183" s="59" t="s">
        <v>2191</v>
      </c>
      <c r="I183" s="59" t="s">
        <v>2697</v>
      </c>
      <c r="J183" s="59" t="s">
        <v>18349</v>
      </c>
      <c r="K183" s="59" t="s">
        <v>2191</v>
      </c>
      <c r="L183" s="59" t="s">
        <v>2191</v>
      </c>
      <c r="M183" s="59" t="s">
        <v>2191</v>
      </c>
      <c r="N183" s="59" t="s">
        <v>2191</v>
      </c>
      <c r="O183" s="59" t="s">
        <v>2191</v>
      </c>
      <c r="P183" s="59" t="s">
        <v>2191</v>
      </c>
      <c r="Q183" s="59" t="s">
        <v>2191</v>
      </c>
      <c r="R183" s="59" t="s">
        <v>2191</v>
      </c>
      <c r="S183" s="59" t="s">
        <v>2191</v>
      </c>
      <c r="T183" s="59" t="s">
        <v>2191</v>
      </c>
      <c r="U183" s="59" t="s">
        <v>2191</v>
      </c>
      <c r="V183" s="59" t="s">
        <v>18517</v>
      </c>
      <c r="W183" s="59" t="s">
        <v>2191</v>
      </c>
      <c r="X183" s="59" t="s">
        <v>2191</v>
      </c>
      <c r="Y183" s="59" t="s">
        <v>2191</v>
      </c>
      <c r="Z183" s="59" t="s">
        <v>2191</v>
      </c>
      <c r="AA183" s="59" t="s">
        <v>2191</v>
      </c>
      <c r="AB183" s="59" t="s">
        <v>2191</v>
      </c>
      <c r="AC183" s="59" t="s">
        <v>2191</v>
      </c>
      <c r="AD183" s="59" t="s">
        <v>2191</v>
      </c>
      <c r="AE183" s="59" t="s">
        <v>2191</v>
      </c>
      <c r="AF183" s="59" t="s">
        <v>2191</v>
      </c>
      <c r="AG183" s="59" t="s">
        <v>2191</v>
      </c>
      <c r="AH183" s="59" t="s">
        <v>2191</v>
      </c>
      <c r="AI183" s="59" t="s">
        <v>2191</v>
      </c>
      <c r="AJ183" s="59" t="s">
        <v>2191</v>
      </c>
      <c r="AK183" s="59" t="s">
        <v>2191</v>
      </c>
      <c r="AL183" s="59" t="s">
        <v>2191</v>
      </c>
      <c r="AM183" s="59" t="s">
        <v>2191</v>
      </c>
      <c r="AN183" s="59" t="s">
        <v>2191</v>
      </c>
      <c r="AO183" s="59" t="s">
        <v>18345</v>
      </c>
      <c r="AP183" s="59" t="s">
        <v>18344</v>
      </c>
      <c r="AQ183" s="59" t="s">
        <v>2191</v>
      </c>
      <c r="AR183" s="59" t="s">
        <v>2191</v>
      </c>
      <c r="AS183" s="59" t="s">
        <v>2191</v>
      </c>
      <c r="AT183" s="59" t="s">
        <v>12399</v>
      </c>
      <c r="AU183" s="59">
        <v>2023</v>
      </c>
      <c r="AV183" s="59">
        <v>125</v>
      </c>
      <c r="AW183" s="59" t="s">
        <v>2191</v>
      </c>
      <c r="AX183" s="59" t="s">
        <v>2191</v>
      </c>
      <c r="AY183" s="59" t="s">
        <v>2191</v>
      </c>
      <c r="AZ183" s="59" t="s">
        <v>2191</v>
      </c>
      <c r="BA183" s="59" t="s">
        <v>2191</v>
      </c>
      <c r="BB183" s="59" t="s">
        <v>2191</v>
      </c>
      <c r="BC183" s="59" t="s">
        <v>2191</v>
      </c>
      <c r="BD183" s="59">
        <v>102770</v>
      </c>
      <c r="BE183" s="59" t="s">
        <v>2696</v>
      </c>
      <c r="BF183" s="59" t="str">
        <f>HYPERLINK("http://dx.doi.org/10.1016/j.technovation.2023.102770","http://dx.doi.org/10.1016/j.technovation.2023.102770")</f>
        <v>http://dx.doi.org/10.1016/j.technovation.2023.102770</v>
      </c>
      <c r="BG183" s="59" t="s">
        <v>2191</v>
      </c>
      <c r="BH183" s="59" t="s">
        <v>14191</v>
      </c>
      <c r="BI183" s="59" t="s">
        <v>2191</v>
      </c>
      <c r="BJ183" s="59" t="s">
        <v>2191</v>
      </c>
      <c r="BK183" s="59" t="s">
        <v>2191</v>
      </c>
      <c r="BL183" s="59" t="s">
        <v>2191</v>
      </c>
      <c r="BM183" s="59" t="s">
        <v>2191</v>
      </c>
      <c r="BN183" s="59" t="s">
        <v>2191</v>
      </c>
      <c r="BO183" s="59" t="s">
        <v>2191</v>
      </c>
      <c r="BP183" s="59" t="s">
        <v>2191</v>
      </c>
      <c r="BQ183" s="59" t="s">
        <v>2191</v>
      </c>
      <c r="BR183" s="59" t="s">
        <v>2191</v>
      </c>
      <c r="BS183" s="59" t="s">
        <v>18516</v>
      </c>
      <c r="BT183" s="59" t="str">
        <f>HYPERLINK("https%3A%2F%2Fwww.webofscience.com%2Fwos%2Fwoscc%2Ffull-record%2FWOS:001057819300001","View Full Record in Web of Science")</f>
        <v>View Full Record in Web of Science</v>
      </c>
      <c r="BX183" s="37" t="e">
        <f>VLOOKUP(BE183,[2]scopus!$N$2:$N$1043,1,FALSE)</f>
        <v>#N/A</v>
      </c>
    </row>
    <row r="184" spans="1:78" x14ac:dyDescent="0.15">
      <c r="A184" s="59" t="s">
        <v>12379</v>
      </c>
      <c r="B184" s="59" t="s">
        <v>18515</v>
      </c>
      <c r="C184" s="59" t="s">
        <v>2191</v>
      </c>
      <c r="D184" s="59" t="s">
        <v>2191</v>
      </c>
      <c r="E184" s="59" t="s">
        <v>2191</v>
      </c>
      <c r="F184" s="59" t="s">
        <v>18514</v>
      </c>
      <c r="G184" s="59" t="s">
        <v>2191</v>
      </c>
      <c r="H184" s="59" t="s">
        <v>2191</v>
      </c>
      <c r="I184" s="59" t="s">
        <v>4765</v>
      </c>
      <c r="J184" s="59" t="s">
        <v>16862</v>
      </c>
      <c r="K184" s="59" t="s">
        <v>2191</v>
      </c>
      <c r="L184" s="59" t="s">
        <v>2191</v>
      </c>
      <c r="M184" s="59" t="s">
        <v>2191</v>
      </c>
      <c r="N184" s="59" t="s">
        <v>2191</v>
      </c>
      <c r="O184" s="59" t="s">
        <v>2191</v>
      </c>
      <c r="P184" s="59" t="s">
        <v>2191</v>
      </c>
      <c r="Q184" s="59" t="s">
        <v>2191</v>
      </c>
      <c r="R184" s="59" t="s">
        <v>2191</v>
      </c>
      <c r="S184" s="59" t="s">
        <v>2191</v>
      </c>
      <c r="T184" s="59" t="s">
        <v>2191</v>
      </c>
      <c r="U184" s="59" t="s">
        <v>2191</v>
      </c>
      <c r="V184" s="59" t="s">
        <v>18513</v>
      </c>
      <c r="W184" s="59" t="s">
        <v>2191</v>
      </c>
      <c r="X184" s="59" t="s">
        <v>2191</v>
      </c>
      <c r="Y184" s="59" t="s">
        <v>2191</v>
      </c>
      <c r="Z184" s="59" t="s">
        <v>2191</v>
      </c>
      <c r="AA184" s="59" t="s">
        <v>18512</v>
      </c>
      <c r="AB184" s="59" t="s">
        <v>18511</v>
      </c>
      <c r="AC184" s="59" t="s">
        <v>2191</v>
      </c>
      <c r="AD184" s="59" t="s">
        <v>2191</v>
      </c>
      <c r="AE184" s="59" t="s">
        <v>2191</v>
      </c>
      <c r="AF184" s="59" t="s">
        <v>2191</v>
      </c>
      <c r="AG184" s="59" t="s">
        <v>2191</v>
      </c>
      <c r="AH184" s="59" t="s">
        <v>2191</v>
      </c>
      <c r="AI184" s="59" t="s">
        <v>2191</v>
      </c>
      <c r="AJ184" s="59" t="s">
        <v>2191</v>
      </c>
      <c r="AK184" s="59" t="s">
        <v>2191</v>
      </c>
      <c r="AL184" s="59" t="s">
        <v>2191</v>
      </c>
      <c r="AM184" s="59" t="s">
        <v>2191</v>
      </c>
      <c r="AN184" s="59" t="s">
        <v>2191</v>
      </c>
      <c r="AO184" s="59" t="s">
        <v>16860</v>
      </c>
      <c r="AP184" s="59" t="s">
        <v>16859</v>
      </c>
      <c r="AQ184" s="59" t="s">
        <v>2191</v>
      </c>
      <c r="AR184" s="59" t="s">
        <v>2191</v>
      </c>
      <c r="AS184" s="59" t="s">
        <v>2191</v>
      </c>
      <c r="AT184" s="59" t="s">
        <v>16734</v>
      </c>
      <c r="AU184" s="59">
        <v>2023</v>
      </c>
      <c r="AV184" s="59">
        <v>15</v>
      </c>
      <c r="AW184" s="59">
        <v>3</v>
      </c>
      <c r="AX184" s="59" t="s">
        <v>2191</v>
      </c>
      <c r="AY184" s="59" t="s">
        <v>2191</v>
      </c>
      <c r="AZ184" s="59" t="s">
        <v>2191</v>
      </c>
      <c r="BA184" s="59" t="s">
        <v>2191</v>
      </c>
      <c r="BB184" s="59">
        <v>403</v>
      </c>
      <c r="BC184" s="59">
        <v>430</v>
      </c>
      <c r="BD184" s="59" t="s">
        <v>2191</v>
      </c>
      <c r="BE184" s="59" t="s">
        <v>4764</v>
      </c>
      <c r="BF184" s="59" t="str">
        <f>HYPERLINK("http://dx.doi.org/10.1108/JIBR-04-2022-0092","http://dx.doi.org/10.1108/JIBR-04-2022-0092")</f>
        <v>http://dx.doi.org/10.1108/JIBR-04-2022-0092</v>
      </c>
      <c r="BG184" s="59" t="s">
        <v>2191</v>
      </c>
      <c r="BH184" s="59" t="s">
        <v>13881</v>
      </c>
      <c r="BI184" s="59" t="s">
        <v>2191</v>
      </c>
      <c r="BJ184" s="59" t="s">
        <v>2191</v>
      </c>
      <c r="BK184" s="59" t="s">
        <v>2191</v>
      </c>
      <c r="BL184" s="59" t="s">
        <v>2191</v>
      </c>
      <c r="BM184" s="59" t="s">
        <v>2191</v>
      </c>
      <c r="BN184" s="59" t="s">
        <v>2191</v>
      </c>
      <c r="BO184" s="59" t="s">
        <v>2191</v>
      </c>
      <c r="BP184" s="59" t="s">
        <v>2191</v>
      </c>
      <c r="BQ184" s="59" t="s">
        <v>2191</v>
      </c>
      <c r="BR184" s="59" t="s">
        <v>2191</v>
      </c>
      <c r="BS184" s="59" t="s">
        <v>18510</v>
      </c>
      <c r="BT184" s="59" t="str">
        <f>HYPERLINK("https%3A%2F%2Fwww.webofscience.com%2Fwos%2Fwoscc%2Ffull-record%2FWOS:000998708800001","View Full Record in Web of Science")</f>
        <v>View Full Record in Web of Science</v>
      </c>
      <c r="BX184" s="37" t="str">
        <f>VLOOKUP(BE184,[2]scopus!$N$2:$N$1043,1,FALSE)</f>
        <v>10.1108/JIBR-04-2022-0092</v>
      </c>
    </row>
    <row r="185" spans="1:78" x14ac:dyDescent="0.15">
      <c r="A185" s="59" t="s">
        <v>12379</v>
      </c>
      <c r="B185" s="59" t="s">
        <v>18509</v>
      </c>
      <c r="C185" s="59" t="s">
        <v>2191</v>
      </c>
      <c r="D185" s="59" t="s">
        <v>2191</v>
      </c>
      <c r="E185" s="59" t="s">
        <v>2191</v>
      </c>
      <c r="F185" s="59" t="s">
        <v>18508</v>
      </c>
      <c r="G185" s="59" t="s">
        <v>2191</v>
      </c>
      <c r="H185" s="59" t="s">
        <v>2191</v>
      </c>
      <c r="I185" s="59" t="s">
        <v>2695</v>
      </c>
      <c r="J185" s="59" t="s">
        <v>18507</v>
      </c>
      <c r="K185" s="59" t="s">
        <v>2191</v>
      </c>
      <c r="L185" s="59" t="s">
        <v>2191</v>
      </c>
      <c r="M185" s="59" t="s">
        <v>2191</v>
      </c>
      <c r="N185" s="59" t="s">
        <v>2191</v>
      </c>
      <c r="O185" s="59" t="s">
        <v>2191</v>
      </c>
      <c r="P185" s="59" t="s">
        <v>2191</v>
      </c>
      <c r="Q185" s="59" t="s">
        <v>2191</v>
      </c>
      <c r="R185" s="59" t="s">
        <v>2191</v>
      </c>
      <c r="S185" s="59" t="s">
        <v>2191</v>
      </c>
      <c r="T185" s="59" t="s">
        <v>2191</v>
      </c>
      <c r="U185" s="59" t="s">
        <v>2191</v>
      </c>
      <c r="V185" s="59" t="s">
        <v>18506</v>
      </c>
      <c r="W185" s="59" t="s">
        <v>2191</v>
      </c>
      <c r="X185" s="59" t="s">
        <v>2191</v>
      </c>
      <c r="Y185" s="59" t="s">
        <v>2191</v>
      </c>
      <c r="Z185" s="59" t="s">
        <v>2191</v>
      </c>
      <c r="AA185" s="59" t="s">
        <v>2191</v>
      </c>
      <c r="AB185" s="59" t="s">
        <v>2191</v>
      </c>
      <c r="AC185" s="59" t="s">
        <v>2191</v>
      </c>
      <c r="AD185" s="59" t="s">
        <v>2191</v>
      </c>
      <c r="AE185" s="59" t="s">
        <v>2191</v>
      </c>
      <c r="AF185" s="59" t="s">
        <v>2191</v>
      </c>
      <c r="AG185" s="59" t="s">
        <v>2191</v>
      </c>
      <c r="AH185" s="59" t="s">
        <v>2191</v>
      </c>
      <c r="AI185" s="59" t="s">
        <v>2191</v>
      </c>
      <c r="AJ185" s="59" t="s">
        <v>2191</v>
      </c>
      <c r="AK185" s="59" t="s">
        <v>2191</v>
      </c>
      <c r="AL185" s="59" t="s">
        <v>2191</v>
      </c>
      <c r="AM185" s="59" t="s">
        <v>2191</v>
      </c>
      <c r="AN185" s="59" t="s">
        <v>2191</v>
      </c>
      <c r="AO185" s="59" t="s">
        <v>18505</v>
      </c>
      <c r="AP185" s="59" t="s">
        <v>18504</v>
      </c>
      <c r="AQ185" s="59" t="s">
        <v>2191</v>
      </c>
      <c r="AR185" s="59" t="s">
        <v>2191</v>
      </c>
      <c r="AS185" s="59" t="s">
        <v>2191</v>
      </c>
      <c r="AT185" s="59" t="s">
        <v>18503</v>
      </c>
      <c r="AU185" s="59">
        <v>2019</v>
      </c>
      <c r="AV185" s="59">
        <v>13</v>
      </c>
      <c r="AW185" s="59">
        <v>1</v>
      </c>
      <c r="AX185" s="59" t="s">
        <v>2191</v>
      </c>
      <c r="AY185" s="59" t="s">
        <v>2191</v>
      </c>
      <c r="AZ185" s="59" t="s">
        <v>2191</v>
      </c>
      <c r="BA185" s="59" t="s">
        <v>2191</v>
      </c>
      <c r="BB185" s="59" t="s">
        <v>2191</v>
      </c>
      <c r="BC185" s="59" t="s">
        <v>2191</v>
      </c>
      <c r="BD185" s="59">
        <v>9</v>
      </c>
      <c r="BE185" s="59" t="s">
        <v>2694</v>
      </c>
      <c r="BF185" s="59" t="str">
        <f>HYPERLINK("http://dx.doi.org/10.1186/s11782-019-0053-2","http://dx.doi.org/10.1186/s11782-019-0053-2")</f>
        <v>http://dx.doi.org/10.1186/s11782-019-0053-2</v>
      </c>
      <c r="BG185" s="59" t="s">
        <v>2191</v>
      </c>
      <c r="BH185" s="59" t="s">
        <v>2191</v>
      </c>
      <c r="BI185" s="59" t="s">
        <v>2191</v>
      </c>
      <c r="BJ185" s="59" t="s">
        <v>2191</v>
      </c>
      <c r="BK185" s="59" t="s">
        <v>2191</v>
      </c>
      <c r="BL185" s="59" t="s">
        <v>2191</v>
      </c>
      <c r="BM185" s="59" t="s">
        <v>2191</v>
      </c>
      <c r="BN185" s="59" t="s">
        <v>2191</v>
      </c>
      <c r="BO185" s="59" t="s">
        <v>2191</v>
      </c>
      <c r="BP185" s="59" t="s">
        <v>2191</v>
      </c>
      <c r="BQ185" s="59" t="s">
        <v>2191</v>
      </c>
      <c r="BR185" s="59" t="s">
        <v>2191</v>
      </c>
      <c r="BS185" s="59" t="s">
        <v>18502</v>
      </c>
      <c r="BT185" s="59" t="str">
        <f>HYPERLINK("https%3A%2F%2Fwww.webofscience.com%2Fwos%2Fwoscc%2Ffull-record%2FWOS:000468985600001","View Full Record in Web of Science")</f>
        <v>View Full Record in Web of Science</v>
      </c>
      <c r="BX185" s="37" t="e">
        <f>VLOOKUP(BE185,[2]scopus!$N$2:$N$1043,1,FALSE)</f>
        <v>#N/A</v>
      </c>
    </row>
    <row r="186" spans="1:78" x14ac:dyDescent="0.15">
      <c r="A186" s="59" t="s">
        <v>12379</v>
      </c>
      <c r="B186" s="59" t="s">
        <v>18501</v>
      </c>
      <c r="C186" s="59" t="s">
        <v>2191</v>
      </c>
      <c r="D186" s="59" t="s">
        <v>2191</v>
      </c>
      <c r="E186" s="59" t="s">
        <v>2191</v>
      </c>
      <c r="F186" s="59" t="s">
        <v>18500</v>
      </c>
      <c r="G186" s="59" t="s">
        <v>2191</v>
      </c>
      <c r="H186" s="59" t="s">
        <v>2191</v>
      </c>
      <c r="I186" s="59" t="s">
        <v>4414</v>
      </c>
      <c r="J186" s="59" t="s">
        <v>17411</v>
      </c>
      <c r="K186" s="59" t="s">
        <v>2191</v>
      </c>
      <c r="L186" s="59" t="s">
        <v>2191</v>
      </c>
      <c r="M186" s="59" t="s">
        <v>2191</v>
      </c>
      <c r="N186" s="59" t="s">
        <v>2191</v>
      </c>
      <c r="O186" s="59" t="s">
        <v>2191</v>
      </c>
      <c r="P186" s="59" t="s">
        <v>2191</v>
      </c>
      <c r="Q186" s="59" t="s">
        <v>2191</v>
      </c>
      <c r="R186" s="59" t="s">
        <v>2191</v>
      </c>
      <c r="S186" s="59" t="s">
        <v>2191</v>
      </c>
      <c r="T186" s="59" t="s">
        <v>2191</v>
      </c>
      <c r="U186" s="59" t="s">
        <v>2191</v>
      </c>
      <c r="V186" s="59" t="s">
        <v>18499</v>
      </c>
      <c r="W186" s="59" t="s">
        <v>2191</v>
      </c>
      <c r="X186" s="59" t="s">
        <v>2191</v>
      </c>
      <c r="Y186" s="59" t="s">
        <v>2191</v>
      </c>
      <c r="Z186" s="59" t="s">
        <v>2191</v>
      </c>
      <c r="AA186" s="59" t="s">
        <v>18498</v>
      </c>
      <c r="AB186" s="59" t="s">
        <v>18497</v>
      </c>
      <c r="AC186" s="59" t="s">
        <v>2191</v>
      </c>
      <c r="AD186" s="59" t="s">
        <v>2191</v>
      </c>
      <c r="AE186" s="59" t="s">
        <v>2191</v>
      </c>
      <c r="AF186" s="59" t="s">
        <v>2191</v>
      </c>
      <c r="AG186" s="59" t="s">
        <v>2191</v>
      </c>
      <c r="AH186" s="59" t="s">
        <v>2191</v>
      </c>
      <c r="AI186" s="59" t="s">
        <v>2191</v>
      </c>
      <c r="AJ186" s="59" t="s">
        <v>2191</v>
      </c>
      <c r="AK186" s="59" t="s">
        <v>2191</v>
      </c>
      <c r="AL186" s="59" t="s">
        <v>2191</v>
      </c>
      <c r="AM186" s="59" t="s">
        <v>2191</v>
      </c>
      <c r="AN186" s="59" t="s">
        <v>2191</v>
      </c>
      <c r="AO186" s="59" t="s">
        <v>17408</v>
      </c>
      <c r="AP186" s="59" t="s">
        <v>17407</v>
      </c>
      <c r="AQ186" s="59" t="s">
        <v>2191</v>
      </c>
      <c r="AR186" s="59" t="s">
        <v>2191</v>
      </c>
      <c r="AS186" s="59" t="s">
        <v>2191</v>
      </c>
      <c r="AT186" s="59" t="s">
        <v>18003</v>
      </c>
      <c r="AU186" s="59">
        <v>2023</v>
      </c>
      <c r="AV186" s="59">
        <v>61</v>
      </c>
      <c r="AW186" s="59">
        <v>2</v>
      </c>
      <c r="AX186" s="59" t="s">
        <v>2191</v>
      </c>
      <c r="AY186" s="59" t="s">
        <v>2191</v>
      </c>
      <c r="AZ186" s="59" t="s">
        <v>2191</v>
      </c>
      <c r="BA186" s="59" t="s">
        <v>2191</v>
      </c>
      <c r="BB186" s="59">
        <v>967</v>
      </c>
      <c r="BC186" s="59">
        <v>993</v>
      </c>
      <c r="BD186" s="59" t="s">
        <v>2191</v>
      </c>
      <c r="BE186" s="59" t="s">
        <v>4413</v>
      </c>
      <c r="BF186" s="59" t="str">
        <f>HYPERLINK("http://dx.doi.org/10.1080/00472778.2020.1824528","http://dx.doi.org/10.1080/00472778.2020.1824528")</f>
        <v>http://dx.doi.org/10.1080/00472778.2020.1824528</v>
      </c>
      <c r="BG186" s="59" t="s">
        <v>2191</v>
      </c>
      <c r="BH186" s="59" t="s">
        <v>2191</v>
      </c>
      <c r="BI186" s="59" t="s">
        <v>2191</v>
      </c>
      <c r="BJ186" s="59" t="s">
        <v>2191</v>
      </c>
      <c r="BK186" s="59" t="s">
        <v>2191</v>
      </c>
      <c r="BL186" s="59" t="s">
        <v>2191</v>
      </c>
      <c r="BM186" s="59" t="s">
        <v>2191</v>
      </c>
      <c r="BN186" s="59" t="s">
        <v>2191</v>
      </c>
      <c r="BO186" s="59" t="s">
        <v>2191</v>
      </c>
      <c r="BP186" s="59" t="s">
        <v>2191</v>
      </c>
      <c r="BQ186" s="59" t="s">
        <v>2191</v>
      </c>
      <c r="BR186" s="59" t="s">
        <v>2191</v>
      </c>
      <c r="BS186" s="59" t="s">
        <v>18496</v>
      </c>
      <c r="BT186" s="59" t="str">
        <f>HYPERLINK("https%3A%2F%2Fwww.webofscience.com%2Fwos%2Fwoscc%2Ffull-record%2FWOS:000949498800025","View Full Record in Web of Science")</f>
        <v>View Full Record in Web of Science</v>
      </c>
      <c r="BX186" s="37" t="str">
        <f>VLOOKUP(BE186,[2]scopus!$N$2:$N$1043,1,FALSE)</f>
        <v>10.1080/00472778.2020.1824528</v>
      </c>
    </row>
    <row r="187" spans="1:78" x14ac:dyDescent="0.15">
      <c r="A187" s="59" t="s">
        <v>12379</v>
      </c>
      <c r="B187" s="59" t="s">
        <v>18495</v>
      </c>
      <c r="C187" s="59" t="s">
        <v>2191</v>
      </c>
      <c r="D187" s="59" t="s">
        <v>2191</v>
      </c>
      <c r="E187" s="59" t="s">
        <v>2191</v>
      </c>
      <c r="F187" s="59" t="s">
        <v>18494</v>
      </c>
      <c r="G187" s="59" t="s">
        <v>2191</v>
      </c>
      <c r="H187" s="59" t="s">
        <v>2191</v>
      </c>
      <c r="I187" s="59" t="s">
        <v>4804</v>
      </c>
      <c r="J187" s="59" t="s">
        <v>13858</v>
      </c>
      <c r="K187" s="59" t="s">
        <v>2191</v>
      </c>
      <c r="L187" s="59" t="s">
        <v>2191</v>
      </c>
      <c r="M187" s="59" t="s">
        <v>2191</v>
      </c>
      <c r="N187" s="59" t="s">
        <v>2191</v>
      </c>
      <c r="O187" s="59" t="s">
        <v>2191</v>
      </c>
      <c r="P187" s="59" t="s">
        <v>2191</v>
      </c>
      <c r="Q187" s="59" t="s">
        <v>2191</v>
      </c>
      <c r="R187" s="59" t="s">
        <v>2191</v>
      </c>
      <c r="S187" s="59" t="s">
        <v>2191</v>
      </c>
      <c r="T187" s="59" t="s">
        <v>2191</v>
      </c>
      <c r="U187" s="59" t="s">
        <v>2191</v>
      </c>
      <c r="V187" s="59" t="s">
        <v>18493</v>
      </c>
      <c r="W187" s="59" t="s">
        <v>2191</v>
      </c>
      <c r="X187" s="59" t="s">
        <v>2191</v>
      </c>
      <c r="Y187" s="59" t="s">
        <v>2191</v>
      </c>
      <c r="Z187" s="59" t="s">
        <v>2191</v>
      </c>
      <c r="AA187" s="59" t="s">
        <v>18492</v>
      </c>
      <c r="AB187" s="59" t="s">
        <v>2191</v>
      </c>
      <c r="AC187" s="59" t="s">
        <v>2191</v>
      </c>
      <c r="AD187" s="59" t="s">
        <v>2191</v>
      </c>
      <c r="AE187" s="59" t="s">
        <v>2191</v>
      </c>
      <c r="AF187" s="59" t="s">
        <v>2191</v>
      </c>
      <c r="AG187" s="59" t="s">
        <v>2191</v>
      </c>
      <c r="AH187" s="59" t="s">
        <v>2191</v>
      </c>
      <c r="AI187" s="59" t="s">
        <v>2191</v>
      </c>
      <c r="AJ187" s="59" t="s">
        <v>2191</v>
      </c>
      <c r="AK187" s="59" t="s">
        <v>2191</v>
      </c>
      <c r="AL187" s="59" t="s">
        <v>2191</v>
      </c>
      <c r="AM187" s="59" t="s">
        <v>2191</v>
      </c>
      <c r="AN187" s="59" t="s">
        <v>2191</v>
      </c>
      <c r="AO187" s="59" t="s">
        <v>13856</v>
      </c>
      <c r="AP187" s="59" t="s">
        <v>13855</v>
      </c>
      <c r="AQ187" s="59" t="s">
        <v>2191</v>
      </c>
      <c r="AR187" s="59" t="s">
        <v>2191</v>
      </c>
      <c r="AS187" s="59" t="s">
        <v>2191</v>
      </c>
      <c r="AT187" s="59" t="s">
        <v>12586</v>
      </c>
      <c r="AU187" s="59">
        <v>2025</v>
      </c>
      <c r="AV187" s="59">
        <v>90</v>
      </c>
      <c r="AW187" s="59" t="s">
        <v>2191</v>
      </c>
      <c r="AX187" s="59" t="s">
        <v>2191</v>
      </c>
      <c r="AY187" s="59" t="s">
        <v>2191</v>
      </c>
      <c r="AZ187" s="59" t="s">
        <v>2191</v>
      </c>
      <c r="BA187" s="59" t="s">
        <v>2191</v>
      </c>
      <c r="BB187" s="59" t="s">
        <v>2191</v>
      </c>
      <c r="BC187" s="59" t="s">
        <v>2191</v>
      </c>
      <c r="BD187" s="59">
        <v>102689</v>
      </c>
      <c r="BE187" s="59" t="s">
        <v>100</v>
      </c>
      <c r="BF187" s="59" t="str">
        <f>HYPERLINK("http://dx.doi.org/10.1016/j.pacfin.2025.102689","http://dx.doi.org/10.1016/j.pacfin.2025.102689")</f>
        <v>http://dx.doi.org/10.1016/j.pacfin.2025.102689</v>
      </c>
      <c r="BG187" s="59" t="s">
        <v>2191</v>
      </c>
      <c r="BH187" s="59" t="s">
        <v>12841</v>
      </c>
      <c r="BI187" s="59" t="s">
        <v>2191</v>
      </c>
      <c r="BJ187" s="59" t="s">
        <v>2191</v>
      </c>
      <c r="BK187" s="59" t="s">
        <v>2191</v>
      </c>
      <c r="BL187" s="59" t="s">
        <v>2191</v>
      </c>
      <c r="BM187" s="59" t="s">
        <v>2191</v>
      </c>
      <c r="BN187" s="59" t="s">
        <v>2191</v>
      </c>
      <c r="BO187" s="59" t="s">
        <v>2191</v>
      </c>
      <c r="BP187" s="59" t="s">
        <v>2191</v>
      </c>
      <c r="BQ187" s="59" t="s">
        <v>2191</v>
      </c>
      <c r="BR187" s="59" t="s">
        <v>2191</v>
      </c>
      <c r="BS187" s="59" t="s">
        <v>18491</v>
      </c>
      <c r="BT187" s="59" t="str">
        <f>HYPERLINK("https%3A%2F%2Fwww.webofscience.com%2Fwos%2Fwoscc%2Ffull-record%2FWOS:001423770500001","View Full Record in Web of Science")</f>
        <v>View Full Record in Web of Science</v>
      </c>
      <c r="BX187" s="37" t="str">
        <f>VLOOKUP(BE187,[2]scopus!$N$2:$N$1043,1,FALSE)</f>
        <v>10.1016/j.pacfin.2025.102689</v>
      </c>
    </row>
    <row r="188" spans="1:78" x14ac:dyDescent="0.15">
      <c r="A188" s="59" t="s">
        <v>12379</v>
      </c>
      <c r="B188" s="59" t="s">
        <v>18490</v>
      </c>
      <c r="C188" s="59" t="s">
        <v>2191</v>
      </c>
      <c r="D188" s="59" t="s">
        <v>2191</v>
      </c>
      <c r="E188" s="59" t="s">
        <v>2191</v>
      </c>
      <c r="F188" s="59" t="s">
        <v>18489</v>
      </c>
      <c r="G188" s="59" t="s">
        <v>2191</v>
      </c>
      <c r="H188" s="59" t="s">
        <v>2191</v>
      </c>
      <c r="I188" s="59" t="s">
        <v>4084</v>
      </c>
      <c r="J188" s="59" t="s">
        <v>16642</v>
      </c>
      <c r="K188" s="59" t="s">
        <v>2191</v>
      </c>
      <c r="L188" s="59" t="s">
        <v>2191</v>
      </c>
      <c r="M188" s="59" t="s">
        <v>2191</v>
      </c>
      <c r="N188" s="59" t="s">
        <v>2191</v>
      </c>
      <c r="O188" s="59" t="s">
        <v>2191</v>
      </c>
      <c r="P188" s="59" t="s">
        <v>2191</v>
      </c>
      <c r="Q188" s="59" t="s">
        <v>2191</v>
      </c>
      <c r="R188" s="59" t="s">
        <v>2191</v>
      </c>
      <c r="S188" s="59" t="s">
        <v>2191</v>
      </c>
      <c r="T188" s="59" t="s">
        <v>2191</v>
      </c>
      <c r="U188" s="59" t="s">
        <v>2191</v>
      </c>
      <c r="V188" s="59" t="s">
        <v>18488</v>
      </c>
      <c r="W188" s="59" t="s">
        <v>2191</v>
      </c>
      <c r="X188" s="59" t="s">
        <v>2191</v>
      </c>
      <c r="Y188" s="59" t="s">
        <v>2191</v>
      </c>
      <c r="Z188" s="59" t="s">
        <v>2191</v>
      </c>
      <c r="AA188" s="59" t="s">
        <v>2191</v>
      </c>
      <c r="AB188" s="59" t="s">
        <v>18487</v>
      </c>
      <c r="AC188" s="59" t="s">
        <v>2191</v>
      </c>
      <c r="AD188" s="59" t="s">
        <v>2191</v>
      </c>
      <c r="AE188" s="59" t="s">
        <v>2191</v>
      </c>
      <c r="AF188" s="59" t="s">
        <v>2191</v>
      </c>
      <c r="AG188" s="59" t="s">
        <v>2191</v>
      </c>
      <c r="AH188" s="59" t="s">
        <v>2191</v>
      </c>
      <c r="AI188" s="59" t="s">
        <v>2191</v>
      </c>
      <c r="AJ188" s="59" t="s">
        <v>2191</v>
      </c>
      <c r="AK188" s="59" t="s">
        <v>2191</v>
      </c>
      <c r="AL188" s="59" t="s">
        <v>2191</v>
      </c>
      <c r="AM188" s="59" t="s">
        <v>2191</v>
      </c>
      <c r="AN188" s="59" t="s">
        <v>2191</v>
      </c>
      <c r="AO188" s="59" t="s">
        <v>16640</v>
      </c>
      <c r="AP188" s="59" t="s">
        <v>16639</v>
      </c>
      <c r="AQ188" s="59" t="s">
        <v>2191</v>
      </c>
      <c r="AR188" s="59" t="s">
        <v>2191</v>
      </c>
      <c r="AS188" s="59" t="s">
        <v>2191</v>
      </c>
      <c r="AT188" s="59" t="s">
        <v>2191</v>
      </c>
      <c r="AU188" s="59">
        <v>2019</v>
      </c>
      <c r="AV188" s="59">
        <v>11</v>
      </c>
      <c r="AW188" s="59">
        <v>3</v>
      </c>
      <c r="AX188" s="59" t="s">
        <v>2191</v>
      </c>
      <c r="AY188" s="59" t="s">
        <v>2191</v>
      </c>
      <c r="AZ188" s="59" t="s">
        <v>2191</v>
      </c>
      <c r="BA188" s="59" t="s">
        <v>2191</v>
      </c>
      <c r="BB188" s="59">
        <v>231</v>
      </c>
      <c r="BC188" s="59">
        <v>257</v>
      </c>
      <c r="BD188" s="59" t="s">
        <v>2191</v>
      </c>
      <c r="BE188" s="59" t="s">
        <v>2191</v>
      </c>
      <c r="BF188" s="59" t="s">
        <v>2191</v>
      </c>
      <c r="BG188" s="59" t="s">
        <v>2191</v>
      </c>
      <c r="BH188" s="59" t="s">
        <v>2191</v>
      </c>
      <c r="BI188" s="59" t="s">
        <v>2191</v>
      </c>
      <c r="BJ188" s="59" t="s">
        <v>2191</v>
      </c>
      <c r="BK188" s="59" t="s">
        <v>2191</v>
      </c>
      <c r="BL188" s="59" t="s">
        <v>2191</v>
      </c>
      <c r="BM188" s="59" t="s">
        <v>2191</v>
      </c>
      <c r="BN188" s="59" t="s">
        <v>2191</v>
      </c>
      <c r="BO188" s="59" t="s">
        <v>2191</v>
      </c>
      <c r="BP188" s="59" t="s">
        <v>2191</v>
      </c>
      <c r="BQ188" s="59" t="s">
        <v>2191</v>
      </c>
      <c r="BR188" s="59" t="s">
        <v>2191</v>
      </c>
      <c r="BS188" s="59" t="s">
        <v>18486</v>
      </c>
      <c r="BT188" s="59" t="str">
        <f>HYPERLINK("https%3A%2F%2Fwww.webofscience.com%2Fwos%2Fwoscc%2Ffull-record%2FWOS:000478983500002","View Full Record in Web of Science")</f>
        <v>View Full Record in Web of Science</v>
      </c>
      <c r="BX188" s="37" t="e">
        <f>VLOOKUP(BE188,[2]scopus!$N$2:$N$1043,1,FALSE)</f>
        <v>#N/A</v>
      </c>
      <c r="BZ188" s="37" t="str">
        <f>VLOOKUP(I188,[2]scopus!$D$2:$D$1043,1,FALSE)</f>
        <v>Better safe than sorry? The effect of trust on venture capitalists' choice of syndicate partners</v>
      </c>
    </row>
    <row r="189" spans="1:78" x14ac:dyDescent="0.15">
      <c r="A189" s="59" t="s">
        <v>12379</v>
      </c>
      <c r="B189" s="59" t="s">
        <v>18137</v>
      </c>
      <c r="C189" s="59" t="s">
        <v>2191</v>
      </c>
      <c r="D189" s="59" t="s">
        <v>2191</v>
      </c>
      <c r="E189" s="59" t="s">
        <v>2191</v>
      </c>
      <c r="F189" s="59" t="s">
        <v>18136</v>
      </c>
      <c r="G189" s="59" t="s">
        <v>2191</v>
      </c>
      <c r="H189" s="59" t="s">
        <v>2191</v>
      </c>
      <c r="I189" s="59" t="s">
        <v>2693</v>
      </c>
      <c r="J189" s="59" t="s">
        <v>15560</v>
      </c>
      <c r="K189" s="59" t="s">
        <v>2191</v>
      </c>
      <c r="L189" s="59" t="s">
        <v>2191</v>
      </c>
      <c r="M189" s="59" t="s">
        <v>2191</v>
      </c>
      <c r="N189" s="59" t="s">
        <v>2191</v>
      </c>
      <c r="O189" s="59" t="s">
        <v>2191</v>
      </c>
      <c r="P189" s="59" t="s">
        <v>2191</v>
      </c>
      <c r="Q189" s="59" t="s">
        <v>2191</v>
      </c>
      <c r="R189" s="59" t="s">
        <v>2191</v>
      </c>
      <c r="S189" s="59" t="s">
        <v>2191</v>
      </c>
      <c r="T189" s="59" t="s">
        <v>2191</v>
      </c>
      <c r="U189" s="59" t="s">
        <v>2191</v>
      </c>
      <c r="V189" s="59" t="s">
        <v>18485</v>
      </c>
      <c r="W189" s="59" t="s">
        <v>2191</v>
      </c>
      <c r="X189" s="59" t="s">
        <v>2191</v>
      </c>
      <c r="Y189" s="59" t="s">
        <v>2191</v>
      </c>
      <c r="Z189" s="59" t="s">
        <v>2191</v>
      </c>
      <c r="AA189" s="59" t="s">
        <v>16326</v>
      </c>
      <c r="AB189" s="59" t="s">
        <v>16325</v>
      </c>
      <c r="AC189" s="59" t="s">
        <v>2191</v>
      </c>
      <c r="AD189" s="59" t="s">
        <v>2191</v>
      </c>
      <c r="AE189" s="59" t="s">
        <v>2191</v>
      </c>
      <c r="AF189" s="59" t="s">
        <v>2191</v>
      </c>
      <c r="AG189" s="59" t="s">
        <v>2191</v>
      </c>
      <c r="AH189" s="59" t="s">
        <v>2191</v>
      </c>
      <c r="AI189" s="59" t="s">
        <v>2191</v>
      </c>
      <c r="AJ189" s="59" t="s">
        <v>2191</v>
      </c>
      <c r="AK189" s="59" t="s">
        <v>2191</v>
      </c>
      <c r="AL189" s="59" t="s">
        <v>2191</v>
      </c>
      <c r="AM189" s="59" t="s">
        <v>2191</v>
      </c>
      <c r="AN189" s="59" t="s">
        <v>2191</v>
      </c>
      <c r="AO189" s="59" t="s">
        <v>15556</v>
      </c>
      <c r="AP189" s="59" t="s">
        <v>15555</v>
      </c>
      <c r="AQ189" s="59" t="s">
        <v>2191</v>
      </c>
      <c r="AR189" s="59" t="s">
        <v>2191</v>
      </c>
      <c r="AS189" s="59" t="s">
        <v>2191</v>
      </c>
      <c r="AT189" s="59" t="s">
        <v>12418</v>
      </c>
      <c r="AU189" s="59">
        <v>2010</v>
      </c>
      <c r="AV189" s="59">
        <v>17</v>
      </c>
      <c r="AW189" s="59">
        <v>3</v>
      </c>
      <c r="AX189" s="59" t="s">
        <v>2191</v>
      </c>
      <c r="AY189" s="59" t="s">
        <v>2191</v>
      </c>
      <c r="AZ189" s="59" t="s">
        <v>2191</v>
      </c>
      <c r="BA189" s="59" t="s">
        <v>2191</v>
      </c>
      <c r="BB189" s="59">
        <v>362</v>
      </c>
      <c r="BC189" s="59">
        <v>380</v>
      </c>
      <c r="BD189" s="59" t="s">
        <v>2191</v>
      </c>
      <c r="BE189" s="59" t="s">
        <v>2692</v>
      </c>
      <c r="BF189" s="59" t="str">
        <f>HYPERLINK("http://dx.doi.org/10.1016/j.jempfin.2009.11.001","http://dx.doi.org/10.1016/j.jempfin.2009.11.001")</f>
        <v>http://dx.doi.org/10.1016/j.jempfin.2009.11.001</v>
      </c>
      <c r="BG189" s="59" t="s">
        <v>2191</v>
      </c>
      <c r="BH189" s="59" t="s">
        <v>2191</v>
      </c>
      <c r="BI189" s="59" t="s">
        <v>2191</v>
      </c>
      <c r="BJ189" s="59" t="s">
        <v>2191</v>
      </c>
      <c r="BK189" s="59" t="s">
        <v>2191</v>
      </c>
      <c r="BL189" s="59" t="s">
        <v>2191</v>
      </c>
      <c r="BM189" s="59" t="s">
        <v>2191</v>
      </c>
      <c r="BN189" s="59" t="s">
        <v>2191</v>
      </c>
      <c r="BO189" s="59" t="s">
        <v>2191</v>
      </c>
      <c r="BP189" s="59" t="s">
        <v>2191</v>
      </c>
      <c r="BQ189" s="59" t="s">
        <v>2191</v>
      </c>
      <c r="BR189" s="59" t="s">
        <v>2191</v>
      </c>
      <c r="BS189" s="59" t="s">
        <v>18484</v>
      </c>
      <c r="BT189" s="59" t="str">
        <f>HYPERLINK("https%3A%2F%2Fwww.webofscience.com%2Fwos%2Fwoscc%2Ffull-record%2FWOS:000277948100006","View Full Record in Web of Science")</f>
        <v>View Full Record in Web of Science</v>
      </c>
      <c r="BX189" s="37" t="e">
        <f>VLOOKUP(BE189,[2]scopus!$N$2:$N$1043,1,FALSE)</f>
        <v>#N/A</v>
      </c>
    </row>
    <row r="190" spans="1:78" x14ac:dyDescent="0.15">
      <c r="A190" s="59" t="s">
        <v>12379</v>
      </c>
      <c r="B190" s="59" t="s">
        <v>18483</v>
      </c>
      <c r="C190" s="59" t="s">
        <v>2191</v>
      </c>
      <c r="D190" s="59" t="s">
        <v>2191</v>
      </c>
      <c r="E190" s="59" t="s">
        <v>2191</v>
      </c>
      <c r="F190" s="59" t="s">
        <v>18482</v>
      </c>
      <c r="G190" s="59" t="s">
        <v>2191</v>
      </c>
      <c r="H190" s="59" t="s">
        <v>2191</v>
      </c>
      <c r="I190" s="59" t="s">
        <v>2691</v>
      </c>
      <c r="J190" s="59" t="s">
        <v>12635</v>
      </c>
      <c r="K190" s="59" t="s">
        <v>2191</v>
      </c>
      <c r="L190" s="59" t="s">
        <v>2191</v>
      </c>
      <c r="M190" s="59" t="s">
        <v>2191</v>
      </c>
      <c r="N190" s="59" t="s">
        <v>2191</v>
      </c>
      <c r="O190" s="59" t="s">
        <v>2191</v>
      </c>
      <c r="P190" s="59" t="s">
        <v>2191</v>
      </c>
      <c r="Q190" s="59" t="s">
        <v>2191</v>
      </c>
      <c r="R190" s="59" t="s">
        <v>2191</v>
      </c>
      <c r="S190" s="59" t="s">
        <v>2191</v>
      </c>
      <c r="T190" s="59" t="s">
        <v>2191</v>
      </c>
      <c r="U190" s="59" t="s">
        <v>2191</v>
      </c>
      <c r="V190" s="59" t="s">
        <v>18481</v>
      </c>
      <c r="W190" s="59" t="s">
        <v>2191</v>
      </c>
      <c r="X190" s="59" t="s">
        <v>2191</v>
      </c>
      <c r="Y190" s="59" t="s">
        <v>2191</v>
      </c>
      <c r="Z190" s="59" t="s">
        <v>2191</v>
      </c>
      <c r="AA190" s="59" t="s">
        <v>18480</v>
      </c>
      <c r="AB190" s="59" t="s">
        <v>2191</v>
      </c>
      <c r="AC190" s="59" t="s">
        <v>2191</v>
      </c>
      <c r="AD190" s="59" t="s">
        <v>2191</v>
      </c>
      <c r="AE190" s="59" t="s">
        <v>2191</v>
      </c>
      <c r="AF190" s="59" t="s">
        <v>2191</v>
      </c>
      <c r="AG190" s="59" t="s">
        <v>2191</v>
      </c>
      <c r="AH190" s="59" t="s">
        <v>2191</v>
      </c>
      <c r="AI190" s="59" t="s">
        <v>2191</v>
      </c>
      <c r="AJ190" s="59" t="s">
        <v>2191</v>
      </c>
      <c r="AK190" s="59" t="s">
        <v>2191</v>
      </c>
      <c r="AL190" s="59" t="s">
        <v>2191</v>
      </c>
      <c r="AM190" s="59" t="s">
        <v>2191</v>
      </c>
      <c r="AN190" s="59" t="s">
        <v>2191</v>
      </c>
      <c r="AO190" s="59" t="s">
        <v>12632</v>
      </c>
      <c r="AP190" s="59" t="s">
        <v>12631</v>
      </c>
      <c r="AQ190" s="59" t="s">
        <v>2191</v>
      </c>
      <c r="AR190" s="59" t="s">
        <v>2191</v>
      </c>
      <c r="AS190" s="59" t="s">
        <v>2191</v>
      </c>
      <c r="AT190" s="59" t="s">
        <v>12409</v>
      </c>
      <c r="AU190" s="59">
        <v>2008</v>
      </c>
      <c r="AV190" s="59">
        <v>40</v>
      </c>
      <c r="AW190" s="59" t="s">
        <v>6161</v>
      </c>
      <c r="AX190" s="59" t="s">
        <v>2191</v>
      </c>
      <c r="AY190" s="59" t="s">
        <v>2191</v>
      </c>
      <c r="AZ190" s="59" t="s">
        <v>2191</v>
      </c>
      <c r="BA190" s="59" t="s">
        <v>2191</v>
      </c>
      <c r="BB190" s="59">
        <v>489</v>
      </c>
      <c r="BC190" s="59">
        <v>504</v>
      </c>
      <c r="BD190" s="59" t="s">
        <v>2191</v>
      </c>
      <c r="BE190" s="59" t="s">
        <v>2690</v>
      </c>
      <c r="BF190" s="59" t="str">
        <f>HYPERLINK("http://dx.doi.org/10.1111/j.1538-4616.2008.00123.x","http://dx.doi.org/10.1111/j.1538-4616.2008.00123.x")</f>
        <v>http://dx.doi.org/10.1111/j.1538-4616.2008.00123.x</v>
      </c>
      <c r="BG190" s="59" t="s">
        <v>2191</v>
      </c>
      <c r="BH190" s="59" t="s">
        <v>2191</v>
      </c>
      <c r="BI190" s="59" t="s">
        <v>2191</v>
      </c>
      <c r="BJ190" s="59" t="s">
        <v>2191</v>
      </c>
      <c r="BK190" s="59" t="s">
        <v>2191</v>
      </c>
      <c r="BL190" s="59" t="s">
        <v>2191</v>
      </c>
      <c r="BM190" s="59" t="s">
        <v>2191</v>
      </c>
      <c r="BN190" s="59" t="s">
        <v>2191</v>
      </c>
      <c r="BO190" s="59" t="s">
        <v>2191</v>
      </c>
      <c r="BP190" s="59" t="s">
        <v>2191</v>
      </c>
      <c r="BQ190" s="59" t="s">
        <v>2191</v>
      </c>
      <c r="BR190" s="59" t="s">
        <v>2191</v>
      </c>
      <c r="BS190" s="59" t="s">
        <v>18479</v>
      </c>
      <c r="BT190" s="59" t="str">
        <f>HYPERLINK("https%3A%2F%2Fwww.webofscience.com%2Fwos%2Fwoscc%2Ffull-record%2FWOS:000254392500012","View Full Record in Web of Science")</f>
        <v>View Full Record in Web of Science</v>
      </c>
      <c r="BX190" s="37" t="e">
        <f>VLOOKUP(BE190,[2]scopus!$N$2:$N$1043,1,FALSE)</f>
        <v>#N/A</v>
      </c>
    </row>
    <row r="191" spans="1:78" x14ac:dyDescent="0.15">
      <c r="A191" s="59" t="s">
        <v>12379</v>
      </c>
      <c r="B191" s="59" t="s">
        <v>18478</v>
      </c>
      <c r="C191" s="59" t="s">
        <v>2191</v>
      </c>
      <c r="D191" s="59" t="s">
        <v>2191</v>
      </c>
      <c r="E191" s="59" t="s">
        <v>2191</v>
      </c>
      <c r="F191" s="59" t="s">
        <v>18477</v>
      </c>
      <c r="G191" s="59" t="s">
        <v>2191</v>
      </c>
      <c r="H191" s="59" t="s">
        <v>2191</v>
      </c>
      <c r="I191" s="59" t="s">
        <v>2688</v>
      </c>
      <c r="J191" s="59" t="s">
        <v>17179</v>
      </c>
      <c r="K191" s="59" t="s">
        <v>2191</v>
      </c>
      <c r="L191" s="59" t="s">
        <v>2191</v>
      </c>
      <c r="M191" s="59" t="s">
        <v>2191</v>
      </c>
      <c r="N191" s="59" t="s">
        <v>2191</v>
      </c>
      <c r="O191" s="59" t="s">
        <v>2191</v>
      </c>
      <c r="P191" s="59" t="s">
        <v>2191</v>
      </c>
      <c r="Q191" s="59" t="s">
        <v>2191</v>
      </c>
      <c r="R191" s="59" t="s">
        <v>2191</v>
      </c>
      <c r="S191" s="59" t="s">
        <v>2191</v>
      </c>
      <c r="T191" s="59" t="s">
        <v>2191</v>
      </c>
      <c r="U191" s="59" t="s">
        <v>2191</v>
      </c>
      <c r="V191" s="59" t="s">
        <v>18476</v>
      </c>
      <c r="W191" s="59" t="s">
        <v>2191</v>
      </c>
      <c r="X191" s="59" t="s">
        <v>2191</v>
      </c>
      <c r="Y191" s="59" t="s">
        <v>2191</v>
      </c>
      <c r="Z191" s="59" t="s">
        <v>2191</v>
      </c>
      <c r="AA191" s="59" t="s">
        <v>18475</v>
      </c>
      <c r="AB191" s="59" t="s">
        <v>18474</v>
      </c>
      <c r="AC191" s="59" t="s">
        <v>2191</v>
      </c>
      <c r="AD191" s="59" t="s">
        <v>2191</v>
      </c>
      <c r="AE191" s="59" t="s">
        <v>2191</v>
      </c>
      <c r="AF191" s="59" t="s">
        <v>2191</v>
      </c>
      <c r="AG191" s="59" t="s">
        <v>2191</v>
      </c>
      <c r="AH191" s="59" t="s">
        <v>2191</v>
      </c>
      <c r="AI191" s="59" t="s">
        <v>2191</v>
      </c>
      <c r="AJ191" s="59" t="s">
        <v>2191</v>
      </c>
      <c r="AK191" s="59" t="s">
        <v>2191</v>
      </c>
      <c r="AL191" s="59" t="s">
        <v>2191</v>
      </c>
      <c r="AM191" s="59" t="s">
        <v>2191</v>
      </c>
      <c r="AN191" s="59" t="s">
        <v>2191</v>
      </c>
      <c r="AO191" s="59" t="s">
        <v>17176</v>
      </c>
      <c r="AP191" s="59" t="s">
        <v>17175</v>
      </c>
      <c r="AQ191" s="59" t="s">
        <v>2191</v>
      </c>
      <c r="AR191" s="59" t="s">
        <v>2191</v>
      </c>
      <c r="AS191" s="59" t="s">
        <v>2191</v>
      </c>
      <c r="AT191" s="59" t="s">
        <v>12515</v>
      </c>
      <c r="AU191" s="59">
        <v>2012</v>
      </c>
      <c r="AV191" s="59">
        <v>20</v>
      </c>
      <c r="AW191" s="59">
        <v>1</v>
      </c>
      <c r="AX191" s="59" t="s">
        <v>2191</v>
      </c>
      <c r="AY191" s="59" t="s">
        <v>2191</v>
      </c>
      <c r="AZ191" s="59" t="s">
        <v>2191</v>
      </c>
      <c r="BA191" s="59" t="s">
        <v>2191</v>
      </c>
      <c r="BB191" s="59">
        <v>21</v>
      </c>
      <c r="BC191" s="59">
        <v>45</v>
      </c>
      <c r="BD191" s="59" t="s">
        <v>2191</v>
      </c>
      <c r="BE191" s="59" t="s">
        <v>2687</v>
      </c>
      <c r="BF191" s="59" t="str">
        <f>HYPERLINK("http://dx.doi.org/10.1111/j.1467-8683.2011.00888.x","http://dx.doi.org/10.1111/j.1467-8683.2011.00888.x")</f>
        <v>http://dx.doi.org/10.1111/j.1467-8683.2011.00888.x</v>
      </c>
      <c r="BG191" s="59" t="s">
        <v>2191</v>
      </c>
      <c r="BH191" s="59" t="s">
        <v>2191</v>
      </c>
      <c r="BI191" s="59" t="s">
        <v>2191</v>
      </c>
      <c r="BJ191" s="59" t="s">
        <v>2191</v>
      </c>
      <c r="BK191" s="59" t="s">
        <v>2191</v>
      </c>
      <c r="BL191" s="59" t="s">
        <v>2191</v>
      </c>
      <c r="BM191" s="59" t="s">
        <v>2191</v>
      </c>
      <c r="BN191" s="59" t="s">
        <v>2191</v>
      </c>
      <c r="BO191" s="59" t="s">
        <v>2191</v>
      </c>
      <c r="BP191" s="59" t="s">
        <v>2191</v>
      </c>
      <c r="BQ191" s="59" t="s">
        <v>2191</v>
      </c>
      <c r="BR191" s="59" t="s">
        <v>2191</v>
      </c>
      <c r="BS191" s="59" t="s">
        <v>18473</v>
      </c>
      <c r="BT191" s="59" t="str">
        <f>HYPERLINK("https%3A%2F%2Fwww.webofscience.com%2Fwos%2Fwoscc%2Ffull-record%2FWOS:000298480700003","View Full Record in Web of Science")</f>
        <v>View Full Record in Web of Science</v>
      </c>
      <c r="BX191" s="37" t="e">
        <f>VLOOKUP(BE191,[2]scopus!$N$2:$N$1043,1,FALSE)</f>
        <v>#N/A</v>
      </c>
    </row>
    <row r="192" spans="1:78" x14ac:dyDescent="0.15">
      <c r="A192" s="59" t="s">
        <v>12379</v>
      </c>
      <c r="B192" s="59" t="s">
        <v>18472</v>
      </c>
      <c r="C192" s="59" t="s">
        <v>2191</v>
      </c>
      <c r="D192" s="59" t="s">
        <v>2191</v>
      </c>
      <c r="E192" s="59" t="s">
        <v>2191</v>
      </c>
      <c r="F192" s="59" t="s">
        <v>18471</v>
      </c>
      <c r="G192" s="59" t="s">
        <v>2191</v>
      </c>
      <c r="H192" s="59" t="s">
        <v>2191</v>
      </c>
      <c r="I192" s="59" t="s">
        <v>2686</v>
      </c>
      <c r="J192" s="59" t="s">
        <v>18470</v>
      </c>
      <c r="K192" s="59" t="s">
        <v>2191</v>
      </c>
      <c r="L192" s="59" t="s">
        <v>2191</v>
      </c>
      <c r="M192" s="59" t="s">
        <v>2191</v>
      </c>
      <c r="N192" s="59" t="s">
        <v>2191</v>
      </c>
      <c r="O192" s="59" t="s">
        <v>2191</v>
      </c>
      <c r="P192" s="59" t="s">
        <v>2191</v>
      </c>
      <c r="Q192" s="59" t="s">
        <v>2191</v>
      </c>
      <c r="R192" s="59" t="s">
        <v>2191</v>
      </c>
      <c r="S192" s="59" t="s">
        <v>2191</v>
      </c>
      <c r="T192" s="59" t="s">
        <v>2191</v>
      </c>
      <c r="U192" s="59" t="s">
        <v>2191</v>
      </c>
      <c r="V192" s="59" t="s">
        <v>18469</v>
      </c>
      <c r="W192" s="59" t="s">
        <v>2191</v>
      </c>
      <c r="X192" s="59" t="s">
        <v>2191</v>
      </c>
      <c r="Y192" s="59" t="s">
        <v>2191</v>
      </c>
      <c r="Z192" s="59" t="s">
        <v>2191</v>
      </c>
      <c r="AA192" s="59" t="s">
        <v>2191</v>
      </c>
      <c r="AB192" s="59" t="s">
        <v>2191</v>
      </c>
      <c r="AC192" s="59" t="s">
        <v>2191</v>
      </c>
      <c r="AD192" s="59" t="s">
        <v>2191</v>
      </c>
      <c r="AE192" s="59" t="s">
        <v>2191</v>
      </c>
      <c r="AF192" s="59" t="s">
        <v>2191</v>
      </c>
      <c r="AG192" s="59" t="s">
        <v>2191</v>
      </c>
      <c r="AH192" s="59" t="s">
        <v>2191</v>
      </c>
      <c r="AI192" s="59" t="s">
        <v>2191</v>
      </c>
      <c r="AJ192" s="59" t="s">
        <v>2191</v>
      </c>
      <c r="AK192" s="59" t="s">
        <v>2191</v>
      </c>
      <c r="AL192" s="59" t="s">
        <v>2191</v>
      </c>
      <c r="AM192" s="59" t="s">
        <v>2191</v>
      </c>
      <c r="AN192" s="59" t="s">
        <v>2191</v>
      </c>
      <c r="AO192" s="59" t="s">
        <v>18468</v>
      </c>
      <c r="AP192" s="59" t="s">
        <v>18467</v>
      </c>
      <c r="AQ192" s="59" t="s">
        <v>2191</v>
      </c>
      <c r="AR192" s="59" t="s">
        <v>2191</v>
      </c>
      <c r="AS192" s="59" t="s">
        <v>2191</v>
      </c>
      <c r="AT192" s="59" t="s">
        <v>18466</v>
      </c>
      <c r="AU192" s="59">
        <v>2021</v>
      </c>
      <c r="AV192" s="59">
        <v>15</v>
      </c>
      <c r="AW192" s="59">
        <v>1</v>
      </c>
      <c r="AX192" s="59" t="s">
        <v>2191</v>
      </c>
      <c r="AY192" s="59" t="s">
        <v>2191</v>
      </c>
      <c r="AZ192" s="59" t="s">
        <v>2191</v>
      </c>
      <c r="BA192" s="59" t="s">
        <v>2191</v>
      </c>
      <c r="BB192" s="59">
        <v>174</v>
      </c>
      <c r="BC192" s="59">
        <v>197</v>
      </c>
      <c r="BD192" s="59" t="s">
        <v>2191</v>
      </c>
      <c r="BE192" s="59" t="s">
        <v>2685</v>
      </c>
      <c r="BF192" s="59" t="str">
        <f>HYPERLINK("http://dx.doi.org/10.1108/JABS-12-2019-0366","http://dx.doi.org/10.1108/JABS-12-2019-0366")</f>
        <v>http://dx.doi.org/10.1108/JABS-12-2019-0366</v>
      </c>
      <c r="BG192" s="59" t="s">
        <v>2191</v>
      </c>
      <c r="BH192" s="59" t="s">
        <v>13621</v>
      </c>
      <c r="BI192" s="59" t="s">
        <v>2191</v>
      </c>
      <c r="BJ192" s="59" t="s">
        <v>2191</v>
      </c>
      <c r="BK192" s="59" t="s">
        <v>2191</v>
      </c>
      <c r="BL192" s="59" t="s">
        <v>2191</v>
      </c>
      <c r="BM192" s="59" t="s">
        <v>2191</v>
      </c>
      <c r="BN192" s="59" t="s">
        <v>2191</v>
      </c>
      <c r="BO192" s="59" t="s">
        <v>2191</v>
      </c>
      <c r="BP192" s="59" t="s">
        <v>2191</v>
      </c>
      <c r="BQ192" s="59" t="s">
        <v>2191</v>
      </c>
      <c r="BR192" s="59" t="s">
        <v>2191</v>
      </c>
      <c r="BS192" s="59" t="s">
        <v>18465</v>
      </c>
      <c r="BT192" s="59" t="str">
        <f>HYPERLINK("https%3A%2F%2Fwww.webofscience.com%2Fwos%2Fwoscc%2Ffull-record%2FWOS:000562557500001","View Full Record in Web of Science")</f>
        <v>View Full Record in Web of Science</v>
      </c>
      <c r="BX192" s="37" t="e">
        <f>VLOOKUP(BE192,[2]scopus!$N$2:$N$1043,1,FALSE)</f>
        <v>#N/A</v>
      </c>
    </row>
    <row r="193" spans="1:76" x14ac:dyDescent="0.15">
      <c r="A193" s="59" t="s">
        <v>12379</v>
      </c>
      <c r="B193" s="59" t="s">
        <v>18464</v>
      </c>
      <c r="C193" s="59" t="s">
        <v>2191</v>
      </c>
      <c r="D193" s="59" t="s">
        <v>2191</v>
      </c>
      <c r="E193" s="59" t="s">
        <v>2191</v>
      </c>
      <c r="F193" s="59" t="s">
        <v>18463</v>
      </c>
      <c r="G193" s="59" t="s">
        <v>2191</v>
      </c>
      <c r="H193" s="59" t="s">
        <v>2191</v>
      </c>
      <c r="I193" s="59" t="s">
        <v>2684</v>
      </c>
      <c r="J193" s="59" t="s">
        <v>13858</v>
      </c>
      <c r="K193" s="59" t="s">
        <v>2191</v>
      </c>
      <c r="L193" s="59" t="s">
        <v>2191</v>
      </c>
      <c r="M193" s="59" t="s">
        <v>2191</v>
      </c>
      <c r="N193" s="59" t="s">
        <v>2191</v>
      </c>
      <c r="O193" s="59" t="s">
        <v>2191</v>
      </c>
      <c r="P193" s="59" t="s">
        <v>2191</v>
      </c>
      <c r="Q193" s="59" t="s">
        <v>2191</v>
      </c>
      <c r="R193" s="59" t="s">
        <v>2191</v>
      </c>
      <c r="S193" s="59" t="s">
        <v>2191</v>
      </c>
      <c r="T193" s="59" t="s">
        <v>2191</v>
      </c>
      <c r="U193" s="59" t="s">
        <v>2191</v>
      </c>
      <c r="V193" s="59" t="s">
        <v>18462</v>
      </c>
      <c r="W193" s="59" t="s">
        <v>2191</v>
      </c>
      <c r="X193" s="59" t="s">
        <v>2191</v>
      </c>
      <c r="Y193" s="59" t="s">
        <v>2191</v>
      </c>
      <c r="Z193" s="59" t="s">
        <v>2191</v>
      </c>
      <c r="AA193" s="59" t="s">
        <v>2191</v>
      </c>
      <c r="AB193" s="59" t="s">
        <v>17709</v>
      </c>
      <c r="AC193" s="59" t="s">
        <v>2191</v>
      </c>
      <c r="AD193" s="59" t="s">
        <v>2191</v>
      </c>
      <c r="AE193" s="59" t="s">
        <v>2191</v>
      </c>
      <c r="AF193" s="59" t="s">
        <v>2191</v>
      </c>
      <c r="AG193" s="59" t="s">
        <v>2191</v>
      </c>
      <c r="AH193" s="59" t="s">
        <v>2191</v>
      </c>
      <c r="AI193" s="59" t="s">
        <v>2191</v>
      </c>
      <c r="AJ193" s="59" t="s">
        <v>2191</v>
      </c>
      <c r="AK193" s="59" t="s">
        <v>2191</v>
      </c>
      <c r="AL193" s="59" t="s">
        <v>2191</v>
      </c>
      <c r="AM193" s="59" t="s">
        <v>2191</v>
      </c>
      <c r="AN193" s="59" t="s">
        <v>2191</v>
      </c>
      <c r="AO193" s="59" t="s">
        <v>13856</v>
      </c>
      <c r="AP193" s="59" t="s">
        <v>13855</v>
      </c>
      <c r="AQ193" s="59" t="s">
        <v>2191</v>
      </c>
      <c r="AR193" s="59" t="s">
        <v>2191</v>
      </c>
      <c r="AS193" s="59" t="s">
        <v>2191</v>
      </c>
      <c r="AT193" s="59" t="s">
        <v>12586</v>
      </c>
      <c r="AU193" s="59">
        <v>2018</v>
      </c>
      <c r="AV193" s="59">
        <v>48</v>
      </c>
      <c r="AW193" s="59" t="s">
        <v>2191</v>
      </c>
      <c r="AX193" s="59" t="s">
        <v>2191</v>
      </c>
      <c r="AY193" s="59" t="s">
        <v>2191</v>
      </c>
      <c r="AZ193" s="59" t="s">
        <v>2191</v>
      </c>
      <c r="BA193" s="59" t="s">
        <v>2191</v>
      </c>
      <c r="BB193" s="59">
        <v>162</v>
      </c>
      <c r="BC193" s="59">
        <v>185</v>
      </c>
      <c r="BD193" s="59" t="s">
        <v>2191</v>
      </c>
      <c r="BE193" s="59" t="s">
        <v>2683</v>
      </c>
      <c r="BF193" s="59" t="str">
        <f>HYPERLINK("http://dx.doi.org/10.1016/j.pacfin.2018.02.002","http://dx.doi.org/10.1016/j.pacfin.2018.02.002")</f>
        <v>http://dx.doi.org/10.1016/j.pacfin.2018.02.002</v>
      </c>
      <c r="BG193" s="59" t="s">
        <v>2191</v>
      </c>
      <c r="BH193" s="59" t="s">
        <v>2191</v>
      </c>
      <c r="BI193" s="59" t="s">
        <v>2191</v>
      </c>
      <c r="BJ193" s="59" t="s">
        <v>2191</v>
      </c>
      <c r="BK193" s="59" t="s">
        <v>2191</v>
      </c>
      <c r="BL193" s="59" t="s">
        <v>2191</v>
      </c>
      <c r="BM193" s="59" t="s">
        <v>2191</v>
      </c>
      <c r="BN193" s="59" t="s">
        <v>2191</v>
      </c>
      <c r="BO193" s="59" t="s">
        <v>2191</v>
      </c>
      <c r="BP193" s="59" t="s">
        <v>2191</v>
      </c>
      <c r="BQ193" s="59" t="s">
        <v>2191</v>
      </c>
      <c r="BR193" s="59" t="s">
        <v>2191</v>
      </c>
      <c r="BS193" s="59" t="s">
        <v>18461</v>
      </c>
      <c r="BT193" s="59" t="str">
        <f>HYPERLINK("https%3A%2F%2Fwww.webofscience.com%2Fwos%2Fwoscc%2Ffull-record%2FWOS:000429760000011","View Full Record in Web of Science")</f>
        <v>View Full Record in Web of Science</v>
      </c>
      <c r="BX193" s="37" t="e">
        <f>VLOOKUP(BE193,[2]scopus!$N$2:$N$1043,1,FALSE)</f>
        <v>#N/A</v>
      </c>
    </row>
    <row r="194" spans="1:76" x14ac:dyDescent="0.15">
      <c r="A194" s="59" t="s">
        <v>12379</v>
      </c>
      <c r="B194" s="59" t="s">
        <v>18460</v>
      </c>
      <c r="C194" s="59" t="s">
        <v>2191</v>
      </c>
      <c r="D194" s="59" t="s">
        <v>2191</v>
      </c>
      <c r="E194" s="59" t="s">
        <v>2191</v>
      </c>
      <c r="F194" s="59" t="s">
        <v>18459</v>
      </c>
      <c r="G194" s="59" t="s">
        <v>2191</v>
      </c>
      <c r="H194" s="59" t="s">
        <v>2191</v>
      </c>
      <c r="I194" s="59" t="s">
        <v>4895</v>
      </c>
      <c r="J194" s="59" t="s">
        <v>12871</v>
      </c>
      <c r="K194" s="59" t="s">
        <v>2191</v>
      </c>
      <c r="L194" s="59" t="s">
        <v>2191</v>
      </c>
      <c r="M194" s="59" t="s">
        <v>2191</v>
      </c>
      <c r="N194" s="59" t="s">
        <v>2191</v>
      </c>
      <c r="O194" s="59" t="s">
        <v>2191</v>
      </c>
      <c r="P194" s="59" t="s">
        <v>2191</v>
      </c>
      <c r="Q194" s="59" t="s">
        <v>2191</v>
      </c>
      <c r="R194" s="59" t="s">
        <v>2191</v>
      </c>
      <c r="S194" s="59" t="s">
        <v>2191</v>
      </c>
      <c r="T194" s="59" t="s">
        <v>2191</v>
      </c>
      <c r="U194" s="59" t="s">
        <v>2191</v>
      </c>
      <c r="V194" s="59" t="s">
        <v>18458</v>
      </c>
      <c r="W194" s="59" t="s">
        <v>2191</v>
      </c>
      <c r="X194" s="59" t="s">
        <v>2191</v>
      </c>
      <c r="Y194" s="59" t="s">
        <v>2191</v>
      </c>
      <c r="Z194" s="59" t="s">
        <v>2191</v>
      </c>
      <c r="AA194" s="59" t="s">
        <v>16233</v>
      </c>
      <c r="AB194" s="59" t="s">
        <v>16232</v>
      </c>
      <c r="AC194" s="59" t="s">
        <v>2191</v>
      </c>
      <c r="AD194" s="59" t="s">
        <v>2191</v>
      </c>
      <c r="AE194" s="59" t="s">
        <v>2191</v>
      </c>
      <c r="AF194" s="59" t="s">
        <v>2191</v>
      </c>
      <c r="AG194" s="59" t="s">
        <v>2191</v>
      </c>
      <c r="AH194" s="59" t="s">
        <v>2191</v>
      </c>
      <c r="AI194" s="59" t="s">
        <v>2191</v>
      </c>
      <c r="AJ194" s="59" t="s">
        <v>2191</v>
      </c>
      <c r="AK194" s="59" t="s">
        <v>2191</v>
      </c>
      <c r="AL194" s="59" t="s">
        <v>2191</v>
      </c>
      <c r="AM194" s="59" t="s">
        <v>2191</v>
      </c>
      <c r="AN194" s="59" t="s">
        <v>2191</v>
      </c>
      <c r="AO194" s="59" t="s">
        <v>12867</v>
      </c>
      <c r="AP194" s="59" t="s">
        <v>12866</v>
      </c>
      <c r="AQ194" s="59" t="s">
        <v>2191</v>
      </c>
      <c r="AR194" s="59" t="s">
        <v>2191</v>
      </c>
      <c r="AS194" s="59" t="s">
        <v>2191</v>
      </c>
      <c r="AT194" s="59" t="s">
        <v>12586</v>
      </c>
      <c r="AU194" s="59">
        <v>2024</v>
      </c>
      <c r="AV194" s="59">
        <v>58</v>
      </c>
      <c r="AW194" s="59" t="s">
        <v>2191</v>
      </c>
      <c r="AX194" s="59" t="s">
        <v>2191</v>
      </c>
      <c r="AY194" s="59" t="s">
        <v>2191</v>
      </c>
      <c r="AZ194" s="59" t="s">
        <v>2191</v>
      </c>
      <c r="BA194" s="59" t="s">
        <v>2191</v>
      </c>
      <c r="BB194" s="59" t="s">
        <v>2191</v>
      </c>
      <c r="BC194" s="59" t="s">
        <v>2191</v>
      </c>
      <c r="BD194" s="59">
        <v>101088</v>
      </c>
      <c r="BE194" s="59" t="s">
        <v>4894</v>
      </c>
      <c r="BF194" s="59" t="str">
        <f>HYPERLINK("http://dx.doi.org/10.1016/j.jfi.2024.101088","http://dx.doi.org/10.1016/j.jfi.2024.101088")</f>
        <v>http://dx.doi.org/10.1016/j.jfi.2024.101088</v>
      </c>
      <c r="BG194" s="59" t="s">
        <v>2191</v>
      </c>
      <c r="BH194" s="59" t="s">
        <v>13145</v>
      </c>
      <c r="BI194" s="59" t="s">
        <v>2191</v>
      </c>
      <c r="BJ194" s="59" t="s">
        <v>2191</v>
      </c>
      <c r="BK194" s="59" t="s">
        <v>2191</v>
      </c>
      <c r="BL194" s="59" t="s">
        <v>2191</v>
      </c>
      <c r="BM194" s="59" t="s">
        <v>2191</v>
      </c>
      <c r="BN194" s="59" t="s">
        <v>2191</v>
      </c>
      <c r="BO194" s="59" t="s">
        <v>2191</v>
      </c>
      <c r="BP194" s="59" t="s">
        <v>2191</v>
      </c>
      <c r="BQ194" s="59" t="s">
        <v>2191</v>
      </c>
      <c r="BR194" s="59" t="s">
        <v>2191</v>
      </c>
      <c r="BS194" s="59" t="s">
        <v>18457</v>
      </c>
      <c r="BT194" s="59" t="str">
        <f>HYPERLINK("https%3A%2F%2Fwww.webofscience.com%2Fwos%2Fwoscc%2Ffull-record%2FWOS:001219596700001","View Full Record in Web of Science")</f>
        <v>View Full Record in Web of Science</v>
      </c>
      <c r="BX194" s="37" t="str">
        <f>VLOOKUP(BE194,[2]scopus!$N$2:$N$1043,1,FALSE)</f>
        <v>10.1016/j.jfi.2024.101088</v>
      </c>
    </row>
    <row r="195" spans="1:76" x14ac:dyDescent="0.15">
      <c r="A195" s="59" t="s">
        <v>12379</v>
      </c>
      <c r="B195" s="59" t="s">
        <v>18456</v>
      </c>
      <c r="C195" s="59" t="s">
        <v>2191</v>
      </c>
      <c r="D195" s="59" t="s">
        <v>2191</v>
      </c>
      <c r="E195" s="59" t="s">
        <v>2191</v>
      </c>
      <c r="F195" s="59" t="s">
        <v>18455</v>
      </c>
      <c r="G195" s="59" t="s">
        <v>2191</v>
      </c>
      <c r="H195" s="59" t="s">
        <v>2191</v>
      </c>
      <c r="I195" s="59" t="s">
        <v>4147</v>
      </c>
      <c r="J195" s="59" t="s">
        <v>17411</v>
      </c>
      <c r="K195" s="59" t="s">
        <v>2191</v>
      </c>
      <c r="L195" s="59" t="s">
        <v>2191</v>
      </c>
      <c r="M195" s="59" t="s">
        <v>2191</v>
      </c>
      <c r="N195" s="59" t="s">
        <v>2191</v>
      </c>
      <c r="O195" s="59" t="s">
        <v>2191</v>
      </c>
      <c r="P195" s="59" t="s">
        <v>2191</v>
      </c>
      <c r="Q195" s="59" t="s">
        <v>2191</v>
      </c>
      <c r="R195" s="59" t="s">
        <v>2191</v>
      </c>
      <c r="S195" s="59" t="s">
        <v>2191</v>
      </c>
      <c r="T195" s="59" t="s">
        <v>2191</v>
      </c>
      <c r="U195" s="59" t="s">
        <v>2191</v>
      </c>
      <c r="V195" s="59" t="s">
        <v>18454</v>
      </c>
      <c r="W195" s="59" t="s">
        <v>2191</v>
      </c>
      <c r="X195" s="59" t="s">
        <v>2191</v>
      </c>
      <c r="Y195" s="59" t="s">
        <v>2191</v>
      </c>
      <c r="Z195" s="59" t="s">
        <v>2191</v>
      </c>
      <c r="AA195" s="59" t="s">
        <v>2191</v>
      </c>
      <c r="AB195" s="59" t="s">
        <v>2191</v>
      </c>
      <c r="AC195" s="59" t="s">
        <v>2191</v>
      </c>
      <c r="AD195" s="59" t="s">
        <v>2191</v>
      </c>
      <c r="AE195" s="59" t="s">
        <v>2191</v>
      </c>
      <c r="AF195" s="59" t="s">
        <v>2191</v>
      </c>
      <c r="AG195" s="59" t="s">
        <v>2191</v>
      </c>
      <c r="AH195" s="59" t="s">
        <v>2191</v>
      </c>
      <c r="AI195" s="59" t="s">
        <v>2191</v>
      </c>
      <c r="AJ195" s="59" t="s">
        <v>2191</v>
      </c>
      <c r="AK195" s="59" t="s">
        <v>2191</v>
      </c>
      <c r="AL195" s="59" t="s">
        <v>2191</v>
      </c>
      <c r="AM195" s="59" t="s">
        <v>2191</v>
      </c>
      <c r="AN195" s="59" t="s">
        <v>2191</v>
      </c>
      <c r="AO195" s="59" t="s">
        <v>17408</v>
      </c>
      <c r="AP195" s="59" t="s">
        <v>17407</v>
      </c>
      <c r="AQ195" s="59" t="s">
        <v>2191</v>
      </c>
      <c r="AR195" s="59" t="s">
        <v>2191</v>
      </c>
      <c r="AS195" s="59" t="s">
        <v>2191</v>
      </c>
      <c r="AT195" s="59" t="s">
        <v>12586</v>
      </c>
      <c r="AU195" s="59">
        <v>2019</v>
      </c>
      <c r="AV195" s="59">
        <v>57</v>
      </c>
      <c r="AW195" s="59">
        <v>2</v>
      </c>
      <c r="AX195" s="59" t="s">
        <v>2191</v>
      </c>
      <c r="AY195" s="59" t="s">
        <v>2191</v>
      </c>
      <c r="AZ195" s="59" t="s">
        <v>2191</v>
      </c>
      <c r="BA195" s="59" t="s">
        <v>2191</v>
      </c>
      <c r="BB195" s="59">
        <v>327</v>
      </c>
      <c r="BC195" s="59">
        <v>342</v>
      </c>
      <c r="BD195" s="59" t="s">
        <v>2191</v>
      </c>
      <c r="BE195" s="59" t="s">
        <v>4146</v>
      </c>
      <c r="BF195" s="59" t="str">
        <f>HYPERLINK("http://dx.doi.org/10.1111/jsbm.12322","http://dx.doi.org/10.1111/jsbm.12322")</f>
        <v>http://dx.doi.org/10.1111/jsbm.12322</v>
      </c>
      <c r="BG195" s="59" t="s">
        <v>2191</v>
      </c>
      <c r="BH195" s="59" t="s">
        <v>2191</v>
      </c>
      <c r="BI195" s="59" t="s">
        <v>2191</v>
      </c>
      <c r="BJ195" s="59" t="s">
        <v>2191</v>
      </c>
      <c r="BK195" s="59" t="s">
        <v>2191</v>
      </c>
      <c r="BL195" s="59" t="s">
        <v>2191</v>
      </c>
      <c r="BM195" s="59" t="s">
        <v>2191</v>
      </c>
      <c r="BN195" s="59" t="s">
        <v>2191</v>
      </c>
      <c r="BO195" s="59" t="s">
        <v>2191</v>
      </c>
      <c r="BP195" s="59" t="s">
        <v>2191</v>
      </c>
      <c r="BQ195" s="59" t="s">
        <v>2191</v>
      </c>
      <c r="BR195" s="59" t="s">
        <v>2191</v>
      </c>
      <c r="BS195" s="59" t="s">
        <v>18453</v>
      </c>
      <c r="BT195" s="59" t="str">
        <f>HYPERLINK("https%3A%2F%2Fwww.webofscience.com%2Fwos%2Fwoscc%2Ffull-record%2FWOS:000460180900003","View Full Record in Web of Science")</f>
        <v>View Full Record in Web of Science</v>
      </c>
      <c r="BX195" s="37" t="str">
        <f>VLOOKUP(BE195,[2]scopus!$N$2:$N$1043,1,FALSE)</f>
        <v>10.1111/jsbm.12322</v>
      </c>
    </row>
    <row r="196" spans="1:76" x14ac:dyDescent="0.15">
      <c r="A196" s="59" t="s">
        <v>12379</v>
      </c>
      <c r="B196" s="59" t="s">
        <v>18452</v>
      </c>
      <c r="C196" s="59" t="s">
        <v>2191</v>
      </c>
      <c r="D196" s="59" t="s">
        <v>2191</v>
      </c>
      <c r="E196" s="59" t="s">
        <v>2191</v>
      </c>
      <c r="F196" s="59" t="s">
        <v>18451</v>
      </c>
      <c r="G196" s="59" t="s">
        <v>2191</v>
      </c>
      <c r="H196" s="59" t="s">
        <v>2191</v>
      </c>
      <c r="I196" s="59" t="s">
        <v>4777</v>
      </c>
      <c r="J196" s="59" t="s">
        <v>18450</v>
      </c>
      <c r="K196" s="59" t="s">
        <v>2191</v>
      </c>
      <c r="L196" s="59" t="s">
        <v>2191</v>
      </c>
      <c r="M196" s="59" t="s">
        <v>2191</v>
      </c>
      <c r="N196" s="59" t="s">
        <v>2191</v>
      </c>
      <c r="O196" s="59" t="s">
        <v>2191</v>
      </c>
      <c r="P196" s="59" t="s">
        <v>2191</v>
      </c>
      <c r="Q196" s="59" t="s">
        <v>2191</v>
      </c>
      <c r="R196" s="59" t="s">
        <v>2191</v>
      </c>
      <c r="S196" s="59" t="s">
        <v>2191</v>
      </c>
      <c r="T196" s="59" t="s">
        <v>2191</v>
      </c>
      <c r="U196" s="59" t="s">
        <v>2191</v>
      </c>
      <c r="V196" s="59" t="s">
        <v>18449</v>
      </c>
      <c r="W196" s="59" t="s">
        <v>2191</v>
      </c>
      <c r="X196" s="59" t="s">
        <v>2191</v>
      </c>
      <c r="Y196" s="59" t="s">
        <v>2191</v>
      </c>
      <c r="Z196" s="59" t="s">
        <v>2191</v>
      </c>
      <c r="AA196" s="59" t="s">
        <v>18300</v>
      </c>
      <c r="AB196" s="59" t="s">
        <v>18299</v>
      </c>
      <c r="AC196" s="59" t="s">
        <v>2191</v>
      </c>
      <c r="AD196" s="59" t="s">
        <v>2191</v>
      </c>
      <c r="AE196" s="59" t="s">
        <v>2191</v>
      </c>
      <c r="AF196" s="59" t="s">
        <v>2191</v>
      </c>
      <c r="AG196" s="59" t="s">
        <v>2191</v>
      </c>
      <c r="AH196" s="59" t="s">
        <v>2191</v>
      </c>
      <c r="AI196" s="59" t="s">
        <v>2191</v>
      </c>
      <c r="AJ196" s="59" t="s">
        <v>2191</v>
      </c>
      <c r="AK196" s="59" t="s">
        <v>2191</v>
      </c>
      <c r="AL196" s="59" t="s">
        <v>2191</v>
      </c>
      <c r="AM196" s="59" t="s">
        <v>2191</v>
      </c>
      <c r="AN196" s="59" t="s">
        <v>2191</v>
      </c>
      <c r="AO196" s="59" t="s">
        <v>18448</v>
      </c>
      <c r="AP196" s="59" t="s">
        <v>18447</v>
      </c>
      <c r="AQ196" s="59" t="s">
        <v>2191</v>
      </c>
      <c r="AR196" s="59" t="s">
        <v>2191</v>
      </c>
      <c r="AS196" s="59" t="s">
        <v>2191</v>
      </c>
      <c r="AT196" s="59" t="s">
        <v>18446</v>
      </c>
      <c r="AU196" s="59">
        <v>2024</v>
      </c>
      <c r="AV196" s="59" t="s">
        <v>2191</v>
      </c>
      <c r="AW196" s="59" t="s">
        <v>2191</v>
      </c>
      <c r="AX196" s="59" t="s">
        <v>2191</v>
      </c>
      <c r="AY196" s="59" t="s">
        <v>2191</v>
      </c>
      <c r="AZ196" s="59" t="s">
        <v>2191</v>
      </c>
      <c r="BA196" s="59" t="s">
        <v>2191</v>
      </c>
      <c r="BB196" s="59" t="s">
        <v>2191</v>
      </c>
      <c r="BC196" s="59" t="s">
        <v>2191</v>
      </c>
      <c r="BD196" s="59" t="s">
        <v>2191</v>
      </c>
      <c r="BE196" s="59" t="s">
        <v>109</v>
      </c>
      <c r="BF196" s="59" t="str">
        <f>HYPERLINK("http://dx.doi.org/10.1007/s13132-023-01708-9","http://dx.doi.org/10.1007/s13132-023-01708-9")</f>
        <v>http://dx.doi.org/10.1007/s13132-023-01708-9</v>
      </c>
      <c r="BG196" s="59" t="s">
        <v>2191</v>
      </c>
      <c r="BH196" s="59" t="s">
        <v>12798</v>
      </c>
      <c r="BI196" s="59" t="s">
        <v>2191</v>
      </c>
      <c r="BJ196" s="59" t="s">
        <v>2191</v>
      </c>
      <c r="BK196" s="59" t="s">
        <v>2191</v>
      </c>
      <c r="BL196" s="59" t="s">
        <v>2191</v>
      </c>
      <c r="BM196" s="59" t="s">
        <v>2191</v>
      </c>
      <c r="BN196" s="59" t="s">
        <v>2191</v>
      </c>
      <c r="BO196" s="59" t="s">
        <v>2191</v>
      </c>
      <c r="BP196" s="59" t="s">
        <v>2191</v>
      </c>
      <c r="BQ196" s="59" t="s">
        <v>2191</v>
      </c>
      <c r="BR196" s="59" t="s">
        <v>2191</v>
      </c>
      <c r="BS196" s="59" t="s">
        <v>18445</v>
      </c>
      <c r="BT196" s="59" t="str">
        <f>HYPERLINK("https%3A%2F%2Fwww.webofscience.com%2Fwos%2Fwoscc%2Ffull-record%2FWOS:001137193400001","View Full Record in Web of Science")</f>
        <v>View Full Record in Web of Science</v>
      </c>
      <c r="BX196" s="37" t="str">
        <f>VLOOKUP(BE196,[2]scopus!$N$2:$N$1043,1,FALSE)</f>
        <v>10.1007/s13132-023-01708-9</v>
      </c>
    </row>
    <row r="197" spans="1:76" x14ac:dyDescent="0.15">
      <c r="A197" s="59" t="s">
        <v>12379</v>
      </c>
      <c r="B197" s="59" t="s">
        <v>18444</v>
      </c>
      <c r="C197" s="59" t="s">
        <v>2191</v>
      </c>
      <c r="D197" s="59" t="s">
        <v>2191</v>
      </c>
      <c r="E197" s="59" t="s">
        <v>2191</v>
      </c>
      <c r="F197" s="59" t="s">
        <v>18443</v>
      </c>
      <c r="G197" s="59" t="s">
        <v>2191</v>
      </c>
      <c r="H197" s="59" t="s">
        <v>2191</v>
      </c>
      <c r="I197" s="59" t="s">
        <v>3057</v>
      </c>
      <c r="J197" s="59" t="s">
        <v>17736</v>
      </c>
      <c r="K197" s="59" t="s">
        <v>2191</v>
      </c>
      <c r="L197" s="59" t="s">
        <v>2191</v>
      </c>
      <c r="M197" s="59" t="s">
        <v>2191</v>
      </c>
      <c r="N197" s="59" t="s">
        <v>2191</v>
      </c>
      <c r="O197" s="59" t="s">
        <v>2191</v>
      </c>
      <c r="P197" s="59" t="s">
        <v>2191</v>
      </c>
      <c r="Q197" s="59" t="s">
        <v>2191</v>
      </c>
      <c r="R197" s="59" t="s">
        <v>2191</v>
      </c>
      <c r="S197" s="59" t="s">
        <v>2191</v>
      </c>
      <c r="T197" s="59" t="s">
        <v>2191</v>
      </c>
      <c r="U197" s="59" t="s">
        <v>2191</v>
      </c>
      <c r="V197" s="59" t="s">
        <v>5649</v>
      </c>
      <c r="W197" s="59" t="s">
        <v>2191</v>
      </c>
      <c r="X197" s="59" t="s">
        <v>2191</v>
      </c>
      <c r="Y197" s="59" t="s">
        <v>2191</v>
      </c>
      <c r="Z197" s="59" t="s">
        <v>2191</v>
      </c>
      <c r="AA197" s="59" t="s">
        <v>2191</v>
      </c>
      <c r="AB197" s="59" t="s">
        <v>2191</v>
      </c>
      <c r="AC197" s="59" t="s">
        <v>2191</v>
      </c>
      <c r="AD197" s="59" t="s">
        <v>2191</v>
      </c>
      <c r="AE197" s="59" t="s">
        <v>2191</v>
      </c>
      <c r="AF197" s="59" t="s">
        <v>2191</v>
      </c>
      <c r="AG197" s="59" t="s">
        <v>2191</v>
      </c>
      <c r="AH197" s="59" t="s">
        <v>2191</v>
      </c>
      <c r="AI197" s="59" t="s">
        <v>2191</v>
      </c>
      <c r="AJ197" s="59" t="s">
        <v>2191</v>
      </c>
      <c r="AK197" s="59" t="s">
        <v>2191</v>
      </c>
      <c r="AL197" s="59" t="s">
        <v>2191</v>
      </c>
      <c r="AM197" s="59" t="s">
        <v>2191</v>
      </c>
      <c r="AN197" s="59" t="s">
        <v>2191</v>
      </c>
      <c r="AO197" s="59" t="s">
        <v>17734</v>
      </c>
      <c r="AP197" s="59" t="s">
        <v>17733</v>
      </c>
      <c r="AQ197" s="59" t="s">
        <v>2191</v>
      </c>
      <c r="AR197" s="59" t="s">
        <v>2191</v>
      </c>
      <c r="AS197" s="59" t="s">
        <v>2191</v>
      </c>
      <c r="AT197" s="59" t="s">
        <v>2191</v>
      </c>
      <c r="AU197" s="59">
        <v>2007</v>
      </c>
      <c r="AV197" s="59">
        <v>45</v>
      </c>
      <c r="AW197" s="59">
        <v>5</v>
      </c>
      <c r="AX197" s="59" t="s">
        <v>2191</v>
      </c>
      <c r="AY197" s="59" t="s">
        <v>2191</v>
      </c>
      <c r="AZ197" s="59" t="s">
        <v>2191</v>
      </c>
      <c r="BA197" s="59" t="s">
        <v>2191</v>
      </c>
      <c r="BB197" s="59">
        <v>923</v>
      </c>
      <c r="BC197" s="59">
        <v>936</v>
      </c>
      <c r="BD197" s="59" t="s">
        <v>2191</v>
      </c>
      <c r="BE197" s="59" t="s">
        <v>3056</v>
      </c>
      <c r="BF197" s="59" t="str">
        <f>HYPERLINK("http://dx.doi.org/10.1108/00251740710753729","http://dx.doi.org/10.1108/00251740710753729")</f>
        <v>http://dx.doi.org/10.1108/00251740710753729</v>
      </c>
      <c r="BG197" s="59" t="s">
        <v>2191</v>
      </c>
      <c r="BH197" s="59" t="s">
        <v>2191</v>
      </c>
      <c r="BI197" s="59" t="s">
        <v>2191</v>
      </c>
      <c r="BJ197" s="59" t="s">
        <v>2191</v>
      </c>
      <c r="BK197" s="59" t="s">
        <v>2191</v>
      </c>
      <c r="BL197" s="59" t="s">
        <v>2191</v>
      </c>
      <c r="BM197" s="59" t="s">
        <v>2191</v>
      </c>
      <c r="BN197" s="59" t="s">
        <v>2191</v>
      </c>
      <c r="BO197" s="59" t="s">
        <v>2191</v>
      </c>
      <c r="BP197" s="59" t="s">
        <v>2191</v>
      </c>
      <c r="BQ197" s="59" t="s">
        <v>2191</v>
      </c>
      <c r="BR197" s="59" t="s">
        <v>2191</v>
      </c>
      <c r="BS197" s="59" t="s">
        <v>18442</v>
      </c>
      <c r="BT197" s="59" t="str">
        <f>HYPERLINK("https%3A%2F%2Fwww.webofscience.com%2Fwos%2Fwoscc%2Ffull-record%2FWOS:000247639200009","View Full Record in Web of Science")</f>
        <v>View Full Record in Web of Science</v>
      </c>
      <c r="BX197" s="37" t="str">
        <f>VLOOKUP(BE197,[2]scopus!$N$2:$N$1043,1,FALSE)</f>
        <v>10.1108/00251740710753729</v>
      </c>
    </row>
    <row r="198" spans="1:76" x14ac:dyDescent="0.15">
      <c r="A198" s="59" t="s">
        <v>12379</v>
      </c>
      <c r="B198" s="59" t="s">
        <v>18441</v>
      </c>
      <c r="C198" s="59" t="s">
        <v>2191</v>
      </c>
      <c r="D198" s="59" t="s">
        <v>2191</v>
      </c>
      <c r="E198" s="59" t="s">
        <v>2191</v>
      </c>
      <c r="F198" s="59" t="s">
        <v>18440</v>
      </c>
      <c r="G198" s="59" t="s">
        <v>2191</v>
      </c>
      <c r="H198" s="59" t="s">
        <v>2191</v>
      </c>
      <c r="I198" s="59" t="s">
        <v>416</v>
      </c>
      <c r="J198" s="59" t="s">
        <v>17022</v>
      </c>
      <c r="K198" s="59" t="s">
        <v>2191</v>
      </c>
      <c r="L198" s="59" t="s">
        <v>2191</v>
      </c>
      <c r="M198" s="59" t="s">
        <v>2191</v>
      </c>
      <c r="N198" s="59" t="s">
        <v>2191</v>
      </c>
      <c r="O198" s="59" t="s">
        <v>2191</v>
      </c>
      <c r="P198" s="59" t="s">
        <v>2191</v>
      </c>
      <c r="Q198" s="59" t="s">
        <v>2191</v>
      </c>
      <c r="R198" s="59" t="s">
        <v>2191</v>
      </c>
      <c r="S198" s="59" t="s">
        <v>2191</v>
      </c>
      <c r="T198" s="59" t="s">
        <v>2191</v>
      </c>
      <c r="U198" s="59" t="s">
        <v>2191</v>
      </c>
      <c r="V198" s="59" t="s">
        <v>18439</v>
      </c>
      <c r="W198" s="59" t="s">
        <v>2191</v>
      </c>
      <c r="X198" s="59" t="s">
        <v>2191</v>
      </c>
      <c r="Y198" s="59" t="s">
        <v>2191</v>
      </c>
      <c r="Z198" s="59" t="s">
        <v>2191</v>
      </c>
      <c r="AA198" s="59" t="s">
        <v>18438</v>
      </c>
      <c r="AB198" s="59" t="s">
        <v>18437</v>
      </c>
      <c r="AC198" s="59" t="s">
        <v>2191</v>
      </c>
      <c r="AD198" s="59" t="s">
        <v>2191</v>
      </c>
      <c r="AE198" s="59" t="s">
        <v>2191</v>
      </c>
      <c r="AF198" s="59" t="s">
        <v>2191</v>
      </c>
      <c r="AG198" s="59" t="s">
        <v>2191</v>
      </c>
      <c r="AH198" s="59" t="s">
        <v>2191</v>
      </c>
      <c r="AI198" s="59" t="s">
        <v>2191</v>
      </c>
      <c r="AJ198" s="59" t="s">
        <v>2191</v>
      </c>
      <c r="AK198" s="59" t="s">
        <v>2191</v>
      </c>
      <c r="AL198" s="59" t="s">
        <v>2191</v>
      </c>
      <c r="AM198" s="59" t="s">
        <v>2191</v>
      </c>
      <c r="AN198" s="59" t="s">
        <v>2191</v>
      </c>
      <c r="AO198" s="59" t="s">
        <v>17018</v>
      </c>
      <c r="AP198" s="59" t="s">
        <v>2191</v>
      </c>
      <c r="AQ198" s="59" t="s">
        <v>2191</v>
      </c>
      <c r="AR198" s="59" t="s">
        <v>2191</v>
      </c>
      <c r="AS198" s="59" t="s">
        <v>2191</v>
      </c>
      <c r="AT198" s="59" t="s">
        <v>12586</v>
      </c>
      <c r="AU198" s="59">
        <v>2013</v>
      </c>
      <c r="AV198" s="59">
        <v>40</v>
      </c>
      <c r="AW198" s="59">
        <v>3</v>
      </c>
      <c r="AX198" s="59" t="s">
        <v>2191</v>
      </c>
      <c r="AY198" s="59" t="s">
        <v>2191</v>
      </c>
      <c r="AZ198" s="59" t="s">
        <v>12540</v>
      </c>
      <c r="BA198" s="59" t="s">
        <v>2191</v>
      </c>
      <c r="BB198" s="59">
        <v>553</v>
      </c>
      <c r="BC198" s="59">
        <v>573</v>
      </c>
      <c r="BD198" s="59" t="s">
        <v>2191</v>
      </c>
      <c r="BE198" s="59" t="s">
        <v>414</v>
      </c>
      <c r="BF198" s="59" t="str">
        <f>HYPERLINK("http://dx.doi.org/10.1007/s11187-011-9383-y","http://dx.doi.org/10.1007/s11187-011-9383-y")</f>
        <v>http://dx.doi.org/10.1007/s11187-011-9383-y</v>
      </c>
      <c r="BG198" s="59" t="s">
        <v>2191</v>
      </c>
      <c r="BH198" s="59" t="s">
        <v>2191</v>
      </c>
      <c r="BI198" s="59" t="s">
        <v>2191</v>
      </c>
      <c r="BJ198" s="59" t="s">
        <v>2191</v>
      </c>
      <c r="BK198" s="59" t="s">
        <v>2191</v>
      </c>
      <c r="BL198" s="59" t="s">
        <v>2191</v>
      </c>
      <c r="BM198" s="59" t="s">
        <v>2191</v>
      </c>
      <c r="BN198" s="59" t="s">
        <v>2191</v>
      </c>
      <c r="BO198" s="59" t="s">
        <v>2191</v>
      </c>
      <c r="BP198" s="59" t="s">
        <v>2191</v>
      </c>
      <c r="BQ198" s="59" t="s">
        <v>2191</v>
      </c>
      <c r="BR198" s="59" t="s">
        <v>2191</v>
      </c>
      <c r="BS198" s="59" t="s">
        <v>18436</v>
      </c>
      <c r="BT198" s="59" t="str">
        <f>HYPERLINK("https%3A%2F%2Fwww.webofscience.com%2Fwos%2Fwoscc%2Ffull-record%2FWOS:000314697900005","View Full Record in Web of Science")</f>
        <v>View Full Record in Web of Science</v>
      </c>
      <c r="BX198" s="37" t="str">
        <f>VLOOKUP(BE198,[2]scopus!$N$2:$N$1043,1,FALSE)</f>
        <v>10.1007/s11187-011-9383-y</v>
      </c>
    </row>
    <row r="199" spans="1:76" x14ac:dyDescent="0.15">
      <c r="A199" s="59" t="s">
        <v>12379</v>
      </c>
      <c r="B199" s="59" t="s">
        <v>18435</v>
      </c>
      <c r="C199" s="59" t="s">
        <v>2191</v>
      </c>
      <c r="D199" s="59" t="s">
        <v>2191</v>
      </c>
      <c r="E199" s="59" t="s">
        <v>2191</v>
      </c>
      <c r="F199" s="59" t="s">
        <v>18434</v>
      </c>
      <c r="G199" s="59" t="s">
        <v>2191</v>
      </c>
      <c r="H199" s="59" t="s">
        <v>2191</v>
      </c>
      <c r="I199" s="59" t="s">
        <v>60</v>
      </c>
      <c r="J199" s="59" t="s">
        <v>12577</v>
      </c>
      <c r="K199" s="59" t="s">
        <v>2191</v>
      </c>
      <c r="L199" s="59" t="s">
        <v>2191</v>
      </c>
      <c r="M199" s="59" t="s">
        <v>2191</v>
      </c>
      <c r="N199" s="59" t="s">
        <v>2191</v>
      </c>
      <c r="O199" s="59" t="s">
        <v>2191</v>
      </c>
      <c r="P199" s="59" t="s">
        <v>2191</v>
      </c>
      <c r="Q199" s="59" t="s">
        <v>2191</v>
      </c>
      <c r="R199" s="59" t="s">
        <v>2191</v>
      </c>
      <c r="S199" s="59" t="s">
        <v>2191</v>
      </c>
      <c r="T199" s="59" t="s">
        <v>2191</v>
      </c>
      <c r="U199" s="59" t="s">
        <v>2191</v>
      </c>
      <c r="V199" s="59" t="s">
        <v>18433</v>
      </c>
      <c r="W199" s="59" t="s">
        <v>2191</v>
      </c>
      <c r="X199" s="59" t="s">
        <v>2191</v>
      </c>
      <c r="Y199" s="59" t="s">
        <v>2191</v>
      </c>
      <c r="Z199" s="59" t="s">
        <v>2191</v>
      </c>
      <c r="AA199" s="59" t="s">
        <v>18432</v>
      </c>
      <c r="AB199" s="59" t="s">
        <v>18431</v>
      </c>
      <c r="AC199" s="59" t="s">
        <v>2191</v>
      </c>
      <c r="AD199" s="59" t="s">
        <v>2191</v>
      </c>
      <c r="AE199" s="59" t="s">
        <v>2191</v>
      </c>
      <c r="AF199" s="59" t="s">
        <v>2191</v>
      </c>
      <c r="AG199" s="59" t="s">
        <v>2191</v>
      </c>
      <c r="AH199" s="59" t="s">
        <v>2191</v>
      </c>
      <c r="AI199" s="59" t="s">
        <v>2191</v>
      </c>
      <c r="AJ199" s="59" t="s">
        <v>2191</v>
      </c>
      <c r="AK199" s="59" t="s">
        <v>2191</v>
      </c>
      <c r="AL199" s="59" t="s">
        <v>2191</v>
      </c>
      <c r="AM199" s="59" t="s">
        <v>2191</v>
      </c>
      <c r="AN199" s="59" t="s">
        <v>2191</v>
      </c>
      <c r="AO199" s="59" t="s">
        <v>12575</v>
      </c>
      <c r="AP199" s="59" t="s">
        <v>12587</v>
      </c>
      <c r="AQ199" s="59" t="s">
        <v>2191</v>
      </c>
      <c r="AR199" s="59" t="s">
        <v>2191</v>
      </c>
      <c r="AS199" s="59" t="s">
        <v>2191</v>
      </c>
      <c r="AT199" s="59" t="s">
        <v>12574</v>
      </c>
      <c r="AU199" s="59">
        <v>2025</v>
      </c>
      <c r="AV199" s="59">
        <v>172</v>
      </c>
      <c r="AW199" s="59" t="s">
        <v>2191</v>
      </c>
      <c r="AX199" s="59" t="s">
        <v>2191</v>
      </c>
      <c r="AY199" s="59" t="s">
        <v>2191</v>
      </c>
      <c r="AZ199" s="59" t="s">
        <v>2191</v>
      </c>
      <c r="BA199" s="59" t="s">
        <v>2191</v>
      </c>
      <c r="BB199" s="59" t="s">
        <v>2191</v>
      </c>
      <c r="BC199" s="59" t="s">
        <v>2191</v>
      </c>
      <c r="BD199" s="59">
        <v>107391</v>
      </c>
      <c r="BE199" s="59" t="s">
        <v>58</v>
      </c>
      <c r="BF199" s="59" t="str">
        <f>HYPERLINK("http://dx.doi.org/10.1016/j.jbankfin.2025.107391","http://dx.doi.org/10.1016/j.jbankfin.2025.107391")</f>
        <v>http://dx.doi.org/10.1016/j.jbankfin.2025.107391</v>
      </c>
      <c r="BG199" s="59" t="s">
        <v>2191</v>
      </c>
      <c r="BH199" s="59" t="s">
        <v>13157</v>
      </c>
      <c r="BI199" s="59" t="s">
        <v>2191</v>
      </c>
      <c r="BJ199" s="59" t="s">
        <v>2191</v>
      </c>
      <c r="BK199" s="59" t="s">
        <v>2191</v>
      </c>
      <c r="BL199" s="59" t="s">
        <v>2191</v>
      </c>
      <c r="BM199" s="59" t="s">
        <v>2191</v>
      </c>
      <c r="BN199" s="59" t="s">
        <v>2191</v>
      </c>
      <c r="BO199" s="59" t="s">
        <v>2191</v>
      </c>
      <c r="BP199" s="59" t="s">
        <v>2191</v>
      </c>
      <c r="BQ199" s="59" t="s">
        <v>2191</v>
      </c>
      <c r="BR199" s="59" t="s">
        <v>2191</v>
      </c>
      <c r="BS199" s="59" t="s">
        <v>18430</v>
      </c>
      <c r="BT199" s="59" t="str">
        <f>HYPERLINK("https%3A%2F%2Fwww.webofscience.com%2Fwos%2Fwoscc%2Ffull-record%2FWOS:001401385600001","View Full Record in Web of Science")</f>
        <v>View Full Record in Web of Science</v>
      </c>
      <c r="BX199" s="37" t="str">
        <f>VLOOKUP(BE199,[2]scopus!$N$2:$N$1043,1,FALSE)</f>
        <v>10.1016/j.jbankfin.2025.107391</v>
      </c>
    </row>
    <row r="200" spans="1:76" x14ac:dyDescent="0.15">
      <c r="A200" s="59" t="s">
        <v>12379</v>
      </c>
      <c r="B200" s="59" t="s">
        <v>16808</v>
      </c>
      <c r="C200" s="59" t="s">
        <v>2191</v>
      </c>
      <c r="D200" s="59" t="s">
        <v>2191</v>
      </c>
      <c r="E200" s="59" t="s">
        <v>2191</v>
      </c>
      <c r="F200" s="59" t="s">
        <v>16807</v>
      </c>
      <c r="G200" s="59" t="s">
        <v>2191</v>
      </c>
      <c r="H200" s="59" t="s">
        <v>2191</v>
      </c>
      <c r="I200" s="59" t="s">
        <v>2682</v>
      </c>
      <c r="J200" s="59" t="s">
        <v>16039</v>
      </c>
      <c r="K200" s="59" t="s">
        <v>2191</v>
      </c>
      <c r="L200" s="59" t="s">
        <v>2191</v>
      </c>
      <c r="M200" s="59" t="s">
        <v>2191</v>
      </c>
      <c r="N200" s="59" t="s">
        <v>2191</v>
      </c>
      <c r="O200" s="59" t="s">
        <v>2191</v>
      </c>
      <c r="P200" s="59" t="s">
        <v>2191</v>
      </c>
      <c r="Q200" s="59" t="s">
        <v>2191</v>
      </c>
      <c r="R200" s="59" t="s">
        <v>2191</v>
      </c>
      <c r="S200" s="59" t="s">
        <v>2191</v>
      </c>
      <c r="T200" s="59" t="s">
        <v>2191</v>
      </c>
      <c r="U200" s="59" t="s">
        <v>2191</v>
      </c>
      <c r="V200" s="59" t="s">
        <v>18429</v>
      </c>
      <c r="W200" s="59" t="s">
        <v>2191</v>
      </c>
      <c r="X200" s="59" t="s">
        <v>2191</v>
      </c>
      <c r="Y200" s="59" t="s">
        <v>2191</v>
      </c>
      <c r="Z200" s="59" t="s">
        <v>2191</v>
      </c>
      <c r="AA200" s="59" t="s">
        <v>16326</v>
      </c>
      <c r="AB200" s="59" t="s">
        <v>16325</v>
      </c>
      <c r="AC200" s="59" t="s">
        <v>2191</v>
      </c>
      <c r="AD200" s="59" t="s">
        <v>2191</v>
      </c>
      <c r="AE200" s="59" t="s">
        <v>2191</v>
      </c>
      <c r="AF200" s="59" t="s">
        <v>2191</v>
      </c>
      <c r="AG200" s="59" t="s">
        <v>2191</v>
      </c>
      <c r="AH200" s="59" t="s">
        <v>2191</v>
      </c>
      <c r="AI200" s="59" t="s">
        <v>2191</v>
      </c>
      <c r="AJ200" s="59" t="s">
        <v>2191</v>
      </c>
      <c r="AK200" s="59" t="s">
        <v>2191</v>
      </c>
      <c r="AL200" s="59" t="s">
        <v>2191</v>
      </c>
      <c r="AM200" s="59" t="s">
        <v>2191</v>
      </c>
      <c r="AN200" s="59" t="s">
        <v>2191</v>
      </c>
      <c r="AO200" s="59" t="s">
        <v>16038</v>
      </c>
      <c r="AP200" s="59" t="s">
        <v>16226</v>
      </c>
      <c r="AQ200" s="59" t="s">
        <v>2191</v>
      </c>
      <c r="AR200" s="59" t="s">
        <v>2191</v>
      </c>
      <c r="AS200" s="59" t="s">
        <v>2191</v>
      </c>
      <c r="AT200" s="59" t="s">
        <v>13112</v>
      </c>
      <c r="AU200" s="59">
        <v>2006</v>
      </c>
      <c r="AV200" s="59">
        <v>21</v>
      </c>
      <c r="AW200" s="59">
        <v>5</v>
      </c>
      <c r="AX200" s="59" t="s">
        <v>2191</v>
      </c>
      <c r="AY200" s="59" t="s">
        <v>2191</v>
      </c>
      <c r="AZ200" s="59" t="s">
        <v>2191</v>
      </c>
      <c r="BA200" s="59" t="s">
        <v>2191</v>
      </c>
      <c r="BB200" s="59">
        <v>569</v>
      </c>
      <c r="BC200" s="59">
        <v>609</v>
      </c>
      <c r="BD200" s="59" t="s">
        <v>2191</v>
      </c>
      <c r="BE200" s="59" t="s">
        <v>2681</v>
      </c>
      <c r="BF200" s="59" t="str">
        <f>HYPERLINK("http://dx.doi.org/10.1016/j.jbusvent.2005.06.002","http://dx.doi.org/10.1016/j.jbusvent.2005.06.002")</f>
        <v>http://dx.doi.org/10.1016/j.jbusvent.2005.06.002</v>
      </c>
      <c r="BG200" s="59" t="s">
        <v>2191</v>
      </c>
      <c r="BH200" s="59" t="s">
        <v>2191</v>
      </c>
      <c r="BI200" s="59" t="s">
        <v>2191</v>
      </c>
      <c r="BJ200" s="59" t="s">
        <v>2191</v>
      </c>
      <c r="BK200" s="59" t="s">
        <v>2191</v>
      </c>
      <c r="BL200" s="59" t="s">
        <v>2191</v>
      </c>
      <c r="BM200" s="59" t="s">
        <v>2191</v>
      </c>
      <c r="BN200" s="59" t="s">
        <v>2191</v>
      </c>
      <c r="BO200" s="59" t="s">
        <v>2191</v>
      </c>
      <c r="BP200" s="59" t="s">
        <v>2191</v>
      </c>
      <c r="BQ200" s="59" t="s">
        <v>2191</v>
      </c>
      <c r="BR200" s="59" t="s">
        <v>2191</v>
      </c>
      <c r="BS200" s="59" t="s">
        <v>18428</v>
      </c>
      <c r="BT200" s="59" t="str">
        <f>HYPERLINK("https%3A%2F%2Fwww.webofscience.com%2Fwos%2Fwoscc%2Ffull-record%2FWOS:000238308000001","View Full Record in Web of Science")</f>
        <v>View Full Record in Web of Science</v>
      </c>
      <c r="BX200" s="37" t="e">
        <f>VLOOKUP(BE200,[2]scopus!$N$2:$N$1043,1,FALSE)</f>
        <v>#N/A</v>
      </c>
    </row>
    <row r="201" spans="1:76" x14ac:dyDescent="0.15">
      <c r="A201" s="59" t="s">
        <v>12379</v>
      </c>
      <c r="B201" s="59" t="s">
        <v>18427</v>
      </c>
      <c r="C201" s="59" t="s">
        <v>2191</v>
      </c>
      <c r="D201" s="59" t="s">
        <v>2191</v>
      </c>
      <c r="E201" s="59" t="s">
        <v>2191</v>
      </c>
      <c r="F201" s="59" t="s">
        <v>18426</v>
      </c>
      <c r="G201" s="59" t="s">
        <v>2191</v>
      </c>
      <c r="H201" s="59" t="s">
        <v>2191</v>
      </c>
      <c r="I201" s="59" t="s">
        <v>2680</v>
      </c>
      <c r="J201" s="59" t="s">
        <v>18425</v>
      </c>
      <c r="K201" s="59" t="s">
        <v>2191</v>
      </c>
      <c r="L201" s="59" t="s">
        <v>2191</v>
      </c>
      <c r="M201" s="59" t="s">
        <v>2191</v>
      </c>
      <c r="N201" s="59" t="s">
        <v>2191</v>
      </c>
      <c r="O201" s="59" t="s">
        <v>2191</v>
      </c>
      <c r="P201" s="59" t="s">
        <v>2191</v>
      </c>
      <c r="Q201" s="59" t="s">
        <v>2191</v>
      </c>
      <c r="R201" s="59" t="s">
        <v>2191</v>
      </c>
      <c r="S201" s="59" t="s">
        <v>2191</v>
      </c>
      <c r="T201" s="59" t="s">
        <v>2191</v>
      </c>
      <c r="U201" s="59" t="s">
        <v>2191</v>
      </c>
      <c r="V201" s="59" t="s">
        <v>18424</v>
      </c>
      <c r="W201" s="59" t="s">
        <v>2191</v>
      </c>
      <c r="X201" s="59" t="s">
        <v>2191</v>
      </c>
      <c r="Y201" s="59" t="s">
        <v>2191</v>
      </c>
      <c r="Z201" s="59" t="s">
        <v>2191</v>
      </c>
      <c r="AA201" s="59" t="s">
        <v>18423</v>
      </c>
      <c r="AB201" s="59" t="s">
        <v>2191</v>
      </c>
      <c r="AC201" s="59" t="s">
        <v>2191</v>
      </c>
      <c r="AD201" s="59" t="s">
        <v>2191</v>
      </c>
      <c r="AE201" s="59" t="s">
        <v>2191</v>
      </c>
      <c r="AF201" s="59" t="s">
        <v>2191</v>
      </c>
      <c r="AG201" s="59" t="s">
        <v>2191</v>
      </c>
      <c r="AH201" s="59" t="s">
        <v>2191</v>
      </c>
      <c r="AI201" s="59" t="s">
        <v>2191</v>
      </c>
      <c r="AJ201" s="59" t="s">
        <v>2191</v>
      </c>
      <c r="AK201" s="59" t="s">
        <v>2191</v>
      </c>
      <c r="AL201" s="59" t="s">
        <v>2191</v>
      </c>
      <c r="AM201" s="59" t="s">
        <v>2191</v>
      </c>
      <c r="AN201" s="59" t="s">
        <v>2191</v>
      </c>
      <c r="AO201" s="59" t="s">
        <v>18422</v>
      </c>
      <c r="AP201" s="59" t="s">
        <v>2191</v>
      </c>
      <c r="AQ201" s="59" t="s">
        <v>2191</v>
      </c>
      <c r="AR201" s="59" t="s">
        <v>2191</v>
      </c>
      <c r="AS201" s="59" t="s">
        <v>2191</v>
      </c>
      <c r="AT201" s="59" t="s">
        <v>12381</v>
      </c>
      <c r="AU201" s="59">
        <v>2016</v>
      </c>
      <c r="AV201" s="59">
        <v>87</v>
      </c>
      <c r="AW201" s="59" t="s">
        <v>2191</v>
      </c>
      <c r="AX201" s="59" t="s">
        <v>2191</v>
      </c>
      <c r="AY201" s="59" t="s">
        <v>2191</v>
      </c>
      <c r="AZ201" s="59" t="s">
        <v>2191</v>
      </c>
      <c r="BA201" s="59" t="s">
        <v>2191</v>
      </c>
      <c r="BB201" s="59">
        <v>1</v>
      </c>
      <c r="BC201" s="59">
        <v>17</v>
      </c>
      <c r="BD201" s="59" t="s">
        <v>2191</v>
      </c>
      <c r="BE201" s="59" t="s">
        <v>2679</v>
      </c>
      <c r="BF201" s="59" t="str">
        <f>HYPERLINK("http://dx.doi.org/10.1016/j.jeconbus.2016.05.003","http://dx.doi.org/10.1016/j.jeconbus.2016.05.003")</f>
        <v>http://dx.doi.org/10.1016/j.jeconbus.2016.05.003</v>
      </c>
      <c r="BG201" s="59" t="s">
        <v>2191</v>
      </c>
      <c r="BH201" s="59" t="s">
        <v>2191</v>
      </c>
      <c r="BI201" s="59" t="s">
        <v>2191</v>
      </c>
      <c r="BJ201" s="59" t="s">
        <v>2191</v>
      </c>
      <c r="BK201" s="59" t="s">
        <v>2191</v>
      </c>
      <c r="BL201" s="59" t="s">
        <v>2191</v>
      </c>
      <c r="BM201" s="59" t="s">
        <v>2191</v>
      </c>
      <c r="BN201" s="59" t="s">
        <v>2191</v>
      </c>
      <c r="BO201" s="59" t="s">
        <v>2191</v>
      </c>
      <c r="BP201" s="59" t="s">
        <v>2191</v>
      </c>
      <c r="BQ201" s="59" t="s">
        <v>2191</v>
      </c>
      <c r="BR201" s="59" t="s">
        <v>2191</v>
      </c>
      <c r="BS201" s="59" t="s">
        <v>18421</v>
      </c>
      <c r="BT201" s="59" t="str">
        <f>HYPERLINK("https%3A%2F%2Fwww.webofscience.com%2Fwos%2Fwoscc%2Ffull-record%2FWOS:000383723100001","View Full Record in Web of Science")</f>
        <v>View Full Record in Web of Science</v>
      </c>
      <c r="BX201" s="37" t="e">
        <f>VLOOKUP(BE201,[2]scopus!$N$2:$N$1043,1,FALSE)</f>
        <v>#N/A</v>
      </c>
    </row>
    <row r="202" spans="1:76" x14ac:dyDescent="0.15">
      <c r="A202" s="59" t="s">
        <v>12379</v>
      </c>
      <c r="B202" s="59" t="s">
        <v>18420</v>
      </c>
      <c r="C202" s="59" t="s">
        <v>2191</v>
      </c>
      <c r="D202" s="59" t="s">
        <v>2191</v>
      </c>
      <c r="E202" s="59" t="s">
        <v>2191</v>
      </c>
      <c r="F202" s="59" t="s">
        <v>18419</v>
      </c>
      <c r="G202" s="59" t="s">
        <v>2191</v>
      </c>
      <c r="H202" s="59" t="s">
        <v>2191</v>
      </c>
      <c r="I202" s="59" t="s">
        <v>2678</v>
      </c>
      <c r="J202" s="59" t="s">
        <v>16336</v>
      </c>
      <c r="K202" s="59" t="s">
        <v>2191</v>
      </c>
      <c r="L202" s="59" t="s">
        <v>2191</v>
      </c>
      <c r="M202" s="59" t="s">
        <v>2191</v>
      </c>
      <c r="N202" s="59" t="s">
        <v>2191</v>
      </c>
      <c r="O202" s="59" t="s">
        <v>2191</v>
      </c>
      <c r="P202" s="59" t="s">
        <v>2191</v>
      </c>
      <c r="Q202" s="59" t="s">
        <v>2191</v>
      </c>
      <c r="R202" s="59" t="s">
        <v>2191</v>
      </c>
      <c r="S202" s="59" t="s">
        <v>2191</v>
      </c>
      <c r="T202" s="59" t="s">
        <v>2191</v>
      </c>
      <c r="U202" s="59" t="s">
        <v>2191</v>
      </c>
      <c r="V202" s="59" t="s">
        <v>18418</v>
      </c>
      <c r="W202" s="59" t="s">
        <v>2191</v>
      </c>
      <c r="X202" s="59" t="s">
        <v>2191</v>
      </c>
      <c r="Y202" s="59" t="s">
        <v>2191</v>
      </c>
      <c r="Z202" s="59" t="s">
        <v>2191</v>
      </c>
      <c r="AA202" s="59" t="s">
        <v>18417</v>
      </c>
      <c r="AB202" s="59" t="s">
        <v>18416</v>
      </c>
      <c r="AC202" s="59" t="s">
        <v>2191</v>
      </c>
      <c r="AD202" s="59" t="s">
        <v>2191</v>
      </c>
      <c r="AE202" s="59" t="s">
        <v>2191</v>
      </c>
      <c r="AF202" s="59" t="s">
        <v>2191</v>
      </c>
      <c r="AG202" s="59" t="s">
        <v>2191</v>
      </c>
      <c r="AH202" s="59" t="s">
        <v>2191</v>
      </c>
      <c r="AI202" s="59" t="s">
        <v>2191</v>
      </c>
      <c r="AJ202" s="59" t="s">
        <v>2191</v>
      </c>
      <c r="AK202" s="59" t="s">
        <v>2191</v>
      </c>
      <c r="AL202" s="59" t="s">
        <v>2191</v>
      </c>
      <c r="AM202" s="59" t="s">
        <v>2191</v>
      </c>
      <c r="AN202" s="59" t="s">
        <v>2191</v>
      </c>
      <c r="AO202" s="59" t="s">
        <v>16332</v>
      </c>
      <c r="AP202" s="59" t="s">
        <v>16331</v>
      </c>
      <c r="AQ202" s="59" t="s">
        <v>2191</v>
      </c>
      <c r="AR202" s="59" t="s">
        <v>2191</v>
      </c>
      <c r="AS202" s="59" t="s">
        <v>2191</v>
      </c>
      <c r="AT202" s="59" t="s">
        <v>12418</v>
      </c>
      <c r="AU202" s="59">
        <v>2019</v>
      </c>
      <c r="AV202" s="59">
        <v>44</v>
      </c>
      <c r="AW202" s="59">
        <v>3</v>
      </c>
      <c r="AX202" s="59" t="s">
        <v>2191</v>
      </c>
      <c r="AY202" s="59" t="s">
        <v>2191</v>
      </c>
      <c r="AZ202" s="59" t="s">
        <v>2191</v>
      </c>
      <c r="BA202" s="59" t="s">
        <v>2191</v>
      </c>
      <c r="BB202" s="59">
        <v>850</v>
      </c>
      <c r="BC202" s="59">
        <v>873</v>
      </c>
      <c r="BD202" s="59" t="s">
        <v>2191</v>
      </c>
      <c r="BE202" s="59" t="s">
        <v>2677</v>
      </c>
      <c r="BF202" s="59" t="str">
        <f>HYPERLINK("http://dx.doi.org/10.1007/s10961-017-9622-8","http://dx.doi.org/10.1007/s10961-017-9622-8")</f>
        <v>http://dx.doi.org/10.1007/s10961-017-9622-8</v>
      </c>
      <c r="BG202" s="59" t="s">
        <v>2191</v>
      </c>
      <c r="BH202" s="59" t="s">
        <v>2191</v>
      </c>
      <c r="BI202" s="59" t="s">
        <v>2191</v>
      </c>
      <c r="BJ202" s="59" t="s">
        <v>2191</v>
      </c>
      <c r="BK202" s="59" t="s">
        <v>2191</v>
      </c>
      <c r="BL202" s="59" t="s">
        <v>2191</v>
      </c>
      <c r="BM202" s="59" t="s">
        <v>2191</v>
      </c>
      <c r="BN202" s="59" t="s">
        <v>2191</v>
      </c>
      <c r="BO202" s="59" t="s">
        <v>2191</v>
      </c>
      <c r="BP202" s="59" t="s">
        <v>2191</v>
      </c>
      <c r="BQ202" s="59" t="s">
        <v>2191</v>
      </c>
      <c r="BR202" s="59" t="s">
        <v>2191</v>
      </c>
      <c r="BS202" s="59" t="s">
        <v>18415</v>
      </c>
      <c r="BT202" s="59" t="str">
        <f>HYPERLINK("https%3A%2F%2Fwww.webofscience.com%2Fwos%2Fwoscc%2Ffull-record%2FWOS:000466974500009","View Full Record in Web of Science")</f>
        <v>View Full Record in Web of Science</v>
      </c>
      <c r="BX202" s="37" t="e">
        <f>VLOOKUP(BE202,[2]scopus!$N$2:$N$1043,1,FALSE)</f>
        <v>#N/A</v>
      </c>
    </row>
    <row r="203" spans="1:76" x14ac:dyDescent="0.15">
      <c r="A203" s="59" t="s">
        <v>12379</v>
      </c>
      <c r="B203" s="59" t="s">
        <v>18414</v>
      </c>
      <c r="C203" s="59" t="s">
        <v>2191</v>
      </c>
      <c r="D203" s="59" t="s">
        <v>2191</v>
      </c>
      <c r="E203" s="59" t="s">
        <v>2191</v>
      </c>
      <c r="F203" s="59" t="s">
        <v>18413</v>
      </c>
      <c r="G203" s="59" t="s">
        <v>2191</v>
      </c>
      <c r="H203" s="59" t="s">
        <v>2191</v>
      </c>
      <c r="I203" s="59" t="s">
        <v>3048</v>
      </c>
      <c r="J203" s="59" t="s">
        <v>17868</v>
      </c>
      <c r="K203" s="59" t="s">
        <v>2191</v>
      </c>
      <c r="L203" s="59" t="s">
        <v>2191</v>
      </c>
      <c r="M203" s="59" t="s">
        <v>2191</v>
      </c>
      <c r="N203" s="59" t="s">
        <v>2191</v>
      </c>
      <c r="O203" s="59" t="s">
        <v>2191</v>
      </c>
      <c r="P203" s="59" t="s">
        <v>2191</v>
      </c>
      <c r="Q203" s="59" t="s">
        <v>2191</v>
      </c>
      <c r="R203" s="59" t="s">
        <v>2191</v>
      </c>
      <c r="S203" s="59" t="s">
        <v>2191</v>
      </c>
      <c r="T203" s="59" t="s">
        <v>2191</v>
      </c>
      <c r="U203" s="59" t="s">
        <v>2191</v>
      </c>
      <c r="V203" s="59" t="s">
        <v>18412</v>
      </c>
      <c r="W203" s="59" t="s">
        <v>2191</v>
      </c>
      <c r="X203" s="59" t="s">
        <v>2191</v>
      </c>
      <c r="Y203" s="59" t="s">
        <v>2191</v>
      </c>
      <c r="Z203" s="59" t="s">
        <v>2191</v>
      </c>
      <c r="AA203" s="59" t="s">
        <v>2191</v>
      </c>
      <c r="AB203" s="59" t="s">
        <v>16722</v>
      </c>
      <c r="AC203" s="59" t="s">
        <v>2191</v>
      </c>
      <c r="AD203" s="59" t="s">
        <v>2191</v>
      </c>
      <c r="AE203" s="59" t="s">
        <v>2191</v>
      </c>
      <c r="AF203" s="59" t="s">
        <v>2191</v>
      </c>
      <c r="AG203" s="59" t="s">
        <v>2191</v>
      </c>
      <c r="AH203" s="59" t="s">
        <v>2191</v>
      </c>
      <c r="AI203" s="59" t="s">
        <v>2191</v>
      </c>
      <c r="AJ203" s="59" t="s">
        <v>2191</v>
      </c>
      <c r="AK203" s="59" t="s">
        <v>2191</v>
      </c>
      <c r="AL203" s="59" t="s">
        <v>2191</v>
      </c>
      <c r="AM203" s="59" t="s">
        <v>2191</v>
      </c>
      <c r="AN203" s="59" t="s">
        <v>2191</v>
      </c>
      <c r="AO203" s="59" t="s">
        <v>17866</v>
      </c>
      <c r="AP203" s="59" t="s">
        <v>17865</v>
      </c>
      <c r="AQ203" s="59" t="s">
        <v>2191</v>
      </c>
      <c r="AR203" s="59" t="s">
        <v>2191</v>
      </c>
      <c r="AS203" s="59" t="s">
        <v>2191</v>
      </c>
      <c r="AT203" s="59" t="s">
        <v>12436</v>
      </c>
      <c r="AU203" s="59">
        <v>2007</v>
      </c>
      <c r="AV203" s="59">
        <v>21</v>
      </c>
      <c r="AW203" s="59">
        <v>1</v>
      </c>
      <c r="AX203" s="59" t="s">
        <v>2191</v>
      </c>
      <c r="AY203" s="59" t="s">
        <v>2191</v>
      </c>
      <c r="AZ203" s="59" t="s">
        <v>2191</v>
      </c>
      <c r="BA203" s="59" t="s">
        <v>2191</v>
      </c>
      <c r="BB203" s="59">
        <v>65</v>
      </c>
      <c r="BC203" s="59">
        <v>89</v>
      </c>
      <c r="BD203" s="59" t="s">
        <v>2191</v>
      </c>
      <c r="BE203" s="59" t="s">
        <v>3047</v>
      </c>
      <c r="BF203" s="59" t="str">
        <f>HYPERLINK("http://dx.doi.org/10.1111/j.1467-6419.2007.00272.x","http://dx.doi.org/10.1111/j.1467-6419.2007.00272.x")</f>
        <v>http://dx.doi.org/10.1111/j.1467-6419.2007.00272.x</v>
      </c>
      <c r="BG203" s="59" t="s">
        <v>2191</v>
      </c>
      <c r="BH203" s="59" t="s">
        <v>2191</v>
      </c>
      <c r="BI203" s="59" t="s">
        <v>2191</v>
      </c>
      <c r="BJ203" s="59" t="s">
        <v>2191</v>
      </c>
      <c r="BK203" s="59" t="s">
        <v>2191</v>
      </c>
      <c r="BL203" s="59" t="s">
        <v>2191</v>
      </c>
      <c r="BM203" s="59" t="s">
        <v>2191</v>
      </c>
      <c r="BN203" s="59" t="s">
        <v>2191</v>
      </c>
      <c r="BO203" s="59" t="s">
        <v>2191</v>
      </c>
      <c r="BP203" s="59" t="s">
        <v>2191</v>
      </c>
      <c r="BQ203" s="59" t="s">
        <v>2191</v>
      </c>
      <c r="BR203" s="59" t="s">
        <v>2191</v>
      </c>
      <c r="BS203" s="59" t="s">
        <v>18411</v>
      </c>
      <c r="BT203" s="59" t="str">
        <f>HYPERLINK("https%3A%2F%2Fwww.webofscience.com%2Fwos%2Fwoscc%2Ffull-record%2FWOS:000243755100003","View Full Record in Web of Science")</f>
        <v>View Full Record in Web of Science</v>
      </c>
      <c r="BX203" s="37" t="str">
        <f>VLOOKUP(BE203,[2]scopus!$N$2:$N$1043,1,FALSE)</f>
        <v>10.1111/j.1467-6419.2007.00272.x</v>
      </c>
    </row>
    <row r="204" spans="1:76" x14ac:dyDescent="0.15">
      <c r="A204" s="59" t="s">
        <v>12379</v>
      </c>
      <c r="B204" s="59" t="s">
        <v>18410</v>
      </c>
      <c r="C204" s="59" t="s">
        <v>2191</v>
      </c>
      <c r="D204" s="59" t="s">
        <v>2191</v>
      </c>
      <c r="E204" s="59" t="s">
        <v>2191</v>
      </c>
      <c r="F204" s="59" t="s">
        <v>18409</v>
      </c>
      <c r="G204" s="59" t="s">
        <v>2191</v>
      </c>
      <c r="H204" s="59" t="s">
        <v>2191</v>
      </c>
      <c r="I204" s="59" t="s">
        <v>4353</v>
      </c>
      <c r="J204" s="59" t="s">
        <v>12643</v>
      </c>
      <c r="K204" s="59" t="s">
        <v>2191</v>
      </c>
      <c r="L204" s="59" t="s">
        <v>2191</v>
      </c>
      <c r="M204" s="59" t="s">
        <v>2191</v>
      </c>
      <c r="N204" s="59" t="s">
        <v>2191</v>
      </c>
      <c r="O204" s="59" t="s">
        <v>2191</v>
      </c>
      <c r="P204" s="59" t="s">
        <v>2191</v>
      </c>
      <c r="Q204" s="59" t="s">
        <v>2191</v>
      </c>
      <c r="R204" s="59" t="s">
        <v>2191</v>
      </c>
      <c r="S204" s="59" t="s">
        <v>2191</v>
      </c>
      <c r="T204" s="59" t="s">
        <v>2191</v>
      </c>
      <c r="U204" s="59" t="s">
        <v>2191</v>
      </c>
      <c r="V204" s="59" t="s">
        <v>18408</v>
      </c>
      <c r="W204" s="59" t="s">
        <v>2191</v>
      </c>
      <c r="X204" s="59" t="s">
        <v>2191</v>
      </c>
      <c r="Y204" s="59" t="s">
        <v>2191</v>
      </c>
      <c r="Z204" s="59" t="s">
        <v>2191</v>
      </c>
      <c r="AA204" s="59" t="s">
        <v>2191</v>
      </c>
      <c r="AB204" s="59" t="s">
        <v>2191</v>
      </c>
      <c r="AC204" s="59" t="s">
        <v>2191</v>
      </c>
      <c r="AD204" s="59" t="s">
        <v>2191</v>
      </c>
      <c r="AE204" s="59" t="s">
        <v>2191</v>
      </c>
      <c r="AF204" s="59" t="s">
        <v>2191</v>
      </c>
      <c r="AG204" s="59" t="s">
        <v>2191</v>
      </c>
      <c r="AH204" s="59" t="s">
        <v>2191</v>
      </c>
      <c r="AI204" s="59" t="s">
        <v>2191</v>
      </c>
      <c r="AJ204" s="59" t="s">
        <v>2191</v>
      </c>
      <c r="AK204" s="59" t="s">
        <v>2191</v>
      </c>
      <c r="AL204" s="59" t="s">
        <v>2191</v>
      </c>
      <c r="AM204" s="59" t="s">
        <v>2191</v>
      </c>
      <c r="AN204" s="59" t="s">
        <v>2191</v>
      </c>
      <c r="AO204" s="59" t="s">
        <v>12640</v>
      </c>
      <c r="AP204" s="59" t="s">
        <v>12639</v>
      </c>
      <c r="AQ204" s="59" t="s">
        <v>2191</v>
      </c>
      <c r="AR204" s="59" t="s">
        <v>2191</v>
      </c>
      <c r="AS204" s="59" t="s">
        <v>2191</v>
      </c>
      <c r="AT204" s="59" t="s">
        <v>12418</v>
      </c>
      <c r="AU204" s="59">
        <v>2021</v>
      </c>
      <c r="AV204" s="59">
        <v>68</v>
      </c>
      <c r="AW204" s="59" t="s">
        <v>2191</v>
      </c>
      <c r="AX204" s="59" t="s">
        <v>2191</v>
      </c>
      <c r="AY204" s="59" t="s">
        <v>2191</v>
      </c>
      <c r="AZ204" s="59" t="s">
        <v>2191</v>
      </c>
      <c r="BA204" s="59" t="s">
        <v>2191</v>
      </c>
      <c r="BB204" s="59" t="s">
        <v>2191</v>
      </c>
      <c r="BC204" s="59" t="s">
        <v>2191</v>
      </c>
      <c r="BD204" s="59">
        <v>101949</v>
      </c>
      <c r="BE204" s="59" t="s">
        <v>4352</v>
      </c>
      <c r="BF204" s="59" t="str">
        <f>HYPERLINK("http://dx.doi.org/10.1016/j.jcorpfin.2021.101949","http://dx.doi.org/10.1016/j.jcorpfin.2021.101949")</f>
        <v>http://dx.doi.org/10.1016/j.jcorpfin.2021.101949</v>
      </c>
      <c r="BG204" s="59" t="s">
        <v>2191</v>
      </c>
      <c r="BH204" s="59" t="s">
        <v>14260</v>
      </c>
      <c r="BI204" s="59" t="s">
        <v>2191</v>
      </c>
      <c r="BJ204" s="59" t="s">
        <v>2191</v>
      </c>
      <c r="BK204" s="59" t="s">
        <v>2191</v>
      </c>
      <c r="BL204" s="59" t="s">
        <v>2191</v>
      </c>
      <c r="BM204" s="59" t="s">
        <v>2191</v>
      </c>
      <c r="BN204" s="59" t="s">
        <v>2191</v>
      </c>
      <c r="BO204" s="59" t="s">
        <v>2191</v>
      </c>
      <c r="BP204" s="59" t="s">
        <v>2191</v>
      </c>
      <c r="BQ204" s="59" t="s">
        <v>2191</v>
      </c>
      <c r="BR204" s="59" t="s">
        <v>2191</v>
      </c>
      <c r="BS204" s="59" t="s">
        <v>18407</v>
      </c>
      <c r="BT204" s="59" t="str">
        <f>HYPERLINK("https%3A%2F%2Fwww.webofscience.com%2Fwos%2Fwoscc%2Ffull-record%2FWOS:000695282600032","View Full Record in Web of Science")</f>
        <v>View Full Record in Web of Science</v>
      </c>
      <c r="BX204" s="37" t="str">
        <f>VLOOKUP(BE204,[2]scopus!$N$2:$N$1043,1,FALSE)</f>
        <v>10.1016/j.jcorpfin.2021.101949</v>
      </c>
    </row>
    <row r="205" spans="1:76" x14ac:dyDescent="0.15">
      <c r="A205" s="59" t="s">
        <v>12379</v>
      </c>
      <c r="B205" s="59" t="s">
        <v>18406</v>
      </c>
      <c r="C205" s="59" t="s">
        <v>2191</v>
      </c>
      <c r="D205" s="59" t="s">
        <v>2191</v>
      </c>
      <c r="E205" s="59" t="s">
        <v>2191</v>
      </c>
      <c r="F205" s="59" t="s">
        <v>18405</v>
      </c>
      <c r="G205" s="59" t="s">
        <v>2191</v>
      </c>
      <c r="H205" s="59" t="s">
        <v>2191</v>
      </c>
      <c r="I205" s="59" t="s">
        <v>2676</v>
      </c>
      <c r="J205" s="59" t="s">
        <v>18404</v>
      </c>
      <c r="K205" s="59" t="s">
        <v>2191</v>
      </c>
      <c r="L205" s="59" t="s">
        <v>2191</v>
      </c>
      <c r="M205" s="59" t="s">
        <v>2191</v>
      </c>
      <c r="N205" s="59" t="s">
        <v>2191</v>
      </c>
      <c r="O205" s="59" t="s">
        <v>2191</v>
      </c>
      <c r="P205" s="59" t="s">
        <v>2191</v>
      </c>
      <c r="Q205" s="59" t="s">
        <v>2191</v>
      </c>
      <c r="R205" s="59" t="s">
        <v>2191</v>
      </c>
      <c r="S205" s="59" t="s">
        <v>2191</v>
      </c>
      <c r="T205" s="59" t="s">
        <v>2191</v>
      </c>
      <c r="U205" s="59" t="s">
        <v>2191</v>
      </c>
      <c r="V205" s="59" t="s">
        <v>18403</v>
      </c>
      <c r="W205" s="59" t="s">
        <v>2191</v>
      </c>
      <c r="X205" s="59" t="s">
        <v>2191</v>
      </c>
      <c r="Y205" s="59" t="s">
        <v>2191</v>
      </c>
      <c r="Z205" s="59" t="s">
        <v>2191</v>
      </c>
      <c r="AA205" s="59" t="s">
        <v>18402</v>
      </c>
      <c r="AB205" s="59" t="s">
        <v>18401</v>
      </c>
      <c r="AC205" s="59" t="s">
        <v>2191</v>
      </c>
      <c r="AD205" s="59" t="s">
        <v>2191</v>
      </c>
      <c r="AE205" s="59" t="s">
        <v>2191</v>
      </c>
      <c r="AF205" s="59" t="s">
        <v>2191</v>
      </c>
      <c r="AG205" s="59" t="s">
        <v>2191</v>
      </c>
      <c r="AH205" s="59" t="s">
        <v>2191</v>
      </c>
      <c r="AI205" s="59" t="s">
        <v>2191</v>
      </c>
      <c r="AJ205" s="59" t="s">
        <v>2191</v>
      </c>
      <c r="AK205" s="59" t="s">
        <v>2191</v>
      </c>
      <c r="AL205" s="59" t="s">
        <v>2191</v>
      </c>
      <c r="AM205" s="59" t="s">
        <v>2191</v>
      </c>
      <c r="AN205" s="59" t="s">
        <v>2191</v>
      </c>
      <c r="AO205" s="59" t="s">
        <v>18400</v>
      </c>
      <c r="AP205" s="59" t="s">
        <v>18399</v>
      </c>
      <c r="AQ205" s="59" t="s">
        <v>2191</v>
      </c>
      <c r="AR205" s="59" t="s">
        <v>2191</v>
      </c>
      <c r="AS205" s="59" t="s">
        <v>2191</v>
      </c>
      <c r="AT205" s="59" t="s">
        <v>13112</v>
      </c>
      <c r="AU205" s="59">
        <v>2013</v>
      </c>
      <c r="AV205" s="59">
        <v>61</v>
      </c>
      <c r="AW205" s="59">
        <v>3</v>
      </c>
      <c r="AX205" s="59" t="s">
        <v>2191</v>
      </c>
      <c r="AY205" s="59" t="s">
        <v>2191</v>
      </c>
      <c r="AZ205" s="59" t="s">
        <v>12540</v>
      </c>
      <c r="BA205" s="59" t="s">
        <v>2191</v>
      </c>
      <c r="BB205" s="59">
        <v>623</v>
      </c>
      <c r="BC205" s="59">
        <v>659</v>
      </c>
      <c r="BD205" s="59" t="s">
        <v>2191</v>
      </c>
      <c r="BE205" s="59" t="s">
        <v>2675</v>
      </c>
      <c r="BF205" s="59" t="str">
        <f>HYPERLINK("http://dx.doi.org/10.1111/joie.12028","http://dx.doi.org/10.1111/joie.12028")</f>
        <v>http://dx.doi.org/10.1111/joie.12028</v>
      </c>
      <c r="BG205" s="59" t="s">
        <v>2191</v>
      </c>
      <c r="BH205" s="59" t="s">
        <v>2191</v>
      </c>
      <c r="BI205" s="59" t="s">
        <v>2191</v>
      </c>
      <c r="BJ205" s="59" t="s">
        <v>2191</v>
      </c>
      <c r="BK205" s="59" t="s">
        <v>2191</v>
      </c>
      <c r="BL205" s="59" t="s">
        <v>2191</v>
      </c>
      <c r="BM205" s="59" t="s">
        <v>2191</v>
      </c>
      <c r="BN205" s="59" t="s">
        <v>2191</v>
      </c>
      <c r="BO205" s="59" t="s">
        <v>2191</v>
      </c>
      <c r="BP205" s="59" t="s">
        <v>2191</v>
      </c>
      <c r="BQ205" s="59" t="s">
        <v>2191</v>
      </c>
      <c r="BR205" s="59" t="s">
        <v>2191</v>
      </c>
      <c r="BS205" s="59" t="s">
        <v>18398</v>
      </c>
      <c r="BT205" s="59" t="str">
        <f>HYPERLINK("https%3A%2F%2Fwww.webofscience.com%2Fwos%2Fwoscc%2Ffull-record%2FWOS:000328567300005","View Full Record in Web of Science")</f>
        <v>View Full Record in Web of Science</v>
      </c>
      <c r="BX205" s="37" t="e">
        <f>VLOOKUP(BE205,[2]scopus!$N$2:$N$1043,1,FALSE)</f>
        <v>#N/A</v>
      </c>
    </row>
    <row r="206" spans="1:76" x14ac:dyDescent="0.15">
      <c r="A206" s="59" t="s">
        <v>12379</v>
      </c>
      <c r="B206" s="59" t="s">
        <v>18397</v>
      </c>
      <c r="C206" s="59" t="s">
        <v>2191</v>
      </c>
      <c r="D206" s="59" t="s">
        <v>2191</v>
      </c>
      <c r="E206" s="59" t="s">
        <v>2191</v>
      </c>
      <c r="F206" s="59" t="s">
        <v>17207</v>
      </c>
      <c r="G206" s="59" t="s">
        <v>2191</v>
      </c>
      <c r="H206" s="59" t="s">
        <v>2191</v>
      </c>
      <c r="I206" s="59" t="s">
        <v>3971</v>
      </c>
      <c r="J206" s="59" t="s">
        <v>17681</v>
      </c>
      <c r="K206" s="59" t="s">
        <v>2191</v>
      </c>
      <c r="L206" s="59" t="s">
        <v>2191</v>
      </c>
      <c r="M206" s="59" t="s">
        <v>2191</v>
      </c>
      <c r="N206" s="59" t="s">
        <v>2191</v>
      </c>
      <c r="O206" s="59" t="s">
        <v>2191</v>
      </c>
      <c r="P206" s="59" t="s">
        <v>2191</v>
      </c>
      <c r="Q206" s="59" t="s">
        <v>2191</v>
      </c>
      <c r="R206" s="59" t="s">
        <v>2191</v>
      </c>
      <c r="S206" s="59" t="s">
        <v>2191</v>
      </c>
      <c r="T206" s="59" t="s">
        <v>2191</v>
      </c>
      <c r="U206" s="59" t="s">
        <v>2191</v>
      </c>
      <c r="V206" s="59" t="s">
        <v>18396</v>
      </c>
      <c r="W206" s="59" t="s">
        <v>2191</v>
      </c>
      <c r="X206" s="59" t="s">
        <v>2191</v>
      </c>
      <c r="Y206" s="59" t="s">
        <v>2191</v>
      </c>
      <c r="Z206" s="59" t="s">
        <v>2191</v>
      </c>
      <c r="AA206" s="59" t="s">
        <v>2191</v>
      </c>
      <c r="AB206" s="59" t="s">
        <v>2191</v>
      </c>
      <c r="AC206" s="59" t="s">
        <v>2191</v>
      </c>
      <c r="AD206" s="59" t="s">
        <v>2191</v>
      </c>
      <c r="AE206" s="59" t="s">
        <v>2191</v>
      </c>
      <c r="AF206" s="59" t="s">
        <v>2191</v>
      </c>
      <c r="AG206" s="59" t="s">
        <v>2191</v>
      </c>
      <c r="AH206" s="59" t="s">
        <v>2191</v>
      </c>
      <c r="AI206" s="59" t="s">
        <v>2191</v>
      </c>
      <c r="AJ206" s="59" t="s">
        <v>2191</v>
      </c>
      <c r="AK206" s="59" t="s">
        <v>2191</v>
      </c>
      <c r="AL206" s="59" t="s">
        <v>2191</v>
      </c>
      <c r="AM206" s="59" t="s">
        <v>2191</v>
      </c>
      <c r="AN206" s="59" t="s">
        <v>2191</v>
      </c>
      <c r="AO206" s="59" t="s">
        <v>17677</v>
      </c>
      <c r="AP206" s="59" t="s">
        <v>17676</v>
      </c>
      <c r="AQ206" s="59" t="s">
        <v>2191</v>
      </c>
      <c r="AR206" s="59" t="s">
        <v>2191</v>
      </c>
      <c r="AS206" s="59" t="s">
        <v>2191</v>
      </c>
      <c r="AT206" s="59" t="s">
        <v>12574</v>
      </c>
      <c r="AU206" s="59">
        <v>2017</v>
      </c>
      <c r="AV206" s="59">
        <v>23</v>
      </c>
      <c r="AW206" s="59">
        <v>1</v>
      </c>
      <c r="AX206" s="59" t="s">
        <v>2191</v>
      </c>
      <c r="AY206" s="59" t="s">
        <v>2191</v>
      </c>
      <c r="AZ206" s="59" t="s">
        <v>2191</v>
      </c>
      <c r="BA206" s="59" t="s">
        <v>2191</v>
      </c>
      <c r="BB206" s="59">
        <v>1</v>
      </c>
      <c r="BC206" s="59">
        <v>15</v>
      </c>
      <c r="BD206" s="59" t="s">
        <v>2191</v>
      </c>
      <c r="BE206" s="59" t="s">
        <v>3970</v>
      </c>
      <c r="BF206" s="59" t="str">
        <f>HYPERLINK("http://dx.doi.org/10.1016/j.intman.2016.05.003","http://dx.doi.org/10.1016/j.intman.2016.05.003")</f>
        <v>http://dx.doi.org/10.1016/j.intman.2016.05.003</v>
      </c>
      <c r="BG206" s="59" t="s">
        <v>2191</v>
      </c>
      <c r="BH206" s="59" t="s">
        <v>2191</v>
      </c>
      <c r="BI206" s="59" t="s">
        <v>2191</v>
      </c>
      <c r="BJ206" s="59" t="s">
        <v>2191</v>
      </c>
      <c r="BK206" s="59" t="s">
        <v>2191</v>
      </c>
      <c r="BL206" s="59" t="s">
        <v>2191</v>
      </c>
      <c r="BM206" s="59" t="s">
        <v>2191</v>
      </c>
      <c r="BN206" s="59" t="s">
        <v>2191</v>
      </c>
      <c r="BO206" s="59" t="s">
        <v>2191</v>
      </c>
      <c r="BP206" s="59" t="s">
        <v>2191</v>
      </c>
      <c r="BQ206" s="59" t="s">
        <v>2191</v>
      </c>
      <c r="BR206" s="59" t="s">
        <v>2191</v>
      </c>
      <c r="BS206" s="59" t="s">
        <v>18395</v>
      </c>
      <c r="BT206" s="59" t="str">
        <f>HYPERLINK("https%3A%2F%2Fwww.webofscience.com%2Fwos%2Fwoscc%2Ffull-record%2FWOS:000396973900001","View Full Record in Web of Science")</f>
        <v>View Full Record in Web of Science</v>
      </c>
      <c r="BX206" s="37" t="str">
        <f>VLOOKUP(BE206,[2]scopus!$N$2:$N$1043,1,FALSE)</f>
        <v>10.1016/j.intman.2016.05.003</v>
      </c>
    </row>
    <row r="207" spans="1:76" x14ac:dyDescent="0.15">
      <c r="A207" s="59" t="s">
        <v>12379</v>
      </c>
      <c r="B207" s="59" t="s">
        <v>18394</v>
      </c>
      <c r="C207" s="59" t="s">
        <v>2191</v>
      </c>
      <c r="D207" s="59" t="s">
        <v>2191</v>
      </c>
      <c r="E207" s="59" t="s">
        <v>2191</v>
      </c>
      <c r="F207" s="59" t="s">
        <v>18394</v>
      </c>
      <c r="G207" s="59" t="s">
        <v>2191</v>
      </c>
      <c r="H207" s="59" t="s">
        <v>2191</v>
      </c>
      <c r="I207" s="59" t="s">
        <v>18393</v>
      </c>
      <c r="J207" s="59" t="s">
        <v>17254</v>
      </c>
      <c r="K207" s="59" t="s">
        <v>2191</v>
      </c>
      <c r="L207" s="59" t="s">
        <v>2191</v>
      </c>
      <c r="M207" s="59" t="s">
        <v>2191</v>
      </c>
      <c r="N207" s="59" t="s">
        <v>2191</v>
      </c>
      <c r="O207" s="59" t="s">
        <v>2191</v>
      </c>
      <c r="P207" s="59" t="s">
        <v>2191</v>
      </c>
      <c r="Q207" s="59" t="s">
        <v>2191</v>
      </c>
      <c r="R207" s="59" t="s">
        <v>2191</v>
      </c>
      <c r="S207" s="59" t="s">
        <v>2191</v>
      </c>
      <c r="T207" s="59" t="s">
        <v>2191</v>
      </c>
      <c r="U207" s="59" t="s">
        <v>2191</v>
      </c>
      <c r="V207" s="59" t="s">
        <v>18392</v>
      </c>
      <c r="W207" s="59" t="s">
        <v>2191</v>
      </c>
      <c r="X207" s="59" t="s">
        <v>2191</v>
      </c>
      <c r="Y207" s="59" t="s">
        <v>2191</v>
      </c>
      <c r="Z207" s="59" t="s">
        <v>2191</v>
      </c>
      <c r="AA207" s="59" t="s">
        <v>18391</v>
      </c>
      <c r="AB207" s="59" t="s">
        <v>18390</v>
      </c>
      <c r="AC207" s="59" t="s">
        <v>2191</v>
      </c>
      <c r="AD207" s="59" t="s">
        <v>2191</v>
      </c>
      <c r="AE207" s="59" t="s">
        <v>2191</v>
      </c>
      <c r="AF207" s="59" t="s">
        <v>2191</v>
      </c>
      <c r="AG207" s="59" t="s">
        <v>2191</v>
      </c>
      <c r="AH207" s="59" t="s">
        <v>2191</v>
      </c>
      <c r="AI207" s="59" t="s">
        <v>2191</v>
      </c>
      <c r="AJ207" s="59" t="s">
        <v>2191</v>
      </c>
      <c r="AK207" s="59" t="s">
        <v>2191</v>
      </c>
      <c r="AL207" s="59" t="s">
        <v>2191</v>
      </c>
      <c r="AM207" s="59" t="s">
        <v>2191</v>
      </c>
      <c r="AN207" s="59" t="s">
        <v>2191</v>
      </c>
      <c r="AO207" s="59" t="s">
        <v>17252</v>
      </c>
      <c r="AP207" s="59" t="s">
        <v>17251</v>
      </c>
      <c r="AQ207" s="59" t="s">
        <v>2191</v>
      </c>
      <c r="AR207" s="59" t="s">
        <v>2191</v>
      </c>
      <c r="AS207" s="59" t="s">
        <v>2191</v>
      </c>
      <c r="AT207" s="59" t="s">
        <v>12713</v>
      </c>
      <c r="AU207" s="59">
        <v>2002</v>
      </c>
      <c r="AV207" s="59">
        <v>11</v>
      </c>
      <c r="AW207" s="59">
        <v>3</v>
      </c>
      <c r="AX207" s="59" t="s">
        <v>2191</v>
      </c>
      <c r="AY207" s="59" t="s">
        <v>2191</v>
      </c>
      <c r="AZ207" s="59" t="s">
        <v>2191</v>
      </c>
      <c r="BA207" s="59" t="s">
        <v>2191</v>
      </c>
      <c r="BB207" s="59">
        <v>423</v>
      </c>
      <c r="BC207" s="59">
        <v>452</v>
      </c>
      <c r="BD207" s="59" t="s">
        <v>2191</v>
      </c>
      <c r="BE207" s="59" t="s">
        <v>482</v>
      </c>
      <c r="BF207" s="59" t="str">
        <f>HYPERLINK("http://dx.doi.org/10.1111/j.1430-9134.2002.00423.x","http://dx.doi.org/10.1111/j.1430-9134.2002.00423.x")</f>
        <v>http://dx.doi.org/10.1111/j.1430-9134.2002.00423.x</v>
      </c>
      <c r="BG207" s="59" t="s">
        <v>2191</v>
      </c>
      <c r="BH207" s="59" t="s">
        <v>2191</v>
      </c>
      <c r="BI207" s="59" t="s">
        <v>2191</v>
      </c>
      <c r="BJ207" s="59" t="s">
        <v>2191</v>
      </c>
      <c r="BK207" s="59" t="s">
        <v>2191</v>
      </c>
      <c r="BL207" s="59" t="s">
        <v>2191</v>
      </c>
      <c r="BM207" s="59" t="s">
        <v>2191</v>
      </c>
      <c r="BN207" s="59" t="s">
        <v>2191</v>
      </c>
      <c r="BO207" s="59" t="s">
        <v>2191</v>
      </c>
      <c r="BP207" s="59" t="s">
        <v>2191</v>
      </c>
      <c r="BQ207" s="59" t="s">
        <v>2191</v>
      </c>
      <c r="BR207" s="59" t="s">
        <v>2191</v>
      </c>
      <c r="BS207" s="59" t="s">
        <v>18389</v>
      </c>
      <c r="BT207" s="59" t="str">
        <f>HYPERLINK("https%3A%2F%2Fwww.webofscience.com%2Fwos%2Fwoscc%2Ffull-record%2FWOS:000177214500002","View Full Record in Web of Science")</f>
        <v>View Full Record in Web of Science</v>
      </c>
      <c r="BX207" s="37" t="str">
        <f>VLOOKUP(BE207,[2]scopus!$N$2:$N$1043,1,FALSE)</f>
        <v>10.1111/j.1430-9134.2002.00423.x</v>
      </c>
    </row>
    <row r="208" spans="1:76" x14ac:dyDescent="0.15">
      <c r="A208" s="59" t="s">
        <v>12379</v>
      </c>
      <c r="B208" s="59" t="s">
        <v>18388</v>
      </c>
      <c r="C208" s="59" t="s">
        <v>2191</v>
      </c>
      <c r="D208" s="59" t="s">
        <v>2191</v>
      </c>
      <c r="E208" s="59" t="s">
        <v>2191</v>
      </c>
      <c r="F208" s="59" t="s">
        <v>18387</v>
      </c>
      <c r="G208" s="59" t="s">
        <v>2191</v>
      </c>
      <c r="H208" s="59" t="s">
        <v>2191</v>
      </c>
      <c r="I208" s="59" t="s">
        <v>3446</v>
      </c>
      <c r="J208" s="59" t="s">
        <v>17022</v>
      </c>
      <c r="K208" s="59" t="s">
        <v>2191</v>
      </c>
      <c r="L208" s="59" t="s">
        <v>2191</v>
      </c>
      <c r="M208" s="59" t="s">
        <v>2191</v>
      </c>
      <c r="N208" s="59" t="s">
        <v>2191</v>
      </c>
      <c r="O208" s="59" t="s">
        <v>2191</v>
      </c>
      <c r="P208" s="59" t="s">
        <v>2191</v>
      </c>
      <c r="Q208" s="59" t="s">
        <v>2191</v>
      </c>
      <c r="R208" s="59" t="s">
        <v>2191</v>
      </c>
      <c r="S208" s="59" t="s">
        <v>2191</v>
      </c>
      <c r="T208" s="59" t="s">
        <v>2191</v>
      </c>
      <c r="U208" s="59" t="s">
        <v>2191</v>
      </c>
      <c r="V208" s="59" t="s">
        <v>18386</v>
      </c>
      <c r="W208" s="59" t="s">
        <v>2191</v>
      </c>
      <c r="X208" s="59" t="s">
        <v>2191</v>
      </c>
      <c r="Y208" s="59" t="s">
        <v>2191</v>
      </c>
      <c r="Z208" s="59" t="s">
        <v>2191</v>
      </c>
      <c r="AA208" s="59" t="s">
        <v>16925</v>
      </c>
      <c r="AB208" s="59" t="s">
        <v>16924</v>
      </c>
      <c r="AC208" s="59" t="s">
        <v>2191</v>
      </c>
      <c r="AD208" s="59" t="s">
        <v>2191</v>
      </c>
      <c r="AE208" s="59" t="s">
        <v>2191</v>
      </c>
      <c r="AF208" s="59" t="s">
        <v>2191</v>
      </c>
      <c r="AG208" s="59" t="s">
        <v>2191</v>
      </c>
      <c r="AH208" s="59" t="s">
        <v>2191</v>
      </c>
      <c r="AI208" s="59" t="s">
        <v>2191</v>
      </c>
      <c r="AJ208" s="59" t="s">
        <v>2191</v>
      </c>
      <c r="AK208" s="59" t="s">
        <v>2191</v>
      </c>
      <c r="AL208" s="59" t="s">
        <v>2191</v>
      </c>
      <c r="AM208" s="59" t="s">
        <v>2191</v>
      </c>
      <c r="AN208" s="59" t="s">
        <v>2191</v>
      </c>
      <c r="AO208" s="59" t="s">
        <v>17018</v>
      </c>
      <c r="AP208" s="59" t="s">
        <v>17017</v>
      </c>
      <c r="AQ208" s="59" t="s">
        <v>2191</v>
      </c>
      <c r="AR208" s="59" t="s">
        <v>2191</v>
      </c>
      <c r="AS208" s="59" t="s">
        <v>2191</v>
      </c>
      <c r="AT208" s="59" t="s">
        <v>12529</v>
      </c>
      <c r="AU208" s="59">
        <v>2012</v>
      </c>
      <c r="AV208" s="59">
        <v>39</v>
      </c>
      <c r="AW208" s="59">
        <v>4</v>
      </c>
      <c r="AX208" s="59" t="s">
        <v>2191</v>
      </c>
      <c r="AY208" s="59" t="s">
        <v>2191</v>
      </c>
      <c r="AZ208" s="59" t="s">
        <v>2191</v>
      </c>
      <c r="BA208" s="59" t="s">
        <v>2191</v>
      </c>
      <c r="BB208" s="59">
        <v>835</v>
      </c>
      <c r="BC208" s="59">
        <v>851</v>
      </c>
      <c r="BD208" s="59" t="s">
        <v>2191</v>
      </c>
      <c r="BE208" s="59" t="s">
        <v>3445</v>
      </c>
      <c r="BF208" s="59" t="str">
        <f>HYPERLINK("http://dx.doi.org/10.1007/s11187-011-9337-4","http://dx.doi.org/10.1007/s11187-011-9337-4")</f>
        <v>http://dx.doi.org/10.1007/s11187-011-9337-4</v>
      </c>
      <c r="BG208" s="59" t="s">
        <v>2191</v>
      </c>
      <c r="BH208" s="59" t="s">
        <v>2191</v>
      </c>
      <c r="BI208" s="59" t="s">
        <v>2191</v>
      </c>
      <c r="BJ208" s="59" t="s">
        <v>2191</v>
      </c>
      <c r="BK208" s="59" t="s">
        <v>2191</v>
      </c>
      <c r="BL208" s="59" t="s">
        <v>2191</v>
      </c>
      <c r="BM208" s="59" t="s">
        <v>2191</v>
      </c>
      <c r="BN208" s="59" t="s">
        <v>2191</v>
      </c>
      <c r="BO208" s="59" t="s">
        <v>2191</v>
      </c>
      <c r="BP208" s="59" t="s">
        <v>2191</v>
      </c>
      <c r="BQ208" s="59" t="s">
        <v>2191</v>
      </c>
      <c r="BR208" s="59" t="s">
        <v>2191</v>
      </c>
      <c r="BS208" s="59" t="s">
        <v>18385</v>
      </c>
      <c r="BT208" s="59" t="str">
        <f>HYPERLINK("https%3A%2F%2Fwww.webofscience.com%2Fwos%2Fwoscc%2Ffull-record%2FWOS:000310628600003","View Full Record in Web of Science")</f>
        <v>View Full Record in Web of Science</v>
      </c>
      <c r="BX208" s="37" t="str">
        <f>VLOOKUP(BE208,[2]scopus!$N$2:$N$1043,1,FALSE)</f>
        <v>10.1007/s11187-011-9337-4</v>
      </c>
    </row>
    <row r="209" spans="1:78" x14ac:dyDescent="0.15">
      <c r="A209" s="59" t="s">
        <v>12379</v>
      </c>
      <c r="B209" s="59" t="s">
        <v>18224</v>
      </c>
      <c r="C209" s="59" t="s">
        <v>2191</v>
      </c>
      <c r="D209" s="59" t="s">
        <v>2191</v>
      </c>
      <c r="E209" s="59" t="s">
        <v>2191</v>
      </c>
      <c r="F209" s="59" t="s">
        <v>18224</v>
      </c>
      <c r="G209" s="59" t="s">
        <v>2191</v>
      </c>
      <c r="H209" s="59" t="s">
        <v>2191</v>
      </c>
      <c r="I209" s="59" t="s">
        <v>3099</v>
      </c>
      <c r="J209" s="59" t="s">
        <v>12614</v>
      </c>
      <c r="K209" s="59" t="s">
        <v>2191</v>
      </c>
      <c r="L209" s="59" t="s">
        <v>2191</v>
      </c>
      <c r="M209" s="59" t="s">
        <v>2191</v>
      </c>
      <c r="N209" s="59" t="s">
        <v>2191</v>
      </c>
      <c r="O209" s="59" t="s">
        <v>2191</v>
      </c>
      <c r="P209" s="59" t="s">
        <v>2191</v>
      </c>
      <c r="Q209" s="59" t="s">
        <v>2191</v>
      </c>
      <c r="R209" s="59" t="s">
        <v>2191</v>
      </c>
      <c r="S209" s="59" t="s">
        <v>2191</v>
      </c>
      <c r="T209" s="59" t="s">
        <v>2191</v>
      </c>
      <c r="U209" s="59" t="s">
        <v>2191</v>
      </c>
      <c r="V209" s="59" t="s">
        <v>18384</v>
      </c>
      <c r="W209" s="59" t="s">
        <v>2191</v>
      </c>
      <c r="X209" s="59" t="s">
        <v>2191</v>
      </c>
      <c r="Y209" s="59" t="s">
        <v>2191</v>
      </c>
      <c r="Z209" s="59" t="s">
        <v>2191</v>
      </c>
      <c r="AA209" s="59" t="s">
        <v>16326</v>
      </c>
      <c r="AB209" s="59" t="s">
        <v>16325</v>
      </c>
      <c r="AC209" s="59" t="s">
        <v>2191</v>
      </c>
      <c r="AD209" s="59" t="s">
        <v>2191</v>
      </c>
      <c r="AE209" s="59" t="s">
        <v>2191</v>
      </c>
      <c r="AF209" s="59" t="s">
        <v>2191</v>
      </c>
      <c r="AG209" s="59" t="s">
        <v>2191</v>
      </c>
      <c r="AH209" s="59" t="s">
        <v>2191</v>
      </c>
      <c r="AI209" s="59" t="s">
        <v>2191</v>
      </c>
      <c r="AJ209" s="59" t="s">
        <v>2191</v>
      </c>
      <c r="AK209" s="59" t="s">
        <v>2191</v>
      </c>
      <c r="AL209" s="59" t="s">
        <v>2191</v>
      </c>
      <c r="AM209" s="59" t="s">
        <v>2191</v>
      </c>
      <c r="AN209" s="59" t="s">
        <v>2191</v>
      </c>
      <c r="AO209" s="59" t="s">
        <v>12610</v>
      </c>
      <c r="AP209" s="59" t="s">
        <v>12609</v>
      </c>
      <c r="AQ209" s="59" t="s">
        <v>2191</v>
      </c>
      <c r="AR209" s="59" t="s">
        <v>2191</v>
      </c>
      <c r="AS209" s="59" t="s">
        <v>2191</v>
      </c>
      <c r="AT209" s="59" t="s">
        <v>13496</v>
      </c>
      <c r="AU209" s="59">
        <v>2005</v>
      </c>
      <c r="AV209" s="59">
        <v>34</v>
      </c>
      <c r="AW209" s="59">
        <v>4</v>
      </c>
      <c r="AX209" s="59" t="s">
        <v>2191</v>
      </c>
      <c r="AY209" s="59" t="s">
        <v>2191</v>
      </c>
      <c r="AZ209" s="59" t="s">
        <v>2191</v>
      </c>
      <c r="BA209" s="59" t="s">
        <v>2191</v>
      </c>
      <c r="BB209" s="59">
        <v>77</v>
      </c>
      <c r="BC209" s="59">
        <v>105</v>
      </c>
      <c r="BD209" s="59" t="s">
        <v>2191</v>
      </c>
      <c r="BE209" s="59" t="s">
        <v>3098</v>
      </c>
      <c r="BF209" s="59" t="str">
        <f>HYPERLINK("http://dx.doi.org/10.1111/j.1755-053X.2005.tb00119.x","http://dx.doi.org/10.1111/j.1755-053X.2005.tb00119.x")</f>
        <v>http://dx.doi.org/10.1111/j.1755-053X.2005.tb00119.x</v>
      </c>
      <c r="BG209" s="59" t="s">
        <v>2191</v>
      </c>
      <c r="BH209" s="59" t="s">
        <v>2191</v>
      </c>
      <c r="BI209" s="59" t="s">
        <v>2191</v>
      </c>
      <c r="BJ209" s="59" t="s">
        <v>2191</v>
      </c>
      <c r="BK209" s="59" t="s">
        <v>2191</v>
      </c>
      <c r="BL209" s="59" t="s">
        <v>2191</v>
      </c>
      <c r="BM209" s="59" t="s">
        <v>2191</v>
      </c>
      <c r="BN209" s="59" t="s">
        <v>2191</v>
      </c>
      <c r="BO209" s="59" t="s">
        <v>2191</v>
      </c>
      <c r="BP209" s="59" t="s">
        <v>2191</v>
      </c>
      <c r="BQ209" s="59" t="s">
        <v>2191</v>
      </c>
      <c r="BR209" s="59" t="s">
        <v>2191</v>
      </c>
      <c r="BS209" s="59" t="s">
        <v>18383</v>
      </c>
      <c r="BT209" s="59" t="str">
        <f>HYPERLINK("https%3A%2F%2Fwww.webofscience.com%2Fwos%2Fwoscc%2Ffull-record%2FWOS:000234241600004","View Full Record in Web of Science")</f>
        <v>View Full Record in Web of Science</v>
      </c>
      <c r="BX209" s="37" t="str">
        <f>VLOOKUP(BE209,[2]scopus!$N$2:$N$1043,1,FALSE)</f>
        <v>10.1111/j.1755-053X.2005.tb00119.x</v>
      </c>
    </row>
    <row r="210" spans="1:78" x14ac:dyDescent="0.15">
      <c r="A210" s="59" t="s">
        <v>12379</v>
      </c>
      <c r="B210" s="59" t="s">
        <v>18382</v>
      </c>
      <c r="C210" s="59" t="s">
        <v>2191</v>
      </c>
      <c r="D210" s="59" t="s">
        <v>2191</v>
      </c>
      <c r="E210" s="59" t="s">
        <v>2191</v>
      </c>
      <c r="F210" s="59" t="s">
        <v>18381</v>
      </c>
      <c r="G210" s="59" t="s">
        <v>2191</v>
      </c>
      <c r="H210" s="59" t="s">
        <v>2191</v>
      </c>
      <c r="I210" s="59" t="s">
        <v>4660</v>
      </c>
      <c r="J210" s="59" t="s">
        <v>12643</v>
      </c>
      <c r="K210" s="59" t="s">
        <v>2191</v>
      </c>
      <c r="L210" s="59" t="s">
        <v>2191</v>
      </c>
      <c r="M210" s="59" t="s">
        <v>2191</v>
      </c>
      <c r="N210" s="59" t="s">
        <v>2191</v>
      </c>
      <c r="O210" s="59" t="s">
        <v>2191</v>
      </c>
      <c r="P210" s="59" t="s">
        <v>2191</v>
      </c>
      <c r="Q210" s="59" t="s">
        <v>2191</v>
      </c>
      <c r="R210" s="59" t="s">
        <v>2191</v>
      </c>
      <c r="S210" s="59" t="s">
        <v>2191</v>
      </c>
      <c r="T210" s="59" t="s">
        <v>2191</v>
      </c>
      <c r="U210" s="59" t="s">
        <v>2191</v>
      </c>
      <c r="V210" s="59" t="s">
        <v>18380</v>
      </c>
      <c r="W210" s="59" t="s">
        <v>2191</v>
      </c>
      <c r="X210" s="59" t="s">
        <v>2191</v>
      </c>
      <c r="Y210" s="59" t="s">
        <v>2191</v>
      </c>
      <c r="Z210" s="59" t="s">
        <v>2191</v>
      </c>
      <c r="AA210" s="59" t="s">
        <v>2191</v>
      </c>
      <c r="AB210" s="59" t="s">
        <v>18379</v>
      </c>
      <c r="AC210" s="59" t="s">
        <v>2191</v>
      </c>
      <c r="AD210" s="59" t="s">
        <v>2191</v>
      </c>
      <c r="AE210" s="59" t="s">
        <v>2191</v>
      </c>
      <c r="AF210" s="59" t="s">
        <v>2191</v>
      </c>
      <c r="AG210" s="59" t="s">
        <v>2191</v>
      </c>
      <c r="AH210" s="59" t="s">
        <v>2191</v>
      </c>
      <c r="AI210" s="59" t="s">
        <v>2191</v>
      </c>
      <c r="AJ210" s="59" t="s">
        <v>2191</v>
      </c>
      <c r="AK210" s="59" t="s">
        <v>2191</v>
      </c>
      <c r="AL210" s="59" t="s">
        <v>2191</v>
      </c>
      <c r="AM210" s="59" t="s">
        <v>2191</v>
      </c>
      <c r="AN210" s="59" t="s">
        <v>2191</v>
      </c>
      <c r="AO210" s="59" t="s">
        <v>12640</v>
      </c>
      <c r="AP210" s="59" t="s">
        <v>12639</v>
      </c>
      <c r="AQ210" s="59" t="s">
        <v>2191</v>
      </c>
      <c r="AR210" s="59" t="s">
        <v>2191</v>
      </c>
      <c r="AS210" s="59" t="s">
        <v>2191</v>
      </c>
      <c r="AT210" s="59" t="s">
        <v>12436</v>
      </c>
      <c r="AU210" s="59">
        <v>2024</v>
      </c>
      <c r="AV210" s="59">
        <v>84</v>
      </c>
      <c r="AW210" s="59" t="s">
        <v>2191</v>
      </c>
      <c r="AX210" s="59" t="s">
        <v>2191</v>
      </c>
      <c r="AY210" s="59" t="s">
        <v>2191</v>
      </c>
      <c r="AZ210" s="59" t="s">
        <v>2191</v>
      </c>
      <c r="BA210" s="59" t="s">
        <v>2191</v>
      </c>
      <c r="BB210" s="59" t="s">
        <v>2191</v>
      </c>
      <c r="BC210" s="59" t="s">
        <v>2191</v>
      </c>
      <c r="BD210" s="59">
        <v>102521</v>
      </c>
      <c r="BE210" s="59" t="s">
        <v>4659</v>
      </c>
      <c r="BF210" s="59" t="str">
        <f>HYPERLINK("http://dx.doi.org/10.1016/j.jcorpfin.2023.102521","http://dx.doi.org/10.1016/j.jcorpfin.2023.102521")</f>
        <v>http://dx.doi.org/10.1016/j.jcorpfin.2023.102521</v>
      </c>
      <c r="BG210" s="59" t="s">
        <v>2191</v>
      </c>
      <c r="BH210" s="59" t="s">
        <v>13396</v>
      </c>
      <c r="BI210" s="59" t="s">
        <v>2191</v>
      </c>
      <c r="BJ210" s="59" t="s">
        <v>2191</v>
      </c>
      <c r="BK210" s="59" t="s">
        <v>2191</v>
      </c>
      <c r="BL210" s="59" t="s">
        <v>2191</v>
      </c>
      <c r="BM210" s="59" t="s">
        <v>2191</v>
      </c>
      <c r="BN210" s="59" t="s">
        <v>2191</v>
      </c>
      <c r="BO210" s="59" t="s">
        <v>2191</v>
      </c>
      <c r="BP210" s="59" t="s">
        <v>2191</v>
      </c>
      <c r="BQ210" s="59" t="s">
        <v>2191</v>
      </c>
      <c r="BR210" s="59" t="s">
        <v>2191</v>
      </c>
      <c r="BS210" s="59" t="s">
        <v>18378</v>
      </c>
      <c r="BT210" s="59" t="str">
        <f>HYPERLINK("https%3A%2F%2Fwww.webofscience.com%2Fwos%2Fwoscc%2Ffull-record%2FWOS:001134469100001","View Full Record in Web of Science")</f>
        <v>View Full Record in Web of Science</v>
      </c>
      <c r="BX210" s="37" t="str">
        <f>VLOOKUP(BE210,[2]scopus!$N$2:$N$1043,1,FALSE)</f>
        <v>10.1016/j.jcorpfin.2023.102521</v>
      </c>
    </row>
    <row r="211" spans="1:78" x14ac:dyDescent="0.15">
      <c r="A211" s="59" t="s">
        <v>12379</v>
      </c>
      <c r="B211" s="59" t="s">
        <v>18377</v>
      </c>
      <c r="C211" s="59" t="s">
        <v>2191</v>
      </c>
      <c r="D211" s="59" t="s">
        <v>2191</v>
      </c>
      <c r="E211" s="59" t="s">
        <v>2191</v>
      </c>
      <c r="F211" s="59" t="s">
        <v>18376</v>
      </c>
      <c r="G211" s="59" t="s">
        <v>2191</v>
      </c>
      <c r="H211" s="59" t="s">
        <v>2191</v>
      </c>
      <c r="I211" s="59" t="s">
        <v>3201</v>
      </c>
      <c r="J211" s="59" t="s">
        <v>15895</v>
      </c>
      <c r="K211" s="59" t="s">
        <v>2191</v>
      </c>
      <c r="L211" s="59" t="s">
        <v>2191</v>
      </c>
      <c r="M211" s="59" t="s">
        <v>2191</v>
      </c>
      <c r="N211" s="59" t="s">
        <v>2191</v>
      </c>
      <c r="O211" s="59" t="s">
        <v>2191</v>
      </c>
      <c r="P211" s="59" t="s">
        <v>2191</v>
      </c>
      <c r="Q211" s="59" t="s">
        <v>2191</v>
      </c>
      <c r="R211" s="59" t="s">
        <v>2191</v>
      </c>
      <c r="S211" s="59" t="s">
        <v>2191</v>
      </c>
      <c r="T211" s="59" t="s">
        <v>2191</v>
      </c>
      <c r="U211" s="59" t="s">
        <v>2191</v>
      </c>
      <c r="V211" s="59" t="s">
        <v>18375</v>
      </c>
      <c r="W211" s="59" t="s">
        <v>2191</v>
      </c>
      <c r="X211" s="59" t="s">
        <v>2191</v>
      </c>
      <c r="Y211" s="59" t="s">
        <v>2191</v>
      </c>
      <c r="Z211" s="59" t="s">
        <v>2191</v>
      </c>
      <c r="AA211" s="59" t="s">
        <v>2191</v>
      </c>
      <c r="AB211" s="59" t="s">
        <v>2191</v>
      </c>
      <c r="AC211" s="59" t="s">
        <v>2191</v>
      </c>
      <c r="AD211" s="59" t="s">
        <v>2191</v>
      </c>
      <c r="AE211" s="59" t="s">
        <v>2191</v>
      </c>
      <c r="AF211" s="59" t="s">
        <v>2191</v>
      </c>
      <c r="AG211" s="59" t="s">
        <v>2191</v>
      </c>
      <c r="AH211" s="59" t="s">
        <v>2191</v>
      </c>
      <c r="AI211" s="59" t="s">
        <v>2191</v>
      </c>
      <c r="AJ211" s="59" t="s">
        <v>2191</v>
      </c>
      <c r="AK211" s="59" t="s">
        <v>2191</v>
      </c>
      <c r="AL211" s="59" t="s">
        <v>2191</v>
      </c>
      <c r="AM211" s="59" t="s">
        <v>2191</v>
      </c>
      <c r="AN211" s="59" t="s">
        <v>2191</v>
      </c>
      <c r="AO211" s="59" t="s">
        <v>15892</v>
      </c>
      <c r="AP211" s="59" t="s">
        <v>2191</v>
      </c>
      <c r="AQ211" s="59" t="s">
        <v>2191</v>
      </c>
      <c r="AR211" s="59" t="s">
        <v>2191</v>
      </c>
      <c r="AS211" s="59" t="s">
        <v>2191</v>
      </c>
      <c r="AT211" s="59" t="s">
        <v>12436</v>
      </c>
      <c r="AU211" s="59">
        <v>2010</v>
      </c>
      <c r="AV211" s="59">
        <v>106</v>
      </c>
      <c r="AW211" s="59">
        <v>2</v>
      </c>
      <c r="AX211" s="59" t="s">
        <v>2191</v>
      </c>
      <c r="AY211" s="59" t="s">
        <v>2191</v>
      </c>
      <c r="AZ211" s="59" t="s">
        <v>2191</v>
      </c>
      <c r="BA211" s="59" t="s">
        <v>2191</v>
      </c>
      <c r="BB211" s="59">
        <v>75</v>
      </c>
      <c r="BC211" s="59">
        <v>77</v>
      </c>
      <c r="BD211" s="59" t="s">
        <v>2191</v>
      </c>
      <c r="BE211" s="59" t="s">
        <v>3200</v>
      </c>
      <c r="BF211" s="59" t="str">
        <f>HYPERLINK("http://dx.doi.org/10.1016/j.econlet.2009.10.004","http://dx.doi.org/10.1016/j.econlet.2009.10.004")</f>
        <v>http://dx.doi.org/10.1016/j.econlet.2009.10.004</v>
      </c>
      <c r="BG211" s="59" t="s">
        <v>2191</v>
      </c>
      <c r="BH211" s="59" t="s">
        <v>2191</v>
      </c>
      <c r="BI211" s="59" t="s">
        <v>2191</v>
      </c>
      <c r="BJ211" s="59" t="s">
        <v>2191</v>
      </c>
      <c r="BK211" s="59" t="s">
        <v>2191</v>
      </c>
      <c r="BL211" s="59" t="s">
        <v>2191</v>
      </c>
      <c r="BM211" s="59" t="s">
        <v>2191</v>
      </c>
      <c r="BN211" s="59" t="s">
        <v>2191</v>
      </c>
      <c r="BO211" s="59" t="s">
        <v>2191</v>
      </c>
      <c r="BP211" s="59" t="s">
        <v>2191</v>
      </c>
      <c r="BQ211" s="59" t="s">
        <v>2191</v>
      </c>
      <c r="BR211" s="59" t="s">
        <v>2191</v>
      </c>
      <c r="BS211" s="59" t="s">
        <v>18374</v>
      </c>
      <c r="BT211" s="59" t="str">
        <f>HYPERLINK("https%3A%2F%2Fwww.webofscience.com%2Fwos%2Fwoscc%2Ffull-record%2FWOS:000275004000002","View Full Record in Web of Science")</f>
        <v>View Full Record in Web of Science</v>
      </c>
      <c r="BX211" s="37" t="str">
        <f>VLOOKUP(BE211,[2]scopus!$N$2:$N$1043,1,FALSE)</f>
        <v>10.1016/j.econlet.2009.10.004</v>
      </c>
    </row>
    <row r="212" spans="1:78" x14ac:dyDescent="0.15">
      <c r="A212" s="59" t="s">
        <v>12379</v>
      </c>
      <c r="B212" s="59" t="s">
        <v>18373</v>
      </c>
      <c r="C212" s="59" t="s">
        <v>2191</v>
      </c>
      <c r="D212" s="59" t="s">
        <v>2191</v>
      </c>
      <c r="E212" s="59" t="s">
        <v>2191</v>
      </c>
      <c r="F212" s="59" t="s">
        <v>18372</v>
      </c>
      <c r="G212" s="59" t="s">
        <v>2191</v>
      </c>
      <c r="H212" s="59" t="s">
        <v>2191</v>
      </c>
      <c r="I212" s="59" t="s">
        <v>2674</v>
      </c>
      <c r="J212" s="59" t="s">
        <v>18371</v>
      </c>
      <c r="K212" s="59" t="s">
        <v>2191</v>
      </c>
      <c r="L212" s="59" t="s">
        <v>2191</v>
      </c>
      <c r="M212" s="59" t="s">
        <v>2191</v>
      </c>
      <c r="N212" s="59" t="s">
        <v>2191</v>
      </c>
      <c r="O212" s="59" t="s">
        <v>2191</v>
      </c>
      <c r="P212" s="59" t="s">
        <v>2191</v>
      </c>
      <c r="Q212" s="59" t="s">
        <v>2191</v>
      </c>
      <c r="R212" s="59" t="s">
        <v>2191</v>
      </c>
      <c r="S212" s="59" t="s">
        <v>2191</v>
      </c>
      <c r="T212" s="59" t="s">
        <v>2191</v>
      </c>
      <c r="U212" s="59" t="s">
        <v>2191</v>
      </c>
      <c r="V212" s="59" t="s">
        <v>18370</v>
      </c>
      <c r="W212" s="59" t="s">
        <v>2191</v>
      </c>
      <c r="X212" s="59" t="s">
        <v>2191</v>
      </c>
      <c r="Y212" s="59" t="s">
        <v>2191</v>
      </c>
      <c r="Z212" s="59" t="s">
        <v>2191</v>
      </c>
      <c r="AA212" s="59" t="s">
        <v>18369</v>
      </c>
      <c r="AB212" s="59" t="s">
        <v>2191</v>
      </c>
      <c r="AC212" s="59" t="s">
        <v>2191</v>
      </c>
      <c r="AD212" s="59" t="s">
        <v>2191</v>
      </c>
      <c r="AE212" s="59" t="s">
        <v>2191</v>
      </c>
      <c r="AF212" s="59" t="s">
        <v>2191</v>
      </c>
      <c r="AG212" s="59" t="s">
        <v>2191</v>
      </c>
      <c r="AH212" s="59" t="s">
        <v>2191</v>
      </c>
      <c r="AI212" s="59" t="s">
        <v>2191</v>
      </c>
      <c r="AJ212" s="59" t="s">
        <v>2191</v>
      </c>
      <c r="AK212" s="59" t="s">
        <v>2191</v>
      </c>
      <c r="AL212" s="59" t="s">
        <v>2191</v>
      </c>
      <c r="AM212" s="59" t="s">
        <v>2191</v>
      </c>
      <c r="AN212" s="59" t="s">
        <v>2191</v>
      </c>
      <c r="AO212" s="59" t="s">
        <v>18368</v>
      </c>
      <c r="AP212" s="59" t="s">
        <v>18367</v>
      </c>
      <c r="AQ212" s="59" t="s">
        <v>2191</v>
      </c>
      <c r="AR212" s="59" t="s">
        <v>2191</v>
      </c>
      <c r="AS212" s="59" t="s">
        <v>2191</v>
      </c>
      <c r="AT212" s="59" t="s">
        <v>12574</v>
      </c>
      <c r="AU212" s="59">
        <v>2016</v>
      </c>
      <c r="AV212" s="59">
        <v>43</v>
      </c>
      <c r="AW212" s="59">
        <v>1</v>
      </c>
      <c r="AX212" s="59" t="s">
        <v>2191</v>
      </c>
      <c r="AY212" s="59" t="s">
        <v>2191</v>
      </c>
      <c r="AZ212" s="59" t="s">
        <v>2191</v>
      </c>
      <c r="BA212" s="59" t="s">
        <v>2191</v>
      </c>
      <c r="BB212" s="59">
        <v>53</v>
      </c>
      <c r="BC212" s="59">
        <v>65</v>
      </c>
      <c r="BD212" s="59" t="s">
        <v>2191</v>
      </c>
      <c r="BE212" s="59" t="s">
        <v>2673</v>
      </c>
      <c r="BF212" s="59" t="str">
        <f>HYPERLINK("http://dx.doi.org/10.1007/s40622-015-0106-0","http://dx.doi.org/10.1007/s40622-015-0106-0")</f>
        <v>http://dx.doi.org/10.1007/s40622-015-0106-0</v>
      </c>
      <c r="BG212" s="59" t="s">
        <v>2191</v>
      </c>
      <c r="BH212" s="59" t="s">
        <v>2191</v>
      </c>
      <c r="BI212" s="59" t="s">
        <v>2191</v>
      </c>
      <c r="BJ212" s="59" t="s">
        <v>2191</v>
      </c>
      <c r="BK212" s="59" t="s">
        <v>2191</v>
      </c>
      <c r="BL212" s="59" t="s">
        <v>2191</v>
      </c>
      <c r="BM212" s="59" t="s">
        <v>2191</v>
      </c>
      <c r="BN212" s="59" t="s">
        <v>2191</v>
      </c>
      <c r="BO212" s="59" t="s">
        <v>2191</v>
      </c>
      <c r="BP212" s="59" t="s">
        <v>2191</v>
      </c>
      <c r="BQ212" s="59" t="s">
        <v>2191</v>
      </c>
      <c r="BR212" s="59" t="s">
        <v>2191</v>
      </c>
      <c r="BS212" s="59" t="s">
        <v>18366</v>
      </c>
      <c r="BT212" s="59" t="str">
        <f>HYPERLINK("https%3A%2F%2Fwww.webofscience.com%2Fwos%2Fwoscc%2Ffull-record%2FWOS:000409930400004","View Full Record in Web of Science")</f>
        <v>View Full Record in Web of Science</v>
      </c>
      <c r="BX212" s="37" t="e">
        <f>VLOOKUP(BE212,[2]scopus!$N$2:$N$1043,1,FALSE)</f>
        <v>#N/A</v>
      </c>
    </row>
    <row r="213" spans="1:78" x14ac:dyDescent="0.15">
      <c r="A213" s="59" t="s">
        <v>12379</v>
      </c>
      <c r="B213" s="59" t="s">
        <v>18365</v>
      </c>
      <c r="C213" s="59" t="s">
        <v>2191</v>
      </c>
      <c r="D213" s="59" t="s">
        <v>2191</v>
      </c>
      <c r="E213" s="59" t="s">
        <v>2191</v>
      </c>
      <c r="F213" s="59" t="s">
        <v>18365</v>
      </c>
      <c r="G213" s="59" t="s">
        <v>2191</v>
      </c>
      <c r="H213" s="59" t="s">
        <v>2191</v>
      </c>
      <c r="I213" s="59" t="s">
        <v>2672</v>
      </c>
      <c r="J213" s="59" t="s">
        <v>12614</v>
      </c>
      <c r="K213" s="59" t="s">
        <v>2191</v>
      </c>
      <c r="L213" s="59" t="s">
        <v>2191</v>
      </c>
      <c r="M213" s="59" t="s">
        <v>2191</v>
      </c>
      <c r="N213" s="59" t="s">
        <v>2191</v>
      </c>
      <c r="O213" s="59" t="s">
        <v>2191</v>
      </c>
      <c r="P213" s="59" t="s">
        <v>2191</v>
      </c>
      <c r="Q213" s="59" t="s">
        <v>2191</v>
      </c>
      <c r="R213" s="59" t="s">
        <v>2191</v>
      </c>
      <c r="S213" s="59" t="s">
        <v>2191</v>
      </c>
      <c r="T213" s="59" t="s">
        <v>2191</v>
      </c>
      <c r="U213" s="59" t="s">
        <v>2191</v>
      </c>
      <c r="V213" s="59" t="s">
        <v>18364</v>
      </c>
      <c r="W213" s="59" t="s">
        <v>2191</v>
      </c>
      <c r="X213" s="59" t="s">
        <v>2191</v>
      </c>
      <c r="Y213" s="59" t="s">
        <v>2191</v>
      </c>
      <c r="Z213" s="59" t="s">
        <v>2191</v>
      </c>
      <c r="AA213" s="59" t="s">
        <v>2191</v>
      </c>
      <c r="AB213" s="59" t="s">
        <v>2191</v>
      </c>
      <c r="AC213" s="59" t="s">
        <v>2191</v>
      </c>
      <c r="AD213" s="59" t="s">
        <v>2191</v>
      </c>
      <c r="AE213" s="59" t="s">
        <v>2191</v>
      </c>
      <c r="AF213" s="59" t="s">
        <v>2191</v>
      </c>
      <c r="AG213" s="59" t="s">
        <v>2191</v>
      </c>
      <c r="AH213" s="59" t="s">
        <v>2191</v>
      </c>
      <c r="AI213" s="59" t="s">
        <v>2191</v>
      </c>
      <c r="AJ213" s="59" t="s">
        <v>2191</v>
      </c>
      <c r="AK213" s="59" t="s">
        <v>2191</v>
      </c>
      <c r="AL213" s="59" t="s">
        <v>2191</v>
      </c>
      <c r="AM213" s="59" t="s">
        <v>2191</v>
      </c>
      <c r="AN213" s="59" t="s">
        <v>2191</v>
      </c>
      <c r="AO213" s="59" t="s">
        <v>12610</v>
      </c>
      <c r="AP213" s="59" t="s">
        <v>2191</v>
      </c>
      <c r="AQ213" s="59" t="s">
        <v>2191</v>
      </c>
      <c r="AR213" s="59" t="s">
        <v>2191</v>
      </c>
      <c r="AS213" s="59" t="s">
        <v>2191</v>
      </c>
      <c r="AT213" s="59" t="s">
        <v>12713</v>
      </c>
      <c r="AU213" s="59">
        <v>1994</v>
      </c>
      <c r="AV213" s="59">
        <v>23</v>
      </c>
      <c r="AW213" s="59">
        <v>3</v>
      </c>
      <c r="AX213" s="59" t="s">
        <v>2191</v>
      </c>
      <c r="AY213" s="59" t="s">
        <v>2191</v>
      </c>
      <c r="AZ213" s="59" t="s">
        <v>2191</v>
      </c>
      <c r="BA213" s="59" t="s">
        <v>2191</v>
      </c>
      <c r="BB213" s="59">
        <v>16</v>
      </c>
      <c r="BC213" s="59">
        <v>27</v>
      </c>
      <c r="BD213" s="59" t="s">
        <v>2191</v>
      </c>
      <c r="BE213" s="59" t="s">
        <v>2671</v>
      </c>
      <c r="BF213" s="59" t="str">
        <f>HYPERLINK("http://dx.doi.org/10.2307/3665618","http://dx.doi.org/10.2307/3665618")</f>
        <v>http://dx.doi.org/10.2307/3665618</v>
      </c>
      <c r="BG213" s="59" t="s">
        <v>2191</v>
      </c>
      <c r="BH213" s="59" t="s">
        <v>2191</v>
      </c>
      <c r="BI213" s="59" t="s">
        <v>2191</v>
      </c>
      <c r="BJ213" s="59" t="s">
        <v>2191</v>
      </c>
      <c r="BK213" s="59" t="s">
        <v>2191</v>
      </c>
      <c r="BL213" s="59" t="s">
        <v>2191</v>
      </c>
      <c r="BM213" s="59" t="s">
        <v>2191</v>
      </c>
      <c r="BN213" s="59" t="s">
        <v>2191</v>
      </c>
      <c r="BO213" s="59" t="s">
        <v>2191</v>
      </c>
      <c r="BP213" s="59" t="s">
        <v>2191</v>
      </c>
      <c r="BQ213" s="59" t="s">
        <v>2191</v>
      </c>
      <c r="BR213" s="59" t="s">
        <v>2191</v>
      </c>
      <c r="BS213" s="59" t="s">
        <v>18363</v>
      </c>
      <c r="BT213" s="59" t="str">
        <f>HYPERLINK("https%3A%2F%2Fwww.webofscience.com%2Fwos%2Fwoscc%2Ffull-record%2FWOS:A1994PW25300002","View Full Record in Web of Science")</f>
        <v>View Full Record in Web of Science</v>
      </c>
      <c r="BX213" s="37" t="e">
        <f>VLOOKUP(BE213,[2]scopus!$N$2:$N$1043,1,FALSE)</f>
        <v>#N/A</v>
      </c>
    </row>
    <row r="214" spans="1:78" x14ac:dyDescent="0.15">
      <c r="A214" s="59" t="s">
        <v>12379</v>
      </c>
      <c r="B214" s="59" t="s">
        <v>18362</v>
      </c>
      <c r="C214" s="59" t="s">
        <v>2191</v>
      </c>
      <c r="D214" s="59" t="s">
        <v>2191</v>
      </c>
      <c r="E214" s="59" t="s">
        <v>2191</v>
      </c>
      <c r="F214" s="59" t="s">
        <v>299</v>
      </c>
      <c r="G214" s="59" t="s">
        <v>2191</v>
      </c>
      <c r="H214" s="59" t="s">
        <v>2191</v>
      </c>
      <c r="I214" s="59" t="s">
        <v>18361</v>
      </c>
      <c r="J214" s="59" t="s">
        <v>17666</v>
      </c>
      <c r="K214" s="59" t="s">
        <v>2191</v>
      </c>
      <c r="L214" s="59" t="s">
        <v>2191</v>
      </c>
      <c r="M214" s="59" t="s">
        <v>2191</v>
      </c>
      <c r="N214" s="59" t="s">
        <v>2191</v>
      </c>
      <c r="O214" s="59" t="s">
        <v>2191</v>
      </c>
      <c r="P214" s="59" t="s">
        <v>2191</v>
      </c>
      <c r="Q214" s="59" t="s">
        <v>2191</v>
      </c>
      <c r="R214" s="59" t="s">
        <v>2191</v>
      </c>
      <c r="S214" s="59" t="s">
        <v>2191</v>
      </c>
      <c r="T214" s="59" t="s">
        <v>2191</v>
      </c>
      <c r="U214" s="59" t="s">
        <v>2191</v>
      </c>
      <c r="V214" s="59" t="s">
        <v>18360</v>
      </c>
      <c r="W214" s="59" t="s">
        <v>2191</v>
      </c>
      <c r="X214" s="59" t="s">
        <v>2191</v>
      </c>
      <c r="Y214" s="59" t="s">
        <v>2191</v>
      </c>
      <c r="Z214" s="59" t="s">
        <v>2191</v>
      </c>
      <c r="AA214" s="59" t="s">
        <v>18359</v>
      </c>
      <c r="AB214" s="59" t="s">
        <v>2191</v>
      </c>
      <c r="AC214" s="59" t="s">
        <v>2191</v>
      </c>
      <c r="AD214" s="59" t="s">
        <v>2191</v>
      </c>
      <c r="AE214" s="59" t="s">
        <v>2191</v>
      </c>
      <c r="AF214" s="59" t="s">
        <v>2191</v>
      </c>
      <c r="AG214" s="59" t="s">
        <v>2191</v>
      </c>
      <c r="AH214" s="59" t="s">
        <v>2191</v>
      </c>
      <c r="AI214" s="59" t="s">
        <v>2191</v>
      </c>
      <c r="AJ214" s="59" t="s">
        <v>2191</v>
      </c>
      <c r="AK214" s="59" t="s">
        <v>2191</v>
      </c>
      <c r="AL214" s="59" t="s">
        <v>2191</v>
      </c>
      <c r="AM214" s="59" t="s">
        <v>2191</v>
      </c>
      <c r="AN214" s="59" t="s">
        <v>2191</v>
      </c>
      <c r="AO214" s="59" t="s">
        <v>17662</v>
      </c>
      <c r="AP214" s="59" t="s">
        <v>17661</v>
      </c>
      <c r="AQ214" s="59" t="s">
        <v>2191</v>
      </c>
      <c r="AR214" s="59" t="s">
        <v>2191</v>
      </c>
      <c r="AS214" s="59" t="s">
        <v>2191</v>
      </c>
      <c r="AT214" s="59" t="s">
        <v>12574</v>
      </c>
      <c r="AU214" s="59">
        <v>2019</v>
      </c>
      <c r="AV214" s="59">
        <v>15</v>
      </c>
      <c r="AW214" s="59">
        <v>1</v>
      </c>
      <c r="AX214" s="59" t="s">
        <v>2191</v>
      </c>
      <c r="AY214" s="59" t="s">
        <v>2191</v>
      </c>
      <c r="AZ214" s="59" t="s">
        <v>12540</v>
      </c>
      <c r="BA214" s="59" t="s">
        <v>2191</v>
      </c>
      <c r="BB214" s="59">
        <v>21</v>
      </c>
      <c r="BC214" s="59">
        <v>42</v>
      </c>
      <c r="BD214" s="59" t="s">
        <v>2191</v>
      </c>
      <c r="BE214" s="59" t="s">
        <v>298</v>
      </c>
      <c r="BF214" s="59" t="str">
        <f>HYPERLINK("http://dx.doi.org/10.1007/s11365-018-0545-0","http://dx.doi.org/10.1007/s11365-018-0545-0")</f>
        <v>http://dx.doi.org/10.1007/s11365-018-0545-0</v>
      </c>
      <c r="BG214" s="59" t="s">
        <v>2191</v>
      </c>
      <c r="BH214" s="59" t="s">
        <v>2191</v>
      </c>
      <c r="BI214" s="59" t="s">
        <v>2191</v>
      </c>
      <c r="BJ214" s="59" t="s">
        <v>2191</v>
      </c>
      <c r="BK214" s="59" t="s">
        <v>2191</v>
      </c>
      <c r="BL214" s="59" t="s">
        <v>2191</v>
      </c>
      <c r="BM214" s="59" t="s">
        <v>2191</v>
      </c>
      <c r="BN214" s="59" t="s">
        <v>2191</v>
      </c>
      <c r="BO214" s="59" t="s">
        <v>2191</v>
      </c>
      <c r="BP214" s="59" t="s">
        <v>2191</v>
      </c>
      <c r="BQ214" s="59" t="s">
        <v>2191</v>
      </c>
      <c r="BR214" s="59" t="s">
        <v>2191</v>
      </c>
      <c r="BS214" s="59" t="s">
        <v>18358</v>
      </c>
      <c r="BT214" s="59" t="str">
        <f>HYPERLINK("https%3A%2F%2Fwww.webofscience.com%2Fwos%2Fwoscc%2Ffull-record%2FWOS:000462293400002","View Full Record in Web of Science")</f>
        <v>View Full Record in Web of Science</v>
      </c>
      <c r="BX214" s="37" t="str">
        <f>VLOOKUP(BE214,[2]scopus!$N$2:$N$1043,1,FALSE)</f>
        <v>10.1007/s11365-018-0545-0</v>
      </c>
    </row>
    <row r="215" spans="1:78" x14ac:dyDescent="0.15">
      <c r="A215" s="59" t="s">
        <v>12379</v>
      </c>
      <c r="B215" s="59" t="s">
        <v>18357</v>
      </c>
      <c r="C215" s="59" t="s">
        <v>2191</v>
      </c>
      <c r="D215" s="59" t="s">
        <v>2191</v>
      </c>
      <c r="E215" s="59" t="s">
        <v>2191</v>
      </c>
      <c r="F215" s="59" t="s">
        <v>18356</v>
      </c>
      <c r="G215" s="59" t="s">
        <v>2191</v>
      </c>
      <c r="H215" s="59" t="s">
        <v>2191</v>
      </c>
      <c r="I215" s="59" t="s">
        <v>18355</v>
      </c>
      <c r="J215" s="59" t="s">
        <v>14060</v>
      </c>
      <c r="K215" s="59" t="s">
        <v>2191</v>
      </c>
      <c r="L215" s="59" t="s">
        <v>2191</v>
      </c>
      <c r="M215" s="59" t="s">
        <v>2191</v>
      </c>
      <c r="N215" s="59" t="s">
        <v>2191</v>
      </c>
      <c r="O215" s="59" t="s">
        <v>2191</v>
      </c>
      <c r="P215" s="59" t="s">
        <v>2191</v>
      </c>
      <c r="Q215" s="59" t="s">
        <v>2191</v>
      </c>
      <c r="R215" s="59" t="s">
        <v>2191</v>
      </c>
      <c r="S215" s="59" t="s">
        <v>2191</v>
      </c>
      <c r="T215" s="59" t="s">
        <v>2191</v>
      </c>
      <c r="U215" s="59" t="s">
        <v>2191</v>
      </c>
      <c r="V215" s="59" t="s">
        <v>18354</v>
      </c>
      <c r="W215" s="59" t="s">
        <v>2191</v>
      </c>
      <c r="X215" s="59" t="s">
        <v>2191</v>
      </c>
      <c r="Y215" s="59" t="s">
        <v>2191</v>
      </c>
      <c r="Z215" s="59" t="s">
        <v>2191</v>
      </c>
      <c r="AA215" s="59" t="s">
        <v>18353</v>
      </c>
      <c r="AB215" s="59" t="s">
        <v>2191</v>
      </c>
      <c r="AC215" s="59" t="s">
        <v>2191</v>
      </c>
      <c r="AD215" s="59" t="s">
        <v>2191</v>
      </c>
      <c r="AE215" s="59" t="s">
        <v>2191</v>
      </c>
      <c r="AF215" s="59" t="s">
        <v>2191</v>
      </c>
      <c r="AG215" s="59" t="s">
        <v>2191</v>
      </c>
      <c r="AH215" s="59" t="s">
        <v>2191</v>
      </c>
      <c r="AI215" s="59" t="s">
        <v>2191</v>
      </c>
      <c r="AJ215" s="59" t="s">
        <v>2191</v>
      </c>
      <c r="AK215" s="59" t="s">
        <v>2191</v>
      </c>
      <c r="AL215" s="59" t="s">
        <v>2191</v>
      </c>
      <c r="AM215" s="59" t="s">
        <v>2191</v>
      </c>
      <c r="AN215" s="59" t="s">
        <v>2191</v>
      </c>
      <c r="AO215" s="59" t="s">
        <v>14056</v>
      </c>
      <c r="AP215" s="59" t="s">
        <v>14055</v>
      </c>
      <c r="AQ215" s="59" t="s">
        <v>2191</v>
      </c>
      <c r="AR215" s="59" t="s">
        <v>2191</v>
      </c>
      <c r="AS215" s="59" t="s">
        <v>2191</v>
      </c>
      <c r="AT215" s="59" t="s">
        <v>13112</v>
      </c>
      <c r="AU215" s="59">
        <v>2010</v>
      </c>
      <c r="AV215" s="59">
        <v>31</v>
      </c>
      <c r="AW215" s="59">
        <v>9</v>
      </c>
      <c r="AX215" s="59" t="s">
        <v>2191</v>
      </c>
      <c r="AY215" s="59" t="s">
        <v>2191</v>
      </c>
      <c r="AZ215" s="59" t="s">
        <v>2191</v>
      </c>
      <c r="BA215" s="59" t="s">
        <v>2191</v>
      </c>
      <c r="BB215" s="59">
        <v>990</v>
      </c>
      <c r="BC215" s="59">
        <v>1017</v>
      </c>
      <c r="BD215" s="59" t="s">
        <v>2191</v>
      </c>
      <c r="BE215" s="59" t="s">
        <v>3177</v>
      </c>
      <c r="BF215" s="59" t="str">
        <f>HYPERLINK("http://dx.doi.org/10.1002/smj.851","http://dx.doi.org/10.1002/smj.851")</f>
        <v>http://dx.doi.org/10.1002/smj.851</v>
      </c>
      <c r="BG215" s="59" t="s">
        <v>2191</v>
      </c>
      <c r="BH215" s="59" t="s">
        <v>2191</v>
      </c>
      <c r="BI215" s="59" t="s">
        <v>2191</v>
      </c>
      <c r="BJ215" s="59" t="s">
        <v>2191</v>
      </c>
      <c r="BK215" s="59" t="s">
        <v>2191</v>
      </c>
      <c r="BL215" s="59" t="s">
        <v>2191</v>
      </c>
      <c r="BM215" s="59" t="s">
        <v>2191</v>
      </c>
      <c r="BN215" s="59" t="s">
        <v>2191</v>
      </c>
      <c r="BO215" s="59" t="s">
        <v>2191</v>
      </c>
      <c r="BP215" s="59" t="s">
        <v>2191</v>
      </c>
      <c r="BQ215" s="59" t="s">
        <v>2191</v>
      </c>
      <c r="BR215" s="59" t="s">
        <v>2191</v>
      </c>
      <c r="BS215" s="59" t="s">
        <v>18352</v>
      </c>
      <c r="BT215" s="59" t="str">
        <f>HYPERLINK("https%3A%2F%2Fwww.webofscience.com%2Fwos%2Fwoscc%2Ffull-record%2FWOS:000280432300004","View Full Record in Web of Science")</f>
        <v>View Full Record in Web of Science</v>
      </c>
      <c r="BX215" s="37" t="str">
        <f>VLOOKUP(BE215,[2]scopus!$N$2:$N$1043,1,FALSE)</f>
        <v>10.1002/smj.851</v>
      </c>
    </row>
    <row r="216" spans="1:78" x14ac:dyDescent="0.15">
      <c r="A216" s="59" t="s">
        <v>12379</v>
      </c>
      <c r="B216" s="59" t="s">
        <v>18351</v>
      </c>
      <c r="C216" s="59" t="s">
        <v>2191</v>
      </c>
      <c r="D216" s="59" t="s">
        <v>2191</v>
      </c>
      <c r="E216" s="59" t="s">
        <v>2191</v>
      </c>
      <c r="F216" s="59" t="s">
        <v>18350</v>
      </c>
      <c r="G216" s="59" t="s">
        <v>2191</v>
      </c>
      <c r="H216" s="59" t="s">
        <v>2191</v>
      </c>
      <c r="I216" s="59" t="s">
        <v>3436</v>
      </c>
      <c r="J216" s="59" t="s">
        <v>18349</v>
      </c>
      <c r="K216" s="59" t="s">
        <v>2191</v>
      </c>
      <c r="L216" s="59" t="s">
        <v>2191</v>
      </c>
      <c r="M216" s="59" t="s">
        <v>2191</v>
      </c>
      <c r="N216" s="59" t="s">
        <v>2191</v>
      </c>
      <c r="O216" s="59" t="s">
        <v>2191</v>
      </c>
      <c r="P216" s="59" t="s">
        <v>2191</v>
      </c>
      <c r="Q216" s="59" t="s">
        <v>2191</v>
      </c>
      <c r="R216" s="59" t="s">
        <v>2191</v>
      </c>
      <c r="S216" s="59" t="s">
        <v>2191</v>
      </c>
      <c r="T216" s="59" t="s">
        <v>2191</v>
      </c>
      <c r="U216" s="59" t="s">
        <v>2191</v>
      </c>
      <c r="V216" s="59" t="s">
        <v>18348</v>
      </c>
      <c r="W216" s="59" t="s">
        <v>2191</v>
      </c>
      <c r="X216" s="59" t="s">
        <v>2191</v>
      </c>
      <c r="Y216" s="59" t="s">
        <v>2191</v>
      </c>
      <c r="Z216" s="59" t="s">
        <v>2191</v>
      </c>
      <c r="AA216" s="59" t="s">
        <v>18347</v>
      </c>
      <c r="AB216" s="59" t="s">
        <v>18346</v>
      </c>
      <c r="AC216" s="59" t="s">
        <v>2191</v>
      </c>
      <c r="AD216" s="59" t="s">
        <v>2191</v>
      </c>
      <c r="AE216" s="59" t="s">
        <v>2191</v>
      </c>
      <c r="AF216" s="59" t="s">
        <v>2191</v>
      </c>
      <c r="AG216" s="59" t="s">
        <v>2191</v>
      </c>
      <c r="AH216" s="59" t="s">
        <v>2191</v>
      </c>
      <c r="AI216" s="59" t="s">
        <v>2191</v>
      </c>
      <c r="AJ216" s="59" t="s">
        <v>2191</v>
      </c>
      <c r="AK216" s="59" t="s">
        <v>2191</v>
      </c>
      <c r="AL216" s="59" t="s">
        <v>2191</v>
      </c>
      <c r="AM216" s="59" t="s">
        <v>2191</v>
      </c>
      <c r="AN216" s="59" t="s">
        <v>2191</v>
      </c>
      <c r="AO216" s="59" t="s">
        <v>18345</v>
      </c>
      <c r="AP216" s="59" t="s">
        <v>18344</v>
      </c>
      <c r="AQ216" s="59" t="s">
        <v>2191</v>
      </c>
      <c r="AR216" s="59" t="s">
        <v>2191</v>
      </c>
      <c r="AS216" s="59" t="s">
        <v>2191</v>
      </c>
      <c r="AT216" s="59" t="s">
        <v>18343</v>
      </c>
      <c r="AU216" s="59">
        <v>2013</v>
      </c>
      <c r="AV216" s="59">
        <v>33</v>
      </c>
      <c r="AW216" s="59" t="s">
        <v>6839</v>
      </c>
      <c r="AX216" s="59" t="s">
        <v>2191</v>
      </c>
      <c r="AY216" s="59" t="s">
        <v>2191</v>
      </c>
      <c r="AZ216" s="59" t="s">
        <v>2191</v>
      </c>
      <c r="BA216" s="59" t="s">
        <v>2191</v>
      </c>
      <c r="BB216" s="59">
        <v>255</v>
      </c>
      <c r="BC216" s="59">
        <v>264</v>
      </c>
      <c r="BD216" s="59" t="s">
        <v>2191</v>
      </c>
      <c r="BE216" s="59" t="s">
        <v>3435</v>
      </c>
      <c r="BF216" s="59" t="str">
        <f>HYPERLINK("http://dx.doi.org/10.1016/j.technovation.2012.10.004","http://dx.doi.org/10.1016/j.technovation.2012.10.004")</f>
        <v>http://dx.doi.org/10.1016/j.technovation.2012.10.004</v>
      </c>
      <c r="BG216" s="59" t="s">
        <v>2191</v>
      </c>
      <c r="BH216" s="59" t="s">
        <v>2191</v>
      </c>
      <c r="BI216" s="59" t="s">
        <v>2191</v>
      </c>
      <c r="BJ216" s="59" t="s">
        <v>2191</v>
      </c>
      <c r="BK216" s="59" t="s">
        <v>2191</v>
      </c>
      <c r="BL216" s="59" t="s">
        <v>2191</v>
      </c>
      <c r="BM216" s="59" t="s">
        <v>2191</v>
      </c>
      <c r="BN216" s="59" t="s">
        <v>2191</v>
      </c>
      <c r="BO216" s="59" t="s">
        <v>2191</v>
      </c>
      <c r="BP216" s="59" t="s">
        <v>2191</v>
      </c>
      <c r="BQ216" s="59" t="s">
        <v>2191</v>
      </c>
      <c r="BR216" s="59" t="s">
        <v>2191</v>
      </c>
      <c r="BS216" s="59" t="s">
        <v>18342</v>
      </c>
      <c r="BT216" s="59" t="str">
        <f>HYPERLINK("https%3A%2F%2Fwww.webofscience.com%2Fwos%2Fwoscc%2Ffull-record%2FWOS:000324965800003","View Full Record in Web of Science")</f>
        <v>View Full Record in Web of Science</v>
      </c>
      <c r="BX216" s="37" t="str">
        <f>VLOOKUP(BE216,[2]scopus!$N$2:$N$1043,1,FALSE)</f>
        <v>10.1016/j.technovation.2012.10.004</v>
      </c>
    </row>
    <row r="217" spans="1:78" x14ac:dyDescent="0.15">
      <c r="A217" s="59" t="s">
        <v>12379</v>
      </c>
      <c r="B217" s="59" t="s">
        <v>18341</v>
      </c>
      <c r="C217" s="59" t="s">
        <v>2191</v>
      </c>
      <c r="D217" s="59" t="s">
        <v>2191</v>
      </c>
      <c r="E217" s="59" t="s">
        <v>2191</v>
      </c>
      <c r="F217" s="59" t="s">
        <v>18340</v>
      </c>
      <c r="G217" s="59" t="s">
        <v>2191</v>
      </c>
      <c r="H217" s="59" t="s">
        <v>2191</v>
      </c>
      <c r="I217" s="59" t="s">
        <v>2669</v>
      </c>
      <c r="J217" s="59" t="s">
        <v>18339</v>
      </c>
      <c r="K217" s="59" t="s">
        <v>2191</v>
      </c>
      <c r="L217" s="59" t="s">
        <v>2191</v>
      </c>
      <c r="M217" s="59" t="s">
        <v>2191</v>
      </c>
      <c r="N217" s="59" t="s">
        <v>2191</v>
      </c>
      <c r="O217" s="59" t="s">
        <v>2191</v>
      </c>
      <c r="P217" s="59" t="s">
        <v>2191</v>
      </c>
      <c r="Q217" s="59" t="s">
        <v>2191</v>
      </c>
      <c r="R217" s="59" t="s">
        <v>2191</v>
      </c>
      <c r="S217" s="59" t="s">
        <v>2191</v>
      </c>
      <c r="T217" s="59" t="s">
        <v>2191</v>
      </c>
      <c r="U217" s="59" t="s">
        <v>2191</v>
      </c>
      <c r="V217" s="59" t="s">
        <v>18338</v>
      </c>
      <c r="W217" s="59" t="s">
        <v>2191</v>
      </c>
      <c r="X217" s="59" t="s">
        <v>2191</v>
      </c>
      <c r="Y217" s="59" t="s">
        <v>2191</v>
      </c>
      <c r="Z217" s="59" t="s">
        <v>2191</v>
      </c>
      <c r="AA217" s="59" t="s">
        <v>16372</v>
      </c>
      <c r="AB217" s="59" t="s">
        <v>17916</v>
      </c>
      <c r="AC217" s="59" t="s">
        <v>2191</v>
      </c>
      <c r="AD217" s="59" t="s">
        <v>2191</v>
      </c>
      <c r="AE217" s="59" t="s">
        <v>2191</v>
      </c>
      <c r="AF217" s="59" t="s">
        <v>2191</v>
      </c>
      <c r="AG217" s="59" t="s">
        <v>2191</v>
      </c>
      <c r="AH217" s="59" t="s">
        <v>2191</v>
      </c>
      <c r="AI217" s="59" t="s">
        <v>2191</v>
      </c>
      <c r="AJ217" s="59" t="s">
        <v>2191</v>
      </c>
      <c r="AK217" s="59" t="s">
        <v>2191</v>
      </c>
      <c r="AL217" s="59" t="s">
        <v>2191</v>
      </c>
      <c r="AM217" s="59" t="s">
        <v>2191</v>
      </c>
      <c r="AN217" s="59" t="s">
        <v>2191</v>
      </c>
      <c r="AO217" s="59" t="s">
        <v>18337</v>
      </c>
      <c r="AP217" s="59" t="s">
        <v>2191</v>
      </c>
      <c r="AQ217" s="59" t="s">
        <v>2191</v>
      </c>
      <c r="AR217" s="59" t="s">
        <v>2191</v>
      </c>
      <c r="AS217" s="59" t="s">
        <v>2191</v>
      </c>
      <c r="AT217" s="59" t="s">
        <v>12374</v>
      </c>
      <c r="AU217" s="59">
        <v>2012</v>
      </c>
      <c r="AV217" s="59">
        <v>21</v>
      </c>
      <c r="AW217" s="59">
        <v>5</v>
      </c>
      <c r="AX217" s="59" t="s">
        <v>2191</v>
      </c>
      <c r="AY217" s="59" t="s">
        <v>2191</v>
      </c>
      <c r="AZ217" s="59" t="s">
        <v>2191</v>
      </c>
      <c r="BA217" s="59" t="s">
        <v>2191</v>
      </c>
      <c r="BB217" s="59">
        <v>929</v>
      </c>
      <c r="BC217" s="59">
        <v>940</v>
      </c>
      <c r="BD217" s="59" t="s">
        <v>2191</v>
      </c>
      <c r="BE217" s="59" t="s">
        <v>2668</v>
      </c>
      <c r="BF217" s="59" t="str">
        <f>HYPERLINK("http://dx.doi.org/10.1016/j.ibusrev.2011.11.001","http://dx.doi.org/10.1016/j.ibusrev.2011.11.001")</f>
        <v>http://dx.doi.org/10.1016/j.ibusrev.2011.11.001</v>
      </c>
      <c r="BG217" s="59" t="s">
        <v>2191</v>
      </c>
      <c r="BH217" s="59" t="s">
        <v>2191</v>
      </c>
      <c r="BI217" s="59" t="s">
        <v>2191</v>
      </c>
      <c r="BJ217" s="59" t="s">
        <v>2191</v>
      </c>
      <c r="BK217" s="59" t="s">
        <v>2191</v>
      </c>
      <c r="BL217" s="59" t="s">
        <v>2191</v>
      </c>
      <c r="BM217" s="59" t="s">
        <v>2191</v>
      </c>
      <c r="BN217" s="59" t="s">
        <v>2191</v>
      </c>
      <c r="BO217" s="59" t="s">
        <v>2191</v>
      </c>
      <c r="BP217" s="59" t="s">
        <v>2191</v>
      </c>
      <c r="BQ217" s="59" t="s">
        <v>2191</v>
      </c>
      <c r="BR217" s="59" t="s">
        <v>2191</v>
      </c>
      <c r="BS217" s="59" t="s">
        <v>18336</v>
      </c>
      <c r="BT217" s="59" t="str">
        <f>HYPERLINK("https%3A%2F%2Fwww.webofscience.com%2Fwos%2Fwoscc%2Ffull-record%2FWOS:000307526100013","View Full Record in Web of Science")</f>
        <v>View Full Record in Web of Science</v>
      </c>
      <c r="BX217" s="37" t="e">
        <f>VLOOKUP(BE217,[2]scopus!$N$2:$N$1043,1,FALSE)</f>
        <v>#N/A</v>
      </c>
    </row>
    <row r="218" spans="1:78" x14ac:dyDescent="0.15">
      <c r="A218" s="59" t="s">
        <v>12379</v>
      </c>
      <c r="B218" s="59" t="s">
        <v>18335</v>
      </c>
      <c r="C218" s="59" t="s">
        <v>2191</v>
      </c>
      <c r="D218" s="59" t="s">
        <v>2191</v>
      </c>
      <c r="E218" s="59" t="s">
        <v>2191</v>
      </c>
      <c r="F218" s="59" t="s">
        <v>18334</v>
      </c>
      <c r="G218" s="59" t="s">
        <v>2191</v>
      </c>
      <c r="H218" s="59" t="s">
        <v>2191</v>
      </c>
      <c r="I218" s="59" t="s">
        <v>434</v>
      </c>
      <c r="J218" s="59" t="s">
        <v>12643</v>
      </c>
      <c r="K218" s="59" t="s">
        <v>2191</v>
      </c>
      <c r="L218" s="59" t="s">
        <v>2191</v>
      </c>
      <c r="M218" s="59" t="s">
        <v>2191</v>
      </c>
      <c r="N218" s="59" t="s">
        <v>2191</v>
      </c>
      <c r="O218" s="59" t="s">
        <v>2191</v>
      </c>
      <c r="P218" s="59" t="s">
        <v>2191</v>
      </c>
      <c r="Q218" s="59" t="s">
        <v>2191</v>
      </c>
      <c r="R218" s="59" t="s">
        <v>2191</v>
      </c>
      <c r="S218" s="59" t="s">
        <v>2191</v>
      </c>
      <c r="T218" s="59" t="s">
        <v>2191</v>
      </c>
      <c r="U218" s="59" t="s">
        <v>2191</v>
      </c>
      <c r="V218" s="59" t="s">
        <v>18333</v>
      </c>
      <c r="W218" s="59" t="s">
        <v>2191</v>
      </c>
      <c r="X218" s="59" t="s">
        <v>2191</v>
      </c>
      <c r="Y218" s="59" t="s">
        <v>2191</v>
      </c>
      <c r="Z218" s="59" t="s">
        <v>2191</v>
      </c>
      <c r="AA218" s="59" t="s">
        <v>2191</v>
      </c>
      <c r="AB218" s="59" t="s">
        <v>2191</v>
      </c>
      <c r="AC218" s="59" t="s">
        <v>2191</v>
      </c>
      <c r="AD218" s="59" t="s">
        <v>2191</v>
      </c>
      <c r="AE218" s="59" t="s">
        <v>2191</v>
      </c>
      <c r="AF218" s="59" t="s">
        <v>2191</v>
      </c>
      <c r="AG218" s="59" t="s">
        <v>2191</v>
      </c>
      <c r="AH218" s="59" t="s">
        <v>2191</v>
      </c>
      <c r="AI218" s="59" t="s">
        <v>2191</v>
      </c>
      <c r="AJ218" s="59" t="s">
        <v>2191</v>
      </c>
      <c r="AK218" s="59" t="s">
        <v>2191</v>
      </c>
      <c r="AL218" s="59" t="s">
        <v>2191</v>
      </c>
      <c r="AM218" s="59" t="s">
        <v>2191</v>
      </c>
      <c r="AN218" s="59" t="s">
        <v>2191</v>
      </c>
      <c r="AO218" s="59" t="s">
        <v>12640</v>
      </c>
      <c r="AP218" s="59" t="s">
        <v>2191</v>
      </c>
      <c r="AQ218" s="59" t="s">
        <v>2191</v>
      </c>
      <c r="AR218" s="59" t="s">
        <v>2191</v>
      </c>
      <c r="AS218" s="59" t="s">
        <v>2191</v>
      </c>
      <c r="AT218" s="59" t="s">
        <v>13112</v>
      </c>
      <c r="AU218" s="59">
        <v>2013</v>
      </c>
      <c r="AV218" s="59">
        <v>22</v>
      </c>
      <c r="AW218" s="59" t="s">
        <v>2191</v>
      </c>
      <c r="AX218" s="59" t="s">
        <v>2191</v>
      </c>
      <c r="AY218" s="59" t="s">
        <v>2191</v>
      </c>
      <c r="AZ218" s="59" t="s">
        <v>2191</v>
      </c>
      <c r="BA218" s="59" t="s">
        <v>2191</v>
      </c>
      <c r="BB218" s="59">
        <v>375</v>
      </c>
      <c r="BC218" s="59">
        <v>395</v>
      </c>
      <c r="BD218" s="59" t="s">
        <v>2191</v>
      </c>
      <c r="BE218" s="59" t="s">
        <v>432</v>
      </c>
      <c r="BF218" s="59" t="str">
        <f>HYPERLINK("http://dx.doi.org/10.1016/j.jcorpfin.2013.07.001","http://dx.doi.org/10.1016/j.jcorpfin.2013.07.001")</f>
        <v>http://dx.doi.org/10.1016/j.jcorpfin.2013.07.001</v>
      </c>
      <c r="BG218" s="59" t="s">
        <v>2191</v>
      </c>
      <c r="BH218" s="59" t="s">
        <v>2191</v>
      </c>
      <c r="BI218" s="59" t="s">
        <v>2191</v>
      </c>
      <c r="BJ218" s="59" t="s">
        <v>2191</v>
      </c>
      <c r="BK218" s="59" t="s">
        <v>2191</v>
      </c>
      <c r="BL218" s="59" t="s">
        <v>2191</v>
      </c>
      <c r="BM218" s="59" t="s">
        <v>2191</v>
      </c>
      <c r="BN218" s="59" t="s">
        <v>2191</v>
      </c>
      <c r="BO218" s="59" t="s">
        <v>2191</v>
      </c>
      <c r="BP218" s="59" t="s">
        <v>2191</v>
      </c>
      <c r="BQ218" s="59" t="s">
        <v>2191</v>
      </c>
      <c r="BR218" s="59" t="s">
        <v>2191</v>
      </c>
      <c r="BS218" s="59" t="s">
        <v>18332</v>
      </c>
      <c r="BT218" s="59" t="str">
        <f>HYPERLINK("https%3A%2F%2Fwww.webofscience.com%2Fwos%2Fwoscc%2Ffull-record%2FWOS:000324658600021","View Full Record in Web of Science")</f>
        <v>View Full Record in Web of Science</v>
      </c>
      <c r="BX218" s="37" t="str">
        <f>VLOOKUP(BE218,[2]scopus!$N$2:$N$1043,1,FALSE)</f>
        <v>10.1016/j.jcorpfin.2013.07.001</v>
      </c>
    </row>
    <row r="219" spans="1:78" x14ac:dyDescent="0.15">
      <c r="A219" s="59" t="s">
        <v>12379</v>
      </c>
      <c r="B219" s="59" t="s">
        <v>18331</v>
      </c>
      <c r="C219" s="59" t="s">
        <v>2191</v>
      </c>
      <c r="D219" s="59" t="s">
        <v>2191</v>
      </c>
      <c r="E219" s="59" t="s">
        <v>2191</v>
      </c>
      <c r="F219" s="59" t="s">
        <v>18330</v>
      </c>
      <c r="G219" s="59" t="s">
        <v>2191</v>
      </c>
      <c r="H219" s="59" t="s">
        <v>2191</v>
      </c>
      <c r="I219" s="59" t="s">
        <v>4527</v>
      </c>
      <c r="J219" s="59" t="s">
        <v>12777</v>
      </c>
      <c r="K219" s="59" t="s">
        <v>2191</v>
      </c>
      <c r="L219" s="59" t="s">
        <v>2191</v>
      </c>
      <c r="M219" s="59" t="s">
        <v>2191</v>
      </c>
      <c r="N219" s="59" t="s">
        <v>2191</v>
      </c>
      <c r="O219" s="59" t="s">
        <v>2191</v>
      </c>
      <c r="P219" s="59" t="s">
        <v>2191</v>
      </c>
      <c r="Q219" s="59" t="s">
        <v>2191</v>
      </c>
      <c r="R219" s="59" t="s">
        <v>2191</v>
      </c>
      <c r="S219" s="59" t="s">
        <v>2191</v>
      </c>
      <c r="T219" s="59" t="s">
        <v>2191</v>
      </c>
      <c r="U219" s="59" t="s">
        <v>2191</v>
      </c>
      <c r="V219" s="59" t="s">
        <v>18329</v>
      </c>
      <c r="W219" s="59" t="s">
        <v>2191</v>
      </c>
      <c r="X219" s="59" t="s">
        <v>2191</v>
      </c>
      <c r="Y219" s="59" t="s">
        <v>2191</v>
      </c>
      <c r="Z219" s="59" t="s">
        <v>2191</v>
      </c>
      <c r="AA219" s="59" t="s">
        <v>2191</v>
      </c>
      <c r="AB219" s="59" t="s">
        <v>2191</v>
      </c>
      <c r="AC219" s="59" t="s">
        <v>2191</v>
      </c>
      <c r="AD219" s="59" t="s">
        <v>2191</v>
      </c>
      <c r="AE219" s="59" t="s">
        <v>2191</v>
      </c>
      <c r="AF219" s="59" t="s">
        <v>2191</v>
      </c>
      <c r="AG219" s="59" t="s">
        <v>2191</v>
      </c>
      <c r="AH219" s="59" t="s">
        <v>2191</v>
      </c>
      <c r="AI219" s="59" t="s">
        <v>2191</v>
      </c>
      <c r="AJ219" s="59" t="s">
        <v>2191</v>
      </c>
      <c r="AK219" s="59" t="s">
        <v>2191</v>
      </c>
      <c r="AL219" s="59" t="s">
        <v>2191</v>
      </c>
      <c r="AM219" s="59" t="s">
        <v>2191</v>
      </c>
      <c r="AN219" s="59" t="s">
        <v>2191</v>
      </c>
      <c r="AO219" s="59" t="s">
        <v>12775</v>
      </c>
      <c r="AP219" s="59" t="s">
        <v>12774</v>
      </c>
      <c r="AQ219" s="59" t="s">
        <v>2191</v>
      </c>
      <c r="AR219" s="59" t="s">
        <v>2191</v>
      </c>
      <c r="AS219" s="59" t="s">
        <v>2191</v>
      </c>
      <c r="AT219" s="59" t="s">
        <v>12436</v>
      </c>
      <c r="AU219" s="59">
        <v>2022</v>
      </c>
      <c r="AV219" s="59">
        <v>11</v>
      </c>
      <c r="AW219" s="59">
        <v>1</v>
      </c>
      <c r="AX219" s="59" t="s">
        <v>2191</v>
      </c>
      <c r="AY219" s="59" t="s">
        <v>2191</v>
      </c>
      <c r="AZ219" s="59" t="s">
        <v>2191</v>
      </c>
      <c r="BA219" s="59" t="s">
        <v>2191</v>
      </c>
      <c r="BB219" s="59">
        <v>169</v>
      </c>
      <c r="BC219" s="59">
        <v>210</v>
      </c>
      <c r="BD219" s="59" t="s">
        <v>2191</v>
      </c>
      <c r="BE219" s="59" t="s">
        <v>4526</v>
      </c>
      <c r="BF219" s="59" t="str">
        <f>HYPERLINK("http://dx.doi.org/10.1093/rcfs/cfab016","http://dx.doi.org/10.1093/rcfs/cfab016")</f>
        <v>http://dx.doi.org/10.1093/rcfs/cfab016</v>
      </c>
      <c r="BG219" s="59" t="s">
        <v>2191</v>
      </c>
      <c r="BH219" s="59" t="s">
        <v>12539</v>
      </c>
      <c r="BI219" s="59" t="s">
        <v>2191</v>
      </c>
      <c r="BJ219" s="59" t="s">
        <v>2191</v>
      </c>
      <c r="BK219" s="59" t="s">
        <v>2191</v>
      </c>
      <c r="BL219" s="59" t="s">
        <v>2191</v>
      </c>
      <c r="BM219" s="59" t="s">
        <v>2191</v>
      </c>
      <c r="BN219" s="59" t="s">
        <v>2191</v>
      </c>
      <c r="BO219" s="59" t="s">
        <v>2191</v>
      </c>
      <c r="BP219" s="59" t="s">
        <v>2191</v>
      </c>
      <c r="BQ219" s="59" t="s">
        <v>2191</v>
      </c>
      <c r="BR219" s="59" t="s">
        <v>2191</v>
      </c>
      <c r="BS219" s="59" t="s">
        <v>18328</v>
      </c>
      <c r="BT219" s="59" t="str">
        <f>HYPERLINK("https%3A%2F%2Fwww.webofscience.com%2Fwos%2Fwoscc%2Ffull-record%2FWOS:000746048200005","View Full Record in Web of Science")</f>
        <v>View Full Record in Web of Science</v>
      </c>
      <c r="BX219" s="37" t="str">
        <f>VLOOKUP(BE219,[2]scopus!$N$2:$N$1043,1,FALSE)</f>
        <v>10.1093/rcfs/cfab016</v>
      </c>
    </row>
    <row r="220" spans="1:78" x14ac:dyDescent="0.15">
      <c r="A220" s="59" t="s">
        <v>12379</v>
      </c>
      <c r="B220" s="59" t="s">
        <v>18327</v>
      </c>
      <c r="C220" s="59" t="s">
        <v>2191</v>
      </c>
      <c r="D220" s="59" t="s">
        <v>2191</v>
      </c>
      <c r="E220" s="59" t="s">
        <v>2191</v>
      </c>
      <c r="F220" s="59" t="s">
        <v>18326</v>
      </c>
      <c r="G220" s="59" t="s">
        <v>2191</v>
      </c>
      <c r="H220" s="59" t="s">
        <v>2191</v>
      </c>
      <c r="I220" s="59" t="s">
        <v>2667</v>
      </c>
      <c r="J220" s="59" t="s">
        <v>15534</v>
      </c>
      <c r="K220" s="59" t="s">
        <v>2191</v>
      </c>
      <c r="L220" s="59" t="s">
        <v>2191</v>
      </c>
      <c r="M220" s="59" t="s">
        <v>2191</v>
      </c>
      <c r="N220" s="59" t="s">
        <v>2191</v>
      </c>
      <c r="O220" s="59" t="s">
        <v>2191</v>
      </c>
      <c r="P220" s="59" t="s">
        <v>2191</v>
      </c>
      <c r="Q220" s="59" t="s">
        <v>2191</v>
      </c>
      <c r="R220" s="59" t="s">
        <v>2191</v>
      </c>
      <c r="S220" s="59" t="s">
        <v>2191</v>
      </c>
      <c r="T220" s="59" t="s">
        <v>2191</v>
      </c>
      <c r="U220" s="59" t="s">
        <v>2191</v>
      </c>
      <c r="V220" s="59" t="s">
        <v>18325</v>
      </c>
      <c r="W220" s="59" t="s">
        <v>2191</v>
      </c>
      <c r="X220" s="59" t="s">
        <v>2191</v>
      </c>
      <c r="Y220" s="59" t="s">
        <v>2191</v>
      </c>
      <c r="Z220" s="59" t="s">
        <v>2191</v>
      </c>
      <c r="AA220" s="59" t="s">
        <v>18324</v>
      </c>
      <c r="AB220" s="59" t="s">
        <v>2191</v>
      </c>
      <c r="AC220" s="59" t="s">
        <v>2191</v>
      </c>
      <c r="AD220" s="59" t="s">
        <v>2191</v>
      </c>
      <c r="AE220" s="59" t="s">
        <v>2191</v>
      </c>
      <c r="AF220" s="59" t="s">
        <v>2191</v>
      </c>
      <c r="AG220" s="59" t="s">
        <v>2191</v>
      </c>
      <c r="AH220" s="59" t="s">
        <v>2191</v>
      </c>
      <c r="AI220" s="59" t="s">
        <v>2191</v>
      </c>
      <c r="AJ220" s="59" t="s">
        <v>2191</v>
      </c>
      <c r="AK220" s="59" t="s">
        <v>2191</v>
      </c>
      <c r="AL220" s="59" t="s">
        <v>2191</v>
      </c>
      <c r="AM220" s="59" t="s">
        <v>2191</v>
      </c>
      <c r="AN220" s="59" t="s">
        <v>2191</v>
      </c>
      <c r="AO220" s="59" t="s">
        <v>15532</v>
      </c>
      <c r="AP220" s="59" t="s">
        <v>15531</v>
      </c>
      <c r="AQ220" s="59" t="s">
        <v>2191</v>
      </c>
      <c r="AR220" s="59" t="s">
        <v>2191</v>
      </c>
      <c r="AS220" s="59" t="s">
        <v>2191</v>
      </c>
      <c r="AT220" s="59" t="s">
        <v>13112</v>
      </c>
      <c r="AU220" s="59">
        <v>2024</v>
      </c>
      <c r="AV220" s="59">
        <v>74</v>
      </c>
      <c r="AW220" s="59" t="s">
        <v>2191</v>
      </c>
      <c r="AX220" s="59" t="s">
        <v>2191</v>
      </c>
      <c r="AY220" s="59" t="s">
        <v>2191</v>
      </c>
      <c r="AZ220" s="59" t="s">
        <v>2191</v>
      </c>
      <c r="BA220" s="59" t="s">
        <v>2191</v>
      </c>
      <c r="BB220" s="59" t="s">
        <v>2191</v>
      </c>
      <c r="BC220" s="59" t="s">
        <v>2191</v>
      </c>
      <c r="BD220" s="59">
        <v>102218</v>
      </c>
      <c r="BE220" s="59" t="s">
        <v>2666</v>
      </c>
      <c r="BF220" s="59" t="str">
        <f>HYPERLINK("http://dx.doi.org/10.1016/j.najef.2024.102218","http://dx.doi.org/10.1016/j.najef.2024.102218")</f>
        <v>http://dx.doi.org/10.1016/j.najef.2024.102218</v>
      </c>
      <c r="BG220" s="59" t="s">
        <v>2191</v>
      </c>
      <c r="BH220" s="59" t="s">
        <v>15830</v>
      </c>
      <c r="BI220" s="59" t="s">
        <v>2191</v>
      </c>
      <c r="BJ220" s="59" t="s">
        <v>2191</v>
      </c>
      <c r="BK220" s="59" t="s">
        <v>2191</v>
      </c>
      <c r="BL220" s="59" t="s">
        <v>2191</v>
      </c>
      <c r="BM220" s="59" t="s">
        <v>2191</v>
      </c>
      <c r="BN220" s="59" t="s">
        <v>2191</v>
      </c>
      <c r="BO220" s="59" t="s">
        <v>2191</v>
      </c>
      <c r="BP220" s="59" t="s">
        <v>2191</v>
      </c>
      <c r="BQ220" s="59" t="s">
        <v>2191</v>
      </c>
      <c r="BR220" s="59" t="s">
        <v>2191</v>
      </c>
      <c r="BS220" s="59" t="s">
        <v>18323</v>
      </c>
      <c r="BT220" s="59" t="str">
        <f>HYPERLINK("https%3A%2F%2Fwww.webofscience.com%2Fwos%2Fwoscc%2Ffull-record%2FWOS:001251675500001","View Full Record in Web of Science")</f>
        <v>View Full Record in Web of Science</v>
      </c>
      <c r="BX220" s="37" t="e">
        <f>VLOOKUP(BE220,[2]scopus!$N$2:$N$1043,1,FALSE)</f>
        <v>#N/A</v>
      </c>
    </row>
    <row r="221" spans="1:78" x14ac:dyDescent="0.15">
      <c r="A221" s="59" t="s">
        <v>12434</v>
      </c>
      <c r="B221" s="59" t="s">
        <v>18322</v>
      </c>
      <c r="C221" s="59" t="s">
        <v>2191</v>
      </c>
      <c r="D221" s="59" t="s">
        <v>16856</v>
      </c>
      <c r="E221" s="59" t="s">
        <v>2191</v>
      </c>
      <c r="F221" s="59" t="s">
        <v>18321</v>
      </c>
      <c r="G221" s="59" t="s">
        <v>2191</v>
      </c>
      <c r="H221" s="59" t="s">
        <v>2191</v>
      </c>
      <c r="I221" s="59" t="s">
        <v>1777</v>
      </c>
      <c r="J221" s="59" t="s">
        <v>16854</v>
      </c>
      <c r="K221" s="59" t="s">
        <v>2191</v>
      </c>
      <c r="L221" s="59" t="s">
        <v>2191</v>
      </c>
      <c r="M221" s="59" t="s">
        <v>2191</v>
      </c>
      <c r="N221" s="59" t="s">
        <v>2191</v>
      </c>
      <c r="O221" s="59" t="s">
        <v>2191</v>
      </c>
      <c r="P221" s="59" t="s">
        <v>2191</v>
      </c>
      <c r="Q221" s="59" t="s">
        <v>2191</v>
      </c>
      <c r="R221" s="59" t="s">
        <v>2191</v>
      </c>
      <c r="S221" s="59" t="s">
        <v>2191</v>
      </c>
      <c r="T221" s="59" t="s">
        <v>2191</v>
      </c>
      <c r="U221" s="59" t="s">
        <v>2191</v>
      </c>
      <c r="V221" s="59" t="s">
        <v>2191</v>
      </c>
      <c r="W221" s="59" t="s">
        <v>2191</v>
      </c>
      <c r="X221" s="59" t="s">
        <v>2191</v>
      </c>
      <c r="Y221" s="59" t="s">
        <v>2191</v>
      </c>
      <c r="Z221" s="59" t="s">
        <v>2191</v>
      </c>
      <c r="AA221" s="59" t="s">
        <v>2191</v>
      </c>
      <c r="AB221" s="59" t="s">
        <v>2191</v>
      </c>
      <c r="AC221" s="59" t="s">
        <v>2191</v>
      </c>
      <c r="AD221" s="59" t="s">
        <v>2191</v>
      </c>
      <c r="AE221" s="59" t="s">
        <v>2191</v>
      </c>
      <c r="AF221" s="59" t="s">
        <v>2191</v>
      </c>
      <c r="AG221" s="59" t="s">
        <v>2191</v>
      </c>
      <c r="AH221" s="59" t="s">
        <v>2191</v>
      </c>
      <c r="AI221" s="59" t="s">
        <v>2191</v>
      </c>
      <c r="AJ221" s="59" t="s">
        <v>2191</v>
      </c>
      <c r="AK221" s="59" t="s">
        <v>2191</v>
      </c>
      <c r="AL221" s="59" t="s">
        <v>2191</v>
      </c>
      <c r="AM221" s="59" t="s">
        <v>2191</v>
      </c>
      <c r="AN221" s="59" t="s">
        <v>2191</v>
      </c>
      <c r="AO221" s="59" t="s">
        <v>2191</v>
      </c>
      <c r="AP221" s="59" t="s">
        <v>2191</v>
      </c>
      <c r="AQ221" s="59" t="s">
        <v>16853</v>
      </c>
      <c r="AR221" s="59" t="s">
        <v>2191</v>
      </c>
      <c r="AS221" s="59" t="s">
        <v>2191</v>
      </c>
      <c r="AT221" s="59" t="s">
        <v>2191</v>
      </c>
      <c r="AU221" s="59">
        <v>2012</v>
      </c>
      <c r="AV221" s="59" t="s">
        <v>2191</v>
      </c>
      <c r="AW221" s="59" t="s">
        <v>2191</v>
      </c>
      <c r="AX221" s="59" t="s">
        <v>2191</v>
      </c>
      <c r="AY221" s="59" t="s">
        <v>2191</v>
      </c>
      <c r="AZ221" s="59" t="s">
        <v>2191</v>
      </c>
      <c r="BA221" s="59" t="s">
        <v>2191</v>
      </c>
      <c r="BB221" s="59">
        <v>175</v>
      </c>
      <c r="BC221" s="59">
        <v>208</v>
      </c>
      <c r="BD221" s="59" t="s">
        <v>2191</v>
      </c>
      <c r="BE221" s="59" t="s">
        <v>2191</v>
      </c>
      <c r="BF221" s="59" t="s">
        <v>2191</v>
      </c>
      <c r="BG221" s="59" t="s">
        <v>2191</v>
      </c>
      <c r="BH221" s="59" t="s">
        <v>2191</v>
      </c>
      <c r="BI221" s="59" t="s">
        <v>2191</v>
      </c>
      <c r="BJ221" s="59" t="s">
        <v>2191</v>
      </c>
      <c r="BK221" s="59" t="s">
        <v>2191</v>
      </c>
      <c r="BL221" s="59" t="s">
        <v>2191</v>
      </c>
      <c r="BM221" s="59" t="s">
        <v>2191</v>
      </c>
      <c r="BN221" s="59" t="s">
        <v>2191</v>
      </c>
      <c r="BO221" s="59" t="s">
        <v>2191</v>
      </c>
      <c r="BP221" s="59" t="s">
        <v>2191</v>
      </c>
      <c r="BQ221" s="59" t="s">
        <v>2191</v>
      </c>
      <c r="BR221" s="59" t="s">
        <v>2191</v>
      </c>
      <c r="BS221" s="59" t="s">
        <v>18320</v>
      </c>
      <c r="BT221" s="59" t="str">
        <f>HYPERLINK("https%3A%2F%2Fwww.webofscience.com%2Fwos%2Fwoscc%2Ffull-record%2FWOS:000319800200009","View Full Record in Web of Science")</f>
        <v>View Full Record in Web of Science</v>
      </c>
      <c r="BX221" s="37" t="e">
        <f>VLOOKUP(BE221,[2]scopus!$N$2:$N$1043,1,FALSE)</f>
        <v>#N/A</v>
      </c>
      <c r="BZ221" s="37" t="e">
        <f>VLOOKUP(I221,[2]scopus!$D$2:$D$1043,1,FALSE)</f>
        <v>#N/A</v>
      </c>
    </row>
    <row r="222" spans="1:78" x14ac:dyDescent="0.15">
      <c r="A222" s="59" t="s">
        <v>12379</v>
      </c>
      <c r="B222" s="59" t="s">
        <v>18319</v>
      </c>
      <c r="C222" s="59" t="s">
        <v>2191</v>
      </c>
      <c r="D222" s="59" t="s">
        <v>2191</v>
      </c>
      <c r="E222" s="59" t="s">
        <v>2191</v>
      </c>
      <c r="F222" s="59" t="s">
        <v>18318</v>
      </c>
      <c r="G222" s="59" t="s">
        <v>2191</v>
      </c>
      <c r="H222" s="59" t="s">
        <v>2191</v>
      </c>
      <c r="I222" s="59" t="s">
        <v>4187</v>
      </c>
      <c r="J222" s="59" t="s">
        <v>18317</v>
      </c>
      <c r="K222" s="59" t="s">
        <v>2191</v>
      </c>
      <c r="L222" s="59" t="s">
        <v>2191</v>
      </c>
      <c r="M222" s="59" t="s">
        <v>2191</v>
      </c>
      <c r="N222" s="59" t="s">
        <v>2191</v>
      </c>
      <c r="O222" s="59" t="s">
        <v>2191</v>
      </c>
      <c r="P222" s="59" t="s">
        <v>2191</v>
      </c>
      <c r="Q222" s="59" t="s">
        <v>2191</v>
      </c>
      <c r="R222" s="59" t="s">
        <v>2191</v>
      </c>
      <c r="S222" s="59" t="s">
        <v>2191</v>
      </c>
      <c r="T222" s="59" t="s">
        <v>2191</v>
      </c>
      <c r="U222" s="59" t="s">
        <v>2191</v>
      </c>
      <c r="V222" s="59" t="s">
        <v>18316</v>
      </c>
      <c r="W222" s="59" t="s">
        <v>2191</v>
      </c>
      <c r="X222" s="59" t="s">
        <v>2191</v>
      </c>
      <c r="Y222" s="59" t="s">
        <v>2191</v>
      </c>
      <c r="Z222" s="59" t="s">
        <v>2191</v>
      </c>
      <c r="AA222" s="59" t="s">
        <v>2191</v>
      </c>
      <c r="AB222" s="59" t="s">
        <v>2191</v>
      </c>
      <c r="AC222" s="59" t="s">
        <v>2191</v>
      </c>
      <c r="AD222" s="59" t="s">
        <v>2191</v>
      </c>
      <c r="AE222" s="59" t="s">
        <v>2191</v>
      </c>
      <c r="AF222" s="59" t="s">
        <v>2191</v>
      </c>
      <c r="AG222" s="59" t="s">
        <v>2191</v>
      </c>
      <c r="AH222" s="59" t="s">
        <v>2191</v>
      </c>
      <c r="AI222" s="59" t="s">
        <v>2191</v>
      </c>
      <c r="AJ222" s="59" t="s">
        <v>2191</v>
      </c>
      <c r="AK222" s="59" t="s">
        <v>2191</v>
      </c>
      <c r="AL222" s="59" t="s">
        <v>2191</v>
      </c>
      <c r="AM222" s="59" t="s">
        <v>2191</v>
      </c>
      <c r="AN222" s="59" t="s">
        <v>2191</v>
      </c>
      <c r="AO222" s="59" t="s">
        <v>18315</v>
      </c>
      <c r="AP222" s="59" t="s">
        <v>18314</v>
      </c>
      <c r="AQ222" s="59" t="s">
        <v>2191</v>
      </c>
      <c r="AR222" s="59" t="s">
        <v>2191</v>
      </c>
      <c r="AS222" s="59" t="s">
        <v>2191</v>
      </c>
      <c r="AT222" s="59" t="s">
        <v>13375</v>
      </c>
      <c r="AU222" s="59">
        <v>2020</v>
      </c>
      <c r="AV222" s="59">
        <v>29</v>
      </c>
      <c r="AW222" s="59">
        <v>1</v>
      </c>
      <c r="AX222" s="59" t="s">
        <v>2191</v>
      </c>
      <c r="AY222" s="59" t="s">
        <v>2191</v>
      </c>
      <c r="AZ222" s="59" t="s">
        <v>2191</v>
      </c>
      <c r="BA222" s="59" t="s">
        <v>2191</v>
      </c>
      <c r="BB222" s="59">
        <v>1</v>
      </c>
      <c r="BC222" s="59">
        <v>30</v>
      </c>
      <c r="BD222" s="59" t="s">
        <v>2191</v>
      </c>
      <c r="BE222" s="59" t="s">
        <v>4186</v>
      </c>
      <c r="BF222" s="59" t="str">
        <f>HYPERLINK("http://dx.doi.org/10.1080/10438599.2019.1571673","http://dx.doi.org/10.1080/10438599.2019.1571673")</f>
        <v>http://dx.doi.org/10.1080/10438599.2019.1571673</v>
      </c>
      <c r="BG222" s="59" t="s">
        <v>2191</v>
      </c>
      <c r="BH222" s="59" t="s">
        <v>2191</v>
      </c>
      <c r="BI222" s="59" t="s">
        <v>2191</v>
      </c>
      <c r="BJ222" s="59" t="s">
        <v>2191</v>
      </c>
      <c r="BK222" s="59" t="s">
        <v>2191</v>
      </c>
      <c r="BL222" s="59" t="s">
        <v>2191</v>
      </c>
      <c r="BM222" s="59" t="s">
        <v>2191</v>
      </c>
      <c r="BN222" s="59" t="s">
        <v>2191</v>
      </c>
      <c r="BO222" s="59" t="s">
        <v>2191</v>
      </c>
      <c r="BP222" s="59" t="s">
        <v>2191</v>
      </c>
      <c r="BQ222" s="59" t="s">
        <v>2191</v>
      </c>
      <c r="BR222" s="59" t="s">
        <v>2191</v>
      </c>
      <c r="BS222" s="59" t="s">
        <v>18313</v>
      </c>
      <c r="BT222" s="59" t="str">
        <f>HYPERLINK("https%3A%2F%2Fwww.webofscience.com%2Fwos%2Fwoscc%2Ffull-record%2FWOS:000501176300001","View Full Record in Web of Science")</f>
        <v>View Full Record in Web of Science</v>
      </c>
      <c r="BX222" s="37" t="str">
        <f>VLOOKUP(BE222,[2]scopus!$N$2:$N$1043,1,FALSE)</f>
        <v>10.1080/10438599.2019.1571673</v>
      </c>
    </row>
    <row r="223" spans="1:78" x14ac:dyDescent="0.15">
      <c r="A223" s="59" t="s">
        <v>12379</v>
      </c>
      <c r="B223" s="59" t="s">
        <v>18312</v>
      </c>
      <c r="C223" s="59" t="s">
        <v>2191</v>
      </c>
      <c r="D223" s="59" t="s">
        <v>2191</v>
      </c>
      <c r="E223" s="59" t="s">
        <v>2191</v>
      </c>
      <c r="F223" s="59" t="s">
        <v>18311</v>
      </c>
      <c r="G223" s="59" t="s">
        <v>2191</v>
      </c>
      <c r="H223" s="59" t="s">
        <v>2191</v>
      </c>
      <c r="I223" s="59" t="s">
        <v>4963</v>
      </c>
      <c r="J223" s="59" t="s">
        <v>16039</v>
      </c>
      <c r="K223" s="59" t="s">
        <v>2191</v>
      </c>
      <c r="L223" s="59" t="s">
        <v>2191</v>
      </c>
      <c r="M223" s="59" t="s">
        <v>2191</v>
      </c>
      <c r="N223" s="59" t="s">
        <v>2191</v>
      </c>
      <c r="O223" s="59" t="s">
        <v>2191</v>
      </c>
      <c r="P223" s="59" t="s">
        <v>2191</v>
      </c>
      <c r="Q223" s="59" t="s">
        <v>2191</v>
      </c>
      <c r="R223" s="59" t="s">
        <v>2191</v>
      </c>
      <c r="S223" s="59" t="s">
        <v>2191</v>
      </c>
      <c r="T223" s="59" t="s">
        <v>2191</v>
      </c>
      <c r="U223" s="59" t="s">
        <v>2191</v>
      </c>
      <c r="V223" s="59" t="s">
        <v>18310</v>
      </c>
      <c r="W223" s="59" t="s">
        <v>2191</v>
      </c>
      <c r="X223" s="59" t="s">
        <v>2191</v>
      </c>
      <c r="Y223" s="59" t="s">
        <v>2191</v>
      </c>
      <c r="Z223" s="59" t="s">
        <v>2191</v>
      </c>
      <c r="AA223" s="59" t="s">
        <v>17911</v>
      </c>
      <c r="AB223" s="59" t="s">
        <v>2191</v>
      </c>
      <c r="AC223" s="59" t="s">
        <v>2191</v>
      </c>
      <c r="AD223" s="59" t="s">
        <v>2191</v>
      </c>
      <c r="AE223" s="59" t="s">
        <v>2191</v>
      </c>
      <c r="AF223" s="59" t="s">
        <v>2191</v>
      </c>
      <c r="AG223" s="59" t="s">
        <v>2191</v>
      </c>
      <c r="AH223" s="59" t="s">
        <v>2191</v>
      </c>
      <c r="AI223" s="59" t="s">
        <v>2191</v>
      </c>
      <c r="AJ223" s="59" t="s">
        <v>2191</v>
      </c>
      <c r="AK223" s="59" t="s">
        <v>2191</v>
      </c>
      <c r="AL223" s="59" t="s">
        <v>2191</v>
      </c>
      <c r="AM223" s="59" t="s">
        <v>2191</v>
      </c>
      <c r="AN223" s="59" t="s">
        <v>2191</v>
      </c>
      <c r="AO223" s="59" t="s">
        <v>16038</v>
      </c>
      <c r="AP223" s="59" t="s">
        <v>16226</v>
      </c>
      <c r="AQ223" s="59" t="s">
        <v>2191</v>
      </c>
      <c r="AR223" s="59" t="s">
        <v>2191</v>
      </c>
      <c r="AS223" s="59" t="s">
        <v>2191</v>
      </c>
      <c r="AT223" s="59" t="s">
        <v>12668</v>
      </c>
      <c r="AU223" s="59">
        <v>2024</v>
      </c>
      <c r="AV223" s="59">
        <v>39</v>
      </c>
      <c r="AW223" s="59">
        <v>3</v>
      </c>
      <c r="AX223" s="59" t="s">
        <v>2191</v>
      </c>
      <c r="AY223" s="59" t="s">
        <v>2191</v>
      </c>
      <c r="AZ223" s="59" t="s">
        <v>2191</v>
      </c>
      <c r="BA223" s="59" t="s">
        <v>2191</v>
      </c>
      <c r="BB223" s="59" t="s">
        <v>2191</v>
      </c>
      <c r="BC223" s="59" t="s">
        <v>2191</v>
      </c>
      <c r="BD223" s="59">
        <v>106391</v>
      </c>
      <c r="BE223" s="59" t="s">
        <v>4962</v>
      </c>
      <c r="BF223" s="59" t="str">
        <f>HYPERLINK("http://dx.doi.org/10.1016/j.jbusvent.2024.106391","http://dx.doi.org/10.1016/j.jbusvent.2024.106391")</f>
        <v>http://dx.doi.org/10.1016/j.jbusvent.2024.106391</v>
      </c>
      <c r="BG223" s="59" t="s">
        <v>2191</v>
      </c>
      <c r="BH223" s="59" t="s">
        <v>13145</v>
      </c>
      <c r="BI223" s="59" t="s">
        <v>2191</v>
      </c>
      <c r="BJ223" s="59" t="s">
        <v>2191</v>
      </c>
      <c r="BK223" s="59" t="s">
        <v>2191</v>
      </c>
      <c r="BL223" s="59" t="s">
        <v>2191</v>
      </c>
      <c r="BM223" s="59" t="s">
        <v>2191</v>
      </c>
      <c r="BN223" s="59" t="s">
        <v>2191</v>
      </c>
      <c r="BO223" s="59" t="s">
        <v>2191</v>
      </c>
      <c r="BP223" s="59" t="s">
        <v>2191</v>
      </c>
      <c r="BQ223" s="59" t="s">
        <v>2191</v>
      </c>
      <c r="BR223" s="59" t="s">
        <v>2191</v>
      </c>
      <c r="BS223" s="59" t="s">
        <v>18309</v>
      </c>
      <c r="BT223" s="59" t="str">
        <f>HYPERLINK("https%3A%2F%2Fwww.webofscience.com%2Fwos%2Fwoscc%2Ffull-record%2FWOS:001221887000001","View Full Record in Web of Science")</f>
        <v>View Full Record in Web of Science</v>
      </c>
      <c r="BX223" s="37" t="str">
        <f>VLOOKUP(BE223,[2]scopus!$N$2:$N$1043,1,FALSE)</f>
        <v>10.1016/j.jbusvent.2024.106391</v>
      </c>
    </row>
    <row r="224" spans="1:78" x14ac:dyDescent="0.15">
      <c r="A224" s="59" t="s">
        <v>12379</v>
      </c>
      <c r="B224" s="59" t="s">
        <v>18308</v>
      </c>
      <c r="C224" s="59" t="s">
        <v>2191</v>
      </c>
      <c r="D224" s="59" t="s">
        <v>2191</v>
      </c>
      <c r="E224" s="59" t="s">
        <v>2191</v>
      </c>
      <c r="F224" s="59" t="s">
        <v>18307</v>
      </c>
      <c r="G224" s="59" t="s">
        <v>2191</v>
      </c>
      <c r="H224" s="59" t="s">
        <v>2191</v>
      </c>
      <c r="I224" s="59" t="s">
        <v>4516</v>
      </c>
      <c r="J224" s="59" t="s">
        <v>16778</v>
      </c>
      <c r="K224" s="59" t="s">
        <v>2191</v>
      </c>
      <c r="L224" s="59" t="s">
        <v>2191</v>
      </c>
      <c r="M224" s="59" t="s">
        <v>2191</v>
      </c>
      <c r="N224" s="59" t="s">
        <v>2191</v>
      </c>
      <c r="O224" s="59" t="s">
        <v>2191</v>
      </c>
      <c r="P224" s="59" t="s">
        <v>2191</v>
      </c>
      <c r="Q224" s="59" t="s">
        <v>2191</v>
      </c>
      <c r="R224" s="59" t="s">
        <v>2191</v>
      </c>
      <c r="S224" s="59" t="s">
        <v>2191</v>
      </c>
      <c r="T224" s="59" t="s">
        <v>2191</v>
      </c>
      <c r="U224" s="59" t="s">
        <v>2191</v>
      </c>
      <c r="V224" s="59" t="s">
        <v>18306</v>
      </c>
      <c r="W224" s="59" t="s">
        <v>2191</v>
      </c>
      <c r="X224" s="59" t="s">
        <v>2191</v>
      </c>
      <c r="Y224" s="59" t="s">
        <v>2191</v>
      </c>
      <c r="Z224" s="59" t="s">
        <v>2191</v>
      </c>
      <c r="AA224" s="59" t="s">
        <v>2191</v>
      </c>
      <c r="AB224" s="59" t="s">
        <v>2191</v>
      </c>
      <c r="AC224" s="59" t="s">
        <v>2191</v>
      </c>
      <c r="AD224" s="59" t="s">
        <v>2191</v>
      </c>
      <c r="AE224" s="59" t="s">
        <v>2191</v>
      </c>
      <c r="AF224" s="59" t="s">
        <v>2191</v>
      </c>
      <c r="AG224" s="59" t="s">
        <v>2191</v>
      </c>
      <c r="AH224" s="59" t="s">
        <v>2191</v>
      </c>
      <c r="AI224" s="59" t="s">
        <v>2191</v>
      </c>
      <c r="AJ224" s="59" t="s">
        <v>2191</v>
      </c>
      <c r="AK224" s="59" t="s">
        <v>2191</v>
      </c>
      <c r="AL224" s="59" t="s">
        <v>2191</v>
      </c>
      <c r="AM224" s="59" t="s">
        <v>2191</v>
      </c>
      <c r="AN224" s="59" t="s">
        <v>2191</v>
      </c>
      <c r="AO224" s="59" t="s">
        <v>16775</v>
      </c>
      <c r="AP224" s="59" t="s">
        <v>16774</v>
      </c>
      <c r="AQ224" s="59" t="s">
        <v>2191</v>
      </c>
      <c r="AR224" s="59" t="s">
        <v>2191</v>
      </c>
      <c r="AS224" s="59" t="s">
        <v>2191</v>
      </c>
      <c r="AT224" s="59" t="s">
        <v>12465</v>
      </c>
      <c r="AU224" s="59">
        <v>2021</v>
      </c>
      <c r="AV224" s="59">
        <v>20</v>
      </c>
      <c r="AW224" s="59">
        <v>3</v>
      </c>
      <c r="AX224" s="59" t="s">
        <v>2191</v>
      </c>
      <c r="AY224" s="59" t="s">
        <v>2191</v>
      </c>
      <c r="AZ224" s="59" t="s">
        <v>2191</v>
      </c>
      <c r="BA224" s="59" t="s">
        <v>2191</v>
      </c>
      <c r="BB224" s="59">
        <v>264</v>
      </c>
      <c r="BC224" s="59">
        <v>289</v>
      </c>
      <c r="BD224" s="59">
        <v>9726527211022900</v>
      </c>
      <c r="BE224" s="59" t="s">
        <v>4515</v>
      </c>
      <c r="BF224" s="59" t="str">
        <f>HYPERLINK("http://dx.doi.org/10.1177/09726527211022900","http://dx.doi.org/10.1177/09726527211022900")</f>
        <v>http://dx.doi.org/10.1177/09726527211022900</v>
      </c>
      <c r="BG224" s="59" t="s">
        <v>2191</v>
      </c>
      <c r="BH224" s="59" t="s">
        <v>12528</v>
      </c>
      <c r="BI224" s="59" t="s">
        <v>2191</v>
      </c>
      <c r="BJ224" s="59" t="s">
        <v>2191</v>
      </c>
      <c r="BK224" s="59" t="s">
        <v>2191</v>
      </c>
      <c r="BL224" s="59" t="s">
        <v>2191</v>
      </c>
      <c r="BM224" s="59" t="s">
        <v>2191</v>
      </c>
      <c r="BN224" s="59" t="s">
        <v>2191</v>
      </c>
      <c r="BO224" s="59" t="s">
        <v>2191</v>
      </c>
      <c r="BP224" s="59" t="s">
        <v>2191</v>
      </c>
      <c r="BQ224" s="59" t="s">
        <v>2191</v>
      </c>
      <c r="BR224" s="59" t="s">
        <v>2191</v>
      </c>
      <c r="BS224" s="59" t="s">
        <v>18305</v>
      </c>
      <c r="BT224" s="59" t="str">
        <f>HYPERLINK("https%3A%2F%2Fwww.webofscience.com%2Fwos%2Fwoscc%2Ffull-record%2FWOS:000673668700001","View Full Record in Web of Science")</f>
        <v>View Full Record in Web of Science</v>
      </c>
      <c r="BX224" s="37" t="str">
        <f>VLOOKUP(BE224,[2]scopus!$N$2:$N$1043,1,FALSE)</f>
        <v>10.1177/09726527211022900</v>
      </c>
    </row>
    <row r="225" spans="1:78" x14ac:dyDescent="0.15">
      <c r="A225" s="59" t="s">
        <v>12379</v>
      </c>
      <c r="B225" s="59" t="s">
        <v>18304</v>
      </c>
      <c r="C225" s="59" t="s">
        <v>2191</v>
      </c>
      <c r="D225" s="59" t="s">
        <v>2191</v>
      </c>
      <c r="E225" s="59" t="s">
        <v>2191</v>
      </c>
      <c r="F225" s="59" t="s">
        <v>18303</v>
      </c>
      <c r="G225" s="59" t="s">
        <v>2191</v>
      </c>
      <c r="H225" s="59" t="s">
        <v>2191</v>
      </c>
      <c r="I225" s="59" t="s">
        <v>4708</v>
      </c>
      <c r="J225" s="59" t="s">
        <v>18302</v>
      </c>
      <c r="K225" s="59" t="s">
        <v>2191</v>
      </c>
      <c r="L225" s="59" t="s">
        <v>2191</v>
      </c>
      <c r="M225" s="59" t="s">
        <v>2191</v>
      </c>
      <c r="N225" s="59" t="s">
        <v>2191</v>
      </c>
      <c r="O225" s="59" t="s">
        <v>2191</v>
      </c>
      <c r="P225" s="59" t="s">
        <v>2191</v>
      </c>
      <c r="Q225" s="59" t="s">
        <v>2191</v>
      </c>
      <c r="R225" s="59" t="s">
        <v>2191</v>
      </c>
      <c r="S225" s="59" t="s">
        <v>2191</v>
      </c>
      <c r="T225" s="59" t="s">
        <v>2191</v>
      </c>
      <c r="U225" s="59" t="s">
        <v>2191</v>
      </c>
      <c r="V225" s="59" t="s">
        <v>18301</v>
      </c>
      <c r="W225" s="59" t="s">
        <v>2191</v>
      </c>
      <c r="X225" s="59" t="s">
        <v>2191</v>
      </c>
      <c r="Y225" s="59" t="s">
        <v>2191</v>
      </c>
      <c r="Z225" s="59" t="s">
        <v>2191</v>
      </c>
      <c r="AA225" s="59" t="s">
        <v>18300</v>
      </c>
      <c r="AB225" s="59" t="s">
        <v>18299</v>
      </c>
      <c r="AC225" s="59" t="s">
        <v>2191</v>
      </c>
      <c r="AD225" s="59" t="s">
        <v>2191</v>
      </c>
      <c r="AE225" s="59" t="s">
        <v>2191</v>
      </c>
      <c r="AF225" s="59" t="s">
        <v>2191</v>
      </c>
      <c r="AG225" s="59" t="s">
        <v>2191</v>
      </c>
      <c r="AH225" s="59" t="s">
        <v>2191</v>
      </c>
      <c r="AI225" s="59" t="s">
        <v>2191</v>
      </c>
      <c r="AJ225" s="59" t="s">
        <v>2191</v>
      </c>
      <c r="AK225" s="59" t="s">
        <v>2191</v>
      </c>
      <c r="AL225" s="59" t="s">
        <v>2191</v>
      </c>
      <c r="AM225" s="59" t="s">
        <v>2191</v>
      </c>
      <c r="AN225" s="59" t="s">
        <v>2191</v>
      </c>
      <c r="AO225" s="59" t="s">
        <v>18298</v>
      </c>
      <c r="AP225" s="59" t="s">
        <v>18297</v>
      </c>
      <c r="AQ225" s="59" t="s">
        <v>2191</v>
      </c>
      <c r="AR225" s="59" t="s">
        <v>2191</v>
      </c>
      <c r="AS225" s="59" t="s">
        <v>2191</v>
      </c>
      <c r="AT225" s="59" t="s">
        <v>18296</v>
      </c>
      <c r="AU225" s="59">
        <v>2023</v>
      </c>
      <c r="AV225" s="59">
        <v>29</v>
      </c>
      <c r="AW225" s="59">
        <v>5</v>
      </c>
      <c r="AX225" s="59" t="s">
        <v>2191</v>
      </c>
      <c r="AY225" s="59" t="s">
        <v>2191</v>
      </c>
      <c r="AZ225" s="59" t="s">
        <v>2191</v>
      </c>
      <c r="BA225" s="59" t="s">
        <v>2191</v>
      </c>
      <c r="BB225" s="59">
        <v>1491</v>
      </c>
      <c r="BC225" s="59">
        <v>1521</v>
      </c>
      <c r="BD225" s="59" t="s">
        <v>2191</v>
      </c>
      <c r="BE225" s="59" t="s">
        <v>121</v>
      </c>
      <c r="BF225" s="59" t="str">
        <f>HYPERLINK("http://dx.doi.org/10.1108/BPMJ-10-2022-0480","http://dx.doi.org/10.1108/BPMJ-10-2022-0480")</f>
        <v>http://dx.doi.org/10.1108/BPMJ-10-2022-0480</v>
      </c>
      <c r="BG225" s="59" t="s">
        <v>2191</v>
      </c>
      <c r="BH225" s="59" t="s">
        <v>13881</v>
      </c>
      <c r="BI225" s="59" t="s">
        <v>2191</v>
      </c>
      <c r="BJ225" s="59" t="s">
        <v>2191</v>
      </c>
      <c r="BK225" s="59" t="s">
        <v>2191</v>
      </c>
      <c r="BL225" s="59" t="s">
        <v>2191</v>
      </c>
      <c r="BM225" s="59" t="s">
        <v>2191</v>
      </c>
      <c r="BN225" s="59" t="s">
        <v>2191</v>
      </c>
      <c r="BO225" s="59" t="s">
        <v>2191</v>
      </c>
      <c r="BP225" s="59" t="s">
        <v>2191</v>
      </c>
      <c r="BQ225" s="59" t="s">
        <v>2191</v>
      </c>
      <c r="BR225" s="59" t="s">
        <v>2191</v>
      </c>
      <c r="BS225" s="59" t="s">
        <v>18295</v>
      </c>
      <c r="BT225" s="59" t="str">
        <f>HYPERLINK("https%3A%2F%2Fwww.webofscience.com%2Fwos%2Fwoscc%2Ffull-record%2FWOS:001018277200001","View Full Record in Web of Science")</f>
        <v>View Full Record in Web of Science</v>
      </c>
      <c r="BX225" s="37" t="str">
        <f>VLOOKUP(BE225,[2]scopus!$N$2:$N$1043,1,FALSE)</f>
        <v>10.1108/BPMJ-10-2022-0480</v>
      </c>
    </row>
    <row r="226" spans="1:78" x14ac:dyDescent="0.15">
      <c r="A226" s="59" t="s">
        <v>12379</v>
      </c>
      <c r="B226" s="59" t="s">
        <v>18294</v>
      </c>
      <c r="C226" s="59" t="s">
        <v>2191</v>
      </c>
      <c r="D226" s="59" t="s">
        <v>2191</v>
      </c>
      <c r="E226" s="59" t="s">
        <v>2191</v>
      </c>
      <c r="F226" s="59" t="s">
        <v>18293</v>
      </c>
      <c r="G226" s="59" t="s">
        <v>2191</v>
      </c>
      <c r="H226" s="59" t="s">
        <v>2191</v>
      </c>
      <c r="I226" s="59" t="s">
        <v>2665</v>
      </c>
      <c r="J226" s="59" t="s">
        <v>16039</v>
      </c>
      <c r="K226" s="59" t="s">
        <v>2191</v>
      </c>
      <c r="L226" s="59" t="s">
        <v>2191</v>
      </c>
      <c r="M226" s="59" t="s">
        <v>2191</v>
      </c>
      <c r="N226" s="59" t="s">
        <v>2191</v>
      </c>
      <c r="O226" s="59" t="s">
        <v>2191</v>
      </c>
      <c r="P226" s="59" t="s">
        <v>2191</v>
      </c>
      <c r="Q226" s="59" t="s">
        <v>2191</v>
      </c>
      <c r="R226" s="59" t="s">
        <v>2191</v>
      </c>
      <c r="S226" s="59" t="s">
        <v>2191</v>
      </c>
      <c r="T226" s="59" t="s">
        <v>2191</v>
      </c>
      <c r="U226" s="59" t="s">
        <v>2191</v>
      </c>
      <c r="V226" s="59" t="s">
        <v>18292</v>
      </c>
      <c r="W226" s="59" t="s">
        <v>2191</v>
      </c>
      <c r="X226" s="59" t="s">
        <v>2191</v>
      </c>
      <c r="Y226" s="59" t="s">
        <v>2191</v>
      </c>
      <c r="Z226" s="59" t="s">
        <v>2191</v>
      </c>
      <c r="AA226" s="59" t="s">
        <v>18291</v>
      </c>
      <c r="AB226" s="59" t="s">
        <v>18290</v>
      </c>
      <c r="AC226" s="59" t="s">
        <v>2191</v>
      </c>
      <c r="AD226" s="59" t="s">
        <v>2191</v>
      </c>
      <c r="AE226" s="59" t="s">
        <v>2191</v>
      </c>
      <c r="AF226" s="59" t="s">
        <v>2191</v>
      </c>
      <c r="AG226" s="59" t="s">
        <v>2191</v>
      </c>
      <c r="AH226" s="59" t="s">
        <v>2191</v>
      </c>
      <c r="AI226" s="59" t="s">
        <v>2191</v>
      </c>
      <c r="AJ226" s="59" t="s">
        <v>2191</v>
      </c>
      <c r="AK226" s="59" t="s">
        <v>2191</v>
      </c>
      <c r="AL226" s="59" t="s">
        <v>2191</v>
      </c>
      <c r="AM226" s="59" t="s">
        <v>2191</v>
      </c>
      <c r="AN226" s="59" t="s">
        <v>2191</v>
      </c>
      <c r="AO226" s="59" t="s">
        <v>16038</v>
      </c>
      <c r="AP226" s="59" t="s">
        <v>16226</v>
      </c>
      <c r="AQ226" s="59" t="s">
        <v>2191</v>
      </c>
      <c r="AR226" s="59" t="s">
        <v>2191</v>
      </c>
      <c r="AS226" s="59" t="s">
        <v>2191</v>
      </c>
      <c r="AT226" s="59" t="s">
        <v>12574</v>
      </c>
      <c r="AU226" s="59">
        <v>2015</v>
      </c>
      <c r="AV226" s="59">
        <v>30</v>
      </c>
      <c r="AW226" s="59">
        <v>2</v>
      </c>
      <c r="AX226" s="59" t="s">
        <v>2191</v>
      </c>
      <c r="AY226" s="59" t="s">
        <v>2191</v>
      </c>
      <c r="AZ226" s="59" t="s">
        <v>2191</v>
      </c>
      <c r="BA226" s="59" t="s">
        <v>2191</v>
      </c>
      <c r="BB226" s="59">
        <v>205</v>
      </c>
      <c r="BC226" s="59">
        <v>226</v>
      </c>
      <c r="BD226" s="59" t="s">
        <v>2191</v>
      </c>
      <c r="BE226" s="59" t="s">
        <v>2664</v>
      </c>
      <c r="BF226" s="59" t="str">
        <f>HYPERLINK("http://dx.doi.org/10.1016/j.jbusvent.2014.07.009","http://dx.doi.org/10.1016/j.jbusvent.2014.07.009")</f>
        <v>http://dx.doi.org/10.1016/j.jbusvent.2014.07.009</v>
      </c>
      <c r="BG226" s="59" t="s">
        <v>2191</v>
      </c>
      <c r="BH226" s="59" t="s">
        <v>2191</v>
      </c>
      <c r="BI226" s="59" t="s">
        <v>2191</v>
      </c>
      <c r="BJ226" s="59" t="s">
        <v>2191</v>
      </c>
      <c r="BK226" s="59" t="s">
        <v>2191</v>
      </c>
      <c r="BL226" s="59" t="s">
        <v>2191</v>
      </c>
      <c r="BM226" s="59" t="s">
        <v>2191</v>
      </c>
      <c r="BN226" s="59" t="s">
        <v>2191</v>
      </c>
      <c r="BO226" s="59" t="s">
        <v>2191</v>
      </c>
      <c r="BP226" s="59" t="s">
        <v>2191</v>
      </c>
      <c r="BQ226" s="59" t="s">
        <v>2191</v>
      </c>
      <c r="BR226" s="59" t="s">
        <v>2191</v>
      </c>
      <c r="BS226" s="59" t="s">
        <v>18289</v>
      </c>
      <c r="BT226" s="59" t="str">
        <f>HYPERLINK("https%3A%2F%2Fwww.webofscience.com%2Fwos%2Fwoscc%2Ffull-record%2FWOS:000350923500002","View Full Record in Web of Science")</f>
        <v>View Full Record in Web of Science</v>
      </c>
      <c r="BX226" s="37" t="e">
        <f>VLOOKUP(BE226,[2]scopus!$N$2:$N$1043,1,FALSE)</f>
        <v>#N/A</v>
      </c>
    </row>
    <row r="227" spans="1:78" x14ac:dyDescent="0.15">
      <c r="A227" s="59" t="s">
        <v>12379</v>
      </c>
      <c r="B227" s="59" t="s">
        <v>18288</v>
      </c>
      <c r="C227" s="59" t="s">
        <v>2191</v>
      </c>
      <c r="D227" s="59" t="s">
        <v>2191</v>
      </c>
      <c r="E227" s="59" t="s">
        <v>2191</v>
      </c>
      <c r="F227" s="59" t="s">
        <v>18287</v>
      </c>
      <c r="G227" s="59" t="s">
        <v>2191</v>
      </c>
      <c r="H227" s="59" t="s">
        <v>2191</v>
      </c>
      <c r="I227" s="59" t="s">
        <v>2663</v>
      </c>
      <c r="J227" s="59" t="s">
        <v>16829</v>
      </c>
      <c r="K227" s="59" t="s">
        <v>2191</v>
      </c>
      <c r="L227" s="59" t="s">
        <v>2191</v>
      </c>
      <c r="M227" s="59" t="s">
        <v>2191</v>
      </c>
      <c r="N227" s="59" t="s">
        <v>2191</v>
      </c>
      <c r="O227" s="59" t="s">
        <v>2191</v>
      </c>
      <c r="P227" s="59" t="s">
        <v>2191</v>
      </c>
      <c r="Q227" s="59" t="s">
        <v>2191</v>
      </c>
      <c r="R227" s="59" t="s">
        <v>2191</v>
      </c>
      <c r="S227" s="59" t="s">
        <v>2191</v>
      </c>
      <c r="T227" s="59" t="s">
        <v>2191</v>
      </c>
      <c r="U227" s="59" t="s">
        <v>2191</v>
      </c>
      <c r="V227" s="59" t="s">
        <v>18286</v>
      </c>
      <c r="W227" s="59" t="s">
        <v>2191</v>
      </c>
      <c r="X227" s="59" t="s">
        <v>2191</v>
      </c>
      <c r="Y227" s="59" t="s">
        <v>2191</v>
      </c>
      <c r="Z227" s="59" t="s">
        <v>2191</v>
      </c>
      <c r="AA227" s="59" t="s">
        <v>18285</v>
      </c>
      <c r="AB227" s="59" t="s">
        <v>18284</v>
      </c>
      <c r="AC227" s="59" t="s">
        <v>2191</v>
      </c>
      <c r="AD227" s="59" t="s">
        <v>2191</v>
      </c>
      <c r="AE227" s="59" t="s">
        <v>2191</v>
      </c>
      <c r="AF227" s="59" t="s">
        <v>2191</v>
      </c>
      <c r="AG227" s="59" t="s">
        <v>2191</v>
      </c>
      <c r="AH227" s="59" t="s">
        <v>2191</v>
      </c>
      <c r="AI227" s="59" t="s">
        <v>2191</v>
      </c>
      <c r="AJ227" s="59" t="s">
        <v>2191</v>
      </c>
      <c r="AK227" s="59" t="s">
        <v>2191</v>
      </c>
      <c r="AL227" s="59" t="s">
        <v>2191</v>
      </c>
      <c r="AM227" s="59" t="s">
        <v>2191</v>
      </c>
      <c r="AN227" s="59" t="s">
        <v>2191</v>
      </c>
      <c r="AO227" s="59" t="s">
        <v>16825</v>
      </c>
      <c r="AP227" s="59" t="s">
        <v>16824</v>
      </c>
      <c r="AQ227" s="59" t="s">
        <v>2191</v>
      </c>
      <c r="AR227" s="59" t="s">
        <v>2191</v>
      </c>
      <c r="AS227" s="59" t="s">
        <v>2191</v>
      </c>
      <c r="AT227" s="59" t="s">
        <v>12586</v>
      </c>
      <c r="AU227" s="59">
        <v>2019</v>
      </c>
      <c r="AV227" s="59">
        <v>48</v>
      </c>
      <c r="AW227" s="59">
        <v>3</v>
      </c>
      <c r="AX227" s="59" t="s">
        <v>2191</v>
      </c>
      <c r="AY227" s="59" t="s">
        <v>2191</v>
      </c>
      <c r="AZ227" s="59" t="s">
        <v>2191</v>
      </c>
      <c r="BA227" s="59" t="s">
        <v>2191</v>
      </c>
      <c r="BB227" s="59">
        <v>799</v>
      </c>
      <c r="BC227" s="59">
        <v>812</v>
      </c>
      <c r="BD227" s="59" t="s">
        <v>2191</v>
      </c>
      <c r="BE227" s="59" t="s">
        <v>2662</v>
      </c>
      <c r="BF227" s="59" t="str">
        <f>HYPERLINK("http://dx.doi.org/10.1016/j.respol.2018.11.009","http://dx.doi.org/10.1016/j.respol.2018.11.009")</f>
        <v>http://dx.doi.org/10.1016/j.respol.2018.11.009</v>
      </c>
      <c r="BG227" s="59" t="s">
        <v>2191</v>
      </c>
      <c r="BH227" s="59" t="s">
        <v>2191</v>
      </c>
      <c r="BI227" s="59" t="s">
        <v>2191</v>
      </c>
      <c r="BJ227" s="59" t="s">
        <v>2191</v>
      </c>
      <c r="BK227" s="59" t="s">
        <v>2191</v>
      </c>
      <c r="BL227" s="59" t="s">
        <v>2191</v>
      </c>
      <c r="BM227" s="59" t="s">
        <v>2191</v>
      </c>
      <c r="BN227" s="59" t="s">
        <v>2191</v>
      </c>
      <c r="BO227" s="59" t="s">
        <v>2191</v>
      </c>
      <c r="BP227" s="59" t="s">
        <v>2191</v>
      </c>
      <c r="BQ227" s="59" t="s">
        <v>2191</v>
      </c>
      <c r="BR227" s="59" t="s">
        <v>2191</v>
      </c>
      <c r="BS227" s="59" t="s">
        <v>18283</v>
      </c>
      <c r="BT227" s="59" t="str">
        <f>HYPERLINK("https%3A%2F%2Fwww.webofscience.com%2Fwos%2Fwoscc%2Ffull-record%2FWOS:000457820300020","View Full Record in Web of Science")</f>
        <v>View Full Record in Web of Science</v>
      </c>
      <c r="BX227" s="37" t="e">
        <f>VLOOKUP(BE227,[2]scopus!$N$2:$N$1043,1,FALSE)</f>
        <v>#N/A</v>
      </c>
    </row>
    <row r="228" spans="1:78" x14ac:dyDescent="0.15">
      <c r="A228" s="59" t="s">
        <v>12379</v>
      </c>
      <c r="B228" s="59" t="s">
        <v>18282</v>
      </c>
      <c r="C228" s="59" t="s">
        <v>2191</v>
      </c>
      <c r="D228" s="59" t="s">
        <v>2191</v>
      </c>
      <c r="E228" s="59" t="s">
        <v>2191</v>
      </c>
      <c r="F228" s="59" t="s">
        <v>18281</v>
      </c>
      <c r="G228" s="59" t="s">
        <v>2191</v>
      </c>
      <c r="H228" s="59" t="s">
        <v>2191</v>
      </c>
      <c r="I228" s="59" t="s">
        <v>4691</v>
      </c>
      <c r="J228" s="59" t="s">
        <v>18280</v>
      </c>
      <c r="K228" s="59" t="s">
        <v>2191</v>
      </c>
      <c r="L228" s="59" t="s">
        <v>2191</v>
      </c>
      <c r="M228" s="59" t="s">
        <v>2191</v>
      </c>
      <c r="N228" s="59" t="s">
        <v>2191</v>
      </c>
      <c r="O228" s="59" t="s">
        <v>2191</v>
      </c>
      <c r="P228" s="59" t="s">
        <v>2191</v>
      </c>
      <c r="Q228" s="59" t="s">
        <v>2191</v>
      </c>
      <c r="R228" s="59" t="s">
        <v>2191</v>
      </c>
      <c r="S228" s="59" t="s">
        <v>2191</v>
      </c>
      <c r="T228" s="59" t="s">
        <v>2191</v>
      </c>
      <c r="U228" s="59" t="s">
        <v>2191</v>
      </c>
      <c r="V228" s="59" t="s">
        <v>18279</v>
      </c>
      <c r="W228" s="59" t="s">
        <v>2191</v>
      </c>
      <c r="X228" s="59" t="s">
        <v>2191</v>
      </c>
      <c r="Y228" s="59" t="s">
        <v>2191</v>
      </c>
      <c r="Z228" s="59" t="s">
        <v>2191</v>
      </c>
      <c r="AA228" s="59" t="s">
        <v>18278</v>
      </c>
      <c r="AB228" s="59" t="s">
        <v>2191</v>
      </c>
      <c r="AC228" s="59" t="s">
        <v>2191</v>
      </c>
      <c r="AD228" s="59" t="s">
        <v>2191</v>
      </c>
      <c r="AE228" s="59" t="s">
        <v>2191</v>
      </c>
      <c r="AF228" s="59" t="s">
        <v>2191</v>
      </c>
      <c r="AG228" s="59" t="s">
        <v>2191</v>
      </c>
      <c r="AH228" s="59" t="s">
        <v>2191</v>
      </c>
      <c r="AI228" s="59" t="s">
        <v>2191</v>
      </c>
      <c r="AJ228" s="59" t="s">
        <v>2191</v>
      </c>
      <c r="AK228" s="59" t="s">
        <v>2191</v>
      </c>
      <c r="AL228" s="59" t="s">
        <v>2191</v>
      </c>
      <c r="AM228" s="59" t="s">
        <v>2191</v>
      </c>
      <c r="AN228" s="59" t="s">
        <v>2191</v>
      </c>
      <c r="AO228" s="59" t="s">
        <v>18277</v>
      </c>
      <c r="AP228" s="59" t="s">
        <v>18276</v>
      </c>
      <c r="AQ228" s="59" t="s">
        <v>2191</v>
      </c>
      <c r="AR228" s="59" t="s">
        <v>2191</v>
      </c>
      <c r="AS228" s="59" t="s">
        <v>2191</v>
      </c>
      <c r="AT228" s="59" t="s">
        <v>2191</v>
      </c>
      <c r="AU228" s="59">
        <v>2024</v>
      </c>
      <c r="AV228" s="59">
        <v>22</v>
      </c>
      <c r="AW228" s="59">
        <v>1</v>
      </c>
      <c r="AX228" s="59" t="s">
        <v>2191</v>
      </c>
      <c r="AY228" s="59" t="s">
        <v>2191</v>
      </c>
      <c r="AZ228" s="59" t="s">
        <v>2191</v>
      </c>
      <c r="BA228" s="59" t="s">
        <v>2191</v>
      </c>
      <c r="BB228" s="59">
        <v>104</v>
      </c>
      <c r="BC228" s="59">
        <v>123</v>
      </c>
      <c r="BD228" s="59" t="s">
        <v>2191</v>
      </c>
      <c r="BE228" s="59" t="s">
        <v>4690</v>
      </c>
      <c r="BF228" s="59" t="str">
        <f>HYPERLINK("http://dx.doi.org/10.1504/EJIM.2024.135216","http://dx.doi.org/10.1504/EJIM.2024.135216")</f>
        <v>http://dx.doi.org/10.1504/EJIM.2024.135216</v>
      </c>
      <c r="BG228" s="59" t="s">
        <v>2191</v>
      </c>
      <c r="BH228" s="59" t="s">
        <v>2191</v>
      </c>
      <c r="BI228" s="59" t="s">
        <v>2191</v>
      </c>
      <c r="BJ228" s="59" t="s">
        <v>2191</v>
      </c>
      <c r="BK228" s="59" t="s">
        <v>2191</v>
      </c>
      <c r="BL228" s="59" t="s">
        <v>2191</v>
      </c>
      <c r="BM228" s="59" t="s">
        <v>2191</v>
      </c>
      <c r="BN228" s="59" t="s">
        <v>2191</v>
      </c>
      <c r="BO228" s="59" t="s">
        <v>2191</v>
      </c>
      <c r="BP228" s="59" t="s">
        <v>2191</v>
      </c>
      <c r="BQ228" s="59" t="s">
        <v>2191</v>
      </c>
      <c r="BR228" s="59" t="s">
        <v>2191</v>
      </c>
      <c r="BS228" s="59" t="s">
        <v>18275</v>
      </c>
      <c r="BT228" s="59" t="str">
        <f>HYPERLINK("https%3A%2F%2Fwww.webofscience.com%2Fwos%2Fwoscc%2Ffull-record%2FWOS:001113306300005","View Full Record in Web of Science")</f>
        <v>View Full Record in Web of Science</v>
      </c>
      <c r="BX228" s="37" t="str">
        <f>VLOOKUP(BE228,[2]scopus!$N$2:$N$1043,1,FALSE)</f>
        <v>10.1504/EJIM.2024.135216</v>
      </c>
    </row>
    <row r="229" spans="1:78" x14ac:dyDescent="0.15">
      <c r="A229" s="59" t="s">
        <v>12379</v>
      </c>
      <c r="B229" s="59" t="s">
        <v>18274</v>
      </c>
      <c r="C229" s="59" t="s">
        <v>2191</v>
      </c>
      <c r="D229" s="59" t="s">
        <v>2191</v>
      </c>
      <c r="E229" s="59" t="s">
        <v>2191</v>
      </c>
      <c r="F229" s="59" t="s">
        <v>18273</v>
      </c>
      <c r="G229" s="59" t="s">
        <v>2191</v>
      </c>
      <c r="H229" s="59" t="s">
        <v>2191</v>
      </c>
      <c r="I229" s="59" t="s">
        <v>1776</v>
      </c>
      <c r="J229" s="59" t="s">
        <v>16993</v>
      </c>
      <c r="K229" s="59" t="s">
        <v>2191</v>
      </c>
      <c r="L229" s="59" t="s">
        <v>2191</v>
      </c>
      <c r="M229" s="59" t="s">
        <v>2191</v>
      </c>
      <c r="N229" s="59" t="s">
        <v>2191</v>
      </c>
      <c r="O229" s="59" t="s">
        <v>2191</v>
      </c>
      <c r="P229" s="59" t="s">
        <v>2191</v>
      </c>
      <c r="Q229" s="59" t="s">
        <v>2191</v>
      </c>
      <c r="R229" s="59" t="s">
        <v>2191</v>
      </c>
      <c r="S229" s="59" t="s">
        <v>2191</v>
      </c>
      <c r="T229" s="59" t="s">
        <v>2191</v>
      </c>
      <c r="U229" s="59" t="s">
        <v>2191</v>
      </c>
      <c r="V229" s="59" t="s">
        <v>18272</v>
      </c>
      <c r="W229" s="59" t="s">
        <v>2191</v>
      </c>
      <c r="X229" s="59" t="s">
        <v>2191</v>
      </c>
      <c r="Y229" s="59" t="s">
        <v>2191</v>
      </c>
      <c r="Z229" s="59" t="s">
        <v>2191</v>
      </c>
      <c r="AA229" s="59" t="s">
        <v>2191</v>
      </c>
      <c r="AB229" s="59" t="s">
        <v>2191</v>
      </c>
      <c r="AC229" s="59" t="s">
        <v>2191</v>
      </c>
      <c r="AD229" s="59" t="s">
        <v>2191</v>
      </c>
      <c r="AE229" s="59" t="s">
        <v>2191</v>
      </c>
      <c r="AF229" s="59" t="s">
        <v>2191</v>
      </c>
      <c r="AG229" s="59" t="s">
        <v>2191</v>
      </c>
      <c r="AH229" s="59" t="s">
        <v>2191</v>
      </c>
      <c r="AI229" s="59" t="s">
        <v>2191</v>
      </c>
      <c r="AJ229" s="59" t="s">
        <v>2191</v>
      </c>
      <c r="AK229" s="59" t="s">
        <v>2191</v>
      </c>
      <c r="AL229" s="59" t="s">
        <v>2191</v>
      </c>
      <c r="AM229" s="59" t="s">
        <v>2191</v>
      </c>
      <c r="AN229" s="59" t="s">
        <v>2191</v>
      </c>
      <c r="AO229" s="59" t="s">
        <v>16991</v>
      </c>
      <c r="AP229" s="59" t="s">
        <v>2191</v>
      </c>
      <c r="AQ229" s="59" t="s">
        <v>2191</v>
      </c>
      <c r="AR229" s="59" t="s">
        <v>2191</v>
      </c>
      <c r="AS229" s="59" t="s">
        <v>2191</v>
      </c>
      <c r="AT229" s="59" t="s">
        <v>2191</v>
      </c>
      <c r="AU229" s="59">
        <v>2023</v>
      </c>
      <c r="AV229" s="59">
        <v>43</v>
      </c>
      <c r="AW229" s="59">
        <v>1</v>
      </c>
      <c r="AX229" s="59" t="s">
        <v>2191</v>
      </c>
      <c r="AY229" s="59" t="s">
        <v>2191</v>
      </c>
      <c r="AZ229" s="59" t="s">
        <v>2191</v>
      </c>
      <c r="BA229" s="59" t="s">
        <v>2191</v>
      </c>
      <c r="BB229" s="59">
        <v>664</v>
      </c>
      <c r="BC229" s="59">
        <v>678</v>
      </c>
      <c r="BD229" s="59" t="s">
        <v>2191</v>
      </c>
      <c r="BE229" s="59" t="s">
        <v>2191</v>
      </c>
      <c r="BF229" s="59" t="s">
        <v>2191</v>
      </c>
      <c r="BG229" s="59" t="s">
        <v>2191</v>
      </c>
      <c r="BH229" s="59" t="s">
        <v>2191</v>
      </c>
      <c r="BI229" s="59" t="s">
        <v>2191</v>
      </c>
      <c r="BJ229" s="59" t="s">
        <v>2191</v>
      </c>
      <c r="BK229" s="59" t="s">
        <v>2191</v>
      </c>
      <c r="BL229" s="59" t="s">
        <v>2191</v>
      </c>
      <c r="BM229" s="59" t="s">
        <v>2191</v>
      </c>
      <c r="BN229" s="59" t="s">
        <v>2191</v>
      </c>
      <c r="BO229" s="59" t="s">
        <v>2191</v>
      </c>
      <c r="BP229" s="59" t="s">
        <v>2191</v>
      </c>
      <c r="BQ229" s="59" t="s">
        <v>2191</v>
      </c>
      <c r="BR229" s="59" t="s">
        <v>2191</v>
      </c>
      <c r="BS229" s="59" t="s">
        <v>18271</v>
      </c>
      <c r="BT229" s="59" t="str">
        <f>HYPERLINK("https%3A%2F%2Fwww.webofscience.com%2Fwos%2Fwoscc%2Ffull-record%2FWOS:001267758800015","View Full Record in Web of Science")</f>
        <v>View Full Record in Web of Science</v>
      </c>
      <c r="BX229" s="37" t="e">
        <f>VLOOKUP(BE229,[2]scopus!$N$2:$N$1043,1,FALSE)</f>
        <v>#N/A</v>
      </c>
      <c r="BZ229" s="37" t="e">
        <f>VLOOKUP(I229,[2]scopus!$D$2:$D$1043,1,FALSE)</f>
        <v>#N/A</v>
      </c>
    </row>
    <row r="230" spans="1:78" x14ac:dyDescent="0.15">
      <c r="A230" s="59" t="s">
        <v>12379</v>
      </c>
      <c r="B230" s="59" t="s">
        <v>18270</v>
      </c>
      <c r="C230" s="59" t="s">
        <v>2191</v>
      </c>
      <c r="D230" s="59" t="s">
        <v>2191</v>
      </c>
      <c r="E230" s="59" t="s">
        <v>2191</v>
      </c>
      <c r="F230" s="59" t="s">
        <v>18269</v>
      </c>
      <c r="G230" s="59" t="s">
        <v>2191</v>
      </c>
      <c r="H230" s="59" t="s">
        <v>2191</v>
      </c>
      <c r="I230" s="59" t="s">
        <v>4222</v>
      </c>
      <c r="J230" s="59" t="s">
        <v>18268</v>
      </c>
      <c r="K230" s="59" t="s">
        <v>2191</v>
      </c>
      <c r="L230" s="59" t="s">
        <v>2191</v>
      </c>
      <c r="M230" s="59" t="s">
        <v>2191</v>
      </c>
      <c r="N230" s="59" t="s">
        <v>2191</v>
      </c>
      <c r="O230" s="59" t="s">
        <v>2191</v>
      </c>
      <c r="P230" s="59" t="s">
        <v>2191</v>
      </c>
      <c r="Q230" s="59" t="s">
        <v>2191</v>
      </c>
      <c r="R230" s="59" t="s">
        <v>2191</v>
      </c>
      <c r="S230" s="59" t="s">
        <v>2191</v>
      </c>
      <c r="T230" s="59" t="s">
        <v>2191</v>
      </c>
      <c r="U230" s="59" t="s">
        <v>2191</v>
      </c>
      <c r="V230" s="59" t="s">
        <v>18267</v>
      </c>
      <c r="W230" s="59" t="s">
        <v>2191</v>
      </c>
      <c r="X230" s="59" t="s">
        <v>2191</v>
      </c>
      <c r="Y230" s="59" t="s">
        <v>2191</v>
      </c>
      <c r="Z230" s="59" t="s">
        <v>2191</v>
      </c>
      <c r="AA230" s="59" t="s">
        <v>18266</v>
      </c>
      <c r="AB230" s="59" t="s">
        <v>2191</v>
      </c>
      <c r="AC230" s="59" t="s">
        <v>2191</v>
      </c>
      <c r="AD230" s="59" t="s">
        <v>2191</v>
      </c>
      <c r="AE230" s="59" t="s">
        <v>2191</v>
      </c>
      <c r="AF230" s="59" t="s">
        <v>2191</v>
      </c>
      <c r="AG230" s="59" t="s">
        <v>2191</v>
      </c>
      <c r="AH230" s="59" t="s">
        <v>2191</v>
      </c>
      <c r="AI230" s="59" t="s">
        <v>2191</v>
      </c>
      <c r="AJ230" s="59" t="s">
        <v>2191</v>
      </c>
      <c r="AK230" s="59" t="s">
        <v>2191</v>
      </c>
      <c r="AL230" s="59" t="s">
        <v>2191</v>
      </c>
      <c r="AM230" s="59" t="s">
        <v>2191</v>
      </c>
      <c r="AN230" s="59" t="s">
        <v>2191</v>
      </c>
      <c r="AO230" s="59" t="s">
        <v>18265</v>
      </c>
      <c r="AP230" s="59" t="s">
        <v>18264</v>
      </c>
      <c r="AQ230" s="59" t="s">
        <v>2191</v>
      </c>
      <c r="AR230" s="59" t="s">
        <v>2191</v>
      </c>
      <c r="AS230" s="59" t="s">
        <v>2191</v>
      </c>
      <c r="AT230" s="59" t="s">
        <v>12515</v>
      </c>
      <c r="AU230" s="59">
        <v>2021</v>
      </c>
      <c r="AV230" s="59">
        <v>72</v>
      </c>
      <c r="AW230" s="59">
        <v>1</v>
      </c>
      <c r="AX230" s="59" t="s">
        <v>2191</v>
      </c>
      <c r="AY230" s="59" t="s">
        <v>2191</v>
      </c>
      <c r="AZ230" s="59" t="s">
        <v>12540</v>
      </c>
      <c r="BA230" s="59" t="s">
        <v>2191</v>
      </c>
      <c r="BB230" s="59">
        <v>49</v>
      </c>
      <c r="BC230" s="59">
        <v>64</v>
      </c>
      <c r="BD230" s="59" t="s">
        <v>2191</v>
      </c>
      <c r="BE230" s="59" t="s">
        <v>4221</v>
      </c>
      <c r="BF230" s="59" t="str">
        <f>HYPERLINK("http://dx.doi.org/10.1007/s42973-020-00055-7","http://dx.doi.org/10.1007/s42973-020-00055-7")</f>
        <v>http://dx.doi.org/10.1007/s42973-020-00055-7</v>
      </c>
      <c r="BG230" s="59" t="s">
        <v>2191</v>
      </c>
      <c r="BH230" s="59" t="s">
        <v>12755</v>
      </c>
      <c r="BI230" s="59" t="s">
        <v>2191</v>
      </c>
      <c r="BJ230" s="59" t="s">
        <v>2191</v>
      </c>
      <c r="BK230" s="59" t="s">
        <v>2191</v>
      </c>
      <c r="BL230" s="59" t="s">
        <v>2191</v>
      </c>
      <c r="BM230" s="59" t="s">
        <v>2191</v>
      </c>
      <c r="BN230" s="59" t="s">
        <v>2191</v>
      </c>
      <c r="BO230" s="59" t="s">
        <v>2191</v>
      </c>
      <c r="BP230" s="59" t="s">
        <v>2191</v>
      </c>
      <c r="BQ230" s="59" t="s">
        <v>2191</v>
      </c>
      <c r="BR230" s="59" t="s">
        <v>2191</v>
      </c>
      <c r="BS230" s="59" t="s">
        <v>18263</v>
      </c>
      <c r="BT230" s="59" t="str">
        <f>HYPERLINK("https%3A%2F%2Fwww.webofscience.com%2Fwos%2Fwoscc%2Ffull-record%2FWOS:000565508700001","View Full Record in Web of Science")</f>
        <v>View Full Record in Web of Science</v>
      </c>
      <c r="BX230" s="37" t="str">
        <f>VLOOKUP(BE230,[2]scopus!$N$2:$N$1043,1,FALSE)</f>
        <v>10.1007/s42973-020-00055-7</v>
      </c>
    </row>
    <row r="231" spans="1:78" x14ac:dyDescent="0.15">
      <c r="A231" s="59" t="s">
        <v>12379</v>
      </c>
      <c r="B231" s="59" t="s">
        <v>18262</v>
      </c>
      <c r="C231" s="59" t="s">
        <v>2191</v>
      </c>
      <c r="D231" s="59" t="s">
        <v>2191</v>
      </c>
      <c r="E231" s="59" t="s">
        <v>2191</v>
      </c>
      <c r="F231" s="59" t="s">
        <v>18261</v>
      </c>
      <c r="G231" s="59" t="s">
        <v>2191</v>
      </c>
      <c r="H231" s="59" t="s">
        <v>2191</v>
      </c>
      <c r="I231" s="59" t="s">
        <v>3840</v>
      </c>
      <c r="J231" s="59" t="s">
        <v>12621</v>
      </c>
      <c r="K231" s="59" t="s">
        <v>2191</v>
      </c>
      <c r="L231" s="59" t="s">
        <v>2191</v>
      </c>
      <c r="M231" s="59" t="s">
        <v>2191</v>
      </c>
      <c r="N231" s="59" t="s">
        <v>2191</v>
      </c>
      <c r="O231" s="59" t="s">
        <v>2191</v>
      </c>
      <c r="P231" s="59" t="s">
        <v>2191</v>
      </c>
      <c r="Q231" s="59" t="s">
        <v>2191</v>
      </c>
      <c r="R231" s="59" t="s">
        <v>2191</v>
      </c>
      <c r="S231" s="59" t="s">
        <v>2191</v>
      </c>
      <c r="T231" s="59" t="s">
        <v>2191</v>
      </c>
      <c r="U231" s="59" t="s">
        <v>2191</v>
      </c>
      <c r="V231" s="59" t="s">
        <v>18260</v>
      </c>
      <c r="W231" s="59" t="s">
        <v>2191</v>
      </c>
      <c r="X231" s="59" t="s">
        <v>2191</v>
      </c>
      <c r="Y231" s="59" t="s">
        <v>2191</v>
      </c>
      <c r="Z231" s="59" t="s">
        <v>2191</v>
      </c>
      <c r="AA231" s="59" t="s">
        <v>18259</v>
      </c>
      <c r="AB231" s="59" t="s">
        <v>18258</v>
      </c>
      <c r="AC231" s="59" t="s">
        <v>2191</v>
      </c>
      <c r="AD231" s="59" t="s">
        <v>2191</v>
      </c>
      <c r="AE231" s="59" t="s">
        <v>2191</v>
      </c>
      <c r="AF231" s="59" t="s">
        <v>2191</v>
      </c>
      <c r="AG231" s="59" t="s">
        <v>2191</v>
      </c>
      <c r="AH231" s="59" t="s">
        <v>2191</v>
      </c>
      <c r="AI231" s="59" t="s">
        <v>2191</v>
      </c>
      <c r="AJ231" s="59" t="s">
        <v>2191</v>
      </c>
      <c r="AK231" s="59" t="s">
        <v>2191</v>
      </c>
      <c r="AL231" s="59" t="s">
        <v>2191</v>
      </c>
      <c r="AM231" s="59" t="s">
        <v>2191</v>
      </c>
      <c r="AN231" s="59" t="s">
        <v>2191</v>
      </c>
      <c r="AO231" s="59" t="s">
        <v>12618</v>
      </c>
      <c r="AP231" s="59" t="s">
        <v>12674</v>
      </c>
      <c r="AQ231" s="59" t="s">
        <v>2191</v>
      </c>
      <c r="AR231" s="59" t="s">
        <v>2191</v>
      </c>
      <c r="AS231" s="59" t="s">
        <v>2191</v>
      </c>
      <c r="AT231" s="59" t="s">
        <v>13112</v>
      </c>
      <c r="AU231" s="59">
        <v>2016</v>
      </c>
      <c r="AV231" s="59">
        <v>29</v>
      </c>
      <c r="AW231" s="59">
        <v>9</v>
      </c>
      <c r="AX231" s="59" t="s">
        <v>2191</v>
      </c>
      <c r="AY231" s="59" t="s">
        <v>2191</v>
      </c>
      <c r="AZ231" s="59" t="s">
        <v>2191</v>
      </c>
      <c r="BA231" s="59" t="s">
        <v>2191</v>
      </c>
      <c r="BB231" s="59">
        <v>2283</v>
      </c>
      <c r="BC231" s="59">
        <v>2318</v>
      </c>
      <c r="BD231" s="59" t="s">
        <v>2191</v>
      </c>
      <c r="BE231" s="59" t="s">
        <v>3839</v>
      </c>
      <c r="BF231" s="59" t="str">
        <f>HYPERLINK("http://dx.doi.org/10.1093/rfs/hhw023","http://dx.doi.org/10.1093/rfs/hhw023")</f>
        <v>http://dx.doi.org/10.1093/rfs/hhw023</v>
      </c>
      <c r="BG231" s="59" t="s">
        <v>2191</v>
      </c>
      <c r="BH231" s="59" t="s">
        <v>2191</v>
      </c>
      <c r="BI231" s="59" t="s">
        <v>2191</v>
      </c>
      <c r="BJ231" s="59" t="s">
        <v>2191</v>
      </c>
      <c r="BK231" s="59" t="s">
        <v>2191</v>
      </c>
      <c r="BL231" s="59" t="s">
        <v>2191</v>
      </c>
      <c r="BM231" s="59" t="s">
        <v>2191</v>
      </c>
      <c r="BN231" s="59" t="s">
        <v>2191</v>
      </c>
      <c r="BO231" s="59" t="s">
        <v>2191</v>
      </c>
      <c r="BP231" s="59" t="s">
        <v>2191</v>
      </c>
      <c r="BQ231" s="59" t="s">
        <v>2191</v>
      </c>
      <c r="BR231" s="59" t="s">
        <v>2191</v>
      </c>
      <c r="BS231" s="59" t="s">
        <v>18257</v>
      </c>
      <c r="BT231" s="59" t="str">
        <f>HYPERLINK("https%3A%2F%2Fwww.webofscience.com%2Fwos%2Fwoscc%2Ffull-record%2FWOS:000384228900001","View Full Record in Web of Science")</f>
        <v>View Full Record in Web of Science</v>
      </c>
      <c r="BX231" s="37" t="str">
        <f>VLOOKUP(BE231,[2]scopus!$N$2:$N$1043,1,FALSE)</f>
        <v>10.1093/rfs/hhw023</v>
      </c>
    </row>
    <row r="232" spans="1:78" x14ac:dyDescent="0.15">
      <c r="A232" s="59" t="s">
        <v>12379</v>
      </c>
      <c r="B232" s="59" t="s">
        <v>18256</v>
      </c>
      <c r="C232" s="59" t="s">
        <v>2191</v>
      </c>
      <c r="D232" s="59" t="s">
        <v>2191</v>
      </c>
      <c r="E232" s="59" t="s">
        <v>2191</v>
      </c>
      <c r="F232" s="59" t="s">
        <v>18255</v>
      </c>
      <c r="G232" s="59" t="s">
        <v>2191</v>
      </c>
      <c r="H232" s="59" t="s">
        <v>2191</v>
      </c>
      <c r="I232" s="59" t="s">
        <v>4838</v>
      </c>
      <c r="J232" s="59" t="s">
        <v>16039</v>
      </c>
      <c r="K232" s="59" t="s">
        <v>2191</v>
      </c>
      <c r="L232" s="59" t="s">
        <v>2191</v>
      </c>
      <c r="M232" s="59" t="s">
        <v>2191</v>
      </c>
      <c r="N232" s="59" t="s">
        <v>2191</v>
      </c>
      <c r="O232" s="59" t="s">
        <v>2191</v>
      </c>
      <c r="P232" s="59" t="s">
        <v>2191</v>
      </c>
      <c r="Q232" s="59" t="s">
        <v>2191</v>
      </c>
      <c r="R232" s="59" t="s">
        <v>2191</v>
      </c>
      <c r="S232" s="59" t="s">
        <v>2191</v>
      </c>
      <c r="T232" s="59" t="s">
        <v>2191</v>
      </c>
      <c r="U232" s="59" t="s">
        <v>2191</v>
      </c>
      <c r="V232" s="59" t="s">
        <v>18254</v>
      </c>
      <c r="W232" s="59" t="s">
        <v>2191</v>
      </c>
      <c r="X232" s="59" t="s">
        <v>2191</v>
      </c>
      <c r="Y232" s="59" t="s">
        <v>2191</v>
      </c>
      <c r="Z232" s="59" t="s">
        <v>2191</v>
      </c>
      <c r="AA232" s="59" t="s">
        <v>2191</v>
      </c>
      <c r="AB232" s="59" t="s">
        <v>18253</v>
      </c>
      <c r="AC232" s="59" t="s">
        <v>2191</v>
      </c>
      <c r="AD232" s="59" t="s">
        <v>2191</v>
      </c>
      <c r="AE232" s="59" t="s">
        <v>2191</v>
      </c>
      <c r="AF232" s="59" t="s">
        <v>2191</v>
      </c>
      <c r="AG232" s="59" t="s">
        <v>2191</v>
      </c>
      <c r="AH232" s="59" t="s">
        <v>2191</v>
      </c>
      <c r="AI232" s="59" t="s">
        <v>2191</v>
      </c>
      <c r="AJ232" s="59" t="s">
        <v>2191</v>
      </c>
      <c r="AK232" s="59" t="s">
        <v>2191</v>
      </c>
      <c r="AL232" s="59" t="s">
        <v>2191</v>
      </c>
      <c r="AM232" s="59" t="s">
        <v>2191</v>
      </c>
      <c r="AN232" s="59" t="s">
        <v>2191</v>
      </c>
      <c r="AO232" s="59" t="s">
        <v>16038</v>
      </c>
      <c r="AP232" s="59" t="s">
        <v>16226</v>
      </c>
      <c r="AQ232" s="59" t="s">
        <v>2191</v>
      </c>
      <c r="AR232" s="59" t="s">
        <v>2191</v>
      </c>
      <c r="AS232" s="59" t="s">
        <v>2191</v>
      </c>
      <c r="AT232" s="59" t="s">
        <v>12515</v>
      </c>
      <c r="AU232" s="59">
        <v>2025</v>
      </c>
      <c r="AV232" s="59">
        <v>40</v>
      </c>
      <c r="AW232" s="59">
        <v>1</v>
      </c>
      <c r="AX232" s="59" t="s">
        <v>2191</v>
      </c>
      <c r="AY232" s="59" t="s">
        <v>2191</v>
      </c>
      <c r="AZ232" s="59" t="s">
        <v>2191</v>
      </c>
      <c r="BA232" s="59" t="s">
        <v>2191</v>
      </c>
      <c r="BB232" s="59" t="s">
        <v>2191</v>
      </c>
      <c r="BC232" s="59" t="s">
        <v>2191</v>
      </c>
      <c r="BD232" s="59">
        <v>106454</v>
      </c>
      <c r="BE232" s="59" t="s">
        <v>4837</v>
      </c>
      <c r="BF232" s="59" t="str">
        <f>HYPERLINK("http://dx.doi.org/10.1016/j.jbusvent.2024.106454","http://dx.doi.org/10.1016/j.jbusvent.2024.106454")</f>
        <v>http://dx.doi.org/10.1016/j.jbusvent.2024.106454</v>
      </c>
      <c r="BG232" s="59" t="s">
        <v>2191</v>
      </c>
      <c r="BH232" s="59" t="s">
        <v>12826</v>
      </c>
      <c r="BI232" s="59" t="s">
        <v>2191</v>
      </c>
      <c r="BJ232" s="59" t="s">
        <v>2191</v>
      </c>
      <c r="BK232" s="59" t="s">
        <v>2191</v>
      </c>
      <c r="BL232" s="59" t="s">
        <v>2191</v>
      </c>
      <c r="BM232" s="59" t="s">
        <v>2191</v>
      </c>
      <c r="BN232" s="59" t="s">
        <v>2191</v>
      </c>
      <c r="BO232" s="59" t="s">
        <v>2191</v>
      </c>
      <c r="BP232" s="59" t="s">
        <v>2191</v>
      </c>
      <c r="BQ232" s="59" t="s">
        <v>2191</v>
      </c>
      <c r="BR232" s="59" t="s">
        <v>2191</v>
      </c>
      <c r="BS232" s="59" t="s">
        <v>18252</v>
      </c>
      <c r="BT232" s="59" t="str">
        <f>HYPERLINK("https%3A%2F%2Fwww.webofscience.com%2Fwos%2Fwoscc%2Ffull-record%2FWOS:001350693000001","View Full Record in Web of Science")</f>
        <v>View Full Record in Web of Science</v>
      </c>
      <c r="BX232" s="37" t="str">
        <f>VLOOKUP(BE232,[2]scopus!$N$2:$N$1043,1,FALSE)</f>
        <v>10.1016/j.jbusvent.2024.106454</v>
      </c>
    </row>
    <row r="233" spans="1:78" x14ac:dyDescent="0.15">
      <c r="A233" s="59" t="s">
        <v>12379</v>
      </c>
      <c r="B233" s="59" t="s">
        <v>18251</v>
      </c>
      <c r="C233" s="59" t="s">
        <v>2191</v>
      </c>
      <c r="D233" s="59" t="s">
        <v>2191</v>
      </c>
      <c r="E233" s="59" t="s">
        <v>2191</v>
      </c>
      <c r="F233" s="59" t="s">
        <v>18250</v>
      </c>
      <c r="G233" s="59" t="s">
        <v>2191</v>
      </c>
      <c r="H233" s="59" t="s">
        <v>2191</v>
      </c>
      <c r="I233" s="59" t="s">
        <v>3689</v>
      </c>
      <c r="J233" s="59" t="s">
        <v>12395</v>
      </c>
      <c r="K233" s="59" t="s">
        <v>2191</v>
      </c>
      <c r="L233" s="59" t="s">
        <v>2191</v>
      </c>
      <c r="M233" s="59" t="s">
        <v>2191</v>
      </c>
      <c r="N233" s="59" t="s">
        <v>2191</v>
      </c>
      <c r="O233" s="59" t="s">
        <v>2191</v>
      </c>
      <c r="P233" s="59" t="s">
        <v>2191</v>
      </c>
      <c r="Q233" s="59" t="s">
        <v>2191</v>
      </c>
      <c r="R233" s="59" t="s">
        <v>2191</v>
      </c>
      <c r="S233" s="59" t="s">
        <v>2191</v>
      </c>
      <c r="T233" s="59" t="s">
        <v>2191</v>
      </c>
      <c r="U233" s="59" t="s">
        <v>2191</v>
      </c>
      <c r="V233" s="59" t="s">
        <v>18249</v>
      </c>
      <c r="W233" s="59" t="s">
        <v>2191</v>
      </c>
      <c r="X233" s="59" t="s">
        <v>2191</v>
      </c>
      <c r="Y233" s="59" t="s">
        <v>2191</v>
      </c>
      <c r="Z233" s="59" t="s">
        <v>2191</v>
      </c>
      <c r="AA233" s="59" t="s">
        <v>2191</v>
      </c>
      <c r="AB233" s="59" t="s">
        <v>2191</v>
      </c>
      <c r="AC233" s="59" t="s">
        <v>2191</v>
      </c>
      <c r="AD233" s="59" t="s">
        <v>2191</v>
      </c>
      <c r="AE233" s="59" t="s">
        <v>2191</v>
      </c>
      <c r="AF233" s="59" t="s">
        <v>2191</v>
      </c>
      <c r="AG233" s="59" t="s">
        <v>2191</v>
      </c>
      <c r="AH233" s="59" t="s">
        <v>2191</v>
      </c>
      <c r="AI233" s="59" t="s">
        <v>2191</v>
      </c>
      <c r="AJ233" s="59" t="s">
        <v>2191</v>
      </c>
      <c r="AK233" s="59" t="s">
        <v>2191</v>
      </c>
      <c r="AL233" s="59" t="s">
        <v>2191</v>
      </c>
      <c r="AM233" s="59" t="s">
        <v>2191</v>
      </c>
      <c r="AN233" s="59" t="s">
        <v>2191</v>
      </c>
      <c r="AO233" s="59" t="s">
        <v>12391</v>
      </c>
      <c r="AP233" s="59" t="s">
        <v>2191</v>
      </c>
      <c r="AQ233" s="59" t="s">
        <v>2191</v>
      </c>
      <c r="AR233" s="59" t="s">
        <v>2191</v>
      </c>
      <c r="AS233" s="59" t="s">
        <v>2191</v>
      </c>
      <c r="AT233" s="59" t="s">
        <v>12574</v>
      </c>
      <c r="AU233" s="59">
        <v>2016</v>
      </c>
      <c r="AV233" s="59">
        <v>119</v>
      </c>
      <c r="AW233" s="59">
        <v>3</v>
      </c>
      <c r="AX233" s="59" t="s">
        <v>2191</v>
      </c>
      <c r="AY233" s="59" t="s">
        <v>2191</v>
      </c>
      <c r="AZ233" s="59" t="s">
        <v>2191</v>
      </c>
      <c r="BA233" s="59" t="s">
        <v>2191</v>
      </c>
      <c r="BB233" s="59">
        <v>626</v>
      </c>
      <c r="BC233" s="59">
        <v>644</v>
      </c>
      <c r="BD233" s="59" t="s">
        <v>2191</v>
      </c>
      <c r="BE233" s="59" t="s">
        <v>384</v>
      </c>
      <c r="BF233" s="59" t="str">
        <f>HYPERLINK("http://dx.doi.org/10.1016/j.jfineco.2016.01.013","http://dx.doi.org/10.1016/j.jfineco.2016.01.013")</f>
        <v>http://dx.doi.org/10.1016/j.jfineco.2016.01.013</v>
      </c>
      <c r="BG233" s="59" t="s">
        <v>2191</v>
      </c>
      <c r="BH233" s="59" t="s">
        <v>2191</v>
      </c>
      <c r="BI233" s="59" t="s">
        <v>2191</v>
      </c>
      <c r="BJ233" s="59" t="s">
        <v>2191</v>
      </c>
      <c r="BK233" s="59" t="s">
        <v>2191</v>
      </c>
      <c r="BL233" s="59" t="s">
        <v>2191</v>
      </c>
      <c r="BM233" s="59" t="s">
        <v>2191</v>
      </c>
      <c r="BN233" s="59" t="s">
        <v>2191</v>
      </c>
      <c r="BO233" s="59" t="s">
        <v>2191</v>
      </c>
      <c r="BP233" s="59" t="s">
        <v>2191</v>
      </c>
      <c r="BQ233" s="59" t="s">
        <v>2191</v>
      </c>
      <c r="BR233" s="59" t="s">
        <v>2191</v>
      </c>
      <c r="BS233" s="59" t="s">
        <v>18248</v>
      </c>
      <c r="BT233" s="59" t="str">
        <f>HYPERLINK("https%3A%2F%2Fwww.webofscience.com%2Fwos%2Fwoscc%2Ffull-record%2FWOS:000374205700010","View Full Record in Web of Science")</f>
        <v>View Full Record in Web of Science</v>
      </c>
      <c r="BX233" s="37" t="str">
        <f>VLOOKUP(BE233,[2]scopus!$N$2:$N$1043,1,FALSE)</f>
        <v>10.1016/j.jfineco.2016.01.013</v>
      </c>
    </row>
    <row r="234" spans="1:78" x14ac:dyDescent="0.15">
      <c r="A234" s="59" t="s">
        <v>12379</v>
      </c>
      <c r="B234" s="59" t="s">
        <v>18247</v>
      </c>
      <c r="C234" s="59" t="s">
        <v>2191</v>
      </c>
      <c r="D234" s="59" t="s">
        <v>2191</v>
      </c>
      <c r="E234" s="59" t="s">
        <v>2191</v>
      </c>
      <c r="F234" s="59" t="s">
        <v>18247</v>
      </c>
      <c r="G234" s="59" t="s">
        <v>2191</v>
      </c>
      <c r="H234" s="59" t="s">
        <v>2191</v>
      </c>
      <c r="I234" s="59" t="s">
        <v>2661</v>
      </c>
      <c r="J234" s="59" t="s">
        <v>15837</v>
      </c>
      <c r="K234" s="59" t="s">
        <v>2191</v>
      </c>
      <c r="L234" s="59" t="s">
        <v>2191</v>
      </c>
      <c r="M234" s="59" t="s">
        <v>2191</v>
      </c>
      <c r="N234" s="59" t="s">
        <v>2191</v>
      </c>
      <c r="O234" s="59" t="s">
        <v>2191</v>
      </c>
      <c r="P234" s="59" t="s">
        <v>2191</v>
      </c>
      <c r="Q234" s="59" t="s">
        <v>2191</v>
      </c>
      <c r="R234" s="59" t="s">
        <v>2191</v>
      </c>
      <c r="S234" s="59" t="s">
        <v>2191</v>
      </c>
      <c r="T234" s="59" t="s">
        <v>2191</v>
      </c>
      <c r="U234" s="59" t="s">
        <v>2191</v>
      </c>
      <c r="V234" s="59" t="s">
        <v>18246</v>
      </c>
      <c r="W234" s="59" t="s">
        <v>2191</v>
      </c>
      <c r="X234" s="59" t="s">
        <v>2191</v>
      </c>
      <c r="Y234" s="59" t="s">
        <v>2191</v>
      </c>
      <c r="Z234" s="59" t="s">
        <v>2191</v>
      </c>
      <c r="AA234" s="59" t="s">
        <v>18245</v>
      </c>
      <c r="AB234" s="59" t="s">
        <v>2191</v>
      </c>
      <c r="AC234" s="59" t="s">
        <v>2191</v>
      </c>
      <c r="AD234" s="59" t="s">
        <v>2191</v>
      </c>
      <c r="AE234" s="59" t="s">
        <v>2191</v>
      </c>
      <c r="AF234" s="59" t="s">
        <v>2191</v>
      </c>
      <c r="AG234" s="59" t="s">
        <v>2191</v>
      </c>
      <c r="AH234" s="59" t="s">
        <v>2191</v>
      </c>
      <c r="AI234" s="59" t="s">
        <v>2191</v>
      </c>
      <c r="AJ234" s="59" t="s">
        <v>2191</v>
      </c>
      <c r="AK234" s="59" t="s">
        <v>2191</v>
      </c>
      <c r="AL234" s="59" t="s">
        <v>2191</v>
      </c>
      <c r="AM234" s="59" t="s">
        <v>2191</v>
      </c>
      <c r="AN234" s="59" t="s">
        <v>2191</v>
      </c>
      <c r="AO234" s="59" t="s">
        <v>15833</v>
      </c>
      <c r="AP234" s="59" t="s">
        <v>15832</v>
      </c>
      <c r="AQ234" s="59" t="s">
        <v>2191</v>
      </c>
      <c r="AR234" s="59" t="s">
        <v>2191</v>
      </c>
      <c r="AS234" s="59" t="s">
        <v>2191</v>
      </c>
      <c r="AT234" s="59" t="s">
        <v>18244</v>
      </c>
      <c r="AU234" s="59">
        <v>2006</v>
      </c>
      <c r="AV234" s="59">
        <v>38</v>
      </c>
      <c r="AW234" s="59">
        <v>5</v>
      </c>
      <c r="AX234" s="59" t="s">
        <v>2191</v>
      </c>
      <c r="AY234" s="59" t="s">
        <v>2191</v>
      </c>
      <c r="AZ234" s="59" t="s">
        <v>2191</v>
      </c>
      <c r="BA234" s="59" t="s">
        <v>2191</v>
      </c>
      <c r="BB234" s="59">
        <v>505</v>
      </c>
      <c r="BC234" s="59">
        <v>518</v>
      </c>
      <c r="BD234" s="59" t="s">
        <v>2191</v>
      </c>
      <c r="BE234" s="59" t="s">
        <v>2660</v>
      </c>
      <c r="BF234" s="59" t="str">
        <f>HYPERLINK("http://dx.doi.org/10.1080/00036840500391146","http://dx.doi.org/10.1080/00036840500391146")</f>
        <v>http://dx.doi.org/10.1080/00036840500391146</v>
      </c>
      <c r="BG234" s="59" t="s">
        <v>2191</v>
      </c>
      <c r="BH234" s="59" t="s">
        <v>2191</v>
      </c>
      <c r="BI234" s="59" t="s">
        <v>2191</v>
      </c>
      <c r="BJ234" s="59" t="s">
        <v>2191</v>
      </c>
      <c r="BK234" s="59" t="s">
        <v>2191</v>
      </c>
      <c r="BL234" s="59" t="s">
        <v>2191</v>
      </c>
      <c r="BM234" s="59" t="s">
        <v>2191</v>
      </c>
      <c r="BN234" s="59" t="s">
        <v>2191</v>
      </c>
      <c r="BO234" s="59" t="s">
        <v>2191</v>
      </c>
      <c r="BP234" s="59" t="s">
        <v>2191</v>
      </c>
      <c r="BQ234" s="59" t="s">
        <v>2191</v>
      </c>
      <c r="BR234" s="59" t="s">
        <v>2191</v>
      </c>
      <c r="BS234" s="59" t="s">
        <v>18243</v>
      </c>
      <c r="BT234" s="59" t="str">
        <f>HYPERLINK("https%3A%2F%2Fwww.webofscience.com%2Fwos%2Fwoscc%2Ffull-record%2FWOS:000237036200003","View Full Record in Web of Science")</f>
        <v>View Full Record in Web of Science</v>
      </c>
      <c r="BX234" s="37" t="e">
        <f>VLOOKUP(BE234,[2]scopus!$N$2:$N$1043,1,FALSE)</f>
        <v>#N/A</v>
      </c>
    </row>
    <row r="235" spans="1:78" x14ac:dyDescent="0.15">
      <c r="A235" s="59" t="s">
        <v>12379</v>
      </c>
      <c r="B235" s="59" t="s">
        <v>18242</v>
      </c>
      <c r="C235" s="59" t="s">
        <v>2191</v>
      </c>
      <c r="D235" s="59" t="s">
        <v>2191</v>
      </c>
      <c r="E235" s="59" t="s">
        <v>2191</v>
      </c>
      <c r="F235" s="59" t="s">
        <v>18241</v>
      </c>
      <c r="G235" s="59" t="s">
        <v>2191</v>
      </c>
      <c r="H235" s="59" t="s">
        <v>2191</v>
      </c>
      <c r="I235" s="59" t="s">
        <v>2659</v>
      </c>
      <c r="J235" s="59" t="s">
        <v>17411</v>
      </c>
      <c r="K235" s="59" t="s">
        <v>2191</v>
      </c>
      <c r="L235" s="59" t="s">
        <v>2191</v>
      </c>
      <c r="M235" s="59" t="s">
        <v>2191</v>
      </c>
      <c r="N235" s="59" t="s">
        <v>2191</v>
      </c>
      <c r="O235" s="59" t="s">
        <v>2191</v>
      </c>
      <c r="P235" s="59" t="s">
        <v>2191</v>
      </c>
      <c r="Q235" s="59" t="s">
        <v>2191</v>
      </c>
      <c r="R235" s="59" t="s">
        <v>2191</v>
      </c>
      <c r="S235" s="59" t="s">
        <v>2191</v>
      </c>
      <c r="T235" s="59" t="s">
        <v>2191</v>
      </c>
      <c r="U235" s="59" t="s">
        <v>2191</v>
      </c>
      <c r="V235" s="59" t="s">
        <v>18240</v>
      </c>
      <c r="W235" s="59" t="s">
        <v>2191</v>
      </c>
      <c r="X235" s="59" t="s">
        <v>2191</v>
      </c>
      <c r="Y235" s="59" t="s">
        <v>2191</v>
      </c>
      <c r="Z235" s="59" t="s">
        <v>2191</v>
      </c>
      <c r="AA235" s="59" t="s">
        <v>18239</v>
      </c>
      <c r="AB235" s="59" t="s">
        <v>16325</v>
      </c>
      <c r="AC235" s="59" t="s">
        <v>2191</v>
      </c>
      <c r="AD235" s="59" t="s">
        <v>2191</v>
      </c>
      <c r="AE235" s="59" t="s">
        <v>2191</v>
      </c>
      <c r="AF235" s="59" t="s">
        <v>2191</v>
      </c>
      <c r="AG235" s="59" t="s">
        <v>2191</v>
      </c>
      <c r="AH235" s="59" t="s">
        <v>2191</v>
      </c>
      <c r="AI235" s="59" t="s">
        <v>2191</v>
      </c>
      <c r="AJ235" s="59" t="s">
        <v>2191</v>
      </c>
      <c r="AK235" s="59" t="s">
        <v>2191</v>
      </c>
      <c r="AL235" s="59" t="s">
        <v>2191</v>
      </c>
      <c r="AM235" s="59" t="s">
        <v>2191</v>
      </c>
      <c r="AN235" s="59" t="s">
        <v>2191</v>
      </c>
      <c r="AO235" s="59" t="s">
        <v>17408</v>
      </c>
      <c r="AP235" s="59" t="s">
        <v>2191</v>
      </c>
      <c r="AQ235" s="59" t="s">
        <v>2191</v>
      </c>
      <c r="AR235" s="59" t="s">
        <v>2191</v>
      </c>
      <c r="AS235" s="59" t="s">
        <v>2191</v>
      </c>
      <c r="AT235" s="59" t="s">
        <v>12586</v>
      </c>
      <c r="AU235" s="59">
        <v>2010</v>
      </c>
      <c r="AV235" s="59">
        <v>48</v>
      </c>
      <c r="AW235" s="59">
        <v>2</v>
      </c>
      <c r="AX235" s="59" t="s">
        <v>2191</v>
      </c>
      <c r="AY235" s="59" t="s">
        <v>2191</v>
      </c>
      <c r="AZ235" s="59" t="s">
        <v>2191</v>
      </c>
      <c r="BA235" s="59" t="s">
        <v>2191</v>
      </c>
      <c r="BB235" s="59">
        <v>228</v>
      </c>
      <c r="BC235" s="59">
        <v>257</v>
      </c>
      <c r="BD235" s="59" t="s">
        <v>2191</v>
      </c>
      <c r="BE235" s="59" t="s">
        <v>2658</v>
      </c>
      <c r="BF235" s="59" t="str">
        <f>HYPERLINK("http://dx.doi.org/10.1111/j.1540-627X.2010.00293.x","http://dx.doi.org/10.1111/j.1540-627X.2010.00293.x")</f>
        <v>http://dx.doi.org/10.1111/j.1540-627X.2010.00293.x</v>
      </c>
      <c r="BG235" s="59" t="s">
        <v>2191</v>
      </c>
      <c r="BH235" s="59" t="s">
        <v>2191</v>
      </c>
      <c r="BI235" s="59" t="s">
        <v>2191</v>
      </c>
      <c r="BJ235" s="59" t="s">
        <v>2191</v>
      </c>
      <c r="BK235" s="59" t="s">
        <v>2191</v>
      </c>
      <c r="BL235" s="59" t="s">
        <v>2191</v>
      </c>
      <c r="BM235" s="59" t="s">
        <v>2191</v>
      </c>
      <c r="BN235" s="59" t="s">
        <v>2191</v>
      </c>
      <c r="BO235" s="59" t="s">
        <v>2191</v>
      </c>
      <c r="BP235" s="59" t="s">
        <v>2191</v>
      </c>
      <c r="BQ235" s="59" t="s">
        <v>2191</v>
      </c>
      <c r="BR235" s="59" t="s">
        <v>2191</v>
      </c>
      <c r="BS235" s="59" t="s">
        <v>18238</v>
      </c>
      <c r="BT235" s="59" t="str">
        <f>HYPERLINK("https%3A%2F%2Fwww.webofscience.com%2Fwos%2Fwoscc%2Ffull-record%2FWOS:000275949400006","View Full Record in Web of Science")</f>
        <v>View Full Record in Web of Science</v>
      </c>
      <c r="BX235" s="37" t="e">
        <f>VLOOKUP(BE235,[2]scopus!$N$2:$N$1043,1,FALSE)</f>
        <v>#N/A</v>
      </c>
    </row>
    <row r="236" spans="1:78" x14ac:dyDescent="0.15">
      <c r="A236" s="59" t="s">
        <v>12379</v>
      </c>
      <c r="B236" s="59" t="s">
        <v>18237</v>
      </c>
      <c r="C236" s="59" t="s">
        <v>2191</v>
      </c>
      <c r="D236" s="59" t="s">
        <v>2191</v>
      </c>
      <c r="E236" s="59" t="s">
        <v>2191</v>
      </c>
      <c r="F236" s="59" t="s">
        <v>18236</v>
      </c>
      <c r="G236" s="59" t="s">
        <v>2191</v>
      </c>
      <c r="H236" s="59" t="s">
        <v>2191</v>
      </c>
      <c r="I236" s="59" t="s">
        <v>4977</v>
      </c>
      <c r="J236" s="59" t="s">
        <v>13029</v>
      </c>
      <c r="K236" s="59" t="s">
        <v>2191</v>
      </c>
      <c r="L236" s="59" t="s">
        <v>2191</v>
      </c>
      <c r="M236" s="59" t="s">
        <v>2191</v>
      </c>
      <c r="N236" s="59" t="s">
        <v>2191</v>
      </c>
      <c r="O236" s="59" t="s">
        <v>2191</v>
      </c>
      <c r="P236" s="59" t="s">
        <v>2191</v>
      </c>
      <c r="Q236" s="59" t="s">
        <v>2191</v>
      </c>
      <c r="R236" s="59" t="s">
        <v>2191</v>
      </c>
      <c r="S236" s="59" t="s">
        <v>2191</v>
      </c>
      <c r="T236" s="59" t="s">
        <v>2191</v>
      </c>
      <c r="U236" s="59" t="s">
        <v>2191</v>
      </c>
      <c r="V236" s="59" t="s">
        <v>18235</v>
      </c>
      <c r="W236" s="59" t="s">
        <v>2191</v>
      </c>
      <c r="X236" s="59" t="s">
        <v>2191</v>
      </c>
      <c r="Y236" s="59" t="s">
        <v>2191</v>
      </c>
      <c r="Z236" s="59" t="s">
        <v>2191</v>
      </c>
      <c r="AA236" s="59" t="s">
        <v>18234</v>
      </c>
      <c r="AB236" s="59" t="s">
        <v>18233</v>
      </c>
      <c r="AC236" s="59" t="s">
        <v>2191</v>
      </c>
      <c r="AD236" s="59" t="s">
        <v>2191</v>
      </c>
      <c r="AE236" s="59" t="s">
        <v>2191</v>
      </c>
      <c r="AF236" s="59" t="s">
        <v>2191</v>
      </c>
      <c r="AG236" s="59" t="s">
        <v>2191</v>
      </c>
      <c r="AH236" s="59" t="s">
        <v>2191</v>
      </c>
      <c r="AI236" s="59" t="s">
        <v>2191</v>
      </c>
      <c r="AJ236" s="59" t="s">
        <v>2191</v>
      </c>
      <c r="AK236" s="59" t="s">
        <v>2191</v>
      </c>
      <c r="AL236" s="59" t="s">
        <v>2191</v>
      </c>
      <c r="AM236" s="59" t="s">
        <v>2191</v>
      </c>
      <c r="AN236" s="59" t="s">
        <v>2191</v>
      </c>
      <c r="AO236" s="59" t="s">
        <v>13025</v>
      </c>
      <c r="AP236" s="59" t="s">
        <v>13024</v>
      </c>
      <c r="AQ236" s="59" t="s">
        <v>2191</v>
      </c>
      <c r="AR236" s="59" t="s">
        <v>2191</v>
      </c>
      <c r="AS236" s="59" t="s">
        <v>2191</v>
      </c>
      <c r="AT236" s="59" t="s">
        <v>12436</v>
      </c>
      <c r="AU236" s="59">
        <v>2025</v>
      </c>
      <c r="AV236" s="59">
        <v>26</v>
      </c>
      <c r="AW236" s="59">
        <v>1</v>
      </c>
      <c r="AX236" s="59" t="s">
        <v>2191</v>
      </c>
      <c r="AY236" s="59" t="s">
        <v>2191</v>
      </c>
      <c r="AZ236" s="59" t="s">
        <v>2191</v>
      </c>
      <c r="BA236" s="59" t="s">
        <v>2191</v>
      </c>
      <c r="BB236" s="59">
        <v>165</v>
      </c>
      <c r="BC236" s="59">
        <v>181</v>
      </c>
      <c r="BD236" s="59" t="s">
        <v>2191</v>
      </c>
      <c r="BE236" s="59" t="s">
        <v>4976</v>
      </c>
      <c r="BF236" s="59" t="str">
        <f>HYPERLINK("http://dx.doi.org/10.1177/0972150920970348","http://dx.doi.org/10.1177/0972150920970348")</f>
        <v>http://dx.doi.org/10.1177/0972150920970348</v>
      </c>
      <c r="BG236" s="59" t="s">
        <v>2191</v>
      </c>
      <c r="BH236" s="59" t="s">
        <v>16155</v>
      </c>
      <c r="BI236" s="59" t="s">
        <v>2191</v>
      </c>
      <c r="BJ236" s="59" t="s">
        <v>2191</v>
      </c>
      <c r="BK236" s="59" t="s">
        <v>2191</v>
      </c>
      <c r="BL236" s="59" t="s">
        <v>2191</v>
      </c>
      <c r="BM236" s="59" t="s">
        <v>2191</v>
      </c>
      <c r="BN236" s="59" t="s">
        <v>2191</v>
      </c>
      <c r="BO236" s="59" t="s">
        <v>2191</v>
      </c>
      <c r="BP236" s="59" t="s">
        <v>2191</v>
      </c>
      <c r="BQ236" s="59" t="s">
        <v>2191</v>
      </c>
      <c r="BR236" s="59" t="s">
        <v>2191</v>
      </c>
      <c r="BS236" s="59" t="s">
        <v>18232</v>
      </c>
      <c r="BT236" s="59" t="str">
        <f>HYPERLINK("https%3A%2F%2Fwww.webofscience.com%2Fwos%2Fwoscc%2Ffull-record%2FWOS:000627921500001","View Full Record in Web of Science")</f>
        <v>View Full Record in Web of Science</v>
      </c>
      <c r="BX236" s="37" t="str">
        <f>VLOOKUP(BE236,[2]scopus!$N$2:$N$1043,1,FALSE)</f>
        <v>10.1177/0972150920970348</v>
      </c>
    </row>
    <row r="237" spans="1:78" x14ac:dyDescent="0.15">
      <c r="A237" s="59" t="s">
        <v>12379</v>
      </c>
      <c r="B237" s="59" t="s">
        <v>18231</v>
      </c>
      <c r="C237" s="59" t="s">
        <v>2191</v>
      </c>
      <c r="D237" s="59" t="s">
        <v>2191</v>
      </c>
      <c r="E237" s="59" t="s">
        <v>2191</v>
      </c>
      <c r="F237" s="59" t="s">
        <v>18231</v>
      </c>
      <c r="G237" s="59" t="s">
        <v>2191</v>
      </c>
      <c r="H237" s="59" t="s">
        <v>2191</v>
      </c>
      <c r="I237" s="59" t="s">
        <v>2657</v>
      </c>
      <c r="J237" s="59" t="s">
        <v>12614</v>
      </c>
      <c r="K237" s="59" t="s">
        <v>2191</v>
      </c>
      <c r="L237" s="59" t="s">
        <v>2191</v>
      </c>
      <c r="M237" s="59" t="s">
        <v>2191</v>
      </c>
      <c r="N237" s="59" t="s">
        <v>2191</v>
      </c>
      <c r="O237" s="59" t="s">
        <v>2191</v>
      </c>
      <c r="P237" s="59" t="s">
        <v>2191</v>
      </c>
      <c r="Q237" s="59" t="s">
        <v>2191</v>
      </c>
      <c r="R237" s="59" t="s">
        <v>2191</v>
      </c>
      <c r="S237" s="59" t="s">
        <v>2191</v>
      </c>
      <c r="T237" s="59" t="s">
        <v>2191</v>
      </c>
      <c r="U237" s="59" t="s">
        <v>2191</v>
      </c>
      <c r="V237" s="59" t="s">
        <v>18230</v>
      </c>
      <c r="W237" s="59" t="s">
        <v>2191</v>
      </c>
      <c r="X237" s="59" t="s">
        <v>2191</v>
      </c>
      <c r="Y237" s="59" t="s">
        <v>2191</v>
      </c>
      <c r="Z237" s="59" t="s">
        <v>2191</v>
      </c>
      <c r="AA237" s="59" t="s">
        <v>2191</v>
      </c>
      <c r="AB237" s="59" t="s">
        <v>2191</v>
      </c>
      <c r="AC237" s="59" t="s">
        <v>2191</v>
      </c>
      <c r="AD237" s="59" t="s">
        <v>2191</v>
      </c>
      <c r="AE237" s="59" t="s">
        <v>2191</v>
      </c>
      <c r="AF237" s="59" t="s">
        <v>2191</v>
      </c>
      <c r="AG237" s="59" t="s">
        <v>2191</v>
      </c>
      <c r="AH237" s="59" t="s">
        <v>2191</v>
      </c>
      <c r="AI237" s="59" t="s">
        <v>2191</v>
      </c>
      <c r="AJ237" s="59" t="s">
        <v>2191</v>
      </c>
      <c r="AK237" s="59" t="s">
        <v>2191</v>
      </c>
      <c r="AL237" s="59" t="s">
        <v>2191</v>
      </c>
      <c r="AM237" s="59" t="s">
        <v>2191</v>
      </c>
      <c r="AN237" s="59" t="s">
        <v>2191</v>
      </c>
      <c r="AO237" s="59" t="s">
        <v>12610</v>
      </c>
      <c r="AP237" s="59" t="s">
        <v>2191</v>
      </c>
      <c r="AQ237" s="59" t="s">
        <v>2191</v>
      </c>
      <c r="AR237" s="59" t="s">
        <v>2191</v>
      </c>
      <c r="AS237" s="59" t="s">
        <v>2191</v>
      </c>
      <c r="AT237" s="59" t="s">
        <v>12713</v>
      </c>
      <c r="AU237" s="59">
        <v>1994</v>
      </c>
      <c r="AV237" s="59">
        <v>23</v>
      </c>
      <c r="AW237" s="59">
        <v>3</v>
      </c>
      <c r="AX237" s="59" t="s">
        <v>2191</v>
      </c>
      <c r="AY237" s="59" t="s">
        <v>2191</v>
      </c>
      <c r="AZ237" s="59" t="s">
        <v>2191</v>
      </c>
      <c r="BA237" s="59" t="s">
        <v>2191</v>
      </c>
      <c r="BB237" s="59">
        <v>3</v>
      </c>
      <c r="BC237" s="59">
        <v>15</v>
      </c>
      <c r="BD237" s="59" t="s">
        <v>2191</v>
      </c>
      <c r="BE237" s="59" t="s">
        <v>2656</v>
      </c>
      <c r="BF237" s="59" t="str">
        <f>HYPERLINK("http://dx.doi.org/10.2307/3665617","http://dx.doi.org/10.2307/3665617")</f>
        <v>http://dx.doi.org/10.2307/3665617</v>
      </c>
      <c r="BG237" s="59" t="s">
        <v>2191</v>
      </c>
      <c r="BH237" s="59" t="s">
        <v>2191</v>
      </c>
      <c r="BI237" s="59" t="s">
        <v>2191</v>
      </c>
      <c r="BJ237" s="59" t="s">
        <v>2191</v>
      </c>
      <c r="BK237" s="59" t="s">
        <v>2191</v>
      </c>
      <c r="BL237" s="59" t="s">
        <v>2191</v>
      </c>
      <c r="BM237" s="59" t="s">
        <v>2191</v>
      </c>
      <c r="BN237" s="59" t="s">
        <v>2191</v>
      </c>
      <c r="BO237" s="59" t="s">
        <v>2191</v>
      </c>
      <c r="BP237" s="59" t="s">
        <v>2191</v>
      </c>
      <c r="BQ237" s="59" t="s">
        <v>2191</v>
      </c>
      <c r="BR237" s="59" t="s">
        <v>2191</v>
      </c>
      <c r="BS237" s="59" t="s">
        <v>18229</v>
      </c>
      <c r="BT237" s="59" t="str">
        <f>HYPERLINK("https%3A%2F%2Fwww.webofscience.com%2Fwos%2Fwoscc%2Ffull-record%2FWOS:A1994PW25300001","View Full Record in Web of Science")</f>
        <v>View Full Record in Web of Science</v>
      </c>
      <c r="BX237" s="37" t="e">
        <f>VLOOKUP(BE237,[2]scopus!$N$2:$N$1043,1,FALSE)</f>
        <v>#N/A</v>
      </c>
    </row>
    <row r="238" spans="1:78" x14ac:dyDescent="0.15">
      <c r="A238" s="59" t="s">
        <v>12379</v>
      </c>
      <c r="B238" s="59" t="s">
        <v>18228</v>
      </c>
      <c r="C238" s="59" t="s">
        <v>2191</v>
      </c>
      <c r="D238" s="59" t="s">
        <v>2191</v>
      </c>
      <c r="E238" s="59" t="s">
        <v>2191</v>
      </c>
      <c r="F238" s="59" t="s">
        <v>18227</v>
      </c>
      <c r="G238" s="59" t="s">
        <v>2191</v>
      </c>
      <c r="H238" s="59" t="s">
        <v>2191</v>
      </c>
      <c r="I238" s="59" t="s">
        <v>73</v>
      </c>
      <c r="J238" s="59" t="s">
        <v>17666</v>
      </c>
      <c r="K238" s="59" t="s">
        <v>2191</v>
      </c>
      <c r="L238" s="59" t="s">
        <v>2191</v>
      </c>
      <c r="M238" s="59" t="s">
        <v>2191</v>
      </c>
      <c r="N238" s="59" t="s">
        <v>2191</v>
      </c>
      <c r="O238" s="59" t="s">
        <v>2191</v>
      </c>
      <c r="P238" s="59" t="s">
        <v>2191</v>
      </c>
      <c r="Q238" s="59" t="s">
        <v>2191</v>
      </c>
      <c r="R238" s="59" t="s">
        <v>2191</v>
      </c>
      <c r="S238" s="59" t="s">
        <v>2191</v>
      </c>
      <c r="T238" s="59" t="s">
        <v>2191</v>
      </c>
      <c r="U238" s="59" t="s">
        <v>2191</v>
      </c>
      <c r="V238" s="59" t="s">
        <v>18226</v>
      </c>
      <c r="W238" s="59" t="s">
        <v>2191</v>
      </c>
      <c r="X238" s="59" t="s">
        <v>2191</v>
      </c>
      <c r="Y238" s="59" t="s">
        <v>2191</v>
      </c>
      <c r="Z238" s="59" t="s">
        <v>2191</v>
      </c>
      <c r="AA238" s="59" t="s">
        <v>2191</v>
      </c>
      <c r="AB238" s="59" t="s">
        <v>2191</v>
      </c>
      <c r="AC238" s="59" t="s">
        <v>2191</v>
      </c>
      <c r="AD238" s="59" t="s">
        <v>2191</v>
      </c>
      <c r="AE238" s="59" t="s">
        <v>2191</v>
      </c>
      <c r="AF238" s="59" t="s">
        <v>2191</v>
      </c>
      <c r="AG238" s="59" t="s">
        <v>2191</v>
      </c>
      <c r="AH238" s="59" t="s">
        <v>2191</v>
      </c>
      <c r="AI238" s="59" t="s">
        <v>2191</v>
      </c>
      <c r="AJ238" s="59" t="s">
        <v>2191</v>
      </c>
      <c r="AK238" s="59" t="s">
        <v>2191</v>
      </c>
      <c r="AL238" s="59" t="s">
        <v>2191</v>
      </c>
      <c r="AM238" s="59" t="s">
        <v>2191</v>
      </c>
      <c r="AN238" s="59" t="s">
        <v>2191</v>
      </c>
      <c r="AO238" s="59" t="s">
        <v>17662</v>
      </c>
      <c r="AP238" s="59" t="s">
        <v>17661</v>
      </c>
      <c r="AQ238" s="59" t="s">
        <v>2191</v>
      </c>
      <c r="AR238" s="59" t="s">
        <v>2191</v>
      </c>
      <c r="AS238" s="59" t="s">
        <v>2191</v>
      </c>
      <c r="AT238" s="59" t="s">
        <v>12465</v>
      </c>
      <c r="AU238" s="59">
        <v>2025</v>
      </c>
      <c r="AV238" s="59">
        <v>21</v>
      </c>
      <c r="AW238" s="59">
        <v>1</v>
      </c>
      <c r="AX238" s="59" t="s">
        <v>2191</v>
      </c>
      <c r="AY238" s="59" t="s">
        <v>2191</v>
      </c>
      <c r="AZ238" s="59" t="s">
        <v>2191</v>
      </c>
      <c r="BA238" s="59" t="s">
        <v>2191</v>
      </c>
      <c r="BB238" s="59" t="s">
        <v>2191</v>
      </c>
      <c r="BC238" s="59" t="s">
        <v>2191</v>
      </c>
      <c r="BD238" s="59">
        <v>41</v>
      </c>
      <c r="BE238" s="59" t="s">
        <v>71</v>
      </c>
      <c r="BF238" s="59" t="str">
        <f>HYPERLINK("http://dx.doi.org/10.1007/s11365-024-01036-7","http://dx.doi.org/10.1007/s11365-024-01036-7")</f>
        <v>http://dx.doi.org/10.1007/s11365-024-01036-7</v>
      </c>
      <c r="BG238" s="59" t="s">
        <v>2191</v>
      </c>
      <c r="BH238" s="59" t="s">
        <v>2191</v>
      </c>
      <c r="BI238" s="59" t="s">
        <v>2191</v>
      </c>
      <c r="BJ238" s="59" t="s">
        <v>2191</v>
      </c>
      <c r="BK238" s="59" t="s">
        <v>2191</v>
      </c>
      <c r="BL238" s="59" t="s">
        <v>2191</v>
      </c>
      <c r="BM238" s="59" t="s">
        <v>2191</v>
      </c>
      <c r="BN238" s="59" t="s">
        <v>2191</v>
      </c>
      <c r="BO238" s="59" t="s">
        <v>2191</v>
      </c>
      <c r="BP238" s="59" t="s">
        <v>2191</v>
      </c>
      <c r="BQ238" s="59" t="s">
        <v>2191</v>
      </c>
      <c r="BR238" s="59" t="s">
        <v>2191</v>
      </c>
      <c r="BS238" s="59" t="s">
        <v>18225</v>
      </c>
      <c r="BT238" s="59" t="str">
        <f>HYPERLINK("https%3A%2F%2Fwww.webofscience.com%2Fwos%2Fwoscc%2Ffull-record%2FWOS:001370647800001","View Full Record in Web of Science")</f>
        <v>View Full Record in Web of Science</v>
      </c>
      <c r="BX238" s="37" t="str">
        <f>VLOOKUP(BE238,[2]scopus!$N$2:$N$1043,1,FALSE)</f>
        <v>10.1007/s11365-024-01036-7</v>
      </c>
    </row>
    <row r="239" spans="1:78" x14ac:dyDescent="0.15">
      <c r="A239" s="59" t="s">
        <v>12379</v>
      </c>
      <c r="B239" s="59" t="s">
        <v>18224</v>
      </c>
      <c r="C239" s="59" t="s">
        <v>2191</v>
      </c>
      <c r="D239" s="59" t="s">
        <v>2191</v>
      </c>
      <c r="E239" s="59" t="s">
        <v>2191</v>
      </c>
      <c r="F239" s="59" t="s">
        <v>18223</v>
      </c>
      <c r="G239" s="59" t="s">
        <v>2191</v>
      </c>
      <c r="H239" s="59" t="s">
        <v>2191</v>
      </c>
      <c r="I239" s="59" t="s">
        <v>2655</v>
      </c>
      <c r="J239" s="59" t="s">
        <v>17022</v>
      </c>
      <c r="K239" s="59" t="s">
        <v>2191</v>
      </c>
      <c r="L239" s="59" t="s">
        <v>2191</v>
      </c>
      <c r="M239" s="59" t="s">
        <v>2191</v>
      </c>
      <c r="N239" s="59" t="s">
        <v>2191</v>
      </c>
      <c r="O239" s="59" t="s">
        <v>2191</v>
      </c>
      <c r="P239" s="59" t="s">
        <v>2191</v>
      </c>
      <c r="Q239" s="59" t="s">
        <v>2191</v>
      </c>
      <c r="R239" s="59" t="s">
        <v>2191</v>
      </c>
      <c r="S239" s="59" t="s">
        <v>2191</v>
      </c>
      <c r="T239" s="59" t="s">
        <v>2191</v>
      </c>
      <c r="U239" s="59" t="s">
        <v>2191</v>
      </c>
      <c r="V239" s="59" t="s">
        <v>18222</v>
      </c>
      <c r="W239" s="59" t="s">
        <v>2191</v>
      </c>
      <c r="X239" s="59" t="s">
        <v>2191</v>
      </c>
      <c r="Y239" s="59" t="s">
        <v>2191</v>
      </c>
      <c r="Z239" s="59" t="s">
        <v>2191</v>
      </c>
      <c r="AA239" s="59" t="s">
        <v>16326</v>
      </c>
      <c r="AB239" s="59" t="s">
        <v>16325</v>
      </c>
      <c r="AC239" s="59" t="s">
        <v>2191</v>
      </c>
      <c r="AD239" s="59" t="s">
        <v>2191</v>
      </c>
      <c r="AE239" s="59" t="s">
        <v>2191</v>
      </c>
      <c r="AF239" s="59" t="s">
        <v>2191</v>
      </c>
      <c r="AG239" s="59" t="s">
        <v>2191</v>
      </c>
      <c r="AH239" s="59" t="s">
        <v>2191</v>
      </c>
      <c r="AI239" s="59" t="s">
        <v>2191</v>
      </c>
      <c r="AJ239" s="59" t="s">
        <v>2191</v>
      </c>
      <c r="AK239" s="59" t="s">
        <v>2191</v>
      </c>
      <c r="AL239" s="59" t="s">
        <v>2191</v>
      </c>
      <c r="AM239" s="59" t="s">
        <v>2191</v>
      </c>
      <c r="AN239" s="59" t="s">
        <v>2191</v>
      </c>
      <c r="AO239" s="59" t="s">
        <v>17018</v>
      </c>
      <c r="AP239" s="59" t="s">
        <v>2191</v>
      </c>
      <c r="AQ239" s="59" t="s">
        <v>2191</v>
      </c>
      <c r="AR239" s="59" t="s">
        <v>2191</v>
      </c>
      <c r="AS239" s="59" t="s">
        <v>2191</v>
      </c>
      <c r="AT239" s="59" t="s">
        <v>12418</v>
      </c>
      <c r="AU239" s="59">
        <v>2008</v>
      </c>
      <c r="AV239" s="59">
        <v>31</v>
      </c>
      <c r="AW239" s="59">
        <v>1</v>
      </c>
      <c r="AX239" s="59" t="s">
        <v>2191</v>
      </c>
      <c r="AY239" s="59" t="s">
        <v>2191</v>
      </c>
      <c r="AZ239" s="59" t="s">
        <v>2191</v>
      </c>
      <c r="BA239" s="59" t="s">
        <v>2191</v>
      </c>
      <c r="BB239" s="59">
        <v>59</v>
      </c>
      <c r="BC239" s="59">
        <v>92</v>
      </c>
      <c r="BD239" s="59" t="s">
        <v>2191</v>
      </c>
      <c r="BE239" s="59" t="s">
        <v>2654</v>
      </c>
      <c r="BF239" s="59" t="str">
        <f>HYPERLINK("http://dx.doi.org/10.1007/s11187-008-9106-1","http://dx.doi.org/10.1007/s11187-008-9106-1")</f>
        <v>http://dx.doi.org/10.1007/s11187-008-9106-1</v>
      </c>
      <c r="BG239" s="59" t="s">
        <v>2191</v>
      </c>
      <c r="BH239" s="59" t="s">
        <v>2191</v>
      </c>
      <c r="BI239" s="59" t="s">
        <v>2191</v>
      </c>
      <c r="BJ239" s="59" t="s">
        <v>2191</v>
      </c>
      <c r="BK239" s="59" t="s">
        <v>2191</v>
      </c>
      <c r="BL239" s="59" t="s">
        <v>2191</v>
      </c>
      <c r="BM239" s="59" t="s">
        <v>2191</v>
      </c>
      <c r="BN239" s="59" t="s">
        <v>2191</v>
      </c>
      <c r="BO239" s="59" t="s">
        <v>2191</v>
      </c>
      <c r="BP239" s="59" t="s">
        <v>2191</v>
      </c>
      <c r="BQ239" s="59" t="s">
        <v>2191</v>
      </c>
      <c r="BR239" s="59" t="s">
        <v>2191</v>
      </c>
      <c r="BS239" s="59" t="s">
        <v>18221</v>
      </c>
      <c r="BT239" s="59" t="str">
        <f>HYPERLINK("https%3A%2F%2Fwww.webofscience.com%2Fwos%2Fwoscc%2Ffull-record%2FWOS:000256914400005","View Full Record in Web of Science")</f>
        <v>View Full Record in Web of Science</v>
      </c>
      <c r="BX239" s="37" t="e">
        <f>VLOOKUP(BE239,[2]scopus!$N$2:$N$1043,1,FALSE)</f>
        <v>#N/A</v>
      </c>
    </row>
    <row r="240" spans="1:78" x14ac:dyDescent="0.15">
      <c r="A240" s="59" t="s">
        <v>12379</v>
      </c>
      <c r="B240" s="59" t="s">
        <v>18220</v>
      </c>
      <c r="C240" s="59" t="s">
        <v>2191</v>
      </c>
      <c r="D240" s="59" t="s">
        <v>2191</v>
      </c>
      <c r="E240" s="59" t="s">
        <v>2191</v>
      </c>
      <c r="F240" s="59" t="s">
        <v>18219</v>
      </c>
      <c r="G240" s="59" t="s">
        <v>2191</v>
      </c>
      <c r="H240" s="59" t="s">
        <v>2191</v>
      </c>
      <c r="I240" s="59" t="s">
        <v>2653</v>
      </c>
      <c r="J240" s="59" t="s">
        <v>13029</v>
      </c>
      <c r="K240" s="59" t="s">
        <v>2191</v>
      </c>
      <c r="L240" s="59" t="s">
        <v>2191</v>
      </c>
      <c r="M240" s="59" t="s">
        <v>2191</v>
      </c>
      <c r="N240" s="59" t="s">
        <v>2191</v>
      </c>
      <c r="O240" s="59" t="s">
        <v>2191</v>
      </c>
      <c r="P240" s="59" t="s">
        <v>2191</v>
      </c>
      <c r="Q240" s="59" t="s">
        <v>2191</v>
      </c>
      <c r="R240" s="59" t="s">
        <v>2191</v>
      </c>
      <c r="S240" s="59" t="s">
        <v>2191</v>
      </c>
      <c r="T240" s="59" t="s">
        <v>2191</v>
      </c>
      <c r="U240" s="59" t="s">
        <v>2191</v>
      </c>
      <c r="V240" s="59" t="s">
        <v>18218</v>
      </c>
      <c r="W240" s="59" t="s">
        <v>2191</v>
      </c>
      <c r="X240" s="59" t="s">
        <v>2191</v>
      </c>
      <c r="Y240" s="59" t="s">
        <v>2191</v>
      </c>
      <c r="Z240" s="59" t="s">
        <v>2191</v>
      </c>
      <c r="AA240" s="59" t="s">
        <v>18217</v>
      </c>
      <c r="AB240" s="59" t="s">
        <v>18216</v>
      </c>
      <c r="AC240" s="59" t="s">
        <v>2191</v>
      </c>
      <c r="AD240" s="59" t="s">
        <v>2191</v>
      </c>
      <c r="AE240" s="59" t="s">
        <v>2191</v>
      </c>
      <c r="AF240" s="59" t="s">
        <v>2191</v>
      </c>
      <c r="AG240" s="59" t="s">
        <v>2191</v>
      </c>
      <c r="AH240" s="59" t="s">
        <v>2191</v>
      </c>
      <c r="AI240" s="59" t="s">
        <v>2191</v>
      </c>
      <c r="AJ240" s="59" t="s">
        <v>2191</v>
      </c>
      <c r="AK240" s="59" t="s">
        <v>2191</v>
      </c>
      <c r="AL240" s="59" t="s">
        <v>2191</v>
      </c>
      <c r="AM240" s="59" t="s">
        <v>2191</v>
      </c>
      <c r="AN240" s="59" t="s">
        <v>2191</v>
      </c>
      <c r="AO240" s="59" t="s">
        <v>13025</v>
      </c>
      <c r="AP240" s="59" t="s">
        <v>13024</v>
      </c>
      <c r="AQ240" s="59" t="s">
        <v>2191</v>
      </c>
      <c r="AR240" s="59" t="s">
        <v>2191</v>
      </c>
      <c r="AS240" s="59" t="s">
        <v>2191</v>
      </c>
      <c r="AT240" s="59" t="s">
        <v>12390</v>
      </c>
      <c r="AU240" s="59">
        <v>2020</v>
      </c>
      <c r="AV240" s="59">
        <v>21</v>
      </c>
      <c r="AW240" s="59">
        <v>4</v>
      </c>
      <c r="AX240" s="59" t="s">
        <v>2191</v>
      </c>
      <c r="AY240" s="59" t="s">
        <v>2191</v>
      </c>
      <c r="AZ240" s="59" t="s">
        <v>2191</v>
      </c>
      <c r="BA240" s="59" t="s">
        <v>2191</v>
      </c>
      <c r="BB240" s="59">
        <v>1011</v>
      </c>
      <c r="BC240" s="59">
        <v>1024</v>
      </c>
      <c r="BD240" s="59" t="s">
        <v>2191</v>
      </c>
      <c r="BE240" s="59" t="s">
        <v>2652</v>
      </c>
      <c r="BF240" s="59" t="str">
        <f>HYPERLINK("http://dx.doi.org/10.1177/0972150918779165","http://dx.doi.org/10.1177/0972150918779165")</f>
        <v>http://dx.doi.org/10.1177/0972150918779165</v>
      </c>
      <c r="BG240" s="59" t="s">
        <v>2191</v>
      </c>
      <c r="BH240" s="59" t="s">
        <v>2191</v>
      </c>
      <c r="BI240" s="59" t="s">
        <v>2191</v>
      </c>
      <c r="BJ240" s="59" t="s">
        <v>2191</v>
      </c>
      <c r="BK240" s="59" t="s">
        <v>2191</v>
      </c>
      <c r="BL240" s="59" t="s">
        <v>2191</v>
      </c>
      <c r="BM240" s="59" t="s">
        <v>2191</v>
      </c>
      <c r="BN240" s="59" t="s">
        <v>2191</v>
      </c>
      <c r="BO240" s="59" t="s">
        <v>2191</v>
      </c>
      <c r="BP240" s="59" t="s">
        <v>2191</v>
      </c>
      <c r="BQ240" s="59" t="s">
        <v>2191</v>
      </c>
      <c r="BR240" s="59" t="s">
        <v>2191</v>
      </c>
      <c r="BS240" s="59" t="s">
        <v>18215</v>
      </c>
      <c r="BT240" s="59" t="str">
        <f>HYPERLINK("https%3A%2F%2Fwww.webofscience.com%2Fwos%2Fwoscc%2Ffull-record%2FWOS:000561688100009","View Full Record in Web of Science")</f>
        <v>View Full Record in Web of Science</v>
      </c>
      <c r="BX240" s="37" t="e">
        <f>VLOOKUP(BE240,[2]scopus!$N$2:$N$1043,1,FALSE)</f>
        <v>#N/A</v>
      </c>
    </row>
    <row r="241" spans="1:78" x14ac:dyDescent="0.15">
      <c r="A241" s="59" t="s">
        <v>12379</v>
      </c>
      <c r="B241" s="59" t="s">
        <v>18214</v>
      </c>
      <c r="C241" s="59" t="s">
        <v>2191</v>
      </c>
      <c r="D241" s="59" t="s">
        <v>2191</v>
      </c>
      <c r="E241" s="59" t="s">
        <v>2191</v>
      </c>
      <c r="F241" s="59" t="s">
        <v>18213</v>
      </c>
      <c r="G241" s="59" t="s">
        <v>2191</v>
      </c>
      <c r="H241" s="59" t="s">
        <v>2191</v>
      </c>
      <c r="I241" s="59" t="s">
        <v>2651</v>
      </c>
      <c r="J241" s="59" t="s">
        <v>16829</v>
      </c>
      <c r="K241" s="59" t="s">
        <v>2191</v>
      </c>
      <c r="L241" s="59" t="s">
        <v>2191</v>
      </c>
      <c r="M241" s="59" t="s">
        <v>2191</v>
      </c>
      <c r="N241" s="59" t="s">
        <v>2191</v>
      </c>
      <c r="O241" s="59" t="s">
        <v>2191</v>
      </c>
      <c r="P241" s="59" t="s">
        <v>2191</v>
      </c>
      <c r="Q241" s="59" t="s">
        <v>2191</v>
      </c>
      <c r="R241" s="59" t="s">
        <v>2191</v>
      </c>
      <c r="S241" s="59" t="s">
        <v>2191</v>
      </c>
      <c r="T241" s="59" t="s">
        <v>2191</v>
      </c>
      <c r="U241" s="59" t="s">
        <v>2191</v>
      </c>
      <c r="V241" s="59" t="s">
        <v>18212</v>
      </c>
      <c r="W241" s="59" t="s">
        <v>2191</v>
      </c>
      <c r="X241" s="59" t="s">
        <v>2191</v>
      </c>
      <c r="Y241" s="59" t="s">
        <v>2191</v>
      </c>
      <c r="Z241" s="59" t="s">
        <v>2191</v>
      </c>
      <c r="AA241" s="59" t="s">
        <v>2191</v>
      </c>
      <c r="AB241" s="59" t="s">
        <v>2191</v>
      </c>
      <c r="AC241" s="59" t="s">
        <v>2191</v>
      </c>
      <c r="AD241" s="59" t="s">
        <v>2191</v>
      </c>
      <c r="AE241" s="59" t="s">
        <v>2191</v>
      </c>
      <c r="AF241" s="59" t="s">
        <v>2191</v>
      </c>
      <c r="AG241" s="59" t="s">
        <v>2191</v>
      </c>
      <c r="AH241" s="59" t="s">
        <v>2191</v>
      </c>
      <c r="AI241" s="59" t="s">
        <v>2191</v>
      </c>
      <c r="AJ241" s="59" t="s">
        <v>2191</v>
      </c>
      <c r="AK241" s="59" t="s">
        <v>2191</v>
      </c>
      <c r="AL241" s="59" t="s">
        <v>2191</v>
      </c>
      <c r="AM241" s="59" t="s">
        <v>2191</v>
      </c>
      <c r="AN241" s="59" t="s">
        <v>2191</v>
      </c>
      <c r="AO241" s="59" t="s">
        <v>16825</v>
      </c>
      <c r="AP241" s="59" t="s">
        <v>16824</v>
      </c>
      <c r="AQ241" s="59" t="s">
        <v>2191</v>
      </c>
      <c r="AR241" s="59" t="s">
        <v>2191</v>
      </c>
      <c r="AS241" s="59" t="s">
        <v>2191</v>
      </c>
      <c r="AT241" s="59" t="s">
        <v>12436</v>
      </c>
      <c r="AU241" s="59">
        <v>2018</v>
      </c>
      <c r="AV241" s="59">
        <v>47</v>
      </c>
      <c r="AW241" s="59">
        <v>1</v>
      </c>
      <c r="AX241" s="59" t="s">
        <v>2191</v>
      </c>
      <c r="AY241" s="59" t="s">
        <v>2191</v>
      </c>
      <c r="AZ241" s="59" t="s">
        <v>2191</v>
      </c>
      <c r="BA241" s="59" t="s">
        <v>2191</v>
      </c>
      <c r="BB241" s="59">
        <v>49</v>
      </c>
      <c r="BC241" s="59">
        <v>60</v>
      </c>
      <c r="BD241" s="59" t="s">
        <v>2191</v>
      </c>
      <c r="BE241" s="59" t="s">
        <v>2650</v>
      </c>
      <c r="BF241" s="59" t="str">
        <f>HYPERLINK("http://dx.doi.org/10.1016/j.respol.2017.09.009","http://dx.doi.org/10.1016/j.respol.2017.09.009")</f>
        <v>http://dx.doi.org/10.1016/j.respol.2017.09.009</v>
      </c>
      <c r="BG241" s="59" t="s">
        <v>2191</v>
      </c>
      <c r="BH241" s="59" t="s">
        <v>2191</v>
      </c>
      <c r="BI241" s="59" t="s">
        <v>2191</v>
      </c>
      <c r="BJ241" s="59" t="s">
        <v>2191</v>
      </c>
      <c r="BK241" s="59" t="s">
        <v>2191</v>
      </c>
      <c r="BL241" s="59" t="s">
        <v>2191</v>
      </c>
      <c r="BM241" s="59" t="s">
        <v>2191</v>
      </c>
      <c r="BN241" s="59" t="s">
        <v>2191</v>
      </c>
      <c r="BO241" s="59" t="s">
        <v>2191</v>
      </c>
      <c r="BP241" s="59" t="s">
        <v>2191</v>
      </c>
      <c r="BQ241" s="59" t="s">
        <v>2191</v>
      </c>
      <c r="BR241" s="59" t="s">
        <v>2191</v>
      </c>
      <c r="BS241" s="59" t="s">
        <v>18211</v>
      </c>
      <c r="BT241" s="59" t="str">
        <f>HYPERLINK("https%3A%2F%2Fwww.webofscience.com%2Fwos%2Fwoscc%2Ffull-record%2FWOS:000418976900005","View Full Record in Web of Science")</f>
        <v>View Full Record in Web of Science</v>
      </c>
      <c r="BX241" s="37" t="e">
        <f>VLOOKUP(BE241,[2]scopus!$N$2:$N$1043,1,FALSE)</f>
        <v>#N/A</v>
      </c>
    </row>
    <row r="242" spans="1:78" x14ac:dyDescent="0.15">
      <c r="A242" s="59" t="s">
        <v>12379</v>
      </c>
      <c r="B242" s="59" t="s">
        <v>18210</v>
      </c>
      <c r="C242" s="59" t="s">
        <v>2191</v>
      </c>
      <c r="D242" s="59" t="s">
        <v>2191</v>
      </c>
      <c r="E242" s="59" t="s">
        <v>2191</v>
      </c>
      <c r="F242" s="59" t="s">
        <v>18209</v>
      </c>
      <c r="G242" s="59" t="s">
        <v>2191</v>
      </c>
      <c r="H242" s="59" t="s">
        <v>2191</v>
      </c>
      <c r="I242" s="59" t="s">
        <v>3894</v>
      </c>
      <c r="J242" s="59" t="s">
        <v>16039</v>
      </c>
      <c r="K242" s="59" t="s">
        <v>2191</v>
      </c>
      <c r="L242" s="59" t="s">
        <v>2191</v>
      </c>
      <c r="M242" s="59" t="s">
        <v>2191</v>
      </c>
      <c r="N242" s="59" t="s">
        <v>2191</v>
      </c>
      <c r="O242" s="59" t="s">
        <v>2191</v>
      </c>
      <c r="P242" s="59" t="s">
        <v>2191</v>
      </c>
      <c r="Q242" s="59" t="s">
        <v>2191</v>
      </c>
      <c r="R242" s="59" t="s">
        <v>2191</v>
      </c>
      <c r="S242" s="59" t="s">
        <v>2191</v>
      </c>
      <c r="T242" s="59" t="s">
        <v>2191</v>
      </c>
      <c r="U242" s="59" t="s">
        <v>2191</v>
      </c>
      <c r="V242" s="59" t="s">
        <v>18208</v>
      </c>
      <c r="W242" s="59" t="s">
        <v>2191</v>
      </c>
      <c r="X242" s="59" t="s">
        <v>2191</v>
      </c>
      <c r="Y242" s="59" t="s">
        <v>2191</v>
      </c>
      <c r="Z242" s="59" t="s">
        <v>2191</v>
      </c>
      <c r="AA242" s="59" t="s">
        <v>18207</v>
      </c>
      <c r="AB242" s="59" t="s">
        <v>18206</v>
      </c>
      <c r="AC242" s="59" t="s">
        <v>2191</v>
      </c>
      <c r="AD242" s="59" t="s">
        <v>2191</v>
      </c>
      <c r="AE242" s="59" t="s">
        <v>2191</v>
      </c>
      <c r="AF242" s="59" t="s">
        <v>2191</v>
      </c>
      <c r="AG242" s="59" t="s">
        <v>2191</v>
      </c>
      <c r="AH242" s="59" t="s">
        <v>2191</v>
      </c>
      <c r="AI242" s="59" t="s">
        <v>2191</v>
      </c>
      <c r="AJ242" s="59" t="s">
        <v>2191</v>
      </c>
      <c r="AK242" s="59" t="s">
        <v>2191</v>
      </c>
      <c r="AL242" s="59" t="s">
        <v>2191</v>
      </c>
      <c r="AM242" s="59" t="s">
        <v>2191</v>
      </c>
      <c r="AN242" s="59" t="s">
        <v>2191</v>
      </c>
      <c r="AO242" s="59" t="s">
        <v>16038</v>
      </c>
      <c r="AP242" s="59" t="s">
        <v>16226</v>
      </c>
      <c r="AQ242" s="59" t="s">
        <v>2191</v>
      </c>
      <c r="AR242" s="59" t="s">
        <v>2191</v>
      </c>
      <c r="AS242" s="59" t="s">
        <v>2191</v>
      </c>
      <c r="AT242" s="59" t="s">
        <v>12574</v>
      </c>
      <c r="AU242" s="59">
        <v>2017</v>
      </c>
      <c r="AV242" s="59">
        <v>32</v>
      </c>
      <c r="AW242" s="59">
        <v>2</v>
      </c>
      <c r="AX242" s="59" t="s">
        <v>2191</v>
      </c>
      <c r="AY242" s="59" t="s">
        <v>2191</v>
      </c>
      <c r="AZ242" s="59" t="s">
        <v>2191</v>
      </c>
      <c r="BA242" s="59" t="s">
        <v>2191</v>
      </c>
      <c r="BB242" s="59">
        <v>131</v>
      </c>
      <c r="BC242" s="59">
        <v>144</v>
      </c>
      <c r="BD242" s="59" t="s">
        <v>2191</v>
      </c>
      <c r="BE242" s="59" t="s">
        <v>3893</v>
      </c>
      <c r="BF242" s="59" t="str">
        <f>HYPERLINK("http://dx.doi.org/10.1016/j.jbusvent.2017.01.001","http://dx.doi.org/10.1016/j.jbusvent.2017.01.001")</f>
        <v>http://dx.doi.org/10.1016/j.jbusvent.2017.01.001</v>
      </c>
      <c r="BG242" s="59" t="s">
        <v>2191</v>
      </c>
      <c r="BH242" s="59" t="s">
        <v>2191</v>
      </c>
      <c r="BI242" s="59" t="s">
        <v>2191</v>
      </c>
      <c r="BJ242" s="59" t="s">
        <v>2191</v>
      </c>
      <c r="BK242" s="59" t="s">
        <v>2191</v>
      </c>
      <c r="BL242" s="59" t="s">
        <v>2191</v>
      </c>
      <c r="BM242" s="59" t="s">
        <v>2191</v>
      </c>
      <c r="BN242" s="59" t="s">
        <v>2191</v>
      </c>
      <c r="BO242" s="59" t="s">
        <v>2191</v>
      </c>
      <c r="BP242" s="59" t="s">
        <v>2191</v>
      </c>
      <c r="BQ242" s="59" t="s">
        <v>2191</v>
      </c>
      <c r="BR242" s="59" t="s">
        <v>2191</v>
      </c>
      <c r="BS242" s="59" t="s">
        <v>18205</v>
      </c>
      <c r="BT242" s="59" t="str">
        <f>HYPERLINK("https%3A%2F%2Fwww.webofscience.com%2Fwos%2Fwoscc%2Ffull-record%2FWOS:000398748900001","View Full Record in Web of Science")</f>
        <v>View Full Record in Web of Science</v>
      </c>
      <c r="BX242" s="37" t="str">
        <f>VLOOKUP(BE242,[2]scopus!$N$2:$N$1043,1,FALSE)</f>
        <v>10.1016/j.jbusvent.2017.01.001</v>
      </c>
    </row>
    <row r="243" spans="1:78" x14ac:dyDescent="0.15">
      <c r="A243" s="59" t="s">
        <v>12379</v>
      </c>
      <c r="B243" s="59" t="s">
        <v>18204</v>
      </c>
      <c r="C243" s="59" t="s">
        <v>2191</v>
      </c>
      <c r="D243" s="59" t="s">
        <v>2191</v>
      </c>
      <c r="E243" s="59" t="s">
        <v>2191</v>
      </c>
      <c r="F243" s="59" t="s">
        <v>18203</v>
      </c>
      <c r="G243" s="59" t="s">
        <v>2191</v>
      </c>
      <c r="H243" s="59" t="s">
        <v>2191</v>
      </c>
      <c r="I243" s="59" t="s">
        <v>2649</v>
      </c>
      <c r="J243" s="59" t="s">
        <v>16039</v>
      </c>
      <c r="K243" s="59" t="s">
        <v>2191</v>
      </c>
      <c r="L243" s="59" t="s">
        <v>2191</v>
      </c>
      <c r="M243" s="59" t="s">
        <v>2191</v>
      </c>
      <c r="N243" s="59" t="s">
        <v>2191</v>
      </c>
      <c r="O243" s="59" t="s">
        <v>2191</v>
      </c>
      <c r="P243" s="59" t="s">
        <v>2191</v>
      </c>
      <c r="Q243" s="59" t="s">
        <v>2191</v>
      </c>
      <c r="R243" s="59" t="s">
        <v>2191</v>
      </c>
      <c r="S243" s="59" t="s">
        <v>2191</v>
      </c>
      <c r="T243" s="59" t="s">
        <v>2191</v>
      </c>
      <c r="U243" s="59" t="s">
        <v>2191</v>
      </c>
      <c r="V243" s="59" t="s">
        <v>18202</v>
      </c>
      <c r="W243" s="59" t="s">
        <v>2191</v>
      </c>
      <c r="X243" s="59" t="s">
        <v>2191</v>
      </c>
      <c r="Y243" s="59" t="s">
        <v>2191</v>
      </c>
      <c r="Z243" s="59" t="s">
        <v>2191</v>
      </c>
      <c r="AA243" s="59" t="s">
        <v>17635</v>
      </c>
      <c r="AB243" s="59" t="s">
        <v>17634</v>
      </c>
      <c r="AC243" s="59" t="s">
        <v>2191</v>
      </c>
      <c r="AD243" s="59" t="s">
        <v>2191</v>
      </c>
      <c r="AE243" s="59" t="s">
        <v>2191</v>
      </c>
      <c r="AF243" s="59" t="s">
        <v>2191</v>
      </c>
      <c r="AG243" s="59" t="s">
        <v>2191</v>
      </c>
      <c r="AH243" s="59" t="s">
        <v>2191</v>
      </c>
      <c r="AI243" s="59" t="s">
        <v>2191</v>
      </c>
      <c r="AJ243" s="59" t="s">
        <v>2191</v>
      </c>
      <c r="AK243" s="59" t="s">
        <v>2191</v>
      </c>
      <c r="AL243" s="59" t="s">
        <v>2191</v>
      </c>
      <c r="AM243" s="59" t="s">
        <v>2191</v>
      </c>
      <c r="AN243" s="59" t="s">
        <v>2191</v>
      </c>
      <c r="AO243" s="59" t="s">
        <v>16038</v>
      </c>
      <c r="AP243" s="59" t="s">
        <v>16226</v>
      </c>
      <c r="AQ243" s="59" t="s">
        <v>2191</v>
      </c>
      <c r="AR243" s="59" t="s">
        <v>2191</v>
      </c>
      <c r="AS243" s="59" t="s">
        <v>2191</v>
      </c>
      <c r="AT243" s="59" t="s">
        <v>13112</v>
      </c>
      <c r="AU243" s="59">
        <v>2014</v>
      </c>
      <c r="AV243" s="59">
        <v>29</v>
      </c>
      <c r="AW243" s="59">
        <v>5</v>
      </c>
      <c r="AX243" s="59" t="s">
        <v>2191</v>
      </c>
      <c r="AY243" s="59" t="s">
        <v>2191</v>
      </c>
      <c r="AZ243" s="59" t="s">
        <v>2191</v>
      </c>
      <c r="BA243" s="59" t="s">
        <v>2191</v>
      </c>
      <c r="BB243" s="59">
        <v>704</v>
      </c>
      <c r="BC243" s="59">
        <v>721</v>
      </c>
      <c r="BD243" s="59" t="s">
        <v>2191</v>
      </c>
      <c r="BE243" s="59" t="s">
        <v>2648</v>
      </c>
      <c r="BF243" s="59" t="str">
        <f>HYPERLINK("http://dx.doi.org/10.1016/j.jbusvent.2013.09.001","http://dx.doi.org/10.1016/j.jbusvent.2013.09.001")</f>
        <v>http://dx.doi.org/10.1016/j.jbusvent.2013.09.001</v>
      </c>
      <c r="BG243" s="59" t="s">
        <v>2191</v>
      </c>
      <c r="BH243" s="59" t="s">
        <v>2191</v>
      </c>
      <c r="BI243" s="59" t="s">
        <v>2191</v>
      </c>
      <c r="BJ243" s="59" t="s">
        <v>2191</v>
      </c>
      <c r="BK243" s="59" t="s">
        <v>2191</v>
      </c>
      <c r="BL243" s="59" t="s">
        <v>2191</v>
      </c>
      <c r="BM243" s="59" t="s">
        <v>2191</v>
      </c>
      <c r="BN243" s="59" t="s">
        <v>2191</v>
      </c>
      <c r="BO243" s="59" t="s">
        <v>2191</v>
      </c>
      <c r="BP243" s="59" t="s">
        <v>2191</v>
      </c>
      <c r="BQ243" s="59" t="s">
        <v>2191</v>
      </c>
      <c r="BR243" s="59" t="s">
        <v>2191</v>
      </c>
      <c r="BS243" s="59" t="s">
        <v>18201</v>
      </c>
      <c r="BT243" s="59" t="str">
        <f>HYPERLINK("https%3A%2F%2Fwww.webofscience.com%2Fwos%2Fwoscc%2Ffull-record%2FWOS:000340337400008","View Full Record in Web of Science")</f>
        <v>View Full Record in Web of Science</v>
      </c>
      <c r="BX243" s="37" t="e">
        <f>VLOOKUP(BE243,[2]scopus!$N$2:$N$1043,1,FALSE)</f>
        <v>#N/A</v>
      </c>
    </row>
    <row r="244" spans="1:78" x14ac:dyDescent="0.15">
      <c r="A244" s="59" t="s">
        <v>12379</v>
      </c>
      <c r="B244" s="59" t="s">
        <v>18200</v>
      </c>
      <c r="C244" s="59" t="s">
        <v>2191</v>
      </c>
      <c r="D244" s="59" t="s">
        <v>2191</v>
      </c>
      <c r="E244" s="59" t="s">
        <v>2191</v>
      </c>
      <c r="F244" s="59" t="s">
        <v>18199</v>
      </c>
      <c r="G244" s="59" t="s">
        <v>2191</v>
      </c>
      <c r="H244" s="59" t="s">
        <v>2191</v>
      </c>
      <c r="I244" s="59" t="s">
        <v>4450</v>
      </c>
      <c r="J244" s="59" t="s">
        <v>12871</v>
      </c>
      <c r="K244" s="59" t="s">
        <v>2191</v>
      </c>
      <c r="L244" s="59" t="s">
        <v>2191</v>
      </c>
      <c r="M244" s="59" t="s">
        <v>2191</v>
      </c>
      <c r="N244" s="59" t="s">
        <v>2191</v>
      </c>
      <c r="O244" s="59" t="s">
        <v>2191</v>
      </c>
      <c r="P244" s="59" t="s">
        <v>2191</v>
      </c>
      <c r="Q244" s="59" t="s">
        <v>2191</v>
      </c>
      <c r="R244" s="59" t="s">
        <v>2191</v>
      </c>
      <c r="S244" s="59" t="s">
        <v>2191</v>
      </c>
      <c r="T244" s="59" t="s">
        <v>2191</v>
      </c>
      <c r="U244" s="59" t="s">
        <v>2191</v>
      </c>
      <c r="V244" s="59" t="s">
        <v>18198</v>
      </c>
      <c r="W244" s="59" t="s">
        <v>2191</v>
      </c>
      <c r="X244" s="59" t="s">
        <v>2191</v>
      </c>
      <c r="Y244" s="59" t="s">
        <v>2191</v>
      </c>
      <c r="Z244" s="59" t="s">
        <v>2191</v>
      </c>
      <c r="AA244" s="59" t="s">
        <v>18197</v>
      </c>
      <c r="AB244" s="59" t="s">
        <v>2191</v>
      </c>
      <c r="AC244" s="59" t="s">
        <v>2191</v>
      </c>
      <c r="AD244" s="59" t="s">
        <v>2191</v>
      </c>
      <c r="AE244" s="59" t="s">
        <v>2191</v>
      </c>
      <c r="AF244" s="59" t="s">
        <v>2191</v>
      </c>
      <c r="AG244" s="59" t="s">
        <v>2191</v>
      </c>
      <c r="AH244" s="59" t="s">
        <v>2191</v>
      </c>
      <c r="AI244" s="59" t="s">
        <v>2191</v>
      </c>
      <c r="AJ244" s="59" t="s">
        <v>2191</v>
      </c>
      <c r="AK244" s="59" t="s">
        <v>2191</v>
      </c>
      <c r="AL244" s="59" t="s">
        <v>2191</v>
      </c>
      <c r="AM244" s="59" t="s">
        <v>2191</v>
      </c>
      <c r="AN244" s="59" t="s">
        <v>2191</v>
      </c>
      <c r="AO244" s="59" t="s">
        <v>12867</v>
      </c>
      <c r="AP244" s="59" t="s">
        <v>12866</v>
      </c>
      <c r="AQ244" s="59" t="s">
        <v>2191</v>
      </c>
      <c r="AR244" s="59" t="s">
        <v>2191</v>
      </c>
      <c r="AS244" s="59" t="s">
        <v>2191</v>
      </c>
      <c r="AT244" s="59" t="s">
        <v>12586</v>
      </c>
      <c r="AU244" s="59">
        <v>2022</v>
      </c>
      <c r="AV244" s="59">
        <v>50</v>
      </c>
      <c r="AW244" s="59" t="s">
        <v>2191</v>
      </c>
      <c r="AX244" s="59" t="s">
        <v>2191</v>
      </c>
      <c r="AY244" s="59" t="s">
        <v>2191</v>
      </c>
      <c r="AZ244" s="59" t="s">
        <v>2191</v>
      </c>
      <c r="BA244" s="59" t="s">
        <v>2191</v>
      </c>
      <c r="BB244" s="59" t="s">
        <v>2191</v>
      </c>
      <c r="BC244" s="59" t="s">
        <v>2191</v>
      </c>
      <c r="BD244" s="59">
        <v>100948</v>
      </c>
      <c r="BE244" s="59" t="s">
        <v>153</v>
      </c>
      <c r="BF244" s="59" t="str">
        <f>HYPERLINK("http://dx.doi.org/10.1016/j.jfi.2022.100948","http://dx.doi.org/10.1016/j.jfi.2022.100948")</f>
        <v>http://dx.doi.org/10.1016/j.jfi.2022.100948</v>
      </c>
      <c r="BG244" s="59" t="s">
        <v>2191</v>
      </c>
      <c r="BH244" s="59" t="s">
        <v>2191</v>
      </c>
      <c r="BI244" s="59" t="s">
        <v>2191</v>
      </c>
      <c r="BJ244" s="59" t="s">
        <v>2191</v>
      </c>
      <c r="BK244" s="59" t="s">
        <v>2191</v>
      </c>
      <c r="BL244" s="59" t="s">
        <v>2191</v>
      </c>
      <c r="BM244" s="59" t="s">
        <v>2191</v>
      </c>
      <c r="BN244" s="59" t="s">
        <v>2191</v>
      </c>
      <c r="BO244" s="59" t="s">
        <v>2191</v>
      </c>
      <c r="BP244" s="59" t="s">
        <v>2191</v>
      </c>
      <c r="BQ244" s="59" t="s">
        <v>2191</v>
      </c>
      <c r="BR244" s="59" t="s">
        <v>2191</v>
      </c>
      <c r="BS244" s="59" t="s">
        <v>18196</v>
      </c>
      <c r="BT244" s="59" t="str">
        <f>HYPERLINK("https%3A%2F%2Fwww.webofscience.com%2Fwos%2Fwoscc%2Ffull-record%2FWOS:001077372600003","View Full Record in Web of Science")</f>
        <v>View Full Record in Web of Science</v>
      </c>
      <c r="BX244" s="37" t="str">
        <f>VLOOKUP(BE244,[2]scopus!$N$2:$N$1043,1,FALSE)</f>
        <v>10.1016/j.jfi.2022.100948</v>
      </c>
    </row>
    <row r="245" spans="1:78" x14ac:dyDescent="0.15">
      <c r="A245" s="59" t="s">
        <v>12379</v>
      </c>
      <c r="B245" s="59" t="s">
        <v>18195</v>
      </c>
      <c r="C245" s="59" t="s">
        <v>2191</v>
      </c>
      <c r="D245" s="59" t="s">
        <v>2191</v>
      </c>
      <c r="E245" s="59" t="s">
        <v>2191</v>
      </c>
      <c r="F245" s="59" t="s">
        <v>18194</v>
      </c>
      <c r="G245" s="59" t="s">
        <v>2191</v>
      </c>
      <c r="H245" s="59" t="s">
        <v>2191</v>
      </c>
      <c r="I245" s="59" t="s">
        <v>2647</v>
      </c>
      <c r="J245" s="59" t="s">
        <v>18193</v>
      </c>
      <c r="K245" s="59" t="s">
        <v>2191</v>
      </c>
      <c r="L245" s="59" t="s">
        <v>2191</v>
      </c>
      <c r="M245" s="59" t="s">
        <v>2191</v>
      </c>
      <c r="N245" s="59" t="s">
        <v>2191</v>
      </c>
      <c r="O245" s="59" t="s">
        <v>2191</v>
      </c>
      <c r="P245" s="59" t="s">
        <v>2191</v>
      </c>
      <c r="Q245" s="59" t="s">
        <v>2191</v>
      </c>
      <c r="R245" s="59" t="s">
        <v>2191</v>
      </c>
      <c r="S245" s="59" t="s">
        <v>2191</v>
      </c>
      <c r="T245" s="59" t="s">
        <v>2191</v>
      </c>
      <c r="U245" s="59" t="s">
        <v>2191</v>
      </c>
      <c r="V245" s="59" t="s">
        <v>18192</v>
      </c>
      <c r="W245" s="59" t="s">
        <v>2191</v>
      </c>
      <c r="X245" s="59" t="s">
        <v>2191</v>
      </c>
      <c r="Y245" s="59" t="s">
        <v>2191</v>
      </c>
      <c r="Z245" s="59" t="s">
        <v>2191</v>
      </c>
      <c r="AA245" s="59" t="s">
        <v>2191</v>
      </c>
      <c r="AB245" s="59" t="s">
        <v>2191</v>
      </c>
      <c r="AC245" s="59" t="s">
        <v>2191</v>
      </c>
      <c r="AD245" s="59" t="s">
        <v>2191</v>
      </c>
      <c r="AE245" s="59" t="s">
        <v>2191</v>
      </c>
      <c r="AF245" s="59" t="s">
        <v>2191</v>
      </c>
      <c r="AG245" s="59" t="s">
        <v>2191</v>
      </c>
      <c r="AH245" s="59" t="s">
        <v>2191</v>
      </c>
      <c r="AI245" s="59" t="s">
        <v>2191</v>
      </c>
      <c r="AJ245" s="59" t="s">
        <v>2191</v>
      </c>
      <c r="AK245" s="59" t="s">
        <v>2191</v>
      </c>
      <c r="AL245" s="59" t="s">
        <v>2191</v>
      </c>
      <c r="AM245" s="59" t="s">
        <v>2191</v>
      </c>
      <c r="AN245" s="59" t="s">
        <v>2191</v>
      </c>
      <c r="AO245" s="59" t="s">
        <v>18191</v>
      </c>
      <c r="AP245" s="59" t="s">
        <v>18190</v>
      </c>
      <c r="AQ245" s="59" t="s">
        <v>2191</v>
      </c>
      <c r="AR245" s="59" t="s">
        <v>2191</v>
      </c>
      <c r="AS245" s="59" t="s">
        <v>2191</v>
      </c>
      <c r="AT245" s="59" t="s">
        <v>18189</v>
      </c>
      <c r="AU245" s="59">
        <v>2020</v>
      </c>
      <c r="AV245" s="59">
        <v>43</v>
      </c>
      <c r="AW245" s="59">
        <v>12</v>
      </c>
      <c r="AX245" s="59" t="s">
        <v>2191</v>
      </c>
      <c r="AY245" s="59" t="s">
        <v>2191</v>
      </c>
      <c r="AZ245" s="59" t="s">
        <v>2191</v>
      </c>
      <c r="BA245" s="59" t="s">
        <v>2191</v>
      </c>
      <c r="BB245" s="59">
        <v>1517</v>
      </c>
      <c r="BC245" s="59">
        <v>1531</v>
      </c>
      <c r="BD245" s="59" t="s">
        <v>2191</v>
      </c>
      <c r="BE245" s="59" t="s">
        <v>2646</v>
      </c>
      <c r="BF245" s="59" t="str">
        <f>HYPERLINK("http://dx.doi.org/10.1108/MRR-09-2019-0424","http://dx.doi.org/10.1108/MRR-09-2019-0424")</f>
        <v>http://dx.doi.org/10.1108/MRR-09-2019-0424</v>
      </c>
      <c r="BG245" s="59" t="s">
        <v>2191</v>
      </c>
      <c r="BH245" s="59" t="s">
        <v>13023</v>
      </c>
      <c r="BI245" s="59" t="s">
        <v>2191</v>
      </c>
      <c r="BJ245" s="59" t="s">
        <v>2191</v>
      </c>
      <c r="BK245" s="59" t="s">
        <v>2191</v>
      </c>
      <c r="BL245" s="59" t="s">
        <v>2191</v>
      </c>
      <c r="BM245" s="59" t="s">
        <v>2191</v>
      </c>
      <c r="BN245" s="59" t="s">
        <v>2191</v>
      </c>
      <c r="BO245" s="59" t="s">
        <v>2191</v>
      </c>
      <c r="BP245" s="59" t="s">
        <v>2191</v>
      </c>
      <c r="BQ245" s="59" t="s">
        <v>2191</v>
      </c>
      <c r="BR245" s="59" t="s">
        <v>2191</v>
      </c>
      <c r="BS245" s="59" t="s">
        <v>18188</v>
      </c>
      <c r="BT245" s="59" t="str">
        <f>HYPERLINK("https%3A%2F%2Fwww.webofscience.com%2Fwos%2Fwoscc%2Ffull-record%2FWOS:000547284900001","View Full Record in Web of Science")</f>
        <v>View Full Record in Web of Science</v>
      </c>
      <c r="BX245" s="37" t="e">
        <f>VLOOKUP(BE245,[2]scopus!$N$2:$N$1043,1,FALSE)</f>
        <v>#N/A</v>
      </c>
    </row>
    <row r="246" spans="1:78" x14ac:dyDescent="0.15">
      <c r="A246" s="59" t="s">
        <v>12379</v>
      </c>
      <c r="B246" s="59" t="s">
        <v>18187</v>
      </c>
      <c r="C246" s="59" t="s">
        <v>2191</v>
      </c>
      <c r="D246" s="59" t="s">
        <v>2191</v>
      </c>
      <c r="E246" s="59" t="s">
        <v>2191</v>
      </c>
      <c r="F246" s="59" t="s">
        <v>18187</v>
      </c>
      <c r="G246" s="59" t="s">
        <v>2191</v>
      </c>
      <c r="H246" s="59" t="s">
        <v>2191</v>
      </c>
      <c r="I246" s="59" t="s">
        <v>3102</v>
      </c>
      <c r="J246" s="59" t="s">
        <v>16321</v>
      </c>
      <c r="K246" s="59" t="s">
        <v>2191</v>
      </c>
      <c r="L246" s="59" t="s">
        <v>2191</v>
      </c>
      <c r="M246" s="59" t="s">
        <v>2191</v>
      </c>
      <c r="N246" s="59" t="s">
        <v>2191</v>
      </c>
      <c r="O246" s="59" t="s">
        <v>2191</v>
      </c>
      <c r="P246" s="59" t="s">
        <v>2191</v>
      </c>
      <c r="Q246" s="59" t="s">
        <v>2191</v>
      </c>
      <c r="R246" s="59" t="s">
        <v>2191</v>
      </c>
      <c r="S246" s="59" t="s">
        <v>2191</v>
      </c>
      <c r="T246" s="59" t="s">
        <v>2191</v>
      </c>
      <c r="U246" s="59" t="s">
        <v>2191</v>
      </c>
      <c r="V246" s="59" t="s">
        <v>18186</v>
      </c>
      <c r="W246" s="59" t="s">
        <v>2191</v>
      </c>
      <c r="X246" s="59" t="s">
        <v>2191</v>
      </c>
      <c r="Y246" s="59" t="s">
        <v>2191</v>
      </c>
      <c r="Z246" s="59" t="s">
        <v>2191</v>
      </c>
      <c r="AA246" s="59" t="s">
        <v>18185</v>
      </c>
      <c r="AB246" s="59" t="s">
        <v>18184</v>
      </c>
      <c r="AC246" s="59" t="s">
        <v>2191</v>
      </c>
      <c r="AD246" s="59" t="s">
        <v>2191</v>
      </c>
      <c r="AE246" s="59" t="s">
        <v>2191</v>
      </c>
      <c r="AF246" s="59" t="s">
        <v>2191</v>
      </c>
      <c r="AG246" s="59" t="s">
        <v>2191</v>
      </c>
      <c r="AH246" s="59" t="s">
        <v>2191</v>
      </c>
      <c r="AI246" s="59" t="s">
        <v>2191</v>
      </c>
      <c r="AJ246" s="59" t="s">
        <v>2191</v>
      </c>
      <c r="AK246" s="59" t="s">
        <v>2191</v>
      </c>
      <c r="AL246" s="59" t="s">
        <v>2191</v>
      </c>
      <c r="AM246" s="59" t="s">
        <v>2191</v>
      </c>
      <c r="AN246" s="59" t="s">
        <v>2191</v>
      </c>
      <c r="AO246" s="59" t="s">
        <v>16317</v>
      </c>
      <c r="AP246" s="59" t="s">
        <v>16316</v>
      </c>
      <c r="AQ246" s="59" t="s">
        <v>2191</v>
      </c>
      <c r="AR246" s="59" t="s">
        <v>2191</v>
      </c>
      <c r="AS246" s="59" t="s">
        <v>2191</v>
      </c>
      <c r="AT246" s="59" t="s">
        <v>12574</v>
      </c>
      <c r="AU246" s="59">
        <v>2006</v>
      </c>
      <c r="AV246" s="59">
        <v>30</v>
      </c>
      <c r="AW246" s="59">
        <v>2</v>
      </c>
      <c r="AX246" s="59" t="s">
        <v>2191</v>
      </c>
      <c r="AY246" s="59" t="s">
        <v>2191</v>
      </c>
      <c r="AZ246" s="59" t="s">
        <v>2191</v>
      </c>
      <c r="BA246" s="59" t="s">
        <v>2191</v>
      </c>
      <c r="BB246" s="59">
        <v>273</v>
      </c>
      <c r="BC246" s="59">
        <v>298</v>
      </c>
      <c r="BD246" s="59" t="s">
        <v>2191</v>
      </c>
      <c r="BE246" s="59" t="s">
        <v>3101</v>
      </c>
      <c r="BF246" s="59" t="str">
        <f>HYPERLINK("http://dx.doi.org/10.1111/j.1540-6520.2006.00121.x","http://dx.doi.org/10.1111/j.1540-6520.2006.00121.x")</f>
        <v>http://dx.doi.org/10.1111/j.1540-6520.2006.00121.x</v>
      </c>
      <c r="BG246" s="59" t="s">
        <v>2191</v>
      </c>
      <c r="BH246" s="59" t="s">
        <v>2191</v>
      </c>
      <c r="BI246" s="59" t="s">
        <v>2191</v>
      </c>
      <c r="BJ246" s="59" t="s">
        <v>2191</v>
      </c>
      <c r="BK246" s="59" t="s">
        <v>2191</v>
      </c>
      <c r="BL246" s="59" t="s">
        <v>2191</v>
      </c>
      <c r="BM246" s="59" t="s">
        <v>2191</v>
      </c>
      <c r="BN246" s="59" t="s">
        <v>2191</v>
      </c>
      <c r="BO246" s="59" t="s">
        <v>2191</v>
      </c>
      <c r="BP246" s="59" t="s">
        <v>2191</v>
      </c>
      <c r="BQ246" s="59" t="s">
        <v>2191</v>
      </c>
      <c r="BR246" s="59" t="s">
        <v>2191</v>
      </c>
      <c r="BS246" s="59" t="s">
        <v>18183</v>
      </c>
      <c r="BT246" s="59" t="str">
        <f>HYPERLINK("https%3A%2F%2Fwww.webofscience.com%2Fwos%2Fwoscc%2Ffull-record%2FWOS:000235955900008","View Full Record in Web of Science")</f>
        <v>View Full Record in Web of Science</v>
      </c>
      <c r="BX246" s="37" t="str">
        <f>VLOOKUP(BE246,[2]scopus!$N$2:$N$1043,1,FALSE)</f>
        <v>10.1111/j.1540-6520.2006.00121.x</v>
      </c>
    </row>
    <row r="247" spans="1:78" x14ac:dyDescent="0.15">
      <c r="A247" s="59" t="s">
        <v>12379</v>
      </c>
      <c r="B247" s="59" t="s">
        <v>18182</v>
      </c>
      <c r="C247" s="59" t="s">
        <v>2191</v>
      </c>
      <c r="D247" s="59" t="s">
        <v>2191</v>
      </c>
      <c r="E247" s="59" t="s">
        <v>2191</v>
      </c>
      <c r="F247" s="59" t="s">
        <v>18181</v>
      </c>
      <c r="G247" s="59" t="s">
        <v>2191</v>
      </c>
      <c r="H247" s="59" t="s">
        <v>2191</v>
      </c>
      <c r="I247" s="59" t="s">
        <v>4252</v>
      </c>
      <c r="J247" s="59" t="s">
        <v>12643</v>
      </c>
      <c r="K247" s="59" t="s">
        <v>2191</v>
      </c>
      <c r="L247" s="59" t="s">
        <v>2191</v>
      </c>
      <c r="M247" s="59" t="s">
        <v>2191</v>
      </c>
      <c r="N247" s="59" t="s">
        <v>2191</v>
      </c>
      <c r="O247" s="59" t="s">
        <v>2191</v>
      </c>
      <c r="P247" s="59" t="s">
        <v>2191</v>
      </c>
      <c r="Q247" s="59" t="s">
        <v>2191</v>
      </c>
      <c r="R247" s="59" t="s">
        <v>2191</v>
      </c>
      <c r="S247" s="59" t="s">
        <v>2191</v>
      </c>
      <c r="T247" s="59" t="s">
        <v>2191</v>
      </c>
      <c r="U247" s="59" t="s">
        <v>2191</v>
      </c>
      <c r="V247" s="59" t="s">
        <v>18180</v>
      </c>
      <c r="W247" s="59" t="s">
        <v>2191</v>
      </c>
      <c r="X247" s="59" t="s">
        <v>2191</v>
      </c>
      <c r="Y247" s="59" t="s">
        <v>2191</v>
      </c>
      <c r="Z247" s="59" t="s">
        <v>2191</v>
      </c>
      <c r="AA247" s="59" t="s">
        <v>2191</v>
      </c>
      <c r="AB247" s="59" t="s">
        <v>18179</v>
      </c>
      <c r="AC247" s="59" t="s">
        <v>2191</v>
      </c>
      <c r="AD247" s="59" t="s">
        <v>2191</v>
      </c>
      <c r="AE247" s="59" t="s">
        <v>2191</v>
      </c>
      <c r="AF247" s="59" t="s">
        <v>2191</v>
      </c>
      <c r="AG247" s="59" t="s">
        <v>2191</v>
      </c>
      <c r="AH247" s="59" t="s">
        <v>2191</v>
      </c>
      <c r="AI247" s="59" t="s">
        <v>2191</v>
      </c>
      <c r="AJ247" s="59" t="s">
        <v>2191</v>
      </c>
      <c r="AK247" s="59" t="s">
        <v>2191</v>
      </c>
      <c r="AL247" s="59" t="s">
        <v>2191</v>
      </c>
      <c r="AM247" s="59" t="s">
        <v>2191</v>
      </c>
      <c r="AN247" s="59" t="s">
        <v>2191</v>
      </c>
      <c r="AO247" s="59" t="s">
        <v>12640</v>
      </c>
      <c r="AP247" s="59" t="s">
        <v>12639</v>
      </c>
      <c r="AQ247" s="59" t="s">
        <v>2191</v>
      </c>
      <c r="AR247" s="59" t="s">
        <v>2191</v>
      </c>
      <c r="AS247" s="59" t="s">
        <v>2191</v>
      </c>
      <c r="AT247" s="59" t="s">
        <v>12586</v>
      </c>
      <c r="AU247" s="59">
        <v>2021</v>
      </c>
      <c r="AV247" s="59">
        <v>67</v>
      </c>
      <c r="AW247" s="59" t="s">
        <v>2191</v>
      </c>
      <c r="AX247" s="59" t="s">
        <v>2191</v>
      </c>
      <c r="AY247" s="59" t="s">
        <v>2191</v>
      </c>
      <c r="AZ247" s="59" t="s">
        <v>2191</v>
      </c>
      <c r="BA247" s="59" t="s">
        <v>2191</v>
      </c>
      <c r="BB247" s="59" t="s">
        <v>2191</v>
      </c>
      <c r="BC247" s="59" t="s">
        <v>2191</v>
      </c>
      <c r="BD247" s="59">
        <v>101851</v>
      </c>
      <c r="BE247" s="59" t="s">
        <v>173</v>
      </c>
      <c r="BF247" s="59" t="str">
        <f>HYPERLINK("http://dx.doi.org/10.1016/j.jcorpfin.2020.101851","http://dx.doi.org/10.1016/j.jcorpfin.2020.101851")</f>
        <v>http://dx.doi.org/10.1016/j.jcorpfin.2020.101851</v>
      </c>
      <c r="BG247" s="59" t="s">
        <v>2191</v>
      </c>
      <c r="BH247" s="59" t="s">
        <v>12884</v>
      </c>
      <c r="BI247" s="59" t="s">
        <v>2191</v>
      </c>
      <c r="BJ247" s="59" t="s">
        <v>2191</v>
      </c>
      <c r="BK247" s="59" t="s">
        <v>2191</v>
      </c>
      <c r="BL247" s="59" t="s">
        <v>2191</v>
      </c>
      <c r="BM247" s="59" t="s">
        <v>2191</v>
      </c>
      <c r="BN247" s="59" t="s">
        <v>2191</v>
      </c>
      <c r="BO247" s="59" t="s">
        <v>2191</v>
      </c>
      <c r="BP247" s="59" t="s">
        <v>2191</v>
      </c>
      <c r="BQ247" s="59" t="s">
        <v>2191</v>
      </c>
      <c r="BR247" s="59" t="s">
        <v>2191</v>
      </c>
      <c r="BS247" s="59" t="s">
        <v>18178</v>
      </c>
      <c r="BT247" s="59" t="str">
        <f>HYPERLINK("https%3A%2F%2Fwww.webofscience.com%2Fwos%2Fwoscc%2Ffull-record%2FWOS:000694864700008","View Full Record in Web of Science")</f>
        <v>View Full Record in Web of Science</v>
      </c>
      <c r="BX247" s="37" t="str">
        <f>VLOOKUP(BE247,[2]scopus!$N$2:$N$1043,1,FALSE)</f>
        <v>10.1016/j.jcorpfin.2020.101851</v>
      </c>
    </row>
    <row r="248" spans="1:78" x14ac:dyDescent="0.15">
      <c r="A248" s="59" t="s">
        <v>12379</v>
      </c>
      <c r="B248" s="59" t="s">
        <v>18177</v>
      </c>
      <c r="C248" s="59" t="s">
        <v>2191</v>
      </c>
      <c r="D248" s="59" t="s">
        <v>2191</v>
      </c>
      <c r="E248" s="59" t="s">
        <v>2191</v>
      </c>
      <c r="F248" s="59" t="s">
        <v>18176</v>
      </c>
      <c r="G248" s="59" t="s">
        <v>2191</v>
      </c>
      <c r="H248" s="59" t="s">
        <v>2191</v>
      </c>
      <c r="I248" s="59" t="s">
        <v>2645</v>
      </c>
      <c r="J248" s="59" t="s">
        <v>18175</v>
      </c>
      <c r="K248" s="59" t="s">
        <v>2191</v>
      </c>
      <c r="L248" s="59" t="s">
        <v>2191</v>
      </c>
      <c r="M248" s="59" t="s">
        <v>2191</v>
      </c>
      <c r="N248" s="59" t="s">
        <v>2191</v>
      </c>
      <c r="O248" s="59" t="s">
        <v>2191</v>
      </c>
      <c r="P248" s="59" t="s">
        <v>2191</v>
      </c>
      <c r="Q248" s="59" t="s">
        <v>2191</v>
      </c>
      <c r="R248" s="59" t="s">
        <v>2191</v>
      </c>
      <c r="S248" s="59" t="s">
        <v>2191</v>
      </c>
      <c r="T248" s="59" t="s">
        <v>2191</v>
      </c>
      <c r="U248" s="59" t="s">
        <v>2191</v>
      </c>
      <c r="V248" s="59" t="s">
        <v>18174</v>
      </c>
      <c r="W248" s="59" t="s">
        <v>2191</v>
      </c>
      <c r="X248" s="59" t="s">
        <v>2191</v>
      </c>
      <c r="Y248" s="59" t="s">
        <v>2191</v>
      </c>
      <c r="Z248" s="59" t="s">
        <v>2191</v>
      </c>
      <c r="AA248" s="59" t="s">
        <v>18173</v>
      </c>
      <c r="AB248" s="59" t="s">
        <v>18172</v>
      </c>
      <c r="AC248" s="59" t="s">
        <v>2191</v>
      </c>
      <c r="AD248" s="59" t="s">
        <v>2191</v>
      </c>
      <c r="AE248" s="59" t="s">
        <v>2191</v>
      </c>
      <c r="AF248" s="59" t="s">
        <v>2191</v>
      </c>
      <c r="AG248" s="59" t="s">
        <v>2191</v>
      </c>
      <c r="AH248" s="59" t="s">
        <v>2191</v>
      </c>
      <c r="AI248" s="59" t="s">
        <v>2191</v>
      </c>
      <c r="AJ248" s="59" t="s">
        <v>2191</v>
      </c>
      <c r="AK248" s="59" t="s">
        <v>2191</v>
      </c>
      <c r="AL248" s="59" t="s">
        <v>2191</v>
      </c>
      <c r="AM248" s="59" t="s">
        <v>2191</v>
      </c>
      <c r="AN248" s="59" t="s">
        <v>2191</v>
      </c>
      <c r="AO248" s="59" t="s">
        <v>18171</v>
      </c>
      <c r="AP248" s="59" t="s">
        <v>18170</v>
      </c>
      <c r="AQ248" s="59" t="s">
        <v>2191</v>
      </c>
      <c r="AR248" s="59" t="s">
        <v>2191</v>
      </c>
      <c r="AS248" s="59" t="s">
        <v>2191</v>
      </c>
      <c r="AT248" s="59" t="s">
        <v>12465</v>
      </c>
      <c r="AU248" s="59">
        <v>2017</v>
      </c>
      <c r="AV248" s="59">
        <v>11</v>
      </c>
      <c r="AW248" s="59">
        <v>4</v>
      </c>
      <c r="AX248" s="59" t="s">
        <v>2191</v>
      </c>
      <c r="AY248" s="59" t="s">
        <v>2191</v>
      </c>
      <c r="AZ248" s="59" t="s">
        <v>2191</v>
      </c>
      <c r="BA248" s="59" t="s">
        <v>2191</v>
      </c>
      <c r="BB248" s="59">
        <v>57</v>
      </c>
      <c r="BC248" s="59">
        <v>75</v>
      </c>
      <c r="BD248" s="59" t="s">
        <v>2191</v>
      </c>
      <c r="BE248" s="59" t="s">
        <v>2644</v>
      </c>
      <c r="BF248" s="59" t="str">
        <f>HYPERLINK("http://dx.doi.org/10.21314/JRMV.2017.173","http://dx.doi.org/10.21314/JRMV.2017.173")</f>
        <v>http://dx.doi.org/10.21314/JRMV.2017.173</v>
      </c>
      <c r="BG248" s="59" t="s">
        <v>2191</v>
      </c>
      <c r="BH248" s="59" t="s">
        <v>2191</v>
      </c>
      <c r="BI248" s="59" t="s">
        <v>2191</v>
      </c>
      <c r="BJ248" s="59" t="s">
        <v>2191</v>
      </c>
      <c r="BK248" s="59" t="s">
        <v>2191</v>
      </c>
      <c r="BL248" s="59" t="s">
        <v>2191</v>
      </c>
      <c r="BM248" s="59" t="s">
        <v>2191</v>
      </c>
      <c r="BN248" s="59" t="s">
        <v>2191</v>
      </c>
      <c r="BO248" s="59" t="s">
        <v>2191</v>
      </c>
      <c r="BP248" s="59" t="s">
        <v>2191</v>
      </c>
      <c r="BQ248" s="59" t="s">
        <v>2191</v>
      </c>
      <c r="BR248" s="59" t="s">
        <v>2191</v>
      </c>
      <c r="BS248" s="59" t="s">
        <v>18169</v>
      </c>
      <c r="BT248" s="59" t="str">
        <f>HYPERLINK("https%3A%2F%2Fwww.webofscience.com%2Fwos%2Fwoscc%2Ffull-record%2FWOS:000419208100004","View Full Record in Web of Science")</f>
        <v>View Full Record in Web of Science</v>
      </c>
      <c r="BX248" s="37" t="e">
        <f>VLOOKUP(BE248,[2]scopus!$N$2:$N$1043,1,FALSE)</f>
        <v>#N/A</v>
      </c>
    </row>
    <row r="249" spans="1:78" x14ac:dyDescent="0.15">
      <c r="A249" s="59" t="s">
        <v>12379</v>
      </c>
      <c r="B249" s="59" t="s">
        <v>18168</v>
      </c>
      <c r="C249" s="59" t="s">
        <v>2191</v>
      </c>
      <c r="D249" s="59" t="s">
        <v>2191</v>
      </c>
      <c r="E249" s="59" t="s">
        <v>2191</v>
      </c>
      <c r="F249" s="59" t="s">
        <v>18167</v>
      </c>
      <c r="G249" s="59" t="s">
        <v>2191</v>
      </c>
      <c r="H249" s="59" t="s">
        <v>2191</v>
      </c>
      <c r="I249" s="59" t="s">
        <v>2643</v>
      </c>
      <c r="J249" s="59" t="s">
        <v>12643</v>
      </c>
      <c r="K249" s="59" t="s">
        <v>2191</v>
      </c>
      <c r="L249" s="59" t="s">
        <v>2191</v>
      </c>
      <c r="M249" s="59" t="s">
        <v>2191</v>
      </c>
      <c r="N249" s="59" t="s">
        <v>2191</v>
      </c>
      <c r="O249" s="59" t="s">
        <v>2191</v>
      </c>
      <c r="P249" s="59" t="s">
        <v>2191</v>
      </c>
      <c r="Q249" s="59" t="s">
        <v>2191</v>
      </c>
      <c r="R249" s="59" t="s">
        <v>2191</v>
      </c>
      <c r="S249" s="59" t="s">
        <v>2191</v>
      </c>
      <c r="T249" s="59" t="s">
        <v>2191</v>
      </c>
      <c r="U249" s="59" t="s">
        <v>2191</v>
      </c>
      <c r="V249" s="59" t="s">
        <v>18166</v>
      </c>
      <c r="W249" s="59" t="s">
        <v>2191</v>
      </c>
      <c r="X249" s="59" t="s">
        <v>2191</v>
      </c>
      <c r="Y249" s="59" t="s">
        <v>2191</v>
      </c>
      <c r="Z249" s="59" t="s">
        <v>2191</v>
      </c>
      <c r="AA249" s="59" t="s">
        <v>18165</v>
      </c>
      <c r="AB249" s="59" t="s">
        <v>18164</v>
      </c>
      <c r="AC249" s="59" t="s">
        <v>2191</v>
      </c>
      <c r="AD249" s="59" t="s">
        <v>2191</v>
      </c>
      <c r="AE249" s="59" t="s">
        <v>2191</v>
      </c>
      <c r="AF249" s="59" t="s">
        <v>2191</v>
      </c>
      <c r="AG249" s="59" t="s">
        <v>2191</v>
      </c>
      <c r="AH249" s="59" t="s">
        <v>2191</v>
      </c>
      <c r="AI249" s="59" t="s">
        <v>2191</v>
      </c>
      <c r="AJ249" s="59" t="s">
        <v>2191</v>
      </c>
      <c r="AK249" s="59" t="s">
        <v>2191</v>
      </c>
      <c r="AL249" s="59" t="s">
        <v>2191</v>
      </c>
      <c r="AM249" s="59" t="s">
        <v>2191</v>
      </c>
      <c r="AN249" s="59" t="s">
        <v>2191</v>
      </c>
      <c r="AO249" s="59" t="s">
        <v>12640</v>
      </c>
      <c r="AP249" s="59" t="s">
        <v>12639</v>
      </c>
      <c r="AQ249" s="59" t="s">
        <v>2191</v>
      </c>
      <c r="AR249" s="59" t="s">
        <v>2191</v>
      </c>
      <c r="AS249" s="59" t="s">
        <v>2191</v>
      </c>
      <c r="AT249" s="59" t="s">
        <v>12418</v>
      </c>
      <c r="AU249" s="59">
        <v>2023</v>
      </c>
      <c r="AV249" s="59">
        <v>80</v>
      </c>
      <c r="AW249" s="59" t="s">
        <v>2191</v>
      </c>
      <c r="AX249" s="59" t="s">
        <v>2191</v>
      </c>
      <c r="AY249" s="59" t="s">
        <v>2191</v>
      </c>
      <c r="AZ249" s="59" t="s">
        <v>2191</v>
      </c>
      <c r="BA249" s="59" t="s">
        <v>2191</v>
      </c>
      <c r="BB249" s="59" t="s">
        <v>2191</v>
      </c>
      <c r="BC249" s="59" t="s">
        <v>2191</v>
      </c>
      <c r="BD249" s="59">
        <v>102420</v>
      </c>
      <c r="BE249" s="59" t="s">
        <v>2642</v>
      </c>
      <c r="BF249" s="59" t="str">
        <f>HYPERLINK("http://dx.doi.org/10.1016/j.jcorpfin.2023.102420","http://dx.doi.org/10.1016/j.jcorpfin.2023.102420")</f>
        <v>http://dx.doi.org/10.1016/j.jcorpfin.2023.102420</v>
      </c>
      <c r="BG249" s="59" t="s">
        <v>2191</v>
      </c>
      <c r="BH249" s="59" t="s">
        <v>14191</v>
      </c>
      <c r="BI249" s="59" t="s">
        <v>2191</v>
      </c>
      <c r="BJ249" s="59" t="s">
        <v>2191</v>
      </c>
      <c r="BK249" s="59" t="s">
        <v>2191</v>
      </c>
      <c r="BL249" s="59" t="s">
        <v>2191</v>
      </c>
      <c r="BM249" s="59" t="s">
        <v>2191</v>
      </c>
      <c r="BN249" s="59" t="s">
        <v>2191</v>
      </c>
      <c r="BO249" s="59" t="s">
        <v>2191</v>
      </c>
      <c r="BP249" s="59" t="s">
        <v>2191</v>
      </c>
      <c r="BQ249" s="59" t="s">
        <v>2191</v>
      </c>
      <c r="BR249" s="59" t="s">
        <v>2191</v>
      </c>
      <c r="BS249" s="59" t="s">
        <v>18163</v>
      </c>
      <c r="BT249" s="59" t="str">
        <f>HYPERLINK("https%3A%2F%2Fwww.webofscience.com%2Fwos%2Fwoscc%2Ffull-record%2FWOS:001008790800001","View Full Record in Web of Science")</f>
        <v>View Full Record in Web of Science</v>
      </c>
      <c r="BX249" s="37" t="e">
        <f>VLOOKUP(BE249,[2]scopus!$N$2:$N$1043,1,FALSE)</f>
        <v>#N/A</v>
      </c>
    </row>
    <row r="250" spans="1:78" x14ac:dyDescent="0.15">
      <c r="A250" s="59" t="s">
        <v>12379</v>
      </c>
      <c r="B250" s="59" t="s">
        <v>17149</v>
      </c>
      <c r="C250" s="59" t="s">
        <v>2191</v>
      </c>
      <c r="D250" s="59" t="s">
        <v>2191</v>
      </c>
      <c r="E250" s="59" t="s">
        <v>2191</v>
      </c>
      <c r="F250" s="59" t="s">
        <v>17148</v>
      </c>
      <c r="G250" s="59" t="s">
        <v>2191</v>
      </c>
      <c r="H250" s="59" t="s">
        <v>2191</v>
      </c>
      <c r="I250" s="59" t="s">
        <v>2641</v>
      </c>
      <c r="J250" s="59" t="s">
        <v>13858</v>
      </c>
      <c r="K250" s="59" t="s">
        <v>2191</v>
      </c>
      <c r="L250" s="59" t="s">
        <v>2191</v>
      </c>
      <c r="M250" s="59" t="s">
        <v>2191</v>
      </c>
      <c r="N250" s="59" t="s">
        <v>2191</v>
      </c>
      <c r="O250" s="59" t="s">
        <v>2191</v>
      </c>
      <c r="P250" s="59" t="s">
        <v>2191</v>
      </c>
      <c r="Q250" s="59" t="s">
        <v>2191</v>
      </c>
      <c r="R250" s="59" t="s">
        <v>2191</v>
      </c>
      <c r="S250" s="59" t="s">
        <v>2191</v>
      </c>
      <c r="T250" s="59" t="s">
        <v>2191</v>
      </c>
      <c r="U250" s="59" t="s">
        <v>2191</v>
      </c>
      <c r="V250" s="59" t="s">
        <v>18162</v>
      </c>
      <c r="W250" s="59" t="s">
        <v>2191</v>
      </c>
      <c r="X250" s="59" t="s">
        <v>2191</v>
      </c>
      <c r="Y250" s="59" t="s">
        <v>2191</v>
      </c>
      <c r="Z250" s="59" t="s">
        <v>2191</v>
      </c>
      <c r="AA250" s="59" t="s">
        <v>2191</v>
      </c>
      <c r="AB250" s="59" t="s">
        <v>2191</v>
      </c>
      <c r="AC250" s="59" t="s">
        <v>2191</v>
      </c>
      <c r="AD250" s="59" t="s">
        <v>2191</v>
      </c>
      <c r="AE250" s="59" t="s">
        <v>2191</v>
      </c>
      <c r="AF250" s="59" t="s">
        <v>2191</v>
      </c>
      <c r="AG250" s="59" t="s">
        <v>2191</v>
      </c>
      <c r="AH250" s="59" t="s">
        <v>2191</v>
      </c>
      <c r="AI250" s="59" t="s">
        <v>2191</v>
      </c>
      <c r="AJ250" s="59" t="s">
        <v>2191</v>
      </c>
      <c r="AK250" s="59" t="s">
        <v>2191</v>
      </c>
      <c r="AL250" s="59" t="s">
        <v>2191</v>
      </c>
      <c r="AM250" s="59" t="s">
        <v>2191</v>
      </c>
      <c r="AN250" s="59" t="s">
        <v>2191</v>
      </c>
      <c r="AO250" s="59" t="s">
        <v>13856</v>
      </c>
      <c r="AP250" s="59" t="s">
        <v>13855</v>
      </c>
      <c r="AQ250" s="59" t="s">
        <v>2191</v>
      </c>
      <c r="AR250" s="59" t="s">
        <v>2191</v>
      </c>
      <c r="AS250" s="59" t="s">
        <v>2191</v>
      </c>
      <c r="AT250" s="59" t="s">
        <v>12515</v>
      </c>
      <c r="AU250" s="59">
        <v>2011</v>
      </c>
      <c r="AV250" s="59">
        <v>19</v>
      </c>
      <c r="AW250" s="59">
        <v>1</v>
      </c>
      <c r="AX250" s="59" t="s">
        <v>2191</v>
      </c>
      <c r="AY250" s="59" t="s">
        <v>2191</v>
      </c>
      <c r="AZ250" s="59" t="s">
        <v>2191</v>
      </c>
      <c r="BA250" s="59" t="s">
        <v>2191</v>
      </c>
      <c r="BB250" s="59">
        <v>71</v>
      </c>
      <c r="BC250" s="59">
        <v>97</v>
      </c>
      <c r="BD250" s="59" t="s">
        <v>2191</v>
      </c>
      <c r="BE250" s="59" t="s">
        <v>2640</v>
      </c>
      <c r="BF250" s="59" t="str">
        <f>HYPERLINK("http://dx.doi.org/10.1016/j.pacfin.2010.09.002","http://dx.doi.org/10.1016/j.pacfin.2010.09.002")</f>
        <v>http://dx.doi.org/10.1016/j.pacfin.2010.09.002</v>
      </c>
      <c r="BG250" s="59" t="s">
        <v>2191</v>
      </c>
      <c r="BH250" s="59" t="s">
        <v>2191</v>
      </c>
      <c r="BI250" s="59" t="s">
        <v>2191</v>
      </c>
      <c r="BJ250" s="59" t="s">
        <v>2191</v>
      </c>
      <c r="BK250" s="59" t="s">
        <v>2191</v>
      </c>
      <c r="BL250" s="59" t="s">
        <v>2191</v>
      </c>
      <c r="BM250" s="59" t="s">
        <v>2191</v>
      </c>
      <c r="BN250" s="59" t="s">
        <v>2191</v>
      </c>
      <c r="BO250" s="59" t="s">
        <v>2191</v>
      </c>
      <c r="BP250" s="59" t="s">
        <v>2191</v>
      </c>
      <c r="BQ250" s="59" t="s">
        <v>2191</v>
      </c>
      <c r="BR250" s="59" t="s">
        <v>2191</v>
      </c>
      <c r="BS250" s="59" t="s">
        <v>18161</v>
      </c>
      <c r="BT250" s="59" t="str">
        <f>HYPERLINK("https%3A%2F%2Fwww.webofscience.com%2Fwos%2Fwoscc%2Ffull-record%2FWOS:000285180000004","View Full Record in Web of Science")</f>
        <v>View Full Record in Web of Science</v>
      </c>
      <c r="BX250" s="37" t="e">
        <f>VLOOKUP(BE250,[2]scopus!$N$2:$N$1043,1,FALSE)</f>
        <v>#N/A</v>
      </c>
    </row>
    <row r="251" spans="1:78" x14ac:dyDescent="0.15">
      <c r="A251" s="59" t="s">
        <v>12379</v>
      </c>
      <c r="B251" s="59" t="s">
        <v>18160</v>
      </c>
      <c r="C251" s="59" t="s">
        <v>2191</v>
      </c>
      <c r="D251" s="59" t="s">
        <v>2191</v>
      </c>
      <c r="E251" s="59" t="s">
        <v>2191</v>
      </c>
      <c r="F251" s="59" t="s">
        <v>18159</v>
      </c>
      <c r="G251" s="59" t="s">
        <v>2191</v>
      </c>
      <c r="H251" s="59" t="s">
        <v>2191</v>
      </c>
      <c r="I251" s="59" t="s">
        <v>3997</v>
      </c>
      <c r="J251" s="59" t="s">
        <v>16642</v>
      </c>
      <c r="K251" s="59" t="s">
        <v>2191</v>
      </c>
      <c r="L251" s="59" t="s">
        <v>2191</v>
      </c>
      <c r="M251" s="59" t="s">
        <v>2191</v>
      </c>
      <c r="N251" s="59" t="s">
        <v>2191</v>
      </c>
      <c r="O251" s="59" t="s">
        <v>2191</v>
      </c>
      <c r="P251" s="59" t="s">
        <v>2191</v>
      </c>
      <c r="Q251" s="59" t="s">
        <v>2191</v>
      </c>
      <c r="R251" s="59" t="s">
        <v>2191</v>
      </c>
      <c r="S251" s="59" t="s">
        <v>2191</v>
      </c>
      <c r="T251" s="59" t="s">
        <v>2191</v>
      </c>
      <c r="U251" s="59" t="s">
        <v>2191</v>
      </c>
      <c r="V251" s="59" t="s">
        <v>18158</v>
      </c>
      <c r="W251" s="59" t="s">
        <v>2191</v>
      </c>
      <c r="X251" s="59" t="s">
        <v>2191</v>
      </c>
      <c r="Y251" s="59" t="s">
        <v>2191</v>
      </c>
      <c r="Z251" s="59" t="s">
        <v>2191</v>
      </c>
      <c r="AA251" s="59" t="s">
        <v>2191</v>
      </c>
      <c r="AB251" s="59" t="s">
        <v>2191</v>
      </c>
      <c r="AC251" s="59" t="s">
        <v>2191</v>
      </c>
      <c r="AD251" s="59" t="s">
        <v>2191</v>
      </c>
      <c r="AE251" s="59" t="s">
        <v>2191</v>
      </c>
      <c r="AF251" s="59" t="s">
        <v>2191</v>
      </c>
      <c r="AG251" s="59" t="s">
        <v>2191</v>
      </c>
      <c r="AH251" s="59" t="s">
        <v>2191</v>
      </c>
      <c r="AI251" s="59" t="s">
        <v>2191</v>
      </c>
      <c r="AJ251" s="59" t="s">
        <v>2191</v>
      </c>
      <c r="AK251" s="59" t="s">
        <v>2191</v>
      </c>
      <c r="AL251" s="59" t="s">
        <v>2191</v>
      </c>
      <c r="AM251" s="59" t="s">
        <v>2191</v>
      </c>
      <c r="AN251" s="59" t="s">
        <v>2191</v>
      </c>
      <c r="AO251" s="59" t="s">
        <v>16640</v>
      </c>
      <c r="AP251" s="59" t="s">
        <v>16639</v>
      </c>
      <c r="AQ251" s="59" t="s">
        <v>2191</v>
      </c>
      <c r="AR251" s="59" t="s">
        <v>2191</v>
      </c>
      <c r="AS251" s="59" t="s">
        <v>2191</v>
      </c>
      <c r="AT251" s="59" t="s">
        <v>2191</v>
      </c>
      <c r="AU251" s="59">
        <v>2019</v>
      </c>
      <c r="AV251" s="59">
        <v>11</v>
      </c>
      <c r="AW251" s="59">
        <v>6</v>
      </c>
      <c r="AX251" s="59" t="s">
        <v>2191</v>
      </c>
      <c r="AY251" s="59" t="s">
        <v>2191</v>
      </c>
      <c r="AZ251" s="59" t="s">
        <v>2191</v>
      </c>
      <c r="BA251" s="59" t="s">
        <v>2191</v>
      </c>
      <c r="BB251" s="59">
        <v>541</v>
      </c>
      <c r="BC251" s="59">
        <v>567</v>
      </c>
      <c r="BD251" s="59" t="s">
        <v>2191</v>
      </c>
      <c r="BE251" s="59" t="s">
        <v>3996</v>
      </c>
      <c r="BF251" s="59" t="str">
        <f>HYPERLINK("http://dx.doi.org/10.1504/IJEV.2019.103740","http://dx.doi.org/10.1504/IJEV.2019.103740")</f>
        <v>http://dx.doi.org/10.1504/IJEV.2019.103740</v>
      </c>
      <c r="BG251" s="59" t="s">
        <v>2191</v>
      </c>
      <c r="BH251" s="59" t="s">
        <v>2191</v>
      </c>
      <c r="BI251" s="59" t="s">
        <v>2191</v>
      </c>
      <c r="BJ251" s="59" t="s">
        <v>2191</v>
      </c>
      <c r="BK251" s="59" t="s">
        <v>2191</v>
      </c>
      <c r="BL251" s="59" t="s">
        <v>2191</v>
      </c>
      <c r="BM251" s="59" t="s">
        <v>2191</v>
      </c>
      <c r="BN251" s="59" t="s">
        <v>2191</v>
      </c>
      <c r="BO251" s="59" t="s">
        <v>2191</v>
      </c>
      <c r="BP251" s="59" t="s">
        <v>2191</v>
      </c>
      <c r="BQ251" s="59" t="s">
        <v>2191</v>
      </c>
      <c r="BR251" s="59" t="s">
        <v>2191</v>
      </c>
      <c r="BS251" s="59" t="s">
        <v>18157</v>
      </c>
      <c r="BT251" s="59" t="str">
        <f>HYPERLINK("https%3A%2F%2Fwww.webofscience.com%2Fwos%2Fwoscc%2Ffull-record%2FWOS:000499484300002","View Full Record in Web of Science")</f>
        <v>View Full Record in Web of Science</v>
      </c>
      <c r="BX251" s="37" t="str">
        <f>VLOOKUP(BE251,[2]scopus!$N$2:$N$1043,1,FALSE)</f>
        <v>10.1504/IJEV.2019.103740</v>
      </c>
    </row>
    <row r="252" spans="1:78" x14ac:dyDescent="0.15">
      <c r="A252" s="59" t="s">
        <v>12434</v>
      </c>
      <c r="B252" s="59" t="s">
        <v>17149</v>
      </c>
      <c r="C252" s="59" t="s">
        <v>2191</v>
      </c>
      <c r="D252" s="59" t="s">
        <v>18156</v>
      </c>
      <c r="E252" s="59" t="s">
        <v>2191</v>
      </c>
      <c r="F252" s="59" t="s">
        <v>17148</v>
      </c>
      <c r="G252" s="59" t="s">
        <v>2191</v>
      </c>
      <c r="H252" s="59" t="s">
        <v>2191</v>
      </c>
      <c r="I252" s="59" t="s">
        <v>1775</v>
      </c>
      <c r="J252" s="59" t="s">
        <v>18155</v>
      </c>
      <c r="K252" s="59" t="s">
        <v>18154</v>
      </c>
      <c r="L252" s="59" t="s">
        <v>2191</v>
      </c>
      <c r="M252" s="59" t="s">
        <v>2191</v>
      </c>
      <c r="N252" s="59" t="s">
        <v>2191</v>
      </c>
      <c r="O252" s="59" t="s">
        <v>2191</v>
      </c>
      <c r="P252" s="59" t="s">
        <v>2191</v>
      </c>
      <c r="Q252" s="59" t="s">
        <v>2191</v>
      </c>
      <c r="R252" s="59" t="s">
        <v>2191</v>
      </c>
      <c r="S252" s="59" t="s">
        <v>2191</v>
      </c>
      <c r="T252" s="59" t="s">
        <v>2191</v>
      </c>
      <c r="U252" s="59" t="s">
        <v>2191</v>
      </c>
      <c r="V252" s="59" t="s">
        <v>18153</v>
      </c>
      <c r="W252" s="59" t="s">
        <v>2191</v>
      </c>
      <c r="X252" s="59" t="s">
        <v>2191</v>
      </c>
      <c r="Y252" s="59" t="s">
        <v>2191</v>
      </c>
      <c r="Z252" s="59" t="s">
        <v>2191</v>
      </c>
      <c r="AA252" s="59" t="s">
        <v>2191</v>
      </c>
      <c r="AB252" s="59" t="s">
        <v>2191</v>
      </c>
      <c r="AC252" s="59" t="s">
        <v>2191</v>
      </c>
      <c r="AD252" s="59" t="s">
        <v>2191</v>
      </c>
      <c r="AE252" s="59" t="s">
        <v>2191</v>
      </c>
      <c r="AF252" s="59" t="s">
        <v>2191</v>
      </c>
      <c r="AG252" s="59" t="s">
        <v>2191</v>
      </c>
      <c r="AH252" s="59" t="s">
        <v>2191</v>
      </c>
      <c r="AI252" s="59" t="s">
        <v>2191</v>
      </c>
      <c r="AJ252" s="59" t="s">
        <v>2191</v>
      </c>
      <c r="AK252" s="59" t="s">
        <v>2191</v>
      </c>
      <c r="AL252" s="59" t="s">
        <v>2191</v>
      </c>
      <c r="AM252" s="59" t="s">
        <v>2191</v>
      </c>
      <c r="AN252" s="59" t="s">
        <v>2191</v>
      </c>
      <c r="AO252" s="59" t="s">
        <v>2191</v>
      </c>
      <c r="AP252" s="59" t="s">
        <v>2191</v>
      </c>
      <c r="AQ252" s="59" t="s">
        <v>18152</v>
      </c>
      <c r="AR252" s="59" t="s">
        <v>2191</v>
      </c>
      <c r="AS252" s="59" t="s">
        <v>2191</v>
      </c>
      <c r="AT252" s="59" t="s">
        <v>2191</v>
      </c>
      <c r="AU252" s="59">
        <v>2010</v>
      </c>
      <c r="AV252" s="59" t="s">
        <v>2191</v>
      </c>
      <c r="AW252" s="59" t="s">
        <v>2191</v>
      </c>
      <c r="AX252" s="59" t="s">
        <v>2191</v>
      </c>
      <c r="AY252" s="59" t="s">
        <v>2191</v>
      </c>
      <c r="AZ252" s="59" t="s">
        <v>2191</v>
      </c>
      <c r="BA252" s="59" t="s">
        <v>2191</v>
      </c>
      <c r="BB252" s="59">
        <v>217</v>
      </c>
      <c r="BC252" s="59">
        <v>239</v>
      </c>
      <c r="BD252" s="59" t="s">
        <v>2191</v>
      </c>
      <c r="BE252" s="59" t="s">
        <v>2191</v>
      </c>
      <c r="BF252" s="59" t="s">
        <v>2191</v>
      </c>
      <c r="BG252" s="59" t="s">
        <v>2191</v>
      </c>
      <c r="BH252" s="59" t="s">
        <v>2191</v>
      </c>
      <c r="BI252" s="59" t="s">
        <v>2191</v>
      </c>
      <c r="BJ252" s="59" t="s">
        <v>2191</v>
      </c>
      <c r="BK252" s="59" t="s">
        <v>2191</v>
      </c>
      <c r="BL252" s="59" t="s">
        <v>2191</v>
      </c>
      <c r="BM252" s="59" t="s">
        <v>2191</v>
      </c>
      <c r="BN252" s="59" t="s">
        <v>2191</v>
      </c>
      <c r="BO252" s="59" t="s">
        <v>2191</v>
      </c>
      <c r="BP252" s="59" t="s">
        <v>2191</v>
      </c>
      <c r="BQ252" s="59" t="s">
        <v>2191</v>
      </c>
      <c r="BR252" s="59" t="s">
        <v>2191</v>
      </c>
      <c r="BS252" s="59" t="s">
        <v>18151</v>
      </c>
      <c r="BT252" s="59" t="str">
        <f>HYPERLINK("https%3A%2F%2Fwww.webofscience.com%2Fwos%2Fwoscc%2Ffull-record%2FWOS:000278870500009","View Full Record in Web of Science")</f>
        <v>View Full Record in Web of Science</v>
      </c>
      <c r="BX252" s="37" t="e">
        <f>VLOOKUP(BE252,[2]scopus!$N$2:$N$1043,1,FALSE)</f>
        <v>#N/A</v>
      </c>
      <c r="BZ252" s="37" t="e">
        <f>VLOOKUP(I252,[2]scopus!$D$2:$D$1043,1,FALSE)</f>
        <v>#N/A</v>
      </c>
    </row>
    <row r="253" spans="1:78" x14ac:dyDescent="0.15">
      <c r="A253" s="59" t="s">
        <v>12379</v>
      </c>
      <c r="B253" s="59" t="s">
        <v>18150</v>
      </c>
      <c r="C253" s="59" t="s">
        <v>2191</v>
      </c>
      <c r="D253" s="59" t="s">
        <v>2191</v>
      </c>
      <c r="E253" s="59" t="s">
        <v>2191</v>
      </c>
      <c r="F253" s="59" t="s">
        <v>18149</v>
      </c>
      <c r="G253" s="59" t="s">
        <v>2191</v>
      </c>
      <c r="H253" s="59" t="s">
        <v>2191</v>
      </c>
      <c r="I253" s="59" t="s">
        <v>2639</v>
      </c>
      <c r="J253" s="59" t="s">
        <v>12969</v>
      </c>
      <c r="K253" s="59" t="s">
        <v>2191</v>
      </c>
      <c r="L253" s="59" t="s">
        <v>2191</v>
      </c>
      <c r="M253" s="59" t="s">
        <v>2191</v>
      </c>
      <c r="N253" s="59" t="s">
        <v>2191</v>
      </c>
      <c r="O253" s="59" t="s">
        <v>2191</v>
      </c>
      <c r="P253" s="59" t="s">
        <v>2191</v>
      </c>
      <c r="Q253" s="59" t="s">
        <v>2191</v>
      </c>
      <c r="R253" s="59" t="s">
        <v>2191</v>
      </c>
      <c r="S253" s="59" t="s">
        <v>2191</v>
      </c>
      <c r="T253" s="59" t="s">
        <v>2191</v>
      </c>
      <c r="U253" s="59" t="s">
        <v>2191</v>
      </c>
      <c r="V253" s="59" t="s">
        <v>18148</v>
      </c>
      <c r="W253" s="59" t="s">
        <v>2191</v>
      </c>
      <c r="X253" s="59" t="s">
        <v>2191</v>
      </c>
      <c r="Y253" s="59" t="s">
        <v>2191</v>
      </c>
      <c r="Z253" s="59" t="s">
        <v>2191</v>
      </c>
      <c r="AA253" s="59" t="s">
        <v>16233</v>
      </c>
      <c r="AB253" s="59" t="s">
        <v>18147</v>
      </c>
      <c r="AC253" s="59" t="s">
        <v>2191</v>
      </c>
      <c r="AD253" s="59" t="s">
        <v>2191</v>
      </c>
      <c r="AE253" s="59" t="s">
        <v>2191</v>
      </c>
      <c r="AF253" s="59" t="s">
        <v>2191</v>
      </c>
      <c r="AG253" s="59" t="s">
        <v>2191</v>
      </c>
      <c r="AH253" s="59" t="s">
        <v>2191</v>
      </c>
      <c r="AI253" s="59" t="s">
        <v>2191</v>
      </c>
      <c r="AJ253" s="59" t="s">
        <v>2191</v>
      </c>
      <c r="AK253" s="59" t="s">
        <v>2191</v>
      </c>
      <c r="AL253" s="59" t="s">
        <v>2191</v>
      </c>
      <c r="AM253" s="59" t="s">
        <v>2191</v>
      </c>
      <c r="AN253" s="59" t="s">
        <v>2191</v>
      </c>
      <c r="AO253" s="59" t="s">
        <v>12966</v>
      </c>
      <c r="AP253" s="59" t="s">
        <v>12965</v>
      </c>
      <c r="AQ253" s="59" t="s">
        <v>2191</v>
      </c>
      <c r="AR253" s="59" t="s">
        <v>2191</v>
      </c>
      <c r="AS253" s="59" t="s">
        <v>2191</v>
      </c>
      <c r="AT253" s="59" t="s">
        <v>12574</v>
      </c>
      <c r="AU253" s="59">
        <v>2015</v>
      </c>
      <c r="AV253" s="59">
        <v>19</v>
      </c>
      <c r="AW253" s="59">
        <v>2</v>
      </c>
      <c r="AX253" s="59" t="s">
        <v>2191</v>
      </c>
      <c r="AY253" s="59" t="s">
        <v>2191</v>
      </c>
      <c r="AZ253" s="59" t="s">
        <v>2191</v>
      </c>
      <c r="BA253" s="59" t="s">
        <v>2191</v>
      </c>
      <c r="BB253" s="59">
        <v>571</v>
      </c>
      <c r="BC253" s="59">
        <v>618</v>
      </c>
      <c r="BD253" s="59" t="s">
        <v>2191</v>
      </c>
      <c r="BE253" s="59" t="s">
        <v>2638</v>
      </c>
      <c r="BF253" s="59" t="str">
        <f>HYPERLINK("http://dx.doi.org/10.1093/rof/rfu009","http://dx.doi.org/10.1093/rof/rfu009")</f>
        <v>http://dx.doi.org/10.1093/rof/rfu009</v>
      </c>
      <c r="BG253" s="59" t="s">
        <v>2191</v>
      </c>
      <c r="BH253" s="59" t="s">
        <v>2191</v>
      </c>
      <c r="BI253" s="59" t="s">
        <v>2191</v>
      </c>
      <c r="BJ253" s="59" t="s">
        <v>2191</v>
      </c>
      <c r="BK253" s="59" t="s">
        <v>2191</v>
      </c>
      <c r="BL253" s="59" t="s">
        <v>2191</v>
      </c>
      <c r="BM253" s="59" t="s">
        <v>2191</v>
      </c>
      <c r="BN253" s="59" t="s">
        <v>2191</v>
      </c>
      <c r="BO253" s="59" t="s">
        <v>2191</v>
      </c>
      <c r="BP253" s="59" t="s">
        <v>2191</v>
      </c>
      <c r="BQ253" s="59" t="s">
        <v>2191</v>
      </c>
      <c r="BR253" s="59" t="s">
        <v>2191</v>
      </c>
      <c r="BS253" s="59" t="s">
        <v>18146</v>
      </c>
      <c r="BT253" s="59" t="str">
        <f>HYPERLINK("https%3A%2F%2Fwww.webofscience.com%2Fwos%2Fwoscc%2Ffull-record%2FWOS:000353545400003","View Full Record in Web of Science")</f>
        <v>View Full Record in Web of Science</v>
      </c>
      <c r="BX253" s="37" t="e">
        <f>VLOOKUP(BE253,[2]scopus!$N$2:$N$1043,1,FALSE)</f>
        <v>#N/A</v>
      </c>
    </row>
    <row r="254" spans="1:78" x14ac:dyDescent="0.15">
      <c r="A254" s="59" t="s">
        <v>12379</v>
      </c>
      <c r="B254" s="59" t="s">
        <v>18145</v>
      </c>
      <c r="C254" s="59" t="s">
        <v>2191</v>
      </c>
      <c r="D254" s="59" t="s">
        <v>2191</v>
      </c>
      <c r="E254" s="59" t="s">
        <v>2191</v>
      </c>
      <c r="F254" s="59" t="s">
        <v>18144</v>
      </c>
      <c r="G254" s="59" t="s">
        <v>2191</v>
      </c>
      <c r="H254" s="59" t="s">
        <v>2191</v>
      </c>
      <c r="I254" s="59" t="s">
        <v>18143</v>
      </c>
      <c r="J254" s="59" t="s">
        <v>13196</v>
      </c>
      <c r="K254" s="59" t="s">
        <v>2191</v>
      </c>
      <c r="L254" s="59" t="s">
        <v>2191</v>
      </c>
      <c r="M254" s="59" t="s">
        <v>2191</v>
      </c>
      <c r="N254" s="59" t="s">
        <v>2191</v>
      </c>
      <c r="O254" s="59" t="s">
        <v>2191</v>
      </c>
      <c r="P254" s="59" t="s">
        <v>2191</v>
      </c>
      <c r="Q254" s="59" t="s">
        <v>2191</v>
      </c>
      <c r="R254" s="59" t="s">
        <v>2191</v>
      </c>
      <c r="S254" s="59" t="s">
        <v>2191</v>
      </c>
      <c r="T254" s="59" t="s">
        <v>2191</v>
      </c>
      <c r="U254" s="59" t="s">
        <v>2191</v>
      </c>
      <c r="V254" s="59" t="s">
        <v>18142</v>
      </c>
      <c r="W254" s="59" t="s">
        <v>2191</v>
      </c>
      <c r="X254" s="59" t="s">
        <v>2191</v>
      </c>
      <c r="Y254" s="59" t="s">
        <v>2191</v>
      </c>
      <c r="Z254" s="59" t="s">
        <v>2191</v>
      </c>
      <c r="AA254" s="59" t="s">
        <v>18141</v>
      </c>
      <c r="AB254" s="59" t="s">
        <v>18140</v>
      </c>
      <c r="AC254" s="59" t="s">
        <v>2191</v>
      </c>
      <c r="AD254" s="59" t="s">
        <v>2191</v>
      </c>
      <c r="AE254" s="59" t="s">
        <v>2191</v>
      </c>
      <c r="AF254" s="59" t="s">
        <v>2191</v>
      </c>
      <c r="AG254" s="59" t="s">
        <v>2191</v>
      </c>
      <c r="AH254" s="59" t="s">
        <v>2191</v>
      </c>
      <c r="AI254" s="59" t="s">
        <v>2191</v>
      </c>
      <c r="AJ254" s="59" t="s">
        <v>2191</v>
      </c>
      <c r="AK254" s="59" t="s">
        <v>2191</v>
      </c>
      <c r="AL254" s="59" t="s">
        <v>2191</v>
      </c>
      <c r="AM254" s="59" t="s">
        <v>2191</v>
      </c>
      <c r="AN254" s="59" t="s">
        <v>2191</v>
      </c>
      <c r="AO254" s="59" t="s">
        <v>13193</v>
      </c>
      <c r="AP254" s="59" t="s">
        <v>13192</v>
      </c>
      <c r="AQ254" s="59" t="s">
        <v>2191</v>
      </c>
      <c r="AR254" s="59" t="s">
        <v>2191</v>
      </c>
      <c r="AS254" s="59" t="s">
        <v>2191</v>
      </c>
      <c r="AT254" s="59" t="s">
        <v>18139</v>
      </c>
      <c r="AU254" s="59">
        <v>2024</v>
      </c>
      <c r="AV254" s="59">
        <v>60</v>
      </c>
      <c r="AW254" s="59">
        <v>14</v>
      </c>
      <c r="AX254" s="59" t="s">
        <v>2191</v>
      </c>
      <c r="AY254" s="59" t="s">
        <v>2191</v>
      </c>
      <c r="AZ254" s="59" t="s">
        <v>2191</v>
      </c>
      <c r="BA254" s="59" t="s">
        <v>2191</v>
      </c>
      <c r="BB254" s="59">
        <v>3431</v>
      </c>
      <c r="BC254" s="59">
        <v>3457</v>
      </c>
      <c r="BD254" s="59" t="s">
        <v>2191</v>
      </c>
      <c r="BE254" s="59" t="s">
        <v>4663</v>
      </c>
      <c r="BF254" s="59" t="str">
        <f>HYPERLINK("http://dx.doi.org/10.1080/1540496X.2024.2353105","http://dx.doi.org/10.1080/1540496X.2024.2353105")</f>
        <v>http://dx.doi.org/10.1080/1540496X.2024.2353105</v>
      </c>
      <c r="BG254" s="59" t="s">
        <v>2191</v>
      </c>
      <c r="BH254" s="59" t="s">
        <v>13760</v>
      </c>
      <c r="BI254" s="59" t="s">
        <v>2191</v>
      </c>
      <c r="BJ254" s="59" t="s">
        <v>2191</v>
      </c>
      <c r="BK254" s="59" t="s">
        <v>2191</v>
      </c>
      <c r="BL254" s="59" t="s">
        <v>2191</v>
      </c>
      <c r="BM254" s="59" t="s">
        <v>2191</v>
      </c>
      <c r="BN254" s="59" t="s">
        <v>2191</v>
      </c>
      <c r="BO254" s="59" t="s">
        <v>2191</v>
      </c>
      <c r="BP254" s="59" t="s">
        <v>2191</v>
      </c>
      <c r="BQ254" s="59" t="s">
        <v>2191</v>
      </c>
      <c r="BR254" s="59" t="s">
        <v>2191</v>
      </c>
      <c r="BS254" s="59" t="s">
        <v>18138</v>
      </c>
      <c r="BT254" s="59" t="str">
        <f>HYPERLINK("https%3A%2F%2Fwww.webofscience.com%2Fwos%2Fwoscc%2Ffull-record%2FWOS:001247692100001","View Full Record in Web of Science")</f>
        <v>View Full Record in Web of Science</v>
      </c>
      <c r="BX254" s="37" t="str">
        <f>VLOOKUP(BE254,[2]scopus!$N$2:$N$1043,1,FALSE)</f>
        <v>10.1080/1540496X.2024.2353105</v>
      </c>
    </row>
    <row r="255" spans="1:78" x14ac:dyDescent="0.15">
      <c r="A255" s="59" t="s">
        <v>12379</v>
      </c>
      <c r="B255" s="59" t="s">
        <v>18137</v>
      </c>
      <c r="C255" s="59" t="s">
        <v>2191</v>
      </c>
      <c r="D255" s="59" t="s">
        <v>2191</v>
      </c>
      <c r="E255" s="59" t="s">
        <v>2191</v>
      </c>
      <c r="F255" s="59" t="s">
        <v>18136</v>
      </c>
      <c r="G255" s="59" t="s">
        <v>2191</v>
      </c>
      <c r="H255" s="59" t="s">
        <v>2191</v>
      </c>
      <c r="I255" s="59" t="s">
        <v>2637</v>
      </c>
      <c r="J255" s="59" t="s">
        <v>16321</v>
      </c>
      <c r="K255" s="59" t="s">
        <v>2191</v>
      </c>
      <c r="L255" s="59" t="s">
        <v>2191</v>
      </c>
      <c r="M255" s="59" t="s">
        <v>2191</v>
      </c>
      <c r="N255" s="59" t="s">
        <v>2191</v>
      </c>
      <c r="O255" s="59" t="s">
        <v>2191</v>
      </c>
      <c r="P255" s="59" t="s">
        <v>2191</v>
      </c>
      <c r="Q255" s="59" t="s">
        <v>2191</v>
      </c>
      <c r="R255" s="59" t="s">
        <v>2191</v>
      </c>
      <c r="S255" s="59" t="s">
        <v>2191</v>
      </c>
      <c r="T255" s="59" t="s">
        <v>2191</v>
      </c>
      <c r="U255" s="59" t="s">
        <v>2191</v>
      </c>
      <c r="V255" s="59" t="s">
        <v>18135</v>
      </c>
      <c r="W255" s="59" t="s">
        <v>2191</v>
      </c>
      <c r="X255" s="59" t="s">
        <v>2191</v>
      </c>
      <c r="Y255" s="59" t="s">
        <v>2191</v>
      </c>
      <c r="Z255" s="59" t="s">
        <v>2191</v>
      </c>
      <c r="AA255" s="59" t="s">
        <v>16326</v>
      </c>
      <c r="AB255" s="59" t="s">
        <v>16325</v>
      </c>
      <c r="AC255" s="59" t="s">
        <v>2191</v>
      </c>
      <c r="AD255" s="59" t="s">
        <v>2191</v>
      </c>
      <c r="AE255" s="59" t="s">
        <v>2191</v>
      </c>
      <c r="AF255" s="59" t="s">
        <v>2191</v>
      </c>
      <c r="AG255" s="59" t="s">
        <v>2191</v>
      </c>
      <c r="AH255" s="59" t="s">
        <v>2191</v>
      </c>
      <c r="AI255" s="59" t="s">
        <v>2191</v>
      </c>
      <c r="AJ255" s="59" t="s">
        <v>2191</v>
      </c>
      <c r="AK255" s="59" t="s">
        <v>2191</v>
      </c>
      <c r="AL255" s="59" t="s">
        <v>2191</v>
      </c>
      <c r="AM255" s="59" t="s">
        <v>2191</v>
      </c>
      <c r="AN255" s="59" t="s">
        <v>2191</v>
      </c>
      <c r="AO255" s="59" t="s">
        <v>16317</v>
      </c>
      <c r="AP255" s="59" t="s">
        <v>16316</v>
      </c>
      <c r="AQ255" s="59" t="s">
        <v>2191</v>
      </c>
      <c r="AR255" s="59" t="s">
        <v>2191</v>
      </c>
      <c r="AS255" s="59" t="s">
        <v>2191</v>
      </c>
      <c r="AT255" s="59" t="s">
        <v>13112</v>
      </c>
      <c r="AU255" s="59">
        <v>2013</v>
      </c>
      <c r="AV255" s="59">
        <v>37</v>
      </c>
      <c r="AW255" s="59">
        <v>5</v>
      </c>
      <c r="AX255" s="59" t="s">
        <v>2191</v>
      </c>
      <c r="AY255" s="59" t="s">
        <v>2191</v>
      </c>
      <c r="AZ255" s="59" t="s">
        <v>2191</v>
      </c>
      <c r="BA255" s="59" t="s">
        <v>2191</v>
      </c>
      <c r="BB255" s="59">
        <v>999</v>
      </c>
      <c r="BC255" s="59">
        <v>1017</v>
      </c>
      <c r="BD255" s="59" t="s">
        <v>2191</v>
      </c>
      <c r="BE255" s="59" t="s">
        <v>2636</v>
      </c>
      <c r="BF255" s="59" t="str">
        <f>HYPERLINK("http://dx.doi.org/10.1111/j.1540-6520.2012.00525.x","http://dx.doi.org/10.1111/j.1540-6520.2012.00525.x")</f>
        <v>http://dx.doi.org/10.1111/j.1540-6520.2012.00525.x</v>
      </c>
      <c r="BG255" s="59" t="s">
        <v>2191</v>
      </c>
      <c r="BH255" s="59" t="s">
        <v>2191</v>
      </c>
      <c r="BI255" s="59" t="s">
        <v>2191</v>
      </c>
      <c r="BJ255" s="59" t="s">
        <v>2191</v>
      </c>
      <c r="BK255" s="59" t="s">
        <v>2191</v>
      </c>
      <c r="BL255" s="59" t="s">
        <v>2191</v>
      </c>
      <c r="BM255" s="59" t="s">
        <v>2191</v>
      </c>
      <c r="BN255" s="59" t="s">
        <v>2191</v>
      </c>
      <c r="BO255" s="59" t="s">
        <v>2191</v>
      </c>
      <c r="BP255" s="59" t="s">
        <v>2191</v>
      </c>
      <c r="BQ255" s="59" t="s">
        <v>2191</v>
      </c>
      <c r="BR255" s="59" t="s">
        <v>2191</v>
      </c>
      <c r="BS255" s="59" t="s">
        <v>18134</v>
      </c>
      <c r="BT255" s="59" t="str">
        <f>HYPERLINK("https%3A%2F%2Fwww.webofscience.com%2Fwos%2Fwoscc%2Ffull-record%2FWOS:000324089400002","View Full Record in Web of Science")</f>
        <v>View Full Record in Web of Science</v>
      </c>
      <c r="BX255" s="37" t="e">
        <f>VLOOKUP(BE255,[2]scopus!$N$2:$N$1043,1,FALSE)</f>
        <v>#N/A</v>
      </c>
    </row>
    <row r="256" spans="1:78" x14ac:dyDescent="0.15">
      <c r="A256" s="59" t="s">
        <v>12379</v>
      </c>
      <c r="B256" s="59" t="s">
        <v>18133</v>
      </c>
      <c r="C256" s="59" t="s">
        <v>2191</v>
      </c>
      <c r="D256" s="59" t="s">
        <v>2191</v>
      </c>
      <c r="E256" s="59" t="s">
        <v>2191</v>
      </c>
      <c r="F256" s="59" t="s">
        <v>18132</v>
      </c>
      <c r="G256" s="59" t="s">
        <v>2191</v>
      </c>
      <c r="H256" s="59" t="s">
        <v>2191</v>
      </c>
      <c r="I256" s="59" t="s">
        <v>18131</v>
      </c>
      <c r="J256" s="59" t="s">
        <v>16321</v>
      </c>
      <c r="K256" s="59" t="s">
        <v>2191</v>
      </c>
      <c r="L256" s="59" t="s">
        <v>2191</v>
      </c>
      <c r="M256" s="59" t="s">
        <v>2191</v>
      </c>
      <c r="N256" s="59" t="s">
        <v>2191</v>
      </c>
      <c r="O256" s="59" t="s">
        <v>2191</v>
      </c>
      <c r="P256" s="59" t="s">
        <v>2191</v>
      </c>
      <c r="Q256" s="59" t="s">
        <v>2191</v>
      </c>
      <c r="R256" s="59" t="s">
        <v>2191</v>
      </c>
      <c r="S256" s="59" t="s">
        <v>2191</v>
      </c>
      <c r="T256" s="59" t="s">
        <v>2191</v>
      </c>
      <c r="U256" s="59" t="s">
        <v>2191</v>
      </c>
      <c r="V256" s="59" t="s">
        <v>18130</v>
      </c>
      <c r="W256" s="59" t="s">
        <v>2191</v>
      </c>
      <c r="X256" s="59" t="s">
        <v>2191</v>
      </c>
      <c r="Y256" s="59" t="s">
        <v>2191</v>
      </c>
      <c r="Z256" s="59" t="s">
        <v>2191</v>
      </c>
      <c r="AA256" s="59" t="s">
        <v>18129</v>
      </c>
      <c r="AB256" s="59" t="s">
        <v>18128</v>
      </c>
      <c r="AC256" s="59" t="s">
        <v>2191</v>
      </c>
      <c r="AD256" s="59" t="s">
        <v>2191</v>
      </c>
      <c r="AE256" s="59" t="s">
        <v>2191</v>
      </c>
      <c r="AF256" s="59" t="s">
        <v>2191</v>
      </c>
      <c r="AG256" s="59" t="s">
        <v>2191</v>
      </c>
      <c r="AH256" s="59" t="s">
        <v>2191</v>
      </c>
      <c r="AI256" s="59" t="s">
        <v>2191</v>
      </c>
      <c r="AJ256" s="59" t="s">
        <v>2191</v>
      </c>
      <c r="AK256" s="59" t="s">
        <v>2191</v>
      </c>
      <c r="AL256" s="59" t="s">
        <v>2191</v>
      </c>
      <c r="AM256" s="59" t="s">
        <v>2191</v>
      </c>
      <c r="AN256" s="59" t="s">
        <v>2191</v>
      </c>
      <c r="AO256" s="59" t="s">
        <v>16317</v>
      </c>
      <c r="AP256" s="59" t="s">
        <v>16316</v>
      </c>
      <c r="AQ256" s="59" t="s">
        <v>2191</v>
      </c>
      <c r="AR256" s="59" t="s">
        <v>2191</v>
      </c>
      <c r="AS256" s="59" t="s">
        <v>2191</v>
      </c>
      <c r="AT256" s="59" t="s">
        <v>12515</v>
      </c>
      <c r="AU256" s="59">
        <v>2010</v>
      </c>
      <c r="AV256" s="59">
        <v>34</v>
      </c>
      <c r="AW256" s="59">
        <v>1</v>
      </c>
      <c r="AX256" s="59" t="s">
        <v>2191</v>
      </c>
      <c r="AY256" s="59" t="s">
        <v>2191</v>
      </c>
      <c r="AZ256" s="59" t="s">
        <v>2191</v>
      </c>
      <c r="BA256" s="59" t="s">
        <v>2191</v>
      </c>
      <c r="BB256" s="59">
        <v>83</v>
      </c>
      <c r="BC256" s="59">
        <v>103</v>
      </c>
      <c r="BD256" s="59" t="s">
        <v>2191</v>
      </c>
      <c r="BE256" s="59" t="s">
        <v>3357</v>
      </c>
      <c r="BF256" s="59" t="str">
        <f>HYPERLINK("http://dx.doi.org/10.1111/j.1540-6520.2009.00366.x","http://dx.doi.org/10.1111/j.1540-6520.2009.00366.x")</f>
        <v>http://dx.doi.org/10.1111/j.1540-6520.2009.00366.x</v>
      </c>
      <c r="BG256" s="59" t="s">
        <v>2191</v>
      </c>
      <c r="BH256" s="59" t="s">
        <v>2191</v>
      </c>
      <c r="BI256" s="59" t="s">
        <v>2191</v>
      </c>
      <c r="BJ256" s="59" t="s">
        <v>2191</v>
      </c>
      <c r="BK256" s="59" t="s">
        <v>2191</v>
      </c>
      <c r="BL256" s="59" t="s">
        <v>2191</v>
      </c>
      <c r="BM256" s="59" t="s">
        <v>2191</v>
      </c>
      <c r="BN256" s="59" t="s">
        <v>2191</v>
      </c>
      <c r="BO256" s="59" t="s">
        <v>2191</v>
      </c>
      <c r="BP256" s="59" t="s">
        <v>2191</v>
      </c>
      <c r="BQ256" s="59" t="s">
        <v>2191</v>
      </c>
      <c r="BR256" s="59" t="s">
        <v>2191</v>
      </c>
      <c r="BS256" s="59" t="s">
        <v>18127</v>
      </c>
      <c r="BT256" s="59" t="str">
        <f>HYPERLINK("https%3A%2F%2Fwww.webofscience.com%2Fwos%2Fwoscc%2Ffull-record%2FWOS:000273301800004","View Full Record in Web of Science")</f>
        <v>View Full Record in Web of Science</v>
      </c>
      <c r="BX256" s="37" t="str">
        <f>VLOOKUP(BE256,[2]scopus!$N$2:$N$1043,1,FALSE)</f>
        <v>10.1111/j.1540-6520.2009.00366.x</v>
      </c>
    </row>
    <row r="257" spans="1:76" x14ac:dyDescent="0.15">
      <c r="A257" s="59" t="s">
        <v>12379</v>
      </c>
      <c r="B257" s="59" t="s">
        <v>18126</v>
      </c>
      <c r="C257" s="59" t="s">
        <v>2191</v>
      </c>
      <c r="D257" s="59" t="s">
        <v>2191</v>
      </c>
      <c r="E257" s="59" t="s">
        <v>2191</v>
      </c>
      <c r="F257" s="59" t="s">
        <v>18125</v>
      </c>
      <c r="G257" s="59" t="s">
        <v>2191</v>
      </c>
      <c r="H257" s="59" t="s">
        <v>2191</v>
      </c>
      <c r="I257" s="59" t="s">
        <v>2635</v>
      </c>
      <c r="J257" s="59" t="s">
        <v>18124</v>
      </c>
      <c r="K257" s="59" t="s">
        <v>2191</v>
      </c>
      <c r="L257" s="59" t="s">
        <v>2191</v>
      </c>
      <c r="M257" s="59" t="s">
        <v>2191</v>
      </c>
      <c r="N257" s="59" t="s">
        <v>2191</v>
      </c>
      <c r="O257" s="59" t="s">
        <v>2191</v>
      </c>
      <c r="P257" s="59" t="s">
        <v>2191</v>
      </c>
      <c r="Q257" s="59" t="s">
        <v>2191</v>
      </c>
      <c r="R257" s="59" t="s">
        <v>2191</v>
      </c>
      <c r="S257" s="59" t="s">
        <v>2191</v>
      </c>
      <c r="T257" s="59" t="s">
        <v>2191</v>
      </c>
      <c r="U257" s="59" t="s">
        <v>2191</v>
      </c>
      <c r="V257" s="59" t="s">
        <v>18123</v>
      </c>
      <c r="W257" s="59" t="s">
        <v>2191</v>
      </c>
      <c r="X257" s="59" t="s">
        <v>2191</v>
      </c>
      <c r="Y257" s="59" t="s">
        <v>2191</v>
      </c>
      <c r="Z257" s="59" t="s">
        <v>2191</v>
      </c>
      <c r="AA257" s="59" t="s">
        <v>18122</v>
      </c>
      <c r="AB257" s="59" t="s">
        <v>18121</v>
      </c>
      <c r="AC257" s="59" t="s">
        <v>2191</v>
      </c>
      <c r="AD257" s="59" t="s">
        <v>2191</v>
      </c>
      <c r="AE257" s="59" t="s">
        <v>2191</v>
      </c>
      <c r="AF257" s="59" t="s">
        <v>2191</v>
      </c>
      <c r="AG257" s="59" t="s">
        <v>2191</v>
      </c>
      <c r="AH257" s="59" t="s">
        <v>2191</v>
      </c>
      <c r="AI257" s="59" t="s">
        <v>2191</v>
      </c>
      <c r="AJ257" s="59" t="s">
        <v>2191</v>
      </c>
      <c r="AK257" s="59" t="s">
        <v>2191</v>
      </c>
      <c r="AL257" s="59" t="s">
        <v>2191</v>
      </c>
      <c r="AM257" s="59" t="s">
        <v>2191</v>
      </c>
      <c r="AN257" s="59" t="s">
        <v>2191</v>
      </c>
      <c r="AO257" s="59" t="s">
        <v>18120</v>
      </c>
      <c r="AP257" s="59" t="s">
        <v>18119</v>
      </c>
      <c r="AQ257" s="59" t="s">
        <v>2191</v>
      </c>
      <c r="AR257" s="59" t="s">
        <v>2191</v>
      </c>
      <c r="AS257" s="59" t="s">
        <v>2191</v>
      </c>
      <c r="AT257" s="59" t="s">
        <v>12418</v>
      </c>
      <c r="AU257" s="59">
        <v>2016</v>
      </c>
      <c r="AV257" s="59">
        <v>47</v>
      </c>
      <c r="AW257" s="59">
        <v>3</v>
      </c>
      <c r="AX257" s="59" t="s">
        <v>2191</v>
      </c>
      <c r="AY257" s="59" t="s">
        <v>2191</v>
      </c>
      <c r="AZ257" s="59" t="s">
        <v>2191</v>
      </c>
      <c r="BA257" s="59" t="s">
        <v>2191</v>
      </c>
      <c r="BB257" s="59">
        <v>554</v>
      </c>
      <c r="BC257" s="59">
        <v>581</v>
      </c>
      <c r="BD257" s="59" t="s">
        <v>2191</v>
      </c>
      <c r="BE257" s="59" t="s">
        <v>2634</v>
      </c>
      <c r="BF257" s="59" t="str">
        <f>HYPERLINK("http://dx.doi.org/10.1111/deci.12207","http://dx.doi.org/10.1111/deci.12207")</f>
        <v>http://dx.doi.org/10.1111/deci.12207</v>
      </c>
      <c r="BG257" s="59" t="s">
        <v>2191</v>
      </c>
      <c r="BH257" s="59" t="s">
        <v>2191</v>
      </c>
      <c r="BI257" s="59" t="s">
        <v>2191</v>
      </c>
      <c r="BJ257" s="59" t="s">
        <v>2191</v>
      </c>
      <c r="BK257" s="59" t="s">
        <v>2191</v>
      </c>
      <c r="BL257" s="59" t="s">
        <v>2191</v>
      </c>
      <c r="BM257" s="59" t="s">
        <v>2191</v>
      </c>
      <c r="BN257" s="59" t="s">
        <v>2191</v>
      </c>
      <c r="BO257" s="59" t="s">
        <v>2191</v>
      </c>
      <c r="BP257" s="59" t="s">
        <v>2191</v>
      </c>
      <c r="BQ257" s="59" t="s">
        <v>2191</v>
      </c>
      <c r="BR257" s="59" t="s">
        <v>2191</v>
      </c>
      <c r="BS257" s="59" t="s">
        <v>18118</v>
      </c>
      <c r="BT257" s="59" t="str">
        <f>HYPERLINK("https%3A%2F%2Fwww.webofscience.com%2Fwos%2Fwoscc%2Ffull-record%2FWOS:000377225300006","View Full Record in Web of Science")</f>
        <v>View Full Record in Web of Science</v>
      </c>
      <c r="BX257" s="37" t="e">
        <f>VLOOKUP(BE257,[2]scopus!$N$2:$N$1043,1,FALSE)</f>
        <v>#N/A</v>
      </c>
    </row>
    <row r="258" spans="1:76" x14ac:dyDescent="0.15">
      <c r="A258" s="59" t="s">
        <v>12379</v>
      </c>
      <c r="B258" s="59" t="s">
        <v>18117</v>
      </c>
      <c r="C258" s="59" t="s">
        <v>2191</v>
      </c>
      <c r="D258" s="59" t="s">
        <v>2191</v>
      </c>
      <c r="E258" s="59" t="s">
        <v>2191</v>
      </c>
      <c r="F258" s="59" t="s">
        <v>18116</v>
      </c>
      <c r="G258" s="59" t="s">
        <v>2191</v>
      </c>
      <c r="H258" s="59" t="s">
        <v>2191</v>
      </c>
      <c r="I258" s="59" t="s">
        <v>2633</v>
      </c>
      <c r="J258" s="59" t="s">
        <v>15962</v>
      </c>
      <c r="K258" s="59" t="s">
        <v>2191</v>
      </c>
      <c r="L258" s="59" t="s">
        <v>2191</v>
      </c>
      <c r="M258" s="59" t="s">
        <v>2191</v>
      </c>
      <c r="N258" s="59" t="s">
        <v>2191</v>
      </c>
      <c r="O258" s="59" t="s">
        <v>2191</v>
      </c>
      <c r="P258" s="59" t="s">
        <v>2191</v>
      </c>
      <c r="Q258" s="59" t="s">
        <v>2191</v>
      </c>
      <c r="R258" s="59" t="s">
        <v>2191</v>
      </c>
      <c r="S258" s="59" t="s">
        <v>2191</v>
      </c>
      <c r="T258" s="59" t="s">
        <v>2191</v>
      </c>
      <c r="U258" s="59" t="s">
        <v>2191</v>
      </c>
      <c r="V258" s="59" t="s">
        <v>18115</v>
      </c>
      <c r="W258" s="59" t="s">
        <v>2191</v>
      </c>
      <c r="X258" s="59" t="s">
        <v>2191</v>
      </c>
      <c r="Y258" s="59" t="s">
        <v>2191</v>
      </c>
      <c r="Z258" s="59" t="s">
        <v>2191</v>
      </c>
      <c r="AA258" s="59" t="s">
        <v>18114</v>
      </c>
      <c r="AB258" s="59" t="s">
        <v>18113</v>
      </c>
      <c r="AC258" s="59" t="s">
        <v>2191</v>
      </c>
      <c r="AD258" s="59" t="s">
        <v>2191</v>
      </c>
      <c r="AE258" s="59" t="s">
        <v>2191</v>
      </c>
      <c r="AF258" s="59" t="s">
        <v>2191</v>
      </c>
      <c r="AG258" s="59" t="s">
        <v>2191</v>
      </c>
      <c r="AH258" s="59" t="s">
        <v>2191</v>
      </c>
      <c r="AI258" s="59" t="s">
        <v>2191</v>
      </c>
      <c r="AJ258" s="59" t="s">
        <v>2191</v>
      </c>
      <c r="AK258" s="59" t="s">
        <v>2191</v>
      </c>
      <c r="AL258" s="59" t="s">
        <v>2191</v>
      </c>
      <c r="AM258" s="59" t="s">
        <v>2191</v>
      </c>
      <c r="AN258" s="59" t="s">
        <v>2191</v>
      </c>
      <c r="AO258" s="59" t="s">
        <v>15960</v>
      </c>
      <c r="AP258" s="59" t="s">
        <v>15959</v>
      </c>
      <c r="AQ258" s="59" t="s">
        <v>2191</v>
      </c>
      <c r="AR258" s="59" t="s">
        <v>2191</v>
      </c>
      <c r="AS258" s="59" t="s">
        <v>2191</v>
      </c>
      <c r="AT258" s="59" t="s">
        <v>12418</v>
      </c>
      <c r="AU258" s="59">
        <v>2020</v>
      </c>
      <c r="AV258" s="59">
        <v>60</v>
      </c>
      <c r="AW258" s="59">
        <v>2</v>
      </c>
      <c r="AX258" s="59" t="s">
        <v>2191</v>
      </c>
      <c r="AY258" s="59" t="s">
        <v>2191</v>
      </c>
      <c r="AZ258" s="59" t="s">
        <v>2191</v>
      </c>
      <c r="BA258" s="59" t="s">
        <v>2191</v>
      </c>
      <c r="BB258" s="59">
        <v>1327</v>
      </c>
      <c r="BC258" s="59">
        <v>1349</v>
      </c>
      <c r="BD258" s="59" t="s">
        <v>2191</v>
      </c>
      <c r="BE258" s="59" t="s">
        <v>2632</v>
      </c>
      <c r="BF258" s="59" t="str">
        <f>HYPERLINK("http://dx.doi.org/10.1111/acfi.12457","http://dx.doi.org/10.1111/acfi.12457")</f>
        <v>http://dx.doi.org/10.1111/acfi.12457</v>
      </c>
      <c r="BG258" s="59" t="s">
        <v>2191</v>
      </c>
      <c r="BH258" s="59" t="s">
        <v>2191</v>
      </c>
      <c r="BI258" s="59" t="s">
        <v>2191</v>
      </c>
      <c r="BJ258" s="59" t="s">
        <v>2191</v>
      </c>
      <c r="BK258" s="59" t="s">
        <v>2191</v>
      </c>
      <c r="BL258" s="59" t="s">
        <v>2191</v>
      </c>
      <c r="BM258" s="59" t="s">
        <v>2191</v>
      </c>
      <c r="BN258" s="59" t="s">
        <v>2191</v>
      </c>
      <c r="BO258" s="59" t="s">
        <v>2191</v>
      </c>
      <c r="BP258" s="59" t="s">
        <v>2191</v>
      </c>
      <c r="BQ258" s="59" t="s">
        <v>2191</v>
      </c>
      <c r="BR258" s="59" t="s">
        <v>2191</v>
      </c>
      <c r="BS258" s="59" t="s">
        <v>18112</v>
      </c>
      <c r="BT258" s="59" t="str">
        <f>HYPERLINK("https%3A%2F%2Fwww.webofscience.com%2Fwos%2Fwoscc%2Ffull-record%2FWOS:000537120800004","View Full Record in Web of Science")</f>
        <v>View Full Record in Web of Science</v>
      </c>
      <c r="BX258" s="37" t="e">
        <f>VLOOKUP(BE258,[2]scopus!$N$2:$N$1043,1,FALSE)</f>
        <v>#N/A</v>
      </c>
    </row>
    <row r="259" spans="1:76" x14ac:dyDescent="0.15">
      <c r="A259" s="59" t="s">
        <v>12379</v>
      </c>
      <c r="B259" s="59" t="s">
        <v>18111</v>
      </c>
      <c r="C259" s="59" t="s">
        <v>2191</v>
      </c>
      <c r="D259" s="59" t="s">
        <v>2191</v>
      </c>
      <c r="E259" s="59" t="s">
        <v>2191</v>
      </c>
      <c r="F259" s="59" t="s">
        <v>18110</v>
      </c>
      <c r="G259" s="59" t="s">
        <v>2191</v>
      </c>
      <c r="H259" s="59" t="s">
        <v>2191</v>
      </c>
      <c r="I259" s="59" t="s">
        <v>2631</v>
      </c>
      <c r="J259" s="59" t="s">
        <v>17084</v>
      </c>
      <c r="K259" s="59" t="s">
        <v>2191</v>
      </c>
      <c r="L259" s="59" t="s">
        <v>2191</v>
      </c>
      <c r="M259" s="59" t="s">
        <v>2191</v>
      </c>
      <c r="N259" s="59" t="s">
        <v>2191</v>
      </c>
      <c r="O259" s="59" t="s">
        <v>2191</v>
      </c>
      <c r="P259" s="59" t="s">
        <v>2191</v>
      </c>
      <c r="Q259" s="59" t="s">
        <v>2191</v>
      </c>
      <c r="R259" s="59" t="s">
        <v>2191</v>
      </c>
      <c r="S259" s="59" t="s">
        <v>2191</v>
      </c>
      <c r="T259" s="59" t="s">
        <v>2191</v>
      </c>
      <c r="U259" s="59" t="s">
        <v>2191</v>
      </c>
      <c r="V259" s="59" t="s">
        <v>18109</v>
      </c>
      <c r="W259" s="59" t="s">
        <v>2191</v>
      </c>
      <c r="X259" s="59" t="s">
        <v>2191</v>
      </c>
      <c r="Y259" s="59" t="s">
        <v>2191</v>
      </c>
      <c r="Z259" s="59" t="s">
        <v>2191</v>
      </c>
      <c r="AA259" s="59" t="s">
        <v>18108</v>
      </c>
      <c r="AB259" s="59" t="s">
        <v>18107</v>
      </c>
      <c r="AC259" s="59" t="s">
        <v>2191</v>
      </c>
      <c r="AD259" s="59" t="s">
        <v>2191</v>
      </c>
      <c r="AE259" s="59" t="s">
        <v>2191</v>
      </c>
      <c r="AF259" s="59" t="s">
        <v>2191</v>
      </c>
      <c r="AG259" s="59" t="s">
        <v>2191</v>
      </c>
      <c r="AH259" s="59" t="s">
        <v>2191</v>
      </c>
      <c r="AI259" s="59" t="s">
        <v>2191</v>
      </c>
      <c r="AJ259" s="59" t="s">
        <v>2191</v>
      </c>
      <c r="AK259" s="59" t="s">
        <v>2191</v>
      </c>
      <c r="AL259" s="59" t="s">
        <v>2191</v>
      </c>
      <c r="AM259" s="59" t="s">
        <v>2191</v>
      </c>
      <c r="AN259" s="59" t="s">
        <v>2191</v>
      </c>
      <c r="AO259" s="59" t="s">
        <v>17080</v>
      </c>
      <c r="AP259" s="59" t="s">
        <v>17079</v>
      </c>
      <c r="AQ259" s="59" t="s">
        <v>2191</v>
      </c>
      <c r="AR259" s="59" t="s">
        <v>2191</v>
      </c>
      <c r="AS259" s="59" t="s">
        <v>2191</v>
      </c>
      <c r="AT259" s="59" t="s">
        <v>12574</v>
      </c>
      <c r="AU259" s="59">
        <v>2015</v>
      </c>
      <c r="AV259" s="59">
        <v>9</v>
      </c>
      <c r="AW259" s="59">
        <v>1</v>
      </c>
      <c r="AX259" s="59" t="s">
        <v>2191</v>
      </c>
      <c r="AY259" s="59" t="s">
        <v>2191</v>
      </c>
      <c r="AZ259" s="59" t="s">
        <v>12540</v>
      </c>
      <c r="BA259" s="59" t="s">
        <v>2191</v>
      </c>
      <c r="BB259" s="59">
        <v>79</v>
      </c>
      <c r="BC259" s="59">
        <v>98</v>
      </c>
      <c r="BD259" s="59" t="s">
        <v>2191</v>
      </c>
      <c r="BE259" s="59" t="s">
        <v>2630</v>
      </c>
      <c r="BF259" s="59" t="str">
        <f>HYPERLINK("http://dx.doi.org/10.1002/sej.1189","http://dx.doi.org/10.1002/sej.1189")</f>
        <v>http://dx.doi.org/10.1002/sej.1189</v>
      </c>
      <c r="BG259" s="59" t="s">
        <v>2191</v>
      </c>
      <c r="BH259" s="59" t="s">
        <v>2191</v>
      </c>
      <c r="BI259" s="59" t="s">
        <v>2191</v>
      </c>
      <c r="BJ259" s="59" t="s">
        <v>2191</v>
      </c>
      <c r="BK259" s="59" t="s">
        <v>2191</v>
      </c>
      <c r="BL259" s="59" t="s">
        <v>2191</v>
      </c>
      <c r="BM259" s="59" t="s">
        <v>2191</v>
      </c>
      <c r="BN259" s="59" t="s">
        <v>2191</v>
      </c>
      <c r="BO259" s="59" t="s">
        <v>2191</v>
      </c>
      <c r="BP259" s="59" t="s">
        <v>2191</v>
      </c>
      <c r="BQ259" s="59" t="s">
        <v>2191</v>
      </c>
      <c r="BR259" s="59" t="s">
        <v>2191</v>
      </c>
      <c r="BS259" s="59" t="s">
        <v>18106</v>
      </c>
      <c r="BT259" s="59" t="str">
        <f>HYPERLINK("https%3A%2F%2Fwww.webofscience.com%2Fwos%2Fwoscc%2Ffull-record%2FWOS:000350904500005","View Full Record in Web of Science")</f>
        <v>View Full Record in Web of Science</v>
      </c>
      <c r="BX259" s="37" t="e">
        <f>VLOOKUP(BE259,[2]scopus!$N$2:$N$1043,1,FALSE)</f>
        <v>#N/A</v>
      </c>
    </row>
    <row r="260" spans="1:76" x14ac:dyDescent="0.15">
      <c r="A260" s="59" t="s">
        <v>12379</v>
      </c>
      <c r="B260" s="59" t="s">
        <v>18105</v>
      </c>
      <c r="C260" s="59" t="s">
        <v>2191</v>
      </c>
      <c r="D260" s="59" t="s">
        <v>2191</v>
      </c>
      <c r="E260" s="59" t="s">
        <v>2191</v>
      </c>
      <c r="F260" s="59" t="s">
        <v>18105</v>
      </c>
      <c r="G260" s="59" t="s">
        <v>2191</v>
      </c>
      <c r="H260" s="59" t="s">
        <v>2191</v>
      </c>
      <c r="I260" s="59" t="s">
        <v>2629</v>
      </c>
      <c r="J260" s="59" t="s">
        <v>12701</v>
      </c>
      <c r="K260" s="59" t="s">
        <v>2191</v>
      </c>
      <c r="L260" s="59" t="s">
        <v>2191</v>
      </c>
      <c r="M260" s="59" t="s">
        <v>2191</v>
      </c>
      <c r="N260" s="59" t="s">
        <v>2191</v>
      </c>
      <c r="O260" s="59" t="s">
        <v>2191</v>
      </c>
      <c r="P260" s="59" t="s">
        <v>2191</v>
      </c>
      <c r="Q260" s="59" t="s">
        <v>2191</v>
      </c>
      <c r="R260" s="59" t="s">
        <v>2191</v>
      </c>
      <c r="S260" s="59" t="s">
        <v>2191</v>
      </c>
      <c r="T260" s="59" t="s">
        <v>2191</v>
      </c>
      <c r="U260" s="59" t="s">
        <v>2191</v>
      </c>
      <c r="V260" s="59" t="s">
        <v>18104</v>
      </c>
      <c r="W260" s="59" t="s">
        <v>2191</v>
      </c>
      <c r="X260" s="59" t="s">
        <v>2191</v>
      </c>
      <c r="Y260" s="59" t="s">
        <v>2191</v>
      </c>
      <c r="Z260" s="59" t="s">
        <v>2191</v>
      </c>
      <c r="AA260" s="59" t="s">
        <v>2191</v>
      </c>
      <c r="AB260" s="59" t="s">
        <v>18103</v>
      </c>
      <c r="AC260" s="59" t="s">
        <v>2191</v>
      </c>
      <c r="AD260" s="59" t="s">
        <v>2191</v>
      </c>
      <c r="AE260" s="59" t="s">
        <v>2191</v>
      </c>
      <c r="AF260" s="59" t="s">
        <v>2191</v>
      </c>
      <c r="AG260" s="59" t="s">
        <v>2191</v>
      </c>
      <c r="AH260" s="59" t="s">
        <v>2191</v>
      </c>
      <c r="AI260" s="59" t="s">
        <v>2191</v>
      </c>
      <c r="AJ260" s="59" t="s">
        <v>2191</v>
      </c>
      <c r="AK260" s="59" t="s">
        <v>2191</v>
      </c>
      <c r="AL260" s="59" t="s">
        <v>2191</v>
      </c>
      <c r="AM260" s="59" t="s">
        <v>2191</v>
      </c>
      <c r="AN260" s="59" t="s">
        <v>2191</v>
      </c>
      <c r="AO260" s="59" t="s">
        <v>12698</v>
      </c>
      <c r="AP260" s="59" t="s">
        <v>12697</v>
      </c>
      <c r="AQ260" s="59" t="s">
        <v>2191</v>
      </c>
      <c r="AR260" s="59" t="s">
        <v>2191</v>
      </c>
      <c r="AS260" s="59" t="s">
        <v>2191</v>
      </c>
      <c r="AT260" s="59" t="s">
        <v>18102</v>
      </c>
      <c r="AU260" s="59">
        <v>2005</v>
      </c>
      <c r="AV260" s="59">
        <v>12</v>
      </c>
      <c r="AW260" s="59">
        <v>13</v>
      </c>
      <c r="AX260" s="59" t="s">
        <v>2191</v>
      </c>
      <c r="AY260" s="59" t="s">
        <v>2191</v>
      </c>
      <c r="AZ260" s="59" t="s">
        <v>2191</v>
      </c>
      <c r="BA260" s="59" t="s">
        <v>2191</v>
      </c>
      <c r="BB260" s="59">
        <v>835</v>
      </c>
      <c r="BC260" s="59">
        <v>840</v>
      </c>
      <c r="BD260" s="59" t="s">
        <v>2191</v>
      </c>
      <c r="BE260" s="59" t="s">
        <v>2628</v>
      </c>
      <c r="BF260" s="59" t="str">
        <f>HYPERLINK("http://dx.doi.org/10.1080/1350485052000345500","http://dx.doi.org/10.1080/1350485052000345500")</f>
        <v>http://dx.doi.org/10.1080/1350485052000345500</v>
      </c>
      <c r="BG260" s="59" t="s">
        <v>2191</v>
      </c>
      <c r="BH260" s="59" t="s">
        <v>2191</v>
      </c>
      <c r="BI260" s="59" t="s">
        <v>2191</v>
      </c>
      <c r="BJ260" s="59" t="s">
        <v>2191</v>
      </c>
      <c r="BK260" s="59" t="s">
        <v>2191</v>
      </c>
      <c r="BL260" s="59" t="s">
        <v>2191</v>
      </c>
      <c r="BM260" s="59" t="s">
        <v>2191</v>
      </c>
      <c r="BN260" s="59" t="s">
        <v>2191</v>
      </c>
      <c r="BO260" s="59" t="s">
        <v>2191</v>
      </c>
      <c r="BP260" s="59" t="s">
        <v>2191</v>
      </c>
      <c r="BQ260" s="59" t="s">
        <v>2191</v>
      </c>
      <c r="BR260" s="59" t="s">
        <v>2191</v>
      </c>
      <c r="BS260" s="59" t="s">
        <v>18101</v>
      </c>
      <c r="BT260" s="59" t="str">
        <f>HYPERLINK("https%3A%2F%2Fwww.webofscience.com%2Fwos%2Fwoscc%2Ffull-record%2FWOS:000233431200010","View Full Record in Web of Science")</f>
        <v>View Full Record in Web of Science</v>
      </c>
      <c r="BX260" s="37" t="e">
        <f>VLOOKUP(BE260,[2]scopus!$N$2:$N$1043,1,FALSE)</f>
        <v>#N/A</v>
      </c>
    </row>
    <row r="261" spans="1:76" x14ac:dyDescent="0.15">
      <c r="A261" s="59" t="s">
        <v>12379</v>
      </c>
      <c r="B261" s="59" t="s">
        <v>18100</v>
      </c>
      <c r="C261" s="59" t="s">
        <v>2191</v>
      </c>
      <c r="D261" s="59" t="s">
        <v>2191</v>
      </c>
      <c r="E261" s="59" t="s">
        <v>2191</v>
      </c>
      <c r="F261" s="59" t="s">
        <v>18099</v>
      </c>
      <c r="G261" s="59" t="s">
        <v>2191</v>
      </c>
      <c r="H261" s="59" t="s">
        <v>2191</v>
      </c>
      <c r="I261" s="59" t="s">
        <v>4420</v>
      </c>
      <c r="J261" s="59" t="s">
        <v>18098</v>
      </c>
      <c r="K261" s="59" t="s">
        <v>2191</v>
      </c>
      <c r="L261" s="59" t="s">
        <v>2191</v>
      </c>
      <c r="M261" s="59" t="s">
        <v>2191</v>
      </c>
      <c r="N261" s="59" t="s">
        <v>2191</v>
      </c>
      <c r="O261" s="59" t="s">
        <v>2191</v>
      </c>
      <c r="P261" s="59" t="s">
        <v>2191</v>
      </c>
      <c r="Q261" s="59" t="s">
        <v>2191</v>
      </c>
      <c r="R261" s="59" t="s">
        <v>2191</v>
      </c>
      <c r="S261" s="59" t="s">
        <v>2191</v>
      </c>
      <c r="T261" s="59" t="s">
        <v>2191</v>
      </c>
      <c r="U261" s="59" t="s">
        <v>2191</v>
      </c>
      <c r="V261" s="59" t="s">
        <v>18097</v>
      </c>
      <c r="W261" s="59" t="s">
        <v>2191</v>
      </c>
      <c r="X261" s="59" t="s">
        <v>2191</v>
      </c>
      <c r="Y261" s="59" t="s">
        <v>2191</v>
      </c>
      <c r="Z261" s="59" t="s">
        <v>2191</v>
      </c>
      <c r="AA261" s="59" t="s">
        <v>18096</v>
      </c>
      <c r="AB261" s="59" t="s">
        <v>2191</v>
      </c>
      <c r="AC261" s="59" t="s">
        <v>2191</v>
      </c>
      <c r="AD261" s="59" t="s">
        <v>2191</v>
      </c>
      <c r="AE261" s="59" t="s">
        <v>2191</v>
      </c>
      <c r="AF261" s="59" t="s">
        <v>2191</v>
      </c>
      <c r="AG261" s="59" t="s">
        <v>2191</v>
      </c>
      <c r="AH261" s="59" t="s">
        <v>2191</v>
      </c>
      <c r="AI261" s="59" t="s">
        <v>2191</v>
      </c>
      <c r="AJ261" s="59" t="s">
        <v>2191</v>
      </c>
      <c r="AK261" s="59" t="s">
        <v>2191</v>
      </c>
      <c r="AL261" s="59" t="s">
        <v>2191</v>
      </c>
      <c r="AM261" s="59" t="s">
        <v>2191</v>
      </c>
      <c r="AN261" s="59" t="s">
        <v>2191</v>
      </c>
      <c r="AO261" s="59" t="s">
        <v>18095</v>
      </c>
      <c r="AP261" s="59" t="s">
        <v>18094</v>
      </c>
      <c r="AQ261" s="59" t="s">
        <v>2191</v>
      </c>
      <c r="AR261" s="59" t="s">
        <v>2191</v>
      </c>
      <c r="AS261" s="59" t="s">
        <v>2191</v>
      </c>
      <c r="AT261" s="59" t="s">
        <v>18093</v>
      </c>
      <c r="AU261" s="59">
        <v>2022</v>
      </c>
      <c r="AV261" s="59">
        <v>14</v>
      </c>
      <c r="AW261" s="59">
        <v>4</v>
      </c>
      <c r="AX261" s="59" t="s">
        <v>2191</v>
      </c>
      <c r="AY261" s="59" t="s">
        <v>2191</v>
      </c>
      <c r="AZ261" s="59" t="s">
        <v>2191</v>
      </c>
      <c r="BA261" s="59" t="s">
        <v>2191</v>
      </c>
      <c r="BB261" s="59">
        <v>643</v>
      </c>
      <c r="BC261" s="59">
        <v>669</v>
      </c>
      <c r="BD261" s="59" t="s">
        <v>2191</v>
      </c>
      <c r="BE261" s="59" t="s">
        <v>4419</v>
      </c>
      <c r="BF261" s="59" t="str">
        <f>HYPERLINK("http://dx.doi.org/10.1108/JEEE-05-2020-0146","http://dx.doi.org/10.1108/JEEE-05-2020-0146")</f>
        <v>http://dx.doi.org/10.1108/JEEE-05-2020-0146</v>
      </c>
      <c r="BG261" s="59" t="s">
        <v>2191</v>
      </c>
      <c r="BH261" s="59" t="s">
        <v>12528</v>
      </c>
      <c r="BI261" s="59" t="s">
        <v>2191</v>
      </c>
      <c r="BJ261" s="59" t="s">
        <v>2191</v>
      </c>
      <c r="BK261" s="59" t="s">
        <v>2191</v>
      </c>
      <c r="BL261" s="59" t="s">
        <v>2191</v>
      </c>
      <c r="BM261" s="59" t="s">
        <v>2191</v>
      </c>
      <c r="BN261" s="59" t="s">
        <v>2191</v>
      </c>
      <c r="BO261" s="59" t="s">
        <v>2191</v>
      </c>
      <c r="BP261" s="59" t="s">
        <v>2191</v>
      </c>
      <c r="BQ261" s="59" t="s">
        <v>2191</v>
      </c>
      <c r="BR261" s="59" t="s">
        <v>2191</v>
      </c>
      <c r="BS261" s="59" t="s">
        <v>18092</v>
      </c>
      <c r="BT261" s="59" t="str">
        <f>HYPERLINK("https%3A%2F%2Fwww.webofscience.com%2Fwos%2Fwoscc%2Ffull-record%2FWOS:000679982800001","View Full Record in Web of Science")</f>
        <v>View Full Record in Web of Science</v>
      </c>
      <c r="BX261" s="37" t="str">
        <f>VLOOKUP(BE261,[2]scopus!$N$2:$N$1043,1,FALSE)</f>
        <v>10.1108/JEEE-05-2020-0146</v>
      </c>
    </row>
    <row r="262" spans="1:76" x14ac:dyDescent="0.15">
      <c r="A262" s="59" t="s">
        <v>12379</v>
      </c>
      <c r="B262" s="59" t="s">
        <v>18091</v>
      </c>
      <c r="C262" s="59" t="s">
        <v>2191</v>
      </c>
      <c r="D262" s="59" t="s">
        <v>2191</v>
      </c>
      <c r="E262" s="59" t="s">
        <v>2191</v>
      </c>
      <c r="F262" s="59" t="s">
        <v>18090</v>
      </c>
      <c r="G262" s="59" t="s">
        <v>2191</v>
      </c>
      <c r="H262" s="59" t="s">
        <v>2191</v>
      </c>
      <c r="I262" s="59" t="s">
        <v>2627</v>
      </c>
      <c r="J262" s="59" t="s">
        <v>14195</v>
      </c>
      <c r="K262" s="59" t="s">
        <v>2191</v>
      </c>
      <c r="L262" s="59" t="s">
        <v>2191</v>
      </c>
      <c r="M262" s="59" t="s">
        <v>2191</v>
      </c>
      <c r="N262" s="59" t="s">
        <v>2191</v>
      </c>
      <c r="O262" s="59" t="s">
        <v>2191</v>
      </c>
      <c r="P262" s="59" t="s">
        <v>2191</v>
      </c>
      <c r="Q262" s="59" t="s">
        <v>2191</v>
      </c>
      <c r="R262" s="59" t="s">
        <v>2191</v>
      </c>
      <c r="S262" s="59" t="s">
        <v>2191</v>
      </c>
      <c r="T262" s="59" t="s">
        <v>2191</v>
      </c>
      <c r="U262" s="59" t="s">
        <v>2191</v>
      </c>
      <c r="V262" s="59" t="s">
        <v>18089</v>
      </c>
      <c r="W262" s="59" t="s">
        <v>2191</v>
      </c>
      <c r="X262" s="59" t="s">
        <v>2191</v>
      </c>
      <c r="Y262" s="59" t="s">
        <v>2191</v>
      </c>
      <c r="Z262" s="59" t="s">
        <v>2191</v>
      </c>
      <c r="AA262" s="59" t="s">
        <v>2191</v>
      </c>
      <c r="AB262" s="59" t="s">
        <v>2191</v>
      </c>
      <c r="AC262" s="59" t="s">
        <v>2191</v>
      </c>
      <c r="AD262" s="59" t="s">
        <v>2191</v>
      </c>
      <c r="AE262" s="59" t="s">
        <v>2191</v>
      </c>
      <c r="AF262" s="59" t="s">
        <v>2191</v>
      </c>
      <c r="AG262" s="59" t="s">
        <v>2191</v>
      </c>
      <c r="AH262" s="59" t="s">
        <v>2191</v>
      </c>
      <c r="AI262" s="59" t="s">
        <v>2191</v>
      </c>
      <c r="AJ262" s="59" t="s">
        <v>2191</v>
      </c>
      <c r="AK262" s="59" t="s">
        <v>2191</v>
      </c>
      <c r="AL262" s="59" t="s">
        <v>2191</v>
      </c>
      <c r="AM262" s="59" t="s">
        <v>2191</v>
      </c>
      <c r="AN262" s="59" t="s">
        <v>2191</v>
      </c>
      <c r="AO262" s="59" t="s">
        <v>14193</v>
      </c>
      <c r="AP262" s="59" t="s">
        <v>14192</v>
      </c>
      <c r="AQ262" s="59" t="s">
        <v>2191</v>
      </c>
      <c r="AR262" s="59" t="s">
        <v>2191</v>
      </c>
      <c r="AS262" s="59" t="s">
        <v>2191</v>
      </c>
      <c r="AT262" s="59" t="s">
        <v>12465</v>
      </c>
      <c r="AU262" s="59">
        <v>2021</v>
      </c>
      <c r="AV262" s="59">
        <v>49</v>
      </c>
      <c r="AW262" s="59" t="s">
        <v>2191</v>
      </c>
      <c r="AX262" s="59" t="s">
        <v>2191</v>
      </c>
      <c r="AY262" s="59" t="s">
        <v>2191</v>
      </c>
      <c r="AZ262" s="59" t="s">
        <v>2191</v>
      </c>
      <c r="BA262" s="59" t="s">
        <v>2191</v>
      </c>
      <c r="BB262" s="59" t="s">
        <v>2191</v>
      </c>
      <c r="BC262" s="59" t="s">
        <v>2191</v>
      </c>
      <c r="BD262" s="59">
        <v>100759</v>
      </c>
      <c r="BE262" s="59" t="s">
        <v>2626</v>
      </c>
      <c r="BF262" s="59" t="str">
        <f>HYPERLINK("http://dx.doi.org/10.1016/j.ememar.2020.100759","http://dx.doi.org/10.1016/j.ememar.2020.100759")</f>
        <v>http://dx.doi.org/10.1016/j.ememar.2020.100759</v>
      </c>
      <c r="BG262" s="59" t="s">
        <v>2191</v>
      </c>
      <c r="BH262" s="59" t="s">
        <v>14336</v>
      </c>
      <c r="BI262" s="59" t="s">
        <v>2191</v>
      </c>
      <c r="BJ262" s="59" t="s">
        <v>2191</v>
      </c>
      <c r="BK262" s="59" t="s">
        <v>2191</v>
      </c>
      <c r="BL262" s="59" t="s">
        <v>2191</v>
      </c>
      <c r="BM262" s="59" t="s">
        <v>2191</v>
      </c>
      <c r="BN262" s="59" t="s">
        <v>2191</v>
      </c>
      <c r="BO262" s="59" t="s">
        <v>2191</v>
      </c>
      <c r="BP262" s="59" t="s">
        <v>2191</v>
      </c>
      <c r="BQ262" s="59" t="s">
        <v>2191</v>
      </c>
      <c r="BR262" s="59" t="s">
        <v>2191</v>
      </c>
      <c r="BS262" s="59" t="s">
        <v>18088</v>
      </c>
      <c r="BT262" s="59" t="str">
        <f>HYPERLINK("https%3A%2F%2Fwww.webofscience.com%2Fwos%2Fwoscc%2Ffull-record%2FWOS:000724968900008","View Full Record in Web of Science")</f>
        <v>View Full Record in Web of Science</v>
      </c>
      <c r="BX262" s="37" t="e">
        <f>VLOOKUP(BE262,[2]scopus!$N$2:$N$1043,1,FALSE)</f>
        <v>#N/A</v>
      </c>
    </row>
    <row r="263" spans="1:76" x14ac:dyDescent="0.15">
      <c r="A263" s="59" t="s">
        <v>12379</v>
      </c>
      <c r="B263" s="59" t="s">
        <v>18087</v>
      </c>
      <c r="C263" s="59" t="s">
        <v>2191</v>
      </c>
      <c r="D263" s="59" t="s">
        <v>2191</v>
      </c>
      <c r="E263" s="59" t="s">
        <v>2191</v>
      </c>
      <c r="F263" s="59" t="s">
        <v>18086</v>
      </c>
      <c r="G263" s="59" t="s">
        <v>2191</v>
      </c>
      <c r="H263" s="59" t="s">
        <v>2191</v>
      </c>
      <c r="I263" s="59" t="s">
        <v>3589</v>
      </c>
      <c r="J263" s="59" t="s">
        <v>12871</v>
      </c>
      <c r="K263" s="59" t="s">
        <v>2191</v>
      </c>
      <c r="L263" s="59" t="s">
        <v>2191</v>
      </c>
      <c r="M263" s="59" t="s">
        <v>2191</v>
      </c>
      <c r="N263" s="59" t="s">
        <v>2191</v>
      </c>
      <c r="O263" s="59" t="s">
        <v>2191</v>
      </c>
      <c r="P263" s="59" t="s">
        <v>2191</v>
      </c>
      <c r="Q263" s="59" t="s">
        <v>2191</v>
      </c>
      <c r="R263" s="59" t="s">
        <v>2191</v>
      </c>
      <c r="S263" s="59" t="s">
        <v>2191</v>
      </c>
      <c r="T263" s="59" t="s">
        <v>2191</v>
      </c>
      <c r="U263" s="59" t="s">
        <v>2191</v>
      </c>
      <c r="V263" s="59" t="s">
        <v>18085</v>
      </c>
      <c r="W263" s="59" t="s">
        <v>2191</v>
      </c>
      <c r="X263" s="59" t="s">
        <v>2191</v>
      </c>
      <c r="Y263" s="59" t="s">
        <v>2191</v>
      </c>
      <c r="Z263" s="59" t="s">
        <v>2191</v>
      </c>
      <c r="AA263" s="59" t="s">
        <v>2191</v>
      </c>
      <c r="AB263" s="59" t="s">
        <v>2191</v>
      </c>
      <c r="AC263" s="59" t="s">
        <v>2191</v>
      </c>
      <c r="AD263" s="59" t="s">
        <v>2191</v>
      </c>
      <c r="AE263" s="59" t="s">
        <v>2191</v>
      </c>
      <c r="AF263" s="59" t="s">
        <v>2191</v>
      </c>
      <c r="AG263" s="59" t="s">
        <v>2191</v>
      </c>
      <c r="AH263" s="59" t="s">
        <v>2191</v>
      </c>
      <c r="AI263" s="59" t="s">
        <v>2191</v>
      </c>
      <c r="AJ263" s="59" t="s">
        <v>2191</v>
      </c>
      <c r="AK263" s="59" t="s">
        <v>2191</v>
      </c>
      <c r="AL263" s="59" t="s">
        <v>2191</v>
      </c>
      <c r="AM263" s="59" t="s">
        <v>2191</v>
      </c>
      <c r="AN263" s="59" t="s">
        <v>2191</v>
      </c>
      <c r="AO263" s="59" t="s">
        <v>12867</v>
      </c>
      <c r="AP263" s="59" t="s">
        <v>12866</v>
      </c>
      <c r="AQ263" s="59" t="s">
        <v>2191</v>
      </c>
      <c r="AR263" s="59" t="s">
        <v>2191</v>
      </c>
      <c r="AS263" s="59" t="s">
        <v>2191</v>
      </c>
      <c r="AT263" s="59" t="s">
        <v>12399</v>
      </c>
      <c r="AU263" s="59">
        <v>2013</v>
      </c>
      <c r="AV263" s="59">
        <v>22</v>
      </c>
      <c r="AW263" s="59">
        <v>3</v>
      </c>
      <c r="AX263" s="59" t="s">
        <v>2191</v>
      </c>
      <c r="AY263" s="59" t="s">
        <v>2191</v>
      </c>
      <c r="AZ263" s="59" t="s">
        <v>2191</v>
      </c>
      <c r="BA263" s="59" t="s">
        <v>2191</v>
      </c>
      <c r="BB263" s="59">
        <v>308</v>
      </c>
      <c r="BC263" s="59">
        <v>334</v>
      </c>
      <c r="BD263" s="59" t="s">
        <v>2191</v>
      </c>
      <c r="BE263" s="59" t="s">
        <v>3588</v>
      </c>
      <c r="BF263" s="59" t="str">
        <f>HYPERLINK("http://dx.doi.org/10.1016/j.jfi.2013.04.002","http://dx.doi.org/10.1016/j.jfi.2013.04.002")</f>
        <v>http://dx.doi.org/10.1016/j.jfi.2013.04.002</v>
      </c>
      <c r="BG263" s="59" t="s">
        <v>2191</v>
      </c>
      <c r="BH263" s="59" t="s">
        <v>2191</v>
      </c>
      <c r="BI263" s="59" t="s">
        <v>2191</v>
      </c>
      <c r="BJ263" s="59" t="s">
        <v>2191</v>
      </c>
      <c r="BK263" s="59" t="s">
        <v>2191</v>
      </c>
      <c r="BL263" s="59" t="s">
        <v>2191</v>
      </c>
      <c r="BM263" s="59" t="s">
        <v>2191</v>
      </c>
      <c r="BN263" s="59" t="s">
        <v>2191</v>
      </c>
      <c r="BO263" s="59" t="s">
        <v>2191</v>
      </c>
      <c r="BP263" s="59" t="s">
        <v>2191</v>
      </c>
      <c r="BQ263" s="59" t="s">
        <v>2191</v>
      </c>
      <c r="BR263" s="59" t="s">
        <v>2191</v>
      </c>
      <c r="BS263" s="59" t="s">
        <v>18084</v>
      </c>
      <c r="BT263" s="59" t="str">
        <f>HYPERLINK("https%3A%2F%2Fwww.webofscience.com%2Fwos%2Fwoscc%2Ffull-record%2FWOS:000320348400002","View Full Record in Web of Science")</f>
        <v>View Full Record in Web of Science</v>
      </c>
      <c r="BX263" s="37" t="str">
        <f>VLOOKUP(BE263,[2]scopus!$N$2:$N$1043,1,FALSE)</f>
        <v>10.1016/j.jfi.2013.04.002</v>
      </c>
    </row>
    <row r="264" spans="1:76" x14ac:dyDescent="0.15">
      <c r="A264" s="59" t="s">
        <v>12379</v>
      </c>
      <c r="B264" s="59" t="s">
        <v>18083</v>
      </c>
      <c r="C264" s="59" t="s">
        <v>2191</v>
      </c>
      <c r="D264" s="59" t="s">
        <v>2191</v>
      </c>
      <c r="E264" s="59" t="s">
        <v>2191</v>
      </c>
      <c r="F264" s="59" t="s">
        <v>18082</v>
      </c>
      <c r="G264" s="59" t="s">
        <v>2191</v>
      </c>
      <c r="H264" s="59" t="s">
        <v>2191</v>
      </c>
      <c r="I264" s="59" t="s">
        <v>2625</v>
      </c>
      <c r="J264" s="59" t="s">
        <v>14060</v>
      </c>
      <c r="K264" s="59" t="s">
        <v>2191</v>
      </c>
      <c r="L264" s="59" t="s">
        <v>2191</v>
      </c>
      <c r="M264" s="59" t="s">
        <v>2191</v>
      </c>
      <c r="N264" s="59" t="s">
        <v>2191</v>
      </c>
      <c r="O264" s="59" t="s">
        <v>2191</v>
      </c>
      <c r="P264" s="59" t="s">
        <v>2191</v>
      </c>
      <c r="Q264" s="59" t="s">
        <v>2191</v>
      </c>
      <c r="R264" s="59" t="s">
        <v>2191</v>
      </c>
      <c r="S264" s="59" t="s">
        <v>2191</v>
      </c>
      <c r="T264" s="59" t="s">
        <v>2191</v>
      </c>
      <c r="U264" s="59" t="s">
        <v>2191</v>
      </c>
      <c r="V264" s="59" t="s">
        <v>18081</v>
      </c>
      <c r="W264" s="59" t="s">
        <v>2191</v>
      </c>
      <c r="X264" s="59" t="s">
        <v>2191</v>
      </c>
      <c r="Y264" s="59" t="s">
        <v>2191</v>
      </c>
      <c r="Z264" s="59" t="s">
        <v>2191</v>
      </c>
      <c r="AA264" s="59" t="s">
        <v>2191</v>
      </c>
      <c r="AB264" s="59" t="s">
        <v>18080</v>
      </c>
      <c r="AC264" s="59" t="s">
        <v>2191</v>
      </c>
      <c r="AD264" s="59" t="s">
        <v>2191</v>
      </c>
      <c r="AE264" s="59" t="s">
        <v>2191</v>
      </c>
      <c r="AF264" s="59" t="s">
        <v>2191</v>
      </c>
      <c r="AG264" s="59" t="s">
        <v>2191</v>
      </c>
      <c r="AH264" s="59" t="s">
        <v>2191</v>
      </c>
      <c r="AI264" s="59" t="s">
        <v>2191</v>
      </c>
      <c r="AJ264" s="59" t="s">
        <v>2191</v>
      </c>
      <c r="AK264" s="59" t="s">
        <v>2191</v>
      </c>
      <c r="AL264" s="59" t="s">
        <v>2191</v>
      </c>
      <c r="AM264" s="59" t="s">
        <v>2191</v>
      </c>
      <c r="AN264" s="59" t="s">
        <v>2191</v>
      </c>
      <c r="AO264" s="59" t="s">
        <v>14056</v>
      </c>
      <c r="AP264" s="59" t="s">
        <v>14055</v>
      </c>
      <c r="AQ264" s="59" t="s">
        <v>2191</v>
      </c>
      <c r="AR264" s="59" t="s">
        <v>2191</v>
      </c>
      <c r="AS264" s="59" t="s">
        <v>2191</v>
      </c>
      <c r="AT264" s="59" t="s">
        <v>12529</v>
      </c>
      <c r="AU264" s="59">
        <v>2024</v>
      </c>
      <c r="AV264" s="59">
        <v>45</v>
      </c>
      <c r="AW264" s="59">
        <v>11</v>
      </c>
      <c r="AX264" s="59" t="s">
        <v>2191</v>
      </c>
      <c r="AY264" s="59" t="s">
        <v>2191</v>
      </c>
      <c r="AZ264" s="59" t="s">
        <v>2191</v>
      </c>
      <c r="BA264" s="59" t="s">
        <v>2191</v>
      </c>
      <c r="BB264" s="59">
        <v>2307</v>
      </c>
      <c r="BC264" s="59">
        <v>2339</v>
      </c>
      <c r="BD264" s="59" t="s">
        <v>2191</v>
      </c>
      <c r="BE264" s="59" t="s">
        <v>2624</v>
      </c>
      <c r="BF264" s="59" t="str">
        <f>HYPERLINK("http://dx.doi.org/10.1002/smj.3629","http://dx.doi.org/10.1002/smj.3629")</f>
        <v>http://dx.doi.org/10.1002/smj.3629</v>
      </c>
      <c r="BG264" s="59" t="s">
        <v>2191</v>
      </c>
      <c r="BH264" s="59" t="s">
        <v>15830</v>
      </c>
      <c r="BI264" s="59" t="s">
        <v>2191</v>
      </c>
      <c r="BJ264" s="59" t="s">
        <v>2191</v>
      </c>
      <c r="BK264" s="59" t="s">
        <v>2191</v>
      </c>
      <c r="BL264" s="59" t="s">
        <v>2191</v>
      </c>
      <c r="BM264" s="59" t="s">
        <v>2191</v>
      </c>
      <c r="BN264" s="59" t="s">
        <v>2191</v>
      </c>
      <c r="BO264" s="59" t="s">
        <v>2191</v>
      </c>
      <c r="BP264" s="59" t="s">
        <v>2191</v>
      </c>
      <c r="BQ264" s="59" t="s">
        <v>2191</v>
      </c>
      <c r="BR264" s="59" t="s">
        <v>2191</v>
      </c>
      <c r="BS264" s="59" t="s">
        <v>18079</v>
      </c>
      <c r="BT264" s="59" t="str">
        <f>HYPERLINK("https%3A%2F%2Fwww.webofscience.com%2Fwos%2Fwoscc%2Ffull-record%2FWOS:001248533500001","View Full Record in Web of Science")</f>
        <v>View Full Record in Web of Science</v>
      </c>
      <c r="BX264" s="37" t="e">
        <f>VLOOKUP(BE264,[2]scopus!$N$2:$N$1043,1,FALSE)</f>
        <v>#N/A</v>
      </c>
    </row>
    <row r="265" spans="1:76" x14ac:dyDescent="0.15">
      <c r="A265" s="59" t="s">
        <v>12379</v>
      </c>
      <c r="B265" s="59" t="s">
        <v>18078</v>
      </c>
      <c r="C265" s="59" t="s">
        <v>2191</v>
      </c>
      <c r="D265" s="59" t="s">
        <v>2191</v>
      </c>
      <c r="E265" s="59" t="s">
        <v>2191</v>
      </c>
      <c r="F265" s="59" t="s">
        <v>18077</v>
      </c>
      <c r="G265" s="59" t="s">
        <v>2191</v>
      </c>
      <c r="H265" s="59" t="s">
        <v>2191</v>
      </c>
      <c r="I265" s="59" t="s">
        <v>18076</v>
      </c>
      <c r="J265" s="59" t="s">
        <v>16321</v>
      </c>
      <c r="K265" s="59" t="s">
        <v>2191</v>
      </c>
      <c r="L265" s="59" t="s">
        <v>2191</v>
      </c>
      <c r="M265" s="59" t="s">
        <v>2191</v>
      </c>
      <c r="N265" s="59" t="s">
        <v>2191</v>
      </c>
      <c r="O265" s="59" t="s">
        <v>2191</v>
      </c>
      <c r="P265" s="59" t="s">
        <v>2191</v>
      </c>
      <c r="Q265" s="59" t="s">
        <v>2191</v>
      </c>
      <c r="R265" s="59" t="s">
        <v>2191</v>
      </c>
      <c r="S265" s="59" t="s">
        <v>2191</v>
      </c>
      <c r="T265" s="59" t="s">
        <v>2191</v>
      </c>
      <c r="U265" s="59" t="s">
        <v>2191</v>
      </c>
      <c r="V265" s="59" t="s">
        <v>18075</v>
      </c>
      <c r="W265" s="59" t="s">
        <v>2191</v>
      </c>
      <c r="X265" s="59" t="s">
        <v>2191</v>
      </c>
      <c r="Y265" s="59" t="s">
        <v>2191</v>
      </c>
      <c r="Z265" s="59" t="s">
        <v>2191</v>
      </c>
      <c r="AA265" s="59" t="s">
        <v>2191</v>
      </c>
      <c r="AB265" s="59" t="s">
        <v>2191</v>
      </c>
      <c r="AC265" s="59" t="s">
        <v>2191</v>
      </c>
      <c r="AD265" s="59" t="s">
        <v>2191</v>
      </c>
      <c r="AE265" s="59" t="s">
        <v>2191</v>
      </c>
      <c r="AF265" s="59" t="s">
        <v>2191</v>
      </c>
      <c r="AG265" s="59" t="s">
        <v>2191</v>
      </c>
      <c r="AH265" s="59" t="s">
        <v>2191</v>
      </c>
      <c r="AI265" s="59" t="s">
        <v>2191</v>
      </c>
      <c r="AJ265" s="59" t="s">
        <v>2191</v>
      </c>
      <c r="AK265" s="59" t="s">
        <v>2191</v>
      </c>
      <c r="AL265" s="59" t="s">
        <v>2191</v>
      </c>
      <c r="AM265" s="59" t="s">
        <v>2191</v>
      </c>
      <c r="AN265" s="59" t="s">
        <v>2191</v>
      </c>
      <c r="AO265" s="59" t="s">
        <v>16317</v>
      </c>
      <c r="AP265" s="59" t="s">
        <v>16316</v>
      </c>
      <c r="AQ265" s="59" t="s">
        <v>2191</v>
      </c>
      <c r="AR265" s="59" t="s">
        <v>2191</v>
      </c>
      <c r="AS265" s="59" t="s">
        <v>2191</v>
      </c>
      <c r="AT265" s="59" t="s">
        <v>13112</v>
      </c>
      <c r="AU265" s="59">
        <v>2010</v>
      </c>
      <c r="AV265" s="59">
        <v>34</v>
      </c>
      <c r="AW265" s="59">
        <v>5</v>
      </c>
      <c r="AX265" s="59" t="s">
        <v>2191</v>
      </c>
      <c r="AY265" s="59" t="s">
        <v>2191</v>
      </c>
      <c r="AZ265" s="59" t="s">
        <v>2191</v>
      </c>
      <c r="BA265" s="59" t="s">
        <v>2191</v>
      </c>
      <c r="BB265" s="59">
        <v>885</v>
      </c>
      <c r="BC265" s="59">
        <v>908</v>
      </c>
      <c r="BD265" s="59" t="s">
        <v>2191</v>
      </c>
      <c r="BE265" s="59" t="s">
        <v>3207</v>
      </c>
      <c r="BF265" s="59" t="str">
        <f>HYPERLINK("http://dx.doi.org/10.1111/j.1540-6520.2009.00356.x","http://dx.doi.org/10.1111/j.1540-6520.2009.00356.x")</f>
        <v>http://dx.doi.org/10.1111/j.1540-6520.2009.00356.x</v>
      </c>
      <c r="BG265" s="59" t="s">
        <v>2191</v>
      </c>
      <c r="BH265" s="59" t="s">
        <v>2191</v>
      </c>
      <c r="BI265" s="59" t="s">
        <v>2191</v>
      </c>
      <c r="BJ265" s="59" t="s">
        <v>2191</v>
      </c>
      <c r="BK265" s="59" t="s">
        <v>2191</v>
      </c>
      <c r="BL265" s="59" t="s">
        <v>2191</v>
      </c>
      <c r="BM265" s="59" t="s">
        <v>2191</v>
      </c>
      <c r="BN265" s="59" t="s">
        <v>2191</v>
      </c>
      <c r="BO265" s="59" t="s">
        <v>2191</v>
      </c>
      <c r="BP265" s="59" t="s">
        <v>2191</v>
      </c>
      <c r="BQ265" s="59" t="s">
        <v>2191</v>
      </c>
      <c r="BR265" s="59" t="s">
        <v>2191</v>
      </c>
      <c r="BS265" s="59" t="s">
        <v>18074</v>
      </c>
      <c r="BT265" s="59" t="str">
        <f>HYPERLINK("https%3A%2F%2Fwww.webofscience.com%2Fwos%2Fwoscc%2Ffull-record%2FWOS:000281631800004","View Full Record in Web of Science")</f>
        <v>View Full Record in Web of Science</v>
      </c>
      <c r="BX265" s="37" t="str">
        <f>VLOOKUP(BE265,[2]scopus!$N$2:$N$1043,1,FALSE)</f>
        <v>10.1111/j.1540-6520.2009.00356.x</v>
      </c>
    </row>
    <row r="266" spans="1:76" x14ac:dyDescent="0.15">
      <c r="A266" s="59" t="s">
        <v>12379</v>
      </c>
      <c r="B266" s="59" t="s">
        <v>18073</v>
      </c>
      <c r="C266" s="59" t="s">
        <v>2191</v>
      </c>
      <c r="D266" s="59" t="s">
        <v>2191</v>
      </c>
      <c r="E266" s="59" t="s">
        <v>2191</v>
      </c>
      <c r="F266" s="59" t="s">
        <v>18072</v>
      </c>
      <c r="G266" s="59" t="s">
        <v>2191</v>
      </c>
      <c r="H266" s="59" t="s">
        <v>2191</v>
      </c>
      <c r="I266" s="59" t="s">
        <v>18071</v>
      </c>
      <c r="J266" s="59" t="s">
        <v>18070</v>
      </c>
      <c r="K266" s="59" t="s">
        <v>2191</v>
      </c>
      <c r="L266" s="59" t="s">
        <v>2191</v>
      </c>
      <c r="M266" s="59" t="s">
        <v>2191</v>
      </c>
      <c r="N266" s="59" t="s">
        <v>2191</v>
      </c>
      <c r="O266" s="59" t="s">
        <v>2191</v>
      </c>
      <c r="P266" s="59" t="s">
        <v>2191</v>
      </c>
      <c r="Q266" s="59" t="s">
        <v>2191</v>
      </c>
      <c r="R266" s="59" t="s">
        <v>2191</v>
      </c>
      <c r="S266" s="59" t="s">
        <v>2191</v>
      </c>
      <c r="T266" s="59" t="s">
        <v>2191</v>
      </c>
      <c r="U266" s="59" t="s">
        <v>2191</v>
      </c>
      <c r="V266" s="59" t="s">
        <v>18069</v>
      </c>
      <c r="W266" s="59" t="s">
        <v>2191</v>
      </c>
      <c r="X266" s="59" t="s">
        <v>2191</v>
      </c>
      <c r="Y266" s="59" t="s">
        <v>2191</v>
      </c>
      <c r="Z266" s="59" t="s">
        <v>2191</v>
      </c>
      <c r="AA266" s="59" t="s">
        <v>18068</v>
      </c>
      <c r="AB266" s="59" t="s">
        <v>18067</v>
      </c>
      <c r="AC266" s="59" t="s">
        <v>2191</v>
      </c>
      <c r="AD266" s="59" t="s">
        <v>2191</v>
      </c>
      <c r="AE266" s="59" t="s">
        <v>2191</v>
      </c>
      <c r="AF266" s="59" t="s">
        <v>2191</v>
      </c>
      <c r="AG266" s="59" t="s">
        <v>2191</v>
      </c>
      <c r="AH266" s="59" t="s">
        <v>2191</v>
      </c>
      <c r="AI266" s="59" t="s">
        <v>2191</v>
      </c>
      <c r="AJ266" s="59" t="s">
        <v>2191</v>
      </c>
      <c r="AK266" s="59" t="s">
        <v>2191</v>
      </c>
      <c r="AL266" s="59" t="s">
        <v>2191</v>
      </c>
      <c r="AM266" s="59" t="s">
        <v>2191</v>
      </c>
      <c r="AN266" s="59" t="s">
        <v>2191</v>
      </c>
      <c r="AO266" s="59" t="s">
        <v>18066</v>
      </c>
      <c r="AP266" s="59" t="s">
        <v>2191</v>
      </c>
      <c r="AQ266" s="59" t="s">
        <v>2191</v>
      </c>
      <c r="AR266" s="59" t="s">
        <v>2191</v>
      </c>
      <c r="AS266" s="59" t="s">
        <v>2191</v>
      </c>
      <c r="AT266" s="59" t="s">
        <v>12515</v>
      </c>
      <c r="AU266" s="59">
        <v>2012</v>
      </c>
      <c r="AV266" s="59">
        <v>88</v>
      </c>
      <c r="AW266" s="59">
        <v>1</v>
      </c>
      <c r="AX266" s="59" t="s">
        <v>2191</v>
      </c>
      <c r="AY266" s="59" t="s">
        <v>2191</v>
      </c>
      <c r="AZ266" s="59" t="s">
        <v>2191</v>
      </c>
      <c r="BA266" s="59" t="s">
        <v>2191</v>
      </c>
      <c r="BB266" s="59">
        <v>59</v>
      </c>
      <c r="BC266" s="59">
        <v>76</v>
      </c>
      <c r="BD266" s="59" t="s">
        <v>2191</v>
      </c>
      <c r="BE266" s="59" t="s">
        <v>3555</v>
      </c>
      <c r="BF266" s="59" t="str">
        <f>HYPERLINK("http://dx.doi.org/10.1111/j.1944-8287.2011.01139.x","http://dx.doi.org/10.1111/j.1944-8287.2011.01139.x")</f>
        <v>http://dx.doi.org/10.1111/j.1944-8287.2011.01139.x</v>
      </c>
      <c r="BG266" s="59" t="s">
        <v>2191</v>
      </c>
      <c r="BH266" s="59" t="s">
        <v>2191</v>
      </c>
      <c r="BI266" s="59" t="s">
        <v>2191</v>
      </c>
      <c r="BJ266" s="59" t="s">
        <v>2191</v>
      </c>
      <c r="BK266" s="59" t="s">
        <v>2191</v>
      </c>
      <c r="BL266" s="59" t="s">
        <v>2191</v>
      </c>
      <c r="BM266" s="59" t="s">
        <v>2191</v>
      </c>
      <c r="BN266" s="59" t="s">
        <v>2191</v>
      </c>
      <c r="BO266" s="59" t="s">
        <v>2191</v>
      </c>
      <c r="BP266" s="59" t="s">
        <v>2191</v>
      </c>
      <c r="BQ266" s="59" t="s">
        <v>2191</v>
      </c>
      <c r="BR266" s="59" t="s">
        <v>2191</v>
      </c>
      <c r="BS266" s="59" t="s">
        <v>18065</v>
      </c>
      <c r="BT266" s="59" t="str">
        <f>HYPERLINK("https%3A%2F%2Fwww.webofscience.com%2Fwos%2Fwoscc%2Ffull-record%2FWOS:000298875900005","View Full Record in Web of Science")</f>
        <v>View Full Record in Web of Science</v>
      </c>
      <c r="BX266" s="37" t="str">
        <f>VLOOKUP(BE266,[2]scopus!$N$2:$N$1043,1,FALSE)</f>
        <v>10.1111/j.1944-8287.2011.01139.x</v>
      </c>
    </row>
    <row r="267" spans="1:76" x14ac:dyDescent="0.15">
      <c r="A267" s="59" t="s">
        <v>12379</v>
      </c>
      <c r="B267" s="59" t="s">
        <v>18064</v>
      </c>
      <c r="C267" s="59" t="s">
        <v>2191</v>
      </c>
      <c r="D267" s="59" t="s">
        <v>2191</v>
      </c>
      <c r="E267" s="59" t="s">
        <v>2191</v>
      </c>
      <c r="F267" s="59" t="s">
        <v>18063</v>
      </c>
      <c r="G267" s="59" t="s">
        <v>2191</v>
      </c>
      <c r="H267" s="59" t="s">
        <v>2191</v>
      </c>
      <c r="I267" s="59" t="s">
        <v>2623</v>
      </c>
      <c r="J267" s="59" t="s">
        <v>17374</v>
      </c>
      <c r="K267" s="59" t="s">
        <v>2191</v>
      </c>
      <c r="L267" s="59" t="s">
        <v>2191</v>
      </c>
      <c r="M267" s="59" t="s">
        <v>2191</v>
      </c>
      <c r="N267" s="59" t="s">
        <v>2191</v>
      </c>
      <c r="O267" s="59" t="s">
        <v>2191</v>
      </c>
      <c r="P267" s="59" t="s">
        <v>2191</v>
      </c>
      <c r="Q267" s="59" t="s">
        <v>2191</v>
      </c>
      <c r="R267" s="59" t="s">
        <v>2191</v>
      </c>
      <c r="S267" s="59" t="s">
        <v>2191</v>
      </c>
      <c r="T267" s="59" t="s">
        <v>2191</v>
      </c>
      <c r="U267" s="59" t="s">
        <v>2191</v>
      </c>
      <c r="V267" s="59" t="s">
        <v>18062</v>
      </c>
      <c r="W267" s="59" t="s">
        <v>2191</v>
      </c>
      <c r="X267" s="59" t="s">
        <v>2191</v>
      </c>
      <c r="Y267" s="59" t="s">
        <v>2191</v>
      </c>
      <c r="Z267" s="59" t="s">
        <v>2191</v>
      </c>
      <c r="AA267" s="59" t="s">
        <v>18061</v>
      </c>
      <c r="AB267" s="59" t="s">
        <v>2191</v>
      </c>
      <c r="AC267" s="59" t="s">
        <v>2191</v>
      </c>
      <c r="AD267" s="59" t="s">
        <v>2191</v>
      </c>
      <c r="AE267" s="59" t="s">
        <v>2191</v>
      </c>
      <c r="AF267" s="59" t="s">
        <v>2191</v>
      </c>
      <c r="AG267" s="59" t="s">
        <v>2191</v>
      </c>
      <c r="AH267" s="59" t="s">
        <v>2191</v>
      </c>
      <c r="AI267" s="59" t="s">
        <v>2191</v>
      </c>
      <c r="AJ267" s="59" t="s">
        <v>2191</v>
      </c>
      <c r="AK267" s="59" t="s">
        <v>2191</v>
      </c>
      <c r="AL267" s="59" t="s">
        <v>2191</v>
      </c>
      <c r="AM267" s="59" t="s">
        <v>2191</v>
      </c>
      <c r="AN267" s="59" t="s">
        <v>2191</v>
      </c>
      <c r="AO267" s="59" t="s">
        <v>17370</v>
      </c>
      <c r="AP267" s="59" t="s">
        <v>17369</v>
      </c>
      <c r="AQ267" s="59" t="s">
        <v>2191</v>
      </c>
      <c r="AR267" s="59" t="s">
        <v>2191</v>
      </c>
      <c r="AS267" s="59" t="s">
        <v>2191</v>
      </c>
      <c r="AT267" s="59" t="s">
        <v>2191</v>
      </c>
      <c r="AU267" s="59">
        <v>2016</v>
      </c>
      <c r="AV267" s="59">
        <v>23</v>
      </c>
      <c r="AW267" s="59">
        <v>1</v>
      </c>
      <c r="AX267" s="59" t="s">
        <v>2191</v>
      </c>
      <c r="AY267" s="59" t="s">
        <v>2191</v>
      </c>
      <c r="AZ267" s="59" t="s">
        <v>2191</v>
      </c>
      <c r="BA267" s="59" t="s">
        <v>2191</v>
      </c>
      <c r="BB267" s="59">
        <v>64</v>
      </c>
      <c r="BC267" s="59">
        <v>89</v>
      </c>
      <c r="BD267" s="59" t="s">
        <v>2191</v>
      </c>
      <c r="BE267" s="59" t="s">
        <v>2622</v>
      </c>
      <c r="BF267" s="59" t="str">
        <f>HYPERLINK("http://dx.doi.org/10.1108/JSBED-05-2013-0071","http://dx.doi.org/10.1108/JSBED-05-2013-0071")</f>
        <v>http://dx.doi.org/10.1108/JSBED-05-2013-0071</v>
      </c>
      <c r="BG267" s="59" t="s">
        <v>2191</v>
      </c>
      <c r="BH267" s="59" t="s">
        <v>2191</v>
      </c>
      <c r="BI267" s="59" t="s">
        <v>2191</v>
      </c>
      <c r="BJ267" s="59" t="s">
        <v>2191</v>
      </c>
      <c r="BK267" s="59" t="s">
        <v>2191</v>
      </c>
      <c r="BL267" s="59" t="s">
        <v>2191</v>
      </c>
      <c r="BM267" s="59" t="s">
        <v>2191</v>
      </c>
      <c r="BN267" s="59" t="s">
        <v>2191</v>
      </c>
      <c r="BO267" s="59" t="s">
        <v>2191</v>
      </c>
      <c r="BP267" s="59" t="s">
        <v>2191</v>
      </c>
      <c r="BQ267" s="59" t="s">
        <v>2191</v>
      </c>
      <c r="BR267" s="59" t="s">
        <v>2191</v>
      </c>
      <c r="BS267" s="59" t="s">
        <v>18060</v>
      </c>
      <c r="BT267" s="59" t="str">
        <f>HYPERLINK("https%3A%2F%2Fwww.webofscience.com%2Fwos%2Fwoscc%2Ffull-record%2FWOS:000381909400005","View Full Record in Web of Science")</f>
        <v>View Full Record in Web of Science</v>
      </c>
      <c r="BX267" s="37" t="e">
        <f>VLOOKUP(BE267,[2]scopus!$N$2:$N$1043,1,FALSE)</f>
        <v>#N/A</v>
      </c>
    </row>
    <row r="268" spans="1:76" x14ac:dyDescent="0.15">
      <c r="A268" s="59" t="s">
        <v>12379</v>
      </c>
      <c r="B268" s="59" t="s">
        <v>18059</v>
      </c>
      <c r="C268" s="59" t="s">
        <v>2191</v>
      </c>
      <c r="D268" s="59" t="s">
        <v>2191</v>
      </c>
      <c r="E268" s="59" t="s">
        <v>2191</v>
      </c>
      <c r="F268" s="59" t="s">
        <v>18058</v>
      </c>
      <c r="G268" s="59" t="s">
        <v>2191</v>
      </c>
      <c r="H268" s="59" t="s">
        <v>2191</v>
      </c>
      <c r="I268" s="59" t="s">
        <v>4509</v>
      </c>
      <c r="J268" s="59" t="s">
        <v>17022</v>
      </c>
      <c r="K268" s="59" t="s">
        <v>2191</v>
      </c>
      <c r="L268" s="59" t="s">
        <v>2191</v>
      </c>
      <c r="M268" s="59" t="s">
        <v>2191</v>
      </c>
      <c r="N268" s="59" t="s">
        <v>2191</v>
      </c>
      <c r="O268" s="59" t="s">
        <v>2191</v>
      </c>
      <c r="P268" s="59" t="s">
        <v>2191</v>
      </c>
      <c r="Q268" s="59" t="s">
        <v>2191</v>
      </c>
      <c r="R268" s="59" t="s">
        <v>2191</v>
      </c>
      <c r="S268" s="59" t="s">
        <v>2191</v>
      </c>
      <c r="T268" s="59" t="s">
        <v>2191</v>
      </c>
      <c r="U268" s="59" t="s">
        <v>2191</v>
      </c>
      <c r="V268" s="59" t="s">
        <v>18057</v>
      </c>
      <c r="W268" s="59" t="s">
        <v>2191</v>
      </c>
      <c r="X268" s="59" t="s">
        <v>2191</v>
      </c>
      <c r="Y268" s="59" t="s">
        <v>2191</v>
      </c>
      <c r="Z268" s="59" t="s">
        <v>2191</v>
      </c>
      <c r="AA268" s="59" t="s">
        <v>18056</v>
      </c>
      <c r="AB268" s="59" t="s">
        <v>18055</v>
      </c>
      <c r="AC268" s="59" t="s">
        <v>2191</v>
      </c>
      <c r="AD268" s="59" t="s">
        <v>2191</v>
      </c>
      <c r="AE268" s="59" t="s">
        <v>2191</v>
      </c>
      <c r="AF268" s="59" t="s">
        <v>2191</v>
      </c>
      <c r="AG268" s="59" t="s">
        <v>2191</v>
      </c>
      <c r="AH268" s="59" t="s">
        <v>2191</v>
      </c>
      <c r="AI268" s="59" t="s">
        <v>2191</v>
      </c>
      <c r="AJ268" s="59" t="s">
        <v>2191</v>
      </c>
      <c r="AK268" s="59" t="s">
        <v>2191</v>
      </c>
      <c r="AL268" s="59" t="s">
        <v>2191</v>
      </c>
      <c r="AM268" s="59" t="s">
        <v>2191</v>
      </c>
      <c r="AN268" s="59" t="s">
        <v>2191</v>
      </c>
      <c r="AO268" s="59" t="s">
        <v>17018</v>
      </c>
      <c r="AP268" s="59" t="s">
        <v>17017</v>
      </c>
      <c r="AQ268" s="59" t="s">
        <v>2191</v>
      </c>
      <c r="AR268" s="59" t="s">
        <v>2191</v>
      </c>
      <c r="AS268" s="59" t="s">
        <v>2191</v>
      </c>
      <c r="AT268" s="59" t="s">
        <v>12374</v>
      </c>
      <c r="AU268" s="59">
        <v>2022</v>
      </c>
      <c r="AV268" s="59">
        <v>59</v>
      </c>
      <c r="AW268" s="59">
        <v>3</v>
      </c>
      <c r="AX268" s="59" t="s">
        <v>2191</v>
      </c>
      <c r="AY268" s="59" t="s">
        <v>2191</v>
      </c>
      <c r="AZ268" s="59" t="s">
        <v>2191</v>
      </c>
      <c r="BA268" s="59" t="s">
        <v>2191</v>
      </c>
      <c r="BB268" s="59">
        <v>781</v>
      </c>
      <c r="BC268" s="59">
        <v>805</v>
      </c>
      <c r="BD268" s="59" t="s">
        <v>2191</v>
      </c>
      <c r="BE268" s="59" t="s">
        <v>4508</v>
      </c>
      <c r="BF268" s="59" t="str">
        <f>HYPERLINK("http://dx.doi.org/10.1007/s11187-021-00547-9","http://dx.doi.org/10.1007/s11187-021-00547-9")</f>
        <v>http://dx.doi.org/10.1007/s11187-021-00547-9</v>
      </c>
      <c r="BG268" s="59" t="s">
        <v>2191</v>
      </c>
      <c r="BH268" s="59" t="s">
        <v>12539</v>
      </c>
      <c r="BI268" s="59" t="s">
        <v>2191</v>
      </c>
      <c r="BJ268" s="59" t="s">
        <v>2191</v>
      </c>
      <c r="BK268" s="59" t="s">
        <v>2191</v>
      </c>
      <c r="BL268" s="59" t="s">
        <v>2191</v>
      </c>
      <c r="BM268" s="59" t="s">
        <v>2191</v>
      </c>
      <c r="BN268" s="59">
        <v>38624971</v>
      </c>
      <c r="BO268" s="59" t="s">
        <v>2191</v>
      </c>
      <c r="BP268" s="59" t="s">
        <v>2191</v>
      </c>
      <c r="BQ268" s="59" t="s">
        <v>2191</v>
      </c>
      <c r="BR268" s="59" t="s">
        <v>2191</v>
      </c>
      <c r="BS268" s="59" t="s">
        <v>18054</v>
      </c>
      <c r="BT268" s="59" t="str">
        <f>HYPERLINK("https%3A%2F%2Fwww.webofscience.com%2Fwos%2Fwoscc%2Ffull-record%2FWOS:000692430100001","View Full Record in Web of Science")</f>
        <v>View Full Record in Web of Science</v>
      </c>
      <c r="BX268" s="37" t="str">
        <f>VLOOKUP(BE268,[2]scopus!$N$2:$N$1043,1,FALSE)</f>
        <v>10.1007/s11187-021-00547-9</v>
      </c>
    </row>
    <row r="269" spans="1:76" x14ac:dyDescent="0.15">
      <c r="A269" s="59" t="s">
        <v>12379</v>
      </c>
      <c r="B269" s="59" t="s">
        <v>18053</v>
      </c>
      <c r="C269" s="59" t="s">
        <v>2191</v>
      </c>
      <c r="D269" s="59" t="s">
        <v>2191</v>
      </c>
      <c r="E269" s="59" t="s">
        <v>2191</v>
      </c>
      <c r="F269" s="59" t="s">
        <v>18052</v>
      </c>
      <c r="G269" s="59" t="s">
        <v>2191</v>
      </c>
      <c r="H269" s="59" t="s">
        <v>2191</v>
      </c>
      <c r="I269" s="59" t="s">
        <v>456</v>
      </c>
      <c r="J269" s="59" t="s">
        <v>12395</v>
      </c>
      <c r="K269" s="59" t="s">
        <v>2191</v>
      </c>
      <c r="L269" s="59" t="s">
        <v>2191</v>
      </c>
      <c r="M269" s="59" t="s">
        <v>2191</v>
      </c>
      <c r="N269" s="59" t="s">
        <v>2191</v>
      </c>
      <c r="O269" s="59" t="s">
        <v>2191</v>
      </c>
      <c r="P269" s="59" t="s">
        <v>2191</v>
      </c>
      <c r="Q269" s="59" t="s">
        <v>2191</v>
      </c>
      <c r="R269" s="59" t="s">
        <v>2191</v>
      </c>
      <c r="S269" s="59" t="s">
        <v>2191</v>
      </c>
      <c r="T269" s="59" t="s">
        <v>2191</v>
      </c>
      <c r="U269" s="59" t="s">
        <v>2191</v>
      </c>
      <c r="V269" s="59" t="s">
        <v>18051</v>
      </c>
      <c r="W269" s="59" t="s">
        <v>2191</v>
      </c>
      <c r="X269" s="59" t="s">
        <v>2191</v>
      </c>
      <c r="Y269" s="59" t="s">
        <v>2191</v>
      </c>
      <c r="Z269" s="59" t="s">
        <v>2191</v>
      </c>
      <c r="AA269" s="59" t="s">
        <v>2191</v>
      </c>
      <c r="AB269" s="59" t="s">
        <v>2191</v>
      </c>
      <c r="AC269" s="59" t="s">
        <v>2191</v>
      </c>
      <c r="AD269" s="59" t="s">
        <v>2191</v>
      </c>
      <c r="AE269" s="59" t="s">
        <v>2191</v>
      </c>
      <c r="AF269" s="59" t="s">
        <v>2191</v>
      </c>
      <c r="AG269" s="59" t="s">
        <v>2191</v>
      </c>
      <c r="AH269" s="59" t="s">
        <v>2191</v>
      </c>
      <c r="AI269" s="59" t="s">
        <v>2191</v>
      </c>
      <c r="AJ269" s="59" t="s">
        <v>2191</v>
      </c>
      <c r="AK269" s="59" t="s">
        <v>2191</v>
      </c>
      <c r="AL269" s="59" t="s">
        <v>2191</v>
      </c>
      <c r="AM269" s="59" t="s">
        <v>2191</v>
      </c>
      <c r="AN269" s="59" t="s">
        <v>2191</v>
      </c>
      <c r="AO269" s="59" t="s">
        <v>12391</v>
      </c>
      <c r="AP269" s="59" t="s">
        <v>2191</v>
      </c>
      <c r="AQ269" s="59" t="s">
        <v>2191</v>
      </c>
      <c r="AR269" s="59" t="s">
        <v>2191</v>
      </c>
      <c r="AS269" s="59" t="s">
        <v>2191</v>
      </c>
      <c r="AT269" s="59" t="s">
        <v>12529</v>
      </c>
      <c r="AU269" s="59">
        <v>2008</v>
      </c>
      <c r="AV269" s="59">
        <v>90</v>
      </c>
      <c r="AW269" s="59">
        <v>2</v>
      </c>
      <c r="AX269" s="59" t="s">
        <v>2191</v>
      </c>
      <c r="AY269" s="59" t="s">
        <v>2191</v>
      </c>
      <c r="AZ269" s="59" t="s">
        <v>2191</v>
      </c>
      <c r="BA269" s="59" t="s">
        <v>2191</v>
      </c>
      <c r="BB269" s="59">
        <v>127</v>
      </c>
      <c r="BC269" s="59">
        <v>151</v>
      </c>
      <c r="BD269" s="59" t="s">
        <v>2191</v>
      </c>
      <c r="BE269" s="59" t="s">
        <v>454</v>
      </c>
      <c r="BF269" s="59" t="str">
        <f>HYPERLINK("http://dx.doi.org/10.1016/j.jfineco.2007.11.008","http://dx.doi.org/10.1016/j.jfineco.2007.11.008")</f>
        <v>http://dx.doi.org/10.1016/j.jfineco.2007.11.008</v>
      </c>
      <c r="BG269" s="59" t="s">
        <v>2191</v>
      </c>
      <c r="BH269" s="59" t="s">
        <v>2191</v>
      </c>
      <c r="BI269" s="59" t="s">
        <v>2191</v>
      </c>
      <c r="BJ269" s="59" t="s">
        <v>2191</v>
      </c>
      <c r="BK269" s="59" t="s">
        <v>2191</v>
      </c>
      <c r="BL269" s="59" t="s">
        <v>2191</v>
      </c>
      <c r="BM269" s="59" t="s">
        <v>2191</v>
      </c>
      <c r="BN269" s="59" t="s">
        <v>2191</v>
      </c>
      <c r="BO269" s="59" t="s">
        <v>2191</v>
      </c>
      <c r="BP269" s="59" t="s">
        <v>2191</v>
      </c>
      <c r="BQ269" s="59" t="s">
        <v>2191</v>
      </c>
      <c r="BR269" s="59" t="s">
        <v>2191</v>
      </c>
      <c r="BS269" s="59" t="s">
        <v>18050</v>
      </c>
      <c r="BT269" s="59" t="str">
        <f>HYPERLINK("https%3A%2F%2Fwww.webofscience.com%2Fwos%2Fwoscc%2Ffull-record%2FWOS:000261010800002","View Full Record in Web of Science")</f>
        <v>View Full Record in Web of Science</v>
      </c>
      <c r="BX269" s="37" t="str">
        <f>VLOOKUP(BE269,[2]scopus!$N$2:$N$1043,1,FALSE)</f>
        <v>10.1016/j.jfineco.2007.11.008</v>
      </c>
    </row>
    <row r="270" spans="1:76" x14ac:dyDescent="0.15">
      <c r="A270" s="59" t="s">
        <v>12379</v>
      </c>
      <c r="B270" s="59" t="s">
        <v>18049</v>
      </c>
      <c r="C270" s="59" t="s">
        <v>2191</v>
      </c>
      <c r="D270" s="59" t="s">
        <v>2191</v>
      </c>
      <c r="E270" s="59" t="s">
        <v>2191</v>
      </c>
      <c r="F270" s="59" t="s">
        <v>18048</v>
      </c>
      <c r="G270" s="59" t="s">
        <v>2191</v>
      </c>
      <c r="H270" s="59" t="s">
        <v>2191</v>
      </c>
      <c r="I270" s="59" t="s">
        <v>2621</v>
      </c>
      <c r="J270" s="59" t="s">
        <v>16321</v>
      </c>
      <c r="K270" s="59" t="s">
        <v>2191</v>
      </c>
      <c r="L270" s="59" t="s">
        <v>2191</v>
      </c>
      <c r="M270" s="59" t="s">
        <v>2191</v>
      </c>
      <c r="N270" s="59" t="s">
        <v>2191</v>
      </c>
      <c r="O270" s="59" t="s">
        <v>2191</v>
      </c>
      <c r="P270" s="59" t="s">
        <v>2191</v>
      </c>
      <c r="Q270" s="59" t="s">
        <v>2191</v>
      </c>
      <c r="R270" s="59" t="s">
        <v>2191</v>
      </c>
      <c r="S270" s="59" t="s">
        <v>2191</v>
      </c>
      <c r="T270" s="59" t="s">
        <v>2191</v>
      </c>
      <c r="U270" s="59" t="s">
        <v>2191</v>
      </c>
      <c r="V270" s="59" t="s">
        <v>18047</v>
      </c>
      <c r="W270" s="59" t="s">
        <v>2191</v>
      </c>
      <c r="X270" s="59" t="s">
        <v>2191</v>
      </c>
      <c r="Y270" s="59" t="s">
        <v>2191</v>
      </c>
      <c r="Z270" s="59" t="s">
        <v>2191</v>
      </c>
      <c r="AA270" s="59" t="s">
        <v>2191</v>
      </c>
      <c r="AB270" s="59" t="s">
        <v>2191</v>
      </c>
      <c r="AC270" s="59" t="s">
        <v>2191</v>
      </c>
      <c r="AD270" s="59" t="s">
        <v>2191</v>
      </c>
      <c r="AE270" s="59" t="s">
        <v>2191</v>
      </c>
      <c r="AF270" s="59" t="s">
        <v>2191</v>
      </c>
      <c r="AG270" s="59" t="s">
        <v>2191</v>
      </c>
      <c r="AH270" s="59" t="s">
        <v>2191</v>
      </c>
      <c r="AI270" s="59" t="s">
        <v>2191</v>
      </c>
      <c r="AJ270" s="59" t="s">
        <v>2191</v>
      </c>
      <c r="AK270" s="59" t="s">
        <v>2191</v>
      </c>
      <c r="AL270" s="59" t="s">
        <v>2191</v>
      </c>
      <c r="AM270" s="59" t="s">
        <v>2191</v>
      </c>
      <c r="AN270" s="59" t="s">
        <v>2191</v>
      </c>
      <c r="AO270" s="59" t="s">
        <v>16317</v>
      </c>
      <c r="AP270" s="59" t="s">
        <v>16316</v>
      </c>
      <c r="AQ270" s="59" t="s">
        <v>2191</v>
      </c>
      <c r="AR270" s="59" t="s">
        <v>2191</v>
      </c>
      <c r="AS270" s="59" t="s">
        <v>2191</v>
      </c>
      <c r="AT270" s="59" t="s">
        <v>12515</v>
      </c>
      <c r="AU270" s="59">
        <v>2009</v>
      </c>
      <c r="AV270" s="59">
        <v>33</v>
      </c>
      <c r="AW270" s="59">
        <v>1</v>
      </c>
      <c r="AX270" s="59" t="s">
        <v>2191</v>
      </c>
      <c r="AY270" s="59" t="s">
        <v>2191</v>
      </c>
      <c r="AZ270" s="59" t="s">
        <v>2191</v>
      </c>
      <c r="BA270" s="59" t="s">
        <v>2191</v>
      </c>
      <c r="BB270" s="59">
        <v>297</v>
      </c>
      <c r="BC270" s="59">
        <v>318</v>
      </c>
      <c r="BD270" s="59" t="s">
        <v>2191</v>
      </c>
      <c r="BE270" s="59" t="s">
        <v>2620</v>
      </c>
      <c r="BF270" s="59" t="str">
        <f>HYPERLINK("http://dx.doi.org/10.1111/j.1540-6520.2008.00290.x","http://dx.doi.org/10.1111/j.1540-6520.2008.00290.x")</f>
        <v>http://dx.doi.org/10.1111/j.1540-6520.2008.00290.x</v>
      </c>
      <c r="BG270" s="59" t="s">
        <v>2191</v>
      </c>
      <c r="BH270" s="59" t="s">
        <v>2191</v>
      </c>
      <c r="BI270" s="59" t="s">
        <v>2191</v>
      </c>
      <c r="BJ270" s="59" t="s">
        <v>2191</v>
      </c>
      <c r="BK270" s="59" t="s">
        <v>2191</v>
      </c>
      <c r="BL270" s="59" t="s">
        <v>2191</v>
      </c>
      <c r="BM270" s="59" t="s">
        <v>2191</v>
      </c>
      <c r="BN270" s="59" t="s">
        <v>2191</v>
      </c>
      <c r="BO270" s="59" t="s">
        <v>2191</v>
      </c>
      <c r="BP270" s="59" t="s">
        <v>2191</v>
      </c>
      <c r="BQ270" s="59" t="s">
        <v>2191</v>
      </c>
      <c r="BR270" s="59" t="s">
        <v>2191</v>
      </c>
      <c r="BS270" s="59" t="s">
        <v>18046</v>
      </c>
      <c r="BT270" s="59" t="str">
        <f>HYPERLINK("https%3A%2F%2Fwww.webofscience.com%2Fwos%2Fwoscc%2Ffull-record%2FWOS:000262048300013","View Full Record in Web of Science")</f>
        <v>View Full Record in Web of Science</v>
      </c>
      <c r="BX270" s="37" t="e">
        <f>VLOOKUP(BE270,[2]scopus!$N$2:$N$1043,1,FALSE)</f>
        <v>#N/A</v>
      </c>
    </row>
    <row r="271" spans="1:76" x14ac:dyDescent="0.15">
      <c r="A271" s="59" t="s">
        <v>12379</v>
      </c>
      <c r="B271" s="59" t="s">
        <v>18045</v>
      </c>
      <c r="C271" s="59" t="s">
        <v>2191</v>
      </c>
      <c r="D271" s="59" t="s">
        <v>2191</v>
      </c>
      <c r="E271" s="59" t="s">
        <v>2191</v>
      </c>
      <c r="F271" s="59" t="s">
        <v>18044</v>
      </c>
      <c r="G271" s="59" t="s">
        <v>2191</v>
      </c>
      <c r="H271" s="59" t="s">
        <v>2191</v>
      </c>
      <c r="I271" s="59" t="s">
        <v>4989</v>
      </c>
      <c r="J271" s="59" t="s">
        <v>13858</v>
      </c>
      <c r="K271" s="59" t="s">
        <v>2191</v>
      </c>
      <c r="L271" s="59" t="s">
        <v>2191</v>
      </c>
      <c r="M271" s="59" t="s">
        <v>2191</v>
      </c>
      <c r="N271" s="59" t="s">
        <v>2191</v>
      </c>
      <c r="O271" s="59" t="s">
        <v>2191</v>
      </c>
      <c r="P271" s="59" t="s">
        <v>2191</v>
      </c>
      <c r="Q271" s="59" t="s">
        <v>2191</v>
      </c>
      <c r="R271" s="59" t="s">
        <v>2191</v>
      </c>
      <c r="S271" s="59" t="s">
        <v>2191</v>
      </c>
      <c r="T271" s="59" t="s">
        <v>2191</v>
      </c>
      <c r="U271" s="59" t="s">
        <v>2191</v>
      </c>
      <c r="V271" s="59" t="s">
        <v>18043</v>
      </c>
      <c r="W271" s="59" t="s">
        <v>2191</v>
      </c>
      <c r="X271" s="59" t="s">
        <v>2191</v>
      </c>
      <c r="Y271" s="59" t="s">
        <v>2191</v>
      </c>
      <c r="Z271" s="59" t="s">
        <v>2191</v>
      </c>
      <c r="AA271" s="59" t="s">
        <v>2191</v>
      </c>
      <c r="AB271" s="59" t="s">
        <v>2191</v>
      </c>
      <c r="AC271" s="59" t="s">
        <v>2191</v>
      </c>
      <c r="AD271" s="59" t="s">
        <v>2191</v>
      </c>
      <c r="AE271" s="59" t="s">
        <v>2191</v>
      </c>
      <c r="AF271" s="59" t="s">
        <v>2191</v>
      </c>
      <c r="AG271" s="59" t="s">
        <v>2191</v>
      </c>
      <c r="AH271" s="59" t="s">
        <v>2191</v>
      </c>
      <c r="AI271" s="59" t="s">
        <v>2191</v>
      </c>
      <c r="AJ271" s="59" t="s">
        <v>2191</v>
      </c>
      <c r="AK271" s="59" t="s">
        <v>2191</v>
      </c>
      <c r="AL271" s="59" t="s">
        <v>2191</v>
      </c>
      <c r="AM271" s="59" t="s">
        <v>2191</v>
      </c>
      <c r="AN271" s="59" t="s">
        <v>2191</v>
      </c>
      <c r="AO271" s="59" t="s">
        <v>13856</v>
      </c>
      <c r="AP271" s="59" t="s">
        <v>13855</v>
      </c>
      <c r="AQ271" s="59" t="s">
        <v>2191</v>
      </c>
      <c r="AR271" s="59" t="s">
        <v>2191</v>
      </c>
      <c r="AS271" s="59" t="s">
        <v>2191</v>
      </c>
      <c r="AT271" s="59" t="s">
        <v>13112</v>
      </c>
      <c r="AU271" s="59">
        <v>2025</v>
      </c>
      <c r="AV271" s="59">
        <v>92</v>
      </c>
      <c r="AW271" s="59" t="s">
        <v>2191</v>
      </c>
      <c r="AX271" s="59" t="s">
        <v>2191</v>
      </c>
      <c r="AY271" s="59" t="s">
        <v>2191</v>
      </c>
      <c r="AZ271" s="59" t="s">
        <v>2191</v>
      </c>
      <c r="BA271" s="59" t="s">
        <v>2191</v>
      </c>
      <c r="BB271" s="59" t="s">
        <v>2191</v>
      </c>
      <c r="BC271" s="59" t="s">
        <v>2191</v>
      </c>
      <c r="BD271" s="59">
        <v>102767</v>
      </c>
      <c r="BE271" s="59" t="s">
        <v>4988</v>
      </c>
      <c r="BF271" s="59" t="str">
        <f>HYPERLINK("http://dx.doi.org/10.1016/j.pacfin.2025.102767","http://dx.doi.org/10.1016/j.pacfin.2025.102767")</f>
        <v>http://dx.doi.org/10.1016/j.pacfin.2025.102767</v>
      </c>
      <c r="BG271" s="59" t="s">
        <v>2191</v>
      </c>
      <c r="BH271" s="59" t="s">
        <v>2191</v>
      </c>
      <c r="BI271" s="59" t="s">
        <v>2191</v>
      </c>
      <c r="BJ271" s="59" t="s">
        <v>2191</v>
      </c>
      <c r="BK271" s="59" t="s">
        <v>2191</v>
      </c>
      <c r="BL271" s="59" t="s">
        <v>2191</v>
      </c>
      <c r="BM271" s="59" t="s">
        <v>2191</v>
      </c>
      <c r="BN271" s="59" t="s">
        <v>2191</v>
      </c>
      <c r="BO271" s="59" t="s">
        <v>2191</v>
      </c>
      <c r="BP271" s="59" t="s">
        <v>2191</v>
      </c>
      <c r="BQ271" s="59" t="s">
        <v>2191</v>
      </c>
      <c r="BR271" s="59" t="s">
        <v>2191</v>
      </c>
      <c r="BS271" s="59" t="s">
        <v>18042</v>
      </c>
      <c r="BT271" s="59" t="str">
        <f>HYPERLINK("https%3A%2F%2Fwww.webofscience.com%2Fwos%2Fwoscc%2Ffull-record%2FWOS:001471761700001","View Full Record in Web of Science")</f>
        <v>View Full Record in Web of Science</v>
      </c>
      <c r="BX271" s="37" t="str">
        <f>VLOOKUP(BE271,[2]scopus!$N$2:$N$1043,1,FALSE)</f>
        <v>10.1016/j.pacfin.2025.102767</v>
      </c>
    </row>
    <row r="272" spans="1:76" x14ac:dyDescent="0.15">
      <c r="A272" s="59" t="s">
        <v>12379</v>
      </c>
      <c r="B272" s="59" t="s">
        <v>18041</v>
      </c>
      <c r="C272" s="59" t="s">
        <v>2191</v>
      </c>
      <c r="D272" s="59" t="s">
        <v>2191</v>
      </c>
      <c r="E272" s="59" t="s">
        <v>2191</v>
      </c>
      <c r="F272" s="59" t="s">
        <v>18040</v>
      </c>
      <c r="G272" s="59" t="s">
        <v>2191</v>
      </c>
      <c r="H272" s="59" t="s">
        <v>2191</v>
      </c>
      <c r="I272" s="59" t="s">
        <v>4154</v>
      </c>
      <c r="J272" s="59" t="s">
        <v>16870</v>
      </c>
      <c r="K272" s="59" t="s">
        <v>2191</v>
      </c>
      <c r="L272" s="59" t="s">
        <v>2191</v>
      </c>
      <c r="M272" s="59" t="s">
        <v>2191</v>
      </c>
      <c r="N272" s="59" t="s">
        <v>2191</v>
      </c>
      <c r="O272" s="59" t="s">
        <v>2191</v>
      </c>
      <c r="P272" s="59" t="s">
        <v>2191</v>
      </c>
      <c r="Q272" s="59" t="s">
        <v>2191</v>
      </c>
      <c r="R272" s="59" t="s">
        <v>2191</v>
      </c>
      <c r="S272" s="59" t="s">
        <v>2191</v>
      </c>
      <c r="T272" s="59" t="s">
        <v>2191</v>
      </c>
      <c r="U272" s="59" t="s">
        <v>2191</v>
      </c>
      <c r="V272" s="59" t="s">
        <v>18039</v>
      </c>
      <c r="W272" s="59" t="s">
        <v>2191</v>
      </c>
      <c r="X272" s="59" t="s">
        <v>2191</v>
      </c>
      <c r="Y272" s="59" t="s">
        <v>2191</v>
      </c>
      <c r="Z272" s="59" t="s">
        <v>2191</v>
      </c>
      <c r="AA272" s="59" t="s">
        <v>2191</v>
      </c>
      <c r="AB272" s="59" t="s">
        <v>2191</v>
      </c>
      <c r="AC272" s="59" t="s">
        <v>2191</v>
      </c>
      <c r="AD272" s="59" t="s">
        <v>2191</v>
      </c>
      <c r="AE272" s="59" t="s">
        <v>2191</v>
      </c>
      <c r="AF272" s="59" t="s">
        <v>2191</v>
      </c>
      <c r="AG272" s="59" t="s">
        <v>2191</v>
      </c>
      <c r="AH272" s="59" t="s">
        <v>2191</v>
      </c>
      <c r="AI272" s="59" t="s">
        <v>2191</v>
      </c>
      <c r="AJ272" s="59" t="s">
        <v>2191</v>
      </c>
      <c r="AK272" s="59" t="s">
        <v>2191</v>
      </c>
      <c r="AL272" s="59" t="s">
        <v>2191</v>
      </c>
      <c r="AM272" s="59" t="s">
        <v>2191</v>
      </c>
      <c r="AN272" s="59" t="s">
        <v>2191</v>
      </c>
      <c r="AO272" s="59" t="s">
        <v>16867</v>
      </c>
      <c r="AP272" s="59" t="s">
        <v>16866</v>
      </c>
      <c r="AQ272" s="59" t="s">
        <v>2191</v>
      </c>
      <c r="AR272" s="59" t="s">
        <v>2191</v>
      </c>
      <c r="AS272" s="59" t="s">
        <v>2191</v>
      </c>
      <c r="AT272" s="59" t="s">
        <v>12436</v>
      </c>
      <c r="AU272" s="59">
        <v>2019</v>
      </c>
      <c r="AV272" s="59">
        <v>95</v>
      </c>
      <c r="AW272" s="59" t="s">
        <v>2191</v>
      </c>
      <c r="AX272" s="59" t="s">
        <v>2191</v>
      </c>
      <c r="AY272" s="59" t="s">
        <v>2191</v>
      </c>
      <c r="AZ272" s="59" t="s">
        <v>2191</v>
      </c>
      <c r="BA272" s="59" t="s">
        <v>2191</v>
      </c>
      <c r="BB272" s="59">
        <v>242</v>
      </c>
      <c r="BC272" s="59">
        <v>252</v>
      </c>
      <c r="BD272" s="59" t="s">
        <v>2191</v>
      </c>
      <c r="BE272" s="59" t="s">
        <v>4153</v>
      </c>
      <c r="BF272" s="59" t="str">
        <f>HYPERLINK("http://dx.doi.org/10.1016/j.jbusres.2018.10.002","http://dx.doi.org/10.1016/j.jbusres.2018.10.002")</f>
        <v>http://dx.doi.org/10.1016/j.jbusres.2018.10.002</v>
      </c>
      <c r="BG272" s="59" t="s">
        <v>2191</v>
      </c>
      <c r="BH272" s="59" t="s">
        <v>2191</v>
      </c>
      <c r="BI272" s="59" t="s">
        <v>2191</v>
      </c>
      <c r="BJ272" s="59" t="s">
        <v>2191</v>
      </c>
      <c r="BK272" s="59" t="s">
        <v>2191</v>
      </c>
      <c r="BL272" s="59" t="s">
        <v>2191</v>
      </c>
      <c r="BM272" s="59" t="s">
        <v>2191</v>
      </c>
      <c r="BN272" s="59" t="s">
        <v>2191</v>
      </c>
      <c r="BO272" s="59" t="s">
        <v>2191</v>
      </c>
      <c r="BP272" s="59" t="s">
        <v>2191</v>
      </c>
      <c r="BQ272" s="59" t="s">
        <v>2191</v>
      </c>
      <c r="BR272" s="59" t="s">
        <v>2191</v>
      </c>
      <c r="BS272" s="59" t="s">
        <v>18038</v>
      </c>
      <c r="BT272" s="59" t="str">
        <f>HYPERLINK("https%3A%2F%2Fwww.webofscience.com%2Fwos%2Fwoscc%2Ffull-record%2FWOS:000453624400021","View Full Record in Web of Science")</f>
        <v>View Full Record in Web of Science</v>
      </c>
      <c r="BX272" s="37" t="str">
        <f>VLOOKUP(BE272,[2]scopus!$N$2:$N$1043,1,FALSE)</f>
        <v>10.1016/j.jbusres.2018.10.002</v>
      </c>
    </row>
    <row r="273" spans="1:76" x14ac:dyDescent="0.15">
      <c r="A273" s="59" t="s">
        <v>12379</v>
      </c>
      <c r="B273" s="59" t="s">
        <v>18037</v>
      </c>
      <c r="C273" s="59" t="s">
        <v>2191</v>
      </c>
      <c r="D273" s="59" t="s">
        <v>2191</v>
      </c>
      <c r="E273" s="59" t="s">
        <v>2191</v>
      </c>
      <c r="F273" s="59" t="s">
        <v>18036</v>
      </c>
      <c r="G273" s="59" t="s">
        <v>2191</v>
      </c>
      <c r="H273" s="59" t="s">
        <v>2191</v>
      </c>
      <c r="I273" s="59" t="s">
        <v>2619</v>
      </c>
      <c r="J273" s="59" t="s">
        <v>16039</v>
      </c>
      <c r="K273" s="59" t="s">
        <v>2191</v>
      </c>
      <c r="L273" s="59" t="s">
        <v>2191</v>
      </c>
      <c r="M273" s="59" t="s">
        <v>2191</v>
      </c>
      <c r="N273" s="59" t="s">
        <v>2191</v>
      </c>
      <c r="O273" s="59" t="s">
        <v>2191</v>
      </c>
      <c r="P273" s="59" t="s">
        <v>2191</v>
      </c>
      <c r="Q273" s="59" t="s">
        <v>2191</v>
      </c>
      <c r="R273" s="59" t="s">
        <v>2191</v>
      </c>
      <c r="S273" s="59" t="s">
        <v>2191</v>
      </c>
      <c r="T273" s="59" t="s">
        <v>2191</v>
      </c>
      <c r="U273" s="59" t="s">
        <v>2191</v>
      </c>
      <c r="V273" s="59" t="s">
        <v>18035</v>
      </c>
      <c r="W273" s="59" t="s">
        <v>2191</v>
      </c>
      <c r="X273" s="59" t="s">
        <v>2191</v>
      </c>
      <c r="Y273" s="59" t="s">
        <v>2191</v>
      </c>
      <c r="Z273" s="59" t="s">
        <v>2191</v>
      </c>
      <c r="AA273" s="59" t="s">
        <v>18034</v>
      </c>
      <c r="AB273" s="59" t="s">
        <v>2191</v>
      </c>
      <c r="AC273" s="59" t="s">
        <v>2191</v>
      </c>
      <c r="AD273" s="59" t="s">
        <v>2191</v>
      </c>
      <c r="AE273" s="59" t="s">
        <v>2191</v>
      </c>
      <c r="AF273" s="59" t="s">
        <v>2191</v>
      </c>
      <c r="AG273" s="59" t="s">
        <v>2191</v>
      </c>
      <c r="AH273" s="59" t="s">
        <v>2191</v>
      </c>
      <c r="AI273" s="59" t="s">
        <v>2191</v>
      </c>
      <c r="AJ273" s="59" t="s">
        <v>2191</v>
      </c>
      <c r="AK273" s="59" t="s">
        <v>2191</v>
      </c>
      <c r="AL273" s="59" t="s">
        <v>2191</v>
      </c>
      <c r="AM273" s="59" t="s">
        <v>2191</v>
      </c>
      <c r="AN273" s="59" t="s">
        <v>2191</v>
      </c>
      <c r="AO273" s="59" t="s">
        <v>16038</v>
      </c>
      <c r="AP273" s="59" t="s">
        <v>16226</v>
      </c>
      <c r="AQ273" s="59" t="s">
        <v>2191</v>
      </c>
      <c r="AR273" s="59" t="s">
        <v>2191</v>
      </c>
      <c r="AS273" s="59" t="s">
        <v>2191</v>
      </c>
      <c r="AT273" s="59" t="s">
        <v>12668</v>
      </c>
      <c r="AU273" s="59">
        <v>2013</v>
      </c>
      <c r="AV273" s="59">
        <v>28</v>
      </c>
      <c r="AW273" s="59">
        <v>3</v>
      </c>
      <c r="AX273" s="59" t="s">
        <v>2191</v>
      </c>
      <c r="AY273" s="59" t="s">
        <v>2191</v>
      </c>
      <c r="AZ273" s="59" t="s">
        <v>2191</v>
      </c>
      <c r="BA273" s="59" t="s">
        <v>2191</v>
      </c>
      <c r="BB273" s="59">
        <v>335</v>
      </c>
      <c r="BC273" s="59">
        <v>353</v>
      </c>
      <c r="BD273" s="59" t="s">
        <v>2191</v>
      </c>
      <c r="BE273" s="59" t="s">
        <v>2618</v>
      </c>
      <c r="BF273" s="59" t="str">
        <f>HYPERLINK("http://dx.doi.org/10.1016/j.jbusvent.2012.04.002","http://dx.doi.org/10.1016/j.jbusvent.2012.04.002")</f>
        <v>http://dx.doi.org/10.1016/j.jbusvent.2012.04.002</v>
      </c>
      <c r="BG273" s="59" t="s">
        <v>2191</v>
      </c>
      <c r="BH273" s="59" t="s">
        <v>2191</v>
      </c>
      <c r="BI273" s="59" t="s">
        <v>2191</v>
      </c>
      <c r="BJ273" s="59" t="s">
        <v>2191</v>
      </c>
      <c r="BK273" s="59" t="s">
        <v>2191</v>
      </c>
      <c r="BL273" s="59" t="s">
        <v>2191</v>
      </c>
      <c r="BM273" s="59" t="s">
        <v>2191</v>
      </c>
      <c r="BN273" s="59" t="s">
        <v>2191</v>
      </c>
      <c r="BO273" s="59" t="s">
        <v>2191</v>
      </c>
      <c r="BP273" s="59" t="s">
        <v>2191</v>
      </c>
      <c r="BQ273" s="59" t="s">
        <v>2191</v>
      </c>
      <c r="BR273" s="59" t="s">
        <v>2191</v>
      </c>
      <c r="BS273" s="59" t="s">
        <v>18033</v>
      </c>
      <c r="BT273" s="59" t="str">
        <f>HYPERLINK("https%3A%2F%2Fwww.webofscience.com%2Fwos%2Fwoscc%2Ffull-record%2FWOS:000317994800001","View Full Record in Web of Science")</f>
        <v>View Full Record in Web of Science</v>
      </c>
      <c r="BX273" s="37" t="e">
        <f>VLOOKUP(BE273,[2]scopus!$N$2:$N$1043,1,FALSE)</f>
        <v>#N/A</v>
      </c>
    </row>
    <row r="274" spans="1:76" x14ac:dyDescent="0.15">
      <c r="A274" s="59" t="s">
        <v>12379</v>
      </c>
      <c r="B274" s="59" t="s">
        <v>16974</v>
      </c>
      <c r="C274" s="59" t="s">
        <v>2191</v>
      </c>
      <c r="D274" s="59" t="s">
        <v>2191</v>
      </c>
      <c r="E274" s="59" t="s">
        <v>2191</v>
      </c>
      <c r="F274" s="59" t="s">
        <v>16973</v>
      </c>
      <c r="G274" s="59" t="s">
        <v>2191</v>
      </c>
      <c r="H274" s="59" t="s">
        <v>2191</v>
      </c>
      <c r="I274" s="59" t="s">
        <v>3195</v>
      </c>
      <c r="J274" s="59" t="s">
        <v>16374</v>
      </c>
      <c r="K274" s="59" t="s">
        <v>2191</v>
      </c>
      <c r="L274" s="59" t="s">
        <v>2191</v>
      </c>
      <c r="M274" s="59" t="s">
        <v>2191</v>
      </c>
      <c r="N274" s="59" t="s">
        <v>2191</v>
      </c>
      <c r="O274" s="59" t="s">
        <v>2191</v>
      </c>
      <c r="P274" s="59" t="s">
        <v>2191</v>
      </c>
      <c r="Q274" s="59" t="s">
        <v>2191</v>
      </c>
      <c r="R274" s="59" t="s">
        <v>2191</v>
      </c>
      <c r="S274" s="59" t="s">
        <v>2191</v>
      </c>
      <c r="T274" s="59" t="s">
        <v>2191</v>
      </c>
      <c r="U274" s="59" t="s">
        <v>2191</v>
      </c>
      <c r="V274" s="59" t="s">
        <v>18032</v>
      </c>
      <c r="W274" s="59" t="s">
        <v>2191</v>
      </c>
      <c r="X274" s="59" t="s">
        <v>2191</v>
      </c>
      <c r="Y274" s="59" t="s">
        <v>2191</v>
      </c>
      <c r="Z274" s="59" t="s">
        <v>2191</v>
      </c>
      <c r="AA274" s="59" t="s">
        <v>16972</v>
      </c>
      <c r="AB274" s="59" t="s">
        <v>16971</v>
      </c>
      <c r="AC274" s="59" t="s">
        <v>2191</v>
      </c>
      <c r="AD274" s="59" t="s">
        <v>2191</v>
      </c>
      <c r="AE274" s="59" t="s">
        <v>2191</v>
      </c>
      <c r="AF274" s="59" t="s">
        <v>2191</v>
      </c>
      <c r="AG274" s="59" t="s">
        <v>2191</v>
      </c>
      <c r="AH274" s="59" t="s">
        <v>2191</v>
      </c>
      <c r="AI274" s="59" t="s">
        <v>2191</v>
      </c>
      <c r="AJ274" s="59" t="s">
        <v>2191</v>
      </c>
      <c r="AK274" s="59" t="s">
        <v>2191</v>
      </c>
      <c r="AL274" s="59" t="s">
        <v>2191</v>
      </c>
      <c r="AM274" s="59" t="s">
        <v>2191</v>
      </c>
      <c r="AN274" s="59" t="s">
        <v>2191</v>
      </c>
      <c r="AO274" s="59" t="s">
        <v>16370</v>
      </c>
      <c r="AP274" s="59" t="s">
        <v>16369</v>
      </c>
      <c r="AQ274" s="59" t="s">
        <v>2191</v>
      </c>
      <c r="AR274" s="59" t="s">
        <v>2191</v>
      </c>
      <c r="AS274" s="59" t="s">
        <v>2191</v>
      </c>
      <c r="AT274" s="59" t="s">
        <v>12668</v>
      </c>
      <c r="AU274" s="59">
        <v>2008</v>
      </c>
      <c r="AV274" s="59">
        <v>45</v>
      </c>
      <c r="AW274" s="59">
        <v>3</v>
      </c>
      <c r="AX274" s="59" t="s">
        <v>2191</v>
      </c>
      <c r="AY274" s="59" t="s">
        <v>2191</v>
      </c>
      <c r="AZ274" s="59" t="s">
        <v>2191</v>
      </c>
      <c r="BA274" s="59" t="s">
        <v>2191</v>
      </c>
      <c r="BB274" s="59">
        <v>585</v>
      </c>
      <c r="BC274" s="59">
        <v>612</v>
      </c>
      <c r="BD274" s="59" t="s">
        <v>2191</v>
      </c>
      <c r="BE274" s="59" t="s">
        <v>3194</v>
      </c>
      <c r="BF274" s="59" t="str">
        <f>HYPERLINK("http://dx.doi.org/10.1111/j.1467-6486.2007.00747.x","http://dx.doi.org/10.1111/j.1467-6486.2007.00747.x")</f>
        <v>http://dx.doi.org/10.1111/j.1467-6486.2007.00747.x</v>
      </c>
      <c r="BG274" s="59" t="s">
        <v>2191</v>
      </c>
      <c r="BH274" s="59" t="s">
        <v>2191</v>
      </c>
      <c r="BI274" s="59" t="s">
        <v>2191</v>
      </c>
      <c r="BJ274" s="59" t="s">
        <v>2191</v>
      </c>
      <c r="BK274" s="59" t="s">
        <v>2191</v>
      </c>
      <c r="BL274" s="59" t="s">
        <v>2191</v>
      </c>
      <c r="BM274" s="59" t="s">
        <v>2191</v>
      </c>
      <c r="BN274" s="59" t="s">
        <v>2191</v>
      </c>
      <c r="BO274" s="59" t="s">
        <v>2191</v>
      </c>
      <c r="BP274" s="59" t="s">
        <v>2191</v>
      </c>
      <c r="BQ274" s="59" t="s">
        <v>2191</v>
      </c>
      <c r="BR274" s="59" t="s">
        <v>2191</v>
      </c>
      <c r="BS274" s="59" t="s">
        <v>18031</v>
      </c>
      <c r="BT274" s="59" t="str">
        <f>HYPERLINK("https%3A%2F%2Fwww.webofscience.com%2Fwos%2Fwoscc%2Ffull-record%2FWOS:000254991000006","View Full Record in Web of Science")</f>
        <v>View Full Record in Web of Science</v>
      </c>
      <c r="BX274" s="37" t="str">
        <f>VLOOKUP(BE274,[2]scopus!$N$2:$N$1043,1,FALSE)</f>
        <v>10.1111/j.1467-6486.2007.00747.x</v>
      </c>
    </row>
    <row r="275" spans="1:76" x14ac:dyDescent="0.15">
      <c r="A275" s="59" t="s">
        <v>12379</v>
      </c>
      <c r="B275" s="59" t="s">
        <v>18030</v>
      </c>
      <c r="C275" s="59" t="s">
        <v>2191</v>
      </c>
      <c r="D275" s="59" t="s">
        <v>2191</v>
      </c>
      <c r="E275" s="59" t="s">
        <v>2191</v>
      </c>
      <c r="F275" s="59" t="s">
        <v>18029</v>
      </c>
      <c r="G275" s="59" t="s">
        <v>2191</v>
      </c>
      <c r="H275" s="59" t="s">
        <v>2191</v>
      </c>
      <c r="I275" s="59" t="s">
        <v>4946</v>
      </c>
      <c r="J275" s="59" t="s">
        <v>14741</v>
      </c>
      <c r="K275" s="59" t="s">
        <v>2191</v>
      </c>
      <c r="L275" s="59" t="s">
        <v>2191</v>
      </c>
      <c r="M275" s="59" t="s">
        <v>2191</v>
      </c>
      <c r="N275" s="59" t="s">
        <v>2191</v>
      </c>
      <c r="O275" s="59" t="s">
        <v>2191</v>
      </c>
      <c r="P275" s="59" t="s">
        <v>2191</v>
      </c>
      <c r="Q275" s="59" t="s">
        <v>2191</v>
      </c>
      <c r="R275" s="59" t="s">
        <v>2191</v>
      </c>
      <c r="S275" s="59" t="s">
        <v>2191</v>
      </c>
      <c r="T275" s="59" t="s">
        <v>2191</v>
      </c>
      <c r="U275" s="59" t="s">
        <v>2191</v>
      </c>
      <c r="V275" s="59" t="s">
        <v>18028</v>
      </c>
      <c r="W275" s="59" t="s">
        <v>2191</v>
      </c>
      <c r="X275" s="59" t="s">
        <v>2191</v>
      </c>
      <c r="Y275" s="59" t="s">
        <v>2191</v>
      </c>
      <c r="Z275" s="59" t="s">
        <v>2191</v>
      </c>
      <c r="AA275" s="59" t="s">
        <v>18027</v>
      </c>
      <c r="AB275" s="59" t="s">
        <v>18026</v>
      </c>
      <c r="AC275" s="59" t="s">
        <v>2191</v>
      </c>
      <c r="AD275" s="59" t="s">
        <v>2191</v>
      </c>
      <c r="AE275" s="59" t="s">
        <v>2191</v>
      </c>
      <c r="AF275" s="59" t="s">
        <v>2191</v>
      </c>
      <c r="AG275" s="59" t="s">
        <v>2191</v>
      </c>
      <c r="AH275" s="59" t="s">
        <v>2191</v>
      </c>
      <c r="AI275" s="59" t="s">
        <v>2191</v>
      </c>
      <c r="AJ275" s="59" t="s">
        <v>2191</v>
      </c>
      <c r="AK275" s="59" t="s">
        <v>2191</v>
      </c>
      <c r="AL275" s="59" t="s">
        <v>2191</v>
      </c>
      <c r="AM275" s="59" t="s">
        <v>2191</v>
      </c>
      <c r="AN275" s="59" t="s">
        <v>2191</v>
      </c>
      <c r="AO275" s="59" t="s">
        <v>14737</v>
      </c>
      <c r="AP275" s="59" t="s">
        <v>14736</v>
      </c>
      <c r="AQ275" s="59" t="s">
        <v>2191</v>
      </c>
      <c r="AR275" s="59" t="s">
        <v>2191</v>
      </c>
      <c r="AS275" s="59" t="s">
        <v>2191</v>
      </c>
      <c r="AT275" s="59" t="s">
        <v>12529</v>
      </c>
      <c r="AU275" s="59">
        <v>2024</v>
      </c>
      <c r="AV275" s="59">
        <v>59</v>
      </c>
      <c r="AW275" s="59">
        <v>4</v>
      </c>
      <c r="AX275" s="59" t="s">
        <v>2191</v>
      </c>
      <c r="AY275" s="59" t="s">
        <v>2191</v>
      </c>
      <c r="AZ275" s="59" t="s">
        <v>2191</v>
      </c>
      <c r="BA275" s="59" t="s">
        <v>2191</v>
      </c>
      <c r="BB275" s="59">
        <v>897</v>
      </c>
      <c r="BC275" s="59">
        <v>922</v>
      </c>
      <c r="BD275" s="59" t="s">
        <v>2191</v>
      </c>
      <c r="BE275" s="59" t="s">
        <v>4945</v>
      </c>
      <c r="BF275" s="59" t="str">
        <f>HYPERLINK("http://dx.doi.org/10.1111/fire.12392","http://dx.doi.org/10.1111/fire.12392")</f>
        <v>http://dx.doi.org/10.1111/fire.12392</v>
      </c>
      <c r="BG275" s="59" t="s">
        <v>2191</v>
      </c>
      <c r="BH275" s="59" t="s">
        <v>12890</v>
      </c>
      <c r="BI275" s="59" t="s">
        <v>2191</v>
      </c>
      <c r="BJ275" s="59" t="s">
        <v>2191</v>
      </c>
      <c r="BK275" s="59" t="s">
        <v>2191</v>
      </c>
      <c r="BL275" s="59" t="s">
        <v>2191</v>
      </c>
      <c r="BM275" s="59" t="s">
        <v>2191</v>
      </c>
      <c r="BN275" s="59" t="s">
        <v>2191</v>
      </c>
      <c r="BO275" s="59" t="s">
        <v>2191</v>
      </c>
      <c r="BP275" s="59" t="s">
        <v>2191</v>
      </c>
      <c r="BQ275" s="59" t="s">
        <v>2191</v>
      </c>
      <c r="BR275" s="59" t="s">
        <v>2191</v>
      </c>
      <c r="BS275" s="59" t="s">
        <v>18025</v>
      </c>
      <c r="BT275" s="59" t="str">
        <f>HYPERLINK("https%3A%2F%2Fwww.webofscience.com%2Fwos%2Fwoscc%2Ffull-record%2FWOS:001204644100001","View Full Record in Web of Science")</f>
        <v>View Full Record in Web of Science</v>
      </c>
      <c r="BX275" s="37" t="str">
        <f>VLOOKUP(BE275,[2]scopus!$N$2:$N$1043,1,FALSE)</f>
        <v>10.1111/fire.12392</v>
      </c>
    </row>
    <row r="276" spans="1:76" x14ac:dyDescent="0.15">
      <c r="A276" s="59" t="s">
        <v>12379</v>
      </c>
      <c r="B276" s="59" t="s">
        <v>18024</v>
      </c>
      <c r="C276" s="59" t="s">
        <v>2191</v>
      </c>
      <c r="D276" s="59" t="s">
        <v>2191</v>
      </c>
      <c r="E276" s="59" t="s">
        <v>2191</v>
      </c>
      <c r="F276" s="59" t="s">
        <v>18023</v>
      </c>
      <c r="G276" s="59" t="s">
        <v>2191</v>
      </c>
      <c r="H276" s="59" t="s">
        <v>2191</v>
      </c>
      <c r="I276" s="59" t="s">
        <v>2615</v>
      </c>
      <c r="J276" s="59" t="s">
        <v>18022</v>
      </c>
      <c r="K276" s="59" t="s">
        <v>2191</v>
      </c>
      <c r="L276" s="59" t="s">
        <v>2191</v>
      </c>
      <c r="M276" s="59" t="s">
        <v>2191</v>
      </c>
      <c r="N276" s="59" t="s">
        <v>2191</v>
      </c>
      <c r="O276" s="59" t="s">
        <v>2191</v>
      </c>
      <c r="P276" s="59" t="s">
        <v>2191</v>
      </c>
      <c r="Q276" s="59" t="s">
        <v>2191</v>
      </c>
      <c r="R276" s="59" t="s">
        <v>2191</v>
      </c>
      <c r="S276" s="59" t="s">
        <v>2191</v>
      </c>
      <c r="T276" s="59" t="s">
        <v>2191</v>
      </c>
      <c r="U276" s="59" t="s">
        <v>2191</v>
      </c>
      <c r="V276" s="59" t="s">
        <v>18021</v>
      </c>
      <c r="W276" s="59" t="s">
        <v>2191</v>
      </c>
      <c r="X276" s="59" t="s">
        <v>2191</v>
      </c>
      <c r="Y276" s="59" t="s">
        <v>2191</v>
      </c>
      <c r="Z276" s="59" t="s">
        <v>2191</v>
      </c>
      <c r="AA276" s="59" t="s">
        <v>18020</v>
      </c>
      <c r="AB276" s="59" t="s">
        <v>18019</v>
      </c>
      <c r="AC276" s="59" t="s">
        <v>2191</v>
      </c>
      <c r="AD276" s="59" t="s">
        <v>2191</v>
      </c>
      <c r="AE276" s="59" t="s">
        <v>2191</v>
      </c>
      <c r="AF276" s="59" t="s">
        <v>2191</v>
      </c>
      <c r="AG276" s="59" t="s">
        <v>2191</v>
      </c>
      <c r="AH276" s="59" t="s">
        <v>2191</v>
      </c>
      <c r="AI276" s="59" t="s">
        <v>2191</v>
      </c>
      <c r="AJ276" s="59" t="s">
        <v>2191</v>
      </c>
      <c r="AK276" s="59" t="s">
        <v>2191</v>
      </c>
      <c r="AL276" s="59" t="s">
        <v>2191</v>
      </c>
      <c r="AM276" s="59" t="s">
        <v>2191</v>
      </c>
      <c r="AN276" s="59" t="s">
        <v>2191</v>
      </c>
      <c r="AO276" s="59" t="s">
        <v>18018</v>
      </c>
      <c r="AP276" s="59" t="s">
        <v>2191</v>
      </c>
      <c r="AQ276" s="59" t="s">
        <v>2191</v>
      </c>
      <c r="AR276" s="59" t="s">
        <v>2191</v>
      </c>
      <c r="AS276" s="59" t="s">
        <v>2191</v>
      </c>
      <c r="AT276" s="59" t="s">
        <v>12653</v>
      </c>
      <c r="AU276" s="59">
        <v>2022</v>
      </c>
      <c r="AV276" s="59">
        <v>19</v>
      </c>
      <c r="AW276" s="59">
        <v>1</v>
      </c>
      <c r="AX276" s="59" t="s">
        <v>2191</v>
      </c>
      <c r="AY276" s="59" t="s">
        <v>2191</v>
      </c>
      <c r="AZ276" s="59" t="s">
        <v>2191</v>
      </c>
      <c r="BA276" s="59" t="s">
        <v>2191</v>
      </c>
      <c r="BB276" s="59" t="s">
        <v>2191</v>
      </c>
      <c r="BC276" s="59" t="s">
        <v>2191</v>
      </c>
      <c r="BD276" s="59" t="s">
        <v>18017</v>
      </c>
      <c r="BE276" s="59" t="s">
        <v>2614</v>
      </c>
      <c r="BF276" s="59" t="str">
        <f>HYPERLINK("http://dx.doi.org/10.1590/1807-7692bar2022200105","http://dx.doi.org/10.1590/1807-7692bar2022200105")</f>
        <v>http://dx.doi.org/10.1590/1807-7692bar2022200105</v>
      </c>
      <c r="BG276" s="59" t="s">
        <v>2191</v>
      </c>
      <c r="BH276" s="59" t="s">
        <v>2191</v>
      </c>
      <c r="BI276" s="59" t="s">
        <v>2191</v>
      </c>
      <c r="BJ276" s="59" t="s">
        <v>2191</v>
      </c>
      <c r="BK276" s="59" t="s">
        <v>2191</v>
      </c>
      <c r="BL276" s="59" t="s">
        <v>2191</v>
      </c>
      <c r="BM276" s="59" t="s">
        <v>2191</v>
      </c>
      <c r="BN276" s="59" t="s">
        <v>2191</v>
      </c>
      <c r="BO276" s="59" t="s">
        <v>2191</v>
      </c>
      <c r="BP276" s="59" t="s">
        <v>2191</v>
      </c>
      <c r="BQ276" s="59" t="s">
        <v>2191</v>
      </c>
      <c r="BR276" s="59" t="s">
        <v>2191</v>
      </c>
      <c r="BS276" s="59" t="s">
        <v>18016</v>
      </c>
      <c r="BT276" s="59" t="str">
        <f>HYPERLINK("https%3A%2F%2Fwww.webofscience.com%2Fwos%2Fwoscc%2Ffull-record%2FWOS:001340981300002","View Full Record in Web of Science")</f>
        <v>View Full Record in Web of Science</v>
      </c>
      <c r="BX276" s="37" t="e">
        <f>VLOOKUP(BE276,[2]scopus!$N$2:$N$1043,1,FALSE)</f>
        <v>#N/A</v>
      </c>
    </row>
    <row r="277" spans="1:76" x14ac:dyDescent="0.15">
      <c r="A277" s="59" t="s">
        <v>12379</v>
      </c>
      <c r="B277" s="59" t="s">
        <v>18015</v>
      </c>
      <c r="C277" s="59" t="s">
        <v>2191</v>
      </c>
      <c r="D277" s="59" t="s">
        <v>2191</v>
      </c>
      <c r="E277" s="59" t="s">
        <v>2191</v>
      </c>
      <c r="F277" s="59" t="s">
        <v>18014</v>
      </c>
      <c r="G277" s="59" t="s">
        <v>2191</v>
      </c>
      <c r="H277" s="59" t="s">
        <v>2191</v>
      </c>
      <c r="I277" s="59" t="s">
        <v>4813</v>
      </c>
      <c r="J277" s="59" t="s">
        <v>12386</v>
      </c>
      <c r="K277" s="59" t="s">
        <v>2191</v>
      </c>
      <c r="L277" s="59" t="s">
        <v>2191</v>
      </c>
      <c r="M277" s="59" t="s">
        <v>2191</v>
      </c>
      <c r="N277" s="59" t="s">
        <v>2191</v>
      </c>
      <c r="O277" s="59" t="s">
        <v>2191</v>
      </c>
      <c r="P277" s="59" t="s">
        <v>2191</v>
      </c>
      <c r="Q277" s="59" t="s">
        <v>2191</v>
      </c>
      <c r="R277" s="59" t="s">
        <v>2191</v>
      </c>
      <c r="S277" s="59" t="s">
        <v>2191</v>
      </c>
      <c r="T277" s="59" t="s">
        <v>2191</v>
      </c>
      <c r="U277" s="59" t="s">
        <v>2191</v>
      </c>
      <c r="V277" s="59" t="s">
        <v>18013</v>
      </c>
      <c r="W277" s="59" t="s">
        <v>2191</v>
      </c>
      <c r="X277" s="59" t="s">
        <v>2191</v>
      </c>
      <c r="Y277" s="59" t="s">
        <v>2191</v>
      </c>
      <c r="Z277" s="59" t="s">
        <v>2191</v>
      </c>
      <c r="AA277" s="59" t="s">
        <v>2191</v>
      </c>
      <c r="AB277" s="59" t="s">
        <v>18012</v>
      </c>
      <c r="AC277" s="59" t="s">
        <v>2191</v>
      </c>
      <c r="AD277" s="59" t="s">
        <v>2191</v>
      </c>
      <c r="AE277" s="59" t="s">
        <v>2191</v>
      </c>
      <c r="AF277" s="59" t="s">
        <v>2191</v>
      </c>
      <c r="AG277" s="59" t="s">
        <v>2191</v>
      </c>
      <c r="AH277" s="59" t="s">
        <v>2191</v>
      </c>
      <c r="AI277" s="59" t="s">
        <v>2191</v>
      </c>
      <c r="AJ277" s="59" t="s">
        <v>2191</v>
      </c>
      <c r="AK277" s="59" t="s">
        <v>2191</v>
      </c>
      <c r="AL277" s="59" t="s">
        <v>2191</v>
      </c>
      <c r="AM277" s="59" t="s">
        <v>2191</v>
      </c>
      <c r="AN277" s="59" t="s">
        <v>2191</v>
      </c>
      <c r="AO277" s="59" t="s">
        <v>12382</v>
      </c>
      <c r="AP277" s="59" t="s">
        <v>12908</v>
      </c>
      <c r="AQ277" s="59" t="s">
        <v>2191</v>
      </c>
      <c r="AR277" s="59" t="s">
        <v>2191</v>
      </c>
      <c r="AS277" s="59" t="s">
        <v>2191</v>
      </c>
      <c r="AT277" s="59" t="s">
        <v>12668</v>
      </c>
      <c r="AU277" s="59">
        <v>2024</v>
      </c>
      <c r="AV277" s="59">
        <v>51</v>
      </c>
      <c r="AW277" s="59" t="s">
        <v>6586</v>
      </c>
      <c r="AX277" s="59" t="s">
        <v>2191</v>
      </c>
      <c r="AY277" s="59" t="s">
        <v>2191</v>
      </c>
      <c r="AZ277" s="59" t="s">
        <v>2191</v>
      </c>
      <c r="BA277" s="59" t="s">
        <v>2191</v>
      </c>
      <c r="BB277" s="59">
        <v>1251</v>
      </c>
      <c r="BC277" s="59">
        <v>1272</v>
      </c>
      <c r="BD277" s="59" t="s">
        <v>2191</v>
      </c>
      <c r="BE277" s="59" t="s">
        <v>4812</v>
      </c>
      <c r="BF277" s="59" t="str">
        <f>HYPERLINK("http://dx.doi.org/10.1111/jbfa.12750","http://dx.doi.org/10.1111/jbfa.12750")</f>
        <v>http://dx.doi.org/10.1111/jbfa.12750</v>
      </c>
      <c r="BG277" s="59" t="s">
        <v>2191</v>
      </c>
      <c r="BH277" s="59" t="s">
        <v>17467</v>
      </c>
      <c r="BI277" s="59" t="s">
        <v>2191</v>
      </c>
      <c r="BJ277" s="59" t="s">
        <v>2191</v>
      </c>
      <c r="BK277" s="59" t="s">
        <v>2191</v>
      </c>
      <c r="BL277" s="59" t="s">
        <v>2191</v>
      </c>
      <c r="BM277" s="59" t="s">
        <v>2191</v>
      </c>
      <c r="BN277" s="59" t="s">
        <v>2191</v>
      </c>
      <c r="BO277" s="59" t="s">
        <v>2191</v>
      </c>
      <c r="BP277" s="59" t="s">
        <v>2191</v>
      </c>
      <c r="BQ277" s="59" t="s">
        <v>2191</v>
      </c>
      <c r="BR277" s="59" t="s">
        <v>2191</v>
      </c>
      <c r="BS277" s="59" t="s">
        <v>18011</v>
      </c>
      <c r="BT277" s="59" t="str">
        <f>HYPERLINK("https%3A%2F%2Fwww.webofscience.com%2Fwos%2Fwoscc%2Ffull-record%2FWOS:001061724400001","View Full Record in Web of Science")</f>
        <v>View Full Record in Web of Science</v>
      </c>
      <c r="BX277" s="37" t="str">
        <f>VLOOKUP(BE277,[2]scopus!$N$2:$N$1043,1,FALSE)</f>
        <v>10.1111/jbfa.12750</v>
      </c>
    </row>
    <row r="278" spans="1:76" x14ac:dyDescent="0.15">
      <c r="A278" s="59" t="s">
        <v>12379</v>
      </c>
      <c r="B278" s="59" t="s">
        <v>18010</v>
      </c>
      <c r="C278" s="59" t="s">
        <v>2191</v>
      </c>
      <c r="D278" s="59" t="s">
        <v>2191</v>
      </c>
      <c r="E278" s="59" t="s">
        <v>2191</v>
      </c>
      <c r="F278" s="59" t="s">
        <v>18009</v>
      </c>
      <c r="G278" s="59" t="s">
        <v>2191</v>
      </c>
      <c r="H278" s="59" t="s">
        <v>2191</v>
      </c>
      <c r="I278" s="59" t="s">
        <v>4385</v>
      </c>
      <c r="J278" s="59" t="s">
        <v>12701</v>
      </c>
      <c r="K278" s="59" t="s">
        <v>2191</v>
      </c>
      <c r="L278" s="59" t="s">
        <v>2191</v>
      </c>
      <c r="M278" s="59" t="s">
        <v>2191</v>
      </c>
      <c r="N278" s="59" t="s">
        <v>2191</v>
      </c>
      <c r="O278" s="59" t="s">
        <v>2191</v>
      </c>
      <c r="P278" s="59" t="s">
        <v>2191</v>
      </c>
      <c r="Q278" s="59" t="s">
        <v>2191</v>
      </c>
      <c r="R278" s="59" t="s">
        <v>2191</v>
      </c>
      <c r="S278" s="59" t="s">
        <v>2191</v>
      </c>
      <c r="T278" s="59" t="s">
        <v>2191</v>
      </c>
      <c r="U278" s="59" t="s">
        <v>2191</v>
      </c>
      <c r="V278" s="59" t="s">
        <v>18008</v>
      </c>
      <c r="W278" s="59" t="s">
        <v>2191</v>
      </c>
      <c r="X278" s="59" t="s">
        <v>2191</v>
      </c>
      <c r="Y278" s="59" t="s">
        <v>2191</v>
      </c>
      <c r="Z278" s="59" t="s">
        <v>2191</v>
      </c>
      <c r="AA278" s="59" t="s">
        <v>2191</v>
      </c>
      <c r="AB278" s="59" t="s">
        <v>18007</v>
      </c>
      <c r="AC278" s="59" t="s">
        <v>2191</v>
      </c>
      <c r="AD278" s="59" t="s">
        <v>2191</v>
      </c>
      <c r="AE278" s="59" t="s">
        <v>2191</v>
      </c>
      <c r="AF278" s="59" t="s">
        <v>2191</v>
      </c>
      <c r="AG278" s="59" t="s">
        <v>2191</v>
      </c>
      <c r="AH278" s="59" t="s">
        <v>2191</v>
      </c>
      <c r="AI278" s="59" t="s">
        <v>2191</v>
      </c>
      <c r="AJ278" s="59" t="s">
        <v>2191</v>
      </c>
      <c r="AK278" s="59" t="s">
        <v>2191</v>
      </c>
      <c r="AL278" s="59" t="s">
        <v>2191</v>
      </c>
      <c r="AM278" s="59" t="s">
        <v>2191</v>
      </c>
      <c r="AN278" s="59" t="s">
        <v>2191</v>
      </c>
      <c r="AO278" s="59" t="s">
        <v>12698</v>
      </c>
      <c r="AP278" s="59" t="s">
        <v>12697</v>
      </c>
      <c r="AQ278" s="59" t="s">
        <v>2191</v>
      </c>
      <c r="AR278" s="59" t="s">
        <v>2191</v>
      </c>
      <c r="AS278" s="59" t="s">
        <v>2191</v>
      </c>
      <c r="AT278" s="59" t="s">
        <v>16734</v>
      </c>
      <c r="AU278" s="59">
        <v>2020</v>
      </c>
      <c r="AV278" s="59">
        <v>27</v>
      </c>
      <c r="AW278" s="59">
        <v>13</v>
      </c>
      <c r="AX278" s="59" t="s">
        <v>2191</v>
      </c>
      <c r="AY278" s="59" t="s">
        <v>2191</v>
      </c>
      <c r="AZ278" s="59" t="s">
        <v>2191</v>
      </c>
      <c r="BA278" s="59" t="s">
        <v>2191</v>
      </c>
      <c r="BB278" s="59">
        <v>1096</v>
      </c>
      <c r="BC278" s="59">
        <v>1101</v>
      </c>
      <c r="BD278" s="59" t="s">
        <v>2191</v>
      </c>
      <c r="BE278" s="59" t="s">
        <v>4384</v>
      </c>
      <c r="BF278" s="59" t="str">
        <f>HYPERLINK("http://dx.doi.org/10.1080/13504851.2019.1667475","http://dx.doi.org/10.1080/13504851.2019.1667475")</f>
        <v>http://dx.doi.org/10.1080/13504851.2019.1667475</v>
      </c>
      <c r="BG278" s="59" t="s">
        <v>2191</v>
      </c>
      <c r="BH278" s="59" t="s">
        <v>18006</v>
      </c>
      <c r="BI278" s="59" t="s">
        <v>2191</v>
      </c>
      <c r="BJ278" s="59" t="s">
        <v>2191</v>
      </c>
      <c r="BK278" s="59" t="s">
        <v>2191</v>
      </c>
      <c r="BL278" s="59" t="s">
        <v>2191</v>
      </c>
      <c r="BM278" s="59" t="s">
        <v>2191</v>
      </c>
      <c r="BN278" s="59" t="s">
        <v>2191</v>
      </c>
      <c r="BO278" s="59" t="s">
        <v>2191</v>
      </c>
      <c r="BP278" s="59" t="s">
        <v>2191</v>
      </c>
      <c r="BQ278" s="59" t="s">
        <v>2191</v>
      </c>
      <c r="BR278" s="59" t="s">
        <v>2191</v>
      </c>
      <c r="BS278" s="59" t="s">
        <v>18005</v>
      </c>
      <c r="BT278" s="59" t="str">
        <f>HYPERLINK("https%3A%2F%2Fwww.webofscience.com%2Fwos%2Fwoscc%2Ffull-record%2FWOS:000488112500001","View Full Record in Web of Science")</f>
        <v>View Full Record in Web of Science</v>
      </c>
      <c r="BX278" s="37" t="str">
        <f>VLOOKUP(BE278,[2]scopus!$N$2:$N$1043,1,FALSE)</f>
        <v>10.1080/13504851.2019.1667475</v>
      </c>
    </row>
    <row r="279" spans="1:76" x14ac:dyDescent="0.15">
      <c r="A279" s="59" t="s">
        <v>12379</v>
      </c>
      <c r="B279" s="59" t="s">
        <v>17712</v>
      </c>
      <c r="C279" s="59" t="s">
        <v>2191</v>
      </c>
      <c r="D279" s="59" t="s">
        <v>2191</v>
      </c>
      <c r="E279" s="59" t="s">
        <v>2191</v>
      </c>
      <c r="F279" s="59" t="s">
        <v>17711</v>
      </c>
      <c r="G279" s="59" t="s">
        <v>2191</v>
      </c>
      <c r="H279" s="59" t="s">
        <v>2191</v>
      </c>
      <c r="I279" s="59" t="s">
        <v>4293</v>
      </c>
      <c r="J279" s="59" t="s">
        <v>17411</v>
      </c>
      <c r="K279" s="59" t="s">
        <v>2191</v>
      </c>
      <c r="L279" s="59" t="s">
        <v>2191</v>
      </c>
      <c r="M279" s="59" t="s">
        <v>2191</v>
      </c>
      <c r="N279" s="59" t="s">
        <v>2191</v>
      </c>
      <c r="O279" s="59" t="s">
        <v>2191</v>
      </c>
      <c r="P279" s="59" t="s">
        <v>2191</v>
      </c>
      <c r="Q279" s="59" t="s">
        <v>2191</v>
      </c>
      <c r="R279" s="59" t="s">
        <v>2191</v>
      </c>
      <c r="S279" s="59" t="s">
        <v>2191</v>
      </c>
      <c r="T279" s="59" t="s">
        <v>2191</v>
      </c>
      <c r="U279" s="59" t="s">
        <v>2191</v>
      </c>
      <c r="V279" s="59" t="s">
        <v>18004</v>
      </c>
      <c r="W279" s="59" t="s">
        <v>2191</v>
      </c>
      <c r="X279" s="59" t="s">
        <v>2191</v>
      </c>
      <c r="Y279" s="59" t="s">
        <v>2191</v>
      </c>
      <c r="Z279" s="59" t="s">
        <v>2191</v>
      </c>
      <c r="AA279" s="59" t="s">
        <v>2191</v>
      </c>
      <c r="AB279" s="59" t="s">
        <v>17709</v>
      </c>
      <c r="AC279" s="59" t="s">
        <v>2191</v>
      </c>
      <c r="AD279" s="59" t="s">
        <v>2191</v>
      </c>
      <c r="AE279" s="59" t="s">
        <v>2191</v>
      </c>
      <c r="AF279" s="59" t="s">
        <v>2191</v>
      </c>
      <c r="AG279" s="59" t="s">
        <v>2191</v>
      </c>
      <c r="AH279" s="59" t="s">
        <v>2191</v>
      </c>
      <c r="AI279" s="59" t="s">
        <v>2191</v>
      </c>
      <c r="AJ279" s="59" t="s">
        <v>2191</v>
      </c>
      <c r="AK279" s="59" t="s">
        <v>2191</v>
      </c>
      <c r="AL279" s="59" t="s">
        <v>2191</v>
      </c>
      <c r="AM279" s="59" t="s">
        <v>2191</v>
      </c>
      <c r="AN279" s="59" t="s">
        <v>2191</v>
      </c>
      <c r="AO279" s="59" t="s">
        <v>17408</v>
      </c>
      <c r="AP279" s="59" t="s">
        <v>17407</v>
      </c>
      <c r="AQ279" s="59" t="s">
        <v>2191</v>
      </c>
      <c r="AR279" s="59" t="s">
        <v>2191</v>
      </c>
      <c r="AS279" s="59" t="s">
        <v>2191</v>
      </c>
      <c r="AT279" s="59" t="s">
        <v>18003</v>
      </c>
      <c r="AU279" s="59">
        <v>2021</v>
      </c>
      <c r="AV279" s="59">
        <v>59</v>
      </c>
      <c r="AW279" s="59">
        <v>2</v>
      </c>
      <c r="AX279" s="59" t="s">
        <v>2191</v>
      </c>
      <c r="AY279" s="59" t="s">
        <v>2191</v>
      </c>
      <c r="AZ279" s="59" t="s">
        <v>12540</v>
      </c>
      <c r="BA279" s="59" t="s">
        <v>2191</v>
      </c>
      <c r="BB279" s="59">
        <v>249</v>
      </c>
      <c r="BC279" s="59">
        <v>279</v>
      </c>
      <c r="BD279" s="59" t="s">
        <v>2191</v>
      </c>
      <c r="BE279" s="59" t="s">
        <v>4292</v>
      </c>
      <c r="BF279" s="59" t="str">
        <f>HYPERLINK("http://dx.doi.org/10.1080/00472778.2020.1849713","http://dx.doi.org/10.1080/00472778.2020.1849713")</f>
        <v>http://dx.doi.org/10.1080/00472778.2020.1849713</v>
      </c>
      <c r="BG279" s="59" t="s">
        <v>2191</v>
      </c>
      <c r="BH279" s="59" t="s">
        <v>13642</v>
      </c>
      <c r="BI279" s="59" t="s">
        <v>2191</v>
      </c>
      <c r="BJ279" s="59" t="s">
        <v>2191</v>
      </c>
      <c r="BK279" s="59" t="s">
        <v>2191</v>
      </c>
      <c r="BL279" s="59" t="s">
        <v>2191</v>
      </c>
      <c r="BM279" s="59" t="s">
        <v>2191</v>
      </c>
      <c r="BN279" s="59" t="s">
        <v>2191</v>
      </c>
      <c r="BO279" s="59" t="s">
        <v>2191</v>
      </c>
      <c r="BP279" s="59" t="s">
        <v>2191</v>
      </c>
      <c r="BQ279" s="59" t="s">
        <v>2191</v>
      </c>
      <c r="BR279" s="59" t="s">
        <v>2191</v>
      </c>
      <c r="BS279" s="59" t="s">
        <v>18002</v>
      </c>
      <c r="BT279" s="59" t="str">
        <f>HYPERLINK("https%3A%2F%2Fwww.webofscience.com%2Fwos%2Fwoscc%2Ffull-record%2FWOS:000615834200001","View Full Record in Web of Science")</f>
        <v>View Full Record in Web of Science</v>
      </c>
      <c r="BX279" s="37" t="str">
        <f>VLOOKUP(BE279,[2]scopus!$N$2:$N$1043,1,FALSE)</f>
        <v>10.1080/00472778.2020.1849713</v>
      </c>
    </row>
    <row r="280" spans="1:76" x14ac:dyDescent="0.15">
      <c r="A280" s="59" t="s">
        <v>12379</v>
      </c>
      <c r="B280" s="59" t="s">
        <v>18001</v>
      </c>
      <c r="C280" s="59" t="s">
        <v>2191</v>
      </c>
      <c r="D280" s="59" t="s">
        <v>2191</v>
      </c>
      <c r="E280" s="59" t="s">
        <v>2191</v>
      </c>
      <c r="F280" s="59" t="s">
        <v>18000</v>
      </c>
      <c r="G280" s="59" t="s">
        <v>2191</v>
      </c>
      <c r="H280" s="59" t="s">
        <v>2191</v>
      </c>
      <c r="I280" s="59" t="s">
        <v>2612</v>
      </c>
      <c r="J280" s="59" t="s">
        <v>13276</v>
      </c>
      <c r="K280" s="59" t="s">
        <v>2191</v>
      </c>
      <c r="L280" s="59" t="s">
        <v>2191</v>
      </c>
      <c r="M280" s="59" t="s">
        <v>2191</v>
      </c>
      <c r="N280" s="59" t="s">
        <v>2191</v>
      </c>
      <c r="O280" s="59" t="s">
        <v>2191</v>
      </c>
      <c r="P280" s="59" t="s">
        <v>2191</v>
      </c>
      <c r="Q280" s="59" t="s">
        <v>2191</v>
      </c>
      <c r="R280" s="59" t="s">
        <v>2191</v>
      </c>
      <c r="S280" s="59" t="s">
        <v>2191</v>
      </c>
      <c r="T280" s="59" t="s">
        <v>2191</v>
      </c>
      <c r="U280" s="59" t="s">
        <v>2191</v>
      </c>
      <c r="V280" s="59" t="s">
        <v>17999</v>
      </c>
      <c r="W280" s="59" t="s">
        <v>2191</v>
      </c>
      <c r="X280" s="59" t="s">
        <v>2191</v>
      </c>
      <c r="Y280" s="59" t="s">
        <v>2191</v>
      </c>
      <c r="Z280" s="59" t="s">
        <v>2191</v>
      </c>
      <c r="AA280" s="59" t="s">
        <v>17998</v>
      </c>
      <c r="AB280" s="59" t="s">
        <v>17997</v>
      </c>
      <c r="AC280" s="59" t="s">
        <v>2191</v>
      </c>
      <c r="AD280" s="59" t="s">
        <v>2191</v>
      </c>
      <c r="AE280" s="59" t="s">
        <v>2191</v>
      </c>
      <c r="AF280" s="59" t="s">
        <v>2191</v>
      </c>
      <c r="AG280" s="59" t="s">
        <v>2191</v>
      </c>
      <c r="AH280" s="59" t="s">
        <v>2191</v>
      </c>
      <c r="AI280" s="59" t="s">
        <v>2191</v>
      </c>
      <c r="AJ280" s="59" t="s">
        <v>2191</v>
      </c>
      <c r="AK280" s="59" t="s">
        <v>2191</v>
      </c>
      <c r="AL280" s="59" t="s">
        <v>2191</v>
      </c>
      <c r="AM280" s="59" t="s">
        <v>2191</v>
      </c>
      <c r="AN280" s="59" t="s">
        <v>2191</v>
      </c>
      <c r="AO280" s="59" t="s">
        <v>13273</v>
      </c>
      <c r="AP280" s="59" t="s">
        <v>13272</v>
      </c>
      <c r="AQ280" s="59" t="s">
        <v>2191</v>
      </c>
      <c r="AR280" s="59" t="s">
        <v>2191</v>
      </c>
      <c r="AS280" s="59" t="s">
        <v>2191</v>
      </c>
      <c r="AT280" s="59" t="s">
        <v>12418</v>
      </c>
      <c r="AU280" s="59">
        <v>2024</v>
      </c>
      <c r="AV280" s="59">
        <v>14</v>
      </c>
      <c r="AW280" s="59">
        <v>2</v>
      </c>
      <c r="AX280" s="59" t="s">
        <v>2191</v>
      </c>
      <c r="AY280" s="59" t="s">
        <v>2191</v>
      </c>
      <c r="AZ280" s="59" t="s">
        <v>2191</v>
      </c>
      <c r="BA280" s="59" t="s">
        <v>2191</v>
      </c>
      <c r="BB280" s="59">
        <v>475</v>
      </c>
      <c r="BC280" s="59">
        <v>500</v>
      </c>
      <c r="BD280" s="59" t="s">
        <v>2191</v>
      </c>
      <c r="BE280" s="59" t="s">
        <v>2611</v>
      </c>
      <c r="BF280" s="59" t="str">
        <f>HYPERLINK("http://dx.doi.org/10.1007/s40821-024-00258-7","http://dx.doi.org/10.1007/s40821-024-00258-7")</f>
        <v>http://dx.doi.org/10.1007/s40821-024-00258-7</v>
      </c>
      <c r="BG280" s="59" t="s">
        <v>2191</v>
      </c>
      <c r="BH280" s="59" t="s">
        <v>12806</v>
      </c>
      <c r="BI280" s="59" t="s">
        <v>2191</v>
      </c>
      <c r="BJ280" s="59" t="s">
        <v>2191</v>
      </c>
      <c r="BK280" s="59" t="s">
        <v>2191</v>
      </c>
      <c r="BL280" s="59" t="s">
        <v>2191</v>
      </c>
      <c r="BM280" s="59" t="s">
        <v>2191</v>
      </c>
      <c r="BN280" s="59" t="s">
        <v>2191</v>
      </c>
      <c r="BO280" s="59" t="s">
        <v>2191</v>
      </c>
      <c r="BP280" s="59" t="s">
        <v>2191</v>
      </c>
      <c r="BQ280" s="59" t="s">
        <v>2191</v>
      </c>
      <c r="BR280" s="59" t="s">
        <v>2191</v>
      </c>
      <c r="BS280" s="59" t="s">
        <v>17996</v>
      </c>
      <c r="BT280" s="59" t="str">
        <f>HYPERLINK("https%3A%2F%2Fwww.webofscience.com%2Fwos%2Fwoscc%2Ffull-record%2FWOS:001169308800001","View Full Record in Web of Science")</f>
        <v>View Full Record in Web of Science</v>
      </c>
      <c r="BX280" s="37" t="e">
        <f>VLOOKUP(BE280,[2]scopus!$N$2:$N$1043,1,FALSE)</f>
        <v>#N/A</v>
      </c>
    </row>
    <row r="281" spans="1:76" x14ac:dyDescent="0.15">
      <c r="A281" s="59" t="s">
        <v>12379</v>
      </c>
      <c r="B281" s="59" t="s">
        <v>17995</v>
      </c>
      <c r="C281" s="59" t="s">
        <v>2191</v>
      </c>
      <c r="D281" s="59" t="s">
        <v>2191</v>
      </c>
      <c r="E281" s="59" t="s">
        <v>2191</v>
      </c>
      <c r="F281" s="59" t="s">
        <v>17994</v>
      </c>
      <c r="G281" s="59" t="s">
        <v>2191</v>
      </c>
      <c r="H281" s="59" t="s">
        <v>2191</v>
      </c>
      <c r="I281" s="59" t="s">
        <v>17993</v>
      </c>
      <c r="J281" s="59" t="s">
        <v>17022</v>
      </c>
      <c r="K281" s="59" t="s">
        <v>2191</v>
      </c>
      <c r="L281" s="59" t="s">
        <v>2191</v>
      </c>
      <c r="M281" s="59" t="s">
        <v>2191</v>
      </c>
      <c r="N281" s="59" t="s">
        <v>2191</v>
      </c>
      <c r="O281" s="59" t="s">
        <v>2191</v>
      </c>
      <c r="P281" s="59" t="s">
        <v>2191</v>
      </c>
      <c r="Q281" s="59" t="s">
        <v>2191</v>
      </c>
      <c r="R281" s="59" t="s">
        <v>2191</v>
      </c>
      <c r="S281" s="59" t="s">
        <v>2191</v>
      </c>
      <c r="T281" s="59" t="s">
        <v>2191</v>
      </c>
      <c r="U281" s="59" t="s">
        <v>2191</v>
      </c>
      <c r="V281" s="59" t="s">
        <v>17992</v>
      </c>
      <c r="W281" s="59" t="s">
        <v>2191</v>
      </c>
      <c r="X281" s="59" t="s">
        <v>2191</v>
      </c>
      <c r="Y281" s="59" t="s">
        <v>2191</v>
      </c>
      <c r="Z281" s="59" t="s">
        <v>2191</v>
      </c>
      <c r="AA281" s="59" t="s">
        <v>2191</v>
      </c>
      <c r="AB281" s="59" t="s">
        <v>17991</v>
      </c>
      <c r="AC281" s="59" t="s">
        <v>2191</v>
      </c>
      <c r="AD281" s="59" t="s">
        <v>2191</v>
      </c>
      <c r="AE281" s="59" t="s">
        <v>2191</v>
      </c>
      <c r="AF281" s="59" t="s">
        <v>2191</v>
      </c>
      <c r="AG281" s="59" t="s">
        <v>2191</v>
      </c>
      <c r="AH281" s="59" t="s">
        <v>2191</v>
      </c>
      <c r="AI281" s="59" t="s">
        <v>2191</v>
      </c>
      <c r="AJ281" s="59" t="s">
        <v>2191</v>
      </c>
      <c r="AK281" s="59" t="s">
        <v>2191</v>
      </c>
      <c r="AL281" s="59" t="s">
        <v>2191</v>
      </c>
      <c r="AM281" s="59" t="s">
        <v>2191</v>
      </c>
      <c r="AN281" s="59" t="s">
        <v>2191</v>
      </c>
      <c r="AO281" s="59" t="s">
        <v>17018</v>
      </c>
      <c r="AP281" s="59" t="s">
        <v>2191</v>
      </c>
      <c r="AQ281" s="59" t="s">
        <v>2191</v>
      </c>
      <c r="AR281" s="59" t="s">
        <v>2191</v>
      </c>
      <c r="AS281" s="59" t="s">
        <v>2191</v>
      </c>
      <c r="AT281" s="59" t="s">
        <v>12586</v>
      </c>
      <c r="AU281" s="59">
        <v>2013</v>
      </c>
      <c r="AV281" s="59">
        <v>40</v>
      </c>
      <c r="AW281" s="59">
        <v>3</v>
      </c>
      <c r="AX281" s="59" t="s">
        <v>2191</v>
      </c>
      <c r="AY281" s="59" t="s">
        <v>2191</v>
      </c>
      <c r="AZ281" s="59" t="s">
        <v>12540</v>
      </c>
      <c r="BA281" s="59" t="s">
        <v>2191</v>
      </c>
      <c r="BB281" s="59">
        <v>575</v>
      </c>
      <c r="BC281" s="59">
        <v>590</v>
      </c>
      <c r="BD281" s="59" t="s">
        <v>2191</v>
      </c>
      <c r="BE281" s="59" t="s">
        <v>409</v>
      </c>
      <c r="BF281" s="59" t="str">
        <f>HYPERLINK("http://dx.doi.org/10.1007/s11187-011-9381-0","http://dx.doi.org/10.1007/s11187-011-9381-0")</f>
        <v>http://dx.doi.org/10.1007/s11187-011-9381-0</v>
      </c>
      <c r="BG281" s="59" t="s">
        <v>2191</v>
      </c>
      <c r="BH281" s="59" t="s">
        <v>2191</v>
      </c>
      <c r="BI281" s="59" t="s">
        <v>2191</v>
      </c>
      <c r="BJ281" s="59" t="s">
        <v>2191</v>
      </c>
      <c r="BK281" s="59" t="s">
        <v>2191</v>
      </c>
      <c r="BL281" s="59" t="s">
        <v>2191</v>
      </c>
      <c r="BM281" s="59" t="s">
        <v>2191</v>
      </c>
      <c r="BN281" s="59" t="s">
        <v>2191</v>
      </c>
      <c r="BO281" s="59" t="s">
        <v>2191</v>
      </c>
      <c r="BP281" s="59" t="s">
        <v>2191</v>
      </c>
      <c r="BQ281" s="59" t="s">
        <v>2191</v>
      </c>
      <c r="BR281" s="59" t="s">
        <v>2191</v>
      </c>
      <c r="BS281" s="59" t="s">
        <v>17990</v>
      </c>
      <c r="BT281" s="59" t="str">
        <f>HYPERLINK("https%3A%2F%2Fwww.webofscience.com%2Fwos%2Fwoscc%2Ffull-record%2FWOS:000314697900006","View Full Record in Web of Science")</f>
        <v>View Full Record in Web of Science</v>
      </c>
      <c r="BX281" s="37" t="str">
        <f>VLOOKUP(BE281,[2]scopus!$N$2:$N$1043,1,FALSE)</f>
        <v>10.1007/s11187-011-9381-0</v>
      </c>
    </row>
    <row r="282" spans="1:76" x14ac:dyDescent="0.15">
      <c r="A282" s="59" t="s">
        <v>12379</v>
      </c>
      <c r="B282" s="59" t="s">
        <v>17989</v>
      </c>
      <c r="C282" s="59" t="s">
        <v>2191</v>
      </c>
      <c r="D282" s="59" t="s">
        <v>2191</v>
      </c>
      <c r="E282" s="59" t="s">
        <v>2191</v>
      </c>
      <c r="F282" s="59" t="s">
        <v>17988</v>
      </c>
      <c r="G282" s="59" t="s">
        <v>2191</v>
      </c>
      <c r="H282" s="59" t="s">
        <v>2191</v>
      </c>
      <c r="I282" s="59" t="s">
        <v>469</v>
      </c>
      <c r="J282" s="59" t="s">
        <v>12577</v>
      </c>
      <c r="K282" s="59" t="s">
        <v>2191</v>
      </c>
      <c r="L282" s="59" t="s">
        <v>2191</v>
      </c>
      <c r="M282" s="59" t="s">
        <v>2191</v>
      </c>
      <c r="N282" s="59" t="s">
        <v>2191</v>
      </c>
      <c r="O282" s="59" t="s">
        <v>2191</v>
      </c>
      <c r="P282" s="59" t="s">
        <v>2191</v>
      </c>
      <c r="Q282" s="59" t="s">
        <v>2191</v>
      </c>
      <c r="R282" s="59" t="s">
        <v>2191</v>
      </c>
      <c r="S282" s="59" t="s">
        <v>2191</v>
      </c>
      <c r="T282" s="59" t="s">
        <v>2191</v>
      </c>
      <c r="U282" s="59" t="s">
        <v>2191</v>
      </c>
      <c r="V282" s="59" t="s">
        <v>17987</v>
      </c>
      <c r="W282" s="59" t="s">
        <v>2191</v>
      </c>
      <c r="X282" s="59" t="s">
        <v>2191</v>
      </c>
      <c r="Y282" s="59" t="s">
        <v>2191</v>
      </c>
      <c r="Z282" s="59" t="s">
        <v>2191</v>
      </c>
      <c r="AA282" s="59" t="s">
        <v>2191</v>
      </c>
      <c r="AB282" s="59" t="s">
        <v>2191</v>
      </c>
      <c r="AC282" s="59" t="s">
        <v>2191</v>
      </c>
      <c r="AD282" s="59" t="s">
        <v>2191</v>
      </c>
      <c r="AE282" s="59" t="s">
        <v>2191</v>
      </c>
      <c r="AF282" s="59" t="s">
        <v>2191</v>
      </c>
      <c r="AG282" s="59" t="s">
        <v>2191</v>
      </c>
      <c r="AH282" s="59" t="s">
        <v>2191</v>
      </c>
      <c r="AI282" s="59" t="s">
        <v>2191</v>
      </c>
      <c r="AJ282" s="59" t="s">
        <v>2191</v>
      </c>
      <c r="AK282" s="59" t="s">
        <v>2191</v>
      </c>
      <c r="AL282" s="59" t="s">
        <v>2191</v>
      </c>
      <c r="AM282" s="59" t="s">
        <v>2191</v>
      </c>
      <c r="AN282" s="59" t="s">
        <v>2191</v>
      </c>
      <c r="AO282" s="59" t="s">
        <v>12575</v>
      </c>
      <c r="AP282" s="59" t="s">
        <v>12587</v>
      </c>
      <c r="AQ282" s="59" t="s">
        <v>2191</v>
      </c>
      <c r="AR282" s="59" t="s">
        <v>2191</v>
      </c>
      <c r="AS282" s="59" t="s">
        <v>2191</v>
      </c>
      <c r="AT282" s="59" t="s">
        <v>12574</v>
      </c>
      <c r="AU282" s="59">
        <v>2007</v>
      </c>
      <c r="AV282" s="59">
        <v>31</v>
      </c>
      <c r="AW282" s="59">
        <v>3</v>
      </c>
      <c r="AX282" s="59" t="s">
        <v>2191</v>
      </c>
      <c r="AY282" s="59" t="s">
        <v>2191</v>
      </c>
      <c r="AZ282" s="59" t="s">
        <v>2191</v>
      </c>
      <c r="BA282" s="59" t="s">
        <v>2191</v>
      </c>
      <c r="BB282" s="59">
        <v>679</v>
      </c>
      <c r="BC282" s="59">
        <v>702</v>
      </c>
      <c r="BD282" s="59" t="s">
        <v>2191</v>
      </c>
      <c r="BE282" s="59" t="s">
        <v>467</v>
      </c>
      <c r="BF282" s="59" t="str">
        <f>HYPERLINK("http://dx.doi.org/10.1016/j.jbankfin.2006.06.010","http://dx.doi.org/10.1016/j.jbankfin.2006.06.010")</f>
        <v>http://dx.doi.org/10.1016/j.jbankfin.2006.06.010</v>
      </c>
      <c r="BG282" s="59" t="s">
        <v>2191</v>
      </c>
      <c r="BH282" s="59" t="s">
        <v>2191</v>
      </c>
      <c r="BI282" s="59" t="s">
        <v>2191</v>
      </c>
      <c r="BJ282" s="59" t="s">
        <v>2191</v>
      </c>
      <c r="BK282" s="59" t="s">
        <v>2191</v>
      </c>
      <c r="BL282" s="59" t="s">
        <v>2191</v>
      </c>
      <c r="BM282" s="59" t="s">
        <v>2191</v>
      </c>
      <c r="BN282" s="59" t="s">
        <v>2191</v>
      </c>
      <c r="BO282" s="59" t="s">
        <v>2191</v>
      </c>
      <c r="BP282" s="59" t="s">
        <v>2191</v>
      </c>
      <c r="BQ282" s="59" t="s">
        <v>2191</v>
      </c>
      <c r="BR282" s="59" t="s">
        <v>2191</v>
      </c>
      <c r="BS282" s="59" t="s">
        <v>17986</v>
      </c>
      <c r="BT282" s="59" t="str">
        <f>HYPERLINK("https%3A%2F%2Fwww.webofscience.com%2Fwos%2Fwoscc%2Ffull-record%2FWOS:000245293000008","View Full Record in Web of Science")</f>
        <v>View Full Record in Web of Science</v>
      </c>
      <c r="BX282" s="37" t="str">
        <f>VLOOKUP(BE282,[2]scopus!$N$2:$N$1043,1,FALSE)</f>
        <v>10.1016/j.jbankfin.2006.06.010</v>
      </c>
    </row>
    <row r="283" spans="1:76" x14ac:dyDescent="0.15">
      <c r="A283" s="59" t="s">
        <v>12379</v>
      </c>
      <c r="B283" s="59" t="s">
        <v>17985</v>
      </c>
      <c r="C283" s="59" t="s">
        <v>2191</v>
      </c>
      <c r="D283" s="59" t="s">
        <v>2191</v>
      </c>
      <c r="E283" s="59" t="s">
        <v>2191</v>
      </c>
      <c r="F283" s="59" t="s">
        <v>17984</v>
      </c>
      <c r="G283" s="59" t="s">
        <v>2191</v>
      </c>
      <c r="H283" s="59" t="s">
        <v>2191</v>
      </c>
      <c r="I283" s="59" t="s">
        <v>17983</v>
      </c>
      <c r="J283" s="59" t="s">
        <v>16321</v>
      </c>
      <c r="K283" s="59" t="s">
        <v>2191</v>
      </c>
      <c r="L283" s="59" t="s">
        <v>2191</v>
      </c>
      <c r="M283" s="59" t="s">
        <v>2191</v>
      </c>
      <c r="N283" s="59" t="s">
        <v>2191</v>
      </c>
      <c r="O283" s="59" t="s">
        <v>2191</v>
      </c>
      <c r="P283" s="59" t="s">
        <v>2191</v>
      </c>
      <c r="Q283" s="59" t="s">
        <v>2191</v>
      </c>
      <c r="R283" s="59" t="s">
        <v>2191</v>
      </c>
      <c r="S283" s="59" t="s">
        <v>2191</v>
      </c>
      <c r="T283" s="59" t="s">
        <v>2191</v>
      </c>
      <c r="U283" s="59" t="s">
        <v>2191</v>
      </c>
      <c r="V283" s="59" t="s">
        <v>17982</v>
      </c>
      <c r="W283" s="59" t="s">
        <v>2191</v>
      </c>
      <c r="X283" s="59" t="s">
        <v>2191</v>
      </c>
      <c r="Y283" s="59" t="s">
        <v>2191</v>
      </c>
      <c r="Z283" s="59" t="s">
        <v>2191</v>
      </c>
      <c r="AA283" s="59" t="s">
        <v>2191</v>
      </c>
      <c r="AB283" s="59" t="s">
        <v>17981</v>
      </c>
      <c r="AC283" s="59" t="s">
        <v>2191</v>
      </c>
      <c r="AD283" s="59" t="s">
        <v>2191</v>
      </c>
      <c r="AE283" s="59" t="s">
        <v>2191</v>
      </c>
      <c r="AF283" s="59" t="s">
        <v>2191</v>
      </c>
      <c r="AG283" s="59" t="s">
        <v>2191</v>
      </c>
      <c r="AH283" s="59" t="s">
        <v>2191</v>
      </c>
      <c r="AI283" s="59" t="s">
        <v>2191</v>
      </c>
      <c r="AJ283" s="59" t="s">
        <v>2191</v>
      </c>
      <c r="AK283" s="59" t="s">
        <v>2191</v>
      </c>
      <c r="AL283" s="59" t="s">
        <v>2191</v>
      </c>
      <c r="AM283" s="59" t="s">
        <v>2191</v>
      </c>
      <c r="AN283" s="59" t="s">
        <v>2191</v>
      </c>
      <c r="AO283" s="59" t="s">
        <v>16317</v>
      </c>
      <c r="AP283" s="59" t="s">
        <v>16316</v>
      </c>
      <c r="AQ283" s="59" t="s">
        <v>2191</v>
      </c>
      <c r="AR283" s="59" t="s">
        <v>2191</v>
      </c>
      <c r="AS283" s="59" t="s">
        <v>2191</v>
      </c>
      <c r="AT283" s="59" t="s">
        <v>13112</v>
      </c>
      <c r="AU283" s="59">
        <v>2014</v>
      </c>
      <c r="AV283" s="59">
        <v>38</v>
      </c>
      <c r="AW283" s="59">
        <v>5</v>
      </c>
      <c r="AX283" s="59" t="s">
        <v>2191</v>
      </c>
      <c r="AY283" s="59" t="s">
        <v>2191</v>
      </c>
      <c r="AZ283" s="59" t="s">
        <v>2191</v>
      </c>
      <c r="BA283" s="59" t="s">
        <v>2191</v>
      </c>
      <c r="BB283" s="59">
        <v>1183</v>
      </c>
      <c r="BC283" s="59">
        <v>1205</v>
      </c>
      <c r="BD283" s="59" t="s">
        <v>2191</v>
      </c>
      <c r="BE283" s="59" t="s">
        <v>3696</v>
      </c>
      <c r="BF283" s="59" t="str">
        <f>HYPERLINK("http://dx.doi.org/10.1111/etap.12033","http://dx.doi.org/10.1111/etap.12033")</f>
        <v>http://dx.doi.org/10.1111/etap.12033</v>
      </c>
      <c r="BG283" s="59" t="s">
        <v>2191</v>
      </c>
      <c r="BH283" s="59" t="s">
        <v>2191</v>
      </c>
      <c r="BI283" s="59" t="s">
        <v>2191</v>
      </c>
      <c r="BJ283" s="59" t="s">
        <v>2191</v>
      </c>
      <c r="BK283" s="59" t="s">
        <v>2191</v>
      </c>
      <c r="BL283" s="59" t="s">
        <v>2191</v>
      </c>
      <c r="BM283" s="59" t="s">
        <v>2191</v>
      </c>
      <c r="BN283" s="59" t="s">
        <v>2191</v>
      </c>
      <c r="BO283" s="59" t="s">
        <v>2191</v>
      </c>
      <c r="BP283" s="59" t="s">
        <v>2191</v>
      </c>
      <c r="BQ283" s="59" t="s">
        <v>2191</v>
      </c>
      <c r="BR283" s="59" t="s">
        <v>2191</v>
      </c>
      <c r="BS283" s="59" t="s">
        <v>17980</v>
      </c>
      <c r="BT283" s="59" t="str">
        <f>HYPERLINK("https%3A%2F%2Fwww.webofscience.com%2Fwos%2Fwoscc%2Ffull-record%2FWOS:000342682300009","View Full Record in Web of Science")</f>
        <v>View Full Record in Web of Science</v>
      </c>
      <c r="BX283" s="37" t="str">
        <f>VLOOKUP(BE283,[2]scopus!$N$2:$N$1043,1,FALSE)</f>
        <v>10.1111/etap.12033</v>
      </c>
    </row>
    <row r="284" spans="1:76" x14ac:dyDescent="0.15">
      <c r="A284" s="59" t="s">
        <v>12379</v>
      </c>
      <c r="B284" s="59" t="s">
        <v>17979</v>
      </c>
      <c r="C284" s="59" t="s">
        <v>2191</v>
      </c>
      <c r="D284" s="59" t="s">
        <v>2191</v>
      </c>
      <c r="E284" s="59" t="s">
        <v>2191</v>
      </c>
      <c r="F284" s="59" t="s">
        <v>17978</v>
      </c>
      <c r="G284" s="59" t="s">
        <v>2191</v>
      </c>
      <c r="H284" s="59" t="s">
        <v>2191</v>
      </c>
      <c r="I284" s="59" t="s">
        <v>4365</v>
      </c>
      <c r="J284" s="59" t="s">
        <v>17022</v>
      </c>
      <c r="K284" s="59" t="s">
        <v>2191</v>
      </c>
      <c r="L284" s="59" t="s">
        <v>2191</v>
      </c>
      <c r="M284" s="59" t="s">
        <v>2191</v>
      </c>
      <c r="N284" s="59" t="s">
        <v>2191</v>
      </c>
      <c r="O284" s="59" t="s">
        <v>2191</v>
      </c>
      <c r="P284" s="59" t="s">
        <v>2191</v>
      </c>
      <c r="Q284" s="59" t="s">
        <v>2191</v>
      </c>
      <c r="R284" s="59" t="s">
        <v>2191</v>
      </c>
      <c r="S284" s="59" t="s">
        <v>2191</v>
      </c>
      <c r="T284" s="59" t="s">
        <v>2191</v>
      </c>
      <c r="U284" s="59" t="s">
        <v>2191</v>
      </c>
      <c r="V284" s="59" t="s">
        <v>17977</v>
      </c>
      <c r="W284" s="59" t="s">
        <v>2191</v>
      </c>
      <c r="X284" s="59" t="s">
        <v>2191</v>
      </c>
      <c r="Y284" s="59" t="s">
        <v>2191</v>
      </c>
      <c r="Z284" s="59" t="s">
        <v>2191</v>
      </c>
      <c r="AA284" s="59" t="s">
        <v>2191</v>
      </c>
      <c r="AB284" s="59" t="s">
        <v>17976</v>
      </c>
      <c r="AC284" s="59" t="s">
        <v>2191</v>
      </c>
      <c r="AD284" s="59" t="s">
        <v>2191</v>
      </c>
      <c r="AE284" s="59" t="s">
        <v>2191</v>
      </c>
      <c r="AF284" s="59" t="s">
        <v>2191</v>
      </c>
      <c r="AG284" s="59" t="s">
        <v>2191</v>
      </c>
      <c r="AH284" s="59" t="s">
        <v>2191</v>
      </c>
      <c r="AI284" s="59" t="s">
        <v>2191</v>
      </c>
      <c r="AJ284" s="59" t="s">
        <v>2191</v>
      </c>
      <c r="AK284" s="59" t="s">
        <v>2191</v>
      </c>
      <c r="AL284" s="59" t="s">
        <v>2191</v>
      </c>
      <c r="AM284" s="59" t="s">
        <v>2191</v>
      </c>
      <c r="AN284" s="59" t="s">
        <v>2191</v>
      </c>
      <c r="AO284" s="59" t="s">
        <v>17018</v>
      </c>
      <c r="AP284" s="59" t="s">
        <v>17017</v>
      </c>
      <c r="AQ284" s="59" t="s">
        <v>2191</v>
      </c>
      <c r="AR284" s="59" t="s">
        <v>2191</v>
      </c>
      <c r="AS284" s="59" t="s">
        <v>2191</v>
      </c>
      <c r="AT284" s="59" t="s">
        <v>12586</v>
      </c>
      <c r="AU284" s="59">
        <v>2021</v>
      </c>
      <c r="AV284" s="59">
        <v>56</v>
      </c>
      <c r="AW284" s="59">
        <v>4</v>
      </c>
      <c r="AX284" s="59" t="s">
        <v>2191</v>
      </c>
      <c r="AY284" s="59" t="s">
        <v>2191</v>
      </c>
      <c r="AZ284" s="59" t="s">
        <v>2191</v>
      </c>
      <c r="BA284" s="59" t="s">
        <v>2191</v>
      </c>
      <c r="BB284" s="59">
        <v>1449</v>
      </c>
      <c r="BC284" s="59">
        <v>1459</v>
      </c>
      <c r="BD284" s="59" t="s">
        <v>2191</v>
      </c>
      <c r="BE284" s="59" t="s">
        <v>4364</v>
      </c>
      <c r="BF284" s="59" t="str">
        <f>HYPERLINK("http://dx.doi.org/10.1007/s11187-019-00251-9","http://dx.doi.org/10.1007/s11187-019-00251-9")</f>
        <v>http://dx.doi.org/10.1007/s11187-019-00251-9</v>
      </c>
      <c r="BG284" s="59" t="s">
        <v>2191</v>
      </c>
      <c r="BH284" s="59" t="s">
        <v>2191</v>
      </c>
      <c r="BI284" s="59" t="s">
        <v>2191</v>
      </c>
      <c r="BJ284" s="59" t="s">
        <v>2191</v>
      </c>
      <c r="BK284" s="59" t="s">
        <v>2191</v>
      </c>
      <c r="BL284" s="59" t="s">
        <v>2191</v>
      </c>
      <c r="BM284" s="59" t="s">
        <v>2191</v>
      </c>
      <c r="BN284" s="59" t="s">
        <v>2191</v>
      </c>
      <c r="BO284" s="59" t="s">
        <v>2191</v>
      </c>
      <c r="BP284" s="59" t="s">
        <v>2191</v>
      </c>
      <c r="BQ284" s="59" t="s">
        <v>2191</v>
      </c>
      <c r="BR284" s="59" t="s">
        <v>2191</v>
      </c>
      <c r="BS284" s="59" t="s">
        <v>17975</v>
      </c>
      <c r="BT284" s="59" t="str">
        <f>HYPERLINK("https%3A%2F%2Fwww.webofscience.com%2Fwos%2Fwoscc%2Ffull-record%2FWOS:000644859100010","View Full Record in Web of Science")</f>
        <v>View Full Record in Web of Science</v>
      </c>
      <c r="BX284" s="37" t="str">
        <f>VLOOKUP(BE284,[2]scopus!$N$2:$N$1043,1,FALSE)</f>
        <v>10.1007/s11187-019-00251-9</v>
      </c>
    </row>
    <row r="285" spans="1:76" x14ac:dyDescent="0.15">
      <c r="A285" s="59" t="s">
        <v>12379</v>
      </c>
      <c r="B285" s="59" t="s">
        <v>17974</v>
      </c>
      <c r="C285" s="59" t="s">
        <v>2191</v>
      </c>
      <c r="D285" s="59" t="s">
        <v>2191</v>
      </c>
      <c r="E285" s="59" t="s">
        <v>2191</v>
      </c>
      <c r="F285" s="59" t="s">
        <v>17973</v>
      </c>
      <c r="G285" s="59" t="s">
        <v>2191</v>
      </c>
      <c r="H285" s="59" t="s">
        <v>2191</v>
      </c>
      <c r="I285" s="59" t="s">
        <v>4597</v>
      </c>
      <c r="J285" s="59" t="s">
        <v>16321</v>
      </c>
      <c r="K285" s="59" t="s">
        <v>2191</v>
      </c>
      <c r="L285" s="59" t="s">
        <v>2191</v>
      </c>
      <c r="M285" s="59" t="s">
        <v>2191</v>
      </c>
      <c r="N285" s="59" t="s">
        <v>2191</v>
      </c>
      <c r="O285" s="59" t="s">
        <v>2191</v>
      </c>
      <c r="P285" s="59" t="s">
        <v>2191</v>
      </c>
      <c r="Q285" s="59" t="s">
        <v>2191</v>
      </c>
      <c r="R285" s="59" t="s">
        <v>2191</v>
      </c>
      <c r="S285" s="59" t="s">
        <v>2191</v>
      </c>
      <c r="T285" s="59" t="s">
        <v>2191</v>
      </c>
      <c r="U285" s="59" t="s">
        <v>2191</v>
      </c>
      <c r="V285" s="59" t="s">
        <v>17972</v>
      </c>
      <c r="W285" s="59" t="s">
        <v>2191</v>
      </c>
      <c r="X285" s="59" t="s">
        <v>2191</v>
      </c>
      <c r="Y285" s="59" t="s">
        <v>2191</v>
      </c>
      <c r="Z285" s="59" t="s">
        <v>2191</v>
      </c>
      <c r="AA285" s="59" t="s">
        <v>17971</v>
      </c>
      <c r="AB285" s="59" t="s">
        <v>2191</v>
      </c>
      <c r="AC285" s="59" t="s">
        <v>2191</v>
      </c>
      <c r="AD285" s="59" t="s">
        <v>2191</v>
      </c>
      <c r="AE285" s="59" t="s">
        <v>2191</v>
      </c>
      <c r="AF285" s="59" t="s">
        <v>2191</v>
      </c>
      <c r="AG285" s="59" t="s">
        <v>2191</v>
      </c>
      <c r="AH285" s="59" t="s">
        <v>2191</v>
      </c>
      <c r="AI285" s="59" t="s">
        <v>2191</v>
      </c>
      <c r="AJ285" s="59" t="s">
        <v>2191</v>
      </c>
      <c r="AK285" s="59" t="s">
        <v>2191</v>
      </c>
      <c r="AL285" s="59" t="s">
        <v>2191</v>
      </c>
      <c r="AM285" s="59" t="s">
        <v>2191</v>
      </c>
      <c r="AN285" s="59" t="s">
        <v>2191</v>
      </c>
      <c r="AO285" s="59" t="s">
        <v>16317</v>
      </c>
      <c r="AP285" s="59" t="s">
        <v>16316</v>
      </c>
      <c r="AQ285" s="59" t="s">
        <v>2191</v>
      </c>
      <c r="AR285" s="59" t="s">
        <v>2191</v>
      </c>
      <c r="AS285" s="59" t="s">
        <v>2191</v>
      </c>
      <c r="AT285" s="59" t="s">
        <v>13112</v>
      </c>
      <c r="AU285" s="59">
        <v>2022</v>
      </c>
      <c r="AV285" s="59">
        <v>46</v>
      </c>
      <c r="AW285" s="59">
        <v>5</v>
      </c>
      <c r="AX285" s="59" t="s">
        <v>2191</v>
      </c>
      <c r="AY285" s="59" t="s">
        <v>2191</v>
      </c>
      <c r="AZ285" s="59" t="s">
        <v>12540</v>
      </c>
      <c r="BA285" s="59" t="s">
        <v>2191</v>
      </c>
      <c r="BB285" s="59">
        <v>1344</v>
      </c>
      <c r="BC285" s="59">
        <v>1373</v>
      </c>
      <c r="BD285" s="59">
        <v>1.0422587211033574E+16</v>
      </c>
      <c r="BE285" s="59" t="s">
        <v>4596</v>
      </c>
      <c r="BF285" s="59" t="str">
        <f>HYPERLINK("http://dx.doi.org/10.1177/10422587211033574","http://dx.doi.org/10.1177/10422587211033574")</f>
        <v>http://dx.doi.org/10.1177/10422587211033574</v>
      </c>
      <c r="BG285" s="59" t="s">
        <v>2191</v>
      </c>
      <c r="BH285" s="59" t="s">
        <v>12765</v>
      </c>
      <c r="BI285" s="59" t="s">
        <v>2191</v>
      </c>
      <c r="BJ285" s="59" t="s">
        <v>2191</v>
      </c>
      <c r="BK285" s="59" t="s">
        <v>2191</v>
      </c>
      <c r="BL285" s="59" t="s">
        <v>2191</v>
      </c>
      <c r="BM285" s="59" t="s">
        <v>2191</v>
      </c>
      <c r="BN285" s="59" t="s">
        <v>2191</v>
      </c>
      <c r="BO285" s="59" t="s">
        <v>2191</v>
      </c>
      <c r="BP285" s="59" t="s">
        <v>2191</v>
      </c>
      <c r="BQ285" s="59" t="s">
        <v>2191</v>
      </c>
      <c r="BR285" s="59" t="s">
        <v>2191</v>
      </c>
      <c r="BS285" s="59" t="s">
        <v>17970</v>
      </c>
      <c r="BT285" s="59" t="str">
        <f>HYPERLINK("https%3A%2F%2Fwww.webofscience.com%2Fwos%2Fwoscc%2Ffull-record%2FWOS:000680111200001","View Full Record in Web of Science")</f>
        <v>View Full Record in Web of Science</v>
      </c>
      <c r="BX285" s="37" t="str">
        <f>VLOOKUP(BE285,[2]scopus!$N$2:$N$1043,1,FALSE)</f>
        <v>10.1177/10422587211033574</v>
      </c>
    </row>
    <row r="286" spans="1:76" x14ac:dyDescent="0.15">
      <c r="A286" s="59" t="s">
        <v>12379</v>
      </c>
      <c r="B286" s="59" t="s">
        <v>17969</v>
      </c>
      <c r="C286" s="59" t="s">
        <v>2191</v>
      </c>
      <c r="D286" s="59" t="s">
        <v>2191</v>
      </c>
      <c r="E286" s="59" t="s">
        <v>2191</v>
      </c>
      <c r="F286" s="59" t="s">
        <v>17968</v>
      </c>
      <c r="G286" s="59" t="s">
        <v>2191</v>
      </c>
      <c r="H286" s="59" t="s">
        <v>2191</v>
      </c>
      <c r="I286" s="59" t="s">
        <v>4599</v>
      </c>
      <c r="J286" s="59" t="s">
        <v>13354</v>
      </c>
      <c r="K286" s="59" t="s">
        <v>2191</v>
      </c>
      <c r="L286" s="59" t="s">
        <v>2191</v>
      </c>
      <c r="M286" s="59" t="s">
        <v>2191</v>
      </c>
      <c r="N286" s="59" t="s">
        <v>2191</v>
      </c>
      <c r="O286" s="59" t="s">
        <v>2191</v>
      </c>
      <c r="P286" s="59" t="s">
        <v>2191</v>
      </c>
      <c r="Q286" s="59" t="s">
        <v>2191</v>
      </c>
      <c r="R286" s="59" t="s">
        <v>2191</v>
      </c>
      <c r="S286" s="59" t="s">
        <v>2191</v>
      </c>
      <c r="T286" s="59" t="s">
        <v>2191</v>
      </c>
      <c r="U286" s="59" t="s">
        <v>2191</v>
      </c>
      <c r="V286" s="59" t="s">
        <v>17967</v>
      </c>
      <c r="W286" s="59" t="s">
        <v>2191</v>
      </c>
      <c r="X286" s="59" t="s">
        <v>2191</v>
      </c>
      <c r="Y286" s="59" t="s">
        <v>2191</v>
      </c>
      <c r="Z286" s="59" t="s">
        <v>2191</v>
      </c>
      <c r="AA286" s="59" t="s">
        <v>2191</v>
      </c>
      <c r="AB286" s="59" t="s">
        <v>2191</v>
      </c>
      <c r="AC286" s="59" t="s">
        <v>2191</v>
      </c>
      <c r="AD286" s="59" t="s">
        <v>2191</v>
      </c>
      <c r="AE286" s="59" t="s">
        <v>2191</v>
      </c>
      <c r="AF286" s="59" t="s">
        <v>2191</v>
      </c>
      <c r="AG286" s="59" t="s">
        <v>2191</v>
      </c>
      <c r="AH286" s="59" t="s">
        <v>2191</v>
      </c>
      <c r="AI286" s="59" t="s">
        <v>2191</v>
      </c>
      <c r="AJ286" s="59" t="s">
        <v>2191</v>
      </c>
      <c r="AK286" s="59" t="s">
        <v>2191</v>
      </c>
      <c r="AL286" s="59" t="s">
        <v>2191</v>
      </c>
      <c r="AM286" s="59" t="s">
        <v>2191</v>
      </c>
      <c r="AN286" s="59" t="s">
        <v>2191</v>
      </c>
      <c r="AO286" s="59" t="s">
        <v>13351</v>
      </c>
      <c r="AP286" s="59" t="s">
        <v>13350</v>
      </c>
      <c r="AQ286" s="59" t="s">
        <v>2191</v>
      </c>
      <c r="AR286" s="59" t="s">
        <v>2191</v>
      </c>
      <c r="AS286" s="59" t="s">
        <v>2191</v>
      </c>
      <c r="AT286" s="59" t="s">
        <v>13112</v>
      </c>
      <c r="AU286" s="59">
        <v>2022</v>
      </c>
      <c r="AV286" s="59">
        <v>43</v>
      </c>
      <c r="AW286" s="59">
        <v>6</v>
      </c>
      <c r="AX286" s="59" t="s">
        <v>2191</v>
      </c>
      <c r="AY286" s="59" t="s">
        <v>2191</v>
      </c>
      <c r="AZ286" s="59" t="s">
        <v>2191</v>
      </c>
      <c r="BA286" s="59" t="s">
        <v>2191</v>
      </c>
      <c r="BB286" s="59">
        <v>2033</v>
      </c>
      <c r="BC286" s="59">
        <v>2037</v>
      </c>
      <c r="BD286" s="59" t="s">
        <v>2191</v>
      </c>
      <c r="BE286" s="59" t="s">
        <v>4598</v>
      </c>
      <c r="BF286" s="59" t="str">
        <f>HYPERLINK("http://dx.doi.org/10.1002/mde.3506","http://dx.doi.org/10.1002/mde.3506")</f>
        <v>http://dx.doi.org/10.1002/mde.3506</v>
      </c>
      <c r="BG286" s="59" t="s">
        <v>2191</v>
      </c>
      <c r="BH286" s="59" t="s">
        <v>16965</v>
      </c>
      <c r="BI286" s="59" t="s">
        <v>2191</v>
      </c>
      <c r="BJ286" s="59" t="s">
        <v>2191</v>
      </c>
      <c r="BK286" s="59" t="s">
        <v>2191</v>
      </c>
      <c r="BL286" s="59" t="s">
        <v>2191</v>
      </c>
      <c r="BM286" s="59" t="s">
        <v>2191</v>
      </c>
      <c r="BN286" s="59" t="s">
        <v>2191</v>
      </c>
      <c r="BO286" s="59" t="s">
        <v>2191</v>
      </c>
      <c r="BP286" s="59" t="s">
        <v>2191</v>
      </c>
      <c r="BQ286" s="59" t="s">
        <v>2191</v>
      </c>
      <c r="BR286" s="59" t="s">
        <v>2191</v>
      </c>
      <c r="BS286" s="59" t="s">
        <v>17966</v>
      </c>
      <c r="BT286" s="59" t="str">
        <f>HYPERLINK("https%3A%2F%2Fwww.webofscience.com%2Fwos%2Fwoscc%2Ffull-record%2FWOS:000729421100001","View Full Record in Web of Science")</f>
        <v>View Full Record in Web of Science</v>
      </c>
      <c r="BX286" s="37" t="str">
        <f>VLOOKUP(BE286,[2]scopus!$N$2:$N$1043,1,FALSE)</f>
        <v>10.1002/mde.3506</v>
      </c>
    </row>
    <row r="287" spans="1:76" x14ac:dyDescent="0.15">
      <c r="A287" s="59" t="s">
        <v>12379</v>
      </c>
      <c r="B287" s="59" t="s">
        <v>17965</v>
      </c>
      <c r="C287" s="59" t="s">
        <v>2191</v>
      </c>
      <c r="D287" s="59" t="s">
        <v>2191</v>
      </c>
      <c r="E287" s="59" t="s">
        <v>2191</v>
      </c>
      <c r="F287" s="59" t="s">
        <v>17964</v>
      </c>
      <c r="G287" s="59" t="s">
        <v>2191</v>
      </c>
      <c r="H287" s="59" t="s">
        <v>2191</v>
      </c>
      <c r="I287" s="59" t="s">
        <v>4887</v>
      </c>
      <c r="J287" s="59" t="s">
        <v>13141</v>
      </c>
      <c r="K287" s="59" t="s">
        <v>2191</v>
      </c>
      <c r="L287" s="59" t="s">
        <v>2191</v>
      </c>
      <c r="M287" s="59" t="s">
        <v>2191</v>
      </c>
      <c r="N287" s="59" t="s">
        <v>2191</v>
      </c>
      <c r="O287" s="59" t="s">
        <v>2191</v>
      </c>
      <c r="P287" s="59" t="s">
        <v>2191</v>
      </c>
      <c r="Q287" s="59" t="s">
        <v>2191</v>
      </c>
      <c r="R287" s="59" t="s">
        <v>2191</v>
      </c>
      <c r="S287" s="59" t="s">
        <v>2191</v>
      </c>
      <c r="T287" s="59" t="s">
        <v>2191</v>
      </c>
      <c r="U287" s="59" t="s">
        <v>2191</v>
      </c>
      <c r="V287" s="59" t="s">
        <v>17963</v>
      </c>
      <c r="W287" s="59" t="s">
        <v>2191</v>
      </c>
      <c r="X287" s="59" t="s">
        <v>2191</v>
      </c>
      <c r="Y287" s="59" t="s">
        <v>2191</v>
      </c>
      <c r="Z287" s="59" t="s">
        <v>2191</v>
      </c>
      <c r="AA287" s="59" t="s">
        <v>2191</v>
      </c>
      <c r="AB287" s="59" t="s">
        <v>2191</v>
      </c>
      <c r="AC287" s="59" t="s">
        <v>2191</v>
      </c>
      <c r="AD287" s="59" t="s">
        <v>2191</v>
      </c>
      <c r="AE287" s="59" t="s">
        <v>2191</v>
      </c>
      <c r="AF287" s="59" t="s">
        <v>2191</v>
      </c>
      <c r="AG287" s="59" t="s">
        <v>2191</v>
      </c>
      <c r="AH287" s="59" t="s">
        <v>2191</v>
      </c>
      <c r="AI287" s="59" t="s">
        <v>2191</v>
      </c>
      <c r="AJ287" s="59" t="s">
        <v>2191</v>
      </c>
      <c r="AK287" s="59" t="s">
        <v>2191</v>
      </c>
      <c r="AL287" s="59" t="s">
        <v>2191</v>
      </c>
      <c r="AM287" s="59" t="s">
        <v>2191</v>
      </c>
      <c r="AN287" s="59" t="s">
        <v>2191</v>
      </c>
      <c r="AO287" s="59" t="s">
        <v>13139</v>
      </c>
      <c r="AP287" s="59" t="s">
        <v>13138</v>
      </c>
      <c r="AQ287" s="59" t="s">
        <v>2191</v>
      </c>
      <c r="AR287" s="59" t="s">
        <v>2191</v>
      </c>
      <c r="AS287" s="59" t="s">
        <v>2191</v>
      </c>
      <c r="AT287" s="59" t="s">
        <v>12574</v>
      </c>
      <c r="AU287" s="59">
        <v>2025</v>
      </c>
      <c r="AV287" s="59">
        <v>74</v>
      </c>
      <c r="AW287" s="59" t="s">
        <v>2191</v>
      </c>
      <c r="AX287" s="59" t="s">
        <v>2191</v>
      </c>
      <c r="AY287" s="59" t="s">
        <v>2191</v>
      </c>
      <c r="AZ287" s="59" t="s">
        <v>2191</v>
      </c>
      <c r="BA287" s="59" t="s">
        <v>2191</v>
      </c>
      <c r="BB287" s="59" t="s">
        <v>2191</v>
      </c>
      <c r="BC287" s="59" t="s">
        <v>2191</v>
      </c>
      <c r="BD287" s="59">
        <v>106759</v>
      </c>
      <c r="BE287" s="59" t="s">
        <v>4886</v>
      </c>
      <c r="BF287" s="59" t="str">
        <f>HYPERLINK("http://dx.doi.org/10.1016/j.frl.2025.106759","http://dx.doi.org/10.1016/j.frl.2025.106759")</f>
        <v>http://dx.doi.org/10.1016/j.frl.2025.106759</v>
      </c>
      <c r="BG287" s="59" t="s">
        <v>2191</v>
      </c>
      <c r="BH287" s="59" t="s">
        <v>13157</v>
      </c>
      <c r="BI287" s="59" t="s">
        <v>2191</v>
      </c>
      <c r="BJ287" s="59" t="s">
        <v>2191</v>
      </c>
      <c r="BK287" s="59" t="s">
        <v>2191</v>
      </c>
      <c r="BL287" s="59" t="s">
        <v>2191</v>
      </c>
      <c r="BM287" s="59" t="s">
        <v>2191</v>
      </c>
      <c r="BN287" s="59" t="s">
        <v>2191</v>
      </c>
      <c r="BO287" s="59" t="s">
        <v>2191</v>
      </c>
      <c r="BP287" s="59" t="s">
        <v>2191</v>
      </c>
      <c r="BQ287" s="59" t="s">
        <v>2191</v>
      </c>
      <c r="BR287" s="59" t="s">
        <v>2191</v>
      </c>
      <c r="BS287" s="59" t="s">
        <v>17962</v>
      </c>
      <c r="BT287" s="59" t="str">
        <f>HYPERLINK("https%3A%2F%2Fwww.webofscience.com%2Fwos%2Fwoscc%2Ffull-record%2FWOS:001414363300001","View Full Record in Web of Science")</f>
        <v>View Full Record in Web of Science</v>
      </c>
      <c r="BX287" s="37" t="str">
        <f>VLOOKUP(BE287,[2]scopus!$N$2:$N$1043,1,FALSE)</f>
        <v>10.1016/j.frl.2025.106759</v>
      </c>
    </row>
    <row r="288" spans="1:76" x14ac:dyDescent="0.15">
      <c r="A288" s="59" t="s">
        <v>12379</v>
      </c>
      <c r="B288" s="59" t="s">
        <v>17961</v>
      </c>
      <c r="C288" s="59" t="s">
        <v>2191</v>
      </c>
      <c r="D288" s="59" t="s">
        <v>2191</v>
      </c>
      <c r="E288" s="59" t="s">
        <v>2191</v>
      </c>
      <c r="F288" s="59" t="s">
        <v>17960</v>
      </c>
      <c r="G288" s="59" t="s">
        <v>2191</v>
      </c>
      <c r="H288" s="59" t="s">
        <v>2191</v>
      </c>
      <c r="I288" s="59" t="s">
        <v>2610</v>
      </c>
      <c r="J288" s="59" t="s">
        <v>13503</v>
      </c>
      <c r="K288" s="59" t="s">
        <v>2191</v>
      </c>
      <c r="L288" s="59" t="s">
        <v>2191</v>
      </c>
      <c r="M288" s="59" t="s">
        <v>2191</v>
      </c>
      <c r="N288" s="59" t="s">
        <v>2191</v>
      </c>
      <c r="O288" s="59" t="s">
        <v>2191</v>
      </c>
      <c r="P288" s="59" t="s">
        <v>2191</v>
      </c>
      <c r="Q288" s="59" t="s">
        <v>2191</v>
      </c>
      <c r="R288" s="59" t="s">
        <v>2191</v>
      </c>
      <c r="S288" s="59" t="s">
        <v>2191</v>
      </c>
      <c r="T288" s="59" t="s">
        <v>2191</v>
      </c>
      <c r="U288" s="59" t="s">
        <v>2191</v>
      </c>
      <c r="V288" s="59" t="s">
        <v>17959</v>
      </c>
      <c r="W288" s="59" t="s">
        <v>2191</v>
      </c>
      <c r="X288" s="59" t="s">
        <v>2191</v>
      </c>
      <c r="Y288" s="59" t="s">
        <v>2191</v>
      </c>
      <c r="Z288" s="59" t="s">
        <v>2191</v>
      </c>
      <c r="AA288" s="59" t="s">
        <v>2191</v>
      </c>
      <c r="AB288" s="59" t="s">
        <v>16879</v>
      </c>
      <c r="AC288" s="59" t="s">
        <v>2191</v>
      </c>
      <c r="AD288" s="59" t="s">
        <v>2191</v>
      </c>
      <c r="AE288" s="59" t="s">
        <v>2191</v>
      </c>
      <c r="AF288" s="59" t="s">
        <v>2191</v>
      </c>
      <c r="AG288" s="59" t="s">
        <v>2191</v>
      </c>
      <c r="AH288" s="59" t="s">
        <v>2191</v>
      </c>
      <c r="AI288" s="59" t="s">
        <v>2191</v>
      </c>
      <c r="AJ288" s="59" t="s">
        <v>2191</v>
      </c>
      <c r="AK288" s="59" t="s">
        <v>2191</v>
      </c>
      <c r="AL288" s="59" t="s">
        <v>2191</v>
      </c>
      <c r="AM288" s="59" t="s">
        <v>2191</v>
      </c>
      <c r="AN288" s="59" t="s">
        <v>2191</v>
      </c>
      <c r="AO288" s="59" t="s">
        <v>13501</v>
      </c>
      <c r="AP288" s="59" t="s">
        <v>15682</v>
      </c>
      <c r="AQ288" s="59" t="s">
        <v>2191</v>
      </c>
      <c r="AR288" s="59" t="s">
        <v>2191</v>
      </c>
      <c r="AS288" s="59" t="s">
        <v>2191</v>
      </c>
      <c r="AT288" s="59" t="s">
        <v>12399</v>
      </c>
      <c r="AU288" s="59">
        <v>2018</v>
      </c>
      <c r="AV288" s="59">
        <v>49</v>
      </c>
      <c r="AW288" s="59">
        <v>5</v>
      </c>
      <c r="AX288" s="59" t="s">
        <v>2191</v>
      </c>
      <c r="AY288" s="59" t="s">
        <v>2191</v>
      </c>
      <c r="AZ288" s="59" t="s">
        <v>2191</v>
      </c>
      <c r="BA288" s="59" t="s">
        <v>2191</v>
      </c>
      <c r="BB288" s="59">
        <v>575</v>
      </c>
      <c r="BC288" s="59">
        <v>604</v>
      </c>
      <c r="BD288" s="59" t="s">
        <v>2191</v>
      </c>
      <c r="BE288" s="59" t="s">
        <v>2609</v>
      </c>
      <c r="BF288" s="59" t="str">
        <f>HYPERLINK("http://dx.doi.org/10.1057/s41267-017-0116-6","http://dx.doi.org/10.1057/s41267-017-0116-6")</f>
        <v>http://dx.doi.org/10.1057/s41267-017-0116-6</v>
      </c>
      <c r="BG288" s="59" t="s">
        <v>2191</v>
      </c>
      <c r="BH288" s="59" t="s">
        <v>2191</v>
      </c>
      <c r="BI288" s="59" t="s">
        <v>2191</v>
      </c>
      <c r="BJ288" s="59" t="s">
        <v>2191</v>
      </c>
      <c r="BK288" s="59" t="s">
        <v>2191</v>
      </c>
      <c r="BL288" s="59" t="s">
        <v>2191</v>
      </c>
      <c r="BM288" s="59" t="s">
        <v>2191</v>
      </c>
      <c r="BN288" s="59" t="s">
        <v>2191</v>
      </c>
      <c r="BO288" s="59" t="s">
        <v>2191</v>
      </c>
      <c r="BP288" s="59" t="s">
        <v>2191</v>
      </c>
      <c r="BQ288" s="59" t="s">
        <v>2191</v>
      </c>
      <c r="BR288" s="59" t="s">
        <v>2191</v>
      </c>
      <c r="BS288" s="59" t="s">
        <v>17958</v>
      </c>
      <c r="BT288" s="59" t="str">
        <f>HYPERLINK("https%3A%2F%2Fwww.webofscience.com%2Fwos%2Fwoscc%2Ffull-record%2FWOS:000440415400003","View Full Record in Web of Science")</f>
        <v>View Full Record in Web of Science</v>
      </c>
      <c r="BX288" s="37" t="e">
        <f>VLOOKUP(BE288,[2]scopus!$N$2:$N$1043,1,FALSE)</f>
        <v>#N/A</v>
      </c>
    </row>
    <row r="289" spans="1:76" x14ac:dyDescent="0.15">
      <c r="A289" s="59" t="s">
        <v>12379</v>
      </c>
      <c r="B289" s="59" t="s">
        <v>17957</v>
      </c>
      <c r="C289" s="59" t="s">
        <v>2191</v>
      </c>
      <c r="D289" s="59" t="s">
        <v>2191</v>
      </c>
      <c r="E289" s="59" t="s">
        <v>2191</v>
      </c>
      <c r="F289" s="59" t="s">
        <v>17956</v>
      </c>
      <c r="G289" s="59" t="s">
        <v>2191</v>
      </c>
      <c r="H289" s="59" t="s">
        <v>2191</v>
      </c>
      <c r="I289" s="59" t="s">
        <v>3213</v>
      </c>
      <c r="J289" s="59" t="s">
        <v>12871</v>
      </c>
      <c r="K289" s="59" t="s">
        <v>2191</v>
      </c>
      <c r="L289" s="59" t="s">
        <v>2191</v>
      </c>
      <c r="M289" s="59" t="s">
        <v>2191</v>
      </c>
      <c r="N289" s="59" t="s">
        <v>2191</v>
      </c>
      <c r="O289" s="59" t="s">
        <v>2191</v>
      </c>
      <c r="P289" s="59" t="s">
        <v>2191</v>
      </c>
      <c r="Q289" s="59" t="s">
        <v>2191</v>
      </c>
      <c r="R289" s="59" t="s">
        <v>2191</v>
      </c>
      <c r="S289" s="59" t="s">
        <v>2191</v>
      </c>
      <c r="T289" s="59" t="s">
        <v>2191</v>
      </c>
      <c r="U289" s="59" t="s">
        <v>2191</v>
      </c>
      <c r="V289" s="59" t="s">
        <v>17955</v>
      </c>
      <c r="W289" s="59" t="s">
        <v>2191</v>
      </c>
      <c r="X289" s="59" t="s">
        <v>2191</v>
      </c>
      <c r="Y289" s="59" t="s">
        <v>2191</v>
      </c>
      <c r="Z289" s="59" t="s">
        <v>2191</v>
      </c>
      <c r="AA289" s="59" t="s">
        <v>17954</v>
      </c>
      <c r="AB289" s="59" t="s">
        <v>17953</v>
      </c>
      <c r="AC289" s="59" t="s">
        <v>2191</v>
      </c>
      <c r="AD289" s="59" t="s">
        <v>2191</v>
      </c>
      <c r="AE289" s="59" t="s">
        <v>2191</v>
      </c>
      <c r="AF289" s="59" t="s">
        <v>2191</v>
      </c>
      <c r="AG289" s="59" t="s">
        <v>2191</v>
      </c>
      <c r="AH289" s="59" t="s">
        <v>2191</v>
      </c>
      <c r="AI289" s="59" t="s">
        <v>2191</v>
      </c>
      <c r="AJ289" s="59" t="s">
        <v>2191</v>
      </c>
      <c r="AK289" s="59" t="s">
        <v>2191</v>
      </c>
      <c r="AL289" s="59" t="s">
        <v>2191</v>
      </c>
      <c r="AM289" s="59" t="s">
        <v>2191</v>
      </c>
      <c r="AN289" s="59" t="s">
        <v>2191</v>
      </c>
      <c r="AO289" s="59" t="s">
        <v>12867</v>
      </c>
      <c r="AP289" s="59" t="s">
        <v>2191</v>
      </c>
      <c r="AQ289" s="59" t="s">
        <v>2191</v>
      </c>
      <c r="AR289" s="59" t="s">
        <v>2191</v>
      </c>
      <c r="AS289" s="59" t="s">
        <v>2191</v>
      </c>
      <c r="AT289" s="59" t="s">
        <v>12374</v>
      </c>
      <c r="AU289" s="59">
        <v>2009</v>
      </c>
      <c r="AV289" s="59">
        <v>18</v>
      </c>
      <c r="AW289" s="59">
        <v>4</v>
      </c>
      <c r="AX289" s="59" t="s">
        <v>2191</v>
      </c>
      <c r="AY289" s="59" t="s">
        <v>2191</v>
      </c>
      <c r="AZ289" s="59" t="s">
        <v>2191</v>
      </c>
      <c r="BA289" s="59" t="s">
        <v>2191</v>
      </c>
      <c r="BB289" s="59">
        <v>599</v>
      </c>
      <c r="BC289" s="59">
        <v>631</v>
      </c>
      <c r="BD289" s="59" t="s">
        <v>2191</v>
      </c>
      <c r="BE289" s="59" t="s">
        <v>3212</v>
      </c>
      <c r="BF289" s="59" t="str">
        <f>HYPERLINK("http://dx.doi.org/10.1016/j.jfi.2009.06.001","http://dx.doi.org/10.1016/j.jfi.2009.06.001")</f>
        <v>http://dx.doi.org/10.1016/j.jfi.2009.06.001</v>
      </c>
      <c r="BG289" s="59" t="s">
        <v>2191</v>
      </c>
      <c r="BH289" s="59" t="s">
        <v>2191</v>
      </c>
      <c r="BI289" s="59" t="s">
        <v>2191</v>
      </c>
      <c r="BJ289" s="59" t="s">
        <v>2191</v>
      </c>
      <c r="BK289" s="59" t="s">
        <v>2191</v>
      </c>
      <c r="BL289" s="59" t="s">
        <v>2191</v>
      </c>
      <c r="BM289" s="59" t="s">
        <v>2191</v>
      </c>
      <c r="BN289" s="59" t="s">
        <v>2191</v>
      </c>
      <c r="BO289" s="59" t="s">
        <v>2191</v>
      </c>
      <c r="BP289" s="59" t="s">
        <v>2191</v>
      </c>
      <c r="BQ289" s="59" t="s">
        <v>2191</v>
      </c>
      <c r="BR289" s="59" t="s">
        <v>2191</v>
      </c>
      <c r="BS289" s="59" t="s">
        <v>17952</v>
      </c>
      <c r="BT289" s="59" t="str">
        <f>HYPERLINK("https%3A%2F%2Fwww.webofscience.com%2Fwos%2Fwoscc%2Ffull-record%2FWOS:000273937200006","View Full Record in Web of Science")</f>
        <v>View Full Record in Web of Science</v>
      </c>
      <c r="BX289" s="37" t="str">
        <f>VLOOKUP(BE289,[2]scopus!$N$2:$N$1043,1,FALSE)</f>
        <v>10.1016/j.jfi.2009.06.001</v>
      </c>
    </row>
    <row r="290" spans="1:76" x14ac:dyDescent="0.15">
      <c r="A290" s="59" t="s">
        <v>12379</v>
      </c>
      <c r="B290" s="59" t="s">
        <v>17951</v>
      </c>
      <c r="C290" s="59" t="s">
        <v>2191</v>
      </c>
      <c r="D290" s="59" t="s">
        <v>2191</v>
      </c>
      <c r="E290" s="59" t="s">
        <v>2191</v>
      </c>
      <c r="F290" s="59" t="s">
        <v>17950</v>
      </c>
      <c r="G290" s="59" t="s">
        <v>2191</v>
      </c>
      <c r="H290" s="59" t="s">
        <v>2191</v>
      </c>
      <c r="I290" s="59" t="s">
        <v>2608</v>
      </c>
      <c r="J290" s="59" t="s">
        <v>12691</v>
      </c>
      <c r="K290" s="59" t="s">
        <v>2191</v>
      </c>
      <c r="L290" s="59" t="s">
        <v>2191</v>
      </c>
      <c r="M290" s="59" t="s">
        <v>2191</v>
      </c>
      <c r="N290" s="59" t="s">
        <v>2191</v>
      </c>
      <c r="O290" s="59" t="s">
        <v>2191</v>
      </c>
      <c r="P290" s="59" t="s">
        <v>2191</v>
      </c>
      <c r="Q290" s="59" t="s">
        <v>2191</v>
      </c>
      <c r="R290" s="59" t="s">
        <v>2191</v>
      </c>
      <c r="S290" s="59" t="s">
        <v>2191</v>
      </c>
      <c r="T290" s="59" t="s">
        <v>2191</v>
      </c>
      <c r="U290" s="59" t="s">
        <v>2191</v>
      </c>
      <c r="V290" s="59" t="s">
        <v>17949</v>
      </c>
      <c r="W290" s="59" t="s">
        <v>2191</v>
      </c>
      <c r="X290" s="59" t="s">
        <v>2191</v>
      </c>
      <c r="Y290" s="59" t="s">
        <v>2191</v>
      </c>
      <c r="Z290" s="59" t="s">
        <v>2191</v>
      </c>
      <c r="AA290" s="59" t="s">
        <v>17948</v>
      </c>
      <c r="AB290" s="59" t="s">
        <v>2191</v>
      </c>
      <c r="AC290" s="59" t="s">
        <v>2191</v>
      </c>
      <c r="AD290" s="59" t="s">
        <v>2191</v>
      </c>
      <c r="AE290" s="59" t="s">
        <v>2191</v>
      </c>
      <c r="AF290" s="59" t="s">
        <v>2191</v>
      </c>
      <c r="AG290" s="59" t="s">
        <v>2191</v>
      </c>
      <c r="AH290" s="59" t="s">
        <v>2191</v>
      </c>
      <c r="AI290" s="59" t="s">
        <v>2191</v>
      </c>
      <c r="AJ290" s="59" t="s">
        <v>2191</v>
      </c>
      <c r="AK290" s="59" t="s">
        <v>2191</v>
      </c>
      <c r="AL290" s="59" t="s">
        <v>2191</v>
      </c>
      <c r="AM290" s="59" t="s">
        <v>2191</v>
      </c>
      <c r="AN290" s="59" t="s">
        <v>2191</v>
      </c>
      <c r="AO290" s="59" t="s">
        <v>12687</v>
      </c>
      <c r="AP290" s="59" t="s">
        <v>12686</v>
      </c>
      <c r="AQ290" s="59" t="s">
        <v>2191</v>
      </c>
      <c r="AR290" s="59" t="s">
        <v>2191</v>
      </c>
      <c r="AS290" s="59" t="s">
        <v>2191</v>
      </c>
      <c r="AT290" s="59" t="s">
        <v>12685</v>
      </c>
      <c r="AU290" s="59">
        <v>2016</v>
      </c>
      <c r="AV290" s="59">
        <v>61</v>
      </c>
      <c r="AW290" s="59" t="s">
        <v>6161</v>
      </c>
      <c r="AX290" s="59" t="s">
        <v>2191</v>
      </c>
      <c r="AY290" s="59" t="s">
        <v>2191</v>
      </c>
      <c r="AZ290" s="59" t="s">
        <v>2191</v>
      </c>
      <c r="BA290" s="59" t="s">
        <v>2191</v>
      </c>
      <c r="BB290" s="59">
        <v>526</v>
      </c>
      <c r="BC290" s="59">
        <v>544</v>
      </c>
      <c r="BD290" s="59" t="s">
        <v>2191</v>
      </c>
      <c r="BE290" s="59" t="s">
        <v>2607</v>
      </c>
      <c r="BF290" s="59" t="str">
        <f>HYPERLINK("http://dx.doi.org/10.1016/j.jacceco.2015.09.004","http://dx.doi.org/10.1016/j.jacceco.2015.09.004")</f>
        <v>http://dx.doi.org/10.1016/j.jacceco.2015.09.004</v>
      </c>
      <c r="BG290" s="59" t="s">
        <v>2191</v>
      </c>
      <c r="BH290" s="59" t="s">
        <v>2191</v>
      </c>
      <c r="BI290" s="59" t="s">
        <v>2191</v>
      </c>
      <c r="BJ290" s="59" t="s">
        <v>2191</v>
      </c>
      <c r="BK290" s="59" t="s">
        <v>2191</v>
      </c>
      <c r="BL290" s="59" t="s">
        <v>2191</v>
      </c>
      <c r="BM290" s="59" t="s">
        <v>2191</v>
      </c>
      <c r="BN290" s="59" t="s">
        <v>2191</v>
      </c>
      <c r="BO290" s="59" t="s">
        <v>2191</v>
      </c>
      <c r="BP290" s="59" t="s">
        <v>2191</v>
      </c>
      <c r="BQ290" s="59" t="s">
        <v>2191</v>
      </c>
      <c r="BR290" s="59" t="s">
        <v>2191</v>
      </c>
      <c r="BS290" s="59" t="s">
        <v>17947</v>
      </c>
      <c r="BT290" s="59" t="str">
        <f>HYPERLINK("https%3A%2F%2Fwww.webofscience.com%2Fwos%2Fwoscc%2Ffull-record%2FWOS:000376815700014","View Full Record in Web of Science")</f>
        <v>View Full Record in Web of Science</v>
      </c>
      <c r="BX290" s="37" t="e">
        <f>VLOOKUP(BE290,[2]scopus!$N$2:$N$1043,1,FALSE)</f>
        <v>#N/A</v>
      </c>
    </row>
    <row r="291" spans="1:76" x14ac:dyDescent="0.15">
      <c r="A291" s="59" t="s">
        <v>12379</v>
      </c>
      <c r="B291" s="59" t="s">
        <v>17946</v>
      </c>
      <c r="C291" s="59" t="s">
        <v>2191</v>
      </c>
      <c r="D291" s="59" t="s">
        <v>2191</v>
      </c>
      <c r="E291" s="59" t="s">
        <v>2191</v>
      </c>
      <c r="F291" s="59" t="s">
        <v>17945</v>
      </c>
      <c r="G291" s="59" t="s">
        <v>2191</v>
      </c>
      <c r="H291" s="59" t="s">
        <v>2191</v>
      </c>
      <c r="I291" s="59" t="s">
        <v>3922</v>
      </c>
      <c r="J291" s="59" t="s">
        <v>17944</v>
      </c>
      <c r="K291" s="59" t="s">
        <v>2191</v>
      </c>
      <c r="L291" s="59" t="s">
        <v>2191</v>
      </c>
      <c r="M291" s="59" t="s">
        <v>2191</v>
      </c>
      <c r="N291" s="59" t="s">
        <v>2191</v>
      </c>
      <c r="O291" s="59" t="s">
        <v>2191</v>
      </c>
      <c r="P291" s="59" t="s">
        <v>2191</v>
      </c>
      <c r="Q291" s="59" t="s">
        <v>2191</v>
      </c>
      <c r="R291" s="59" t="s">
        <v>2191</v>
      </c>
      <c r="S291" s="59" t="s">
        <v>2191</v>
      </c>
      <c r="T291" s="59" t="s">
        <v>2191</v>
      </c>
      <c r="U291" s="59" t="s">
        <v>2191</v>
      </c>
      <c r="V291" s="59" t="s">
        <v>17943</v>
      </c>
      <c r="W291" s="59" t="s">
        <v>2191</v>
      </c>
      <c r="X291" s="59" t="s">
        <v>2191</v>
      </c>
      <c r="Y291" s="59" t="s">
        <v>2191</v>
      </c>
      <c r="Z291" s="59" t="s">
        <v>2191</v>
      </c>
      <c r="AA291" s="59" t="s">
        <v>17942</v>
      </c>
      <c r="AB291" s="59" t="s">
        <v>17941</v>
      </c>
      <c r="AC291" s="59" t="s">
        <v>2191</v>
      </c>
      <c r="AD291" s="59" t="s">
        <v>2191</v>
      </c>
      <c r="AE291" s="59" t="s">
        <v>2191</v>
      </c>
      <c r="AF291" s="59" t="s">
        <v>2191</v>
      </c>
      <c r="AG291" s="59" t="s">
        <v>2191</v>
      </c>
      <c r="AH291" s="59" t="s">
        <v>2191</v>
      </c>
      <c r="AI291" s="59" t="s">
        <v>2191</v>
      </c>
      <c r="AJ291" s="59" t="s">
        <v>2191</v>
      </c>
      <c r="AK291" s="59" t="s">
        <v>2191</v>
      </c>
      <c r="AL291" s="59" t="s">
        <v>2191</v>
      </c>
      <c r="AM291" s="59" t="s">
        <v>2191</v>
      </c>
      <c r="AN291" s="59" t="s">
        <v>2191</v>
      </c>
      <c r="AO291" s="59" t="s">
        <v>17940</v>
      </c>
      <c r="AP291" s="59" t="s">
        <v>17939</v>
      </c>
      <c r="AQ291" s="59" t="s">
        <v>2191</v>
      </c>
      <c r="AR291" s="59" t="s">
        <v>2191</v>
      </c>
      <c r="AS291" s="59" t="s">
        <v>2191</v>
      </c>
      <c r="AT291" s="59" t="s">
        <v>12529</v>
      </c>
      <c r="AU291" s="59">
        <v>2016</v>
      </c>
      <c r="AV291" s="59">
        <v>138</v>
      </c>
      <c r="AW291" s="59">
        <v>4</v>
      </c>
      <c r="AX291" s="59" t="s">
        <v>2191</v>
      </c>
      <c r="AY291" s="59" t="s">
        <v>2191</v>
      </c>
      <c r="AZ291" s="59" t="s">
        <v>12540</v>
      </c>
      <c r="BA291" s="59" t="s">
        <v>2191</v>
      </c>
      <c r="BB291" s="59">
        <v>743</v>
      </c>
      <c r="BC291" s="59">
        <v>764</v>
      </c>
      <c r="BD291" s="59" t="s">
        <v>2191</v>
      </c>
      <c r="BE291" s="59" t="s">
        <v>3921</v>
      </c>
      <c r="BF291" s="59" t="str">
        <f>HYPERLINK("http://dx.doi.org/10.1007/s10551-015-2772-4","http://dx.doi.org/10.1007/s10551-015-2772-4")</f>
        <v>http://dx.doi.org/10.1007/s10551-015-2772-4</v>
      </c>
      <c r="BG291" s="59" t="s">
        <v>2191</v>
      </c>
      <c r="BH291" s="59" t="s">
        <v>2191</v>
      </c>
      <c r="BI291" s="59" t="s">
        <v>2191</v>
      </c>
      <c r="BJ291" s="59" t="s">
        <v>2191</v>
      </c>
      <c r="BK291" s="59" t="s">
        <v>2191</v>
      </c>
      <c r="BL291" s="59" t="s">
        <v>2191</v>
      </c>
      <c r="BM291" s="59" t="s">
        <v>2191</v>
      </c>
      <c r="BN291" s="59" t="s">
        <v>2191</v>
      </c>
      <c r="BO291" s="59" t="s">
        <v>2191</v>
      </c>
      <c r="BP291" s="59" t="s">
        <v>2191</v>
      </c>
      <c r="BQ291" s="59" t="s">
        <v>2191</v>
      </c>
      <c r="BR291" s="59" t="s">
        <v>2191</v>
      </c>
      <c r="BS291" s="59" t="s">
        <v>17938</v>
      </c>
      <c r="BT291" s="59" t="str">
        <f>HYPERLINK("https%3A%2F%2Fwww.webofscience.com%2Fwos%2Fwoscc%2Ffull-record%2FWOS:000385349600008","View Full Record in Web of Science")</f>
        <v>View Full Record in Web of Science</v>
      </c>
      <c r="BX291" s="37" t="str">
        <f>VLOOKUP(BE291,[2]scopus!$N$2:$N$1043,1,FALSE)</f>
        <v>10.1007/s10551-015-2772-4</v>
      </c>
    </row>
    <row r="292" spans="1:76" x14ac:dyDescent="0.15">
      <c r="A292" s="59" t="s">
        <v>12379</v>
      </c>
      <c r="B292" s="59" t="s">
        <v>17937</v>
      </c>
      <c r="C292" s="59" t="s">
        <v>2191</v>
      </c>
      <c r="D292" s="59" t="s">
        <v>2191</v>
      </c>
      <c r="E292" s="59" t="s">
        <v>2191</v>
      </c>
      <c r="F292" s="59" t="s">
        <v>17936</v>
      </c>
      <c r="G292" s="59" t="s">
        <v>2191</v>
      </c>
      <c r="H292" s="59" t="s">
        <v>2191</v>
      </c>
      <c r="I292" s="59" t="s">
        <v>4006</v>
      </c>
      <c r="J292" s="59" t="s">
        <v>16652</v>
      </c>
      <c r="K292" s="59" t="s">
        <v>2191</v>
      </c>
      <c r="L292" s="59" t="s">
        <v>2191</v>
      </c>
      <c r="M292" s="59" t="s">
        <v>2191</v>
      </c>
      <c r="N292" s="59" t="s">
        <v>2191</v>
      </c>
      <c r="O292" s="59" t="s">
        <v>2191</v>
      </c>
      <c r="P292" s="59" t="s">
        <v>2191</v>
      </c>
      <c r="Q292" s="59" t="s">
        <v>2191</v>
      </c>
      <c r="R292" s="59" t="s">
        <v>2191</v>
      </c>
      <c r="S292" s="59" t="s">
        <v>2191</v>
      </c>
      <c r="T292" s="59" t="s">
        <v>2191</v>
      </c>
      <c r="U292" s="59" t="s">
        <v>2191</v>
      </c>
      <c r="V292" s="59" t="s">
        <v>17935</v>
      </c>
      <c r="W292" s="59" t="s">
        <v>2191</v>
      </c>
      <c r="X292" s="59" t="s">
        <v>2191</v>
      </c>
      <c r="Y292" s="59" t="s">
        <v>2191</v>
      </c>
      <c r="Z292" s="59" t="s">
        <v>2191</v>
      </c>
      <c r="AA292" s="59" t="s">
        <v>17934</v>
      </c>
      <c r="AB292" s="59" t="s">
        <v>17933</v>
      </c>
      <c r="AC292" s="59" t="s">
        <v>2191</v>
      </c>
      <c r="AD292" s="59" t="s">
        <v>2191</v>
      </c>
      <c r="AE292" s="59" t="s">
        <v>2191</v>
      </c>
      <c r="AF292" s="59" t="s">
        <v>2191</v>
      </c>
      <c r="AG292" s="59" t="s">
        <v>2191</v>
      </c>
      <c r="AH292" s="59" t="s">
        <v>2191</v>
      </c>
      <c r="AI292" s="59" t="s">
        <v>2191</v>
      </c>
      <c r="AJ292" s="59" t="s">
        <v>2191</v>
      </c>
      <c r="AK292" s="59" t="s">
        <v>2191</v>
      </c>
      <c r="AL292" s="59" t="s">
        <v>2191</v>
      </c>
      <c r="AM292" s="59" t="s">
        <v>2191</v>
      </c>
      <c r="AN292" s="59" t="s">
        <v>2191</v>
      </c>
      <c r="AO292" s="59" t="s">
        <v>16648</v>
      </c>
      <c r="AP292" s="59" t="s">
        <v>16647</v>
      </c>
      <c r="AQ292" s="59" t="s">
        <v>2191</v>
      </c>
      <c r="AR292" s="59" t="s">
        <v>2191</v>
      </c>
      <c r="AS292" s="59" t="s">
        <v>2191</v>
      </c>
      <c r="AT292" s="59" t="s">
        <v>16646</v>
      </c>
      <c r="AU292" s="59">
        <v>2019</v>
      </c>
      <c r="AV292" s="59">
        <v>46</v>
      </c>
      <c r="AW292" s="59">
        <v>2</v>
      </c>
      <c r="AX292" s="59" t="s">
        <v>2191</v>
      </c>
      <c r="AY292" s="59" t="s">
        <v>2191</v>
      </c>
      <c r="AZ292" s="59" t="s">
        <v>12540</v>
      </c>
      <c r="BA292" s="59" t="s">
        <v>2191</v>
      </c>
      <c r="BB292" s="59">
        <v>229</v>
      </c>
      <c r="BC292" s="59">
        <v>250</v>
      </c>
      <c r="BD292" s="59" t="s">
        <v>2191</v>
      </c>
      <c r="BE292" s="59" t="s">
        <v>4005</v>
      </c>
      <c r="BF292" s="59" t="str">
        <f>HYPERLINK("http://dx.doi.org/10.1007/s40812-019-00113-1","http://dx.doi.org/10.1007/s40812-019-00113-1")</f>
        <v>http://dx.doi.org/10.1007/s40812-019-00113-1</v>
      </c>
      <c r="BG292" s="59" t="s">
        <v>2191</v>
      </c>
      <c r="BH292" s="59" t="s">
        <v>2191</v>
      </c>
      <c r="BI292" s="59" t="s">
        <v>2191</v>
      </c>
      <c r="BJ292" s="59" t="s">
        <v>2191</v>
      </c>
      <c r="BK292" s="59" t="s">
        <v>2191</v>
      </c>
      <c r="BL292" s="59" t="s">
        <v>2191</v>
      </c>
      <c r="BM292" s="59" t="s">
        <v>2191</v>
      </c>
      <c r="BN292" s="59" t="s">
        <v>2191</v>
      </c>
      <c r="BO292" s="59" t="s">
        <v>2191</v>
      </c>
      <c r="BP292" s="59" t="s">
        <v>2191</v>
      </c>
      <c r="BQ292" s="59" t="s">
        <v>2191</v>
      </c>
      <c r="BR292" s="59" t="s">
        <v>2191</v>
      </c>
      <c r="BS292" s="59" t="s">
        <v>17932</v>
      </c>
      <c r="BT292" s="59" t="str">
        <f>HYPERLINK("https%3A%2F%2Fwww.webofscience.com%2Fwos%2Fwoscc%2Ffull-record%2FWOS:000649221500005","View Full Record in Web of Science")</f>
        <v>View Full Record in Web of Science</v>
      </c>
      <c r="BX292" s="37" t="str">
        <f>VLOOKUP(BE292,[2]scopus!$N$2:$N$1043,1,FALSE)</f>
        <v>10.1007/s40812-019-00113-1</v>
      </c>
    </row>
    <row r="293" spans="1:76" x14ac:dyDescent="0.15">
      <c r="A293" s="59" t="s">
        <v>12379</v>
      </c>
      <c r="B293" s="59" t="s">
        <v>17931</v>
      </c>
      <c r="C293" s="59" t="s">
        <v>2191</v>
      </c>
      <c r="D293" s="59" t="s">
        <v>2191</v>
      </c>
      <c r="E293" s="59" t="s">
        <v>2191</v>
      </c>
      <c r="F293" s="59" t="s">
        <v>17930</v>
      </c>
      <c r="G293" s="59" t="s">
        <v>2191</v>
      </c>
      <c r="H293" s="59" t="s">
        <v>2191</v>
      </c>
      <c r="I293" s="59" t="s">
        <v>3466</v>
      </c>
      <c r="J293" s="59" t="s">
        <v>17022</v>
      </c>
      <c r="K293" s="59" t="s">
        <v>2191</v>
      </c>
      <c r="L293" s="59" t="s">
        <v>2191</v>
      </c>
      <c r="M293" s="59" t="s">
        <v>2191</v>
      </c>
      <c r="N293" s="59" t="s">
        <v>2191</v>
      </c>
      <c r="O293" s="59" t="s">
        <v>2191</v>
      </c>
      <c r="P293" s="59" t="s">
        <v>2191</v>
      </c>
      <c r="Q293" s="59" t="s">
        <v>2191</v>
      </c>
      <c r="R293" s="59" t="s">
        <v>2191</v>
      </c>
      <c r="S293" s="59" t="s">
        <v>2191</v>
      </c>
      <c r="T293" s="59" t="s">
        <v>2191</v>
      </c>
      <c r="U293" s="59" t="s">
        <v>2191</v>
      </c>
      <c r="V293" s="59" t="s">
        <v>17929</v>
      </c>
      <c r="W293" s="59" t="s">
        <v>2191</v>
      </c>
      <c r="X293" s="59" t="s">
        <v>2191</v>
      </c>
      <c r="Y293" s="59" t="s">
        <v>2191</v>
      </c>
      <c r="Z293" s="59" t="s">
        <v>2191</v>
      </c>
      <c r="AA293" s="59" t="s">
        <v>2191</v>
      </c>
      <c r="AB293" s="59" t="s">
        <v>2191</v>
      </c>
      <c r="AC293" s="59" t="s">
        <v>2191</v>
      </c>
      <c r="AD293" s="59" t="s">
        <v>2191</v>
      </c>
      <c r="AE293" s="59" t="s">
        <v>2191</v>
      </c>
      <c r="AF293" s="59" t="s">
        <v>2191</v>
      </c>
      <c r="AG293" s="59" t="s">
        <v>2191</v>
      </c>
      <c r="AH293" s="59" t="s">
        <v>2191</v>
      </c>
      <c r="AI293" s="59" t="s">
        <v>2191</v>
      </c>
      <c r="AJ293" s="59" t="s">
        <v>2191</v>
      </c>
      <c r="AK293" s="59" t="s">
        <v>2191</v>
      </c>
      <c r="AL293" s="59" t="s">
        <v>2191</v>
      </c>
      <c r="AM293" s="59" t="s">
        <v>2191</v>
      </c>
      <c r="AN293" s="59" t="s">
        <v>2191</v>
      </c>
      <c r="AO293" s="59" t="s">
        <v>17018</v>
      </c>
      <c r="AP293" s="59" t="s">
        <v>17017</v>
      </c>
      <c r="AQ293" s="59" t="s">
        <v>2191</v>
      </c>
      <c r="AR293" s="59" t="s">
        <v>2191</v>
      </c>
      <c r="AS293" s="59" t="s">
        <v>2191</v>
      </c>
      <c r="AT293" s="59" t="s">
        <v>12668</v>
      </c>
      <c r="AU293" s="59">
        <v>2013</v>
      </c>
      <c r="AV293" s="59">
        <v>40</v>
      </c>
      <c r="AW293" s="59">
        <v>4</v>
      </c>
      <c r="AX293" s="59" t="s">
        <v>2191</v>
      </c>
      <c r="AY293" s="59" t="s">
        <v>2191</v>
      </c>
      <c r="AZ293" s="59" t="s">
        <v>2191</v>
      </c>
      <c r="BA293" s="59" t="s">
        <v>2191</v>
      </c>
      <c r="BB293" s="59">
        <v>843</v>
      </c>
      <c r="BC293" s="59">
        <v>863</v>
      </c>
      <c r="BD293" s="59" t="s">
        <v>2191</v>
      </c>
      <c r="BE293" s="59" t="s">
        <v>3465</v>
      </c>
      <c r="BF293" s="59" t="str">
        <f>HYPERLINK("http://dx.doi.org/10.1007/s11187-011-9389-5","http://dx.doi.org/10.1007/s11187-011-9389-5")</f>
        <v>http://dx.doi.org/10.1007/s11187-011-9389-5</v>
      </c>
      <c r="BG293" s="59" t="s">
        <v>2191</v>
      </c>
      <c r="BH293" s="59" t="s">
        <v>2191</v>
      </c>
      <c r="BI293" s="59" t="s">
        <v>2191</v>
      </c>
      <c r="BJ293" s="59" t="s">
        <v>2191</v>
      </c>
      <c r="BK293" s="59" t="s">
        <v>2191</v>
      </c>
      <c r="BL293" s="59" t="s">
        <v>2191</v>
      </c>
      <c r="BM293" s="59" t="s">
        <v>2191</v>
      </c>
      <c r="BN293" s="59" t="s">
        <v>2191</v>
      </c>
      <c r="BO293" s="59" t="s">
        <v>2191</v>
      </c>
      <c r="BP293" s="59" t="s">
        <v>2191</v>
      </c>
      <c r="BQ293" s="59" t="s">
        <v>2191</v>
      </c>
      <c r="BR293" s="59" t="s">
        <v>2191</v>
      </c>
      <c r="BS293" s="59" t="s">
        <v>17928</v>
      </c>
      <c r="BT293" s="59" t="str">
        <f>HYPERLINK("https%3A%2F%2Fwww.webofscience.com%2Fwos%2Fwoscc%2Ffull-record%2FWOS:000318172800004","View Full Record in Web of Science")</f>
        <v>View Full Record in Web of Science</v>
      </c>
      <c r="BX293" s="37" t="str">
        <f>VLOOKUP(BE293,[2]scopus!$N$2:$N$1043,1,FALSE)</f>
        <v>10.1007/s11187-011-9389-5</v>
      </c>
    </row>
    <row r="294" spans="1:76" x14ac:dyDescent="0.15">
      <c r="A294" s="59" t="s">
        <v>12379</v>
      </c>
      <c r="B294" s="59" t="s">
        <v>17927</v>
      </c>
      <c r="C294" s="59" t="s">
        <v>2191</v>
      </c>
      <c r="D294" s="59" t="s">
        <v>2191</v>
      </c>
      <c r="E294" s="59" t="s">
        <v>2191</v>
      </c>
      <c r="F294" s="59" t="s">
        <v>17926</v>
      </c>
      <c r="G294" s="59" t="s">
        <v>2191</v>
      </c>
      <c r="H294" s="59" t="s">
        <v>2191</v>
      </c>
      <c r="I294" s="59" t="s">
        <v>4099</v>
      </c>
      <c r="J294" s="59" t="s">
        <v>16321</v>
      </c>
      <c r="K294" s="59" t="s">
        <v>2191</v>
      </c>
      <c r="L294" s="59" t="s">
        <v>2191</v>
      </c>
      <c r="M294" s="59" t="s">
        <v>2191</v>
      </c>
      <c r="N294" s="59" t="s">
        <v>2191</v>
      </c>
      <c r="O294" s="59" t="s">
        <v>2191</v>
      </c>
      <c r="P294" s="59" t="s">
        <v>2191</v>
      </c>
      <c r="Q294" s="59" t="s">
        <v>2191</v>
      </c>
      <c r="R294" s="59" t="s">
        <v>2191</v>
      </c>
      <c r="S294" s="59" t="s">
        <v>2191</v>
      </c>
      <c r="T294" s="59" t="s">
        <v>2191</v>
      </c>
      <c r="U294" s="59" t="s">
        <v>2191</v>
      </c>
      <c r="V294" s="59" t="s">
        <v>17925</v>
      </c>
      <c r="W294" s="59" t="s">
        <v>2191</v>
      </c>
      <c r="X294" s="59" t="s">
        <v>2191</v>
      </c>
      <c r="Y294" s="59" t="s">
        <v>2191</v>
      </c>
      <c r="Z294" s="59" t="s">
        <v>2191</v>
      </c>
      <c r="AA294" s="59" t="s">
        <v>2191</v>
      </c>
      <c r="AB294" s="59" t="s">
        <v>2191</v>
      </c>
      <c r="AC294" s="59" t="s">
        <v>2191</v>
      </c>
      <c r="AD294" s="59" t="s">
        <v>2191</v>
      </c>
      <c r="AE294" s="59" t="s">
        <v>2191</v>
      </c>
      <c r="AF294" s="59" t="s">
        <v>2191</v>
      </c>
      <c r="AG294" s="59" t="s">
        <v>2191</v>
      </c>
      <c r="AH294" s="59" t="s">
        <v>2191</v>
      </c>
      <c r="AI294" s="59" t="s">
        <v>2191</v>
      </c>
      <c r="AJ294" s="59" t="s">
        <v>2191</v>
      </c>
      <c r="AK294" s="59" t="s">
        <v>2191</v>
      </c>
      <c r="AL294" s="59" t="s">
        <v>2191</v>
      </c>
      <c r="AM294" s="59" t="s">
        <v>2191</v>
      </c>
      <c r="AN294" s="59" t="s">
        <v>2191</v>
      </c>
      <c r="AO294" s="59" t="s">
        <v>16317</v>
      </c>
      <c r="AP294" s="59" t="s">
        <v>16316</v>
      </c>
      <c r="AQ294" s="59" t="s">
        <v>2191</v>
      </c>
      <c r="AR294" s="59" t="s">
        <v>2191</v>
      </c>
      <c r="AS294" s="59" t="s">
        <v>2191</v>
      </c>
      <c r="AT294" s="59" t="s">
        <v>13112</v>
      </c>
      <c r="AU294" s="59">
        <v>2019</v>
      </c>
      <c r="AV294" s="59">
        <v>43</v>
      </c>
      <c r="AW294" s="59">
        <v>5</v>
      </c>
      <c r="AX294" s="59" t="s">
        <v>2191</v>
      </c>
      <c r="AY294" s="59" t="s">
        <v>2191</v>
      </c>
      <c r="AZ294" s="59" t="s">
        <v>2191</v>
      </c>
      <c r="BA294" s="59" t="s">
        <v>2191</v>
      </c>
      <c r="BB294" s="59">
        <v>974</v>
      </c>
      <c r="BC294" s="59">
        <v>998</v>
      </c>
      <c r="BD294" s="59" t="s">
        <v>2191</v>
      </c>
      <c r="BE294" s="59" t="s">
        <v>4098</v>
      </c>
      <c r="BF294" s="59" t="str">
        <f>HYPERLINK("http://dx.doi.org/10.1177/1042258718758641","http://dx.doi.org/10.1177/1042258718758641")</f>
        <v>http://dx.doi.org/10.1177/1042258718758641</v>
      </c>
      <c r="BG294" s="59" t="s">
        <v>2191</v>
      </c>
      <c r="BH294" s="59" t="s">
        <v>2191</v>
      </c>
      <c r="BI294" s="59" t="s">
        <v>2191</v>
      </c>
      <c r="BJ294" s="59" t="s">
        <v>2191</v>
      </c>
      <c r="BK294" s="59" t="s">
        <v>2191</v>
      </c>
      <c r="BL294" s="59" t="s">
        <v>2191</v>
      </c>
      <c r="BM294" s="59" t="s">
        <v>2191</v>
      </c>
      <c r="BN294" s="59" t="s">
        <v>2191</v>
      </c>
      <c r="BO294" s="59" t="s">
        <v>2191</v>
      </c>
      <c r="BP294" s="59" t="s">
        <v>2191</v>
      </c>
      <c r="BQ294" s="59" t="s">
        <v>2191</v>
      </c>
      <c r="BR294" s="59" t="s">
        <v>2191</v>
      </c>
      <c r="BS294" s="59" t="s">
        <v>17924</v>
      </c>
      <c r="BT294" s="59" t="str">
        <f>HYPERLINK("https%3A%2F%2Fwww.webofscience.com%2Fwos%2Fwoscc%2Ffull-record%2FWOS:000480820000006","View Full Record in Web of Science")</f>
        <v>View Full Record in Web of Science</v>
      </c>
      <c r="BX294" s="37" t="str">
        <f>VLOOKUP(BE294,[2]scopus!$N$2:$N$1043,1,FALSE)</f>
        <v>10.1177/1042258718758641</v>
      </c>
    </row>
    <row r="295" spans="1:76" x14ac:dyDescent="0.15">
      <c r="A295" s="59" t="s">
        <v>12379</v>
      </c>
      <c r="B295" s="59" t="s">
        <v>17923</v>
      </c>
      <c r="C295" s="59" t="s">
        <v>2191</v>
      </c>
      <c r="D295" s="59" t="s">
        <v>2191</v>
      </c>
      <c r="E295" s="59" t="s">
        <v>2191</v>
      </c>
      <c r="F295" s="59" t="s">
        <v>17922</v>
      </c>
      <c r="G295" s="59" t="s">
        <v>2191</v>
      </c>
      <c r="H295" s="59" t="s">
        <v>2191</v>
      </c>
      <c r="I295" s="59" t="s">
        <v>4849</v>
      </c>
      <c r="J295" s="59" t="s">
        <v>13858</v>
      </c>
      <c r="K295" s="59" t="s">
        <v>2191</v>
      </c>
      <c r="L295" s="59" t="s">
        <v>2191</v>
      </c>
      <c r="M295" s="59" t="s">
        <v>2191</v>
      </c>
      <c r="N295" s="59" t="s">
        <v>2191</v>
      </c>
      <c r="O295" s="59" t="s">
        <v>2191</v>
      </c>
      <c r="P295" s="59" t="s">
        <v>2191</v>
      </c>
      <c r="Q295" s="59" t="s">
        <v>2191</v>
      </c>
      <c r="R295" s="59" t="s">
        <v>2191</v>
      </c>
      <c r="S295" s="59" t="s">
        <v>2191</v>
      </c>
      <c r="T295" s="59" t="s">
        <v>2191</v>
      </c>
      <c r="U295" s="59" t="s">
        <v>2191</v>
      </c>
      <c r="V295" s="59" t="s">
        <v>17921</v>
      </c>
      <c r="W295" s="59" t="s">
        <v>2191</v>
      </c>
      <c r="X295" s="59" t="s">
        <v>2191</v>
      </c>
      <c r="Y295" s="59" t="s">
        <v>2191</v>
      </c>
      <c r="Z295" s="59" t="s">
        <v>2191</v>
      </c>
      <c r="AA295" s="59" t="s">
        <v>2191</v>
      </c>
      <c r="AB295" s="59" t="s">
        <v>2191</v>
      </c>
      <c r="AC295" s="59" t="s">
        <v>2191</v>
      </c>
      <c r="AD295" s="59" t="s">
        <v>2191</v>
      </c>
      <c r="AE295" s="59" t="s">
        <v>2191</v>
      </c>
      <c r="AF295" s="59" t="s">
        <v>2191</v>
      </c>
      <c r="AG295" s="59" t="s">
        <v>2191</v>
      </c>
      <c r="AH295" s="59" t="s">
        <v>2191</v>
      </c>
      <c r="AI295" s="59" t="s">
        <v>2191</v>
      </c>
      <c r="AJ295" s="59" t="s">
        <v>2191</v>
      </c>
      <c r="AK295" s="59" t="s">
        <v>2191</v>
      </c>
      <c r="AL295" s="59" t="s">
        <v>2191</v>
      </c>
      <c r="AM295" s="59" t="s">
        <v>2191</v>
      </c>
      <c r="AN295" s="59" t="s">
        <v>2191</v>
      </c>
      <c r="AO295" s="59" t="s">
        <v>13856</v>
      </c>
      <c r="AP295" s="59" t="s">
        <v>13855</v>
      </c>
      <c r="AQ295" s="59" t="s">
        <v>2191</v>
      </c>
      <c r="AR295" s="59" t="s">
        <v>2191</v>
      </c>
      <c r="AS295" s="59" t="s">
        <v>2191</v>
      </c>
      <c r="AT295" s="59" t="s">
        <v>13112</v>
      </c>
      <c r="AU295" s="59">
        <v>2025</v>
      </c>
      <c r="AV295" s="59">
        <v>92</v>
      </c>
      <c r="AW295" s="59" t="s">
        <v>2191</v>
      </c>
      <c r="AX295" s="59" t="s">
        <v>2191</v>
      </c>
      <c r="AY295" s="59" t="s">
        <v>2191</v>
      </c>
      <c r="AZ295" s="59" t="s">
        <v>2191</v>
      </c>
      <c r="BA295" s="59" t="s">
        <v>2191</v>
      </c>
      <c r="BB295" s="59" t="s">
        <v>2191</v>
      </c>
      <c r="BC295" s="59" t="s">
        <v>2191</v>
      </c>
      <c r="BD295" s="59">
        <v>102775</v>
      </c>
      <c r="BE295" s="59" t="s">
        <v>4848</v>
      </c>
      <c r="BF295" s="59" t="str">
        <f>HYPERLINK("http://dx.doi.org/10.1016/j.pacfin.2025.102775","http://dx.doi.org/10.1016/j.pacfin.2025.102775")</f>
        <v>http://dx.doi.org/10.1016/j.pacfin.2025.102775</v>
      </c>
      <c r="BG295" s="59" t="s">
        <v>2191</v>
      </c>
      <c r="BH295" s="59" t="s">
        <v>2191</v>
      </c>
      <c r="BI295" s="59" t="s">
        <v>2191</v>
      </c>
      <c r="BJ295" s="59" t="s">
        <v>2191</v>
      </c>
      <c r="BK295" s="59" t="s">
        <v>2191</v>
      </c>
      <c r="BL295" s="59" t="s">
        <v>2191</v>
      </c>
      <c r="BM295" s="59" t="s">
        <v>2191</v>
      </c>
      <c r="BN295" s="59" t="s">
        <v>2191</v>
      </c>
      <c r="BO295" s="59" t="s">
        <v>2191</v>
      </c>
      <c r="BP295" s="59" t="s">
        <v>2191</v>
      </c>
      <c r="BQ295" s="59" t="s">
        <v>2191</v>
      </c>
      <c r="BR295" s="59" t="s">
        <v>2191</v>
      </c>
      <c r="BS295" s="59" t="s">
        <v>17920</v>
      </c>
      <c r="BT295" s="59" t="str">
        <f>HYPERLINK("https%3A%2F%2Fwww.webofscience.com%2Fwos%2Fwoscc%2Ffull-record%2FWOS:001476291500001","View Full Record in Web of Science")</f>
        <v>View Full Record in Web of Science</v>
      </c>
      <c r="BX295" s="37" t="str">
        <f>VLOOKUP(BE295,[2]scopus!$N$2:$N$1043,1,FALSE)</f>
        <v>10.1016/j.pacfin.2025.102775</v>
      </c>
    </row>
    <row r="296" spans="1:76" x14ac:dyDescent="0.15">
      <c r="A296" s="59" t="s">
        <v>12379</v>
      </c>
      <c r="B296" s="59" t="s">
        <v>17919</v>
      </c>
      <c r="C296" s="59" t="s">
        <v>2191</v>
      </c>
      <c r="D296" s="59" t="s">
        <v>2191</v>
      </c>
      <c r="E296" s="59" t="s">
        <v>2191</v>
      </c>
      <c r="F296" s="59" t="s">
        <v>17918</v>
      </c>
      <c r="G296" s="59" t="s">
        <v>2191</v>
      </c>
      <c r="H296" s="59" t="s">
        <v>2191</v>
      </c>
      <c r="I296" s="59" t="s">
        <v>2606</v>
      </c>
      <c r="J296" s="59" t="s">
        <v>12386</v>
      </c>
      <c r="K296" s="59" t="s">
        <v>2191</v>
      </c>
      <c r="L296" s="59" t="s">
        <v>2191</v>
      </c>
      <c r="M296" s="59" t="s">
        <v>2191</v>
      </c>
      <c r="N296" s="59" t="s">
        <v>2191</v>
      </c>
      <c r="O296" s="59" t="s">
        <v>2191</v>
      </c>
      <c r="P296" s="59" t="s">
        <v>2191</v>
      </c>
      <c r="Q296" s="59" t="s">
        <v>2191</v>
      </c>
      <c r="R296" s="59" t="s">
        <v>2191</v>
      </c>
      <c r="S296" s="59" t="s">
        <v>2191</v>
      </c>
      <c r="T296" s="59" t="s">
        <v>2191</v>
      </c>
      <c r="U296" s="59" t="s">
        <v>2191</v>
      </c>
      <c r="V296" s="59" t="s">
        <v>17917</v>
      </c>
      <c r="W296" s="59" t="s">
        <v>2191</v>
      </c>
      <c r="X296" s="59" t="s">
        <v>2191</v>
      </c>
      <c r="Y296" s="59" t="s">
        <v>2191</v>
      </c>
      <c r="Z296" s="59" t="s">
        <v>2191</v>
      </c>
      <c r="AA296" s="59" t="s">
        <v>16372</v>
      </c>
      <c r="AB296" s="59" t="s">
        <v>17916</v>
      </c>
      <c r="AC296" s="59" t="s">
        <v>2191</v>
      </c>
      <c r="AD296" s="59" t="s">
        <v>2191</v>
      </c>
      <c r="AE296" s="59" t="s">
        <v>2191</v>
      </c>
      <c r="AF296" s="59" t="s">
        <v>2191</v>
      </c>
      <c r="AG296" s="59" t="s">
        <v>2191</v>
      </c>
      <c r="AH296" s="59" t="s">
        <v>2191</v>
      </c>
      <c r="AI296" s="59" t="s">
        <v>2191</v>
      </c>
      <c r="AJ296" s="59" t="s">
        <v>2191</v>
      </c>
      <c r="AK296" s="59" t="s">
        <v>2191</v>
      </c>
      <c r="AL296" s="59" t="s">
        <v>2191</v>
      </c>
      <c r="AM296" s="59" t="s">
        <v>2191</v>
      </c>
      <c r="AN296" s="59" t="s">
        <v>2191</v>
      </c>
      <c r="AO296" s="59" t="s">
        <v>12382</v>
      </c>
      <c r="AP296" s="59" t="s">
        <v>12908</v>
      </c>
      <c r="AQ296" s="59" t="s">
        <v>2191</v>
      </c>
      <c r="AR296" s="59" t="s">
        <v>2191</v>
      </c>
      <c r="AS296" s="59" t="s">
        <v>2191</v>
      </c>
      <c r="AT296" s="59" t="s">
        <v>12685</v>
      </c>
      <c r="AU296" s="59">
        <v>2012</v>
      </c>
      <c r="AV296" s="59">
        <v>39</v>
      </c>
      <c r="AW296" s="59" t="s">
        <v>5461</v>
      </c>
      <c r="AX296" s="59" t="s">
        <v>2191</v>
      </c>
      <c r="AY296" s="59" t="s">
        <v>2191</v>
      </c>
      <c r="AZ296" s="59" t="s">
        <v>12540</v>
      </c>
      <c r="BA296" s="59" t="s">
        <v>2191</v>
      </c>
      <c r="BB296" s="59">
        <v>500</v>
      </c>
      <c r="BC296" s="59">
        <v>530</v>
      </c>
      <c r="BD296" s="59" t="s">
        <v>2191</v>
      </c>
      <c r="BE296" s="59" t="s">
        <v>2605</v>
      </c>
      <c r="BF296" s="59" t="str">
        <f>HYPERLINK("http://dx.doi.org/10.1111/j.1468-5957.2012.02284.x","http://dx.doi.org/10.1111/j.1468-5957.2012.02284.x")</f>
        <v>http://dx.doi.org/10.1111/j.1468-5957.2012.02284.x</v>
      </c>
      <c r="BG296" s="59" t="s">
        <v>2191</v>
      </c>
      <c r="BH296" s="59" t="s">
        <v>2191</v>
      </c>
      <c r="BI296" s="59" t="s">
        <v>2191</v>
      </c>
      <c r="BJ296" s="59" t="s">
        <v>2191</v>
      </c>
      <c r="BK296" s="59" t="s">
        <v>2191</v>
      </c>
      <c r="BL296" s="59" t="s">
        <v>2191</v>
      </c>
      <c r="BM296" s="59" t="s">
        <v>2191</v>
      </c>
      <c r="BN296" s="59" t="s">
        <v>2191</v>
      </c>
      <c r="BO296" s="59" t="s">
        <v>2191</v>
      </c>
      <c r="BP296" s="59" t="s">
        <v>2191</v>
      </c>
      <c r="BQ296" s="59" t="s">
        <v>2191</v>
      </c>
      <c r="BR296" s="59" t="s">
        <v>2191</v>
      </c>
      <c r="BS296" s="59" t="s">
        <v>17915</v>
      </c>
      <c r="BT296" s="59" t="str">
        <f>HYPERLINK("https%3A%2F%2Fwww.webofscience.com%2Fwos%2Fwoscc%2Ffull-record%2FWOS:000302550000007","View Full Record in Web of Science")</f>
        <v>View Full Record in Web of Science</v>
      </c>
      <c r="BX296" s="37" t="e">
        <f>VLOOKUP(BE296,[2]scopus!$N$2:$N$1043,1,FALSE)</f>
        <v>#N/A</v>
      </c>
    </row>
    <row r="297" spans="1:76" x14ac:dyDescent="0.15">
      <c r="A297" s="59" t="s">
        <v>13190</v>
      </c>
      <c r="B297" s="59" t="s">
        <v>17087</v>
      </c>
      <c r="C297" s="59" t="s">
        <v>2191</v>
      </c>
      <c r="D297" s="59" t="s">
        <v>17914</v>
      </c>
      <c r="E297" s="59" t="s">
        <v>2191</v>
      </c>
      <c r="F297" s="59" t="s">
        <v>17086</v>
      </c>
      <c r="G297" s="59" t="s">
        <v>2191</v>
      </c>
      <c r="H297" s="59" t="s">
        <v>2191</v>
      </c>
      <c r="I297" s="59" t="s">
        <v>2604</v>
      </c>
      <c r="J297" s="59" t="s">
        <v>17913</v>
      </c>
      <c r="K297" s="59" t="s">
        <v>17061</v>
      </c>
      <c r="L297" s="59" t="s">
        <v>2191</v>
      </c>
      <c r="M297" s="59" t="s">
        <v>2191</v>
      </c>
      <c r="N297" s="59" t="s">
        <v>2191</v>
      </c>
      <c r="O297" s="59" t="s">
        <v>2191</v>
      </c>
      <c r="P297" s="59" t="s">
        <v>2191</v>
      </c>
      <c r="Q297" s="59" t="s">
        <v>2191</v>
      </c>
      <c r="R297" s="59" t="s">
        <v>2191</v>
      </c>
      <c r="S297" s="59" t="s">
        <v>2191</v>
      </c>
      <c r="T297" s="59" t="s">
        <v>2191</v>
      </c>
      <c r="U297" s="59" t="s">
        <v>2191</v>
      </c>
      <c r="V297" s="59" t="s">
        <v>17912</v>
      </c>
      <c r="W297" s="59" t="s">
        <v>2191</v>
      </c>
      <c r="X297" s="59" t="s">
        <v>2191</v>
      </c>
      <c r="Y297" s="59" t="s">
        <v>2191</v>
      </c>
      <c r="Z297" s="59" t="s">
        <v>2191</v>
      </c>
      <c r="AA297" s="59" t="s">
        <v>17911</v>
      </c>
      <c r="AB297" s="59" t="s">
        <v>2191</v>
      </c>
      <c r="AC297" s="59" t="s">
        <v>2191</v>
      </c>
      <c r="AD297" s="59" t="s">
        <v>2191</v>
      </c>
      <c r="AE297" s="59" t="s">
        <v>2191</v>
      </c>
      <c r="AF297" s="59" t="s">
        <v>2191</v>
      </c>
      <c r="AG297" s="59" t="s">
        <v>2191</v>
      </c>
      <c r="AH297" s="59" t="s">
        <v>2191</v>
      </c>
      <c r="AI297" s="59" t="s">
        <v>2191</v>
      </c>
      <c r="AJ297" s="59" t="s">
        <v>2191</v>
      </c>
      <c r="AK297" s="59" t="s">
        <v>2191</v>
      </c>
      <c r="AL297" s="59" t="s">
        <v>2191</v>
      </c>
      <c r="AM297" s="59" t="s">
        <v>2191</v>
      </c>
      <c r="AN297" s="59" t="s">
        <v>2191</v>
      </c>
      <c r="AO297" s="59" t="s">
        <v>17059</v>
      </c>
      <c r="AP297" s="59" t="s">
        <v>2191</v>
      </c>
      <c r="AQ297" s="59" t="s">
        <v>17910</v>
      </c>
      <c r="AR297" s="59" t="s">
        <v>2191</v>
      </c>
      <c r="AS297" s="59" t="s">
        <v>2191</v>
      </c>
      <c r="AT297" s="59" t="s">
        <v>2191</v>
      </c>
      <c r="AU297" s="59">
        <v>2014</v>
      </c>
      <c r="AV297" s="59">
        <v>31</v>
      </c>
      <c r="AW297" s="59" t="s">
        <v>2191</v>
      </c>
      <c r="AX297" s="59" t="s">
        <v>2191</v>
      </c>
      <c r="AY297" s="59" t="s">
        <v>2191</v>
      </c>
      <c r="AZ297" s="59" t="s">
        <v>2191</v>
      </c>
      <c r="BA297" s="59" t="s">
        <v>2191</v>
      </c>
      <c r="BB297" s="59">
        <v>231</v>
      </c>
      <c r="BC297" s="59">
        <v>251</v>
      </c>
      <c r="BD297" s="59" t="s">
        <v>2191</v>
      </c>
      <c r="BE297" s="59" t="s">
        <v>2603</v>
      </c>
      <c r="BF297" s="59" t="str">
        <f>HYPERLINK("http://dx.doi.org/10.1108/S0742-332220140000031006","http://dx.doi.org/10.1108/S0742-332220140000031006")</f>
        <v>http://dx.doi.org/10.1108/S0742-332220140000031006</v>
      </c>
      <c r="BG297" s="59" t="s">
        <v>17909</v>
      </c>
      <c r="BH297" s="59" t="s">
        <v>2191</v>
      </c>
      <c r="BI297" s="59" t="s">
        <v>2191</v>
      </c>
      <c r="BJ297" s="59" t="s">
        <v>2191</v>
      </c>
      <c r="BK297" s="59" t="s">
        <v>2191</v>
      </c>
      <c r="BL297" s="59" t="s">
        <v>2191</v>
      </c>
      <c r="BM297" s="59" t="s">
        <v>2191</v>
      </c>
      <c r="BN297" s="59" t="s">
        <v>2191</v>
      </c>
      <c r="BO297" s="59" t="s">
        <v>2191</v>
      </c>
      <c r="BP297" s="59" t="s">
        <v>2191</v>
      </c>
      <c r="BQ297" s="59" t="s">
        <v>2191</v>
      </c>
      <c r="BR297" s="59" t="s">
        <v>2191</v>
      </c>
      <c r="BS297" s="59" t="s">
        <v>17908</v>
      </c>
      <c r="BT297" s="59" t="str">
        <f>HYPERLINK("https%3A%2F%2Fwww.webofscience.com%2Fwos%2Fwoscc%2Ffull-record%2FWOS:000348442100008","View Full Record in Web of Science")</f>
        <v>View Full Record in Web of Science</v>
      </c>
      <c r="BX297" s="37" t="e">
        <f>VLOOKUP(BE297,[2]scopus!$N$2:$N$1043,1,FALSE)</f>
        <v>#N/A</v>
      </c>
    </row>
    <row r="298" spans="1:76" x14ac:dyDescent="0.15">
      <c r="A298" s="59" t="s">
        <v>12379</v>
      </c>
      <c r="B298" s="59" t="s">
        <v>17907</v>
      </c>
      <c r="C298" s="59" t="s">
        <v>2191</v>
      </c>
      <c r="D298" s="59" t="s">
        <v>2191</v>
      </c>
      <c r="E298" s="59" t="s">
        <v>2191</v>
      </c>
      <c r="F298" s="59" t="s">
        <v>17906</v>
      </c>
      <c r="G298" s="59" t="s">
        <v>2191</v>
      </c>
      <c r="H298" s="59" t="s">
        <v>2191</v>
      </c>
      <c r="I298" s="59" t="s">
        <v>3331</v>
      </c>
      <c r="J298" s="59" t="s">
        <v>16039</v>
      </c>
      <c r="K298" s="59" t="s">
        <v>2191</v>
      </c>
      <c r="L298" s="59" t="s">
        <v>2191</v>
      </c>
      <c r="M298" s="59" t="s">
        <v>2191</v>
      </c>
      <c r="N298" s="59" t="s">
        <v>2191</v>
      </c>
      <c r="O298" s="59" t="s">
        <v>2191</v>
      </c>
      <c r="P298" s="59" t="s">
        <v>2191</v>
      </c>
      <c r="Q298" s="59" t="s">
        <v>2191</v>
      </c>
      <c r="R298" s="59" t="s">
        <v>2191</v>
      </c>
      <c r="S298" s="59" t="s">
        <v>2191</v>
      </c>
      <c r="T298" s="59" t="s">
        <v>2191</v>
      </c>
      <c r="U298" s="59" t="s">
        <v>2191</v>
      </c>
      <c r="V298" s="59" t="s">
        <v>17905</v>
      </c>
      <c r="W298" s="59" t="s">
        <v>2191</v>
      </c>
      <c r="X298" s="59" t="s">
        <v>2191</v>
      </c>
      <c r="Y298" s="59" t="s">
        <v>2191</v>
      </c>
      <c r="Z298" s="59" t="s">
        <v>2191</v>
      </c>
      <c r="AA298" s="59" t="s">
        <v>17904</v>
      </c>
      <c r="AB298" s="59" t="s">
        <v>17903</v>
      </c>
      <c r="AC298" s="59" t="s">
        <v>2191</v>
      </c>
      <c r="AD298" s="59" t="s">
        <v>2191</v>
      </c>
      <c r="AE298" s="59" t="s">
        <v>2191</v>
      </c>
      <c r="AF298" s="59" t="s">
        <v>2191</v>
      </c>
      <c r="AG298" s="59" t="s">
        <v>2191</v>
      </c>
      <c r="AH298" s="59" t="s">
        <v>2191</v>
      </c>
      <c r="AI298" s="59" t="s">
        <v>2191</v>
      </c>
      <c r="AJ298" s="59" t="s">
        <v>2191</v>
      </c>
      <c r="AK298" s="59" t="s">
        <v>2191</v>
      </c>
      <c r="AL298" s="59" t="s">
        <v>2191</v>
      </c>
      <c r="AM298" s="59" t="s">
        <v>2191</v>
      </c>
      <c r="AN298" s="59" t="s">
        <v>2191</v>
      </c>
      <c r="AO298" s="59" t="s">
        <v>16038</v>
      </c>
      <c r="AP298" s="59" t="s">
        <v>16226</v>
      </c>
      <c r="AQ298" s="59" t="s">
        <v>2191</v>
      </c>
      <c r="AR298" s="59" t="s">
        <v>2191</v>
      </c>
      <c r="AS298" s="59" t="s">
        <v>2191</v>
      </c>
      <c r="AT298" s="59" t="s">
        <v>12399</v>
      </c>
      <c r="AU298" s="59">
        <v>2010</v>
      </c>
      <c r="AV298" s="59">
        <v>25</v>
      </c>
      <c r="AW298" s="59">
        <v>4</v>
      </c>
      <c r="AX298" s="59" t="s">
        <v>2191</v>
      </c>
      <c r="AY298" s="59" t="s">
        <v>2191</v>
      </c>
      <c r="AZ298" s="59" t="s">
        <v>2191</v>
      </c>
      <c r="BA298" s="59" t="s">
        <v>2191</v>
      </c>
      <c r="BB298" s="59">
        <v>331</v>
      </c>
      <c r="BC298" s="59">
        <v>348</v>
      </c>
      <c r="BD298" s="59" t="s">
        <v>2191</v>
      </c>
      <c r="BE298" s="59" t="s">
        <v>3330</v>
      </c>
      <c r="BF298" s="59" t="str">
        <f>HYPERLINK("http://dx.doi.org/10.1016/j.jbusvent.2009.01.002","http://dx.doi.org/10.1016/j.jbusvent.2009.01.002")</f>
        <v>http://dx.doi.org/10.1016/j.jbusvent.2009.01.002</v>
      </c>
      <c r="BG298" s="59" t="s">
        <v>2191</v>
      </c>
      <c r="BH298" s="59" t="s">
        <v>2191</v>
      </c>
      <c r="BI298" s="59" t="s">
        <v>2191</v>
      </c>
      <c r="BJ298" s="59" t="s">
        <v>2191</v>
      </c>
      <c r="BK298" s="59" t="s">
        <v>2191</v>
      </c>
      <c r="BL298" s="59" t="s">
        <v>2191</v>
      </c>
      <c r="BM298" s="59" t="s">
        <v>2191</v>
      </c>
      <c r="BN298" s="59" t="s">
        <v>2191</v>
      </c>
      <c r="BO298" s="59" t="s">
        <v>2191</v>
      </c>
      <c r="BP298" s="59" t="s">
        <v>2191</v>
      </c>
      <c r="BQ298" s="59" t="s">
        <v>2191</v>
      </c>
      <c r="BR298" s="59" t="s">
        <v>2191</v>
      </c>
      <c r="BS298" s="59" t="s">
        <v>17902</v>
      </c>
      <c r="BT298" s="59" t="str">
        <f>HYPERLINK("https%3A%2F%2Fwww.webofscience.com%2Fwos%2Fwoscc%2Ffull-record%2FWOS:000278646800001","View Full Record in Web of Science")</f>
        <v>View Full Record in Web of Science</v>
      </c>
      <c r="BX298" s="37" t="str">
        <f>VLOOKUP(BE298,[2]scopus!$N$2:$N$1043,1,FALSE)</f>
        <v>10.1016/j.jbusvent.2009.01.002</v>
      </c>
    </row>
    <row r="299" spans="1:76" x14ac:dyDescent="0.15">
      <c r="A299" s="59" t="s">
        <v>12379</v>
      </c>
      <c r="B299" s="59" t="s">
        <v>17901</v>
      </c>
      <c r="C299" s="59" t="s">
        <v>2191</v>
      </c>
      <c r="D299" s="59" t="s">
        <v>2191</v>
      </c>
      <c r="E299" s="59" t="s">
        <v>2191</v>
      </c>
      <c r="F299" s="59" t="s">
        <v>17900</v>
      </c>
      <c r="G299" s="59" t="s">
        <v>2191</v>
      </c>
      <c r="H299" s="59" t="s">
        <v>2191</v>
      </c>
      <c r="I299" s="59" t="s">
        <v>2601</v>
      </c>
      <c r="J299" s="59" t="s">
        <v>17022</v>
      </c>
      <c r="K299" s="59" t="s">
        <v>2191</v>
      </c>
      <c r="L299" s="59" t="s">
        <v>2191</v>
      </c>
      <c r="M299" s="59" t="s">
        <v>2191</v>
      </c>
      <c r="N299" s="59" t="s">
        <v>2191</v>
      </c>
      <c r="O299" s="59" t="s">
        <v>2191</v>
      </c>
      <c r="P299" s="59" t="s">
        <v>2191</v>
      </c>
      <c r="Q299" s="59" t="s">
        <v>2191</v>
      </c>
      <c r="R299" s="59" t="s">
        <v>2191</v>
      </c>
      <c r="S299" s="59" t="s">
        <v>2191</v>
      </c>
      <c r="T299" s="59" t="s">
        <v>2191</v>
      </c>
      <c r="U299" s="59" t="s">
        <v>2191</v>
      </c>
      <c r="V299" s="59" t="s">
        <v>17899</v>
      </c>
      <c r="W299" s="59" t="s">
        <v>2191</v>
      </c>
      <c r="X299" s="59" t="s">
        <v>2191</v>
      </c>
      <c r="Y299" s="59" t="s">
        <v>2191</v>
      </c>
      <c r="Z299" s="59" t="s">
        <v>2191</v>
      </c>
      <c r="AA299" s="59" t="s">
        <v>17898</v>
      </c>
      <c r="AB299" s="59" t="s">
        <v>17897</v>
      </c>
      <c r="AC299" s="59" t="s">
        <v>2191</v>
      </c>
      <c r="AD299" s="59" t="s">
        <v>2191</v>
      </c>
      <c r="AE299" s="59" t="s">
        <v>2191</v>
      </c>
      <c r="AF299" s="59" t="s">
        <v>2191</v>
      </c>
      <c r="AG299" s="59" t="s">
        <v>2191</v>
      </c>
      <c r="AH299" s="59" t="s">
        <v>2191</v>
      </c>
      <c r="AI299" s="59" t="s">
        <v>2191</v>
      </c>
      <c r="AJ299" s="59" t="s">
        <v>2191</v>
      </c>
      <c r="AK299" s="59" t="s">
        <v>2191</v>
      </c>
      <c r="AL299" s="59" t="s">
        <v>2191</v>
      </c>
      <c r="AM299" s="59" t="s">
        <v>2191</v>
      </c>
      <c r="AN299" s="59" t="s">
        <v>2191</v>
      </c>
      <c r="AO299" s="59" t="s">
        <v>17018</v>
      </c>
      <c r="AP299" s="59" t="s">
        <v>17017</v>
      </c>
      <c r="AQ299" s="59" t="s">
        <v>2191</v>
      </c>
      <c r="AR299" s="59" t="s">
        <v>2191</v>
      </c>
      <c r="AS299" s="59" t="s">
        <v>2191</v>
      </c>
      <c r="AT299" s="59" t="s">
        <v>12374</v>
      </c>
      <c r="AU299" s="59">
        <v>2010</v>
      </c>
      <c r="AV299" s="59">
        <v>35</v>
      </c>
      <c r="AW299" s="59">
        <v>3</v>
      </c>
      <c r="AX299" s="59" t="s">
        <v>2191</v>
      </c>
      <c r="AY299" s="59" t="s">
        <v>2191</v>
      </c>
      <c r="AZ299" s="59" t="s">
        <v>2191</v>
      </c>
      <c r="BA299" s="59" t="s">
        <v>2191</v>
      </c>
      <c r="BB299" s="59">
        <v>245</v>
      </c>
      <c r="BC299" s="59">
        <v>254</v>
      </c>
      <c r="BD299" s="59" t="s">
        <v>2191</v>
      </c>
      <c r="BE299" s="59" t="s">
        <v>2600</v>
      </c>
      <c r="BF299" s="59" t="str">
        <f>HYPERLINK("http://dx.doi.org/10.1007/s11187-010-9287-2","http://dx.doi.org/10.1007/s11187-010-9287-2")</f>
        <v>http://dx.doi.org/10.1007/s11187-010-9287-2</v>
      </c>
      <c r="BG299" s="59" t="s">
        <v>2191</v>
      </c>
      <c r="BH299" s="59" t="s">
        <v>2191</v>
      </c>
      <c r="BI299" s="59" t="s">
        <v>2191</v>
      </c>
      <c r="BJ299" s="59" t="s">
        <v>2191</v>
      </c>
      <c r="BK299" s="59" t="s">
        <v>2191</v>
      </c>
      <c r="BL299" s="59" t="s">
        <v>2191</v>
      </c>
      <c r="BM299" s="59" t="s">
        <v>2191</v>
      </c>
      <c r="BN299" s="59" t="s">
        <v>2191</v>
      </c>
      <c r="BO299" s="59" t="s">
        <v>2191</v>
      </c>
      <c r="BP299" s="59" t="s">
        <v>2191</v>
      </c>
      <c r="BQ299" s="59" t="s">
        <v>2191</v>
      </c>
      <c r="BR299" s="59" t="s">
        <v>2191</v>
      </c>
      <c r="BS299" s="59" t="s">
        <v>17896</v>
      </c>
      <c r="BT299" s="59" t="str">
        <f>HYPERLINK("https%3A%2F%2Fwww.webofscience.com%2Fwos%2Fwoscc%2Ffull-record%2FWOS:000281793900001","View Full Record in Web of Science")</f>
        <v>View Full Record in Web of Science</v>
      </c>
      <c r="BX299" s="37" t="e">
        <f>VLOOKUP(BE299,[2]scopus!$N$2:$N$1043,1,FALSE)</f>
        <v>#N/A</v>
      </c>
    </row>
    <row r="300" spans="1:76" x14ac:dyDescent="0.15">
      <c r="A300" s="59" t="s">
        <v>12379</v>
      </c>
      <c r="B300" s="59" t="s">
        <v>17895</v>
      </c>
      <c r="C300" s="59" t="s">
        <v>2191</v>
      </c>
      <c r="D300" s="59" t="s">
        <v>2191</v>
      </c>
      <c r="E300" s="59" t="s">
        <v>2191</v>
      </c>
      <c r="F300" s="59" t="s">
        <v>17894</v>
      </c>
      <c r="G300" s="59" t="s">
        <v>2191</v>
      </c>
      <c r="H300" s="59" t="s">
        <v>2191</v>
      </c>
      <c r="I300" s="59" t="s">
        <v>2599</v>
      </c>
      <c r="J300" s="59" t="s">
        <v>17666</v>
      </c>
      <c r="K300" s="59" t="s">
        <v>2191</v>
      </c>
      <c r="L300" s="59" t="s">
        <v>2191</v>
      </c>
      <c r="M300" s="59" t="s">
        <v>2191</v>
      </c>
      <c r="N300" s="59" t="s">
        <v>2191</v>
      </c>
      <c r="O300" s="59" t="s">
        <v>2191</v>
      </c>
      <c r="P300" s="59" t="s">
        <v>2191</v>
      </c>
      <c r="Q300" s="59" t="s">
        <v>2191</v>
      </c>
      <c r="R300" s="59" t="s">
        <v>2191</v>
      </c>
      <c r="S300" s="59" t="s">
        <v>2191</v>
      </c>
      <c r="T300" s="59" t="s">
        <v>2191</v>
      </c>
      <c r="U300" s="59" t="s">
        <v>2191</v>
      </c>
      <c r="V300" s="59" t="s">
        <v>17893</v>
      </c>
      <c r="W300" s="59" t="s">
        <v>2191</v>
      </c>
      <c r="X300" s="59" t="s">
        <v>2191</v>
      </c>
      <c r="Y300" s="59" t="s">
        <v>2191</v>
      </c>
      <c r="Z300" s="59" t="s">
        <v>2191</v>
      </c>
      <c r="AA300" s="59" t="s">
        <v>2191</v>
      </c>
      <c r="AB300" s="59" t="s">
        <v>2191</v>
      </c>
      <c r="AC300" s="59" t="s">
        <v>2191</v>
      </c>
      <c r="AD300" s="59" t="s">
        <v>2191</v>
      </c>
      <c r="AE300" s="59" t="s">
        <v>2191</v>
      </c>
      <c r="AF300" s="59" t="s">
        <v>2191</v>
      </c>
      <c r="AG300" s="59" t="s">
        <v>2191</v>
      </c>
      <c r="AH300" s="59" t="s">
        <v>2191</v>
      </c>
      <c r="AI300" s="59" t="s">
        <v>2191</v>
      </c>
      <c r="AJ300" s="59" t="s">
        <v>2191</v>
      </c>
      <c r="AK300" s="59" t="s">
        <v>2191</v>
      </c>
      <c r="AL300" s="59" t="s">
        <v>2191</v>
      </c>
      <c r="AM300" s="59" t="s">
        <v>2191</v>
      </c>
      <c r="AN300" s="59" t="s">
        <v>2191</v>
      </c>
      <c r="AO300" s="59" t="s">
        <v>17662</v>
      </c>
      <c r="AP300" s="59" t="s">
        <v>17661</v>
      </c>
      <c r="AQ300" s="59" t="s">
        <v>2191</v>
      </c>
      <c r="AR300" s="59" t="s">
        <v>2191</v>
      </c>
      <c r="AS300" s="59" t="s">
        <v>2191</v>
      </c>
      <c r="AT300" s="59" t="s">
        <v>12574</v>
      </c>
      <c r="AU300" s="59">
        <v>2014</v>
      </c>
      <c r="AV300" s="59">
        <v>10</v>
      </c>
      <c r="AW300" s="59">
        <v>1</v>
      </c>
      <c r="AX300" s="59" t="s">
        <v>2191</v>
      </c>
      <c r="AY300" s="59" t="s">
        <v>2191</v>
      </c>
      <c r="AZ300" s="59" t="s">
        <v>2191</v>
      </c>
      <c r="BA300" s="59" t="s">
        <v>2191</v>
      </c>
      <c r="BB300" s="59">
        <v>139</v>
      </c>
      <c r="BC300" s="59">
        <v>163</v>
      </c>
      <c r="BD300" s="59" t="s">
        <v>2191</v>
      </c>
      <c r="BE300" s="59" t="s">
        <v>2598</v>
      </c>
      <c r="BF300" s="59" t="str">
        <f>HYPERLINK("http://dx.doi.org/10.1007/s11365-011-0218-8","http://dx.doi.org/10.1007/s11365-011-0218-8")</f>
        <v>http://dx.doi.org/10.1007/s11365-011-0218-8</v>
      </c>
      <c r="BG300" s="59" t="s">
        <v>2191</v>
      </c>
      <c r="BH300" s="59" t="s">
        <v>2191</v>
      </c>
      <c r="BI300" s="59" t="s">
        <v>2191</v>
      </c>
      <c r="BJ300" s="59" t="s">
        <v>2191</v>
      </c>
      <c r="BK300" s="59" t="s">
        <v>2191</v>
      </c>
      <c r="BL300" s="59" t="s">
        <v>2191</v>
      </c>
      <c r="BM300" s="59" t="s">
        <v>2191</v>
      </c>
      <c r="BN300" s="59" t="s">
        <v>2191</v>
      </c>
      <c r="BO300" s="59" t="s">
        <v>2191</v>
      </c>
      <c r="BP300" s="59" t="s">
        <v>2191</v>
      </c>
      <c r="BQ300" s="59" t="s">
        <v>2191</v>
      </c>
      <c r="BR300" s="59" t="s">
        <v>2191</v>
      </c>
      <c r="BS300" s="59" t="s">
        <v>17892</v>
      </c>
      <c r="BT300" s="59" t="str">
        <f>HYPERLINK("https%3A%2F%2Fwww.webofscience.com%2Fwos%2Fwoscc%2Ffull-record%2FWOS:000332018900008","View Full Record in Web of Science")</f>
        <v>View Full Record in Web of Science</v>
      </c>
      <c r="BX300" s="37" t="e">
        <f>VLOOKUP(BE300,[2]scopus!$N$2:$N$1043,1,FALSE)</f>
        <v>#N/A</v>
      </c>
    </row>
    <row r="301" spans="1:76" x14ac:dyDescent="0.15">
      <c r="A301" s="59" t="s">
        <v>12379</v>
      </c>
      <c r="B301" s="59" t="s">
        <v>17891</v>
      </c>
      <c r="C301" s="59" t="s">
        <v>2191</v>
      </c>
      <c r="D301" s="59" t="s">
        <v>2191</v>
      </c>
      <c r="E301" s="59" t="s">
        <v>2191</v>
      </c>
      <c r="F301" s="59" t="s">
        <v>17890</v>
      </c>
      <c r="G301" s="59" t="s">
        <v>2191</v>
      </c>
      <c r="H301" s="59" t="s">
        <v>2191</v>
      </c>
      <c r="I301" s="59" t="s">
        <v>2597</v>
      </c>
      <c r="J301" s="59" t="s">
        <v>17084</v>
      </c>
      <c r="K301" s="59" t="s">
        <v>2191</v>
      </c>
      <c r="L301" s="59" t="s">
        <v>2191</v>
      </c>
      <c r="M301" s="59" t="s">
        <v>2191</v>
      </c>
      <c r="N301" s="59" t="s">
        <v>2191</v>
      </c>
      <c r="O301" s="59" t="s">
        <v>2191</v>
      </c>
      <c r="P301" s="59" t="s">
        <v>2191</v>
      </c>
      <c r="Q301" s="59" t="s">
        <v>2191</v>
      </c>
      <c r="R301" s="59" t="s">
        <v>2191</v>
      </c>
      <c r="S301" s="59" t="s">
        <v>2191</v>
      </c>
      <c r="T301" s="59" t="s">
        <v>2191</v>
      </c>
      <c r="U301" s="59" t="s">
        <v>2191</v>
      </c>
      <c r="V301" s="59" t="s">
        <v>17889</v>
      </c>
      <c r="W301" s="59" t="s">
        <v>2191</v>
      </c>
      <c r="X301" s="59" t="s">
        <v>2191</v>
      </c>
      <c r="Y301" s="59" t="s">
        <v>2191</v>
      </c>
      <c r="Z301" s="59" t="s">
        <v>2191</v>
      </c>
      <c r="AA301" s="59" t="s">
        <v>17888</v>
      </c>
      <c r="AB301" s="59" t="s">
        <v>17887</v>
      </c>
      <c r="AC301" s="59" t="s">
        <v>2191</v>
      </c>
      <c r="AD301" s="59" t="s">
        <v>2191</v>
      </c>
      <c r="AE301" s="59" t="s">
        <v>2191</v>
      </c>
      <c r="AF301" s="59" t="s">
        <v>2191</v>
      </c>
      <c r="AG301" s="59" t="s">
        <v>2191</v>
      </c>
      <c r="AH301" s="59" t="s">
        <v>2191</v>
      </c>
      <c r="AI301" s="59" t="s">
        <v>2191</v>
      </c>
      <c r="AJ301" s="59" t="s">
        <v>2191</v>
      </c>
      <c r="AK301" s="59" t="s">
        <v>2191</v>
      </c>
      <c r="AL301" s="59" t="s">
        <v>2191</v>
      </c>
      <c r="AM301" s="59" t="s">
        <v>2191</v>
      </c>
      <c r="AN301" s="59" t="s">
        <v>2191</v>
      </c>
      <c r="AO301" s="59" t="s">
        <v>17080</v>
      </c>
      <c r="AP301" s="59" t="s">
        <v>17079</v>
      </c>
      <c r="AQ301" s="59" t="s">
        <v>2191</v>
      </c>
      <c r="AR301" s="59" t="s">
        <v>2191</v>
      </c>
      <c r="AS301" s="59" t="s">
        <v>2191</v>
      </c>
      <c r="AT301" s="59" t="s">
        <v>13112</v>
      </c>
      <c r="AU301" s="59">
        <v>2011</v>
      </c>
      <c r="AV301" s="59">
        <v>5</v>
      </c>
      <c r="AW301" s="59">
        <v>3</v>
      </c>
      <c r="AX301" s="59" t="s">
        <v>2191</v>
      </c>
      <c r="AY301" s="59" t="s">
        <v>2191</v>
      </c>
      <c r="AZ301" s="59" t="s">
        <v>2191</v>
      </c>
      <c r="BA301" s="59" t="s">
        <v>2191</v>
      </c>
      <c r="BB301" s="59">
        <v>227</v>
      </c>
      <c r="BC301" s="59">
        <v>246</v>
      </c>
      <c r="BD301" s="59" t="s">
        <v>2191</v>
      </c>
      <c r="BE301" s="59" t="s">
        <v>2596</v>
      </c>
      <c r="BF301" s="59" t="str">
        <f>HYPERLINK("http://dx.doi.org/10.1002/sej.115","http://dx.doi.org/10.1002/sej.115")</f>
        <v>http://dx.doi.org/10.1002/sej.115</v>
      </c>
      <c r="BG301" s="59" t="s">
        <v>2191</v>
      </c>
      <c r="BH301" s="59" t="s">
        <v>2191</v>
      </c>
      <c r="BI301" s="59" t="s">
        <v>2191</v>
      </c>
      <c r="BJ301" s="59" t="s">
        <v>2191</v>
      </c>
      <c r="BK301" s="59" t="s">
        <v>2191</v>
      </c>
      <c r="BL301" s="59" t="s">
        <v>2191</v>
      </c>
      <c r="BM301" s="59" t="s">
        <v>2191</v>
      </c>
      <c r="BN301" s="59" t="s">
        <v>2191</v>
      </c>
      <c r="BO301" s="59" t="s">
        <v>2191</v>
      </c>
      <c r="BP301" s="59" t="s">
        <v>2191</v>
      </c>
      <c r="BQ301" s="59" t="s">
        <v>2191</v>
      </c>
      <c r="BR301" s="59" t="s">
        <v>2191</v>
      </c>
      <c r="BS301" s="59" t="s">
        <v>17886</v>
      </c>
      <c r="BT301" s="59" t="str">
        <f>HYPERLINK("https%3A%2F%2Fwww.webofscience.com%2Fwos%2Fwoscc%2Ffull-record%2FWOS:000296025000002","View Full Record in Web of Science")</f>
        <v>View Full Record in Web of Science</v>
      </c>
      <c r="BX301" s="37" t="e">
        <f>VLOOKUP(BE301,[2]scopus!$N$2:$N$1043,1,FALSE)</f>
        <v>#N/A</v>
      </c>
    </row>
    <row r="302" spans="1:76" x14ac:dyDescent="0.15">
      <c r="A302" s="59" t="s">
        <v>12379</v>
      </c>
      <c r="B302" s="59" t="s">
        <v>17158</v>
      </c>
      <c r="C302" s="59" t="s">
        <v>2191</v>
      </c>
      <c r="D302" s="59" t="s">
        <v>2191</v>
      </c>
      <c r="E302" s="59" t="s">
        <v>2191</v>
      </c>
      <c r="F302" s="59" t="s">
        <v>17157</v>
      </c>
      <c r="G302" s="59" t="s">
        <v>2191</v>
      </c>
      <c r="H302" s="59" t="s">
        <v>2191</v>
      </c>
      <c r="I302" s="59" t="s">
        <v>2595</v>
      </c>
      <c r="J302" s="59" t="s">
        <v>12395</v>
      </c>
      <c r="K302" s="59" t="s">
        <v>2191</v>
      </c>
      <c r="L302" s="59" t="s">
        <v>2191</v>
      </c>
      <c r="M302" s="59" t="s">
        <v>2191</v>
      </c>
      <c r="N302" s="59" t="s">
        <v>2191</v>
      </c>
      <c r="O302" s="59" t="s">
        <v>2191</v>
      </c>
      <c r="P302" s="59" t="s">
        <v>2191</v>
      </c>
      <c r="Q302" s="59" t="s">
        <v>2191</v>
      </c>
      <c r="R302" s="59" t="s">
        <v>2191</v>
      </c>
      <c r="S302" s="59" t="s">
        <v>2191</v>
      </c>
      <c r="T302" s="59" t="s">
        <v>2191</v>
      </c>
      <c r="U302" s="59" t="s">
        <v>2191</v>
      </c>
      <c r="V302" s="59" t="s">
        <v>17885</v>
      </c>
      <c r="W302" s="59" t="s">
        <v>2191</v>
      </c>
      <c r="X302" s="59" t="s">
        <v>2191</v>
      </c>
      <c r="Y302" s="59" t="s">
        <v>2191</v>
      </c>
      <c r="Z302" s="59" t="s">
        <v>2191</v>
      </c>
      <c r="AA302" s="59" t="s">
        <v>17155</v>
      </c>
      <c r="AB302" s="59" t="s">
        <v>2191</v>
      </c>
      <c r="AC302" s="59" t="s">
        <v>2191</v>
      </c>
      <c r="AD302" s="59" t="s">
        <v>2191</v>
      </c>
      <c r="AE302" s="59" t="s">
        <v>2191</v>
      </c>
      <c r="AF302" s="59" t="s">
        <v>2191</v>
      </c>
      <c r="AG302" s="59" t="s">
        <v>2191</v>
      </c>
      <c r="AH302" s="59" t="s">
        <v>2191</v>
      </c>
      <c r="AI302" s="59" t="s">
        <v>2191</v>
      </c>
      <c r="AJ302" s="59" t="s">
        <v>2191</v>
      </c>
      <c r="AK302" s="59" t="s">
        <v>2191</v>
      </c>
      <c r="AL302" s="59" t="s">
        <v>2191</v>
      </c>
      <c r="AM302" s="59" t="s">
        <v>2191</v>
      </c>
      <c r="AN302" s="59" t="s">
        <v>2191</v>
      </c>
      <c r="AO302" s="59" t="s">
        <v>12391</v>
      </c>
      <c r="AP302" s="59" t="s">
        <v>2191</v>
      </c>
      <c r="AQ302" s="59" t="s">
        <v>2191</v>
      </c>
      <c r="AR302" s="59" t="s">
        <v>2191</v>
      </c>
      <c r="AS302" s="59" t="s">
        <v>2191</v>
      </c>
      <c r="AT302" s="59" t="s">
        <v>12399</v>
      </c>
      <c r="AU302" s="59">
        <v>2011</v>
      </c>
      <c r="AV302" s="59">
        <v>101</v>
      </c>
      <c r="AW302" s="59">
        <v>1</v>
      </c>
      <c r="AX302" s="59" t="s">
        <v>2191</v>
      </c>
      <c r="AY302" s="59" t="s">
        <v>2191</v>
      </c>
      <c r="AZ302" s="59" t="s">
        <v>2191</v>
      </c>
      <c r="BA302" s="59" t="s">
        <v>2191</v>
      </c>
      <c r="BB302" s="59">
        <v>132</v>
      </c>
      <c r="BC302" s="59">
        <v>159</v>
      </c>
      <c r="BD302" s="59" t="s">
        <v>2191</v>
      </c>
      <c r="BE302" s="59" t="s">
        <v>2594</v>
      </c>
      <c r="BF302" s="59" t="str">
        <f>HYPERLINK("http://dx.doi.org/10.1016/j.jfineco.2011.02.011","http://dx.doi.org/10.1016/j.jfineco.2011.02.011")</f>
        <v>http://dx.doi.org/10.1016/j.jfineco.2011.02.011</v>
      </c>
      <c r="BG302" s="59" t="s">
        <v>2191</v>
      </c>
      <c r="BH302" s="59" t="s">
        <v>2191</v>
      </c>
      <c r="BI302" s="59" t="s">
        <v>2191</v>
      </c>
      <c r="BJ302" s="59" t="s">
        <v>2191</v>
      </c>
      <c r="BK302" s="59" t="s">
        <v>2191</v>
      </c>
      <c r="BL302" s="59" t="s">
        <v>2191</v>
      </c>
      <c r="BM302" s="59" t="s">
        <v>2191</v>
      </c>
      <c r="BN302" s="59" t="s">
        <v>2191</v>
      </c>
      <c r="BO302" s="59" t="s">
        <v>2191</v>
      </c>
      <c r="BP302" s="59" t="s">
        <v>2191</v>
      </c>
      <c r="BQ302" s="59" t="s">
        <v>2191</v>
      </c>
      <c r="BR302" s="59" t="s">
        <v>2191</v>
      </c>
      <c r="BS302" s="59" t="s">
        <v>17884</v>
      </c>
      <c r="BT302" s="59" t="str">
        <f>HYPERLINK("https%3A%2F%2Fwww.webofscience.com%2Fwos%2Fwoscc%2Ffull-record%2FWOS:000291067800007","View Full Record in Web of Science")</f>
        <v>View Full Record in Web of Science</v>
      </c>
      <c r="BX302" s="37" t="e">
        <f>VLOOKUP(BE302,[2]scopus!$N$2:$N$1043,1,FALSE)</f>
        <v>#N/A</v>
      </c>
    </row>
    <row r="303" spans="1:76" x14ac:dyDescent="0.15">
      <c r="A303" s="59" t="s">
        <v>12379</v>
      </c>
      <c r="B303" s="59" t="s">
        <v>17883</v>
      </c>
      <c r="C303" s="59" t="s">
        <v>2191</v>
      </c>
      <c r="D303" s="59" t="s">
        <v>2191</v>
      </c>
      <c r="E303" s="59" t="s">
        <v>2191</v>
      </c>
      <c r="F303" s="59" t="s">
        <v>17882</v>
      </c>
      <c r="G303" s="59" t="s">
        <v>2191</v>
      </c>
      <c r="H303" s="59" t="s">
        <v>2191</v>
      </c>
      <c r="I303" s="59" t="s">
        <v>4286</v>
      </c>
      <c r="J303" s="59" t="s">
        <v>12395</v>
      </c>
      <c r="K303" s="59" t="s">
        <v>2191</v>
      </c>
      <c r="L303" s="59" t="s">
        <v>2191</v>
      </c>
      <c r="M303" s="59" t="s">
        <v>2191</v>
      </c>
      <c r="N303" s="59" t="s">
        <v>2191</v>
      </c>
      <c r="O303" s="59" t="s">
        <v>2191</v>
      </c>
      <c r="P303" s="59" t="s">
        <v>2191</v>
      </c>
      <c r="Q303" s="59" t="s">
        <v>2191</v>
      </c>
      <c r="R303" s="59" t="s">
        <v>2191</v>
      </c>
      <c r="S303" s="59" t="s">
        <v>2191</v>
      </c>
      <c r="T303" s="59" t="s">
        <v>2191</v>
      </c>
      <c r="U303" s="59" t="s">
        <v>2191</v>
      </c>
      <c r="V303" s="59" t="s">
        <v>17881</v>
      </c>
      <c r="W303" s="59" t="s">
        <v>2191</v>
      </c>
      <c r="X303" s="59" t="s">
        <v>2191</v>
      </c>
      <c r="Y303" s="59" t="s">
        <v>2191</v>
      </c>
      <c r="Z303" s="59" t="s">
        <v>2191</v>
      </c>
      <c r="AA303" s="59" t="s">
        <v>17880</v>
      </c>
      <c r="AB303" s="59" t="s">
        <v>17879</v>
      </c>
      <c r="AC303" s="59" t="s">
        <v>2191</v>
      </c>
      <c r="AD303" s="59" t="s">
        <v>2191</v>
      </c>
      <c r="AE303" s="59" t="s">
        <v>2191</v>
      </c>
      <c r="AF303" s="59" t="s">
        <v>2191</v>
      </c>
      <c r="AG303" s="59" t="s">
        <v>2191</v>
      </c>
      <c r="AH303" s="59" t="s">
        <v>2191</v>
      </c>
      <c r="AI303" s="59" t="s">
        <v>2191</v>
      </c>
      <c r="AJ303" s="59" t="s">
        <v>2191</v>
      </c>
      <c r="AK303" s="59" t="s">
        <v>2191</v>
      </c>
      <c r="AL303" s="59" t="s">
        <v>2191</v>
      </c>
      <c r="AM303" s="59" t="s">
        <v>2191</v>
      </c>
      <c r="AN303" s="59" t="s">
        <v>2191</v>
      </c>
      <c r="AO303" s="59" t="s">
        <v>12391</v>
      </c>
      <c r="AP303" s="59" t="s">
        <v>2191</v>
      </c>
      <c r="AQ303" s="59" t="s">
        <v>2191</v>
      </c>
      <c r="AR303" s="59" t="s">
        <v>2191</v>
      </c>
      <c r="AS303" s="59" t="s">
        <v>2191</v>
      </c>
      <c r="AT303" s="59" t="s">
        <v>12399</v>
      </c>
      <c r="AU303" s="59">
        <v>2020</v>
      </c>
      <c r="AV303" s="59">
        <v>137</v>
      </c>
      <c r="AW303" s="59">
        <v>1</v>
      </c>
      <c r="AX303" s="59" t="s">
        <v>2191</v>
      </c>
      <c r="AY303" s="59" t="s">
        <v>2191</v>
      </c>
      <c r="AZ303" s="59" t="s">
        <v>2191</v>
      </c>
      <c r="BA303" s="59" t="s">
        <v>2191</v>
      </c>
      <c r="BB303" s="59">
        <v>231</v>
      </c>
      <c r="BC303" s="59">
        <v>248</v>
      </c>
      <c r="BD303" s="59" t="s">
        <v>2191</v>
      </c>
      <c r="BE303" s="59" t="s">
        <v>4285</v>
      </c>
      <c r="BF303" s="59" t="str">
        <f>HYPERLINK("http://dx.doi.org/10.1016/j.jfineco.2020.01.004","http://dx.doi.org/10.1016/j.jfineco.2020.01.004")</f>
        <v>http://dx.doi.org/10.1016/j.jfineco.2020.01.004</v>
      </c>
      <c r="BG303" s="59" t="s">
        <v>2191</v>
      </c>
      <c r="BH303" s="59" t="s">
        <v>2191</v>
      </c>
      <c r="BI303" s="59" t="s">
        <v>2191</v>
      </c>
      <c r="BJ303" s="59" t="s">
        <v>2191</v>
      </c>
      <c r="BK303" s="59" t="s">
        <v>2191</v>
      </c>
      <c r="BL303" s="59" t="s">
        <v>2191</v>
      </c>
      <c r="BM303" s="59" t="s">
        <v>2191</v>
      </c>
      <c r="BN303" s="59" t="s">
        <v>2191</v>
      </c>
      <c r="BO303" s="59" t="s">
        <v>2191</v>
      </c>
      <c r="BP303" s="59" t="s">
        <v>2191</v>
      </c>
      <c r="BQ303" s="59" t="s">
        <v>2191</v>
      </c>
      <c r="BR303" s="59" t="s">
        <v>2191</v>
      </c>
      <c r="BS303" s="59" t="s">
        <v>17878</v>
      </c>
      <c r="BT303" s="59" t="str">
        <f>HYPERLINK("https%3A%2F%2Fwww.webofscience.com%2Fwos%2Fwoscc%2Ffull-record%2FWOS:000534399000010","View Full Record in Web of Science")</f>
        <v>View Full Record in Web of Science</v>
      </c>
      <c r="BX303" s="37" t="str">
        <f>VLOOKUP(BE303,[2]scopus!$N$2:$N$1043,1,FALSE)</f>
        <v>10.1016/j.jfineco.2020.01.004</v>
      </c>
    </row>
    <row r="304" spans="1:76" x14ac:dyDescent="0.15">
      <c r="A304" s="59" t="s">
        <v>12379</v>
      </c>
      <c r="B304" s="59" t="s">
        <v>17877</v>
      </c>
      <c r="C304" s="59" t="s">
        <v>2191</v>
      </c>
      <c r="D304" s="59" t="s">
        <v>2191</v>
      </c>
      <c r="E304" s="59" t="s">
        <v>2191</v>
      </c>
      <c r="F304" s="59" t="s">
        <v>17876</v>
      </c>
      <c r="G304" s="59" t="s">
        <v>2191</v>
      </c>
      <c r="H304" s="59" t="s">
        <v>2191</v>
      </c>
      <c r="I304" s="59" t="s">
        <v>5002</v>
      </c>
      <c r="J304" s="59" t="s">
        <v>14195</v>
      </c>
      <c r="K304" s="59" t="s">
        <v>2191</v>
      </c>
      <c r="L304" s="59" t="s">
        <v>2191</v>
      </c>
      <c r="M304" s="59" t="s">
        <v>2191</v>
      </c>
      <c r="N304" s="59" t="s">
        <v>2191</v>
      </c>
      <c r="O304" s="59" t="s">
        <v>2191</v>
      </c>
      <c r="P304" s="59" t="s">
        <v>2191</v>
      </c>
      <c r="Q304" s="59" t="s">
        <v>2191</v>
      </c>
      <c r="R304" s="59" t="s">
        <v>2191</v>
      </c>
      <c r="S304" s="59" t="s">
        <v>2191</v>
      </c>
      <c r="T304" s="59" t="s">
        <v>2191</v>
      </c>
      <c r="U304" s="59" t="s">
        <v>2191</v>
      </c>
      <c r="V304" s="59" t="s">
        <v>17875</v>
      </c>
      <c r="W304" s="59" t="s">
        <v>2191</v>
      </c>
      <c r="X304" s="59" t="s">
        <v>2191</v>
      </c>
      <c r="Y304" s="59" t="s">
        <v>2191</v>
      </c>
      <c r="Z304" s="59" t="s">
        <v>2191</v>
      </c>
      <c r="AA304" s="59" t="s">
        <v>17874</v>
      </c>
      <c r="AB304" s="59" t="s">
        <v>2191</v>
      </c>
      <c r="AC304" s="59" t="s">
        <v>2191</v>
      </c>
      <c r="AD304" s="59" t="s">
        <v>2191</v>
      </c>
      <c r="AE304" s="59" t="s">
        <v>2191</v>
      </c>
      <c r="AF304" s="59" t="s">
        <v>2191</v>
      </c>
      <c r="AG304" s="59" t="s">
        <v>2191</v>
      </c>
      <c r="AH304" s="59" t="s">
        <v>2191</v>
      </c>
      <c r="AI304" s="59" t="s">
        <v>2191</v>
      </c>
      <c r="AJ304" s="59" t="s">
        <v>2191</v>
      </c>
      <c r="AK304" s="59" t="s">
        <v>2191</v>
      </c>
      <c r="AL304" s="59" t="s">
        <v>2191</v>
      </c>
      <c r="AM304" s="59" t="s">
        <v>2191</v>
      </c>
      <c r="AN304" s="59" t="s">
        <v>2191</v>
      </c>
      <c r="AO304" s="59" t="s">
        <v>14193</v>
      </c>
      <c r="AP304" s="59" t="s">
        <v>14192</v>
      </c>
      <c r="AQ304" s="59" t="s">
        <v>2191</v>
      </c>
      <c r="AR304" s="59" t="s">
        <v>2191</v>
      </c>
      <c r="AS304" s="59" t="s">
        <v>2191</v>
      </c>
      <c r="AT304" s="59" t="s">
        <v>12418</v>
      </c>
      <c r="AU304" s="59">
        <v>2024</v>
      </c>
      <c r="AV304" s="59">
        <v>60</v>
      </c>
      <c r="AW304" s="59" t="s">
        <v>2191</v>
      </c>
      <c r="AX304" s="59" t="s">
        <v>2191</v>
      </c>
      <c r="AY304" s="59" t="s">
        <v>2191</v>
      </c>
      <c r="AZ304" s="59" t="s">
        <v>2191</v>
      </c>
      <c r="BA304" s="59" t="s">
        <v>2191</v>
      </c>
      <c r="BB304" s="59" t="s">
        <v>2191</v>
      </c>
      <c r="BC304" s="59" t="s">
        <v>2191</v>
      </c>
      <c r="BD304" s="59">
        <v>101145</v>
      </c>
      <c r="BE304" s="59" t="s">
        <v>5001</v>
      </c>
      <c r="BF304" s="59" t="str">
        <f>HYPERLINK("http://dx.doi.org/10.1016/j.ememar.2024.101145","http://dx.doi.org/10.1016/j.ememar.2024.101145")</f>
        <v>http://dx.doi.org/10.1016/j.ememar.2024.101145</v>
      </c>
      <c r="BG304" s="59" t="s">
        <v>2191</v>
      </c>
      <c r="BH304" s="59" t="s">
        <v>13760</v>
      </c>
      <c r="BI304" s="59" t="s">
        <v>2191</v>
      </c>
      <c r="BJ304" s="59" t="s">
        <v>2191</v>
      </c>
      <c r="BK304" s="59" t="s">
        <v>2191</v>
      </c>
      <c r="BL304" s="59" t="s">
        <v>2191</v>
      </c>
      <c r="BM304" s="59" t="s">
        <v>2191</v>
      </c>
      <c r="BN304" s="59" t="s">
        <v>2191</v>
      </c>
      <c r="BO304" s="59" t="s">
        <v>2191</v>
      </c>
      <c r="BP304" s="59" t="s">
        <v>2191</v>
      </c>
      <c r="BQ304" s="59" t="s">
        <v>2191</v>
      </c>
      <c r="BR304" s="59" t="s">
        <v>2191</v>
      </c>
      <c r="BS304" s="59" t="s">
        <v>17873</v>
      </c>
      <c r="BT304" s="59" t="str">
        <f>HYPERLINK("https%3A%2F%2Fwww.webofscience.com%2Fwos%2Fwoscc%2Ffull-record%2FWOS:001239259000001","View Full Record in Web of Science")</f>
        <v>View Full Record in Web of Science</v>
      </c>
      <c r="BX304" s="37" t="str">
        <f>VLOOKUP(BE304,[2]scopus!$N$2:$N$1043,1,FALSE)</f>
        <v>10.1016/j.ememar.2024.101145</v>
      </c>
    </row>
    <row r="305" spans="1:76" x14ac:dyDescent="0.15">
      <c r="A305" s="59" t="s">
        <v>12379</v>
      </c>
      <c r="B305" s="59" t="s">
        <v>16882</v>
      </c>
      <c r="C305" s="59" t="s">
        <v>2191</v>
      </c>
      <c r="D305" s="59" t="s">
        <v>2191</v>
      </c>
      <c r="E305" s="59" t="s">
        <v>2191</v>
      </c>
      <c r="F305" s="59" t="s">
        <v>16881</v>
      </c>
      <c r="G305" s="59" t="s">
        <v>2191</v>
      </c>
      <c r="H305" s="59" t="s">
        <v>2191</v>
      </c>
      <c r="I305" s="59" t="s">
        <v>2593</v>
      </c>
      <c r="J305" s="59" t="s">
        <v>12577</v>
      </c>
      <c r="K305" s="59" t="s">
        <v>2191</v>
      </c>
      <c r="L305" s="59" t="s">
        <v>2191</v>
      </c>
      <c r="M305" s="59" t="s">
        <v>2191</v>
      </c>
      <c r="N305" s="59" t="s">
        <v>2191</v>
      </c>
      <c r="O305" s="59" t="s">
        <v>2191</v>
      </c>
      <c r="P305" s="59" t="s">
        <v>2191</v>
      </c>
      <c r="Q305" s="59" t="s">
        <v>2191</v>
      </c>
      <c r="R305" s="59" t="s">
        <v>2191</v>
      </c>
      <c r="S305" s="59" t="s">
        <v>2191</v>
      </c>
      <c r="T305" s="59" t="s">
        <v>2191</v>
      </c>
      <c r="U305" s="59" t="s">
        <v>2191</v>
      </c>
      <c r="V305" s="59" t="s">
        <v>17872</v>
      </c>
      <c r="W305" s="59" t="s">
        <v>2191</v>
      </c>
      <c r="X305" s="59" t="s">
        <v>2191</v>
      </c>
      <c r="Y305" s="59" t="s">
        <v>2191</v>
      </c>
      <c r="Z305" s="59" t="s">
        <v>2191</v>
      </c>
      <c r="AA305" s="59" t="s">
        <v>2191</v>
      </c>
      <c r="AB305" s="59" t="s">
        <v>16879</v>
      </c>
      <c r="AC305" s="59" t="s">
        <v>2191</v>
      </c>
      <c r="AD305" s="59" t="s">
        <v>2191</v>
      </c>
      <c r="AE305" s="59" t="s">
        <v>2191</v>
      </c>
      <c r="AF305" s="59" t="s">
        <v>2191</v>
      </c>
      <c r="AG305" s="59" t="s">
        <v>2191</v>
      </c>
      <c r="AH305" s="59" t="s">
        <v>2191</v>
      </c>
      <c r="AI305" s="59" t="s">
        <v>2191</v>
      </c>
      <c r="AJ305" s="59" t="s">
        <v>2191</v>
      </c>
      <c r="AK305" s="59" t="s">
        <v>2191</v>
      </c>
      <c r="AL305" s="59" t="s">
        <v>2191</v>
      </c>
      <c r="AM305" s="59" t="s">
        <v>2191</v>
      </c>
      <c r="AN305" s="59" t="s">
        <v>2191</v>
      </c>
      <c r="AO305" s="59" t="s">
        <v>12575</v>
      </c>
      <c r="AP305" s="59" t="s">
        <v>12587</v>
      </c>
      <c r="AQ305" s="59" t="s">
        <v>2191</v>
      </c>
      <c r="AR305" s="59" t="s">
        <v>2191</v>
      </c>
      <c r="AS305" s="59" t="s">
        <v>2191</v>
      </c>
      <c r="AT305" s="59" t="s">
        <v>12586</v>
      </c>
      <c r="AU305" s="59">
        <v>2015</v>
      </c>
      <c r="AV305" s="59">
        <v>53</v>
      </c>
      <c r="AW305" s="59" t="s">
        <v>2191</v>
      </c>
      <c r="AX305" s="59" t="s">
        <v>2191</v>
      </c>
      <c r="AY305" s="59" t="s">
        <v>2191</v>
      </c>
      <c r="AZ305" s="59" t="s">
        <v>2191</v>
      </c>
      <c r="BA305" s="59" t="s">
        <v>2191</v>
      </c>
      <c r="BB305" s="59">
        <v>215</v>
      </c>
      <c r="BC305" s="59">
        <v>232</v>
      </c>
      <c r="BD305" s="59" t="s">
        <v>2191</v>
      </c>
      <c r="BE305" s="59" t="s">
        <v>2592</v>
      </c>
      <c r="BF305" s="59" t="str">
        <f>HYPERLINK("http://dx.doi.org/10.1016/j.jbankfin.2014.11.014","http://dx.doi.org/10.1016/j.jbankfin.2014.11.014")</f>
        <v>http://dx.doi.org/10.1016/j.jbankfin.2014.11.014</v>
      </c>
      <c r="BG305" s="59" t="s">
        <v>2191</v>
      </c>
      <c r="BH305" s="59" t="s">
        <v>2191</v>
      </c>
      <c r="BI305" s="59" t="s">
        <v>2191</v>
      </c>
      <c r="BJ305" s="59" t="s">
        <v>2191</v>
      </c>
      <c r="BK305" s="59" t="s">
        <v>2191</v>
      </c>
      <c r="BL305" s="59" t="s">
        <v>2191</v>
      </c>
      <c r="BM305" s="59" t="s">
        <v>2191</v>
      </c>
      <c r="BN305" s="59" t="s">
        <v>2191</v>
      </c>
      <c r="BO305" s="59" t="s">
        <v>2191</v>
      </c>
      <c r="BP305" s="59" t="s">
        <v>2191</v>
      </c>
      <c r="BQ305" s="59" t="s">
        <v>2191</v>
      </c>
      <c r="BR305" s="59" t="s">
        <v>2191</v>
      </c>
      <c r="BS305" s="59" t="s">
        <v>17871</v>
      </c>
      <c r="BT305" s="59" t="str">
        <f>HYPERLINK("https%3A%2F%2Fwww.webofscience.com%2Fwos%2Fwoscc%2Ffull-record%2FWOS:000351797600015","View Full Record in Web of Science")</f>
        <v>View Full Record in Web of Science</v>
      </c>
      <c r="BX305" s="37" t="e">
        <f>VLOOKUP(BE305,[2]scopus!$N$2:$N$1043,1,FALSE)</f>
        <v>#N/A</v>
      </c>
    </row>
    <row r="306" spans="1:76" x14ac:dyDescent="0.15">
      <c r="A306" s="59" t="s">
        <v>12379</v>
      </c>
      <c r="B306" s="59" t="s">
        <v>17870</v>
      </c>
      <c r="C306" s="59" t="s">
        <v>2191</v>
      </c>
      <c r="D306" s="59" t="s">
        <v>2191</v>
      </c>
      <c r="E306" s="59" t="s">
        <v>2191</v>
      </c>
      <c r="F306" s="59" t="s">
        <v>17869</v>
      </c>
      <c r="G306" s="59" t="s">
        <v>2191</v>
      </c>
      <c r="H306" s="59" t="s">
        <v>2191</v>
      </c>
      <c r="I306" s="59" t="s">
        <v>2591</v>
      </c>
      <c r="J306" s="59" t="s">
        <v>17868</v>
      </c>
      <c r="K306" s="59" t="s">
        <v>2191</v>
      </c>
      <c r="L306" s="59" t="s">
        <v>2191</v>
      </c>
      <c r="M306" s="59" t="s">
        <v>2191</v>
      </c>
      <c r="N306" s="59" t="s">
        <v>2191</v>
      </c>
      <c r="O306" s="59" t="s">
        <v>2191</v>
      </c>
      <c r="P306" s="59" t="s">
        <v>2191</v>
      </c>
      <c r="Q306" s="59" t="s">
        <v>2191</v>
      </c>
      <c r="R306" s="59" t="s">
        <v>2191</v>
      </c>
      <c r="S306" s="59" t="s">
        <v>2191</v>
      </c>
      <c r="T306" s="59" t="s">
        <v>2191</v>
      </c>
      <c r="U306" s="59" t="s">
        <v>2191</v>
      </c>
      <c r="V306" s="59" t="s">
        <v>17867</v>
      </c>
      <c r="W306" s="59" t="s">
        <v>2191</v>
      </c>
      <c r="X306" s="59" t="s">
        <v>2191</v>
      </c>
      <c r="Y306" s="59" t="s">
        <v>2191</v>
      </c>
      <c r="Z306" s="59" t="s">
        <v>2191</v>
      </c>
      <c r="AA306" s="59" t="s">
        <v>2191</v>
      </c>
      <c r="AB306" s="59" t="s">
        <v>2191</v>
      </c>
      <c r="AC306" s="59" t="s">
        <v>2191</v>
      </c>
      <c r="AD306" s="59" t="s">
        <v>2191</v>
      </c>
      <c r="AE306" s="59" t="s">
        <v>2191</v>
      </c>
      <c r="AF306" s="59" t="s">
        <v>2191</v>
      </c>
      <c r="AG306" s="59" t="s">
        <v>2191</v>
      </c>
      <c r="AH306" s="59" t="s">
        <v>2191</v>
      </c>
      <c r="AI306" s="59" t="s">
        <v>2191</v>
      </c>
      <c r="AJ306" s="59" t="s">
        <v>2191</v>
      </c>
      <c r="AK306" s="59" t="s">
        <v>2191</v>
      </c>
      <c r="AL306" s="59" t="s">
        <v>2191</v>
      </c>
      <c r="AM306" s="59" t="s">
        <v>2191</v>
      </c>
      <c r="AN306" s="59" t="s">
        <v>2191</v>
      </c>
      <c r="AO306" s="59" t="s">
        <v>17866</v>
      </c>
      <c r="AP306" s="59" t="s">
        <v>17865</v>
      </c>
      <c r="AQ306" s="59" t="s">
        <v>2191</v>
      </c>
      <c r="AR306" s="59" t="s">
        <v>2191</v>
      </c>
      <c r="AS306" s="59" t="s">
        <v>2191</v>
      </c>
      <c r="AT306" s="59" t="s">
        <v>12586</v>
      </c>
      <c r="AU306" s="59">
        <v>2013</v>
      </c>
      <c r="AV306" s="59">
        <v>27</v>
      </c>
      <c r="AW306" s="59">
        <v>2</v>
      </c>
      <c r="AX306" s="59" t="s">
        <v>2191</v>
      </c>
      <c r="AY306" s="59" t="s">
        <v>2191</v>
      </c>
      <c r="AZ306" s="59" t="s">
        <v>2191</v>
      </c>
      <c r="BA306" s="59" t="s">
        <v>2191</v>
      </c>
      <c r="BB306" s="59">
        <v>234</v>
      </c>
      <c r="BC306" s="59">
        <v>246</v>
      </c>
      <c r="BD306" s="59" t="s">
        <v>2191</v>
      </c>
      <c r="BE306" s="59" t="s">
        <v>2590</v>
      </c>
      <c r="BF306" s="59" t="str">
        <f>HYPERLINK("http://dx.doi.org/10.1111/j.1467-6419.2011.00702.x","http://dx.doi.org/10.1111/j.1467-6419.2011.00702.x")</f>
        <v>http://dx.doi.org/10.1111/j.1467-6419.2011.00702.x</v>
      </c>
      <c r="BG306" s="59" t="s">
        <v>2191</v>
      </c>
      <c r="BH306" s="59" t="s">
        <v>2191</v>
      </c>
      <c r="BI306" s="59" t="s">
        <v>2191</v>
      </c>
      <c r="BJ306" s="59" t="s">
        <v>2191</v>
      </c>
      <c r="BK306" s="59" t="s">
        <v>2191</v>
      </c>
      <c r="BL306" s="59" t="s">
        <v>2191</v>
      </c>
      <c r="BM306" s="59" t="s">
        <v>2191</v>
      </c>
      <c r="BN306" s="59" t="s">
        <v>2191</v>
      </c>
      <c r="BO306" s="59" t="s">
        <v>2191</v>
      </c>
      <c r="BP306" s="59" t="s">
        <v>2191</v>
      </c>
      <c r="BQ306" s="59" t="s">
        <v>2191</v>
      </c>
      <c r="BR306" s="59" t="s">
        <v>2191</v>
      </c>
      <c r="BS306" s="59" t="s">
        <v>17864</v>
      </c>
      <c r="BT306" s="59" t="str">
        <f>HYPERLINK("https%3A%2F%2Fwww.webofscience.com%2Fwos%2Fwoscc%2Ffull-record%2FWOS:000315922300002","View Full Record in Web of Science")</f>
        <v>View Full Record in Web of Science</v>
      </c>
      <c r="BX306" s="37" t="e">
        <f>VLOOKUP(BE306,[2]scopus!$N$2:$N$1043,1,FALSE)</f>
        <v>#N/A</v>
      </c>
    </row>
    <row r="307" spans="1:76" x14ac:dyDescent="0.15">
      <c r="A307" s="59" t="s">
        <v>12379</v>
      </c>
      <c r="B307" s="59" t="s">
        <v>17674</v>
      </c>
      <c r="C307" s="59" t="s">
        <v>2191</v>
      </c>
      <c r="D307" s="59" t="s">
        <v>2191</v>
      </c>
      <c r="E307" s="59" t="s">
        <v>2191</v>
      </c>
      <c r="F307" s="59" t="s">
        <v>17673</v>
      </c>
      <c r="G307" s="59" t="s">
        <v>2191</v>
      </c>
      <c r="H307" s="59" t="s">
        <v>2191</v>
      </c>
      <c r="I307" s="59" t="s">
        <v>2589</v>
      </c>
      <c r="J307" s="59" t="s">
        <v>17690</v>
      </c>
      <c r="K307" s="59" t="s">
        <v>2191</v>
      </c>
      <c r="L307" s="59" t="s">
        <v>2191</v>
      </c>
      <c r="M307" s="59" t="s">
        <v>2191</v>
      </c>
      <c r="N307" s="59" t="s">
        <v>2191</v>
      </c>
      <c r="O307" s="59" t="s">
        <v>2191</v>
      </c>
      <c r="P307" s="59" t="s">
        <v>2191</v>
      </c>
      <c r="Q307" s="59" t="s">
        <v>2191</v>
      </c>
      <c r="R307" s="59" t="s">
        <v>2191</v>
      </c>
      <c r="S307" s="59" t="s">
        <v>2191</v>
      </c>
      <c r="T307" s="59" t="s">
        <v>2191</v>
      </c>
      <c r="U307" s="59" t="s">
        <v>2191</v>
      </c>
      <c r="V307" s="59" t="s">
        <v>17863</v>
      </c>
      <c r="W307" s="59" t="s">
        <v>2191</v>
      </c>
      <c r="X307" s="59" t="s">
        <v>2191</v>
      </c>
      <c r="Y307" s="59" t="s">
        <v>2191</v>
      </c>
      <c r="Z307" s="59" t="s">
        <v>2191</v>
      </c>
      <c r="AA307" s="59" t="s">
        <v>17671</v>
      </c>
      <c r="AB307" s="59" t="s">
        <v>17670</v>
      </c>
      <c r="AC307" s="59" t="s">
        <v>2191</v>
      </c>
      <c r="AD307" s="59" t="s">
        <v>2191</v>
      </c>
      <c r="AE307" s="59" t="s">
        <v>2191</v>
      </c>
      <c r="AF307" s="59" t="s">
        <v>2191</v>
      </c>
      <c r="AG307" s="59" t="s">
        <v>2191</v>
      </c>
      <c r="AH307" s="59" t="s">
        <v>2191</v>
      </c>
      <c r="AI307" s="59" t="s">
        <v>2191</v>
      </c>
      <c r="AJ307" s="59" t="s">
        <v>2191</v>
      </c>
      <c r="AK307" s="59" t="s">
        <v>2191</v>
      </c>
      <c r="AL307" s="59" t="s">
        <v>2191</v>
      </c>
      <c r="AM307" s="59" t="s">
        <v>2191</v>
      </c>
      <c r="AN307" s="59" t="s">
        <v>2191</v>
      </c>
      <c r="AO307" s="59" t="s">
        <v>17686</v>
      </c>
      <c r="AP307" s="59" t="s">
        <v>17685</v>
      </c>
      <c r="AQ307" s="59" t="s">
        <v>2191</v>
      </c>
      <c r="AR307" s="59" t="s">
        <v>2191</v>
      </c>
      <c r="AS307" s="59" t="s">
        <v>2191</v>
      </c>
      <c r="AT307" s="59" t="s">
        <v>12374</v>
      </c>
      <c r="AU307" s="59">
        <v>2015</v>
      </c>
      <c r="AV307" s="59">
        <v>24</v>
      </c>
      <c r="AW307" s="59">
        <v>5</v>
      </c>
      <c r="AX307" s="59" t="s">
        <v>2191</v>
      </c>
      <c r="AY307" s="59" t="s">
        <v>2191</v>
      </c>
      <c r="AZ307" s="59" t="s">
        <v>2191</v>
      </c>
      <c r="BA307" s="59" t="s">
        <v>2191</v>
      </c>
      <c r="BB307" s="59">
        <v>1109</v>
      </c>
      <c r="BC307" s="59">
        <v>1148</v>
      </c>
      <c r="BD307" s="59" t="s">
        <v>2191</v>
      </c>
      <c r="BE307" s="59" t="s">
        <v>2588</v>
      </c>
      <c r="BF307" s="59" t="str">
        <f>HYPERLINK("http://dx.doi.org/10.1093/icc/dtu025","http://dx.doi.org/10.1093/icc/dtu025")</f>
        <v>http://dx.doi.org/10.1093/icc/dtu025</v>
      </c>
      <c r="BG307" s="59" t="s">
        <v>2191</v>
      </c>
      <c r="BH307" s="59" t="s">
        <v>2191</v>
      </c>
      <c r="BI307" s="59" t="s">
        <v>2191</v>
      </c>
      <c r="BJ307" s="59" t="s">
        <v>2191</v>
      </c>
      <c r="BK307" s="59" t="s">
        <v>2191</v>
      </c>
      <c r="BL307" s="59" t="s">
        <v>2191</v>
      </c>
      <c r="BM307" s="59" t="s">
        <v>2191</v>
      </c>
      <c r="BN307" s="59" t="s">
        <v>2191</v>
      </c>
      <c r="BO307" s="59" t="s">
        <v>2191</v>
      </c>
      <c r="BP307" s="59" t="s">
        <v>2191</v>
      </c>
      <c r="BQ307" s="59" t="s">
        <v>2191</v>
      </c>
      <c r="BR307" s="59" t="s">
        <v>2191</v>
      </c>
      <c r="BS307" s="59" t="s">
        <v>17862</v>
      </c>
      <c r="BT307" s="59" t="str">
        <f>HYPERLINK("https%3A%2F%2Fwww.webofscience.com%2Fwos%2Fwoscc%2Ffull-record%2FWOS:000363243800007","View Full Record in Web of Science")</f>
        <v>View Full Record in Web of Science</v>
      </c>
      <c r="BX307" s="37" t="e">
        <f>VLOOKUP(BE307,[2]scopus!$N$2:$N$1043,1,FALSE)</f>
        <v>#N/A</v>
      </c>
    </row>
    <row r="308" spans="1:76" x14ac:dyDescent="0.15">
      <c r="A308" s="59" t="s">
        <v>12379</v>
      </c>
      <c r="B308" s="59" t="s">
        <v>17861</v>
      </c>
      <c r="C308" s="59" t="s">
        <v>2191</v>
      </c>
      <c r="D308" s="59" t="s">
        <v>2191</v>
      </c>
      <c r="E308" s="59" t="s">
        <v>2191</v>
      </c>
      <c r="F308" s="59" t="s">
        <v>17860</v>
      </c>
      <c r="G308" s="59" t="s">
        <v>2191</v>
      </c>
      <c r="H308" s="59" t="s">
        <v>2191</v>
      </c>
      <c r="I308" s="59" t="s">
        <v>4898</v>
      </c>
      <c r="J308" s="59" t="s">
        <v>17859</v>
      </c>
      <c r="K308" s="59" t="s">
        <v>2191</v>
      </c>
      <c r="L308" s="59" t="s">
        <v>2191</v>
      </c>
      <c r="M308" s="59" t="s">
        <v>2191</v>
      </c>
      <c r="N308" s="59" t="s">
        <v>2191</v>
      </c>
      <c r="O308" s="59" t="s">
        <v>2191</v>
      </c>
      <c r="P308" s="59" t="s">
        <v>2191</v>
      </c>
      <c r="Q308" s="59" t="s">
        <v>2191</v>
      </c>
      <c r="R308" s="59" t="s">
        <v>2191</v>
      </c>
      <c r="S308" s="59" t="s">
        <v>2191</v>
      </c>
      <c r="T308" s="59" t="s">
        <v>2191</v>
      </c>
      <c r="U308" s="59" t="s">
        <v>2191</v>
      </c>
      <c r="V308" s="59" t="s">
        <v>17858</v>
      </c>
      <c r="W308" s="59" t="s">
        <v>2191</v>
      </c>
      <c r="X308" s="59" t="s">
        <v>2191</v>
      </c>
      <c r="Y308" s="59" t="s">
        <v>2191</v>
      </c>
      <c r="Z308" s="59" t="s">
        <v>2191</v>
      </c>
      <c r="AA308" s="59" t="s">
        <v>17857</v>
      </c>
      <c r="AB308" s="59" t="s">
        <v>17856</v>
      </c>
      <c r="AC308" s="59" t="s">
        <v>2191</v>
      </c>
      <c r="AD308" s="59" t="s">
        <v>2191</v>
      </c>
      <c r="AE308" s="59" t="s">
        <v>2191</v>
      </c>
      <c r="AF308" s="59" t="s">
        <v>2191</v>
      </c>
      <c r="AG308" s="59" t="s">
        <v>2191</v>
      </c>
      <c r="AH308" s="59" t="s">
        <v>2191</v>
      </c>
      <c r="AI308" s="59" t="s">
        <v>2191</v>
      </c>
      <c r="AJ308" s="59" t="s">
        <v>2191</v>
      </c>
      <c r="AK308" s="59" t="s">
        <v>2191</v>
      </c>
      <c r="AL308" s="59" t="s">
        <v>2191</v>
      </c>
      <c r="AM308" s="59" t="s">
        <v>2191</v>
      </c>
      <c r="AN308" s="59" t="s">
        <v>2191</v>
      </c>
      <c r="AO308" s="59" t="s">
        <v>17855</v>
      </c>
      <c r="AP308" s="59" t="s">
        <v>17854</v>
      </c>
      <c r="AQ308" s="59" t="s">
        <v>2191</v>
      </c>
      <c r="AR308" s="59" t="s">
        <v>2191</v>
      </c>
      <c r="AS308" s="59" t="s">
        <v>2191</v>
      </c>
      <c r="AT308" s="59" t="s">
        <v>13375</v>
      </c>
      <c r="AU308" s="59">
        <v>2025</v>
      </c>
      <c r="AV308" s="59">
        <v>20</v>
      </c>
      <c r="AW308" s="59">
        <v>1</v>
      </c>
      <c r="AX308" s="59" t="s">
        <v>2191</v>
      </c>
      <c r="AY308" s="59" t="s">
        <v>2191</v>
      </c>
      <c r="AZ308" s="59" t="s">
        <v>2191</v>
      </c>
      <c r="BA308" s="59" t="s">
        <v>2191</v>
      </c>
      <c r="BB308" s="59">
        <v>8</v>
      </c>
      <c r="BC308" s="59">
        <v>32</v>
      </c>
      <c r="BD308" s="59" t="s">
        <v>2191</v>
      </c>
      <c r="BE308" s="59" t="s">
        <v>4897</v>
      </c>
      <c r="BF308" s="59" t="str">
        <f>HYPERLINK("http://dx.doi.org/10.1080/17421772.2024.2342336","http://dx.doi.org/10.1080/17421772.2024.2342336")</f>
        <v>http://dx.doi.org/10.1080/17421772.2024.2342336</v>
      </c>
      <c r="BG308" s="59" t="s">
        <v>2191</v>
      </c>
      <c r="BH308" s="59" t="s">
        <v>12890</v>
      </c>
      <c r="BI308" s="59" t="s">
        <v>2191</v>
      </c>
      <c r="BJ308" s="59" t="s">
        <v>2191</v>
      </c>
      <c r="BK308" s="59" t="s">
        <v>2191</v>
      </c>
      <c r="BL308" s="59" t="s">
        <v>2191</v>
      </c>
      <c r="BM308" s="59" t="s">
        <v>2191</v>
      </c>
      <c r="BN308" s="59" t="s">
        <v>2191</v>
      </c>
      <c r="BO308" s="59" t="s">
        <v>2191</v>
      </c>
      <c r="BP308" s="59" t="s">
        <v>2191</v>
      </c>
      <c r="BQ308" s="59" t="s">
        <v>2191</v>
      </c>
      <c r="BR308" s="59" t="s">
        <v>2191</v>
      </c>
      <c r="BS308" s="59" t="s">
        <v>17853</v>
      </c>
      <c r="BT308" s="59" t="str">
        <f>HYPERLINK("https%3A%2F%2Fwww.webofscience.com%2Fwos%2Fwoscc%2Ffull-record%2FWOS:001215039900001","View Full Record in Web of Science")</f>
        <v>View Full Record in Web of Science</v>
      </c>
      <c r="BX308" s="37" t="str">
        <f>VLOOKUP(BE308,[2]scopus!$N$2:$N$1043,1,FALSE)</f>
        <v>10.1080/17421772.2024.2342336</v>
      </c>
    </row>
    <row r="309" spans="1:76" x14ac:dyDescent="0.15">
      <c r="A309" s="59" t="s">
        <v>12379</v>
      </c>
      <c r="B309" s="59" t="s">
        <v>16831</v>
      </c>
      <c r="C309" s="59" t="s">
        <v>2191</v>
      </c>
      <c r="D309" s="59" t="s">
        <v>2191</v>
      </c>
      <c r="E309" s="59" t="s">
        <v>2191</v>
      </c>
      <c r="F309" s="59" t="s">
        <v>16830</v>
      </c>
      <c r="G309" s="59" t="s">
        <v>2191</v>
      </c>
      <c r="H309" s="59" t="s">
        <v>2191</v>
      </c>
      <c r="I309" s="59" t="s">
        <v>2587</v>
      </c>
      <c r="J309" s="59" t="s">
        <v>13637</v>
      </c>
      <c r="K309" s="59" t="s">
        <v>2191</v>
      </c>
      <c r="L309" s="59" t="s">
        <v>2191</v>
      </c>
      <c r="M309" s="59" t="s">
        <v>2191</v>
      </c>
      <c r="N309" s="59" t="s">
        <v>2191</v>
      </c>
      <c r="O309" s="59" t="s">
        <v>2191</v>
      </c>
      <c r="P309" s="59" t="s">
        <v>2191</v>
      </c>
      <c r="Q309" s="59" t="s">
        <v>2191</v>
      </c>
      <c r="R309" s="59" t="s">
        <v>2191</v>
      </c>
      <c r="S309" s="59" t="s">
        <v>2191</v>
      </c>
      <c r="T309" s="59" t="s">
        <v>2191</v>
      </c>
      <c r="U309" s="59" t="s">
        <v>2191</v>
      </c>
      <c r="V309" s="59" t="s">
        <v>17852</v>
      </c>
      <c r="W309" s="59" t="s">
        <v>2191</v>
      </c>
      <c r="X309" s="59" t="s">
        <v>2191</v>
      </c>
      <c r="Y309" s="59" t="s">
        <v>2191</v>
      </c>
      <c r="Z309" s="59" t="s">
        <v>2191</v>
      </c>
      <c r="AA309" s="59" t="s">
        <v>17851</v>
      </c>
      <c r="AB309" s="59" t="s">
        <v>17850</v>
      </c>
      <c r="AC309" s="59" t="s">
        <v>2191</v>
      </c>
      <c r="AD309" s="59" t="s">
        <v>2191</v>
      </c>
      <c r="AE309" s="59" t="s">
        <v>2191</v>
      </c>
      <c r="AF309" s="59" t="s">
        <v>2191</v>
      </c>
      <c r="AG309" s="59" t="s">
        <v>2191</v>
      </c>
      <c r="AH309" s="59" t="s">
        <v>2191</v>
      </c>
      <c r="AI309" s="59" t="s">
        <v>2191</v>
      </c>
      <c r="AJ309" s="59" t="s">
        <v>2191</v>
      </c>
      <c r="AK309" s="59" t="s">
        <v>2191</v>
      </c>
      <c r="AL309" s="59" t="s">
        <v>2191</v>
      </c>
      <c r="AM309" s="59" t="s">
        <v>2191</v>
      </c>
      <c r="AN309" s="59" t="s">
        <v>2191</v>
      </c>
      <c r="AO309" s="59" t="s">
        <v>13633</v>
      </c>
      <c r="AP309" s="59" t="s">
        <v>13632</v>
      </c>
      <c r="AQ309" s="59" t="s">
        <v>2191</v>
      </c>
      <c r="AR309" s="59" t="s">
        <v>2191</v>
      </c>
      <c r="AS309" s="59" t="s">
        <v>2191</v>
      </c>
      <c r="AT309" s="59" t="s">
        <v>12390</v>
      </c>
      <c r="AU309" s="59">
        <v>2016</v>
      </c>
      <c r="AV309" s="59">
        <v>59</v>
      </c>
      <c r="AW309" s="59">
        <v>4</v>
      </c>
      <c r="AX309" s="59" t="s">
        <v>2191</v>
      </c>
      <c r="AY309" s="59" t="s">
        <v>2191</v>
      </c>
      <c r="AZ309" s="59" t="s">
        <v>2191</v>
      </c>
      <c r="BA309" s="59" t="s">
        <v>2191</v>
      </c>
      <c r="BB309" s="59">
        <v>1407</v>
      </c>
      <c r="BC309" s="59">
        <v>1429</v>
      </c>
      <c r="BD309" s="59" t="s">
        <v>2191</v>
      </c>
      <c r="BE309" s="59" t="s">
        <v>2586</v>
      </c>
      <c r="BF309" s="59" t="str">
        <f>HYPERLINK("http://dx.doi.org/10.5465/amj.2013.0835","http://dx.doi.org/10.5465/amj.2013.0835")</f>
        <v>http://dx.doi.org/10.5465/amj.2013.0835</v>
      </c>
      <c r="BG309" s="59" t="s">
        <v>2191</v>
      </c>
      <c r="BH309" s="59" t="s">
        <v>2191</v>
      </c>
      <c r="BI309" s="59" t="s">
        <v>2191</v>
      </c>
      <c r="BJ309" s="59" t="s">
        <v>2191</v>
      </c>
      <c r="BK309" s="59" t="s">
        <v>2191</v>
      </c>
      <c r="BL309" s="59" t="s">
        <v>2191</v>
      </c>
      <c r="BM309" s="59" t="s">
        <v>2191</v>
      </c>
      <c r="BN309" s="59" t="s">
        <v>2191</v>
      </c>
      <c r="BO309" s="59" t="s">
        <v>2191</v>
      </c>
      <c r="BP309" s="59" t="s">
        <v>2191</v>
      </c>
      <c r="BQ309" s="59" t="s">
        <v>2191</v>
      </c>
      <c r="BR309" s="59" t="s">
        <v>2191</v>
      </c>
      <c r="BS309" s="59" t="s">
        <v>17849</v>
      </c>
      <c r="BT309" s="59" t="str">
        <f>HYPERLINK("https%3A%2F%2Fwww.webofscience.com%2Fwos%2Fwoscc%2Ffull-record%2FWOS:000381838500013","View Full Record in Web of Science")</f>
        <v>View Full Record in Web of Science</v>
      </c>
      <c r="BX309" s="37" t="e">
        <f>VLOOKUP(BE309,[2]scopus!$N$2:$N$1043,1,FALSE)</f>
        <v>#N/A</v>
      </c>
    </row>
    <row r="310" spans="1:76" x14ac:dyDescent="0.15">
      <c r="A310" s="59" t="s">
        <v>12379</v>
      </c>
      <c r="B310" s="59" t="s">
        <v>17848</v>
      </c>
      <c r="C310" s="59" t="s">
        <v>2191</v>
      </c>
      <c r="D310" s="59" t="s">
        <v>2191</v>
      </c>
      <c r="E310" s="59" t="s">
        <v>2191</v>
      </c>
      <c r="F310" s="59" t="s">
        <v>17847</v>
      </c>
      <c r="G310" s="59" t="s">
        <v>2191</v>
      </c>
      <c r="H310" s="59" t="s">
        <v>2191</v>
      </c>
      <c r="I310" s="59" t="s">
        <v>4067</v>
      </c>
      <c r="J310" s="59" t="s">
        <v>17846</v>
      </c>
      <c r="K310" s="59" t="s">
        <v>2191</v>
      </c>
      <c r="L310" s="59" t="s">
        <v>2191</v>
      </c>
      <c r="M310" s="59" t="s">
        <v>2191</v>
      </c>
      <c r="N310" s="59" t="s">
        <v>2191</v>
      </c>
      <c r="O310" s="59" t="s">
        <v>2191</v>
      </c>
      <c r="P310" s="59" t="s">
        <v>2191</v>
      </c>
      <c r="Q310" s="59" t="s">
        <v>2191</v>
      </c>
      <c r="R310" s="59" t="s">
        <v>2191</v>
      </c>
      <c r="S310" s="59" t="s">
        <v>2191</v>
      </c>
      <c r="T310" s="59" t="s">
        <v>2191</v>
      </c>
      <c r="U310" s="59" t="s">
        <v>2191</v>
      </c>
      <c r="V310" s="59" t="s">
        <v>17845</v>
      </c>
      <c r="W310" s="59" t="s">
        <v>2191</v>
      </c>
      <c r="X310" s="59" t="s">
        <v>2191</v>
      </c>
      <c r="Y310" s="59" t="s">
        <v>2191</v>
      </c>
      <c r="Z310" s="59" t="s">
        <v>2191</v>
      </c>
      <c r="AA310" s="59" t="s">
        <v>2191</v>
      </c>
      <c r="AB310" s="59" t="s">
        <v>2191</v>
      </c>
      <c r="AC310" s="59" t="s">
        <v>2191</v>
      </c>
      <c r="AD310" s="59" t="s">
        <v>2191</v>
      </c>
      <c r="AE310" s="59" t="s">
        <v>2191</v>
      </c>
      <c r="AF310" s="59" t="s">
        <v>2191</v>
      </c>
      <c r="AG310" s="59" t="s">
        <v>2191</v>
      </c>
      <c r="AH310" s="59" t="s">
        <v>2191</v>
      </c>
      <c r="AI310" s="59" t="s">
        <v>2191</v>
      </c>
      <c r="AJ310" s="59" t="s">
        <v>2191</v>
      </c>
      <c r="AK310" s="59" t="s">
        <v>2191</v>
      </c>
      <c r="AL310" s="59" t="s">
        <v>2191</v>
      </c>
      <c r="AM310" s="59" t="s">
        <v>2191</v>
      </c>
      <c r="AN310" s="59" t="s">
        <v>2191</v>
      </c>
      <c r="AO310" s="59" t="s">
        <v>17844</v>
      </c>
      <c r="AP310" s="59" t="s">
        <v>17843</v>
      </c>
      <c r="AQ310" s="59" t="s">
        <v>2191</v>
      </c>
      <c r="AR310" s="59" t="s">
        <v>2191</v>
      </c>
      <c r="AS310" s="59" t="s">
        <v>2191</v>
      </c>
      <c r="AT310" s="59" t="s">
        <v>2191</v>
      </c>
      <c r="AU310" s="59">
        <v>2018</v>
      </c>
      <c r="AV310" s="59">
        <v>12</v>
      </c>
      <c r="AW310" s="59">
        <v>4</v>
      </c>
      <c r="AX310" s="59" t="s">
        <v>2191</v>
      </c>
      <c r="AY310" s="59" t="s">
        <v>2191</v>
      </c>
      <c r="AZ310" s="59" t="s">
        <v>2191</v>
      </c>
      <c r="BA310" s="59" t="s">
        <v>2191</v>
      </c>
      <c r="BB310" s="59">
        <v>833</v>
      </c>
      <c r="BC310" s="59">
        <v>846</v>
      </c>
      <c r="BD310" s="59" t="s">
        <v>2191</v>
      </c>
      <c r="BE310" s="59" t="s">
        <v>230</v>
      </c>
      <c r="BF310" s="59" t="str">
        <f>HYPERLINK("http://dx.doi.org/10.1108/CMS-07-2018-0589","http://dx.doi.org/10.1108/CMS-07-2018-0589")</f>
        <v>http://dx.doi.org/10.1108/CMS-07-2018-0589</v>
      </c>
      <c r="BG310" s="59" t="s">
        <v>2191</v>
      </c>
      <c r="BH310" s="59" t="s">
        <v>2191</v>
      </c>
      <c r="BI310" s="59" t="s">
        <v>2191</v>
      </c>
      <c r="BJ310" s="59" t="s">
        <v>2191</v>
      </c>
      <c r="BK310" s="59" t="s">
        <v>2191</v>
      </c>
      <c r="BL310" s="59" t="s">
        <v>2191</v>
      </c>
      <c r="BM310" s="59" t="s">
        <v>2191</v>
      </c>
      <c r="BN310" s="59" t="s">
        <v>2191</v>
      </c>
      <c r="BO310" s="59" t="s">
        <v>2191</v>
      </c>
      <c r="BP310" s="59" t="s">
        <v>2191</v>
      </c>
      <c r="BQ310" s="59" t="s">
        <v>2191</v>
      </c>
      <c r="BR310" s="59" t="s">
        <v>2191</v>
      </c>
      <c r="BS310" s="59" t="s">
        <v>17842</v>
      </c>
      <c r="BT310" s="59" t="str">
        <f>HYPERLINK("https%3A%2F%2Fwww.webofscience.com%2Fwos%2Fwoscc%2Ffull-record%2FWOS:000446848000009","View Full Record in Web of Science")</f>
        <v>View Full Record in Web of Science</v>
      </c>
      <c r="BX310" s="37" t="str">
        <f>VLOOKUP(BE310,[2]scopus!$N$2:$N$1043,1,FALSE)</f>
        <v>10.1108/CMS-07-2018-0589</v>
      </c>
    </row>
    <row r="311" spans="1:76" x14ac:dyDescent="0.15">
      <c r="A311" s="59" t="s">
        <v>12379</v>
      </c>
      <c r="B311" s="59" t="s">
        <v>17841</v>
      </c>
      <c r="C311" s="59" t="s">
        <v>2191</v>
      </c>
      <c r="D311" s="59" t="s">
        <v>2191</v>
      </c>
      <c r="E311" s="59" t="s">
        <v>2191</v>
      </c>
      <c r="F311" s="59" t="s">
        <v>17840</v>
      </c>
      <c r="G311" s="59" t="s">
        <v>2191</v>
      </c>
      <c r="H311" s="59" t="s">
        <v>2191</v>
      </c>
      <c r="I311" s="59" t="s">
        <v>17839</v>
      </c>
      <c r="J311" s="59" t="s">
        <v>14060</v>
      </c>
      <c r="K311" s="59" t="s">
        <v>2191</v>
      </c>
      <c r="L311" s="59" t="s">
        <v>2191</v>
      </c>
      <c r="M311" s="59" t="s">
        <v>2191</v>
      </c>
      <c r="N311" s="59" t="s">
        <v>2191</v>
      </c>
      <c r="O311" s="59" t="s">
        <v>2191</v>
      </c>
      <c r="P311" s="59" t="s">
        <v>2191</v>
      </c>
      <c r="Q311" s="59" t="s">
        <v>2191</v>
      </c>
      <c r="R311" s="59" t="s">
        <v>2191</v>
      </c>
      <c r="S311" s="59" t="s">
        <v>2191</v>
      </c>
      <c r="T311" s="59" t="s">
        <v>2191</v>
      </c>
      <c r="U311" s="59" t="s">
        <v>2191</v>
      </c>
      <c r="V311" s="59" t="s">
        <v>17838</v>
      </c>
      <c r="W311" s="59" t="s">
        <v>2191</v>
      </c>
      <c r="X311" s="59" t="s">
        <v>2191</v>
      </c>
      <c r="Y311" s="59" t="s">
        <v>2191</v>
      </c>
      <c r="Z311" s="59" t="s">
        <v>2191</v>
      </c>
      <c r="AA311" s="59" t="s">
        <v>17837</v>
      </c>
      <c r="AB311" s="59" t="s">
        <v>17836</v>
      </c>
      <c r="AC311" s="59" t="s">
        <v>2191</v>
      </c>
      <c r="AD311" s="59" t="s">
        <v>2191</v>
      </c>
      <c r="AE311" s="59" t="s">
        <v>2191</v>
      </c>
      <c r="AF311" s="59" t="s">
        <v>2191</v>
      </c>
      <c r="AG311" s="59" t="s">
        <v>2191</v>
      </c>
      <c r="AH311" s="59" t="s">
        <v>2191</v>
      </c>
      <c r="AI311" s="59" t="s">
        <v>2191</v>
      </c>
      <c r="AJ311" s="59" t="s">
        <v>2191</v>
      </c>
      <c r="AK311" s="59" t="s">
        <v>2191</v>
      </c>
      <c r="AL311" s="59" t="s">
        <v>2191</v>
      </c>
      <c r="AM311" s="59" t="s">
        <v>2191</v>
      </c>
      <c r="AN311" s="59" t="s">
        <v>2191</v>
      </c>
      <c r="AO311" s="59" t="s">
        <v>14056</v>
      </c>
      <c r="AP311" s="59" t="s">
        <v>14055</v>
      </c>
      <c r="AQ311" s="59" t="s">
        <v>2191</v>
      </c>
      <c r="AR311" s="59" t="s">
        <v>2191</v>
      </c>
      <c r="AS311" s="59" t="s">
        <v>2191</v>
      </c>
      <c r="AT311" s="59" t="s">
        <v>12586</v>
      </c>
      <c r="AU311" s="59">
        <v>2012</v>
      </c>
      <c r="AV311" s="59">
        <v>33</v>
      </c>
      <c r="AW311" s="59">
        <v>4</v>
      </c>
      <c r="AX311" s="59" t="s">
        <v>2191</v>
      </c>
      <c r="AY311" s="59" t="s">
        <v>2191</v>
      </c>
      <c r="AZ311" s="59" t="s">
        <v>2191</v>
      </c>
      <c r="BA311" s="59" t="s">
        <v>2191</v>
      </c>
      <c r="BB311" s="59">
        <v>407</v>
      </c>
      <c r="BC311" s="59">
        <v>426</v>
      </c>
      <c r="BD311" s="59" t="s">
        <v>2191</v>
      </c>
      <c r="BE311" s="59" t="s">
        <v>3405</v>
      </c>
      <c r="BF311" s="59" t="str">
        <f>HYPERLINK("http://dx.doi.org/10.1002/smj.1942","http://dx.doi.org/10.1002/smj.1942")</f>
        <v>http://dx.doi.org/10.1002/smj.1942</v>
      </c>
      <c r="BG311" s="59" t="s">
        <v>2191</v>
      </c>
      <c r="BH311" s="59" t="s">
        <v>2191</v>
      </c>
      <c r="BI311" s="59" t="s">
        <v>2191</v>
      </c>
      <c r="BJ311" s="59" t="s">
        <v>2191</v>
      </c>
      <c r="BK311" s="59" t="s">
        <v>2191</v>
      </c>
      <c r="BL311" s="59" t="s">
        <v>2191</v>
      </c>
      <c r="BM311" s="59" t="s">
        <v>2191</v>
      </c>
      <c r="BN311" s="59" t="s">
        <v>2191</v>
      </c>
      <c r="BO311" s="59" t="s">
        <v>2191</v>
      </c>
      <c r="BP311" s="59" t="s">
        <v>2191</v>
      </c>
      <c r="BQ311" s="59" t="s">
        <v>2191</v>
      </c>
      <c r="BR311" s="59" t="s">
        <v>2191</v>
      </c>
      <c r="BS311" s="59" t="s">
        <v>17835</v>
      </c>
      <c r="BT311" s="59" t="str">
        <f>HYPERLINK("https%3A%2F%2Fwww.webofscience.com%2Fwos%2Fwoscc%2Ffull-record%2FWOS:000299819200004","View Full Record in Web of Science")</f>
        <v>View Full Record in Web of Science</v>
      </c>
      <c r="BX311" s="37" t="str">
        <f>VLOOKUP(BE311,[2]scopus!$N$2:$N$1043,1,FALSE)</f>
        <v>10.1002/smj.1942</v>
      </c>
    </row>
    <row r="312" spans="1:76" x14ac:dyDescent="0.15">
      <c r="A312" s="59" t="s">
        <v>12379</v>
      </c>
      <c r="B312" s="59" t="s">
        <v>17834</v>
      </c>
      <c r="C312" s="59" t="s">
        <v>2191</v>
      </c>
      <c r="D312" s="59" t="s">
        <v>2191</v>
      </c>
      <c r="E312" s="59" t="s">
        <v>2191</v>
      </c>
      <c r="F312" s="59" t="s">
        <v>17833</v>
      </c>
      <c r="G312" s="59" t="s">
        <v>2191</v>
      </c>
      <c r="H312" s="59" t="s">
        <v>2191</v>
      </c>
      <c r="I312" s="59" t="s">
        <v>17832</v>
      </c>
      <c r="J312" s="59" t="s">
        <v>12802</v>
      </c>
      <c r="K312" s="59" t="s">
        <v>2191</v>
      </c>
      <c r="L312" s="59" t="s">
        <v>2191</v>
      </c>
      <c r="M312" s="59" t="s">
        <v>2191</v>
      </c>
      <c r="N312" s="59" t="s">
        <v>2191</v>
      </c>
      <c r="O312" s="59" t="s">
        <v>2191</v>
      </c>
      <c r="P312" s="59" t="s">
        <v>2191</v>
      </c>
      <c r="Q312" s="59" t="s">
        <v>2191</v>
      </c>
      <c r="R312" s="59" t="s">
        <v>2191</v>
      </c>
      <c r="S312" s="59" t="s">
        <v>2191</v>
      </c>
      <c r="T312" s="59" t="s">
        <v>2191</v>
      </c>
      <c r="U312" s="59" t="s">
        <v>2191</v>
      </c>
      <c r="V312" s="59" t="s">
        <v>17831</v>
      </c>
      <c r="W312" s="59" t="s">
        <v>2191</v>
      </c>
      <c r="X312" s="59" t="s">
        <v>2191</v>
      </c>
      <c r="Y312" s="59" t="s">
        <v>2191</v>
      </c>
      <c r="Z312" s="59" t="s">
        <v>2191</v>
      </c>
      <c r="AA312" s="59" t="s">
        <v>2191</v>
      </c>
      <c r="AB312" s="59" t="s">
        <v>2191</v>
      </c>
      <c r="AC312" s="59" t="s">
        <v>2191</v>
      </c>
      <c r="AD312" s="59" t="s">
        <v>2191</v>
      </c>
      <c r="AE312" s="59" t="s">
        <v>2191</v>
      </c>
      <c r="AF312" s="59" t="s">
        <v>2191</v>
      </c>
      <c r="AG312" s="59" t="s">
        <v>2191</v>
      </c>
      <c r="AH312" s="59" t="s">
        <v>2191</v>
      </c>
      <c r="AI312" s="59" t="s">
        <v>2191</v>
      </c>
      <c r="AJ312" s="59" t="s">
        <v>2191</v>
      </c>
      <c r="AK312" s="59" t="s">
        <v>2191</v>
      </c>
      <c r="AL312" s="59" t="s">
        <v>2191</v>
      </c>
      <c r="AM312" s="59" t="s">
        <v>2191</v>
      </c>
      <c r="AN312" s="59" t="s">
        <v>2191</v>
      </c>
      <c r="AO312" s="59" t="s">
        <v>12800</v>
      </c>
      <c r="AP312" s="59" t="s">
        <v>12799</v>
      </c>
      <c r="AQ312" s="59" t="s">
        <v>2191</v>
      </c>
      <c r="AR312" s="59" t="s">
        <v>2191</v>
      </c>
      <c r="AS312" s="59" t="s">
        <v>2191</v>
      </c>
      <c r="AT312" s="59" t="s">
        <v>12586</v>
      </c>
      <c r="AU312" s="59">
        <v>2025</v>
      </c>
      <c r="AV312" s="59">
        <v>76</v>
      </c>
      <c r="AW312" s="59" t="s">
        <v>2191</v>
      </c>
      <c r="AX312" s="59" t="s">
        <v>2191</v>
      </c>
      <c r="AY312" s="59" t="s">
        <v>2191</v>
      </c>
      <c r="AZ312" s="59" t="s">
        <v>2191</v>
      </c>
      <c r="BA312" s="59" t="s">
        <v>2191</v>
      </c>
      <c r="BB312" s="59" t="s">
        <v>2191</v>
      </c>
      <c r="BC312" s="59" t="s">
        <v>2191</v>
      </c>
      <c r="BD312" s="59">
        <v>102807</v>
      </c>
      <c r="BE312" s="59" t="s">
        <v>83</v>
      </c>
      <c r="BF312" s="59" t="str">
        <f>HYPERLINK("http://dx.doi.org/10.1016/j.ribaf.2025.102807","http://dx.doi.org/10.1016/j.ribaf.2025.102807")</f>
        <v>http://dx.doi.org/10.1016/j.ribaf.2025.102807</v>
      </c>
      <c r="BG312" s="59" t="s">
        <v>2191</v>
      </c>
      <c r="BH312" s="59" t="s">
        <v>12841</v>
      </c>
      <c r="BI312" s="59" t="s">
        <v>2191</v>
      </c>
      <c r="BJ312" s="59" t="s">
        <v>2191</v>
      </c>
      <c r="BK312" s="59" t="s">
        <v>2191</v>
      </c>
      <c r="BL312" s="59" t="s">
        <v>2191</v>
      </c>
      <c r="BM312" s="59" t="s">
        <v>2191</v>
      </c>
      <c r="BN312" s="59" t="s">
        <v>2191</v>
      </c>
      <c r="BO312" s="59" t="s">
        <v>2191</v>
      </c>
      <c r="BP312" s="59" t="s">
        <v>2191</v>
      </c>
      <c r="BQ312" s="59" t="s">
        <v>2191</v>
      </c>
      <c r="BR312" s="59" t="s">
        <v>2191</v>
      </c>
      <c r="BS312" s="59" t="s">
        <v>17830</v>
      </c>
      <c r="BT312" s="59" t="str">
        <f>HYPERLINK("https%3A%2F%2Fwww.webofscience.com%2Fwos%2Fwoscc%2Ffull-record%2FWOS:001430821800001","View Full Record in Web of Science")</f>
        <v>View Full Record in Web of Science</v>
      </c>
      <c r="BX312" s="37" t="str">
        <f>VLOOKUP(BE312,[2]scopus!$N$2:$N$1043,1,FALSE)</f>
        <v>10.1016/j.ribaf.2025.102807</v>
      </c>
    </row>
    <row r="313" spans="1:76" x14ac:dyDescent="0.15">
      <c r="A313" s="59" t="s">
        <v>12379</v>
      </c>
      <c r="B313" s="59" t="s">
        <v>17829</v>
      </c>
      <c r="C313" s="59" t="s">
        <v>2191</v>
      </c>
      <c r="D313" s="59" t="s">
        <v>2191</v>
      </c>
      <c r="E313" s="59" t="s">
        <v>2191</v>
      </c>
      <c r="F313" s="59" t="s">
        <v>17828</v>
      </c>
      <c r="G313" s="59" t="s">
        <v>2191</v>
      </c>
      <c r="H313" s="59" t="s">
        <v>2191</v>
      </c>
      <c r="I313" s="59" t="s">
        <v>17827</v>
      </c>
      <c r="J313" s="59" t="s">
        <v>17826</v>
      </c>
      <c r="K313" s="59" t="s">
        <v>2191</v>
      </c>
      <c r="L313" s="59" t="s">
        <v>2191</v>
      </c>
      <c r="M313" s="59" t="s">
        <v>2191</v>
      </c>
      <c r="N313" s="59" t="s">
        <v>2191</v>
      </c>
      <c r="O313" s="59" t="s">
        <v>2191</v>
      </c>
      <c r="P313" s="59" t="s">
        <v>2191</v>
      </c>
      <c r="Q313" s="59" t="s">
        <v>2191</v>
      </c>
      <c r="R313" s="59" t="s">
        <v>2191</v>
      </c>
      <c r="S313" s="59" t="s">
        <v>2191</v>
      </c>
      <c r="T313" s="59" t="s">
        <v>2191</v>
      </c>
      <c r="U313" s="59" t="s">
        <v>2191</v>
      </c>
      <c r="V313" s="59" t="s">
        <v>17825</v>
      </c>
      <c r="W313" s="59" t="s">
        <v>2191</v>
      </c>
      <c r="X313" s="59" t="s">
        <v>2191</v>
      </c>
      <c r="Y313" s="59" t="s">
        <v>2191</v>
      </c>
      <c r="Z313" s="59" t="s">
        <v>2191</v>
      </c>
      <c r="AA313" s="59" t="s">
        <v>2191</v>
      </c>
      <c r="AB313" s="59" t="s">
        <v>2191</v>
      </c>
      <c r="AC313" s="59" t="s">
        <v>2191</v>
      </c>
      <c r="AD313" s="59" t="s">
        <v>2191</v>
      </c>
      <c r="AE313" s="59" t="s">
        <v>2191</v>
      </c>
      <c r="AF313" s="59" t="s">
        <v>2191</v>
      </c>
      <c r="AG313" s="59" t="s">
        <v>2191</v>
      </c>
      <c r="AH313" s="59" t="s">
        <v>2191</v>
      </c>
      <c r="AI313" s="59" t="s">
        <v>2191</v>
      </c>
      <c r="AJ313" s="59" t="s">
        <v>2191</v>
      </c>
      <c r="AK313" s="59" t="s">
        <v>2191</v>
      </c>
      <c r="AL313" s="59" t="s">
        <v>2191</v>
      </c>
      <c r="AM313" s="59" t="s">
        <v>2191</v>
      </c>
      <c r="AN313" s="59" t="s">
        <v>2191</v>
      </c>
      <c r="AO313" s="59" t="s">
        <v>17824</v>
      </c>
      <c r="AP313" s="59" t="s">
        <v>17823</v>
      </c>
      <c r="AQ313" s="59" t="s">
        <v>2191</v>
      </c>
      <c r="AR313" s="59" t="s">
        <v>2191</v>
      </c>
      <c r="AS313" s="59" t="s">
        <v>2191</v>
      </c>
      <c r="AT313" s="59" t="s">
        <v>12436</v>
      </c>
      <c r="AU313" s="59">
        <v>2021</v>
      </c>
      <c r="AV313" s="59">
        <v>47</v>
      </c>
      <c r="AW313" s="59">
        <v>2</v>
      </c>
      <c r="AX313" s="59" t="s">
        <v>2191</v>
      </c>
      <c r="AY313" s="59" t="s">
        <v>2191</v>
      </c>
      <c r="AZ313" s="59" t="s">
        <v>2191</v>
      </c>
      <c r="BA313" s="59" t="s">
        <v>2191</v>
      </c>
      <c r="BB313" s="59">
        <v>368</v>
      </c>
      <c r="BC313" s="59">
        <v>398</v>
      </c>
      <c r="BD313" s="59" t="s">
        <v>2191</v>
      </c>
      <c r="BE313" s="59" t="s">
        <v>4301</v>
      </c>
      <c r="BF313" s="59" t="str">
        <f>HYPERLINK("http://dx.doi.org/10.1177/0149206319847265","http://dx.doi.org/10.1177/0149206319847265")</f>
        <v>http://dx.doi.org/10.1177/0149206319847265</v>
      </c>
      <c r="BG313" s="59" t="s">
        <v>2191</v>
      </c>
      <c r="BH313" s="59" t="s">
        <v>2191</v>
      </c>
      <c r="BI313" s="59" t="s">
        <v>2191</v>
      </c>
      <c r="BJ313" s="59" t="s">
        <v>2191</v>
      </c>
      <c r="BK313" s="59" t="s">
        <v>2191</v>
      </c>
      <c r="BL313" s="59" t="s">
        <v>2191</v>
      </c>
      <c r="BM313" s="59" t="s">
        <v>2191</v>
      </c>
      <c r="BN313" s="59" t="s">
        <v>2191</v>
      </c>
      <c r="BO313" s="59" t="s">
        <v>2191</v>
      </c>
      <c r="BP313" s="59" t="s">
        <v>2191</v>
      </c>
      <c r="BQ313" s="59" t="s">
        <v>2191</v>
      </c>
      <c r="BR313" s="59" t="s">
        <v>2191</v>
      </c>
      <c r="BS313" s="59" t="s">
        <v>17822</v>
      </c>
      <c r="BT313" s="59" t="str">
        <f>HYPERLINK("https%3A%2F%2Fwww.webofscience.com%2Fwos%2Fwoscc%2Ffull-record%2FWOS:000604039100002","View Full Record in Web of Science")</f>
        <v>View Full Record in Web of Science</v>
      </c>
      <c r="BX313" s="37" t="str">
        <f>VLOOKUP(BE313,[2]scopus!$N$2:$N$1043,1,FALSE)</f>
        <v>10.1177/0149206319847265</v>
      </c>
    </row>
    <row r="314" spans="1:76" x14ac:dyDescent="0.15">
      <c r="A314" s="59" t="s">
        <v>12379</v>
      </c>
      <c r="B314" s="59" t="s">
        <v>17821</v>
      </c>
      <c r="C314" s="59" t="s">
        <v>2191</v>
      </c>
      <c r="D314" s="59" t="s">
        <v>2191</v>
      </c>
      <c r="E314" s="59" t="s">
        <v>2191</v>
      </c>
      <c r="F314" s="59" t="s">
        <v>17820</v>
      </c>
      <c r="G314" s="59" t="s">
        <v>2191</v>
      </c>
      <c r="H314" s="59" t="s">
        <v>2191</v>
      </c>
      <c r="I314" s="59" t="s">
        <v>17819</v>
      </c>
      <c r="J314" s="59" t="s">
        <v>16321</v>
      </c>
      <c r="K314" s="59" t="s">
        <v>2191</v>
      </c>
      <c r="L314" s="59" t="s">
        <v>2191</v>
      </c>
      <c r="M314" s="59" t="s">
        <v>2191</v>
      </c>
      <c r="N314" s="59" t="s">
        <v>2191</v>
      </c>
      <c r="O314" s="59" t="s">
        <v>2191</v>
      </c>
      <c r="P314" s="59" t="s">
        <v>2191</v>
      </c>
      <c r="Q314" s="59" t="s">
        <v>2191</v>
      </c>
      <c r="R314" s="59" t="s">
        <v>2191</v>
      </c>
      <c r="S314" s="59" t="s">
        <v>2191</v>
      </c>
      <c r="T314" s="59" t="s">
        <v>2191</v>
      </c>
      <c r="U314" s="59" t="s">
        <v>2191</v>
      </c>
      <c r="V314" s="59" t="s">
        <v>17818</v>
      </c>
      <c r="W314" s="59" t="s">
        <v>2191</v>
      </c>
      <c r="X314" s="59" t="s">
        <v>2191</v>
      </c>
      <c r="Y314" s="59" t="s">
        <v>2191</v>
      </c>
      <c r="Z314" s="59" t="s">
        <v>2191</v>
      </c>
      <c r="AA314" s="59" t="s">
        <v>2191</v>
      </c>
      <c r="AB314" s="59" t="s">
        <v>2191</v>
      </c>
      <c r="AC314" s="59" t="s">
        <v>2191</v>
      </c>
      <c r="AD314" s="59" t="s">
        <v>2191</v>
      </c>
      <c r="AE314" s="59" t="s">
        <v>2191</v>
      </c>
      <c r="AF314" s="59" t="s">
        <v>2191</v>
      </c>
      <c r="AG314" s="59" t="s">
        <v>2191</v>
      </c>
      <c r="AH314" s="59" t="s">
        <v>2191</v>
      </c>
      <c r="AI314" s="59" t="s">
        <v>2191</v>
      </c>
      <c r="AJ314" s="59" t="s">
        <v>2191</v>
      </c>
      <c r="AK314" s="59" t="s">
        <v>2191</v>
      </c>
      <c r="AL314" s="59" t="s">
        <v>2191</v>
      </c>
      <c r="AM314" s="59" t="s">
        <v>2191</v>
      </c>
      <c r="AN314" s="59" t="s">
        <v>2191</v>
      </c>
      <c r="AO314" s="59" t="s">
        <v>16317</v>
      </c>
      <c r="AP314" s="59" t="s">
        <v>16316</v>
      </c>
      <c r="AQ314" s="59" t="s">
        <v>2191</v>
      </c>
      <c r="AR314" s="59" t="s">
        <v>2191</v>
      </c>
      <c r="AS314" s="59" t="s">
        <v>2191</v>
      </c>
      <c r="AT314" s="59" t="s">
        <v>12668</v>
      </c>
      <c r="AU314" s="59">
        <v>2014</v>
      </c>
      <c r="AV314" s="59">
        <v>38</v>
      </c>
      <c r="AW314" s="59">
        <v>3</v>
      </c>
      <c r="AX314" s="59" t="s">
        <v>2191</v>
      </c>
      <c r="AY314" s="59" t="s">
        <v>2191</v>
      </c>
      <c r="AZ314" s="59" t="s">
        <v>2191</v>
      </c>
      <c r="BA314" s="59" t="s">
        <v>2191</v>
      </c>
      <c r="BB314" s="59">
        <v>635</v>
      </c>
      <c r="BC314" s="59">
        <v>670</v>
      </c>
      <c r="BD314" s="59" t="s">
        <v>2191</v>
      </c>
      <c r="BE314" s="59" t="s">
        <v>3673</v>
      </c>
      <c r="BF314" s="59" t="str">
        <f>HYPERLINK("http://dx.doi.org/10.1111/etap.12023","http://dx.doi.org/10.1111/etap.12023")</f>
        <v>http://dx.doi.org/10.1111/etap.12023</v>
      </c>
      <c r="BG314" s="59" t="s">
        <v>2191</v>
      </c>
      <c r="BH314" s="59" t="s">
        <v>2191</v>
      </c>
      <c r="BI314" s="59" t="s">
        <v>2191</v>
      </c>
      <c r="BJ314" s="59" t="s">
        <v>2191</v>
      </c>
      <c r="BK314" s="59" t="s">
        <v>2191</v>
      </c>
      <c r="BL314" s="59" t="s">
        <v>2191</v>
      </c>
      <c r="BM314" s="59" t="s">
        <v>2191</v>
      </c>
      <c r="BN314" s="59" t="s">
        <v>2191</v>
      </c>
      <c r="BO314" s="59" t="s">
        <v>2191</v>
      </c>
      <c r="BP314" s="59" t="s">
        <v>2191</v>
      </c>
      <c r="BQ314" s="59" t="s">
        <v>2191</v>
      </c>
      <c r="BR314" s="59" t="s">
        <v>2191</v>
      </c>
      <c r="BS314" s="59" t="s">
        <v>17817</v>
      </c>
      <c r="BT314" s="59" t="str">
        <f>HYPERLINK("https%3A%2F%2Fwww.webofscience.com%2Fwos%2Fwoscc%2Ffull-record%2FWOS:000334042100008","View Full Record in Web of Science")</f>
        <v>View Full Record in Web of Science</v>
      </c>
      <c r="BX314" s="37" t="str">
        <f>VLOOKUP(BE314,[2]scopus!$N$2:$N$1043,1,FALSE)</f>
        <v>10.1111/etap.12023</v>
      </c>
    </row>
    <row r="315" spans="1:76" x14ac:dyDescent="0.15">
      <c r="A315" s="59" t="s">
        <v>12379</v>
      </c>
      <c r="B315" s="59" t="s">
        <v>17816</v>
      </c>
      <c r="C315" s="59" t="s">
        <v>2191</v>
      </c>
      <c r="D315" s="59" t="s">
        <v>2191</v>
      </c>
      <c r="E315" s="59" t="s">
        <v>2191</v>
      </c>
      <c r="F315" s="59" t="s">
        <v>17815</v>
      </c>
      <c r="G315" s="59" t="s">
        <v>2191</v>
      </c>
      <c r="H315" s="59" t="s">
        <v>2191</v>
      </c>
      <c r="I315" s="59" t="s">
        <v>4045</v>
      </c>
      <c r="J315" s="59" t="s">
        <v>16785</v>
      </c>
      <c r="K315" s="59" t="s">
        <v>2191</v>
      </c>
      <c r="L315" s="59" t="s">
        <v>2191</v>
      </c>
      <c r="M315" s="59" t="s">
        <v>2191</v>
      </c>
      <c r="N315" s="59" t="s">
        <v>2191</v>
      </c>
      <c r="O315" s="59" t="s">
        <v>2191</v>
      </c>
      <c r="P315" s="59" t="s">
        <v>2191</v>
      </c>
      <c r="Q315" s="59" t="s">
        <v>2191</v>
      </c>
      <c r="R315" s="59" t="s">
        <v>2191</v>
      </c>
      <c r="S315" s="59" t="s">
        <v>2191</v>
      </c>
      <c r="T315" s="59" t="s">
        <v>2191</v>
      </c>
      <c r="U315" s="59" t="s">
        <v>2191</v>
      </c>
      <c r="V315" s="59" t="s">
        <v>17814</v>
      </c>
      <c r="W315" s="59" t="s">
        <v>2191</v>
      </c>
      <c r="X315" s="59" t="s">
        <v>2191</v>
      </c>
      <c r="Y315" s="59" t="s">
        <v>2191</v>
      </c>
      <c r="Z315" s="59" t="s">
        <v>2191</v>
      </c>
      <c r="AA315" s="59" t="s">
        <v>2191</v>
      </c>
      <c r="AB315" s="59" t="s">
        <v>2191</v>
      </c>
      <c r="AC315" s="59" t="s">
        <v>2191</v>
      </c>
      <c r="AD315" s="59" t="s">
        <v>2191</v>
      </c>
      <c r="AE315" s="59" t="s">
        <v>2191</v>
      </c>
      <c r="AF315" s="59" t="s">
        <v>2191</v>
      </c>
      <c r="AG315" s="59" t="s">
        <v>2191</v>
      </c>
      <c r="AH315" s="59" t="s">
        <v>2191</v>
      </c>
      <c r="AI315" s="59" t="s">
        <v>2191</v>
      </c>
      <c r="AJ315" s="59" t="s">
        <v>2191</v>
      </c>
      <c r="AK315" s="59" t="s">
        <v>2191</v>
      </c>
      <c r="AL315" s="59" t="s">
        <v>2191</v>
      </c>
      <c r="AM315" s="59" t="s">
        <v>2191</v>
      </c>
      <c r="AN315" s="59" t="s">
        <v>2191</v>
      </c>
      <c r="AO315" s="59" t="s">
        <v>16783</v>
      </c>
      <c r="AP315" s="59" t="s">
        <v>16782</v>
      </c>
      <c r="AQ315" s="59" t="s">
        <v>2191</v>
      </c>
      <c r="AR315" s="59" t="s">
        <v>2191</v>
      </c>
      <c r="AS315" s="59" t="s">
        <v>2191</v>
      </c>
      <c r="AT315" s="59" t="s">
        <v>17813</v>
      </c>
      <c r="AU315" s="59">
        <v>2020</v>
      </c>
      <c r="AV315" s="59">
        <v>22</v>
      </c>
      <c r="AW315" s="59">
        <v>4</v>
      </c>
      <c r="AX315" s="59" t="s">
        <v>2191</v>
      </c>
      <c r="AY315" s="59" t="s">
        <v>2191</v>
      </c>
      <c r="AZ315" s="59" t="s">
        <v>2191</v>
      </c>
      <c r="BA315" s="59" t="s">
        <v>2191</v>
      </c>
      <c r="BB315" s="59">
        <v>355</v>
      </c>
      <c r="BC315" s="59">
        <v>376</v>
      </c>
      <c r="BD315" s="59" t="s">
        <v>2191</v>
      </c>
      <c r="BE315" s="59" t="s">
        <v>4044</v>
      </c>
      <c r="BF315" s="59" t="str">
        <f>HYPERLINK("http://dx.doi.org/10.1080/13691066.2020.1847414","http://dx.doi.org/10.1080/13691066.2020.1847414")</f>
        <v>http://dx.doi.org/10.1080/13691066.2020.1847414</v>
      </c>
      <c r="BG315" s="59" t="s">
        <v>2191</v>
      </c>
      <c r="BH315" s="59" t="s">
        <v>13955</v>
      </c>
      <c r="BI315" s="59" t="s">
        <v>2191</v>
      </c>
      <c r="BJ315" s="59" t="s">
        <v>2191</v>
      </c>
      <c r="BK315" s="59" t="s">
        <v>2191</v>
      </c>
      <c r="BL315" s="59" t="s">
        <v>2191</v>
      </c>
      <c r="BM315" s="59" t="s">
        <v>2191</v>
      </c>
      <c r="BN315" s="59" t="s">
        <v>2191</v>
      </c>
      <c r="BO315" s="59" t="s">
        <v>2191</v>
      </c>
      <c r="BP315" s="59" t="s">
        <v>2191</v>
      </c>
      <c r="BQ315" s="59" t="s">
        <v>2191</v>
      </c>
      <c r="BR315" s="59" t="s">
        <v>2191</v>
      </c>
      <c r="BS315" s="59" t="s">
        <v>17812</v>
      </c>
      <c r="BT315" s="59" t="str">
        <f>HYPERLINK("https%3A%2F%2Fwww.webofscience.com%2Fwos%2Fwoscc%2Ffull-record%2FWOS:000592446500001","View Full Record in Web of Science")</f>
        <v>View Full Record in Web of Science</v>
      </c>
      <c r="BX315" s="37" t="str">
        <f>VLOOKUP(BE315,[2]scopus!$N$2:$N$1043,1,FALSE)</f>
        <v>10.1080/13691066.2020.1847414</v>
      </c>
    </row>
    <row r="316" spans="1:76" x14ac:dyDescent="0.15">
      <c r="A316" s="59" t="s">
        <v>12379</v>
      </c>
      <c r="B316" s="59" t="s">
        <v>17354</v>
      </c>
      <c r="C316" s="59" t="s">
        <v>2191</v>
      </c>
      <c r="D316" s="59" t="s">
        <v>2191</v>
      </c>
      <c r="E316" s="59" t="s">
        <v>2191</v>
      </c>
      <c r="F316" s="59" t="s">
        <v>17353</v>
      </c>
      <c r="G316" s="59" t="s">
        <v>2191</v>
      </c>
      <c r="H316" s="59" t="s">
        <v>2191</v>
      </c>
      <c r="I316" s="59" t="s">
        <v>17811</v>
      </c>
      <c r="J316" s="59" t="s">
        <v>17022</v>
      </c>
      <c r="K316" s="59" t="s">
        <v>2191</v>
      </c>
      <c r="L316" s="59" t="s">
        <v>2191</v>
      </c>
      <c r="M316" s="59" t="s">
        <v>2191</v>
      </c>
      <c r="N316" s="59" t="s">
        <v>2191</v>
      </c>
      <c r="O316" s="59" t="s">
        <v>2191</v>
      </c>
      <c r="P316" s="59" t="s">
        <v>2191</v>
      </c>
      <c r="Q316" s="59" t="s">
        <v>2191</v>
      </c>
      <c r="R316" s="59" t="s">
        <v>2191</v>
      </c>
      <c r="S316" s="59" t="s">
        <v>2191</v>
      </c>
      <c r="T316" s="59" t="s">
        <v>2191</v>
      </c>
      <c r="U316" s="59" t="s">
        <v>2191</v>
      </c>
      <c r="V316" s="59" t="s">
        <v>17810</v>
      </c>
      <c r="W316" s="59" t="s">
        <v>2191</v>
      </c>
      <c r="X316" s="59" t="s">
        <v>2191</v>
      </c>
      <c r="Y316" s="59" t="s">
        <v>2191</v>
      </c>
      <c r="Z316" s="59" t="s">
        <v>2191</v>
      </c>
      <c r="AA316" s="59" t="s">
        <v>2191</v>
      </c>
      <c r="AB316" s="59" t="s">
        <v>2191</v>
      </c>
      <c r="AC316" s="59" t="s">
        <v>2191</v>
      </c>
      <c r="AD316" s="59" t="s">
        <v>2191</v>
      </c>
      <c r="AE316" s="59" t="s">
        <v>2191</v>
      </c>
      <c r="AF316" s="59" t="s">
        <v>2191</v>
      </c>
      <c r="AG316" s="59" t="s">
        <v>2191</v>
      </c>
      <c r="AH316" s="59" t="s">
        <v>2191</v>
      </c>
      <c r="AI316" s="59" t="s">
        <v>2191</v>
      </c>
      <c r="AJ316" s="59" t="s">
        <v>2191</v>
      </c>
      <c r="AK316" s="59" t="s">
        <v>2191</v>
      </c>
      <c r="AL316" s="59" t="s">
        <v>2191</v>
      </c>
      <c r="AM316" s="59" t="s">
        <v>2191</v>
      </c>
      <c r="AN316" s="59" t="s">
        <v>2191</v>
      </c>
      <c r="AO316" s="59" t="s">
        <v>17018</v>
      </c>
      <c r="AP316" s="59" t="s">
        <v>17017</v>
      </c>
      <c r="AQ316" s="59" t="s">
        <v>2191</v>
      </c>
      <c r="AR316" s="59" t="s">
        <v>2191</v>
      </c>
      <c r="AS316" s="59" t="s">
        <v>2191</v>
      </c>
      <c r="AT316" s="59" t="s">
        <v>12529</v>
      </c>
      <c r="AU316" s="59">
        <v>2010</v>
      </c>
      <c r="AV316" s="59">
        <v>35</v>
      </c>
      <c r="AW316" s="59">
        <v>4</v>
      </c>
      <c r="AX316" s="59" t="s">
        <v>2191</v>
      </c>
      <c r="AY316" s="59" t="s">
        <v>2191</v>
      </c>
      <c r="AZ316" s="59" t="s">
        <v>2191</v>
      </c>
      <c r="BA316" s="59" t="s">
        <v>2191</v>
      </c>
      <c r="BB316" s="59">
        <v>417</v>
      </c>
      <c r="BC316" s="59">
        <v>431</v>
      </c>
      <c r="BD316" s="59" t="s">
        <v>2191</v>
      </c>
      <c r="BE316" s="59" t="s">
        <v>3323</v>
      </c>
      <c r="BF316" s="59" t="str">
        <f>HYPERLINK("http://dx.doi.org/10.1007/s11187-008-9169-z","http://dx.doi.org/10.1007/s11187-008-9169-z")</f>
        <v>http://dx.doi.org/10.1007/s11187-008-9169-z</v>
      </c>
      <c r="BG316" s="59" t="s">
        <v>2191</v>
      </c>
      <c r="BH316" s="59" t="s">
        <v>2191</v>
      </c>
      <c r="BI316" s="59" t="s">
        <v>2191</v>
      </c>
      <c r="BJ316" s="59" t="s">
        <v>2191</v>
      </c>
      <c r="BK316" s="59" t="s">
        <v>2191</v>
      </c>
      <c r="BL316" s="59" t="s">
        <v>2191</v>
      </c>
      <c r="BM316" s="59" t="s">
        <v>2191</v>
      </c>
      <c r="BN316" s="59" t="s">
        <v>2191</v>
      </c>
      <c r="BO316" s="59" t="s">
        <v>2191</v>
      </c>
      <c r="BP316" s="59" t="s">
        <v>2191</v>
      </c>
      <c r="BQ316" s="59" t="s">
        <v>2191</v>
      </c>
      <c r="BR316" s="59" t="s">
        <v>2191</v>
      </c>
      <c r="BS316" s="59" t="s">
        <v>17809</v>
      </c>
      <c r="BT316" s="59" t="str">
        <f>HYPERLINK("https%3A%2F%2Fwww.webofscience.com%2Fwos%2Fwoscc%2Ffull-record%2FWOS:000283250000003","View Full Record in Web of Science")</f>
        <v>View Full Record in Web of Science</v>
      </c>
      <c r="BX316" s="37" t="str">
        <f>VLOOKUP(BE316,[2]scopus!$N$2:$N$1043,1,FALSE)</f>
        <v>10.1007/s11187-008-9169-z</v>
      </c>
    </row>
    <row r="317" spans="1:76" x14ac:dyDescent="0.15">
      <c r="A317" s="59" t="s">
        <v>12379</v>
      </c>
      <c r="B317" s="59" t="s">
        <v>17808</v>
      </c>
      <c r="C317" s="59" t="s">
        <v>2191</v>
      </c>
      <c r="D317" s="59" t="s">
        <v>2191</v>
      </c>
      <c r="E317" s="59" t="s">
        <v>2191</v>
      </c>
      <c r="F317" s="59" t="s">
        <v>17807</v>
      </c>
      <c r="G317" s="59" t="s">
        <v>2191</v>
      </c>
      <c r="H317" s="59" t="s">
        <v>2191</v>
      </c>
      <c r="I317" s="59" t="s">
        <v>2585</v>
      </c>
      <c r="J317" s="59" t="s">
        <v>13228</v>
      </c>
      <c r="K317" s="59" t="s">
        <v>2191</v>
      </c>
      <c r="L317" s="59" t="s">
        <v>2191</v>
      </c>
      <c r="M317" s="59" t="s">
        <v>2191</v>
      </c>
      <c r="N317" s="59" t="s">
        <v>2191</v>
      </c>
      <c r="O317" s="59" t="s">
        <v>2191</v>
      </c>
      <c r="P317" s="59" t="s">
        <v>2191</v>
      </c>
      <c r="Q317" s="59" t="s">
        <v>2191</v>
      </c>
      <c r="R317" s="59" t="s">
        <v>2191</v>
      </c>
      <c r="S317" s="59" t="s">
        <v>2191</v>
      </c>
      <c r="T317" s="59" t="s">
        <v>2191</v>
      </c>
      <c r="U317" s="59" t="s">
        <v>2191</v>
      </c>
      <c r="V317" s="59" t="s">
        <v>17806</v>
      </c>
      <c r="W317" s="59" t="s">
        <v>2191</v>
      </c>
      <c r="X317" s="59" t="s">
        <v>2191</v>
      </c>
      <c r="Y317" s="59" t="s">
        <v>2191</v>
      </c>
      <c r="Z317" s="59" t="s">
        <v>2191</v>
      </c>
      <c r="AA317" s="59" t="s">
        <v>2191</v>
      </c>
      <c r="AB317" s="59" t="s">
        <v>2191</v>
      </c>
      <c r="AC317" s="59" t="s">
        <v>2191</v>
      </c>
      <c r="AD317" s="59" t="s">
        <v>2191</v>
      </c>
      <c r="AE317" s="59" t="s">
        <v>2191</v>
      </c>
      <c r="AF317" s="59" t="s">
        <v>2191</v>
      </c>
      <c r="AG317" s="59" t="s">
        <v>2191</v>
      </c>
      <c r="AH317" s="59" t="s">
        <v>2191</v>
      </c>
      <c r="AI317" s="59" t="s">
        <v>2191</v>
      </c>
      <c r="AJ317" s="59" t="s">
        <v>2191</v>
      </c>
      <c r="AK317" s="59" t="s">
        <v>2191</v>
      </c>
      <c r="AL317" s="59" t="s">
        <v>2191</v>
      </c>
      <c r="AM317" s="59" t="s">
        <v>2191</v>
      </c>
      <c r="AN317" s="59" t="s">
        <v>2191</v>
      </c>
      <c r="AO317" s="59" t="s">
        <v>13226</v>
      </c>
      <c r="AP317" s="59" t="s">
        <v>13225</v>
      </c>
      <c r="AQ317" s="59" t="s">
        <v>2191</v>
      </c>
      <c r="AR317" s="59" t="s">
        <v>2191</v>
      </c>
      <c r="AS317" s="59" t="s">
        <v>2191</v>
      </c>
      <c r="AT317" s="59" t="s">
        <v>12418</v>
      </c>
      <c r="AU317" s="59">
        <v>2015</v>
      </c>
      <c r="AV317" s="59">
        <v>46</v>
      </c>
      <c r="AW317" s="59">
        <v>4</v>
      </c>
      <c r="AX317" s="59" t="s">
        <v>2191</v>
      </c>
      <c r="AY317" s="59" t="s">
        <v>2191</v>
      </c>
      <c r="AZ317" s="59" t="s">
        <v>2191</v>
      </c>
      <c r="BA317" s="59" t="s">
        <v>2191</v>
      </c>
      <c r="BB317" s="59">
        <v>323</v>
      </c>
      <c r="BC317" s="59">
        <v>347</v>
      </c>
      <c r="BD317" s="59" t="s">
        <v>2191</v>
      </c>
      <c r="BE317" s="59" t="s">
        <v>2584</v>
      </c>
      <c r="BF317" s="59" t="str">
        <f>HYPERLINK("http://dx.doi.org/10.1007/s11151-015-9462-3","http://dx.doi.org/10.1007/s11151-015-9462-3")</f>
        <v>http://dx.doi.org/10.1007/s11151-015-9462-3</v>
      </c>
      <c r="BG317" s="59" t="s">
        <v>2191</v>
      </c>
      <c r="BH317" s="59" t="s">
        <v>2191</v>
      </c>
      <c r="BI317" s="59" t="s">
        <v>2191</v>
      </c>
      <c r="BJ317" s="59" t="s">
        <v>2191</v>
      </c>
      <c r="BK317" s="59" t="s">
        <v>2191</v>
      </c>
      <c r="BL317" s="59" t="s">
        <v>2191</v>
      </c>
      <c r="BM317" s="59" t="s">
        <v>2191</v>
      </c>
      <c r="BN317" s="59" t="s">
        <v>2191</v>
      </c>
      <c r="BO317" s="59" t="s">
        <v>2191</v>
      </c>
      <c r="BP317" s="59" t="s">
        <v>2191</v>
      </c>
      <c r="BQ317" s="59" t="s">
        <v>2191</v>
      </c>
      <c r="BR317" s="59" t="s">
        <v>2191</v>
      </c>
      <c r="BS317" s="59" t="s">
        <v>17805</v>
      </c>
      <c r="BT317" s="59" t="str">
        <f>HYPERLINK("https%3A%2F%2Fwww.webofscience.com%2Fwos%2Fwoscc%2Ffull-record%2FWOS:000353571800002","View Full Record in Web of Science")</f>
        <v>View Full Record in Web of Science</v>
      </c>
      <c r="BX317" s="37" t="e">
        <f>VLOOKUP(BE317,[2]scopus!$N$2:$N$1043,1,FALSE)</f>
        <v>#N/A</v>
      </c>
    </row>
    <row r="318" spans="1:76" x14ac:dyDescent="0.15">
      <c r="A318" s="59" t="s">
        <v>12379</v>
      </c>
      <c r="B318" s="59" t="s">
        <v>17804</v>
      </c>
      <c r="C318" s="59" t="s">
        <v>2191</v>
      </c>
      <c r="D318" s="59" t="s">
        <v>2191</v>
      </c>
      <c r="E318" s="59" t="s">
        <v>2191</v>
      </c>
      <c r="F318" s="59" t="s">
        <v>17803</v>
      </c>
      <c r="G318" s="59" t="s">
        <v>2191</v>
      </c>
      <c r="H318" s="59" t="s">
        <v>2191</v>
      </c>
      <c r="I318" s="59" t="s">
        <v>2583</v>
      </c>
      <c r="J318" s="59" t="s">
        <v>17802</v>
      </c>
      <c r="K318" s="59" t="s">
        <v>2191</v>
      </c>
      <c r="L318" s="59" t="s">
        <v>2191</v>
      </c>
      <c r="M318" s="59" t="s">
        <v>2191</v>
      </c>
      <c r="N318" s="59" t="s">
        <v>2191</v>
      </c>
      <c r="O318" s="59" t="s">
        <v>2191</v>
      </c>
      <c r="P318" s="59" t="s">
        <v>2191</v>
      </c>
      <c r="Q318" s="59" t="s">
        <v>2191</v>
      </c>
      <c r="R318" s="59" t="s">
        <v>2191</v>
      </c>
      <c r="S318" s="59" t="s">
        <v>2191</v>
      </c>
      <c r="T318" s="59" t="s">
        <v>2191</v>
      </c>
      <c r="U318" s="59" t="s">
        <v>2191</v>
      </c>
      <c r="V318" s="59" t="s">
        <v>17801</v>
      </c>
      <c r="W318" s="59" t="s">
        <v>2191</v>
      </c>
      <c r="X318" s="59" t="s">
        <v>2191</v>
      </c>
      <c r="Y318" s="59" t="s">
        <v>2191</v>
      </c>
      <c r="Z318" s="59" t="s">
        <v>2191</v>
      </c>
      <c r="AA318" s="59" t="s">
        <v>17800</v>
      </c>
      <c r="AB318" s="59" t="s">
        <v>17799</v>
      </c>
      <c r="AC318" s="59" t="s">
        <v>2191</v>
      </c>
      <c r="AD318" s="59" t="s">
        <v>2191</v>
      </c>
      <c r="AE318" s="59" t="s">
        <v>2191</v>
      </c>
      <c r="AF318" s="59" t="s">
        <v>2191</v>
      </c>
      <c r="AG318" s="59" t="s">
        <v>2191</v>
      </c>
      <c r="AH318" s="59" t="s">
        <v>2191</v>
      </c>
      <c r="AI318" s="59" t="s">
        <v>2191</v>
      </c>
      <c r="AJ318" s="59" t="s">
        <v>2191</v>
      </c>
      <c r="AK318" s="59" t="s">
        <v>2191</v>
      </c>
      <c r="AL318" s="59" t="s">
        <v>2191</v>
      </c>
      <c r="AM318" s="59" t="s">
        <v>2191</v>
      </c>
      <c r="AN318" s="59" t="s">
        <v>2191</v>
      </c>
      <c r="AO318" s="59" t="s">
        <v>17798</v>
      </c>
      <c r="AP318" s="59" t="s">
        <v>17797</v>
      </c>
      <c r="AQ318" s="59" t="s">
        <v>2191</v>
      </c>
      <c r="AR318" s="59" t="s">
        <v>2191</v>
      </c>
      <c r="AS318" s="59" t="s">
        <v>2191</v>
      </c>
      <c r="AT318" s="59" t="s">
        <v>13112</v>
      </c>
      <c r="AU318" s="59">
        <v>2020</v>
      </c>
      <c r="AV318" s="59">
        <v>158</v>
      </c>
      <c r="AW318" s="59" t="s">
        <v>2191</v>
      </c>
      <c r="AX318" s="59" t="s">
        <v>2191</v>
      </c>
      <c r="AY318" s="59" t="s">
        <v>2191</v>
      </c>
      <c r="AZ318" s="59" t="s">
        <v>2191</v>
      </c>
      <c r="BA318" s="59" t="s">
        <v>2191</v>
      </c>
      <c r="BB318" s="59" t="s">
        <v>2191</v>
      </c>
      <c r="BC318" s="59" t="s">
        <v>2191</v>
      </c>
      <c r="BD318" s="59">
        <v>120155</v>
      </c>
      <c r="BE318" s="59" t="s">
        <v>2582</v>
      </c>
      <c r="BF318" s="59" t="str">
        <f>HYPERLINK("http://dx.doi.org/10.1016/j.techfore.2020.120155","http://dx.doi.org/10.1016/j.techfore.2020.120155")</f>
        <v>http://dx.doi.org/10.1016/j.techfore.2020.120155</v>
      </c>
      <c r="BG318" s="59" t="s">
        <v>2191</v>
      </c>
      <c r="BH318" s="59" t="s">
        <v>2191</v>
      </c>
      <c r="BI318" s="59" t="s">
        <v>2191</v>
      </c>
      <c r="BJ318" s="59" t="s">
        <v>2191</v>
      </c>
      <c r="BK318" s="59" t="s">
        <v>2191</v>
      </c>
      <c r="BL318" s="59" t="s">
        <v>2191</v>
      </c>
      <c r="BM318" s="59" t="s">
        <v>2191</v>
      </c>
      <c r="BN318" s="59" t="s">
        <v>2191</v>
      </c>
      <c r="BO318" s="59" t="s">
        <v>2191</v>
      </c>
      <c r="BP318" s="59" t="s">
        <v>2191</v>
      </c>
      <c r="BQ318" s="59" t="s">
        <v>2191</v>
      </c>
      <c r="BR318" s="59" t="s">
        <v>2191</v>
      </c>
      <c r="BS318" s="59" t="s">
        <v>17796</v>
      </c>
      <c r="BT318" s="59" t="str">
        <f>HYPERLINK("https%3A%2F%2Fwww.webofscience.com%2Fwos%2Fwoscc%2Ffull-record%2FWOS:000554927000032","View Full Record in Web of Science")</f>
        <v>View Full Record in Web of Science</v>
      </c>
      <c r="BX318" s="37" t="e">
        <f>VLOOKUP(BE318,[2]scopus!$N$2:$N$1043,1,FALSE)</f>
        <v>#N/A</v>
      </c>
    </row>
    <row r="319" spans="1:76" x14ac:dyDescent="0.15">
      <c r="A319" s="59" t="s">
        <v>12379</v>
      </c>
      <c r="B319" s="59" t="s">
        <v>16882</v>
      </c>
      <c r="C319" s="59" t="s">
        <v>2191</v>
      </c>
      <c r="D319" s="59" t="s">
        <v>2191</v>
      </c>
      <c r="E319" s="59" t="s">
        <v>2191</v>
      </c>
      <c r="F319" s="59" t="s">
        <v>16881</v>
      </c>
      <c r="G319" s="59" t="s">
        <v>2191</v>
      </c>
      <c r="H319" s="59" t="s">
        <v>2191</v>
      </c>
      <c r="I319" s="59" t="s">
        <v>3520</v>
      </c>
      <c r="J319" s="59" t="s">
        <v>14731</v>
      </c>
      <c r="K319" s="59" t="s">
        <v>2191</v>
      </c>
      <c r="L319" s="59" t="s">
        <v>2191</v>
      </c>
      <c r="M319" s="59" t="s">
        <v>2191</v>
      </c>
      <c r="N319" s="59" t="s">
        <v>2191</v>
      </c>
      <c r="O319" s="59" t="s">
        <v>2191</v>
      </c>
      <c r="P319" s="59" t="s">
        <v>2191</v>
      </c>
      <c r="Q319" s="59" t="s">
        <v>2191</v>
      </c>
      <c r="R319" s="59" t="s">
        <v>2191</v>
      </c>
      <c r="S319" s="59" t="s">
        <v>2191</v>
      </c>
      <c r="T319" s="59" t="s">
        <v>2191</v>
      </c>
      <c r="U319" s="59" t="s">
        <v>2191</v>
      </c>
      <c r="V319" s="59" t="s">
        <v>17795</v>
      </c>
      <c r="W319" s="59" t="s">
        <v>2191</v>
      </c>
      <c r="X319" s="59" t="s">
        <v>2191</v>
      </c>
      <c r="Y319" s="59" t="s">
        <v>2191</v>
      </c>
      <c r="Z319" s="59" t="s">
        <v>2191</v>
      </c>
      <c r="AA319" s="59" t="s">
        <v>2191</v>
      </c>
      <c r="AB319" s="59" t="s">
        <v>16879</v>
      </c>
      <c r="AC319" s="59" t="s">
        <v>2191</v>
      </c>
      <c r="AD319" s="59" t="s">
        <v>2191</v>
      </c>
      <c r="AE319" s="59" t="s">
        <v>2191</v>
      </c>
      <c r="AF319" s="59" t="s">
        <v>2191</v>
      </c>
      <c r="AG319" s="59" t="s">
        <v>2191</v>
      </c>
      <c r="AH319" s="59" t="s">
        <v>2191</v>
      </c>
      <c r="AI319" s="59" t="s">
        <v>2191</v>
      </c>
      <c r="AJ319" s="59" t="s">
        <v>2191</v>
      </c>
      <c r="AK319" s="59" t="s">
        <v>2191</v>
      </c>
      <c r="AL319" s="59" t="s">
        <v>2191</v>
      </c>
      <c r="AM319" s="59" t="s">
        <v>2191</v>
      </c>
      <c r="AN319" s="59" t="s">
        <v>2191</v>
      </c>
      <c r="AO319" s="59" t="s">
        <v>14727</v>
      </c>
      <c r="AP319" s="59" t="s">
        <v>14726</v>
      </c>
      <c r="AQ319" s="59" t="s">
        <v>2191</v>
      </c>
      <c r="AR319" s="59" t="s">
        <v>2191</v>
      </c>
      <c r="AS319" s="59" t="s">
        <v>2191</v>
      </c>
      <c r="AT319" s="59" t="s">
        <v>12515</v>
      </c>
      <c r="AU319" s="59">
        <v>2014</v>
      </c>
      <c r="AV319" s="59">
        <v>31</v>
      </c>
      <c r="AW319" s="59" t="s">
        <v>2191</v>
      </c>
      <c r="AX319" s="59" t="s">
        <v>2191</v>
      </c>
      <c r="AY319" s="59" t="s">
        <v>2191</v>
      </c>
      <c r="AZ319" s="59" t="s">
        <v>2191</v>
      </c>
      <c r="BA319" s="59" t="s">
        <v>2191</v>
      </c>
      <c r="BB319" s="59">
        <v>13</v>
      </c>
      <c r="BC319" s="59">
        <v>24</v>
      </c>
      <c r="BD319" s="59" t="s">
        <v>2191</v>
      </c>
      <c r="BE319" s="59" t="s">
        <v>3519</v>
      </c>
      <c r="BF319" s="59" t="str">
        <f>HYPERLINK("http://dx.doi.org/10.1016/j.irfa.2013.10.003","http://dx.doi.org/10.1016/j.irfa.2013.10.003")</f>
        <v>http://dx.doi.org/10.1016/j.irfa.2013.10.003</v>
      </c>
      <c r="BG319" s="59" t="s">
        <v>2191</v>
      </c>
      <c r="BH319" s="59" t="s">
        <v>2191</v>
      </c>
      <c r="BI319" s="59" t="s">
        <v>2191</v>
      </c>
      <c r="BJ319" s="59" t="s">
        <v>2191</v>
      </c>
      <c r="BK319" s="59" t="s">
        <v>2191</v>
      </c>
      <c r="BL319" s="59" t="s">
        <v>2191</v>
      </c>
      <c r="BM319" s="59" t="s">
        <v>2191</v>
      </c>
      <c r="BN319" s="59" t="s">
        <v>2191</v>
      </c>
      <c r="BO319" s="59" t="s">
        <v>2191</v>
      </c>
      <c r="BP319" s="59" t="s">
        <v>2191</v>
      </c>
      <c r="BQ319" s="59" t="s">
        <v>2191</v>
      </c>
      <c r="BR319" s="59" t="s">
        <v>2191</v>
      </c>
      <c r="BS319" s="59" t="s">
        <v>17794</v>
      </c>
      <c r="BT319" s="59" t="str">
        <f>HYPERLINK("https%3A%2F%2Fwww.webofscience.com%2Fwos%2Fwoscc%2Ffull-record%2FWOS:000331348800002","View Full Record in Web of Science")</f>
        <v>View Full Record in Web of Science</v>
      </c>
      <c r="BX319" s="37" t="str">
        <f>VLOOKUP(BE319,[2]scopus!$N$2:$N$1043,1,FALSE)</f>
        <v>10.1016/j.irfa.2013.10.003</v>
      </c>
    </row>
    <row r="320" spans="1:76" x14ac:dyDescent="0.15">
      <c r="A320" s="59" t="s">
        <v>12379</v>
      </c>
      <c r="B320" s="59" t="s">
        <v>17793</v>
      </c>
      <c r="C320" s="59" t="s">
        <v>2191</v>
      </c>
      <c r="D320" s="59" t="s">
        <v>2191</v>
      </c>
      <c r="E320" s="59" t="s">
        <v>2191</v>
      </c>
      <c r="F320" s="59" t="s">
        <v>17793</v>
      </c>
      <c r="G320" s="59" t="s">
        <v>2191</v>
      </c>
      <c r="H320" s="59" t="s">
        <v>2191</v>
      </c>
      <c r="I320" s="59" t="s">
        <v>2581</v>
      </c>
      <c r="J320" s="59" t="s">
        <v>15513</v>
      </c>
      <c r="K320" s="59" t="s">
        <v>2191</v>
      </c>
      <c r="L320" s="59" t="s">
        <v>2191</v>
      </c>
      <c r="M320" s="59" t="s">
        <v>2191</v>
      </c>
      <c r="N320" s="59" t="s">
        <v>2191</v>
      </c>
      <c r="O320" s="59" t="s">
        <v>2191</v>
      </c>
      <c r="P320" s="59" t="s">
        <v>2191</v>
      </c>
      <c r="Q320" s="59" t="s">
        <v>2191</v>
      </c>
      <c r="R320" s="59" t="s">
        <v>2191</v>
      </c>
      <c r="S320" s="59" t="s">
        <v>2191</v>
      </c>
      <c r="T320" s="59" t="s">
        <v>2191</v>
      </c>
      <c r="U320" s="59" t="s">
        <v>2191</v>
      </c>
      <c r="V320" s="59" t="s">
        <v>17792</v>
      </c>
      <c r="W320" s="59" t="s">
        <v>2191</v>
      </c>
      <c r="X320" s="59" t="s">
        <v>2191</v>
      </c>
      <c r="Y320" s="59" t="s">
        <v>2191</v>
      </c>
      <c r="Z320" s="59" t="s">
        <v>2191</v>
      </c>
      <c r="AA320" s="59" t="s">
        <v>16326</v>
      </c>
      <c r="AB320" s="59" t="s">
        <v>16325</v>
      </c>
      <c r="AC320" s="59" t="s">
        <v>2191</v>
      </c>
      <c r="AD320" s="59" t="s">
        <v>2191</v>
      </c>
      <c r="AE320" s="59" t="s">
        <v>2191</v>
      </c>
      <c r="AF320" s="59" t="s">
        <v>2191</v>
      </c>
      <c r="AG320" s="59" t="s">
        <v>2191</v>
      </c>
      <c r="AH320" s="59" t="s">
        <v>2191</v>
      </c>
      <c r="AI320" s="59" t="s">
        <v>2191</v>
      </c>
      <c r="AJ320" s="59" t="s">
        <v>2191</v>
      </c>
      <c r="AK320" s="59" t="s">
        <v>2191</v>
      </c>
      <c r="AL320" s="59" t="s">
        <v>2191</v>
      </c>
      <c r="AM320" s="59" t="s">
        <v>2191</v>
      </c>
      <c r="AN320" s="59" t="s">
        <v>2191</v>
      </c>
      <c r="AO320" s="59" t="s">
        <v>15508</v>
      </c>
      <c r="AP320" s="59" t="s">
        <v>2191</v>
      </c>
      <c r="AQ320" s="59" t="s">
        <v>2191</v>
      </c>
      <c r="AR320" s="59" t="s">
        <v>2191</v>
      </c>
      <c r="AS320" s="59" t="s">
        <v>2191</v>
      </c>
      <c r="AT320" s="59" t="s">
        <v>12668</v>
      </c>
      <c r="AU320" s="59">
        <v>2006</v>
      </c>
      <c r="AV320" s="59">
        <v>79</v>
      </c>
      <c r="AW320" s="59">
        <v>3</v>
      </c>
      <c r="AX320" s="59" t="s">
        <v>2191</v>
      </c>
      <c r="AY320" s="59" t="s">
        <v>2191</v>
      </c>
      <c r="AZ320" s="59" t="s">
        <v>2191</v>
      </c>
      <c r="BA320" s="59" t="s">
        <v>2191</v>
      </c>
      <c r="BB320" s="59">
        <v>1083</v>
      </c>
      <c r="BC320" s="59">
        <v>1126</v>
      </c>
      <c r="BD320" s="59" t="s">
        <v>2191</v>
      </c>
      <c r="BE320" s="59" t="s">
        <v>2580</v>
      </c>
      <c r="BF320" s="59" t="str">
        <f>HYPERLINK("http://dx.doi.org/10.1086/500670","http://dx.doi.org/10.1086/500670")</f>
        <v>http://dx.doi.org/10.1086/500670</v>
      </c>
      <c r="BG320" s="59" t="s">
        <v>2191</v>
      </c>
      <c r="BH320" s="59" t="s">
        <v>2191</v>
      </c>
      <c r="BI320" s="59" t="s">
        <v>2191</v>
      </c>
      <c r="BJ320" s="59" t="s">
        <v>2191</v>
      </c>
      <c r="BK320" s="59" t="s">
        <v>2191</v>
      </c>
      <c r="BL320" s="59" t="s">
        <v>2191</v>
      </c>
      <c r="BM320" s="59" t="s">
        <v>2191</v>
      </c>
      <c r="BN320" s="59" t="s">
        <v>2191</v>
      </c>
      <c r="BO320" s="59" t="s">
        <v>2191</v>
      </c>
      <c r="BP320" s="59" t="s">
        <v>2191</v>
      </c>
      <c r="BQ320" s="59" t="s">
        <v>2191</v>
      </c>
      <c r="BR320" s="59" t="s">
        <v>2191</v>
      </c>
      <c r="BS320" s="59" t="s">
        <v>17791</v>
      </c>
      <c r="BT320" s="59" t="str">
        <f>HYPERLINK("https%3A%2F%2Fwww.webofscience.com%2Fwos%2Fwoscc%2Ffull-record%2FWOS:000236795300003","View Full Record in Web of Science")</f>
        <v>View Full Record in Web of Science</v>
      </c>
      <c r="BX320" s="37" t="e">
        <f>VLOOKUP(BE320,[2]scopus!$N$2:$N$1043,1,FALSE)</f>
        <v>#N/A</v>
      </c>
    </row>
    <row r="321" spans="1:76" x14ac:dyDescent="0.15">
      <c r="A321" s="59" t="s">
        <v>12379</v>
      </c>
      <c r="B321" s="59" t="s">
        <v>17790</v>
      </c>
      <c r="C321" s="59" t="s">
        <v>2191</v>
      </c>
      <c r="D321" s="59" t="s">
        <v>2191</v>
      </c>
      <c r="E321" s="59" t="s">
        <v>2191</v>
      </c>
      <c r="F321" s="59" t="s">
        <v>17789</v>
      </c>
      <c r="G321" s="59" t="s">
        <v>2191</v>
      </c>
      <c r="H321" s="59" t="s">
        <v>2191</v>
      </c>
      <c r="I321" s="59" t="s">
        <v>146</v>
      </c>
      <c r="J321" s="59" t="s">
        <v>17788</v>
      </c>
      <c r="K321" s="59" t="s">
        <v>2191</v>
      </c>
      <c r="L321" s="59" t="s">
        <v>2191</v>
      </c>
      <c r="M321" s="59" t="s">
        <v>2191</v>
      </c>
      <c r="N321" s="59" t="s">
        <v>2191</v>
      </c>
      <c r="O321" s="59" t="s">
        <v>2191</v>
      </c>
      <c r="P321" s="59" t="s">
        <v>2191</v>
      </c>
      <c r="Q321" s="59" t="s">
        <v>2191</v>
      </c>
      <c r="R321" s="59" t="s">
        <v>2191</v>
      </c>
      <c r="S321" s="59" t="s">
        <v>2191</v>
      </c>
      <c r="T321" s="59" t="s">
        <v>2191</v>
      </c>
      <c r="U321" s="59" t="s">
        <v>2191</v>
      </c>
      <c r="V321" s="59" t="s">
        <v>17787</v>
      </c>
      <c r="W321" s="59" t="s">
        <v>2191</v>
      </c>
      <c r="X321" s="59" t="s">
        <v>2191</v>
      </c>
      <c r="Y321" s="59" t="s">
        <v>2191</v>
      </c>
      <c r="Z321" s="59" t="s">
        <v>2191</v>
      </c>
      <c r="AA321" s="59" t="s">
        <v>17786</v>
      </c>
      <c r="AB321" s="59" t="s">
        <v>17785</v>
      </c>
      <c r="AC321" s="59" t="s">
        <v>2191</v>
      </c>
      <c r="AD321" s="59" t="s">
        <v>2191</v>
      </c>
      <c r="AE321" s="59" t="s">
        <v>2191</v>
      </c>
      <c r="AF321" s="59" t="s">
        <v>2191</v>
      </c>
      <c r="AG321" s="59" t="s">
        <v>2191</v>
      </c>
      <c r="AH321" s="59" t="s">
        <v>2191</v>
      </c>
      <c r="AI321" s="59" t="s">
        <v>2191</v>
      </c>
      <c r="AJ321" s="59" t="s">
        <v>2191</v>
      </c>
      <c r="AK321" s="59" t="s">
        <v>2191</v>
      </c>
      <c r="AL321" s="59" t="s">
        <v>2191</v>
      </c>
      <c r="AM321" s="59" t="s">
        <v>2191</v>
      </c>
      <c r="AN321" s="59" t="s">
        <v>2191</v>
      </c>
      <c r="AO321" s="59" t="s">
        <v>2191</v>
      </c>
      <c r="AP321" s="59" t="s">
        <v>17784</v>
      </c>
      <c r="AQ321" s="59" t="s">
        <v>2191</v>
      </c>
      <c r="AR321" s="59" t="s">
        <v>2191</v>
      </c>
      <c r="AS321" s="59" t="s">
        <v>2191</v>
      </c>
      <c r="AT321" s="59" t="s">
        <v>17783</v>
      </c>
      <c r="AU321" s="59">
        <v>2023</v>
      </c>
      <c r="AV321" s="59">
        <v>30</v>
      </c>
      <c r="AW321" s="59">
        <v>1</v>
      </c>
      <c r="AX321" s="59" t="s">
        <v>2191</v>
      </c>
      <c r="AY321" s="59" t="s">
        <v>2191</v>
      </c>
      <c r="AZ321" s="59" t="s">
        <v>2191</v>
      </c>
      <c r="BA321" s="59" t="s">
        <v>2191</v>
      </c>
      <c r="BB321" s="59">
        <v>49</v>
      </c>
      <c r="BC321" s="59">
        <v>66</v>
      </c>
      <c r="BD321" s="59" t="s">
        <v>2191</v>
      </c>
      <c r="BE321" s="59" t="s">
        <v>144</v>
      </c>
      <c r="BF321" s="59" t="str">
        <f>HYPERLINK("http://dx.doi.org/10.1108/JABES-01-2022-0003","http://dx.doi.org/10.1108/JABES-01-2022-0003")</f>
        <v>http://dx.doi.org/10.1108/JABES-01-2022-0003</v>
      </c>
      <c r="BG321" s="59" t="s">
        <v>2191</v>
      </c>
      <c r="BH321" s="59" t="s">
        <v>2191</v>
      </c>
      <c r="BI321" s="59" t="s">
        <v>2191</v>
      </c>
      <c r="BJ321" s="59" t="s">
        <v>2191</v>
      </c>
      <c r="BK321" s="59" t="s">
        <v>2191</v>
      </c>
      <c r="BL321" s="59" t="s">
        <v>2191</v>
      </c>
      <c r="BM321" s="59" t="s">
        <v>2191</v>
      </c>
      <c r="BN321" s="59" t="s">
        <v>2191</v>
      </c>
      <c r="BO321" s="59" t="s">
        <v>2191</v>
      </c>
      <c r="BP321" s="59" t="s">
        <v>2191</v>
      </c>
      <c r="BQ321" s="59" t="s">
        <v>2191</v>
      </c>
      <c r="BR321" s="59" t="s">
        <v>2191</v>
      </c>
      <c r="BS321" s="59" t="s">
        <v>17782</v>
      </c>
      <c r="BT321" s="59" t="str">
        <f>HYPERLINK("https%3A%2F%2Fwww.webofscience.com%2Fwos%2Fwoscc%2Ffull-record%2FWOS:001067817000003","View Full Record in Web of Science")</f>
        <v>View Full Record in Web of Science</v>
      </c>
      <c r="BX321" s="37" t="str">
        <f>VLOOKUP(BE321,[2]scopus!$N$2:$N$1043,1,FALSE)</f>
        <v>10.1108/JABES-01-2022-0003</v>
      </c>
    </row>
    <row r="322" spans="1:76" x14ac:dyDescent="0.15">
      <c r="A322" s="59" t="s">
        <v>12379</v>
      </c>
      <c r="B322" s="59" t="s">
        <v>17781</v>
      </c>
      <c r="C322" s="59" t="s">
        <v>2191</v>
      </c>
      <c r="D322" s="59" t="s">
        <v>2191</v>
      </c>
      <c r="E322" s="59" t="s">
        <v>2191</v>
      </c>
      <c r="F322" s="59" t="s">
        <v>17780</v>
      </c>
      <c r="G322" s="59" t="s">
        <v>2191</v>
      </c>
      <c r="H322" s="59" t="s">
        <v>2191</v>
      </c>
      <c r="I322" s="59" t="s">
        <v>4942</v>
      </c>
      <c r="J322" s="59" t="s">
        <v>13115</v>
      </c>
      <c r="K322" s="59" t="s">
        <v>2191</v>
      </c>
      <c r="L322" s="59" t="s">
        <v>2191</v>
      </c>
      <c r="M322" s="59" t="s">
        <v>2191</v>
      </c>
      <c r="N322" s="59" t="s">
        <v>2191</v>
      </c>
      <c r="O322" s="59" t="s">
        <v>2191</v>
      </c>
      <c r="P322" s="59" t="s">
        <v>2191</v>
      </c>
      <c r="Q322" s="59" t="s">
        <v>2191</v>
      </c>
      <c r="R322" s="59" t="s">
        <v>2191</v>
      </c>
      <c r="S322" s="59" t="s">
        <v>2191</v>
      </c>
      <c r="T322" s="59" t="s">
        <v>2191</v>
      </c>
      <c r="U322" s="59" t="s">
        <v>2191</v>
      </c>
      <c r="V322" s="59" t="s">
        <v>17779</v>
      </c>
      <c r="W322" s="59" t="s">
        <v>2191</v>
      </c>
      <c r="X322" s="59" t="s">
        <v>2191</v>
      </c>
      <c r="Y322" s="59" t="s">
        <v>2191</v>
      </c>
      <c r="Z322" s="59" t="s">
        <v>2191</v>
      </c>
      <c r="AA322" s="59" t="s">
        <v>2191</v>
      </c>
      <c r="AB322" s="59" t="s">
        <v>17778</v>
      </c>
      <c r="AC322" s="59" t="s">
        <v>2191</v>
      </c>
      <c r="AD322" s="59" t="s">
        <v>2191</v>
      </c>
      <c r="AE322" s="59" t="s">
        <v>2191</v>
      </c>
      <c r="AF322" s="59" t="s">
        <v>2191</v>
      </c>
      <c r="AG322" s="59" t="s">
        <v>2191</v>
      </c>
      <c r="AH322" s="59" t="s">
        <v>2191</v>
      </c>
      <c r="AI322" s="59" t="s">
        <v>2191</v>
      </c>
      <c r="AJ322" s="59" t="s">
        <v>2191</v>
      </c>
      <c r="AK322" s="59" t="s">
        <v>2191</v>
      </c>
      <c r="AL322" s="59" t="s">
        <v>2191</v>
      </c>
      <c r="AM322" s="59" t="s">
        <v>2191</v>
      </c>
      <c r="AN322" s="59" t="s">
        <v>2191</v>
      </c>
      <c r="AO322" s="59" t="s">
        <v>13113</v>
      </c>
      <c r="AP322" s="59" t="s">
        <v>13290</v>
      </c>
      <c r="AQ322" s="59" t="s">
        <v>2191</v>
      </c>
      <c r="AR322" s="59" t="s">
        <v>2191</v>
      </c>
      <c r="AS322" s="59" t="s">
        <v>2191</v>
      </c>
      <c r="AT322" s="59" t="s">
        <v>12529</v>
      </c>
      <c r="AU322" s="59">
        <v>2024</v>
      </c>
      <c r="AV322" s="59">
        <v>30</v>
      </c>
      <c r="AW322" s="59">
        <v>5</v>
      </c>
      <c r="AX322" s="59" t="s">
        <v>2191</v>
      </c>
      <c r="AY322" s="59" t="s">
        <v>2191</v>
      </c>
      <c r="AZ322" s="59" t="s">
        <v>2191</v>
      </c>
      <c r="BA322" s="59" t="s">
        <v>2191</v>
      </c>
      <c r="BB322" s="59">
        <v>2503</v>
      </c>
      <c r="BC322" s="59">
        <v>2555</v>
      </c>
      <c r="BD322" s="59" t="s">
        <v>2191</v>
      </c>
      <c r="BE322" s="59" t="s">
        <v>4941</v>
      </c>
      <c r="BF322" s="59" t="str">
        <f>HYPERLINK("http://dx.doi.org/10.1111/eufm.12480","http://dx.doi.org/10.1111/eufm.12480")</f>
        <v>http://dx.doi.org/10.1111/eufm.12480</v>
      </c>
      <c r="BG322" s="59" t="s">
        <v>2191</v>
      </c>
      <c r="BH322" s="59" t="s">
        <v>12798</v>
      </c>
      <c r="BI322" s="59" t="s">
        <v>2191</v>
      </c>
      <c r="BJ322" s="59" t="s">
        <v>2191</v>
      </c>
      <c r="BK322" s="59" t="s">
        <v>2191</v>
      </c>
      <c r="BL322" s="59" t="s">
        <v>2191</v>
      </c>
      <c r="BM322" s="59" t="s">
        <v>2191</v>
      </c>
      <c r="BN322" s="59" t="s">
        <v>2191</v>
      </c>
      <c r="BO322" s="59" t="s">
        <v>2191</v>
      </c>
      <c r="BP322" s="59" t="s">
        <v>2191</v>
      </c>
      <c r="BQ322" s="59" t="s">
        <v>2191</v>
      </c>
      <c r="BR322" s="59" t="s">
        <v>2191</v>
      </c>
      <c r="BS322" s="59" t="s">
        <v>17777</v>
      </c>
      <c r="BT322" s="59" t="str">
        <f>HYPERLINK("https%3A%2F%2Fwww.webofscience.com%2Fwos%2Fwoscc%2Ffull-record%2FWOS:001151727600001","View Full Record in Web of Science")</f>
        <v>View Full Record in Web of Science</v>
      </c>
      <c r="BX322" s="37" t="str">
        <f>VLOOKUP(BE322,[2]scopus!$N$2:$N$1043,1,FALSE)</f>
        <v>10.1111/eufm.12480</v>
      </c>
    </row>
    <row r="323" spans="1:76" x14ac:dyDescent="0.15">
      <c r="A323" s="59" t="s">
        <v>12379</v>
      </c>
      <c r="B323" s="59" t="s">
        <v>17776</v>
      </c>
      <c r="C323" s="59" t="s">
        <v>2191</v>
      </c>
      <c r="D323" s="59" t="s">
        <v>2191</v>
      </c>
      <c r="E323" s="59" t="s">
        <v>2191</v>
      </c>
      <c r="F323" s="59" t="s">
        <v>17775</v>
      </c>
      <c r="G323" s="59" t="s">
        <v>2191</v>
      </c>
      <c r="H323" s="59" t="s">
        <v>2191</v>
      </c>
      <c r="I323" s="59" t="s">
        <v>2577</v>
      </c>
      <c r="J323" s="59" t="s">
        <v>16039</v>
      </c>
      <c r="K323" s="59" t="s">
        <v>2191</v>
      </c>
      <c r="L323" s="59" t="s">
        <v>2191</v>
      </c>
      <c r="M323" s="59" t="s">
        <v>2191</v>
      </c>
      <c r="N323" s="59" t="s">
        <v>2191</v>
      </c>
      <c r="O323" s="59" t="s">
        <v>2191</v>
      </c>
      <c r="P323" s="59" t="s">
        <v>2191</v>
      </c>
      <c r="Q323" s="59" t="s">
        <v>2191</v>
      </c>
      <c r="R323" s="59" t="s">
        <v>2191</v>
      </c>
      <c r="S323" s="59" t="s">
        <v>2191</v>
      </c>
      <c r="T323" s="59" t="s">
        <v>2191</v>
      </c>
      <c r="U323" s="59" t="s">
        <v>2191</v>
      </c>
      <c r="V323" s="59" t="s">
        <v>17774</v>
      </c>
      <c r="W323" s="59" t="s">
        <v>2191</v>
      </c>
      <c r="X323" s="59" t="s">
        <v>2191</v>
      </c>
      <c r="Y323" s="59" t="s">
        <v>2191</v>
      </c>
      <c r="Z323" s="59" t="s">
        <v>2191</v>
      </c>
      <c r="AA323" s="59" t="s">
        <v>17773</v>
      </c>
      <c r="AB323" s="59" t="s">
        <v>17772</v>
      </c>
      <c r="AC323" s="59" t="s">
        <v>2191</v>
      </c>
      <c r="AD323" s="59" t="s">
        <v>2191</v>
      </c>
      <c r="AE323" s="59" t="s">
        <v>2191</v>
      </c>
      <c r="AF323" s="59" t="s">
        <v>2191</v>
      </c>
      <c r="AG323" s="59" t="s">
        <v>2191</v>
      </c>
      <c r="AH323" s="59" t="s">
        <v>2191</v>
      </c>
      <c r="AI323" s="59" t="s">
        <v>2191</v>
      </c>
      <c r="AJ323" s="59" t="s">
        <v>2191</v>
      </c>
      <c r="AK323" s="59" t="s">
        <v>2191</v>
      </c>
      <c r="AL323" s="59" t="s">
        <v>2191</v>
      </c>
      <c r="AM323" s="59" t="s">
        <v>2191</v>
      </c>
      <c r="AN323" s="59" t="s">
        <v>2191</v>
      </c>
      <c r="AO323" s="59" t="s">
        <v>16038</v>
      </c>
      <c r="AP323" s="59" t="s">
        <v>16226</v>
      </c>
      <c r="AQ323" s="59" t="s">
        <v>2191</v>
      </c>
      <c r="AR323" s="59" t="s">
        <v>2191</v>
      </c>
      <c r="AS323" s="59" t="s">
        <v>2191</v>
      </c>
      <c r="AT323" s="59" t="s">
        <v>12399</v>
      </c>
      <c r="AU323" s="59">
        <v>2015</v>
      </c>
      <c r="AV323" s="59">
        <v>30</v>
      </c>
      <c r="AW323" s="59">
        <v>4</v>
      </c>
      <c r="AX323" s="59" t="s">
        <v>2191</v>
      </c>
      <c r="AY323" s="59" t="s">
        <v>2191</v>
      </c>
      <c r="AZ323" s="59" t="s">
        <v>2191</v>
      </c>
      <c r="BA323" s="59" t="s">
        <v>2191</v>
      </c>
      <c r="BB323" s="59">
        <v>508</v>
      </c>
      <c r="BC323" s="59">
        <v>525</v>
      </c>
      <c r="BD323" s="59" t="s">
        <v>2191</v>
      </c>
      <c r="BE323" s="59" t="s">
        <v>2576</v>
      </c>
      <c r="BF323" s="59" t="str">
        <f>HYPERLINK("http://dx.doi.org/10.1016/j.jbusvent.2014.11.001","http://dx.doi.org/10.1016/j.jbusvent.2014.11.001")</f>
        <v>http://dx.doi.org/10.1016/j.jbusvent.2014.11.001</v>
      </c>
      <c r="BG323" s="59" t="s">
        <v>2191</v>
      </c>
      <c r="BH323" s="59" t="s">
        <v>2191</v>
      </c>
      <c r="BI323" s="59" t="s">
        <v>2191</v>
      </c>
      <c r="BJ323" s="59" t="s">
        <v>2191</v>
      </c>
      <c r="BK323" s="59" t="s">
        <v>2191</v>
      </c>
      <c r="BL323" s="59" t="s">
        <v>2191</v>
      </c>
      <c r="BM323" s="59" t="s">
        <v>2191</v>
      </c>
      <c r="BN323" s="59" t="s">
        <v>2191</v>
      </c>
      <c r="BO323" s="59" t="s">
        <v>2191</v>
      </c>
      <c r="BP323" s="59" t="s">
        <v>2191</v>
      </c>
      <c r="BQ323" s="59" t="s">
        <v>2191</v>
      </c>
      <c r="BR323" s="59" t="s">
        <v>2191</v>
      </c>
      <c r="BS323" s="59" t="s">
        <v>17771</v>
      </c>
      <c r="BT323" s="59" t="str">
        <f>HYPERLINK("https%3A%2F%2Fwww.webofscience.com%2Fwos%2Fwoscc%2Ffull-record%2FWOS:000356109900002","View Full Record in Web of Science")</f>
        <v>View Full Record in Web of Science</v>
      </c>
      <c r="BX323" s="37" t="e">
        <f>VLOOKUP(BE323,[2]scopus!$N$2:$N$1043,1,FALSE)</f>
        <v>#N/A</v>
      </c>
    </row>
    <row r="324" spans="1:76" x14ac:dyDescent="0.15">
      <c r="A324" s="59" t="s">
        <v>12379</v>
      </c>
      <c r="B324" s="59" t="s">
        <v>17770</v>
      </c>
      <c r="C324" s="59" t="s">
        <v>2191</v>
      </c>
      <c r="D324" s="59" t="s">
        <v>2191</v>
      </c>
      <c r="E324" s="59" t="s">
        <v>2191</v>
      </c>
      <c r="F324" s="59" t="s">
        <v>17769</v>
      </c>
      <c r="G324" s="59" t="s">
        <v>2191</v>
      </c>
      <c r="H324" s="59" t="s">
        <v>2191</v>
      </c>
      <c r="I324" s="59" t="s">
        <v>17768</v>
      </c>
      <c r="J324" s="59" t="s">
        <v>16870</v>
      </c>
      <c r="K324" s="59" t="s">
        <v>2191</v>
      </c>
      <c r="L324" s="59" t="s">
        <v>2191</v>
      </c>
      <c r="M324" s="59" t="s">
        <v>2191</v>
      </c>
      <c r="N324" s="59" t="s">
        <v>2191</v>
      </c>
      <c r="O324" s="59" t="s">
        <v>2191</v>
      </c>
      <c r="P324" s="59" t="s">
        <v>2191</v>
      </c>
      <c r="Q324" s="59" t="s">
        <v>2191</v>
      </c>
      <c r="R324" s="59" t="s">
        <v>2191</v>
      </c>
      <c r="S324" s="59" t="s">
        <v>2191</v>
      </c>
      <c r="T324" s="59" t="s">
        <v>2191</v>
      </c>
      <c r="U324" s="59" t="s">
        <v>2191</v>
      </c>
      <c r="V324" s="59" t="s">
        <v>17767</v>
      </c>
      <c r="W324" s="59" t="s">
        <v>2191</v>
      </c>
      <c r="X324" s="59" t="s">
        <v>2191</v>
      </c>
      <c r="Y324" s="59" t="s">
        <v>2191</v>
      </c>
      <c r="Z324" s="59" t="s">
        <v>2191</v>
      </c>
      <c r="AA324" s="59" t="s">
        <v>17766</v>
      </c>
      <c r="AB324" s="59" t="s">
        <v>17765</v>
      </c>
      <c r="AC324" s="59" t="s">
        <v>2191</v>
      </c>
      <c r="AD324" s="59" t="s">
        <v>2191</v>
      </c>
      <c r="AE324" s="59" t="s">
        <v>2191</v>
      </c>
      <c r="AF324" s="59" t="s">
        <v>2191</v>
      </c>
      <c r="AG324" s="59" t="s">
        <v>2191</v>
      </c>
      <c r="AH324" s="59" t="s">
        <v>2191</v>
      </c>
      <c r="AI324" s="59" t="s">
        <v>2191</v>
      </c>
      <c r="AJ324" s="59" t="s">
        <v>2191</v>
      </c>
      <c r="AK324" s="59" t="s">
        <v>2191</v>
      </c>
      <c r="AL324" s="59" t="s">
        <v>2191</v>
      </c>
      <c r="AM324" s="59" t="s">
        <v>2191</v>
      </c>
      <c r="AN324" s="59" t="s">
        <v>2191</v>
      </c>
      <c r="AO324" s="59" t="s">
        <v>16867</v>
      </c>
      <c r="AP324" s="59" t="s">
        <v>16866</v>
      </c>
      <c r="AQ324" s="59" t="s">
        <v>2191</v>
      </c>
      <c r="AR324" s="59" t="s">
        <v>2191</v>
      </c>
      <c r="AS324" s="59" t="s">
        <v>2191</v>
      </c>
      <c r="AT324" s="59" t="s">
        <v>12374</v>
      </c>
      <c r="AU324" s="59">
        <v>2018</v>
      </c>
      <c r="AV324" s="59">
        <v>91</v>
      </c>
      <c r="AW324" s="59" t="s">
        <v>2191</v>
      </c>
      <c r="AX324" s="59" t="s">
        <v>2191</v>
      </c>
      <c r="AY324" s="59" t="s">
        <v>2191</v>
      </c>
      <c r="AZ324" s="59" t="s">
        <v>2191</v>
      </c>
      <c r="BA324" s="59" t="s">
        <v>2191</v>
      </c>
      <c r="BB324" s="59">
        <v>295</v>
      </c>
      <c r="BC324" s="59">
        <v>303</v>
      </c>
      <c r="BD324" s="59" t="s">
        <v>2191</v>
      </c>
      <c r="BE324" s="59" t="s">
        <v>4161</v>
      </c>
      <c r="BF324" s="59" t="str">
        <f>HYPERLINK("http://dx.doi.org/10.1016/j.jbusres.2018.07.006","http://dx.doi.org/10.1016/j.jbusres.2018.07.006")</f>
        <v>http://dx.doi.org/10.1016/j.jbusres.2018.07.006</v>
      </c>
      <c r="BG324" s="59" t="s">
        <v>2191</v>
      </c>
      <c r="BH324" s="59" t="s">
        <v>2191</v>
      </c>
      <c r="BI324" s="59" t="s">
        <v>2191</v>
      </c>
      <c r="BJ324" s="59" t="s">
        <v>2191</v>
      </c>
      <c r="BK324" s="59" t="s">
        <v>2191</v>
      </c>
      <c r="BL324" s="59" t="s">
        <v>2191</v>
      </c>
      <c r="BM324" s="59" t="s">
        <v>2191</v>
      </c>
      <c r="BN324" s="59" t="s">
        <v>2191</v>
      </c>
      <c r="BO324" s="59" t="s">
        <v>2191</v>
      </c>
      <c r="BP324" s="59" t="s">
        <v>2191</v>
      </c>
      <c r="BQ324" s="59" t="s">
        <v>2191</v>
      </c>
      <c r="BR324" s="59" t="s">
        <v>2191</v>
      </c>
      <c r="BS324" s="59" t="s">
        <v>17764</v>
      </c>
      <c r="BT324" s="59" t="str">
        <f>HYPERLINK("https%3A%2F%2Fwww.webofscience.com%2Fwos%2Fwoscc%2Ffull-record%2FWOS:000442058600026","View Full Record in Web of Science")</f>
        <v>View Full Record in Web of Science</v>
      </c>
      <c r="BX324" s="37" t="str">
        <f>VLOOKUP(BE324,[2]scopus!$N$2:$N$1043,1,FALSE)</f>
        <v>10.1016/j.jbusres.2018.07.006</v>
      </c>
    </row>
    <row r="325" spans="1:76" x14ac:dyDescent="0.15">
      <c r="A325" s="59" t="s">
        <v>12379</v>
      </c>
      <c r="B325" s="59" t="s">
        <v>17763</v>
      </c>
      <c r="C325" s="59" t="s">
        <v>2191</v>
      </c>
      <c r="D325" s="59" t="s">
        <v>2191</v>
      </c>
      <c r="E325" s="59" t="s">
        <v>2191</v>
      </c>
      <c r="F325" s="59" t="s">
        <v>17762</v>
      </c>
      <c r="G325" s="59" t="s">
        <v>2191</v>
      </c>
      <c r="H325" s="59" t="s">
        <v>2191</v>
      </c>
      <c r="I325" s="59" t="s">
        <v>380</v>
      </c>
      <c r="J325" s="59" t="s">
        <v>16785</v>
      </c>
      <c r="K325" s="59" t="s">
        <v>2191</v>
      </c>
      <c r="L325" s="59" t="s">
        <v>2191</v>
      </c>
      <c r="M325" s="59" t="s">
        <v>2191</v>
      </c>
      <c r="N325" s="59" t="s">
        <v>2191</v>
      </c>
      <c r="O325" s="59" t="s">
        <v>2191</v>
      </c>
      <c r="P325" s="59" t="s">
        <v>2191</v>
      </c>
      <c r="Q325" s="59" t="s">
        <v>2191</v>
      </c>
      <c r="R325" s="59" t="s">
        <v>2191</v>
      </c>
      <c r="S325" s="59" t="s">
        <v>2191</v>
      </c>
      <c r="T325" s="59" t="s">
        <v>2191</v>
      </c>
      <c r="U325" s="59" t="s">
        <v>2191</v>
      </c>
      <c r="V325" s="59" t="s">
        <v>17761</v>
      </c>
      <c r="W325" s="59" t="s">
        <v>2191</v>
      </c>
      <c r="X325" s="59" t="s">
        <v>2191</v>
      </c>
      <c r="Y325" s="59" t="s">
        <v>2191</v>
      </c>
      <c r="Z325" s="59" t="s">
        <v>2191</v>
      </c>
      <c r="AA325" s="59" t="s">
        <v>2191</v>
      </c>
      <c r="AB325" s="59" t="s">
        <v>2191</v>
      </c>
      <c r="AC325" s="59" t="s">
        <v>2191</v>
      </c>
      <c r="AD325" s="59" t="s">
        <v>2191</v>
      </c>
      <c r="AE325" s="59" t="s">
        <v>2191</v>
      </c>
      <c r="AF325" s="59" t="s">
        <v>2191</v>
      </c>
      <c r="AG325" s="59" t="s">
        <v>2191</v>
      </c>
      <c r="AH325" s="59" t="s">
        <v>2191</v>
      </c>
      <c r="AI325" s="59" t="s">
        <v>2191</v>
      </c>
      <c r="AJ325" s="59" t="s">
        <v>2191</v>
      </c>
      <c r="AK325" s="59" t="s">
        <v>2191</v>
      </c>
      <c r="AL325" s="59" t="s">
        <v>2191</v>
      </c>
      <c r="AM325" s="59" t="s">
        <v>2191</v>
      </c>
      <c r="AN325" s="59" t="s">
        <v>2191</v>
      </c>
      <c r="AO325" s="59" t="s">
        <v>16783</v>
      </c>
      <c r="AP325" s="59" t="s">
        <v>16782</v>
      </c>
      <c r="AQ325" s="59" t="s">
        <v>2191</v>
      </c>
      <c r="AR325" s="59" t="s">
        <v>2191</v>
      </c>
      <c r="AS325" s="59" t="s">
        <v>2191</v>
      </c>
      <c r="AT325" s="59" t="s">
        <v>2191</v>
      </c>
      <c r="AU325" s="59">
        <v>2016</v>
      </c>
      <c r="AV325" s="59">
        <v>18</v>
      </c>
      <c r="AW325" s="59">
        <v>1</v>
      </c>
      <c r="AX325" s="59" t="s">
        <v>2191</v>
      </c>
      <c r="AY325" s="59" t="s">
        <v>2191</v>
      </c>
      <c r="AZ325" s="59" t="s">
        <v>2191</v>
      </c>
      <c r="BA325" s="59" t="s">
        <v>2191</v>
      </c>
      <c r="BB325" s="59">
        <v>63</v>
      </c>
      <c r="BC325" s="59">
        <v>93</v>
      </c>
      <c r="BD325" s="59" t="s">
        <v>2191</v>
      </c>
      <c r="BE325" s="59" t="s">
        <v>378</v>
      </c>
      <c r="BF325" s="59" t="str">
        <f>HYPERLINK("http://dx.doi.org/10.1080/13691066.2015.1078566","http://dx.doi.org/10.1080/13691066.2015.1078566")</f>
        <v>http://dx.doi.org/10.1080/13691066.2015.1078566</v>
      </c>
      <c r="BG325" s="59" t="s">
        <v>2191</v>
      </c>
      <c r="BH325" s="59" t="s">
        <v>2191</v>
      </c>
      <c r="BI325" s="59" t="s">
        <v>2191</v>
      </c>
      <c r="BJ325" s="59" t="s">
        <v>2191</v>
      </c>
      <c r="BK325" s="59" t="s">
        <v>2191</v>
      </c>
      <c r="BL325" s="59" t="s">
        <v>2191</v>
      </c>
      <c r="BM325" s="59" t="s">
        <v>2191</v>
      </c>
      <c r="BN325" s="59" t="s">
        <v>2191</v>
      </c>
      <c r="BO325" s="59" t="s">
        <v>2191</v>
      </c>
      <c r="BP325" s="59" t="s">
        <v>2191</v>
      </c>
      <c r="BQ325" s="59" t="s">
        <v>2191</v>
      </c>
      <c r="BR325" s="59" t="s">
        <v>2191</v>
      </c>
      <c r="BS325" s="59" t="s">
        <v>17760</v>
      </c>
      <c r="BT325" s="59" t="str">
        <f>HYPERLINK("https%3A%2F%2Fwww.webofscience.com%2Fwos%2Fwoscc%2Ffull-record%2FWOS:000377104600004","View Full Record in Web of Science")</f>
        <v>View Full Record in Web of Science</v>
      </c>
      <c r="BX325" s="37" t="str">
        <f>VLOOKUP(BE325,[2]scopus!$N$2:$N$1043,1,FALSE)</f>
        <v>10.1080/13691066.2015.1078566</v>
      </c>
    </row>
    <row r="326" spans="1:76" x14ac:dyDescent="0.15">
      <c r="A326" s="59" t="s">
        <v>12379</v>
      </c>
      <c r="B326" s="59" t="s">
        <v>17759</v>
      </c>
      <c r="C326" s="59" t="s">
        <v>2191</v>
      </c>
      <c r="D326" s="59" t="s">
        <v>2191</v>
      </c>
      <c r="E326" s="59" t="s">
        <v>2191</v>
      </c>
      <c r="F326" s="59" t="s">
        <v>17758</v>
      </c>
      <c r="G326" s="59" t="s">
        <v>2191</v>
      </c>
      <c r="H326" s="59" t="s">
        <v>2191</v>
      </c>
      <c r="I326" s="59" t="s">
        <v>392</v>
      </c>
      <c r="J326" s="59" t="s">
        <v>13503</v>
      </c>
      <c r="K326" s="59" t="s">
        <v>2191</v>
      </c>
      <c r="L326" s="59" t="s">
        <v>2191</v>
      </c>
      <c r="M326" s="59" t="s">
        <v>2191</v>
      </c>
      <c r="N326" s="59" t="s">
        <v>2191</v>
      </c>
      <c r="O326" s="59" t="s">
        <v>2191</v>
      </c>
      <c r="P326" s="59" t="s">
        <v>2191</v>
      </c>
      <c r="Q326" s="59" t="s">
        <v>2191</v>
      </c>
      <c r="R326" s="59" t="s">
        <v>2191</v>
      </c>
      <c r="S326" s="59" t="s">
        <v>2191</v>
      </c>
      <c r="T326" s="59" t="s">
        <v>2191</v>
      </c>
      <c r="U326" s="59" t="s">
        <v>2191</v>
      </c>
      <c r="V326" s="59" t="s">
        <v>17757</v>
      </c>
      <c r="W326" s="59" t="s">
        <v>2191</v>
      </c>
      <c r="X326" s="59" t="s">
        <v>2191</v>
      </c>
      <c r="Y326" s="59" t="s">
        <v>2191</v>
      </c>
      <c r="Z326" s="59" t="s">
        <v>2191</v>
      </c>
      <c r="AA326" s="59" t="s">
        <v>2191</v>
      </c>
      <c r="AB326" s="59" t="s">
        <v>2191</v>
      </c>
      <c r="AC326" s="59" t="s">
        <v>2191</v>
      </c>
      <c r="AD326" s="59" t="s">
        <v>2191</v>
      </c>
      <c r="AE326" s="59" t="s">
        <v>2191</v>
      </c>
      <c r="AF326" s="59" t="s">
        <v>2191</v>
      </c>
      <c r="AG326" s="59" t="s">
        <v>2191</v>
      </c>
      <c r="AH326" s="59" t="s">
        <v>2191</v>
      </c>
      <c r="AI326" s="59" t="s">
        <v>2191</v>
      </c>
      <c r="AJ326" s="59" t="s">
        <v>2191</v>
      </c>
      <c r="AK326" s="59" t="s">
        <v>2191</v>
      </c>
      <c r="AL326" s="59" t="s">
        <v>2191</v>
      </c>
      <c r="AM326" s="59" t="s">
        <v>2191</v>
      </c>
      <c r="AN326" s="59" t="s">
        <v>2191</v>
      </c>
      <c r="AO326" s="59" t="s">
        <v>13501</v>
      </c>
      <c r="AP326" s="59" t="s">
        <v>15682</v>
      </c>
      <c r="AQ326" s="59" t="s">
        <v>2191</v>
      </c>
      <c r="AR326" s="59" t="s">
        <v>2191</v>
      </c>
      <c r="AS326" s="59" t="s">
        <v>2191</v>
      </c>
      <c r="AT326" s="59" t="s">
        <v>17756</v>
      </c>
      <c r="AU326" s="59">
        <v>2016</v>
      </c>
      <c r="AV326" s="59">
        <v>47</v>
      </c>
      <c r="AW326" s="59">
        <v>2</v>
      </c>
      <c r="AX326" s="59" t="s">
        <v>2191</v>
      </c>
      <c r="AY326" s="59" t="s">
        <v>2191</v>
      </c>
      <c r="AZ326" s="59" t="s">
        <v>2191</v>
      </c>
      <c r="BA326" s="59" t="s">
        <v>2191</v>
      </c>
      <c r="BB326" s="59">
        <v>140</v>
      </c>
      <c r="BC326" s="59">
        <v>169</v>
      </c>
      <c r="BD326" s="59" t="s">
        <v>2191</v>
      </c>
      <c r="BE326" s="59" t="s">
        <v>390</v>
      </c>
      <c r="BF326" s="59" t="str">
        <f>HYPERLINK("http://dx.doi.org/10.1057/jibs.2015.32","http://dx.doi.org/10.1057/jibs.2015.32")</f>
        <v>http://dx.doi.org/10.1057/jibs.2015.32</v>
      </c>
      <c r="BG326" s="59" t="s">
        <v>2191</v>
      </c>
      <c r="BH326" s="59" t="s">
        <v>2191</v>
      </c>
      <c r="BI326" s="59" t="s">
        <v>2191</v>
      </c>
      <c r="BJ326" s="59" t="s">
        <v>2191</v>
      </c>
      <c r="BK326" s="59" t="s">
        <v>2191</v>
      </c>
      <c r="BL326" s="59" t="s">
        <v>2191</v>
      </c>
      <c r="BM326" s="59" t="s">
        <v>2191</v>
      </c>
      <c r="BN326" s="59" t="s">
        <v>2191</v>
      </c>
      <c r="BO326" s="59" t="s">
        <v>2191</v>
      </c>
      <c r="BP326" s="59" t="s">
        <v>2191</v>
      </c>
      <c r="BQ326" s="59" t="s">
        <v>2191</v>
      </c>
      <c r="BR326" s="59" t="s">
        <v>2191</v>
      </c>
      <c r="BS326" s="59" t="s">
        <v>17755</v>
      </c>
      <c r="BT326" s="59" t="str">
        <f>HYPERLINK("https%3A%2F%2Fwww.webofscience.com%2Fwos%2Fwoscc%2Ffull-record%2FWOS:000368587500002","View Full Record in Web of Science")</f>
        <v>View Full Record in Web of Science</v>
      </c>
      <c r="BX326" s="37" t="str">
        <f>VLOOKUP(BE326,[2]scopus!$N$2:$N$1043,1,FALSE)</f>
        <v>10.1057/jibs.2015.32</v>
      </c>
    </row>
    <row r="327" spans="1:76" x14ac:dyDescent="0.15">
      <c r="A327" s="59" t="s">
        <v>12379</v>
      </c>
      <c r="B327" s="59" t="s">
        <v>17754</v>
      </c>
      <c r="C327" s="59" t="s">
        <v>2191</v>
      </c>
      <c r="D327" s="59" t="s">
        <v>2191</v>
      </c>
      <c r="E327" s="59" t="s">
        <v>2191</v>
      </c>
      <c r="F327" s="59" t="s">
        <v>17754</v>
      </c>
      <c r="G327" s="59" t="s">
        <v>2191</v>
      </c>
      <c r="H327" s="59" t="s">
        <v>2191</v>
      </c>
      <c r="I327" s="59" t="s">
        <v>2575</v>
      </c>
      <c r="J327" s="59" t="s">
        <v>12728</v>
      </c>
      <c r="K327" s="59" t="s">
        <v>2191</v>
      </c>
      <c r="L327" s="59" t="s">
        <v>2191</v>
      </c>
      <c r="M327" s="59" t="s">
        <v>2191</v>
      </c>
      <c r="N327" s="59" t="s">
        <v>2191</v>
      </c>
      <c r="O327" s="59" t="s">
        <v>2191</v>
      </c>
      <c r="P327" s="59" t="s">
        <v>2191</v>
      </c>
      <c r="Q327" s="59" t="s">
        <v>2191</v>
      </c>
      <c r="R327" s="59" t="s">
        <v>2191</v>
      </c>
      <c r="S327" s="59" t="s">
        <v>2191</v>
      </c>
      <c r="T327" s="59" t="s">
        <v>2191</v>
      </c>
      <c r="U327" s="59" t="s">
        <v>2191</v>
      </c>
      <c r="V327" s="59" t="s">
        <v>17753</v>
      </c>
      <c r="W327" s="59" t="s">
        <v>2191</v>
      </c>
      <c r="X327" s="59" t="s">
        <v>2191</v>
      </c>
      <c r="Y327" s="59" t="s">
        <v>2191</v>
      </c>
      <c r="Z327" s="59" t="s">
        <v>2191</v>
      </c>
      <c r="AA327" s="59" t="s">
        <v>17752</v>
      </c>
      <c r="AB327" s="59" t="s">
        <v>2191</v>
      </c>
      <c r="AC327" s="59" t="s">
        <v>2191</v>
      </c>
      <c r="AD327" s="59" t="s">
        <v>2191</v>
      </c>
      <c r="AE327" s="59" t="s">
        <v>2191</v>
      </c>
      <c r="AF327" s="59" t="s">
        <v>2191</v>
      </c>
      <c r="AG327" s="59" t="s">
        <v>2191</v>
      </c>
      <c r="AH327" s="59" t="s">
        <v>2191</v>
      </c>
      <c r="AI327" s="59" t="s">
        <v>2191</v>
      </c>
      <c r="AJ327" s="59" t="s">
        <v>2191</v>
      </c>
      <c r="AK327" s="59" t="s">
        <v>2191</v>
      </c>
      <c r="AL327" s="59" t="s">
        <v>2191</v>
      </c>
      <c r="AM327" s="59" t="s">
        <v>2191</v>
      </c>
      <c r="AN327" s="59" t="s">
        <v>2191</v>
      </c>
      <c r="AO327" s="59" t="s">
        <v>12724</v>
      </c>
      <c r="AP327" s="59" t="s">
        <v>12723</v>
      </c>
      <c r="AQ327" s="59" t="s">
        <v>2191</v>
      </c>
      <c r="AR327" s="59" t="s">
        <v>2191</v>
      </c>
      <c r="AS327" s="59" t="s">
        <v>2191</v>
      </c>
      <c r="AT327" s="59" t="s">
        <v>12436</v>
      </c>
      <c r="AU327" s="59">
        <v>2006</v>
      </c>
      <c r="AV327" s="59">
        <v>52</v>
      </c>
      <c r="AW327" s="59">
        <v>2</v>
      </c>
      <c r="AX327" s="59" t="s">
        <v>2191</v>
      </c>
      <c r="AY327" s="59" t="s">
        <v>2191</v>
      </c>
      <c r="AZ327" s="59" t="s">
        <v>2191</v>
      </c>
      <c r="BA327" s="59" t="s">
        <v>2191</v>
      </c>
      <c r="BB327" s="59">
        <v>204</v>
      </c>
      <c r="BC327" s="59">
        <v>219</v>
      </c>
      <c r="BD327" s="59" t="s">
        <v>2191</v>
      </c>
      <c r="BE327" s="59" t="s">
        <v>2574</v>
      </c>
      <c r="BF327" s="59" t="str">
        <f>HYPERLINK("http://dx.doi.org/10.1287/mnsc.1050.0480","http://dx.doi.org/10.1287/mnsc.1050.0480")</f>
        <v>http://dx.doi.org/10.1287/mnsc.1050.0480</v>
      </c>
      <c r="BG327" s="59" t="s">
        <v>2191</v>
      </c>
      <c r="BH327" s="59" t="s">
        <v>2191</v>
      </c>
      <c r="BI327" s="59" t="s">
        <v>2191</v>
      </c>
      <c r="BJ327" s="59" t="s">
        <v>2191</v>
      </c>
      <c r="BK327" s="59" t="s">
        <v>2191</v>
      </c>
      <c r="BL327" s="59" t="s">
        <v>2191</v>
      </c>
      <c r="BM327" s="59" t="s">
        <v>2191</v>
      </c>
      <c r="BN327" s="59" t="s">
        <v>2191</v>
      </c>
      <c r="BO327" s="59" t="s">
        <v>2191</v>
      </c>
      <c r="BP327" s="59" t="s">
        <v>2191</v>
      </c>
      <c r="BQ327" s="59" t="s">
        <v>2191</v>
      </c>
      <c r="BR327" s="59" t="s">
        <v>2191</v>
      </c>
      <c r="BS327" s="59" t="s">
        <v>17751</v>
      </c>
      <c r="BT327" s="59" t="str">
        <f>HYPERLINK("https%3A%2F%2Fwww.webofscience.com%2Fwos%2Fwoscc%2Ffull-record%2FWOS:000235878900005","View Full Record in Web of Science")</f>
        <v>View Full Record in Web of Science</v>
      </c>
      <c r="BX327" s="37" t="e">
        <f>VLOOKUP(BE327,[2]scopus!$N$2:$N$1043,1,FALSE)</f>
        <v>#N/A</v>
      </c>
    </row>
    <row r="328" spans="1:76" x14ac:dyDescent="0.15">
      <c r="A328" s="59" t="s">
        <v>12379</v>
      </c>
      <c r="B328" s="59" t="s">
        <v>17750</v>
      </c>
      <c r="C328" s="59" t="s">
        <v>2191</v>
      </c>
      <c r="D328" s="59" t="s">
        <v>2191</v>
      </c>
      <c r="E328" s="59" t="s">
        <v>2191</v>
      </c>
      <c r="F328" s="59" t="s">
        <v>17749</v>
      </c>
      <c r="G328" s="59" t="s">
        <v>2191</v>
      </c>
      <c r="H328" s="59" t="s">
        <v>2191</v>
      </c>
      <c r="I328" s="59" t="s">
        <v>17748</v>
      </c>
      <c r="J328" s="59" t="s">
        <v>13586</v>
      </c>
      <c r="K328" s="59" t="s">
        <v>2191</v>
      </c>
      <c r="L328" s="59" t="s">
        <v>2191</v>
      </c>
      <c r="M328" s="59" t="s">
        <v>2191</v>
      </c>
      <c r="N328" s="59" t="s">
        <v>2191</v>
      </c>
      <c r="O328" s="59" t="s">
        <v>2191</v>
      </c>
      <c r="P328" s="59" t="s">
        <v>2191</v>
      </c>
      <c r="Q328" s="59" t="s">
        <v>2191</v>
      </c>
      <c r="R328" s="59" t="s">
        <v>2191</v>
      </c>
      <c r="S328" s="59" t="s">
        <v>2191</v>
      </c>
      <c r="T328" s="59" t="s">
        <v>2191</v>
      </c>
      <c r="U328" s="59" t="s">
        <v>2191</v>
      </c>
      <c r="V328" s="59" t="s">
        <v>17747</v>
      </c>
      <c r="W328" s="59" t="s">
        <v>2191</v>
      </c>
      <c r="X328" s="59" t="s">
        <v>2191</v>
      </c>
      <c r="Y328" s="59" t="s">
        <v>2191</v>
      </c>
      <c r="Z328" s="59" t="s">
        <v>2191</v>
      </c>
      <c r="AA328" s="59" t="s">
        <v>17155</v>
      </c>
      <c r="AB328" s="59" t="s">
        <v>17468</v>
      </c>
      <c r="AC328" s="59" t="s">
        <v>2191</v>
      </c>
      <c r="AD328" s="59" t="s">
        <v>2191</v>
      </c>
      <c r="AE328" s="59" t="s">
        <v>2191</v>
      </c>
      <c r="AF328" s="59" t="s">
        <v>2191</v>
      </c>
      <c r="AG328" s="59" t="s">
        <v>2191</v>
      </c>
      <c r="AH328" s="59" t="s">
        <v>2191</v>
      </c>
      <c r="AI328" s="59" t="s">
        <v>2191</v>
      </c>
      <c r="AJ328" s="59" t="s">
        <v>2191</v>
      </c>
      <c r="AK328" s="59" t="s">
        <v>2191</v>
      </c>
      <c r="AL328" s="59" t="s">
        <v>2191</v>
      </c>
      <c r="AM328" s="59" t="s">
        <v>2191</v>
      </c>
      <c r="AN328" s="59" t="s">
        <v>2191</v>
      </c>
      <c r="AO328" s="59" t="s">
        <v>13583</v>
      </c>
      <c r="AP328" s="59" t="s">
        <v>13582</v>
      </c>
      <c r="AQ328" s="59" t="s">
        <v>2191</v>
      </c>
      <c r="AR328" s="59" t="s">
        <v>2191</v>
      </c>
      <c r="AS328" s="59" t="s">
        <v>2191</v>
      </c>
      <c r="AT328" s="59" t="s">
        <v>13112</v>
      </c>
      <c r="AU328" s="59">
        <v>2020</v>
      </c>
      <c r="AV328" s="59">
        <v>55</v>
      </c>
      <c r="AW328" s="59">
        <v>6</v>
      </c>
      <c r="AX328" s="59" t="s">
        <v>2191</v>
      </c>
      <c r="AY328" s="59" t="s">
        <v>2191</v>
      </c>
      <c r="AZ328" s="59" t="s">
        <v>2191</v>
      </c>
      <c r="BA328" s="59" t="s">
        <v>2191</v>
      </c>
      <c r="BB328" s="59">
        <v>1875</v>
      </c>
      <c r="BC328" s="59">
        <v>1914</v>
      </c>
      <c r="BD328" s="59" t="s">
        <v>17746</v>
      </c>
      <c r="BE328" s="59" t="s">
        <v>4373</v>
      </c>
      <c r="BF328" s="59" t="str">
        <f>HYPERLINK("http://dx.doi.org/10.1017/S0022109019000218","http://dx.doi.org/10.1017/S0022109019000218")</f>
        <v>http://dx.doi.org/10.1017/S0022109019000218</v>
      </c>
      <c r="BG328" s="59" t="s">
        <v>2191</v>
      </c>
      <c r="BH328" s="59" t="s">
        <v>2191</v>
      </c>
      <c r="BI328" s="59" t="s">
        <v>2191</v>
      </c>
      <c r="BJ328" s="59" t="s">
        <v>2191</v>
      </c>
      <c r="BK328" s="59" t="s">
        <v>2191</v>
      </c>
      <c r="BL328" s="59" t="s">
        <v>2191</v>
      </c>
      <c r="BM328" s="59" t="s">
        <v>2191</v>
      </c>
      <c r="BN328" s="59" t="s">
        <v>2191</v>
      </c>
      <c r="BO328" s="59" t="s">
        <v>2191</v>
      </c>
      <c r="BP328" s="59" t="s">
        <v>2191</v>
      </c>
      <c r="BQ328" s="59" t="s">
        <v>2191</v>
      </c>
      <c r="BR328" s="59" t="s">
        <v>2191</v>
      </c>
      <c r="BS328" s="59" t="s">
        <v>17745</v>
      </c>
      <c r="BT328" s="59" t="str">
        <f>HYPERLINK("https%3A%2F%2Fwww.webofscience.com%2Fwos%2Fwoscc%2Ffull-record%2FWOS:000563782700004","View Full Record in Web of Science")</f>
        <v>View Full Record in Web of Science</v>
      </c>
      <c r="BX328" s="37" t="str">
        <f>VLOOKUP(BE328,[2]scopus!$N$2:$N$1043,1,FALSE)</f>
        <v>10.1017/S0022109019000218</v>
      </c>
    </row>
    <row r="329" spans="1:76" x14ac:dyDescent="0.15">
      <c r="A329" s="59" t="s">
        <v>12379</v>
      </c>
      <c r="B329" s="59" t="s">
        <v>17744</v>
      </c>
      <c r="C329" s="59" t="s">
        <v>2191</v>
      </c>
      <c r="D329" s="59" t="s">
        <v>2191</v>
      </c>
      <c r="E329" s="59" t="s">
        <v>2191</v>
      </c>
      <c r="F329" s="59" t="s">
        <v>17743</v>
      </c>
      <c r="G329" s="59" t="s">
        <v>2191</v>
      </c>
      <c r="H329" s="59" t="s">
        <v>2191</v>
      </c>
      <c r="I329" s="59" t="s">
        <v>343</v>
      </c>
      <c r="J329" s="59" t="s">
        <v>12643</v>
      </c>
      <c r="K329" s="59" t="s">
        <v>2191</v>
      </c>
      <c r="L329" s="59" t="s">
        <v>2191</v>
      </c>
      <c r="M329" s="59" t="s">
        <v>2191</v>
      </c>
      <c r="N329" s="59" t="s">
        <v>2191</v>
      </c>
      <c r="O329" s="59" t="s">
        <v>2191</v>
      </c>
      <c r="P329" s="59" t="s">
        <v>2191</v>
      </c>
      <c r="Q329" s="59" t="s">
        <v>2191</v>
      </c>
      <c r="R329" s="59" t="s">
        <v>2191</v>
      </c>
      <c r="S329" s="59" t="s">
        <v>2191</v>
      </c>
      <c r="T329" s="59" t="s">
        <v>2191</v>
      </c>
      <c r="U329" s="59" t="s">
        <v>2191</v>
      </c>
      <c r="V329" s="59" t="s">
        <v>17742</v>
      </c>
      <c r="W329" s="59" t="s">
        <v>2191</v>
      </c>
      <c r="X329" s="59" t="s">
        <v>2191</v>
      </c>
      <c r="Y329" s="59" t="s">
        <v>2191</v>
      </c>
      <c r="Z329" s="59" t="s">
        <v>2191</v>
      </c>
      <c r="AA329" s="59" t="s">
        <v>17741</v>
      </c>
      <c r="AB329" s="59" t="s">
        <v>17740</v>
      </c>
      <c r="AC329" s="59" t="s">
        <v>2191</v>
      </c>
      <c r="AD329" s="59" t="s">
        <v>2191</v>
      </c>
      <c r="AE329" s="59" t="s">
        <v>2191</v>
      </c>
      <c r="AF329" s="59" t="s">
        <v>2191</v>
      </c>
      <c r="AG329" s="59" t="s">
        <v>2191</v>
      </c>
      <c r="AH329" s="59" t="s">
        <v>2191</v>
      </c>
      <c r="AI329" s="59" t="s">
        <v>2191</v>
      </c>
      <c r="AJ329" s="59" t="s">
        <v>2191</v>
      </c>
      <c r="AK329" s="59" t="s">
        <v>2191</v>
      </c>
      <c r="AL329" s="59" t="s">
        <v>2191</v>
      </c>
      <c r="AM329" s="59" t="s">
        <v>2191</v>
      </c>
      <c r="AN329" s="59" t="s">
        <v>2191</v>
      </c>
      <c r="AO329" s="59" t="s">
        <v>12640</v>
      </c>
      <c r="AP329" s="59" t="s">
        <v>12639</v>
      </c>
      <c r="AQ329" s="59" t="s">
        <v>2191</v>
      </c>
      <c r="AR329" s="59" t="s">
        <v>2191</v>
      </c>
      <c r="AS329" s="59" t="s">
        <v>2191</v>
      </c>
      <c r="AT329" s="59" t="s">
        <v>12436</v>
      </c>
      <c r="AU329" s="59">
        <v>2017</v>
      </c>
      <c r="AV329" s="59">
        <v>42</v>
      </c>
      <c r="AW329" s="59" t="s">
        <v>2191</v>
      </c>
      <c r="AX329" s="59" t="s">
        <v>2191</v>
      </c>
      <c r="AY329" s="59" t="s">
        <v>2191</v>
      </c>
      <c r="AZ329" s="59" t="s">
        <v>2191</v>
      </c>
      <c r="BA329" s="59" t="s">
        <v>2191</v>
      </c>
      <c r="BB329" s="59">
        <v>439</v>
      </c>
      <c r="BC329" s="59">
        <v>459</v>
      </c>
      <c r="BD329" s="59" t="s">
        <v>2191</v>
      </c>
      <c r="BE329" s="59" t="s">
        <v>341</v>
      </c>
      <c r="BF329" s="59" t="str">
        <f>HYPERLINK("http://dx.doi.org/10.1016/j.jcorpfin.2014.10.016","http://dx.doi.org/10.1016/j.jcorpfin.2014.10.016")</f>
        <v>http://dx.doi.org/10.1016/j.jcorpfin.2014.10.016</v>
      </c>
      <c r="BG329" s="59" t="s">
        <v>2191</v>
      </c>
      <c r="BH329" s="59" t="s">
        <v>2191</v>
      </c>
      <c r="BI329" s="59" t="s">
        <v>2191</v>
      </c>
      <c r="BJ329" s="59" t="s">
        <v>2191</v>
      </c>
      <c r="BK329" s="59" t="s">
        <v>2191</v>
      </c>
      <c r="BL329" s="59" t="s">
        <v>2191</v>
      </c>
      <c r="BM329" s="59" t="s">
        <v>2191</v>
      </c>
      <c r="BN329" s="59" t="s">
        <v>2191</v>
      </c>
      <c r="BO329" s="59" t="s">
        <v>2191</v>
      </c>
      <c r="BP329" s="59" t="s">
        <v>2191</v>
      </c>
      <c r="BQ329" s="59" t="s">
        <v>2191</v>
      </c>
      <c r="BR329" s="59" t="s">
        <v>2191</v>
      </c>
      <c r="BS329" s="59" t="s">
        <v>17739</v>
      </c>
      <c r="BT329" s="59" t="str">
        <f>HYPERLINK("https%3A%2F%2Fwww.webofscience.com%2Fwos%2Fwoscc%2Ffull-record%2FWOS:000394471500025","View Full Record in Web of Science")</f>
        <v>View Full Record in Web of Science</v>
      </c>
      <c r="BX329" s="37" t="str">
        <f>VLOOKUP(BE329,[2]scopus!$N$2:$N$1043,1,FALSE)</f>
        <v>10.1016/j.jcorpfin.2014.10.016</v>
      </c>
    </row>
    <row r="330" spans="1:76" x14ac:dyDescent="0.15">
      <c r="A330" s="59" t="s">
        <v>12379</v>
      </c>
      <c r="B330" s="59" t="s">
        <v>17738</v>
      </c>
      <c r="C330" s="59" t="s">
        <v>2191</v>
      </c>
      <c r="D330" s="59" t="s">
        <v>2191</v>
      </c>
      <c r="E330" s="59" t="s">
        <v>2191</v>
      </c>
      <c r="F330" s="59" t="s">
        <v>17737</v>
      </c>
      <c r="G330" s="59" t="s">
        <v>2191</v>
      </c>
      <c r="H330" s="59" t="s">
        <v>2191</v>
      </c>
      <c r="I330" s="59" t="s">
        <v>2573</v>
      </c>
      <c r="J330" s="59" t="s">
        <v>17736</v>
      </c>
      <c r="K330" s="59" t="s">
        <v>2191</v>
      </c>
      <c r="L330" s="59" t="s">
        <v>2191</v>
      </c>
      <c r="M330" s="59" t="s">
        <v>2191</v>
      </c>
      <c r="N330" s="59" t="s">
        <v>2191</v>
      </c>
      <c r="O330" s="59" t="s">
        <v>2191</v>
      </c>
      <c r="P330" s="59" t="s">
        <v>2191</v>
      </c>
      <c r="Q330" s="59" t="s">
        <v>2191</v>
      </c>
      <c r="R330" s="59" t="s">
        <v>2191</v>
      </c>
      <c r="S330" s="59" t="s">
        <v>2191</v>
      </c>
      <c r="T330" s="59" t="s">
        <v>2191</v>
      </c>
      <c r="U330" s="59" t="s">
        <v>2191</v>
      </c>
      <c r="V330" s="59" t="s">
        <v>17735</v>
      </c>
      <c r="W330" s="59" t="s">
        <v>2191</v>
      </c>
      <c r="X330" s="59" t="s">
        <v>2191</v>
      </c>
      <c r="Y330" s="59" t="s">
        <v>2191</v>
      </c>
      <c r="Z330" s="59" t="s">
        <v>2191</v>
      </c>
      <c r="AA330" s="59" t="s">
        <v>2191</v>
      </c>
      <c r="AB330" s="59" t="s">
        <v>2191</v>
      </c>
      <c r="AC330" s="59" t="s">
        <v>2191</v>
      </c>
      <c r="AD330" s="59" t="s">
        <v>2191</v>
      </c>
      <c r="AE330" s="59" t="s">
        <v>2191</v>
      </c>
      <c r="AF330" s="59" t="s">
        <v>2191</v>
      </c>
      <c r="AG330" s="59" t="s">
        <v>2191</v>
      </c>
      <c r="AH330" s="59" t="s">
        <v>2191</v>
      </c>
      <c r="AI330" s="59" t="s">
        <v>2191</v>
      </c>
      <c r="AJ330" s="59" t="s">
        <v>2191</v>
      </c>
      <c r="AK330" s="59" t="s">
        <v>2191</v>
      </c>
      <c r="AL330" s="59" t="s">
        <v>2191</v>
      </c>
      <c r="AM330" s="59" t="s">
        <v>2191</v>
      </c>
      <c r="AN330" s="59" t="s">
        <v>2191</v>
      </c>
      <c r="AO330" s="59" t="s">
        <v>17734</v>
      </c>
      <c r="AP330" s="59" t="s">
        <v>17733</v>
      </c>
      <c r="AQ330" s="59" t="s">
        <v>2191</v>
      </c>
      <c r="AR330" s="59" t="s">
        <v>2191</v>
      </c>
      <c r="AS330" s="59" t="s">
        <v>2191</v>
      </c>
      <c r="AT330" s="59" t="s">
        <v>2191</v>
      </c>
      <c r="AU330" s="59">
        <v>2007</v>
      </c>
      <c r="AV330" s="59">
        <v>45</v>
      </c>
      <c r="AW330" s="59">
        <v>5</v>
      </c>
      <c r="AX330" s="59" t="s">
        <v>2191</v>
      </c>
      <c r="AY330" s="59" t="s">
        <v>2191</v>
      </c>
      <c r="AZ330" s="59" t="s">
        <v>2191</v>
      </c>
      <c r="BA330" s="59" t="s">
        <v>2191</v>
      </c>
      <c r="BB330" s="59">
        <v>910</v>
      </c>
      <c r="BC330" s="59">
        <v>922</v>
      </c>
      <c r="BD330" s="59" t="s">
        <v>2191</v>
      </c>
      <c r="BE330" s="59" t="s">
        <v>2572</v>
      </c>
      <c r="BF330" s="59" t="str">
        <f>HYPERLINK("http://dx.doi.org/10.1108/00251740710753710","http://dx.doi.org/10.1108/00251740710753710")</f>
        <v>http://dx.doi.org/10.1108/00251740710753710</v>
      </c>
      <c r="BG330" s="59" t="s">
        <v>2191</v>
      </c>
      <c r="BH330" s="59" t="s">
        <v>2191</v>
      </c>
      <c r="BI330" s="59" t="s">
        <v>2191</v>
      </c>
      <c r="BJ330" s="59" t="s">
        <v>2191</v>
      </c>
      <c r="BK330" s="59" t="s">
        <v>2191</v>
      </c>
      <c r="BL330" s="59" t="s">
        <v>2191</v>
      </c>
      <c r="BM330" s="59" t="s">
        <v>2191</v>
      </c>
      <c r="BN330" s="59" t="s">
        <v>2191</v>
      </c>
      <c r="BO330" s="59" t="s">
        <v>2191</v>
      </c>
      <c r="BP330" s="59" t="s">
        <v>2191</v>
      </c>
      <c r="BQ330" s="59" t="s">
        <v>2191</v>
      </c>
      <c r="BR330" s="59" t="s">
        <v>2191</v>
      </c>
      <c r="BS330" s="59" t="s">
        <v>17732</v>
      </c>
      <c r="BT330" s="59" t="str">
        <f>HYPERLINK("https%3A%2F%2Fwww.webofscience.com%2Fwos%2Fwoscc%2Ffull-record%2FWOS:000247639200008","View Full Record in Web of Science")</f>
        <v>View Full Record in Web of Science</v>
      </c>
      <c r="BX330" s="37" t="e">
        <f>VLOOKUP(BE330,[2]scopus!$N$2:$N$1043,1,FALSE)</f>
        <v>#N/A</v>
      </c>
    </row>
    <row r="331" spans="1:76" x14ac:dyDescent="0.15">
      <c r="A331" s="59" t="s">
        <v>12379</v>
      </c>
      <c r="B331" s="59" t="s">
        <v>17731</v>
      </c>
      <c r="C331" s="59" t="s">
        <v>2191</v>
      </c>
      <c r="D331" s="59" t="s">
        <v>2191</v>
      </c>
      <c r="E331" s="59" t="s">
        <v>2191</v>
      </c>
      <c r="F331" s="59" t="s">
        <v>17730</v>
      </c>
      <c r="G331" s="59" t="s">
        <v>2191</v>
      </c>
      <c r="H331" s="59" t="s">
        <v>2191</v>
      </c>
      <c r="I331" s="59" t="s">
        <v>4410</v>
      </c>
      <c r="J331" s="59" t="s">
        <v>13354</v>
      </c>
      <c r="K331" s="59" t="s">
        <v>2191</v>
      </c>
      <c r="L331" s="59" t="s">
        <v>2191</v>
      </c>
      <c r="M331" s="59" t="s">
        <v>2191</v>
      </c>
      <c r="N331" s="59" t="s">
        <v>2191</v>
      </c>
      <c r="O331" s="59" t="s">
        <v>2191</v>
      </c>
      <c r="P331" s="59" t="s">
        <v>2191</v>
      </c>
      <c r="Q331" s="59" t="s">
        <v>2191</v>
      </c>
      <c r="R331" s="59" t="s">
        <v>2191</v>
      </c>
      <c r="S331" s="59" t="s">
        <v>2191</v>
      </c>
      <c r="T331" s="59" t="s">
        <v>2191</v>
      </c>
      <c r="U331" s="59" t="s">
        <v>2191</v>
      </c>
      <c r="V331" s="59" t="s">
        <v>17729</v>
      </c>
      <c r="W331" s="59" t="s">
        <v>2191</v>
      </c>
      <c r="X331" s="59" t="s">
        <v>2191</v>
      </c>
      <c r="Y331" s="59" t="s">
        <v>2191</v>
      </c>
      <c r="Z331" s="59" t="s">
        <v>2191</v>
      </c>
      <c r="AA331" s="59" t="s">
        <v>2191</v>
      </c>
      <c r="AB331" s="59" t="s">
        <v>17728</v>
      </c>
      <c r="AC331" s="59" t="s">
        <v>2191</v>
      </c>
      <c r="AD331" s="59" t="s">
        <v>2191</v>
      </c>
      <c r="AE331" s="59" t="s">
        <v>2191</v>
      </c>
      <c r="AF331" s="59" t="s">
        <v>2191</v>
      </c>
      <c r="AG331" s="59" t="s">
        <v>2191</v>
      </c>
      <c r="AH331" s="59" t="s">
        <v>2191</v>
      </c>
      <c r="AI331" s="59" t="s">
        <v>2191</v>
      </c>
      <c r="AJ331" s="59" t="s">
        <v>2191</v>
      </c>
      <c r="AK331" s="59" t="s">
        <v>2191</v>
      </c>
      <c r="AL331" s="59" t="s">
        <v>2191</v>
      </c>
      <c r="AM331" s="59" t="s">
        <v>2191</v>
      </c>
      <c r="AN331" s="59" t="s">
        <v>2191</v>
      </c>
      <c r="AO331" s="59" t="s">
        <v>13351</v>
      </c>
      <c r="AP331" s="59" t="s">
        <v>13350</v>
      </c>
      <c r="AQ331" s="59" t="s">
        <v>2191</v>
      </c>
      <c r="AR331" s="59" t="s">
        <v>2191</v>
      </c>
      <c r="AS331" s="59" t="s">
        <v>2191</v>
      </c>
      <c r="AT331" s="59" t="s">
        <v>12418</v>
      </c>
      <c r="AU331" s="59">
        <v>2022</v>
      </c>
      <c r="AV331" s="59">
        <v>43</v>
      </c>
      <c r="AW331" s="59">
        <v>4</v>
      </c>
      <c r="AX331" s="59" t="s">
        <v>2191</v>
      </c>
      <c r="AY331" s="59" t="s">
        <v>2191</v>
      </c>
      <c r="AZ331" s="59" t="s">
        <v>2191</v>
      </c>
      <c r="BA331" s="59" t="s">
        <v>2191</v>
      </c>
      <c r="BB331" s="59">
        <v>975</v>
      </c>
      <c r="BC331" s="59">
        <v>987</v>
      </c>
      <c r="BD331" s="59" t="s">
        <v>2191</v>
      </c>
      <c r="BE331" s="59" t="s">
        <v>4409</v>
      </c>
      <c r="BF331" s="59" t="str">
        <f>HYPERLINK("http://dx.doi.org/10.1002/mde.3432","http://dx.doi.org/10.1002/mde.3432")</f>
        <v>http://dx.doi.org/10.1002/mde.3432</v>
      </c>
      <c r="BG331" s="59" t="s">
        <v>2191</v>
      </c>
      <c r="BH331" s="59" t="s">
        <v>12765</v>
      </c>
      <c r="BI331" s="59" t="s">
        <v>2191</v>
      </c>
      <c r="BJ331" s="59" t="s">
        <v>2191</v>
      </c>
      <c r="BK331" s="59" t="s">
        <v>2191</v>
      </c>
      <c r="BL331" s="59" t="s">
        <v>2191</v>
      </c>
      <c r="BM331" s="59" t="s">
        <v>2191</v>
      </c>
      <c r="BN331" s="59" t="s">
        <v>2191</v>
      </c>
      <c r="BO331" s="59" t="s">
        <v>2191</v>
      </c>
      <c r="BP331" s="59" t="s">
        <v>2191</v>
      </c>
      <c r="BQ331" s="59" t="s">
        <v>2191</v>
      </c>
      <c r="BR331" s="59" t="s">
        <v>2191</v>
      </c>
      <c r="BS331" s="59" t="s">
        <v>17727</v>
      </c>
      <c r="BT331" s="59" t="str">
        <f>HYPERLINK("https%3A%2F%2Fwww.webofscience.com%2Fwos%2Fwoscc%2Ffull-record%2FWOS:000685886900001","View Full Record in Web of Science")</f>
        <v>View Full Record in Web of Science</v>
      </c>
      <c r="BX331" s="37" t="str">
        <f>VLOOKUP(BE331,[2]scopus!$N$2:$N$1043,1,FALSE)</f>
        <v>10.1002/mde.3432</v>
      </c>
    </row>
    <row r="332" spans="1:76" x14ac:dyDescent="0.15">
      <c r="A332" s="59" t="s">
        <v>12379</v>
      </c>
      <c r="B332" s="59" t="s">
        <v>17726</v>
      </c>
      <c r="C332" s="59" t="s">
        <v>2191</v>
      </c>
      <c r="D332" s="59" t="s">
        <v>2191</v>
      </c>
      <c r="E332" s="59" t="s">
        <v>2191</v>
      </c>
      <c r="F332" s="59" t="s">
        <v>17725</v>
      </c>
      <c r="G332" s="59" t="s">
        <v>2191</v>
      </c>
      <c r="H332" s="59" t="s">
        <v>2191</v>
      </c>
      <c r="I332" s="59" t="s">
        <v>2571</v>
      </c>
      <c r="J332" s="59" t="s">
        <v>17724</v>
      </c>
      <c r="K332" s="59" t="s">
        <v>2191</v>
      </c>
      <c r="L332" s="59" t="s">
        <v>2191</v>
      </c>
      <c r="M332" s="59" t="s">
        <v>2191</v>
      </c>
      <c r="N332" s="59" t="s">
        <v>2191</v>
      </c>
      <c r="O332" s="59" t="s">
        <v>2191</v>
      </c>
      <c r="P332" s="59" t="s">
        <v>2191</v>
      </c>
      <c r="Q332" s="59" t="s">
        <v>2191</v>
      </c>
      <c r="R332" s="59" t="s">
        <v>2191</v>
      </c>
      <c r="S332" s="59" t="s">
        <v>2191</v>
      </c>
      <c r="T332" s="59" t="s">
        <v>2191</v>
      </c>
      <c r="U332" s="59" t="s">
        <v>2191</v>
      </c>
      <c r="V332" s="59" t="s">
        <v>17723</v>
      </c>
      <c r="W332" s="59" t="s">
        <v>2191</v>
      </c>
      <c r="X332" s="59" t="s">
        <v>2191</v>
      </c>
      <c r="Y332" s="59" t="s">
        <v>2191</v>
      </c>
      <c r="Z332" s="59" t="s">
        <v>2191</v>
      </c>
      <c r="AA332" s="59" t="s">
        <v>17722</v>
      </c>
      <c r="AB332" s="59" t="s">
        <v>17721</v>
      </c>
      <c r="AC332" s="59" t="s">
        <v>2191</v>
      </c>
      <c r="AD332" s="59" t="s">
        <v>2191</v>
      </c>
      <c r="AE332" s="59" t="s">
        <v>2191</v>
      </c>
      <c r="AF332" s="59" t="s">
        <v>2191</v>
      </c>
      <c r="AG332" s="59" t="s">
        <v>2191</v>
      </c>
      <c r="AH332" s="59" t="s">
        <v>2191</v>
      </c>
      <c r="AI332" s="59" t="s">
        <v>2191</v>
      </c>
      <c r="AJ332" s="59" t="s">
        <v>2191</v>
      </c>
      <c r="AK332" s="59" t="s">
        <v>2191</v>
      </c>
      <c r="AL332" s="59" t="s">
        <v>2191</v>
      </c>
      <c r="AM332" s="59" t="s">
        <v>2191</v>
      </c>
      <c r="AN332" s="59" t="s">
        <v>2191</v>
      </c>
      <c r="AO332" s="59" t="s">
        <v>17720</v>
      </c>
      <c r="AP332" s="59" t="s">
        <v>17719</v>
      </c>
      <c r="AQ332" s="59" t="s">
        <v>2191</v>
      </c>
      <c r="AR332" s="59" t="s">
        <v>2191</v>
      </c>
      <c r="AS332" s="59" t="s">
        <v>2191</v>
      </c>
      <c r="AT332" s="59" t="s">
        <v>12465</v>
      </c>
      <c r="AU332" s="59">
        <v>2019</v>
      </c>
      <c r="AV332" s="59">
        <v>39</v>
      </c>
      <c r="AW332" s="59">
        <v>4</v>
      </c>
      <c r="AX332" s="59" t="s">
        <v>2191</v>
      </c>
      <c r="AY332" s="59" t="s">
        <v>2191</v>
      </c>
      <c r="AZ332" s="59" t="s">
        <v>12540</v>
      </c>
      <c r="BA332" s="59" t="s">
        <v>2191</v>
      </c>
      <c r="BB332" s="59">
        <v>447</v>
      </c>
      <c r="BC332" s="59">
        <v>462</v>
      </c>
      <c r="BD332" s="59" t="s">
        <v>2191</v>
      </c>
      <c r="BE332" s="59" t="s">
        <v>2570</v>
      </c>
      <c r="BF332" s="59" t="str">
        <f>HYPERLINK("http://dx.doi.org/10.1177/0276146719884610","http://dx.doi.org/10.1177/0276146719884610")</f>
        <v>http://dx.doi.org/10.1177/0276146719884610</v>
      </c>
      <c r="BG332" s="59" t="s">
        <v>2191</v>
      </c>
      <c r="BH332" s="59" t="s">
        <v>2191</v>
      </c>
      <c r="BI332" s="59" t="s">
        <v>2191</v>
      </c>
      <c r="BJ332" s="59" t="s">
        <v>2191</v>
      </c>
      <c r="BK332" s="59" t="s">
        <v>2191</v>
      </c>
      <c r="BL332" s="59" t="s">
        <v>2191</v>
      </c>
      <c r="BM332" s="59" t="s">
        <v>2191</v>
      </c>
      <c r="BN332" s="59" t="s">
        <v>2191</v>
      </c>
      <c r="BO332" s="59" t="s">
        <v>2191</v>
      </c>
      <c r="BP332" s="59" t="s">
        <v>2191</v>
      </c>
      <c r="BQ332" s="59" t="s">
        <v>2191</v>
      </c>
      <c r="BR332" s="59" t="s">
        <v>2191</v>
      </c>
      <c r="BS332" s="59" t="s">
        <v>17718</v>
      </c>
      <c r="BT332" s="59" t="str">
        <f>HYPERLINK("https%3A%2F%2Fwww.webofscience.com%2Fwos%2Fwoscc%2Ffull-record%2FWOS:000497531500008","View Full Record in Web of Science")</f>
        <v>View Full Record in Web of Science</v>
      </c>
      <c r="BX332" s="37" t="e">
        <f>VLOOKUP(BE332,[2]scopus!$N$2:$N$1043,1,FALSE)</f>
        <v>#N/A</v>
      </c>
    </row>
    <row r="333" spans="1:76" x14ac:dyDescent="0.15">
      <c r="A333" s="59" t="s">
        <v>12379</v>
      </c>
      <c r="B333" s="59" t="s">
        <v>17717</v>
      </c>
      <c r="C333" s="59" t="s">
        <v>2191</v>
      </c>
      <c r="D333" s="59" t="s">
        <v>2191</v>
      </c>
      <c r="E333" s="59" t="s">
        <v>2191</v>
      </c>
      <c r="F333" s="59" t="s">
        <v>17716</v>
      </c>
      <c r="G333" s="59" t="s">
        <v>2191</v>
      </c>
      <c r="H333" s="59" t="s">
        <v>2191</v>
      </c>
      <c r="I333" s="59" t="s">
        <v>4607</v>
      </c>
      <c r="J333" s="59" t="s">
        <v>15698</v>
      </c>
      <c r="K333" s="59" t="s">
        <v>2191</v>
      </c>
      <c r="L333" s="59" t="s">
        <v>2191</v>
      </c>
      <c r="M333" s="59" t="s">
        <v>2191</v>
      </c>
      <c r="N333" s="59" t="s">
        <v>2191</v>
      </c>
      <c r="O333" s="59" t="s">
        <v>2191</v>
      </c>
      <c r="P333" s="59" t="s">
        <v>2191</v>
      </c>
      <c r="Q333" s="59" t="s">
        <v>2191</v>
      </c>
      <c r="R333" s="59" t="s">
        <v>2191</v>
      </c>
      <c r="S333" s="59" t="s">
        <v>2191</v>
      </c>
      <c r="T333" s="59" t="s">
        <v>2191</v>
      </c>
      <c r="U333" s="59" t="s">
        <v>2191</v>
      </c>
      <c r="V333" s="59" t="s">
        <v>17715</v>
      </c>
      <c r="W333" s="59" t="s">
        <v>2191</v>
      </c>
      <c r="X333" s="59" t="s">
        <v>2191</v>
      </c>
      <c r="Y333" s="59" t="s">
        <v>2191</v>
      </c>
      <c r="Z333" s="59" t="s">
        <v>2191</v>
      </c>
      <c r="AA333" s="59" t="s">
        <v>2191</v>
      </c>
      <c r="AB333" s="59" t="s">
        <v>17714</v>
      </c>
      <c r="AC333" s="59" t="s">
        <v>2191</v>
      </c>
      <c r="AD333" s="59" t="s">
        <v>2191</v>
      </c>
      <c r="AE333" s="59" t="s">
        <v>2191</v>
      </c>
      <c r="AF333" s="59" t="s">
        <v>2191</v>
      </c>
      <c r="AG333" s="59" t="s">
        <v>2191</v>
      </c>
      <c r="AH333" s="59" t="s">
        <v>2191</v>
      </c>
      <c r="AI333" s="59" t="s">
        <v>2191</v>
      </c>
      <c r="AJ333" s="59" t="s">
        <v>2191</v>
      </c>
      <c r="AK333" s="59" t="s">
        <v>2191</v>
      </c>
      <c r="AL333" s="59" t="s">
        <v>2191</v>
      </c>
      <c r="AM333" s="59" t="s">
        <v>2191</v>
      </c>
      <c r="AN333" s="59" t="s">
        <v>2191</v>
      </c>
      <c r="AO333" s="59" t="s">
        <v>15694</v>
      </c>
      <c r="AP333" s="59" t="s">
        <v>15693</v>
      </c>
      <c r="AQ333" s="59" t="s">
        <v>2191</v>
      </c>
      <c r="AR333" s="59" t="s">
        <v>2191</v>
      </c>
      <c r="AS333" s="59" t="s">
        <v>2191</v>
      </c>
      <c r="AT333" s="59" t="s">
        <v>12374</v>
      </c>
      <c r="AU333" s="59">
        <v>2023</v>
      </c>
      <c r="AV333" s="59">
        <v>34</v>
      </c>
      <c r="AW333" s="59">
        <v>3</v>
      </c>
      <c r="AX333" s="59" t="s">
        <v>2191</v>
      </c>
      <c r="AY333" s="59" t="s">
        <v>2191</v>
      </c>
      <c r="AZ333" s="59" t="s">
        <v>2191</v>
      </c>
      <c r="BA333" s="59" t="s">
        <v>2191</v>
      </c>
      <c r="BB333" s="59">
        <v>391</v>
      </c>
      <c r="BC333" s="59">
        <v>413</v>
      </c>
      <c r="BD333" s="59" t="s">
        <v>2191</v>
      </c>
      <c r="BE333" s="59" t="s">
        <v>138</v>
      </c>
      <c r="BF333" s="59" t="str">
        <f>HYPERLINK("http://dx.doi.org/10.1111/jifm.12184","http://dx.doi.org/10.1111/jifm.12184")</f>
        <v>http://dx.doi.org/10.1111/jifm.12184</v>
      </c>
      <c r="BG333" s="59" t="s">
        <v>2191</v>
      </c>
      <c r="BH333" s="59" t="s">
        <v>14531</v>
      </c>
      <c r="BI333" s="59" t="s">
        <v>2191</v>
      </c>
      <c r="BJ333" s="59" t="s">
        <v>2191</v>
      </c>
      <c r="BK333" s="59" t="s">
        <v>2191</v>
      </c>
      <c r="BL333" s="59" t="s">
        <v>2191</v>
      </c>
      <c r="BM333" s="59" t="s">
        <v>2191</v>
      </c>
      <c r="BN333" s="59" t="s">
        <v>2191</v>
      </c>
      <c r="BO333" s="59" t="s">
        <v>2191</v>
      </c>
      <c r="BP333" s="59" t="s">
        <v>2191</v>
      </c>
      <c r="BQ333" s="59" t="s">
        <v>2191</v>
      </c>
      <c r="BR333" s="59" t="s">
        <v>2191</v>
      </c>
      <c r="BS333" s="59" t="s">
        <v>17713</v>
      </c>
      <c r="BT333" s="59" t="str">
        <f>HYPERLINK("https%3A%2F%2Fwww.webofscience.com%2Fwos%2Fwoscc%2Ffull-record%2FWOS:001049536500001","View Full Record in Web of Science")</f>
        <v>View Full Record in Web of Science</v>
      </c>
      <c r="BX333" s="37" t="str">
        <f>VLOOKUP(BE333,[2]scopus!$N$2:$N$1043,1,FALSE)</f>
        <v>10.1111/jifm.12184</v>
      </c>
    </row>
    <row r="334" spans="1:76" x14ac:dyDescent="0.15">
      <c r="A334" s="59" t="s">
        <v>12379</v>
      </c>
      <c r="B334" s="59" t="s">
        <v>17712</v>
      </c>
      <c r="C334" s="59" t="s">
        <v>2191</v>
      </c>
      <c r="D334" s="59" t="s">
        <v>2191</v>
      </c>
      <c r="E334" s="59" t="s">
        <v>2191</v>
      </c>
      <c r="F334" s="59" t="s">
        <v>17711</v>
      </c>
      <c r="G334" s="59" t="s">
        <v>2191</v>
      </c>
      <c r="H334" s="59" t="s">
        <v>2191</v>
      </c>
      <c r="I334" s="59" t="s">
        <v>208</v>
      </c>
      <c r="J334" s="59" t="s">
        <v>17022</v>
      </c>
      <c r="K334" s="59" t="s">
        <v>2191</v>
      </c>
      <c r="L334" s="59" t="s">
        <v>2191</v>
      </c>
      <c r="M334" s="59" t="s">
        <v>2191</v>
      </c>
      <c r="N334" s="59" t="s">
        <v>2191</v>
      </c>
      <c r="O334" s="59" t="s">
        <v>2191</v>
      </c>
      <c r="P334" s="59" t="s">
        <v>2191</v>
      </c>
      <c r="Q334" s="59" t="s">
        <v>2191</v>
      </c>
      <c r="R334" s="59" t="s">
        <v>2191</v>
      </c>
      <c r="S334" s="59" t="s">
        <v>2191</v>
      </c>
      <c r="T334" s="59" t="s">
        <v>2191</v>
      </c>
      <c r="U334" s="59" t="s">
        <v>2191</v>
      </c>
      <c r="V334" s="59" t="s">
        <v>17710</v>
      </c>
      <c r="W334" s="59" t="s">
        <v>2191</v>
      </c>
      <c r="X334" s="59" t="s">
        <v>2191</v>
      </c>
      <c r="Y334" s="59" t="s">
        <v>2191</v>
      </c>
      <c r="Z334" s="59" t="s">
        <v>2191</v>
      </c>
      <c r="AA334" s="59" t="s">
        <v>2191</v>
      </c>
      <c r="AB334" s="59" t="s">
        <v>17709</v>
      </c>
      <c r="AC334" s="59" t="s">
        <v>2191</v>
      </c>
      <c r="AD334" s="59" t="s">
        <v>2191</v>
      </c>
      <c r="AE334" s="59" t="s">
        <v>2191</v>
      </c>
      <c r="AF334" s="59" t="s">
        <v>2191</v>
      </c>
      <c r="AG334" s="59" t="s">
        <v>2191</v>
      </c>
      <c r="AH334" s="59" t="s">
        <v>2191</v>
      </c>
      <c r="AI334" s="59" t="s">
        <v>2191</v>
      </c>
      <c r="AJ334" s="59" t="s">
        <v>2191</v>
      </c>
      <c r="AK334" s="59" t="s">
        <v>2191</v>
      </c>
      <c r="AL334" s="59" t="s">
        <v>2191</v>
      </c>
      <c r="AM334" s="59" t="s">
        <v>2191</v>
      </c>
      <c r="AN334" s="59" t="s">
        <v>2191</v>
      </c>
      <c r="AO334" s="59" t="s">
        <v>17018</v>
      </c>
      <c r="AP334" s="59" t="s">
        <v>17017</v>
      </c>
      <c r="AQ334" s="59" t="s">
        <v>2191</v>
      </c>
      <c r="AR334" s="59" t="s">
        <v>2191</v>
      </c>
      <c r="AS334" s="59" t="s">
        <v>2191</v>
      </c>
      <c r="AT334" s="59" t="s">
        <v>12465</v>
      </c>
      <c r="AU334" s="59">
        <v>2018</v>
      </c>
      <c r="AV334" s="59">
        <v>51</v>
      </c>
      <c r="AW334" s="59">
        <v>4</v>
      </c>
      <c r="AX334" s="59" t="s">
        <v>2191</v>
      </c>
      <c r="AY334" s="59" t="s">
        <v>2191</v>
      </c>
      <c r="AZ334" s="59" t="s">
        <v>2191</v>
      </c>
      <c r="BA334" s="59" t="s">
        <v>2191</v>
      </c>
      <c r="BB334" s="59">
        <v>995</v>
      </c>
      <c r="BC334" s="59">
        <v>1031</v>
      </c>
      <c r="BD334" s="59" t="s">
        <v>2191</v>
      </c>
      <c r="BE334" s="59" t="s">
        <v>206</v>
      </c>
      <c r="BF334" s="59" t="str">
        <f>HYPERLINK("http://dx.doi.org/10.1007/s11187-018-9989-4","http://dx.doi.org/10.1007/s11187-018-9989-4")</f>
        <v>http://dx.doi.org/10.1007/s11187-018-9989-4</v>
      </c>
      <c r="BG334" s="59" t="s">
        <v>2191</v>
      </c>
      <c r="BH334" s="59" t="s">
        <v>2191</v>
      </c>
      <c r="BI334" s="59" t="s">
        <v>2191</v>
      </c>
      <c r="BJ334" s="59" t="s">
        <v>2191</v>
      </c>
      <c r="BK334" s="59" t="s">
        <v>2191</v>
      </c>
      <c r="BL334" s="59" t="s">
        <v>2191</v>
      </c>
      <c r="BM334" s="59" t="s">
        <v>2191</v>
      </c>
      <c r="BN334" s="59" t="s">
        <v>2191</v>
      </c>
      <c r="BO334" s="59" t="s">
        <v>2191</v>
      </c>
      <c r="BP334" s="59" t="s">
        <v>2191</v>
      </c>
      <c r="BQ334" s="59" t="s">
        <v>2191</v>
      </c>
      <c r="BR334" s="59" t="s">
        <v>2191</v>
      </c>
      <c r="BS334" s="59" t="s">
        <v>17708</v>
      </c>
      <c r="BT334" s="59" t="str">
        <f>HYPERLINK("https%3A%2F%2Fwww.webofscience.com%2Fwos%2Fwoscc%2Ffull-record%2FWOS:000451349800011","View Full Record in Web of Science")</f>
        <v>View Full Record in Web of Science</v>
      </c>
      <c r="BX334" s="37" t="str">
        <f>VLOOKUP(BE334,[2]scopus!$N$2:$N$1043,1,FALSE)</f>
        <v>10.1007/s11187-018-9989-4</v>
      </c>
    </row>
    <row r="335" spans="1:76" x14ac:dyDescent="0.15">
      <c r="A335" s="59" t="s">
        <v>12379</v>
      </c>
      <c r="B335" s="59" t="s">
        <v>17707</v>
      </c>
      <c r="C335" s="59" t="s">
        <v>2191</v>
      </c>
      <c r="D335" s="59" t="s">
        <v>2191</v>
      </c>
      <c r="E335" s="59" t="s">
        <v>2191</v>
      </c>
      <c r="F335" s="59" t="s">
        <v>17706</v>
      </c>
      <c r="G335" s="59" t="s">
        <v>2191</v>
      </c>
      <c r="H335" s="59" t="s">
        <v>2191</v>
      </c>
      <c r="I335" s="59" t="s">
        <v>3861</v>
      </c>
      <c r="J335" s="59" t="s">
        <v>16374</v>
      </c>
      <c r="K335" s="59" t="s">
        <v>2191</v>
      </c>
      <c r="L335" s="59" t="s">
        <v>2191</v>
      </c>
      <c r="M335" s="59" t="s">
        <v>2191</v>
      </c>
      <c r="N335" s="59" t="s">
        <v>2191</v>
      </c>
      <c r="O335" s="59" t="s">
        <v>2191</v>
      </c>
      <c r="P335" s="59" t="s">
        <v>2191</v>
      </c>
      <c r="Q335" s="59" t="s">
        <v>2191</v>
      </c>
      <c r="R335" s="59" t="s">
        <v>2191</v>
      </c>
      <c r="S335" s="59" t="s">
        <v>2191</v>
      </c>
      <c r="T335" s="59" t="s">
        <v>2191</v>
      </c>
      <c r="U335" s="59" t="s">
        <v>2191</v>
      </c>
      <c r="V335" s="59" t="s">
        <v>17705</v>
      </c>
      <c r="W335" s="59" t="s">
        <v>2191</v>
      </c>
      <c r="X335" s="59" t="s">
        <v>2191</v>
      </c>
      <c r="Y335" s="59" t="s">
        <v>2191</v>
      </c>
      <c r="Z335" s="59" t="s">
        <v>2191</v>
      </c>
      <c r="AA335" s="59" t="s">
        <v>17704</v>
      </c>
      <c r="AB335" s="59" t="s">
        <v>17703</v>
      </c>
      <c r="AC335" s="59" t="s">
        <v>2191</v>
      </c>
      <c r="AD335" s="59" t="s">
        <v>2191</v>
      </c>
      <c r="AE335" s="59" t="s">
        <v>2191</v>
      </c>
      <c r="AF335" s="59" t="s">
        <v>2191</v>
      </c>
      <c r="AG335" s="59" t="s">
        <v>2191</v>
      </c>
      <c r="AH335" s="59" t="s">
        <v>2191</v>
      </c>
      <c r="AI335" s="59" t="s">
        <v>2191</v>
      </c>
      <c r="AJ335" s="59" t="s">
        <v>2191</v>
      </c>
      <c r="AK335" s="59" t="s">
        <v>2191</v>
      </c>
      <c r="AL335" s="59" t="s">
        <v>2191</v>
      </c>
      <c r="AM335" s="59" t="s">
        <v>2191</v>
      </c>
      <c r="AN335" s="59" t="s">
        <v>2191</v>
      </c>
      <c r="AO335" s="59" t="s">
        <v>16370</v>
      </c>
      <c r="AP335" s="59" t="s">
        <v>16369</v>
      </c>
      <c r="AQ335" s="59" t="s">
        <v>2191</v>
      </c>
      <c r="AR335" s="59" t="s">
        <v>2191</v>
      </c>
      <c r="AS335" s="59" t="s">
        <v>2191</v>
      </c>
      <c r="AT335" s="59" t="s">
        <v>12574</v>
      </c>
      <c r="AU335" s="59">
        <v>2018</v>
      </c>
      <c r="AV335" s="59">
        <v>55</v>
      </c>
      <c r="AW335" s="59">
        <v>2</v>
      </c>
      <c r="AX335" s="59" t="s">
        <v>2191</v>
      </c>
      <c r="AY335" s="59" t="s">
        <v>2191</v>
      </c>
      <c r="AZ335" s="59" t="s">
        <v>2191</v>
      </c>
      <c r="BA335" s="59" t="s">
        <v>2191</v>
      </c>
      <c r="BB335" s="59">
        <v>295</v>
      </c>
      <c r="BC335" s="59">
        <v>319</v>
      </c>
      <c r="BD335" s="59" t="s">
        <v>2191</v>
      </c>
      <c r="BE335" s="59" t="s">
        <v>3860</v>
      </c>
      <c r="BF335" s="59" t="str">
        <f>HYPERLINK("http://dx.doi.org/10.1111/joms.12255","http://dx.doi.org/10.1111/joms.12255")</f>
        <v>http://dx.doi.org/10.1111/joms.12255</v>
      </c>
      <c r="BG335" s="59" t="s">
        <v>2191</v>
      </c>
      <c r="BH335" s="59" t="s">
        <v>2191</v>
      </c>
      <c r="BI335" s="59" t="s">
        <v>2191</v>
      </c>
      <c r="BJ335" s="59" t="s">
        <v>2191</v>
      </c>
      <c r="BK335" s="59" t="s">
        <v>2191</v>
      </c>
      <c r="BL335" s="59" t="s">
        <v>2191</v>
      </c>
      <c r="BM335" s="59" t="s">
        <v>2191</v>
      </c>
      <c r="BN335" s="59" t="s">
        <v>2191</v>
      </c>
      <c r="BO335" s="59" t="s">
        <v>2191</v>
      </c>
      <c r="BP335" s="59" t="s">
        <v>2191</v>
      </c>
      <c r="BQ335" s="59" t="s">
        <v>2191</v>
      </c>
      <c r="BR335" s="59" t="s">
        <v>2191</v>
      </c>
      <c r="BS335" s="59" t="s">
        <v>17702</v>
      </c>
      <c r="BT335" s="59" t="str">
        <f>HYPERLINK("https%3A%2F%2Fwww.webofscience.com%2Fwos%2Fwoscc%2Ffull-record%2FWOS:000424372300004","View Full Record in Web of Science")</f>
        <v>View Full Record in Web of Science</v>
      </c>
      <c r="BX335" s="37" t="str">
        <f>VLOOKUP(BE335,[2]scopus!$N$2:$N$1043,1,FALSE)</f>
        <v>10.1111/joms.12255</v>
      </c>
    </row>
    <row r="336" spans="1:76" x14ac:dyDescent="0.15">
      <c r="A336" s="59" t="s">
        <v>12379</v>
      </c>
      <c r="B336" s="59" t="s">
        <v>17701</v>
      </c>
      <c r="C336" s="59" t="s">
        <v>2191</v>
      </c>
      <c r="D336" s="59" t="s">
        <v>2191</v>
      </c>
      <c r="E336" s="59" t="s">
        <v>2191</v>
      </c>
      <c r="F336" s="59" t="s">
        <v>17700</v>
      </c>
      <c r="G336" s="59" t="s">
        <v>2191</v>
      </c>
      <c r="H336" s="59" t="s">
        <v>2191</v>
      </c>
      <c r="I336" s="59" t="s">
        <v>4877</v>
      </c>
      <c r="J336" s="59" t="s">
        <v>13141</v>
      </c>
      <c r="K336" s="59" t="s">
        <v>2191</v>
      </c>
      <c r="L336" s="59" t="s">
        <v>2191</v>
      </c>
      <c r="M336" s="59" t="s">
        <v>2191</v>
      </c>
      <c r="N336" s="59" t="s">
        <v>2191</v>
      </c>
      <c r="O336" s="59" t="s">
        <v>2191</v>
      </c>
      <c r="P336" s="59" t="s">
        <v>2191</v>
      </c>
      <c r="Q336" s="59" t="s">
        <v>2191</v>
      </c>
      <c r="R336" s="59" t="s">
        <v>2191</v>
      </c>
      <c r="S336" s="59" t="s">
        <v>2191</v>
      </c>
      <c r="T336" s="59" t="s">
        <v>2191</v>
      </c>
      <c r="U336" s="59" t="s">
        <v>2191</v>
      </c>
      <c r="V336" s="59" t="s">
        <v>17699</v>
      </c>
      <c r="W336" s="59" t="s">
        <v>2191</v>
      </c>
      <c r="X336" s="59" t="s">
        <v>2191</v>
      </c>
      <c r="Y336" s="59" t="s">
        <v>2191</v>
      </c>
      <c r="Z336" s="59" t="s">
        <v>2191</v>
      </c>
      <c r="AA336" s="59" t="s">
        <v>2191</v>
      </c>
      <c r="AB336" s="59" t="s">
        <v>17698</v>
      </c>
      <c r="AC336" s="59" t="s">
        <v>2191</v>
      </c>
      <c r="AD336" s="59" t="s">
        <v>2191</v>
      </c>
      <c r="AE336" s="59" t="s">
        <v>2191</v>
      </c>
      <c r="AF336" s="59" t="s">
        <v>2191</v>
      </c>
      <c r="AG336" s="59" t="s">
        <v>2191</v>
      </c>
      <c r="AH336" s="59" t="s">
        <v>2191</v>
      </c>
      <c r="AI336" s="59" t="s">
        <v>2191</v>
      </c>
      <c r="AJ336" s="59" t="s">
        <v>2191</v>
      </c>
      <c r="AK336" s="59" t="s">
        <v>2191</v>
      </c>
      <c r="AL336" s="59" t="s">
        <v>2191</v>
      </c>
      <c r="AM336" s="59" t="s">
        <v>2191</v>
      </c>
      <c r="AN336" s="59" t="s">
        <v>2191</v>
      </c>
      <c r="AO336" s="59" t="s">
        <v>13139</v>
      </c>
      <c r="AP336" s="59" t="s">
        <v>13138</v>
      </c>
      <c r="AQ336" s="59" t="s">
        <v>2191</v>
      </c>
      <c r="AR336" s="59" t="s">
        <v>2191</v>
      </c>
      <c r="AS336" s="59" t="s">
        <v>2191</v>
      </c>
      <c r="AT336" s="59" t="s">
        <v>12390</v>
      </c>
      <c r="AU336" s="59">
        <v>2024</v>
      </c>
      <c r="AV336" s="59">
        <v>66</v>
      </c>
      <c r="AW336" s="59" t="s">
        <v>2191</v>
      </c>
      <c r="AX336" s="59" t="s">
        <v>2191</v>
      </c>
      <c r="AY336" s="59" t="s">
        <v>2191</v>
      </c>
      <c r="AZ336" s="59" t="s">
        <v>2191</v>
      </c>
      <c r="BA336" s="59" t="s">
        <v>2191</v>
      </c>
      <c r="BB336" s="59" t="s">
        <v>2191</v>
      </c>
      <c r="BC336" s="59" t="s">
        <v>2191</v>
      </c>
      <c r="BD336" s="59">
        <v>105689</v>
      </c>
      <c r="BE336" s="59" t="s">
        <v>4876</v>
      </c>
      <c r="BF336" s="59" t="str">
        <f>HYPERLINK("http://dx.doi.org/10.1016/j.frl.2024.105689","http://dx.doi.org/10.1016/j.frl.2024.105689")</f>
        <v>http://dx.doi.org/10.1016/j.frl.2024.105689</v>
      </c>
      <c r="BG336" s="59" t="s">
        <v>2191</v>
      </c>
      <c r="BH336" s="59" t="s">
        <v>15830</v>
      </c>
      <c r="BI336" s="59" t="s">
        <v>2191</v>
      </c>
      <c r="BJ336" s="59" t="s">
        <v>2191</v>
      </c>
      <c r="BK336" s="59" t="s">
        <v>2191</v>
      </c>
      <c r="BL336" s="59" t="s">
        <v>2191</v>
      </c>
      <c r="BM336" s="59" t="s">
        <v>2191</v>
      </c>
      <c r="BN336" s="59" t="s">
        <v>2191</v>
      </c>
      <c r="BO336" s="59" t="s">
        <v>2191</v>
      </c>
      <c r="BP336" s="59" t="s">
        <v>2191</v>
      </c>
      <c r="BQ336" s="59" t="s">
        <v>2191</v>
      </c>
      <c r="BR336" s="59" t="s">
        <v>2191</v>
      </c>
      <c r="BS336" s="59" t="s">
        <v>17697</v>
      </c>
      <c r="BT336" s="59" t="str">
        <f>HYPERLINK("https%3A%2F%2Fwww.webofscience.com%2Fwos%2Fwoscc%2Ffull-record%2FWOS:001251556700001","View Full Record in Web of Science")</f>
        <v>View Full Record in Web of Science</v>
      </c>
      <c r="BX336" s="37" t="str">
        <f>VLOOKUP(BE336,[2]scopus!$N$2:$N$1043,1,FALSE)</f>
        <v>10.1016/j.frl.2024.105689</v>
      </c>
    </row>
    <row r="337" spans="1:76" x14ac:dyDescent="0.15">
      <c r="A337" s="59" t="s">
        <v>12379</v>
      </c>
      <c r="B337" s="59" t="s">
        <v>17696</v>
      </c>
      <c r="C337" s="59" t="s">
        <v>2191</v>
      </c>
      <c r="D337" s="59" t="s">
        <v>2191</v>
      </c>
      <c r="E337" s="59" t="s">
        <v>2191</v>
      </c>
      <c r="F337" s="59" t="s">
        <v>17695</v>
      </c>
      <c r="G337" s="59" t="s">
        <v>2191</v>
      </c>
      <c r="H337" s="59" t="s">
        <v>2191</v>
      </c>
      <c r="I337" s="59" t="s">
        <v>3149</v>
      </c>
      <c r="J337" s="59" t="s">
        <v>17022</v>
      </c>
      <c r="K337" s="59" t="s">
        <v>2191</v>
      </c>
      <c r="L337" s="59" t="s">
        <v>2191</v>
      </c>
      <c r="M337" s="59" t="s">
        <v>2191</v>
      </c>
      <c r="N337" s="59" t="s">
        <v>2191</v>
      </c>
      <c r="O337" s="59" t="s">
        <v>2191</v>
      </c>
      <c r="P337" s="59" t="s">
        <v>2191</v>
      </c>
      <c r="Q337" s="59" t="s">
        <v>2191</v>
      </c>
      <c r="R337" s="59" t="s">
        <v>2191</v>
      </c>
      <c r="S337" s="59" t="s">
        <v>2191</v>
      </c>
      <c r="T337" s="59" t="s">
        <v>2191</v>
      </c>
      <c r="U337" s="59" t="s">
        <v>2191</v>
      </c>
      <c r="V337" s="59" t="s">
        <v>17694</v>
      </c>
      <c r="W337" s="59" t="s">
        <v>2191</v>
      </c>
      <c r="X337" s="59" t="s">
        <v>2191</v>
      </c>
      <c r="Y337" s="59" t="s">
        <v>2191</v>
      </c>
      <c r="Z337" s="59" t="s">
        <v>2191</v>
      </c>
      <c r="AA337" s="59" t="s">
        <v>2191</v>
      </c>
      <c r="AB337" s="59" t="s">
        <v>2191</v>
      </c>
      <c r="AC337" s="59" t="s">
        <v>2191</v>
      </c>
      <c r="AD337" s="59" t="s">
        <v>2191</v>
      </c>
      <c r="AE337" s="59" t="s">
        <v>2191</v>
      </c>
      <c r="AF337" s="59" t="s">
        <v>2191</v>
      </c>
      <c r="AG337" s="59" t="s">
        <v>2191</v>
      </c>
      <c r="AH337" s="59" t="s">
        <v>2191</v>
      </c>
      <c r="AI337" s="59" t="s">
        <v>2191</v>
      </c>
      <c r="AJ337" s="59" t="s">
        <v>2191</v>
      </c>
      <c r="AK337" s="59" t="s">
        <v>2191</v>
      </c>
      <c r="AL337" s="59" t="s">
        <v>2191</v>
      </c>
      <c r="AM337" s="59" t="s">
        <v>2191</v>
      </c>
      <c r="AN337" s="59" t="s">
        <v>2191</v>
      </c>
      <c r="AO337" s="59" t="s">
        <v>17018</v>
      </c>
      <c r="AP337" s="59" t="s">
        <v>17017</v>
      </c>
      <c r="AQ337" s="59" t="s">
        <v>2191</v>
      </c>
      <c r="AR337" s="59" t="s">
        <v>2191</v>
      </c>
      <c r="AS337" s="59" t="s">
        <v>2191</v>
      </c>
      <c r="AT337" s="59" t="s">
        <v>12668</v>
      </c>
      <c r="AU337" s="59">
        <v>2006</v>
      </c>
      <c r="AV337" s="59">
        <v>26</v>
      </c>
      <c r="AW337" s="59">
        <v>4</v>
      </c>
      <c r="AX337" s="59" t="s">
        <v>2191</v>
      </c>
      <c r="AY337" s="59" t="s">
        <v>2191</v>
      </c>
      <c r="AZ337" s="59" t="s">
        <v>2191</v>
      </c>
      <c r="BA337" s="59" t="s">
        <v>2191</v>
      </c>
      <c r="BB337" s="59">
        <v>337</v>
      </c>
      <c r="BC337" s="59">
        <v>350</v>
      </c>
      <c r="BD337" s="59" t="s">
        <v>2191</v>
      </c>
      <c r="BE337" s="59" t="s">
        <v>3148</v>
      </c>
      <c r="BF337" s="59" t="str">
        <f>HYPERLINK("http://dx.doi.org/10.1007/s11187-005-2051-3","http://dx.doi.org/10.1007/s11187-005-2051-3")</f>
        <v>http://dx.doi.org/10.1007/s11187-005-2051-3</v>
      </c>
      <c r="BG337" s="59" t="s">
        <v>2191</v>
      </c>
      <c r="BH337" s="59" t="s">
        <v>2191</v>
      </c>
      <c r="BI337" s="59" t="s">
        <v>2191</v>
      </c>
      <c r="BJ337" s="59" t="s">
        <v>2191</v>
      </c>
      <c r="BK337" s="59" t="s">
        <v>2191</v>
      </c>
      <c r="BL337" s="59" t="s">
        <v>2191</v>
      </c>
      <c r="BM337" s="59" t="s">
        <v>2191</v>
      </c>
      <c r="BN337" s="59" t="s">
        <v>2191</v>
      </c>
      <c r="BO337" s="59" t="s">
        <v>2191</v>
      </c>
      <c r="BP337" s="59" t="s">
        <v>2191</v>
      </c>
      <c r="BQ337" s="59" t="s">
        <v>2191</v>
      </c>
      <c r="BR337" s="59" t="s">
        <v>2191</v>
      </c>
      <c r="BS337" s="59" t="s">
        <v>17693</v>
      </c>
      <c r="BT337" s="59" t="str">
        <f>HYPERLINK("https%3A%2F%2Fwww.webofscience.com%2Fwos%2Fwoscc%2Ffull-record%2FWOS:000237857300003","View Full Record in Web of Science")</f>
        <v>View Full Record in Web of Science</v>
      </c>
      <c r="BX337" s="37" t="str">
        <f>VLOOKUP(BE337,[2]scopus!$N$2:$N$1043,1,FALSE)</f>
        <v>10.1007/s11187-005-2051-3</v>
      </c>
    </row>
    <row r="338" spans="1:76" x14ac:dyDescent="0.15">
      <c r="A338" s="59" t="s">
        <v>12379</v>
      </c>
      <c r="B338" s="59" t="s">
        <v>17692</v>
      </c>
      <c r="C338" s="59" t="s">
        <v>2191</v>
      </c>
      <c r="D338" s="59" t="s">
        <v>2191</v>
      </c>
      <c r="E338" s="59" t="s">
        <v>2191</v>
      </c>
      <c r="F338" s="59" t="s">
        <v>17691</v>
      </c>
      <c r="G338" s="59" t="s">
        <v>2191</v>
      </c>
      <c r="H338" s="59" t="s">
        <v>2191</v>
      </c>
      <c r="I338" s="59" t="s">
        <v>3735</v>
      </c>
      <c r="J338" s="59" t="s">
        <v>17690</v>
      </c>
      <c r="K338" s="59" t="s">
        <v>2191</v>
      </c>
      <c r="L338" s="59" t="s">
        <v>2191</v>
      </c>
      <c r="M338" s="59" t="s">
        <v>2191</v>
      </c>
      <c r="N338" s="59" t="s">
        <v>2191</v>
      </c>
      <c r="O338" s="59" t="s">
        <v>2191</v>
      </c>
      <c r="P338" s="59" t="s">
        <v>2191</v>
      </c>
      <c r="Q338" s="59" t="s">
        <v>2191</v>
      </c>
      <c r="R338" s="59" t="s">
        <v>2191</v>
      </c>
      <c r="S338" s="59" t="s">
        <v>2191</v>
      </c>
      <c r="T338" s="59" t="s">
        <v>2191</v>
      </c>
      <c r="U338" s="59" t="s">
        <v>2191</v>
      </c>
      <c r="V338" s="59" t="s">
        <v>17689</v>
      </c>
      <c r="W338" s="59" t="s">
        <v>2191</v>
      </c>
      <c r="X338" s="59" t="s">
        <v>2191</v>
      </c>
      <c r="Y338" s="59" t="s">
        <v>2191</v>
      </c>
      <c r="Z338" s="59" t="s">
        <v>2191</v>
      </c>
      <c r="AA338" s="59" t="s">
        <v>17688</v>
      </c>
      <c r="AB338" s="59" t="s">
        <v>17687</v>
      </c>
      <c r="AC338" s="59" t="s">
        <v>2191</v>
      </c>
      <c r="AD338" s="59" t="s">
        <v>2191</v>
      </c>
      <c r="AE338" s="59" t="s">
        <v>2191</v>
      </c>
      <c r="AF338" s="59" t="s">
        <v>2191</v>
      </c>
      <c r="AG338" s="59" t="s">
        <v>2191</v>
      </c>
      <c r="AH338" s="59" t="s">
        <v>2191</v>
      </c>
      <c r="AI338" s="59" t="s">
        <v>2191</v>
      </c>
      <c r="AJ338" s="59" t="s">
        <v>2191</v>
      </c>
      <c r="AK338" s="59" t="s">
        <v>2191</v>
      </c>
      <c r="AL338" s="59" t="s">
        <v>2191</v>
      </c>
      <c r="AM338" s="59" t="s">
        <v>2191</v>
      </c>
      <c r="AN338" s="59" t="s">
        <v>2191</v>
      </c>
      <c r="AO338" s="59" t="s">
        <v>17686</v>
      </c>
      <c r="AP338" s="59" t="s">
        <v>17685</v>
      </c>
      <c r="AQ338" s="59" t="s">
        <v>2191</v>
      </c>
      <c r="AR338" s="59" t="s">
        <v>2191</v>
      </c>
      <c r="AS338" s="59" t="s">
        <v>2191</v>
      </c>
      <c r="AT338" s="59" t="s">
        <v>12586</v>
      </c>
      <c r="AU338" s="59">
        <v>2016</v>
      </c>
      <c r="AV338" s="59">
        <v>25</v>
      </c>
      <c r="AW338" s="59">
        <v>2</v>
      </c>
      <c r="AX338" s="59" t="s">
        <v>2191</v>
      </c>
      <c r="AY338" s="59" t="s">
        <v>2191</v>
      </c>
      <c r="AZ338" s="59" t="s">
        <v>2191</v>
      </c>
      <c r="BA338" s="59" t="s">
        <v>2191</v>
      </c>
      <c r="BB338" s="59">
        <v>353</v>
      </c>
      <c r="BC338" s="59">
        <v>370</v>
      </c>
      <c r="BD338" s="59" t="s">
        <v>2191</v>
      </c>
      <c r="BE338" s="59" t="s">
        <v>3734</v>
      </c>
      <c r="BF338" s="59" t="str">
        <f>HYPERLINK("http://dx.doi.org/10.1093/icc/dtw001","http://dx.doi.org/10.1093/icc/dtw001")</f>
        <v>http://dx.doi.org/10.1093/icc/dtw001</v>
      </c>
      <c r="BG338" s="59" t="s">
        <v>2191</v>
      </c>
      <c r="BH338" s="59" t="s">
        <v>2191</v>
      </c>
      <c r="BI338" s="59" t="s">
        <v>2191</v>
      </c>
      <c r="BJ338" s="59" t="s">
        <v>2191</v>
      </c>
      <c r="BK338" s="59" t="s">
        <v>2191</v>
      </c>
      <c r="BL338" s="59" t="s">
        <v>2191</v>
      </c>
      <c r="BM338" s="59" t="s">
        <v>2191</v>
      </c>
      <c r="BN338" s="59" t="s">
        <v>2191</v>
      </c>
      <c r="BO338" s="59" t="s">
        <v>2191</v>
      </c>
      <c r="BP338" s="59" t="s">
        <v>2191</v>
      </c>
      <c r="BQ338" s="59" t="s">
        <v>2191</v>
      </c>
      <c r="BR338" s="59" t="s">
        <v>2191</v>
      </c>
      <c r="BS338" s="59" t="s">
        <v>17684</v>
      </c>
      <c r="BT338" s="59" t="str">
        <f>HYPERLINK("https%3A%2F%2Fwww.webofscience.com%2Fwos%2Fwoscc%2Ffull-record%2FWOS:000374233900009","View Full Record in Web of Science")</f>
        <v>View Full Record in Web of Science</v>
      </c>
      <c r="BX338" s="37" t="str">
        <f>VLOOKUP(BE338,[2]scopus!$N$2:$N$1043,1,FALSE)</f>
        <v>10.1093/icc/dtw001</v>
      </c>
    </row>
    <row r="339" spans="1:76" x14ac:dyDescent="0.15">
      <c r="A339" s="59" t="s">
        <v>12379</v>
      </c>
      <c r="B339" s="59" t="s">
        <v>17683</v>
      </c>
      <c r="C339" s="59" t="s">
        <v>2191</v>
      </c>
      <c r="D339" s="59" t="s">
        <v>2191</v>
      </c>
      <c r="E339" s="59" t="s">
        <v>2191</v>
      </c>
      <c r="F339" s="59" t="s">
        <v>17682</v>
      </c>
      <c r="G339" s="59" t="s">
        <v>2191</v>
      </c>
      <c r="H339" s="59" t="s">
        <v>2191</v>
      </c>
      <c r="I339" s="59" t="s">
        <v>3660</v>
      </c>
      <c r="J339" s="59" t="s">
        <v>17681</v>
      </c>
      <c r="K339" s="59" t="s">
        <v>2191</v>
      </c>
      <c r="L339" s="59" t="s">
        <v>2191</v>
      </c>
      <c r="M339" s="59" t="s">
        <v>2191</v>
      </c>
      <c r="N339" s="59" t="s">
        <v>2191</v>
      </c>
      <c r="O339" s="59" t="s">
        <v>2191</v>
      </c>
      <c r="P339" s="59" t="s">
        <v>2191</v>
      </c>
      <c r="Q339" s="59" t="s">
        <v>2191</v>
      </c>
      <c r="R339" s="59" t="s">
        <v>2191</v>
      </c>
      <c r="S339" s="59" t="s">
        <v>2191</v>
      </c>
      <c r="T339" s="59" t="s">
        <v>2191</v>
      </c>
      <c r="U339" s="59" t="s">
        <v>2191</v>
      </c>
      <c r="V339" s="59" t="s">
        <v>17680</v>
      </c>
      <c r="W339" s="59" t="s">
        <v>2191</v>
      </c>
      <c r="X339" s="59" t="s">
        <v>2191</v>
      </c>
      <c r="Y339" s="59" t="s">
        <v>2191</v>
      </c>
      <c r="Z339" s="59" t="s">
        <v>2191</v>
      </c>
      <c r="AA339" s="59" t="s">
        <v>17679</v>
      </c>
      <c r="AB339" s="59" t="s">
        <v>17678</v>
      </c>
      <c r="AC339" s="59" t="s">
        <v>2191</v>
      </c>
      <c r="AD339" s="59" t="s">
        <v>2191</v>
      </c>
      <c r="AE339" s="59" t="s">
        <v>2191</v>
      </c>
      <c r="AF339" s="59" t="s">
        <v>2191</v>
      </c>
      <c r="AG339" s="59" t="s">
        <v>2191</v>
      </c>
      <c r="AH339" s="59" t="s">
        <v>2191</v>
      </c>
      <c r="AI339" s="59" t="s">
        <v>2191</v>
      </c>
      <c r="AJ339" s="59" t="s">
        <v>2191</v>
      </c>
      <c r="AK339" s="59" t="s">
        <v>2191</v>
      </c>
      <c r="AL339" s="59" t="s">
        <v>2191</v>
      </c>
      <c r="AM339" s="59" t="s">
        <v>2191</v>
      </c>
      <c r="AN339" s="59" t="s">
        <v>2191</v>
      </c>
      <c r="AO339" s="59" t="s">
        <v>17677</v>
      </c>
      <c r="AP339" s="59" t="s">
        <v>17676</v>
      </c>
      <c r="AQ339" s="59" t="s">
        <v>2191</v>
      </c>
      <c r="AR339" s="59" t="s">
        <v>2191</v>
      </c>
      <c r="AS339" s="59" t="s">
        <v>2191</v>
      </c>
      <c r="AT339" s="59" t="s">
        <v>12465</v>
      </c>
      <c r="AU339" s="59">
        <v>2014</v>
      </c>
      <c r="AV339" s="59">
        <v>20</v>
      </c>
      <c r="AW339" s="59">
        <v>4</v>
      </c>
      <c r="AX339" s="59" t="s">
        <v>2191</v>
      </c>
      <c r="AY339" s="59" t="s">
        <v>2191</v>
      </c>
      <c r="AZ339" s="59" t="s">
        <v>2191</v>
      </c>
      <c r="BA339" s="59" t="s">
        <v>2191</v>
      </c>
      <c r="BB339" s="59">
        <v>406</v>
      </c>
      <c r="BC339" s="59">
        <v>420</v>
      </c>
      <c r="BD339" s="59" t="s">
        <v>2191</v>
      </c>
      <c r="BE339" s="59" t="s">
        <v>3659</v>
      </c>
      <c r="BF339" s="59" t="str">
        <f>HYPERLINK("http://dx.doi.org/10.1016/j.intman.2014.09.001","http://dx.doi.org/10.1016/j.intman.2014.09.001")</f>
        <v>http://dx.doi.org/10.1016/j.intman.2014.09.001</v>
      </c>
      <c r="BG339" s="59" t="s">
        <v>2191</v>
      </c>
      <c r="BH339" s="59" t="s">
        <v>2191</v>
      </c>
      <c r="BI339" s="59" t="s">
        <v>2191</v>
      </c>
      <c r="BJ339" s="59" t="s">
        <v>2191</v>
      </c>
      <c r="BK339" s="59" t="s">
        <v>2191</v>
      </c>
      <c r="BL339" s="59" t="s">
        <v>2191</v>
      </c>
      <c r="BM339" s="59" t="s">
        <v>2191</v>
      </c>
      <c r="BN339" s="59" t="s">
        <v>2191</v>
      </c>
      <c r="BO339" s="59" t="s">
        <v>2191</v>
      </c>
      <c r="BP339" s="59" t="s">
        <v>2191</v>
      </c>
      <c r="BQ339" s="59" t="s">
        <v>2191</v>
      </c>
      <c r="BR339" s="59" t="s">
        <v>2191</v>
      </c>
      <c r="BS339" s="59" t="s">
        <v>17675</v>
      </c>
      <c r="BT339" s="59" t="str">
        <f>HYPERLINK("https%3A%2F%2Fwww.webofscience.com%2Fwos%2Fwoscc%2Ffull-record%2FWOS:000345506500003","View Full Record in Web of Science")</f>
        <v>View Full Record in Web of Science</v>
      </c>
      <c r="BX339" s="37" t="str">
        <f>VLOOKUP(BE339,[2]scopus!$N$2:$N$1043,1,FALSE)</f>
        <v>10.1016/j.intman.2014.09.001</v>
      </c>
    </row>
    <row r="340" spans="1:76" x14ac:dyDescent="0.15">
      <c r="A340" s="59" t="s">
        <v>12379</v>
      </c>
      <c r="B340" s="59" t="s">
        <v>17674</v>
      </c>
      <c r="C340" s="59" t="s">
        <v>2191</v>
      </c>
      <c r="D340" s="59" t="s">
        <v>2191</v>
      </c>
      <c r="E340" s="59" t="s">
        <v>2191</v>
      </c>
      <c r="F340" s="59" t="s">
        <v>17673</v>
      </c>
      <c r="G340" s="59" t="s">
        <v>2191</v>
      </c>
      <c r="H340" s="59" t="s">
        <v>2191</v>
      </c>
      <c r="I340" s="59" t="s">
        <v>398</v>
      </c>
      <c r="J340" s="59" t="s">
        <v>16829</v>
      </c>
      <c r="K340" s="59" t="s">
        <v>2191</v>
      </c>
      <c r="L340" s="59" t="s">
        <v>2191</v>
      </c>
      <c r="M340" s="59" t="s">
        <v>2191</v>
      </c>
      <c r="N340" s="59" t="s">
        <v>2191</v>
      </c>
      <c r="O340" s="59" t="s">
        <v>2191</v>
      </c>
      <c r="P340" s="59" t="s">
        <v>2191</v>
      </c>
      <c r="Q340" s="59" t="s">
        <v>2191</v>
      </c>
      <c r="R340" s="59" t="s">
        <v>2191</v>
      </c>
      <c r="S340" s="59" t="s">
        <v>2191</v>
      </c>
      <c r="T340" s="59" t="s">
        <v>2191</v>
      </c>
      <c r="U340" s="59" t="s">
        <v>2191</v>
      </c>
      <c r="V340" s="59" t="s">
        <v>17672</v>
      </c>
      <c r="W340" s="59" t="s">
        <v>2191</v>
      </c>
      <c r="X340" s="59" t="s">
        <v>2191</v>
      </c>
      <c r="Y340" s="59" t="s">
        <v>2191</v>
      </c>
      <c r="Z340" s="59" t="s">
        <v>2191</v>
      </c>
      <c r="AA340" s="59" t="s">
        <v>17671</v>
      </c>
      <c r="AB340" s="59" t="s">
        <v>17670</v>
      </c>
      <c r="AC340" s="59" t="s">
        <v>2191</v>
      </c>
      <c r="AD340" s="59" t="s">
        <v>2191</v>
      </c>
      <c r="AE340" s="59" t="s">
        <v>2191</v>
      </c>
      <c r="AF340" s="59" t="s">
        <v>2191</v>
      </c>
      <c r="AG340" s="59" t="s">
        <v>2191</v>
      </c>
      <c r="AH340" s="59" t="s">
        <v>2191</v>
      </c>
      <c r="AI340" s="59" t="s">
        <v>2191</v>
      </c>
      <c r="AJ340" s="59" t="s">
        <v>2191</v>
      </c>
      <c r="AK340" s="59" t="s">
        <v>2191</v>
      </c>
      <c r="AL340" s="59" t="s">
        <v>2191</v>
      </c>
      <c r="AM340" s="59" t="s">
        <v>2191</v>
      </c>
      <c r="AN340" s="59" t="s">
        <v>2191</v>
      </c>
      <c r="AO340" s="59" t="s">
        <v>16825</v>
      </c>
      <c r="AP340" s="59" t="s">
        <v>16824</v>
      </c>
      <c r="AQ340" s="59" t="s">
        <v>2191</v>
      </c>
      <c r="AR340" s="59" t="s">
        <v>2191</v>
      </c>
      <c r="AS340" s="59" t="s">
        <v>2191</v>
      </c>
      <c r="AT340" s="59" t="s">
        <v>12529</v>
      </c>
      <c r="AU340" s="59">
        <v>2014</v>
      </c>
      <c r="AV340" s="59">
        <v>43</v>
      </c>
      <c r="AW340" s="59">
        <v>9</v>
      </c>
      <c r="AX340" s="59" t="s">
        <v>2191</v>
      </c>
      <c r="AY340" s="59" t="s">
        <v>2191</v>
      </c>
      <c r="AZ340" s="59" t="s">
        <v>2191</v>
      </c>
      <c r="BA340" s="59" t="s">
        <v>2191</v>
      </c>
      <c r="BB340" s="59">
        <v>1523</v>
      </c>
      <c r="BC340" s="59">
        <v>1543</v>
      </c>
      <c r="BD340" s="59" t="s">
        <v>2191</v>
      </c>
      <c r="BE340" s="59" t="s">
        <v>396</v>
      </c>
      <c r="BF340" s="59" t="str">
        <f>HYPERLINK("http://dx.doi.org/10.1016/j.respol.2014.04.002","http://dx.doi.org/10.1016/j.respol.2014.04.002")</f>
        <v>http://dx.doi.org/10.1016/j.respol.2014.04.002</v>
      </c>
      <c r="BG340" s="59" t="s">
        <v>2191</v>
      </c>
      <c r="BH340" s="59" t="s">
        <v>2191</v>
      </c>
      <c r="BI340" s="59" t="s">
        <v>2191</v>
      </c>
      <c r="BJ340" s="59" t="s">
        <v>2191</v>
      </c>
      <c r="BK340" s="59" t="s">
        <v>2191</v>
      </c>
      <c r="BL340" s="59" t="s">
        <v>2191</v>
      </c>
      <c r="BM340" s="59" t="s">
        <v>2191</v>
      </c>
      <c r="BN340" s="59" t="s">
        <v>2191</v>
      </c>
      <c r="BO340" s="59" t="s">
        <v>2191</v>
      </c>
      <c r="BP340" s="59" t="s">
        <v>2191</v>
      </c>
      <c r="BQ340" s="59" t="s">
        <v>2191</v>
      </c>
      <c r="BR340" s="59" t="s">
        <v>2191</v>
      </c>
      <c r="BS340" s="59" t="s">
        <v>17669</v>
      </c>
      <c r="BT340" s="59" t="str">
        <f>HYPERLINK("https%3A%2F%2Fwww.webofscience.com%2Fwos%2Fwoscc%2Ffull-record%2FWOS:000342870600005","View Full Record in Web of Science")</f>
        <v>View Full Record in Web of Science</v>
      </c>
      <c r="BX340" s="37" t="str">
        <f>VLOOKUP(BE340,[2]scopus!$N$2:$N$1043,1,FALSE)</f>
        <v>10.1016/j.respol.2014.04.002</v>
      </c>
    </row>
    <row r="341" spans="1:76" x14ac:dyDescent="0.15">
      <c r="A341" s="59" t="s">
        <v>12379</v>
      </c>
      <c r="B341" s="59" t="s">
        <v>17668</v>
      </c>
      <c r="C341" s="59" t="s">
        <v>2191</v>
      </c>
      <c r="D341" s="59" t="s">
        <v>2191</v>
      </c>
      <c r="E341" s="59" t="s">
        <v>2191</v>
      </c>
      <c r="F341" s="59" t="s">
        <v>17667</v>
      </c>
      <c r="G341" s="59" t="s">
        <v>2191</v>
      </c>
      <c r="H341" s="59" t="s">
        <v>2191</v>
      </c>
      <c r="I341" s="59" t="s">
        <v>2569</v>
      </c>
      <c r="J341" s="59" t="s">
        <v>17666</v>
      </c>
      <c r="K341" s="59" t="s">
        <v>2191</v>
      </c>
      <c r="L341" s="59" t="s">
        <v>2191</v>
      </c>
      <c r="M341" s="59" t="s">
        <v>2191</v>
      </c>
      <c r="N341" s="59" t="s">
        <v>2191</v>
      </c>
      <c r="O341" s="59" t="s">
        <v>2191</v>
      </c>
      <c r="P341" s="59" t="s">
        <v>2191</v>
      </c>
      <c r="Q341" s="59" t="s">
        <v>2191</v>
      </c>
      <c r="R341" s="59" t="s">
        <v>2191</v>
      </c>
      <c r="S341" s="59" t="s">
        <v>2191</v>
      </c>
      <c r="T341" s="59" t="s">
        <v>2191</v>
      </c>
      <c r="U341" s="59" t="s">
        <v>2191</v>
      </c>
      <c r="V341" s="59" t="s">
        <v>17665</v>
      </c>
      <c r="W341" s="59" t="s">
        <v>2191</v>
      </c>
      <c r="X341" s="59" t="s">
        <v>2191</v>
      </c>
      <c r="Y341" s="59" t="s">
        <v>2191</v>
      </c>
      <c r="Z341" s="59" t="s">
        <v>2191</v>
      </c>
      <c r="AA341" s="59" t="s">
        <v>17664</v>
      </c>
      <c r="AB341" s="59" t="s">
        <v>17663</v>
      </c>
      <c r="AC341" s="59" t="s">
        <v>2191</v>
      </c>
      <c r="AD341" s="59" t="s">
        <v>2191</v>
      </c>
      <c r="AE341" s="59" t="s">
        <v>2191</v>
      </c>
      <c r="AF341" s="59" t="s">
        <v>2191</v>
      </c>
      <c r="AG341" s="59" t="s">
        <v>2191</v>
      </c>
      <c r="AH341" s="59" t="s">
        <v>2191</v>
      </c>
      <c r="AI341" s="59" t="s">
        <v>2191</v>
      </c>
      <c r="AJ341" s="59" t="s">
        <v>2191</v>
      </c>
      <c r="AK341" s="59" t="s">
        <v>2191</v>
      </c>
      <c r="AL341" s="59" t="s">
        <v>2191</v>
      </c>
      <c r="AM341" s="59" t="s">
        <v>2191</v>
      </c>
      <c r="AN341" s="59" t="s">
        <v>2191</v>
      </c>
      <c r="AO341" s="59" t="s">
        <v>17662</v>
      </c>
      <c r="AP341" s="59" t="s">
        <v>17661</v>
      </c>
      <c r="AQ341" s="59" t="s">
        <v>2191</v>
      </c>
      <c r="AR341" s="59" t="s">
        <v>2191</v>
      </c>
      <c r="AS341" s="59" t="s">
        <v>2191</v>
      </c>
      <c r="AT341" s="59" t="s">
        <v>12465</v>
      </c>
      <c r="AU341" s="59">
        <v>2018</v>
      </c>
      <c r="AV341" s="59">
        <v>14</v>
      </c>
      <c r="AW341" s="59">
        <v>4</v>
      </c>
      <c r="AX341" s="59" t="s">
        <v>2191</v>
      </c>
      <c r="AY341" s="59" t="s">
        <v>2191</v>
      </c>
      <c r="AZ341" s="59" t="s">
        <v>2191</v>
      </c>
      <c r="BA341" s="59" t="s">
        <v>2191</v>
      </c>
      <c r="BB341" s="59">
        <v>1111</v>
      </c>
      <c r="BC341" s="59">
        <v>1130</v>
      </c>
      <c r="BD341" s="59" t="s">
        <v>2191</v>
      </c>
      <c r="BE341" s="59" t="s">
        <v>2568</v>
      </c>
      <c r="BF341" s="59" t="str">
        <f>HYPERLINK("http://dx.doi.org/10.1007/s11365-017-0489-9","http://dx.doi.org/10.1007/s11365-017-0489-9")</f>
        <v>http://dx.doi.org/10.1007/s11365-017-0489-9</v>
      </c>
      <c r="BG341" s="59" t="s">
        <v>2191</v>
      </c>
      <c r="BH341" s="59" t="s">
        <v>2191</v>
      </c>
      <c r="BI341" s="59" t="s">
        <v>2191</v>
      </c>
      <c r="BJ341" s="59" t="s">
        <v>2191</v>
      </c>
      <c r="BK341" s="59" t="s">
        <v>2191</v>
      </c>
      <c r="BL341" s="59" t="s">
        <v>2191</v>
      </c>
      <c r="BM341" s="59" t="s">
        <v>2191</v>
      </c>
      <c r="BN341" s="59" t="s">
        <v>2191</v>
      </c>
      <c r="BO341" s="59" t="s">
        <v>2191</v>
      </c>
      <c r="BP341" s="59" t="s">
        <v>2191</v>
      </c>
      <c r="BQ341" s="59" t="s">
        <v>2191</v>
      </c>
      <c r="BR341" s="59" t="s">
        <v>2191</v>
      </c>
      <c r="BS341" s="59" t="s">
        <v>17660</v>
      </c>
      <c r="BT341" s="59" t="str">
        <f>HYPERLINK("https%3A%2F%2Fwww.webofscience.com%2Fwos%2Fwoscc%2Ffull-record%2FWOS:000450004700016","View Full Record in Web of Science")</f>
        <v>View Full Record in Web of Science</v>
      </c>
      <c r="BX341" s="37" t="e">
        <f>VLOOKUP(BE341,[2]scopus!$N$2:$N$1043,1,FALSE)</f>
        <v>#N/A</v>
      </c>
    </row>
    <row r="342" spans="1:76" x14ac:dyDescent="0.15">
      <c r="A342" s="59" t="s">
        <v>12379</v>
      </c>
      <c r="B342" s="59" t="s">
        <v>17659</v>
      </c>
      <c r="C342" s="59" t="s">
        <v>2191</v>
      </c>
      <c r="D342" s="59" t="s">
        <v>2191</v>
      </c>
      <c r="E342" s="59" t="s">
        <v>2191</v>
      </c>
      <c r="F342" s="59" t="s">
        <v>17658</v>
      </c>
      <c r="G342" s="59" t="s">
        <v>2191</v>
      </c>
      <c r="H342" s="59" t="s">
        <v>2191</v>
      </c>
      <c r="I342" s="59" t="s">
        <v>2567</v>
      </c>
      <c r="J342" s="59" t="s">
        <v>15527</v>
      </c>
      <c r="K342" s="59" t="s">
        <v>2191</v>
      </c>
      <c r="L342" s="59" t="s">
        <v>2191</v>
      </c>
      <c r="M342" s="59" t="s">
        <v>2191</v>
      </c>
      <c r="N342" s="59" t="s">
        <v>2191</v>
      </c>
      <c r="O342" s="59" t="s">
        <v>2191</v>
      </c>
      <c r="P342" s="59" t="s">
        <v>2191</v>
      </c>
      <c r="Q342" s="59" t="s">
        <v>2191</v>
      </c>
      <c r="R342" s="59" t="s">
        <v>2191</v>
      </c>
      <c r="S342" s="59" t="s">
        <v>2191</v>
      </c>
      <c r="T342" s="59" t="s">
        <v>2191</v>
      </c>
      <c r="U342" s="59" t="s">
        <v>2191</v>
      </c>
      <c r="V342" s="59" t="s">
        <v>17657</v>
      </c>
      <c r="W342" s="59" t="s">
        <v>2191</v>
      </c>
      <c r="X342" s="59" t="s">
        <v>2191</v>
      </c>
      <c r="Y342" s="59" t="s">
        <v>2191</v>
      </c>
      <c r="Z342" s="59" t="s">
        <v>2191</v>
      </c>
      <c r="AA342" s="59" t="s">
        <v>17656</v>
      </c>
      <c r="AB342" s="59" t="s">
        <v>2191</v>
      </c>
      <c r="AC342" s="59" t="s">
        <v>2191</v>
      </c>
      <c r="AD342" s="59" t="s">
        <v>2191</v>
      </c>
      <c r="AE342" s="59" t="s">
        <v>2191</v>
      </c>
      <c r="AF342" s="59" t="s">
        <v>2191</v>
      </c>
      <c r="AG342" s="59" t="s">
        <v>2191</v>
      </c>
      <c r="AH342" s="59" t="s">
        <v>2191</v>
      </c>
      <c r="AI342" s="59" t="s">
        <v>2191</v>
      </c>
      <c r="AJ342" s="59" t="s">
        <v>2191</v>
      </c>
      <c r="AK342" s="59" t="s">
        <v>2191</v>
      </c>
      <c r="AL342" s="59" t="s">
        <v>2191</v>
      </c>
      <c r="AM342" s="59" t="s">
        <v>2191</v>
      </c>
      <c r="AN342" s="59" t="s">
        <v>2191</v>
      </c>
      <c r="AO342" s="59" t="s">
        <v>15523</v>
      </c>
      <c r="AP342" s="59" t="s">
        <v>15522</v>
      </c>
      <c r="AQ342" s="59" t="s">
        <v>2191</v>
      </c>
      <c r="AR342" s="59" t="s">
        <v>2191</v>
      </c>
      <c r="AS342" s="59" t="s">
        <v>2191</v>
      </c>
      <c r="AT342" s="59" t="s">
        <v>12465</v>
      </c>
      <c r="AU342" s="59">
        <v>2023</v>
      </c>
      <c r="AV342" s="59">
        <v>40</v>
      </c>
      <c r="AW342" s="59">
        <v>4</v>
      </c>
      <c r="AX342" s="59" t="s">
        <v>2191</v>
      </c>
      <c r="AY342" s="59" t="s">
        <v>2191</v>
      </c>
      <c r="AZ342" s="59" t="s">
        <v>2191</v>
      </c>
      <c r="BA342" s="59" t="s">
        <v>2191</v>
      </c>
      <c r="BB342" s="59">
        <v>1481</v>
      </c>
      <c r="BC342" s="59">
        <v>1524</v>
      </c>
      <c r="BD342" s="59" t="s">
        <v>2191</v>
      </c>
      <c r="BE342" s="59" t="s">
        <v>2566</v>
      </c>
      <c r="BF342" s="59" t="str">
        <f>HYPERLINK("http://dx.doi.org/10.1007/s10490-022-09829-6","http://dx.doi.org/10.1007/s10490-022-09829-6")</f>
        <v>http://dx.doi.org/10.1007/s10490-022-09829-6</v>
      </c>
      <c r="BG342" s="59" t="s">
        <v>2191</v>
      </c>
      <c r="BH342" s="59" t="s">
        <v>13751</v>
      </c>
      <c r="BI342" s="59" t="s">
        <v>2191</v>
      </c>
      <c r="BJ342" s="59" t="s">
        <v>2191</v>
      </c>
      <c r="BK342" s="59" t="s">
        <v>2191</v>
      </c>
      <c r="BL342" s="59" t="s">
        <v>2191</v>
      </c>
      <c r="BM342" s="59" t="s">
        <v>2191</v>
      </c>
      <c r="BN342" s="59" t="s">
        <v>2191</v>
      </c>
      <c r="BO342" s="59" t="s">
        <v>2191</v>
      </c>
      <c r="BP342" s="59" t="s">
        <v>2191</v>
      </c>
      <c r="BQ342" s="59" t="s">
        <v>2191</v>
      </c>
      <c r="BR342" s="59" t="s">
        <v>2191</v>
      </c>
      <c r="BS342" s="59" t="s">
        <v>17655</v>
      </c>
      <c r="BT342" s="59" t="str">
        <f>HYPERLINK("https%3A%2F%2Fwww.webofscience.com%2Fwos%2Fwoscc%2Ffull-record%2FWOS:000801193100001","View Full Record in Web of Science")</f>
        <v>View Full Record in Web of Science</v>
      </c>
      <c r="BX342" s="37" t="e">
        <f>VLOOKUP(BE342,[2]scopus!$N$2:$N$1043,1,FALSE)</f>
        <v>#N/A</v>
      </c>
    </row>
    <row r="343" spans="1:76" x14ac:dyDescent="0.15">
      <c r="A343" s="59" t="s">
        <v>12379</v>
      </c>
      <c r="B343" s="59" t="s">
        <v>17654</v>
      </c>
      <c r="C343" s="59" t="s">
        <v>2191</v>
      </c>
      <c r="D343" s="59" t="s">
        <v>2191</v>
      </c>
      <c r="E343" s="59" t="s">
        <v>2191</v>
      </c>
      <c r="F343" s="59" t="s">
        <v>17653</v>
      </c>
      <c r="G343" s="59" t="s">
        <v>2191</v>
      </c>
      <c r="H343" s="59" t="s">
        <v>2191</v>
      </c>
      <c r="I343" s="59" t="s">
        <v>4460</v>
      </c>
      <c r="J343" s="59" t="s">
        <v>13115</v>
      </c>
      <c r="K343" s="59" t="s">
        <v>2191</v>
      </c>
      <c r="L343" s="59" t="s">
        <v>2191</v>
      </c>
      <c r="M343" s="59" t="s">
        <v>2191</v>
      </c>
      <c r="N343" s="59" t="s">
        <v>2191</v>
      </c>
      <c r="O343" s="59" t="s">
        <v>2191</v>
      </c>
      <c r="P343" s="59" t="s">
        <v>2191</v>
      </c>
      <c r="Q343" s="59" t="s">
        <v>2191</v>
      </c>
      <c r="R343" s="59" t="s">
        <v>2191</v>
      </c>
      <c r="S343" s="59" t="s">
        <v>2191</v>
      </c>
      <c r="T343" s="59" t="s">
        <v>2191</v>
      </c>
      <c r="U343" s="59" t="s">
        <v>2191</v>
      </c>
      <c r="V343" s="59" t="s">
        <v>17652</v>
      </c>
      <c r="W343" s="59" t="s">
        <v>2191</v>
      </c>
      <c r="X343" s="59" t="s">
        <v>2191</v>
      </c>
      <c r="Y343" s="59" t="s">
        <v>2191</v>
      </c>
      <c r="Z343" s="59" t="s">
        <v>2191</v>
      </c>
      <c r="AA343" s="59" t="s">
        <v>17651</v>
      </c>
      <c r="AB343" s="59" t="s">
        <v>17650</v>
      </c>
      <c r="AC343" s="59" t="s">
        <v>2191</v>
      </c>
      <c r="AD343" s="59" t="s">
        <v>2191</v>
      </c>
      <c r="AE343" s="59" t="s">
        <v>2191</v>
      </c>
      <c r="AF343" s="59" t="s">
        <v>2191</v>
      </c>
      <c r="AG343" s="59" t="s">
        <v>2191</v>
      </c>
      <c r="AH343" s="59" t="s">
        <v>2191</v>
      </c>
      <c r="AI343" s="59" t="s">
        <v>2191</v>
      </c>
      <c r="AJ343" s="59" t="s">
        <v>2191</v>
      </c>
      <c r="AK343" s="59" t="s">
        <v>2191</v>
      </c>
      <c r="AL343" s="59" t="s">
        <v>2191</v>
      </c>
      <c r="AM343" s="59" t="s">
        <v>2191</v>
      </c>
      <c r="AN343" s="59" t="s">
        <v>2191</v>
      </c>
      <c r="AO343" s="59" t="s">
        <v>13113</v>
      </c>
      <c r="AP343" s="59" t="s">
        <v>13290</v>
      </c>
      <c r="AQ343" s="59" t="s">
        <v>2191</v>
      </c>
      <c r="AR343" s="59" t="s">
        <v>2191</v>
      </c>
      <c r="AS343" s="59" t="s">
        <v>2191</v>
      </c>
      <c r="AT343" s="59" t="s">
        <v>12418</v>
      </c>
      <c r="AU343" s="59">
        <v>2022</v>
      </c>
      <c r="AV343" s="59">
        <v>28</v>
      </c>
      <c r="AW343" s="59">
        <v>3</v>
      </c>
      <c r="AX343" s="59" t="s">
        <v>2191</v>
      </c>
      <c r="AY343" s="59" t="s">
        <v>2191</v>
      </c>
      <c r="AZ343" s="59" t="s">
        <v>2191</v>
      </c>
      <c r="BA343" s="59" t="s">
        <v>2191</v>
      </c>
      <c r="BB343" s="59">
        <v>607</v>
      </c>
      <c r="BC343" s="59">
        <v>650</v>
      </c>
      <c r="BD343" s="59" t="s">
        <v>2191</v>
      </c>
      <c r="BE343" s="59" t="s">
        <v>4459</v>
      </c>
      <c r="BF343" s="59" t="str">
        <f>HYPERLINK("http://dx.doi.org/10.1111/eufm.12346","http://dx.doi.org/10.1111/eufm.12346")</f>
        <v>http://dx.doi.org/10.1111/eufm.12346</v>
      </c>
      <c r="BG343" s="59" t="s">
        <v>2191</v>
      </c>
      <c r="BH343" s="59" t="s">
        <v>16965</v>
      </c>
      <c r="BI343" s="59" t="s">
        <v>2191</v>
      </c>
      <c r="BJ343" s="59" t="s">
        <v>2191</v>
      </c>
      <c r="BK343" s="59" t="s">
        <v>2191</v>
      </c>
      <c r="BL343" s="59" t="s">
        <v>2191</v>
      </c>
      <c r="BM343" s="59" t="s">
        <v>2191</v>
      </c>
      <c r="BN343" s="59" t="s">
        <v>2191</v>
      </c>
      <c r="BO343" s="59" t="s">
        <v>2191</v>
      </c>
      <c r="BP343" s="59" t="s">
        <v>2191</v>
      </c>
      <c r="BQ343" s="59" t="s">
        <v>2191</v>
      </c>
      <c r="BR343" s="59" t="s">
        <v>2191</v>
      </c>
      <c r="BS343" s="59" t="s">
        <v>17649</v>
      </c>
      <c r="BT343" s="59" t="str">
        <f>HYPERLINK("https%3A%2F%2Fwww.webofscience.com%2Fwos%2Fwoscc%2Ffull-record%2FWOS:000736161400001","View Full Record in Web of Science")</f>
        <v>View Full Record in Web of Science</v>
      </c>
      <c r="BX343" s="37" t="str">
        <f>VLOOKUP(BE343,[2]scopus!$N$2:$N$1043,1,FALSE)</f>
        <v>10.1111/eufm.12346</v>
      </c>
    </row>
    <row r="344" spans="1:76" x14ac:dyDescent="0.15">
      <c r="A344" s="59" t="s">
        <v>12379</v>
      </c>
      <c r="B344" s="59" t="s">
        <v>17648</v>
      </c>
      <c r="C344" s="59" t="s">
        <v>2191</v>
      </c>
      <c r="D344" s="59" t="s">
        <v>2191</v>
      </c>
      <c r="E344" s="59" t="s">
        <v>2191</v>
      </c>
      <c r="F344" s="59" t="s">
        <v>17647</v>
      </c>
      <c r="G344" s="59" t="s">
        <v>2191</v>
      </c>
      <c r="H344" s="59" t="s">
        <v>2191</v>
      </c>
      <c r="I344" s="59" t="s">
        <v>17646</v>
      </c>
      <c r="J344" s="59" t="s">
        <v>13637</v>
      </c>
      <c r="K344" s="59" t="s">
        <v>2191</v>
      </c>
      <c r="L344" s="59" t="s">
        <v>2191</v>
      </c>
      <c r="M344" s="59" t="s">
        <v>2191</v>
      </c>
      <c r="N344" s="59" t="s">
        <v>2191</v>
      </c>
      <c r="O344" s="59" t="s">
        <v>2191</v>
      </c>
      <c r="P344" s="59" t="s">
        <v>2191</v>
      </c>
      <c r="Q344" s="59" t="s">
        <v>2191</v>
      </c>
      <c r="R344" s="59" t="s">
        <v>2191</v>
      </c>
      <c r="S344" s="59" t="s">
        <v>2191</v>
      </c>
      <c r="T344" s="59" t="s">
        <v>2191</v>
      </c>
      <c r="U344" s="59" t="s">
        <v>2191</v>
      </c>
      <c r="V344" s="59" t="s">
        <v>8298</v>
      </c>
      <c r="W344" s="59" t="s">
        <v>2191</v>
      </c>
      <c r="X344" s="59" t="s">
        <v>2191</v>
      </c>
      <c r="Y344" s="59" t="s">
        <v>2191</v>
      </c>
      <c r="Z344" s="59" t="s">
        <v>2191</v>
      </c>
      <c r="AA344" s="59" t="s">
        <v>17645</v>
      </c>
      <c r="AB344" s="59" t="s">
        <v>17644</v>
      </c>
      <c r="AC344" s="59" t="s">
        <v>2191</v>
      </c>
      <c r="AD344" s="59" t="s">
        <v>2191</v>
      </c>
      <c r="AE344" s="59" t="s">
        <v>2191</v>
      </c>
      <c r="AF344" s="59" t="s">
        <v>2191</v>
      </c>
      <c r="AG344" s="59" t="s">
        <v>2191</v>
      </c>
      <c r="AH344" s="59" t="s">
        <v>2191</v>
      </c>
      <c r="AI344" s="59" t="s">
        <v>2191</v>
      </c>
      <c r="AJ344" s="59" t="s">
        <v>2191</v>
      </c>
      <c r="AK344" s="59" t="s">
        <v>2191</v>
      </c>
      <c r="AL344" s="59" t="s">
        <v>2191</v>
      </c>
      <c r="AM344" s="59" t="s">
        <v>2191</v>
      </c>
      <c r="AN344" s="59" t="s">
        <v>2191</v>
      </c>
      <c r="AO344" s="59" t="s">
        <v>13633</v>
      </c>
      <c r="AP344" s="59" t="s">
        <v>13632</v>
      </c>
      <c r="AQ344" s="59" t="s">
        <v>2191</v>
      </c>
      <c r="AR344" s="59" t="s">
        <v>2191</v>
      </c>
      <c r="AS344" s="59" t="s">
        <v>2191</v>
      </c>
      <c r="AT344" s="59" t="s">
        <v>17643</v>
      </c>
      <c r="AU344" s="59">
        <v>2017</v>
      </c>
      <c r="AV344" s="59">
        <v>60</v>
      </c>
      <c r="AW344" s="59">
        <v>4</v>
      </c>
      <c r="AX344" s="59" t="s">
        <v>2191</v>
      </c>
      <c r="AY344" s="59" t="s">
        <v>2191</v>
      </c>
      <c r="AZ344" s="59" t="s">
        <v>2191</v>
      </c>
      <c r="BA344" s="59" t="s">
        <v>2191</v>
      </c>
      <c r="BB344" s="59">
        <v>1360</v>
      </c>
      <c r="BC344" s="59">
        <v>1386</v>
      </c>
      <c r="BD344" s="59" t="s">
        <v>2191</v>
      </c>
      <c r="BE344" s="59" t="s">
        <v>3854</v>
      </c>
      <c r="BF344" s="59" t="str">
        <f>HYPERLINK("http://dx.doi.org/10.5465/amj.2013.1088","http://dx.doi.org/10.5465/amj.2013.1088")</f>
        <v>http://dx.doi.org/10.5465/amj.2013.1088</v>
      </c>
      <c r="BG344" s="59" t="s">
        <v>2191</v>
      </c>
      <c r="BH344" s="59" t="s">
        <v>2191</v>
      </c>
      <c r="BI344" s="59" t="s">
        <v>2191</v>
      </c>
      <c r="BJ344" s="59" t="s">
        <v>2191</v>
      </c>
      <c r="BK344" s="59" t="s">
        <v>2191</v>
      </c>
      <c r="BL344" s="59" t="s">
        <v>2191</v>
      </c>
      <c r="BM344" s="59" t="s">
        <v>2191</v>
      </c>
      <c r="BN344" s="59" t="s">
        <v>2191</v>
      </c>
      <c r="BO344" s="59" t="s">
        <v>2191</v>
      </c>
      <c r="BP344" s="59" t="s">
        <v>2191</v>
      </c>
      <c r="BQ344" s="59" t="s">
        <v>2191</v>
      </c>
      <c r="BR344" s="59" t="s">
        <v>2191</v>
      </c>
      <c r="BS344" s="59" t="s">
        <v>17642</v>
      </c>
      <c r="BT344" s="59" t="str">
        <f>HYPERLINK("https%3A%2F%2Fwww.webofscience.com%2Fwos%2Fwoscc%2Ffull-record%2FWOS:000409520100007","View Full Record in Web of Science")</f>
        <v>View Full Record in Web of Science</v>
      </c>
      <c r="BX344" s="37" t="str">
        <f>VLOOKUP(BE344,[2]scopus!$N$2:$N$1043,1,FALSE)</f>
        <v>10.5465/amj.2013.1088</v>
      </c>
    </row>
    <row r="345" spans="1:76" x14ac:dyDescent="0.15">
      <c r="A345" s="59" t="s">
        <v>12379</v>
      </c>
      <c r="B345" s="59" t="s">
        <v>17641</v>
      </c>
      <c r="C345" s="59" t="s">
        <v>2191</v>
      </c>
      <c r="D345" s="59" t="s">
        <v>2191</v>
      </c>
      <c r="E345" s="59" t="s">
        <v>2191</v>
      </c>
      <c r="F345" s="59" t="s">
        <v>17640</v>
      </c>
      <c r="G345" s="59" t="s">
        <v>2191</v>
      </c>
      <c r="H345" s="59" t="s">
        <v>2191</v>
      </c>
      <c r="I345" s="59" t="s">
        <v>4317</v>
      </c>
      <c r="J345" s="59" t="s">
        <v>13503</v>
      </c>
      <c r="K345" s="59" t="s">
        <v>2191</v>
      </c>
      <c r="L345" s="59" t="s">
        <v>2191</v>
      </c>
      <c r="M345" s="59" t="s">
        <v>2191</v>
      </c>
      <c r="N345" s="59" t="s">
        <v>2191</v>
      </c>
      <c r="O345" s="59" t="s">
        <v>2191</v>
      </c>
      <c r="P345" s="59" t="s">
        <v>2191</v>
      </c>
      <c r="Q345" s="59" t="s">
        <v>2191</v>
      </c>
      <c r="R345" s="59" t="s">
        <v>2191</v>
      </c>
      <c r="S345" s="59" t="s">
        <v>2191</v>
      </c>
      <c r="T345" s="59" t="s">
        <v>2191</v>
      </c>
      <c r="U345" s="59" t="s">
        <v>2191</v>
      </c>
      <c r="V345" s="59" t="s">
        <v>17639</v>
      </c>
      <c r="W345" s="59" t="s">
        <v>2191</v>
      </c>
      <c r="X345" s="59" t="s">
        <v>2191</v>
      </c>
      <c r="Y345" s="59" t="s">
        <v>2191</v>
      </c>
      <c r="Z345" s="59" t="s">
        <v>2191</v>
      </c>
      <c r="AA345" s="59" t="s">
        <v>2191</v>
      </c>
      <c r="AB345" s="59" t="s">
        <v>16879</v>
      </c>
      <c r="AC345" s="59" t="s">
        <v>2191</v>
      </c>
      <c r="AD345" s="59" t="s">
        <v>2191</v>
      </c>
      <c r="AE345" s="59" t="s">
        <v>2191</v>
      </c>
      <c r="AF345" s="59" t="s">
        <v>2191</v>
      </c>
      <c r="AG345" s="59" t="s">
        <v>2191</v>
      </c>
      <c r="AH345" s="59" t="s">
        <v>2191</v>
      </c>
      <c r="AI345" s="59" t="s">
        <v>2191</v>
      </c>
      <c r="AJ345" s="59" t="s">
        <v>2191</v>
      </c>
      <c r="AK345" s="59" t="s">
        <v>2191</v>
      </c>
      <c r="AL345" s="59" t="s">
        <v>2191</v>
      </c>
      <c r="AM345" s="59" t="s">
        <v>2191</v>
      </c>
      <c r="AN345" s="59" t="s">
        <v>2191</v>
      </c>
      <c r="AO345" s="59" t="s">
        <v>13501</v>
      </c>
      <c r="AP345" s="59" t="s">
        <v>15682</v>
      </c>
      <c r="AQ345" s="59" t="s">
        <v>2191</v>
      </c>
      <c r="AR345" s="59" t="s">
        <v>2191</v>
      </c>
      <c r="AS345" s="59" t="s">
        <v>2191</v>
      </c>
      <c r="AT345" s="59" t="s">
        <v>12390</v>
      </c>
      <c r="AU345" s="59">
        <v>2020</v>
      </c>
      <c r="AV345" s="59">
        <v>51</v>
      </c>
      <c r="AW345" s="59">
        <v>6</v>
      </c>
      <c r="AX345" s="59" t="s">
        <v>2191</v>
      </c>
      <c r="AY345" s="59" t="s">
        <v>2191</v>
      </c>
      <c r="AZ345" s="59" t="s">
        <v>2191</v>
      </c>
      <c r="BA345" s="59" t="s">
        <v>2191</v>
      </c>
      <c r="BB345" s="59">
        <v>986</v>
      </c>
      <c r="BC345" s="59">
        <v>1007</v>
      </c>
      <c r="BD345" s="59" t="s">
        <v>2191</v>
      </c>
      <c r="BE345" s="59" t="s">
        <v>166</v>
      </c>
      <c r="BF345" s="59" t="str">
        <f>HYPERLINK("http://dx.doi.org/10.1057/s41267-019-00296-8","http://dx.doi.org/10.1057/s41267-019-00296-8")</f>
        <v>http://dx.doi.org/10.1057/s41267-019-00296-8</v>
      </c>
      <c r="BG345" s="59" t="s">
        <v>2191</v>
      </c>
      <c r="BH345" s="59" t="s">
        <v>2191</v>
      </c>
      <c r="BI345" s="59" t="s">
        <v>2191</v>
      </c>
      <c r="BJ345" s="59" t="s">
        <v>2191</v>
      </c>
      <c r="BK345" s="59" t="s">
        <v>2191</v>
      </c>
      <c r="BL345" s="59" t="s">
        <v>2191</v>
      </c>
      <c r="BM345" s="59" t="s">
        <v>2191</v>
      </c>
      <c r="BN345" s="59" t="s">
        <v>2191</v>
      </c>
      <c r="BO345" s="59" t="s">
        <v>2191</v>
      </c>
      <c r="BP345" s="59" t="s">
        <v>2191</v>
      </c>
      <c r="BQ345" s="59" t="s">
        <v>2191</v>
      </c>
      <c r="BR345" s="59" t="s">
        <v>2191</v>
      </c>
      <c r="BS345" s="59" t="s">
        <v>17638</v>
      </c>
      <c r="BT345" s="59" t="str">
        <f>HYPERLINK("https%3A%2F%2Fwww.webofscience.com%2Fwos%2Fwoscc%2Ffull-record%2FWOS:000551505900005","View Full Record in Web of Science")</f>
        <v>View Full Record in Web of Science</v>
      </c>
      <c r="BX345" s="37" t="str">
        <f>VLOOKUP(BE345,[2]scopus!$N$2:$N$1043,1,FALSE)</f>
        <v>10.1057/s41267-019-00296-8</v>
      </c>
    </row>
    <row r="346" spans="1:76" x14ac:dyDescent="0.15">
      <c r="A346" s="59" t="s">
        <v>12379</v>
      </c>
      <c r="B346" s="59" t="s">
        <v>17637</v>
      </c>
      <c r="C346" s="59" t="s">
        <v>2191</v>
      </c>
      <c r="D346" s="59" t="s">
        <v>2191</v>
      </c>
      <c r="E346" s="59" t="s">
        <v>2191</v>
      </c>
      <c r="F346" s="59" t="s">
        <v>17637</v>
      </c>
      <c r="G346" s="59" t="s">
        <v>2191</v>
      </c>
      <c r="H346" s="59" t="s">
        <v>2191</v>
      </c>
      <c r="I346" s="59" t="s">
        <v>3061</v>
      </c>
      <c r="J346" s="59" t="s">
        <v>16321</v>
      </c>
      <c r="K346" s="59" t="s">
        <v>2191</v>
      </c>
      <c r="L346" s="59" t="s">
        <v>2191</v>
      </c>
      <c r="M346" s="59" t="s">
        <v>2191</v>
      </c>
      <c r="N346" s="59" t="s">
        <v>2191</v>
      </c>
      <c r="O346" s="59" t="s">
        <v>2191</v>
      </c>
      <c r="P346" s="59" t="s">
        <v>2191</v>
      </c>
      <c r="Q346" s="59" t="s">
        <v>2191</v>
      </c>
      <c r="R346" s="59" t="s">
        <v>2191</v>
      </c>
      <c r="S346" s="59" t="s">
        <v>2191</v>
      </c>
      <c r="T346" s="59" t="s">
        <v>2191</v>
      </c>
      <c r="U346" s="59" t="s">
        <v>2191</v>
      </c>
      <c r="V346" s="59" t="s">
        <v>17636</v>
      </c>
      <c r="W346" s="59" t="s">
        <v>2191</v>
      </c>
      <c r="X346" s="59" t="s">
        <v>2191</v>
      </c>
      <c r="Y346" s="59" t="s">
        <v>2191</v>
      </c>
      <c r="Z346" s="59" t="s">
        <v>2191</v>
      </c>
      <c r="AA346" s="59" t="s">
        <v>17635</v>
      </c>
      <c r="AB346" s="59" t="s">
        <v>17634</v>
      </c>
      <c r="AC346" s="59" t="s">
        <v>2191</v>
      </c>
      <c r="AD346" s="59" t="s">
        <v>2191</v>
      </c>
      <c r="AE346" s="59" t="s">
        <v>2191</v>
      </c>
      <c r="AF346" s="59" t="s">
        <v>2191</v>
      </c>
      <c r="AG346" s="59" t="s">
        <v>2191</v>
      </c>
      <c r="AH346" s="59" t="s">
        <v>2191</v>
      </c>
      <c r="AI346" s="59" t="s">
        <v>2191</v>
      </c>
      <c r="AJ346" s="59" t="s">
        <v>2191</v>
      </c>
      <c r="AK346" s="59" t="s">
        <v>2191</v>
      </c>
      <c r="AL346" s="59" t="s">
        <v>2191</v>
      </c>
      <c r="AM346" s="59" t="s">
        <v>2191</v>
      </c>
      <c r="AN346" s="59" t="s">
        <v>2191</v>
      </c>
      <c r="AO346" s="59" t="s">
        <v>16317</v>
      </c>
      <c r="AP346" s="59" t="s">
        <v>16316</v>
      </c>
      <c r="AQ346" s="59" t="s">
        <v>2191</v>
      </c>
      <c r="AR346" s="59" t="s">
        <v>2191</v>
      </c>
      <c r="AS346" s="59" t="s">
        <v>2191</v>
      </c>
      <c r="AT346" s="59" t="s">
        <v>12574</v>
      </c>
      <c r="AU346" s="59">
        <v>2006</v>
      </c>
      <c r="AV346" s="59">
        <v>30</v>
      </c>
      <c r="AW346" s="59">
        <v>2</v>
      </c>
      <c r="AX346" s="59" t="s">
        <v>2191</v>
      </c>
      <c r="AY346" s="59" t="s">
        <v>2191</v>
      </c>
      <c r="AZ346" s="59" t="s">
        <v>2191</v>
      </c>
      <c r="BA346" s="59" t="s">
        <v>2191</v>
      </c>
      <c r="BB346" s="59">
        <v>185</v>
      </c>
      <c r="BC346" s="59">
        <v>206</v>
      </c>
      <c r="BD346" s="59" t="s">
        <v>2191</v>
      </c>
      <c r="BE346" s="59" t="s">
        <v>3060</v>
      </c>
      <c r="BF346" s="59" t="str">
        <f>HYPERLINK("http://dx.doi.org/10.1111/j.1540-6520.2006.00117.x","http://dx.doi.org/10.1111/j.1540-6520.2006.00117.x")</f>
        <v>http://dx.doi.org/10.1111/j.1540-6520.2006.00117.x</v>
      </c>
      <c r="BG346" s="59" t="s">
        <v>2191</v>
      </c>
      <c r="BH346" s="59" t="s">
        <v>2191</v>
      </c>
      <c r="BI346" s="59" t="s">
        <v>2191</v>
      </c>
      <c r="BJ346" s="59" t="s">
        <v>2191</v>
      </c>
      <c r="BK346" s="59" t="s">
        <v>2191</v>
      </c>
      <c r="BL346" s="59" t="s">
        <v>2191</v>
      </c>
      <c r="BM346" s="59" t="s">
        <v>2191</v>
      </c>
      <c r="BN346" s="59" t="s">
        <v>2191</v>
      </c>
      <c r="BO346" s="59" t="s">
        <v>2191</v>
      </c>
      <c r="BP346" s="59" t="s">
        <v>2191</v>
      </c>
      <c r="BQ346" s="59" t="s">
        <v>2191</v>
      </c>
      <c r="BR346" s="59" t="s">
        <v>2191</v>
      </c>
      <c r="BS346" s="59" t="s">
        <v>17633</v>
      </c>
      <c r="BT346" s="59" t="str">
        <f>HYPERLINK("https%3A%2F%2Fwww.webofscience.com%2Fwos%2Fwoscc%2Ffull-record%2FWOS:000235955900004","View Full Record in Web of Science")</f>
        <v>View Full Record in Web of Science</v>
      </c>
      <c r="BX346" s="37" t="str">
        <f>VLOOKUP(BE346,[2]scopus!$N$2:$N$1043,1,FALSE)</f>
        <v>10.1111/j.1540-6520.2006.00117.x</v>
      </c>
    </row>
    <row r="347" spans="1:76" x14ac:dyDescent="0.15">
      <c r="A347" s="59" t="s">
        <v>13190</v>
      </c>
      <c r="B347" s="59" t="s">
        <v>17632</v>
      </c>
      <c r="C347" s="59" t="s">
        <v>2191</v>
      </c>
      <c r="D347" s="59" t="s">
        <v>17064</v>
      </c>
      <c r="E347" s="59" t="s">
        <v>2191</v>
      </c>
      <c r="F347" s="59" t="s">
        <v>17631</v>
      </c>
      <c r="G347" s="59" t="s">
        <v>2191</v>
      </c>
      <c r="H347" s="59" t="s">
        <v>2191</v>
      </c>
      <c r="I347" s="59" t="s">
        <v>2565</v>
      </c>
      <c r="J347" s="59" t="s">
        <v>17062</v>
      </c>
      <c r="K347" s="59" t="s">
        <v>17061</v>
      </c>
      <c r="L347" s="59" t="s">
        <v>2191</v>
      </c>
      <c r="M347" s="59" t="s">
        <v>2191</v>
      </c>
      <c r="N347" s="59" t="s">
        <v>2191</v>
      </c>
      <c r="O347" s="59" t="s">
        <v>2191</v>
      </c>
      <c r="P347" s="59" t="s">
        <v>2191</v>
      </c>
      <c r="Q347" s="59" t="s">
        <v>2191</v>
      </c>
      <c r="R347" s="59" t="s">
        <v>2191</v>
      </c>
      <c r="S347" s="59" t="s">
        <v>2191</v>
      </c>
      <c r="T347" s="59" t="s">
        <v>2191</v>
      </c>
      <c r="U347" s="59" t="s">
        <v>2191</v>
      </c>
      <c r="V347" s="59" t="s">
        <v>17630</v>
      </c>
      <c r="W347" s="59" t="s">
        <v>2191</v>
      </c>
      <c r="X347" s="59" t="s">
        <v>2191</v>
      </c>
      <c r="Y347" s="59" t="s">
        <v>2191</v>
      </c>
      <c r="Z347" s="59" t="s">
        <v>2191</v>
      </c>
      <c r="AA347" s="59" t="s">
        <v>17629</v>
      </c>
      <c r="AB347" s="59" t="s">
        <v>17628</v>
      </c>
      <c r="AC347" s="59" t="s">
        <v>2191</v>
      </c>
      <c r="AD347" s="59" t="s">
        <v>2191</v>
      </c>
      <c r="AE347" s="59" t="s">
        <v>2191</v>
      </c>
      <c r="AF347" s="59" t="s">
        <v>2191</v>
      </c>
      <c r="AG347" s="59" t="s">
        <v>2191</v>
      </c>
      <c r="AH347" s="59" t="s">
        <v>2191</v>
      </c>
      <c r="AI347" s="59" t="s">
        <v>2191</v>
      </c>
      <c r="AJ347" s="59" t="s">
        <v>2191</v>
      </c>
      <c r="AK347" s="59" t="s">
        <v>2191</v>
      </c>
      <c r="AL347" s="59" t="s">
        <v>2191</v>
      </c>
      <c r="AM347" s="59" t="s">
        <v>2191</v>
      </c>
      <c r="AN347" s="59" t="s">
        <v>2191</v>
      </c>
      <c r="AO347" s="59" t="s">
        <v>17059</v>
      </c>
      <c r="AP347" s="59" t="s">
        <v>2191</v>
      </c>
      <c r="AQ347" s="59" t="s">
        <v>17058</v>
      </c>
      <c r="AR347" s="59" t="s">
        <v>2191</v>
      </c>
      <c r="AS347" s="59" t="s">
        <v>2191</v>
      </c>
      <c r="AT347" s="59" t="s">
        <v>2191</v>
      </c>
      <c r="AU347" s="59">
        <v>2008</v>
      </c>
      <c r="AV347" s="59">
        <v>25</v>
      </c>
      <c r="AW347" s="59" t="s">
        <v>2191</v>
      </c>
      <c r="AX347" s="59" t="s">
        <v>2191</v>
      </c>
      <c r="AY347" s="59" t="s">
        <v>2191</v>
      </c>
      <c r="AZ347" s="59" t="s">
        <v>2191</v>
      </c>
      <c r="BA347" s="59" t="s">
        <v>2191</v>
      </c>
      <c r="BB347" s="59">
        <v>563</v>
      </c>
      <c r="BC347" s="59">
        <v>593</v>
      </c>
      <c r="BD347" s="59" t="s">
        <v>2191</v>
      </c>
      <c r="BE347" s="59" t="s">
        <v>2564</v>
      </c>
      <c r="BF347" s="59" t="str">
        <f>HYPERLINK("http://dx.doi.org/10.1016/S0742-3322(08)25016-3","http://dx.doi.org/10.1016/S0742-3322(08)25016-3")</f>
        <v>http://dx.doi.org/10.1016/S0742-3322(08)25016-3</v>
      </c>
      <c r="BG347" s="59" t="s">
        <v>2191</v>
      </c>
      <c r="BH347" s="59" t="s">
        <v>2191</v>
      </c>
      <c r="BI347" s="59" t="s">
        <v>2191</v>
      </c>
      <c r="BJ347" s="59" t="s">
        <v>2191</v>
      </c>
      <c r="BK347" s="59" t="s">
        <v>2191</v>
      </c>
      <c r="BL347" s="59" t="s">
        <v>2191</v>
      </c>
      <c r="BM347" s="59" t="s">
        <v>2191</v>
      </c>
      <c r="BN347" s="59" t="s">
        <v>2191</v>
      </c>
      <c r="BO347" s="59" t="s">
        <v>2191</v>
      </c>
      <c r="BP347" s="59" t="s">
        <v>2191</v>
      </c>
      <c r="BQ347" s="59" t="s">
        <v>2191</v>
      </c>
      <c r="BR347" s="59" t="s">
        <v>2191</v>
      </c>
      <c r="BS347" s="59" t="s">
        <v>17627</v>
      </c>
      <c r="BT347" s="59" t="str">
        <f>HYPERLINK("https%3A%2F%2Fwww.webofscience.com%2Fwos%2Fwoscc%2Ffull-record%2FWOS:000260513700016","View Full Record in Web of Science")</f>
        <v>View Full Record in Web of Science</v>
      </c>
      <c r="BX347" s="37" t="e">
        <f>VLOOKUP(BE347,[2]scopus!$N$2:$N$1043,1,FALSE)</f>
        <v>#N/A</v>
      </c>
    </row>
    <row r="348" spans="1:76" x14ac:dyDescent="0.15">
      <c r="A348" s="59" t="s">
        <v>12379</v>
      </c>
      <c r="B348" s="59" t="s">
        <v>17626</v>
      </c>
      <c r="C348" s="59" t="s">
        <v>2191</v>
      </c>
      <c r="D348" s="59" t="s">
        <v>2191</v>
      </c>
      <c r="E348" s="59" t="s">
        <v>2191</v>
      </c>
      <c r="F348" s="59" t="s">
        <v>17625</v>
      </c>
      <c r="G348" s="59" t="s">
        <v>2191</v>
      </c>
      <c r="H348" s="59" t="s">
        <v>2191</v>
      </c>
      <c r="I348" s="59" t="s">
        <v>3379</v>
      </c>
      <c r="J348" s="59" t="s">
        <v>16072</v>
      </c>
      <c r="K348" s="59" t="s">
        <v>2191</v>
      </c>
      <c r="L348" s="59" t="s">
        <v>2191</v>
      </c>
      <c r="M348" s="59" t="s">
        <v>2191</v>
      </c>
      <c r="N348" s="59" t="s">
        <v>2191</v>
      </c>
      <c r="O348" s="59" t="s">
        <v>2191</v>
      </c>
      <c r="P348" s="59" t="s">
        <v>2191</v>
      </c>
      <c r="Q348" s="59" t="s">
        <v>2191</v>
      </c>
      <c r="R348" s="59" t="s">
        <v>2191</v>
      </c>
      <c r="S348" s="59" t="s">
        <v>2191</v>
      </c>
      <c r="T348" s="59" t="s">
        <v>2191</v>
      </c>
      <c r="U348" s="59" t="s">
        <v>2191</v>
      </c>
      <c r="V348" s="59" t="s">
        <v>17624</v>
      </c>
      <c r="W348" s="59" t="s">
        <v>2191</v>
      </c>
      <c r="X348" s="59" t="s">
        <v>2191</v>
      </c>
      <c r="Y348" s="59" t="s">
        <v>2191</v>
      </c>
      <c r="Z348" s="59" t="s">
        <v>2191</v>
      </c>
      <c r="AA348" s="59" t="s">
        <v>2191</v>
      </c>
      <c r="AB348" s="59" t="s">
        <v>2191</v>
      </c>
      <c r="AC348" s="59" t="s">
        <v>2191</v>
      </c>
      <c r="AD348" s="59" t="s">
        <v>2191</v>
      </c>
      <c r="AE348" s="59" t="s">
        <v>2191</v>
      </c>
      <c r="AF348" s="59" t="s">
        <v>2191</v>
      </c>
      <c r="AG348" s="59" t="s">
        <v>2191</v>
      </c>
      <c r="AH348" s="59" t="s">
        <v>2191</v>
      </c>
      <c r="AI348" s="59" t="s">
        <v>2191</v>
      </c>
      <c r="AJ348" s="59" t="s">
        <v>2191</v>
      </c>
      <c r="AK348" s="59" t="s">
        <v>2191</v>
      </c>
      <c r="AL348" s="59" t="s">
        <v>2191</v>
      </c>
      <c r="AM348" s="59" t="s">
        <v>2191</v>
      </c>
      <c r="AN348" s="59" t="s">
        <v>2191</v>
      </c>
      <c r="AO348" s="59" t="s">
        <v>16068</v>
      </c>
      <c r="AP348" s="59" t="s">
        <v>2191</v>
      </c>
      <c r="AQ348" s="59" t="s">
        <v>2191</v>
      </c>
      <c r="AR348" s="59" t="s">
        <v>2191</v>
      </c>
      <c r="AS348" s="59" t="s">
        <v>2191</v>
      </c>
      <c r="AT348" s="59" t="s">
        <v>12418</v>
      </c>
      <c r="AU348" s="59">
        <v>2009</v>
      </c>
      <c r="AV348" s="59">
        <v>42</v>
      </c>
      <c r="AW348" s="59">
        <v>3</v>
      </c>
      <c r="AX348" s="59" t="s">
        <v>2191</v>
      </c>
      <c r="AY348" s="59" t="s">
        <v>2191</v>
      </c>
      <c r="AZ348" s="59" t="s">
        <v>2191</v>
      </c>
      <c r="BA348" s="59" t="s">
        <v>2191</v>
      </c>
      <c r="BB348" s="59">
        <v>341</v>
      </c>
      <c r="BC348" s="59">
        <v>358</v>
      </c>
      <c r="BD348" s="59" t="s">
        <v>2191</v>
      </c>
      <c r="BE348" s="59" t="s">
        <v>3378</v>
      </c>
      <c r="BF348" s="59" t="str">
        <f>HYPERLINK("http://dx.doi.org/10.1016/j.lrp.2009.06.001","http://dx.doi.org/10.1016/j.lrp.2009.06.001")</f>
        <v>http://dx.doi.org/10.1016/j.lrp.2009.06.001</v>
      </c>
      <c r="BG348" s="59" t="s">
        <v>2191</v>
      </c>
      <c r="BH348" s="59" t="s">
        <v>2191</v>
      </c>
      <c r="BI348" s="59" t="s">
        <v>2191</v>
      </c>
      <c r="BJ348" s="59" t="s">
        <v>2191</v>
      </c>
      <c r="BK348" s="59" t="s">
        <v>2191</v>
      </c>
      <c r="BL348" s="59" t="s">
        <v>2191</v>
      </c>
      <c r="BM348" s="59" t="s">
        <v>2191</v>
      </c>
      <c r="BN348" s="59" t="s">
        <v>2191</v>
      </c>
      <c r="BO348" s="59" t="s">
        <v>2191</v>
      </c>
      <c r="BP348" s="59" t="s">
        <v>2191</v>
      </c>
      <c r="BQ348" s="59" t="s">
        <v>2191</v>
      </c>
      <c r="BR348" s="59" t="s">
        <v>2191</v>
      </c>
      <c r="BS348" s="59" t="s">
        <v>17623</v>
      </c>
      <c r="BT348" s="59" t="str">
        <f>HYPERLINK("https%3A%2F%2Fwww.webofscience.com%2Fwos%2Fwoscc%2Ffull-record%2FWOS:000269938700005","View Full Record in Web of Science")</f>
        <v>View Full Record in Web of Science</v>
      </c>
      <c r="BX348" s="37" t="str">
        <f>VLOOKUP(BE348,[2]scopus!$N$2:$N$1043,1,FALSE)</f>
        <v>10.1016/j.lrp.2009.06.001</v>
      </c>
    </row>
    <row r="349" spans="1:76" x14ac:dyDescent="0.15">
      <c r="A349" s="59" t="s">
        <v>12379</v>
      </c>
      <c r="B349" s="59" t="s">
        <v>17622</v>
      </c>
      <c r="C349" s="59" t="s">
        <v>2191</v>
      </c>
      <c r="D349" s="59" t="s">
        <v>2191</v>
      </c>
      <c r="E349" s="59" t="s">
        <v>2191</v>
      </c>
      <c r="F349" s="59" t="s">
        <v>17621</v>
      </c>
      <c r="G349" s="59" t="s">
        <v>2191</v>
      </c>
      <c r="H349" s="59" t="s">
        <v>2191</v>
      </c>
      <c r="I349" s="59" t="s">
        <v>17620</v>
      </c>
      <c r="J349" s="59" t="s">
        <v>17084</v>
      </c>
      <c r="K349" s="59" t="s">
        <v>2191</v>
      </c>
      <c r="L349" s="59" t="s">
        <v>2191</v>
      </c>
      <c r="M349" s="59" t="s">
        <v>2191</v>
      </c>
      <c r="N349" s="59" t="s">
        <v>2191</v>
      </c>
      <c r="O349" s="59" t="s">
        <v>2191</v>
      </c>
      <c r="P349" s="59" t="s">
        <v>2191</v>
      </c>
      <c r="Q349" s="59" t="s">
        <v>2191</v>
      </c>
      <c r="R349" s="59" t="s">
        <v>2191</v>
      </c>
      <c r="S349" s="59" t="s">
        <v>2191</v>
      </c>
      <c r="T349" s="59" t="s">
        <v>2191</v>
      </c>
      <c r="U349" s="59" t="s">
        <v>2191</v>
      </c>
      <c r="V349" s="59" t="s">
        <v>17619</v>
      </c>
      <c r="W349" s="59" t="s">
        <v>2191</v>
      </c>
      <c r="X349" s="59" t="s">
        <v>2191</v>
      </c>
      <c r="Y349" s="59" t="s">
        <v>2191</v>
      </c>
      <c r="Z349" s="59" t="s">
        <v>2191</v>
      </c>
      <c r="AA349" s="59" t="s">
        <v>2191</v>
      </c>
      <c r="AB349" s="59" t="s">
        <v>17618</v>
      </c>
      <c r="AC349" s="59" t="s">
        <v>2191</v>
      </c>
      <c r="AD349" s="59" t="s">
        <v>2191</v>
      </c>
      <c r="AE349" s="59" t="s">
        <v>2191</v>
      </c>
      <c r="AF349" s="59" t="s">
        <v>2191</v>
      </c>
      <c r="AG349" s="59" t="s">
        <v>2191</v>
      </c>
      <c r="AH349" s="59" t="s">
        <v>2191</v>
      </c>
      <c r="AI349" s="59" t="s">
        <v>2191</v>
      </c>
      <c r="AJ349" s="59" t="s">
        <v>2191</v>
      </c>
      <c r="AK349" s="59" t="s">
        <v>2191</v>
      </c>
      <c r="AL349" s="59" t="s">
        <v>2191</v>
      </c>
      <c r="AM349" s="59" t="s">
        <v>2191</v>
      </c>
      <c r="AN349" s="59" t="s">
        <v>2191</v>
      </c>
      <c r="AO349" s="59" t="s">
        <v>17080</v>
      </c>
      <c r="AP349" s="59" t="s">
        <v>17079</v>
      </c>
      <c r="AQ349" s="59" t="s">
        <v>2191</v>
      </c>
      <c r="AR349" s="59" t="s">
        <v>2191</v>
      </c>
      <c r="AS349" s="59" t="s">
        <v>2191</v>
      </c>
      <c r="AT349" s="59" t="s">
        <v>12465</v>
      </c>
      <c r="AU349" s="59">
        <v>2017</v>
      </c>
      <c r="AV349" s="59">
        <v>11</v>
      </c>
      <c r="AW349" s="59">
        <v>4</v>
      </c>
      <c r="AX349" s="59" t="s">
        <v>2191</v>
      </c>
      <c r="AY349" s="59" t="s">
        <v>2191</v>
      </c>
      <c r="AZ349" s="59" t="s">
        <v>2191</v>
      </c>
      <c r="BA349" s="59" t="s">
        <v>2191</v>
      </c>
      <c r="BB349" s="59">
        <v>393</v>
      </c>
      <c r="BC349" s="59">
        <v>421</v>
      </c>
      <c r="BD349" s="59" t="s">
        <v>2191</v>
      </c>
      <c r="BE349" s="59" t="s">
        <v>3909</v>
      </c>
      <c r="BF349" s="59" t="str">
        <f>HYPERLINK("http://dx.doi.org/10.1002/sej.1247","http://dx.doi.org/10.1002/sej.1247")</f>
        <v>http://dx.doi.org/10.1002/sej.1247</v>
      </c>
      <c r="BG349" s="59" t="s">
        <v>2191</v>
      </c>
      <c r="BH349" s="59" t="s">
        <v>2191</v>
      </c>
      <c r="BI349" s="59" t="s">
        <v>2191</v>
      </c>
      <c r="BJ349" s="59" t="s">
        <v>2191</v>
      </c>
      <c r="BK349" s="59" t="s">
        <v>2191</v>
      </c>
      <c r="BL349" s="59" t="s">
        <v>2191</v>
      </c>
      <c r="BM349" s="59" t="s">
        <v>2191</v>
      </c>
      <c r="BN349" s="59" t="s">
        <v>2191</v>
      </c>
      <c r="BO349" s="59" t="s">
        <v>2191</v>
      </c>
      <c r="BP349" s="59" t="s">
        <v>2191</v>
      </c>
      <c r="BQ349" s="59" t="s">
        <v>2191</v>
      </c>
      <c r="BR349" s="59" t="s">
        <v>2191</v>
      </c>
      <c r="BS349" s="59" t="s">
        <v>17617</v>
      </c>
      <c r="BT349" s="59" t="str">
        <f>HYPERLINK("https%3A%2F%2Fwww.webofscience.com%2Fwos%2Fwoscc%2Ffull-record%2FWOS:000416325500002","View Full Record in Web of Science")</f>
        <v>View Full Record in Web of Science</v>
      </c>
      <c r="BX349" s="37" t="str">
        <f>VLOOKUP(BE349,[2]scopus!$N$2:$N$1043,1,FALSE)</f>
        <v>10.1002/sej.1247</v>
      </c>
    </row>
    <row r="350" spans="1:76" x14ac:dyDescent="0.15">
      <c r="A350" s="59" t="s">
        <v>12379</v>
      </c>
      <c r="B350" s="59" t="s">
        <v>17616</v>
      </c>
      <c r="C350" s="59" t="s">
        <v>2191</v>
      </c>
      <c r="D350" s="59" t="s">
        <v>2191</v>
      </c>
      <c r="E350" s="59" t="s">
        <v>2191</v>
      </c>
      <c r="F350" s="59" t="s">
        <v>17615</v>
      </c>
      <c r="G350" s="59" t="s">
        <v>2191</v>
      </c>
      <c r="H350" s="59" t="s">
        <v>2191</v>
      </c>
      <c r="I350" s="59" t="s">
        <v>510</v>
      </c>
      <c r="J350" s="59" t="s">
        <v>17084</v>
      </c>
      <c r="K350" s="59" t="s">
        <v>2191</v>
      </c>
      <c r="L350" s="59" t="s">
        <v>2191</v>
      </c>
      <c r="M350" s="59" t="s">
        <v>2191</v>
      </c>
      <c r="N350" s="59" t="s">
        <v>2191</v>
      </c>
      <c r="O350" s="59" t="s">
        <v>2191</v>
      </c>
      <c r="P350" s="59" t="s">
        <v>2191</v>
      </c>
      <c r="Q350" s="59" t="s">
        <v>2191</v>
      </c>
      <c r="R350" s="59" t="s">
        <v>2191</v>
      </c>
      <c r="S350" s="59" t="s">
        <v>2191</v>
      </c>
      <c r="T350" s="59" t="s">
        <v>2191</v>
      </c>
      <c r="U350" s="59" t="s">
        <v>2191</v>
      </c>
      <c r="V350" s="59" t="s">
        <v>17614</v>
      </c>
      <c r="W350" s="59" t="s">
        <v>2191</v>
      </c>
      <c r="X350" s="59" t="s">
        <v>2191</v>
      </c>
      <c r="Y350" s="59" t="s">
        <v>2191</v>
      </c>
      <c r="Z350" s="59" t="s">
        <v>2191</v>
      </c>
      <c r="AA350" s="59" t="s">
        <v>17613</v>
      </c>
      <c r="AB350" s="59" t="s">
        <v>17612</v>
      </c>
      <c r="AC350" s="59" t="s">
        <v>2191</v>
      </c>
      <c r="AD350" s="59" t="s">
        <v>2191</v>
      </c>
      <c r="AE350" s="59" t="s">
        <v>2191</v>
      </c>
      <c r="AF350" s="59" t="s">
        <v>2191</v>
      </c>
      <c r="AG350" s="59" t="s">
        <v>2191</v>
      </c>
      <c r="AH350" s="59" t="s">
        <v>2191</v>
      </c>
      <c r="AI350" s="59" t="s">
        <v>2191</v>
      </c>
      <c r="AJ350" s="59" t="s">
        <v>2191</v>
      </c>
      <c r="AK350" s="59" t="s">
        <v>2191</v>
      </c>
      <c r="AL350" s="59" t="s">
        <v>2191</v>
      </c>
      <c r="AM350" s="59" t="s">
        <v>2191</v>
      </c>
      <c r="AN350" s="59" t="s">
        <v>2191</v>
      </c>
      <c r="AO350" s="59" t="s">
        <v>17080</v>
      </c>
      <c r="AP350" s="59" t="s">
        <v>17079</v>
      </c>
      <c r="AQ350" s="59" t="s">
        <v>2191</v>
      </c>
      <c r="AR350" s="59" t="s">
        <v>2191</v>
      </c>
      <c r="AS350" s="59" t="s">
        <v>2191</v>
      </c>
      <c r="AT350" s="59" t="s">
        <v>12574</v>
      </c>
      <c r="AU350" s="59">
        <v>2009</v>
      </c>
      <c r="AV350" s="59">
        <v>3</v>
      </c>
      <c r="AW350" s="59">
        <v>1</v>
      </c>
      <c r="AX350" s="59" t="s">
        <v>2191</v>
      </c>
      <c r="AY350" s="59" t="s">
        <v>2191</v>
      </c>
      <c r="AZ350" s="59" t="s">
        <v>2191</v>
      </c>
      <c r="BA350" s="59" t="s">
        <v>2191</v>
      </c>
      <c r="BB350" s="59">
        <v>3</v>
      </c>
      <c r="BC350" s="59">
        <v>27</v>
      </c>
      <c r="BD350" s="59" t="s">
        <v>2191</v>
      </c>
      <c r="BE350" s="59" t="s">
        <v>508</v>
      </c>
      <c r="BF350" s="59" t="str">
        <f>HYPERLINK("http://dx.doi.org/10.1002/sej.54","http://dx.doi.org/10.1002/sej.54")</f>
        <v>http://dx.doi.org/10.1002/sej.54</v>
      </c>
      <c r="BG350" s="59" t="s">
        <v>2191</v>
      </c>
      <c r="BH350" s="59" t="s">
        <v>2191</v>
      </c>
      <c r="BI350" s="59" t="s">
        <v>2191</v>
      </c>
      <c r="BJ350" s="59" t="s">
        <v>2191</v>
      </c>
      <c r="BK350" s="59" t="s">
        <v>2191</v>
      </c>
      <c r="BL350" s="59" t="s">
        <v>2191</v>
      </c>
      <c r="BM350" s="59" t="s">
        <v>2191</v>
      </c>
      <c r="BN350" s="59" t="s">
        <v>2191</v>
      </c>
      <c r="BO350" s="59" t="s">
        <v>2191</v>
      </c>
      <c r="BP350" s="59" t="s">
        <v>2191</v>
      </c>
      <c r="BQ350" s="59" t="s">
        <v>2191</v>
      </c>
      <c r="BR350" s="59" t="s">
        <v>2191</v>
      </c>
      <c r="BS350" s="59" t="s">
        <v>17611</v>
      </c>
      <c r="BT350" s="59" t="str">
        <f>HYPERLINK("https%3A%2F%2Fwww.webofscience.com%2Fwos%2Fwoscc%2Ffull-record%2FWOS:000281805800001","View Full Record in Web of Science")</f>
        <v>View Full Record in Web of Science</v>
      </c>
      <c r="BX350" s="37" t="e">
        <f>VLOOKUP(BE350,[2]scopus!$N$2:$N$1043,1,FALSE)</f>
        <v>#N/A</v>
      </c>
    </row>
    <row r="351" spans="1:76" x14ac:dyDescent="0.15">
      <c r="A351" s="59" t="s">
        <v>12379</v>
      </c>
      <c r="B351" s="59" t="s">
        <v>17610</v>
      </c>
      <c r="C351" s="59" t="s">
        <v>2191</v>
      </c>
      <c r="D351" s="59" t="s">
        <v>2191</v>
      </c>
      <c r="E351" s="59" t="s">
        <v>2191</v>
      </c>
      <c r="F351" s="59" t="s">
        <v>17609</v>
      </c>
      <c r="G351" s="59" t="s">
        <v>2191</v>
      </c>
      <c r="H351" s="59" t="s">
        <v>2191</v>
      </c>
      <c r="I351" s="59" t="s">
        <v>3942</v>
      </c>
      <c r="J351" s="59" t="s">
        <v>17022</v>
      </c>
      <c r="K351" s="59" t="s">
        <v>2191</v>
      </c>
      <c r="L351" s="59" t="s">
        <v>2191</v>
      </c>
      <c r="M351" s="59" t="s">
        <v>2191</v>
      </c>
      <c r="N351" s="59" t="s">
        <v>2191</v>
      </c>
      <c r="O351" s="59" t="s">
        <v>2191</v>
      </c>
      <c r="P351" s="59" t="s">
        <v>2191</v>
      </c>
      <c r="Q351" s="59" t="s">
        <v>2191</v>
      </c>
      <c r="R351" s="59" t="s">
        <v>2191</v>
      </c>
      <c r="S351" s="59" t="s">
        <v>2191</v>
      </c>
      <c r="T351" s="59" t="s">
        <v>2191</v>
      </c>
      <c r="U351" s="59" t="s">
        <v>2191</v>
      </c>
      <c r="V351" s="59" t="s">
        <v>17608</v>
      </c>
      <c r="W351" s="59" t="s">
        <v>2191</v>
      </c>
      <c r="X351" s="59" t="s">
        <v>2191</v>
      </c>
      <c r="Y351" s="59" t="s">
        <v>2191</v>
      </c>
      <c r="Z351" s="59" t="s">
        <v>2191</v>
      </c>
      <c r="AA351" s="59" t="s">
        <v>17607</v>
      </c>
      <c r="AB351" s="59" t="s">
        <v>17606</v>
      </c>
      <c r="AC351" s="59" t="s">
        <v>2191</v>
      </c>
      <c r="AD351" s="59" t="s">
        <v>2191</v>
      </c>
      <c r="AE351" s="59" t="s">
        <v>2191</v>
      </c>
      <c r="AF351" s="59" t="s">
        <v>2191</v>
      </c>
      <c r="AG351" s="59" t="s">
        <v>2191</v>
      </c>
      <c r="AH351" s="59" t="s">
        <v>2191</v>
      </c>
      <c r="AI351" s="59" t="s">
        <v>2191</v>
      </c>
      <c r="AJ351" s="59" t="s">
        <v>2191</v>
      </c>
      <c r="AK351" s="59" t="s">
        <v>2191</v>
      </c>
      <c r="AL351" s="59" t="s">
        <v>2191</v>
      </c>
      <c r="AM351" s="59" t="s">
        <v>2191</v>
      </c>
      <c r="AN351" s="59" t="s">
        <v>2191</v>
      </c>
      <c r="AO351" s="59" t="s">
        <v>17018</v>
      </c>
      <c r="AP351" s="59" t="s">
        <v>17017</v>
      </c>
      <c r="AQ351" s="59" t="s">
        <v>2191</v>
      </c>
      <c r="AR351" s="59" t="s">
        <v>2191</v>
      </c>
      <c r="AS351" s="59" t="s">
        <v>2191</v>
      </c>
      <c r="AT351" s="59" t="s">
        <v>12390</v>
      </c>
      <c r="AU351" s="59">
        <v>2016</v>
      </c>
      <c r="AV351" s="59">
        <v>47</v>
      </c>
      <c r="AW351" s="59">
        <v>2</v>
      </c>
      <c r="AX351" s="59" t="s">
        <v>2191</v>
      </c>
      <c r="AY351" s="59" t="s">
        <v>2191</v>
      </c>
      <c r="AZ351" s="59" t="s">
        <v>12540</v>
      </c>
      <c r="BA351" s="59" t="s">
        <v>2191</v>
      </c>
      <c r="BB351" s="59">
        <v>331</v>
      </c>
      <c r="BC351" s="59">
        <v>344</v>
      </c>
      <c r="BD351" s="59" t="s">
        <v>2191</v>
      </c>
      <c r="BE351" s="59" t="s">
        <v>3941</v>
      </c>
      <c r="BF351" s="59" t="str">
        <f>HYPERLINK("http://dx.doi.org/10.1007/s11187-016-9719-8","http://dx.doi.org/10.1007/s11187-016-9719-8")</f>
        <v>http://dx.doi.org/10.1007/s11187-016-9719-8</v>
      </c>
      <c r="BG351" s="59" t="s">
        <v>2191</v>
      </c>
      <c r="BH351" s="59" t="s">
        <v>2191</v>
      </c>
      <c r="BI351" s="59" t="s">
        <v>2191</v>
      </c>
      <c r="BJ351" s="59" t="s">
        <v>2191</v>
      </c>
      <c r="BK351" s="59" t="s">
        <v>2191</v>
      </c>
      <c r="BL351" s="59" t="s">
        <v>2191</v>
      </c>
      <c r="BM351" s="59" t="s">
        <v>2191</v>
      </c>
      <c r="BN351" s="59" t="s">
        <v>2191</v>
      </c>
      <c r="BO351" s="59" t="s">
        <v>2191</v>
      </c>
      <c r="BP351" s="59" t="s">
        <v>2191</v>
      </c>
      <c r="BQ351" s="59" t="s">
        <v>2191</v>
      </c>
      <c r="BR351" s="59" t="s">
        <v>2191</v>
      </c>
      <c r="BS351" s="59" t="s">
        <v>17605</v>
      </c>
      <c r="BT351" s="59" t="str">
        <f>HYPERLINK("https%3A%2F%2Fwww.webofscience.com%2Fwos%2Fwoscc%2Ffull-record%2FWOS:000380073600004","View Full Record in Web of Science")</f>
        <v>View Full Record in Web of Science</v>
      </c>
      <c r="BX351" s="37" t="str">
        <f>VLOOKUP(BE351,[2]scopus!$N$2:$N$1043,1,FALSE)</f>
        <v>10.1007/s11187-016-9719-8</v>
      </c>
    </row>
    <row r="352" spans="1:76" x14ac:dyDescent="0.15">
      <c r="A352" s="59" t="s">
        <v>12379</v>
      </c>
      <c r="B352" s="59" t="s">
        <v>17604</v>
      </c>
      <c r="C352" s="59" t="s">
        <v>2191</v>
      </c>
      <c r="D352" s="59" t="s">
        <v>2191</v>
      </c>
      <c r="E352" s="59" t="s">
        <v>2191</v>
      </c>
      <c r="F352" s="59" t="s">
        <v>17603</v>
      </c>
      <c r="G352" s="59" t="s">
        <v>2191</v>
      </c>
      <c r="H352" s="59" t="s">
        <v>2191</v>
      </c>
      <c r="I352" s="59" t="s">
        <v>516</v>
      </c>
      <c r="J352" s="59" t="s">
        <v>13196</v>
      </c>
      <c r="K352" s="59" t="s">
        <v>2191</v>
      </c>
      <c r="L352" s="59" t="s">
        <v>2191</v>
      </c>
      <c r="M352" s="59" t="s">
        <v>2191</v>
      </c>
      <c r="N352" s="59" t="s">
        <v>2191</v>
      </c>
      <c r="O352" s="59" t="s">
        <v>2191</v>
      </c>
      <c r="P352" s="59" t="s">
        <v>2191</v>
      </c>
      <c r="Q352" s="59" t="s">
        <v>2191</v>
      </c>
      <c r="R352" s="59" t="s">
        <v>2191</v>
      </c>
      <c r="S352" s="59" t="s">
        <v>2191</v>
      </c>
      <c r="T352" s="59" t="s">
        <v>2191</v>
      </c>
      <c r="U352" s="59" t="s">
        <v>2191</v>
      </c>
      <c r="V352" s="59" t="s">
        <v>17602</v>
      </c>
      <c r="W352" s="59" t="s">
        <v>2191</v>
      </c>
      <c r="X352" s="59" t="s">
        <v>2191</v>
      </c>
      <c r="Y352" s="59" t="s">
        <v>2191</v>
      </c>
      <c r="Z352" s="59" t="s">
        <v>2191</v>
      </c>
      <c r="AA352" s="59" t="s">
        <v>17601</v>
      </c>
      <c r="AB352" s="59" t="s">
        <v>2191</v>
      </c>
      <c r="AC352" s="59" t="s">
        <v>2191</v>
      </c>
      <c r="AD352" s="59" t="s">
        <v>2191</v>
      </c>
      <c r="AE352" s="59" t="s">
        <v>2191</v>
      </c>
      <c r="AF352" s="59" t="s">
        <v>2191</v>
      </c>
      <c r="AG352" s="59" t="s">
        <v>2191</v>
      </c>
      <c r="AH352" s="59" t="s">
        <v>2191</v>
      </c>
      <c r="AI352" s="59" t="s">
        <v>2191</v>
      </c>
      <c r="AJ352" s="59" t="s">
        <v>2191</v>
      </c>
      <c r="AK352" s="59" t="s">
        <v>2191</v>
      </c>
      <c r="AL352" s="59" t="s">
        <v>2191</v>
      </c>
      <c r="AM352" s="59" t="s">
        <v>2191</v>
      </c>
      <c r="AN352" s="59" t="s">
        <v>2191</v>
      </c>
      <c r="AO352" s="59" t="s">
        <v>13193</v>
      </c>
      <c r="AP352" s="59" t="s">
        <v>13192</v>
      </c>
      <c r="AQ352" s="59" t="s">
        <v>2191</v>
      </c>
      <c r="AR352" s="59" t="s">
        <v>2191</v>
      </c>
      <c r="AS352" s="59" t="s">
        <v>2191</v>
      </c>
      <c r="AT352" s="59" t="s">
        <v>17600</v>
      </c>
      <c r="AU352" s="59">
        <v>2019</v>
      </c>
      <c r="AV352" s="59">
        <v>55</v>
      </c>
      <c r="AW352" s="59">
        <v>4</v>
      </c>
      <c r="AX352" s="59" t="s">
        <v>2191</v>
      </c>
      <c r="AY352" s="59" t="s">
        <v>2191</v>
      </c>
      <c r="AZ352" s="59" t="s">
        <v>2191</v>
      </c>
      <c r="BA352" s="59" t="s">
        <v>2191</v>
      </c>
      <c r="BB352" s="59">
        <v>759</v>
      </c>
      <c r="BC352" s="59">
        <v>780</v>
      </c>
      <c r="BD352" s="59" t="s">
        <v>2191</v>
      </c>
      <c r="BE352" s="59" t="s">
        <v>514</v>
      </c>
      <c r="BF352" s="59" t="str">
        <f>HYPERLINK("http://dx.doi.org/10.1080/1540496X.2018.1485096","http://dx.doi.org/10.1080/1540496X.2018.1485096")</f>
        <v>http://dx.doi.org/10.1080/1540496X.2018.1485096</v>
      </c>
      <c r="BG352" s="59" t="s">
        <v>2191</v>
      </c>
      <c r="BH352" s="59" t="s">
        <v>2191</v>
      </c>
      <c r="BI352" s="59" t="s">
        <v>2191</v>
      </c>
      <c r="BJ352" s="59" t="s">
        <v>2191</v>
      </c>
      <c r="BK352" s="59" t="s">
        <v>2191</v>
      </c>
      <c r="BL352" s="59" t="s">
        <v>2191</v>
      </c>
      <c r="BM352" s="59" t="s">
        <v>2191</v>
      </c>
      <c r="BN352" s="59" t="s">
        <v>2191</v>
      </c>
      <c r="BO352" s="59" t="s">
        <v>2191</v>
      </c>
      <c r="BP352" s="59" t="s">
        <v>2191</v>
      </c>
      <c r="BQ352" s="59" t="s">
        <v>2191</v>
      </c>
      <c r="BR352" s="59" t="s">
        <v>2191</v>
      </c>
      <c r="BS352" s="59" t="s">
        <v>17599</v>
      </c>
      <c r="BT352" s="59" t="str">
        <f>HYPERLINK("https%3A%2F%2Fwww.webofscience.com%2Fwos%2Fwoscc%2Ffull-record%2FWOS:000451592200003","View Full Record in Web of Science")</f>
        <v>View Full Record in Web of Science</v>
      </c>
      <c r="BX352" s="37" t="e">
        <f>VLOOKUP(BE352,[2]scopus!$N$2:$N$1043,1,FALSE)</f>
        <v>#N/A</v>
      </c>
    </row>
    <row r="353" spans="1:78" x14ac:dyDescent="0.15">
      <c r="A353" s="59" t="s">
        <v>12379</v>
      </c>
      <c r="B353" s="59" t="s">
        <v>17598</v>
      </c>
      <c r="C353" s="59" t="s">
        <v>2191</v>
      </c>
      <c r="D353" s="59" t="s">
        <v>2191</v>
      </c>
      <c r="E353" s="59" t="s">
        <v>2191</v>
      </c>
      <c r="F353" s="59" t="s">
        <v>17597</v>
      </c>
      <c r="G353" s="59" t="s">
        <v>2191</v>
      </c>
      <c r="H353" s="59" t="s">
        <v>2191</v>
      </c>
      <c r="I353" s="59" t="s">
        <v>4662</v>
      </c>
      <c r="J353" s="59" t="s">
        <v>16829</v>
      </c>
      <c r="K353" s="59" t="s">
        <v>2191</v>
      </c>
      <c r="L353" s="59" t="s">
        <v>2191</v>
      </c>
      <c r="M353" s="59" t="s">
        <v>2191</v>
      </c>
      <c r="N353" s="59" t="s">
        <v>2191</v>
      </c>
      <c r="O353" s="59" t="s">
        <v>2191</v>
      </c>
      <c r="P353" s="59" t="s">
        <v>2191</v>
      </c>
      <c r="Q353" s="59" t="s">
        <v>2191</v>
      </c>
      <c r="R353" s="59" t="s">
        <v>2191</v>
      </c>
      <c r="S353" s="59" t="s">
        <v>2191</v>
      </c>
      <c r="T353" s="59" t="s">
        <v>2191</v>
      </c>
      <c r="U353" s="59" t="s">
        <v>2191</v>
      </c>
      <c r="V353" s="59" t="s">
        <v>17596</v>
      </c>
      <c r="W353" s="59" t="s">
        <v>2191</v>
      </c>
      <c r="X353" s="59" t="s">
        <v>2191</v>
      </c>
      <c r="Y353" s="59" t="s">
        <v>2191</v>
      </c>
      <c r="Z353" s="59" t="s">
        <v>2191</v>
      </c>
      <c r="AA353" s="59" t="s">
        <v>17595</v>
      </c>
      <c r="AB353" s="59" t="s">
        <v>17594</v>
      </c>
      <c r="AC353" s="59" t="s">
        <v>2191</v>
      </c>
      <c r="AD353" s="59" t="s">
        <v>2191</v>
      </c>
      <c r="AE353" s="59" t="s">
        <v>2191</v>
      </c>
      <c r="AF353" s="59" t="s">
        <v>2191</v>
      </c>
      <c r="AG353" s="59" t="s">
        <v>2191</v>
      </c>
      <c r="AH353" s="59" t="s">
        <v>2191</v>
      </c>
      <c r="AI353" s="59" t="s">
        <v>2191</v>
      </c>
      <c r="AJ353" s="59" t="s">
        <v>2191</v>
      </c>
      <c r="AK353" s="59" t="s">
        <v>2191</v>
      </c>
      <c r="AL353" s="59" t="s">
        <v>2191</v>
      </c>
      <c r="AM353" s="59" t="s">
        <v>2191</v>
      </c>
      <c r="AN353" s="59" t="s">
        <v>2191</v>
      </c>
      <c r="AO353" s="59" t="s">
        <v>16825</v>
      </c>
      <c r="AP353" s="59" t="s">
        <v>16824</v>
      </c>
      <c r="AQ353" s="59" t="s">
        <v>2191</v>
      </c>
      <c r="AR353" s="59" t="s">
        <v>2191</v>
      </c>
      <c r="AS353" s="59" t="s">
        <v>2191</v>
      </c>
      <c r="AT353" s="59" t="s">
        <v>12418</v>
      </c>
      <c r="AU353" s="59">
        <v>2023</v>
      </c>
      <c r="AV353" s="59">
        <v>52</v>
      </c>
      <c r="AW353" s="59">
        <v>5</v>
      </c>
      <c r="AX353" s="59" t="s">
        <v>2191</v>
      </c>
      <c r="AY353" s="59" t="s">
        <v>2191</v>
      </c>
      <c r="AZ353" s="59" t="s">
        <v>2191</v>
      </c>
      <c r="BA353" s="59" t="s">
        <v>2191</v>
      </c>
      <c r="BB353" s="59" t="s">
        <v>2191</v>
      </c>
      <c r="BC353" s="59" t="s">
        <v>2191</v>
      </c>
      <c r="BD353" s="59">
        <v>104741</v>
      </c>
      <c r="BE353" s="59" t="s">
        <v>4661</v>
      </c>
      <c r="BF353" s="59" t="str">
        <f>HYPERLINK("http://dx.doi.org/10.1016/j.respol.2023.104741","http://dx.doi.org/10.1016/j.respol.2023.104741")</f>
        <v>http://dx.doi.org/10.1016/j.respol.2023.104741</v>
      </c>
      <c r="BG353" s="59" t="s">
        <v>2191</v>
      </c>
      <c r="BH353" s="59" t="s">
        <v>15199</v>
      </c>
      <c r="BI353" s="59" t="s">
        <v>2191</v>
      </c>
      <c r="BJ353" s="59" t="s">
        <v>2191</v>
      </c>
      <c r="BK353" s="59" t="s">
        <v>2191</v>
      </c>
      <c r="BL353" s="59" t="s">
        <v>2191</v>
      </c>
      <c r="BM353" s="59" t="s">
        <v>2191</v>
      </c>
      <c r="BN353" s="59" t="s">
        <v>2191</v>
      </c>
      <c r="BO353" s="59" t="s">
        <v>2191</v>
      </c>
      <c r="BP353" s="59" t="s">
        <v>2191</v>
      </c>
      <c r="BQ353" s="59" t="s">
        <v>2191</v>
      </c>
      <c r="BR353" s="59" t="s">
        <v>2191</v>
      </c>
      <c r="BS353" s="59" t="s">
        <v>17593</v>
      </c>
      <c r="BT353" s="59" t="str">
        <f>HYPERLINK("https%3A%2F%2Fwww.webofscience.com%2Fwos%2Fwoscc%2Ffull-record%2FWOS:000944324700001","View Full Record in Web of Science")</f>
        <v>View Full Record in Web of Science</v>
      </c>
      <c r="BX353" s="37" t="str">
        <f>VLOOKUP(BE353,[2]scopus!$N$2:$N$1043,1,FALSE)</f>
        <v>10.1016/j.respol.2023.104741</v>
      </c>
    </row>
    <row r="354" spans="1:78" x14ac:dyDescent="0.15">
      <c r="A354" s="59" t="s">
        <v>12379</v>
      </c>
      <c r="B354" s="59" t="s">
        <v>17592</v>
      </c>
      <c r="C354" s="59" t="s">
        <v>2191</v>
      </c>
      <c r="D354" s="59" t="s">
        <v>2191</v>
      </c>
      <c r="E354" s="59" t="s">
        <v>2191</v>
      </c>
      <c r="F354" s="59" t="s">
        <v>17591</v>
      </c>
      <c r="G354" s="59" t="s">
        <v>2191</v>
      </c>
      <c r="H354" s="59" t="s">
        <v>2191</v>
      </c>
      <c r="I354" s="59" t="s">
        <v>4156</v>
      </c>
      <c r="J354" s="59" t="s">
        <v>17590</v>
      </c>
      <c r="K354" s="59" t="s">
        <v>2191</v>
      </c>
      <c r="L354" s="59" t="s">
        <v>2191</v>
      </c>
      <c r="M354" s="59" t="s">
        <v>2191</v>
      </c>
      <c r="N354" s="59" t="s">
        <v>2191</v>
      </c>
      <c r="O354" s="59" t="s">
        <v>2191</v>
      </c>
      <c r="P354" s="59" t="s">
        <v>2191</v>
      </c>
      <c r="Q354" s="59" t="s">
        <v>2191</v>
      </c>
      <c r="R354" s="59" t="s">
        <v>2191</v>
      </c>
      <c r="S354" s="59" t="s">
        <v>2191</v>
      </c>
      <c r="T354" s="59" t="s">
        <v>2191</v>
      </c>
      <c r="U354" s="59" t="s">
        <v>2191</v>
      </c>
      <c r="V354" s="59" t="s">
        <v>17589</v>
      </c>
      <c r="W354" s="59" t="s">
        <v>2191</v>
      </c>
      <c r="X354" s="59" t="s">
        <v>2191</v>
      </c>
      <c r="Y354" s="59" t="s">
        <v>2191</v>
      </c>
      <c r="Z354" s="59" t="s">
        <v>2191</v>
      </c>
      <c r="AA354" s="59" t="s">
        <v>17456</v>
      </c>
      <c r="AB354" s="59" t="s">
        <v>17455</v>
      </c>
      <c r="AC354" s="59" t="s">
        <v>2191</v>
      </c>
      <c r="AD354" s="59" t="s">
        <v>2191</v>
      </c>
      <c r="AE354" s="59" t="s">
        <v>2191</v>
      </c>
      <c r="AF354" s="59" t="s">
        <v>2191</v>
      </c>
      <c r="AG354" s="59" t="s">
        <v>2191</v>
      </c>
      <c r="AH354" s="59" t="s">
        <v>2191</v>
      </c>
      <c r="AI354" s="59" t="s">
        <v>2191</v>
      </c>
      <c r="AJ354" s="59" t="s">
        <v>2191</v>
      </c>
      <c r="AK354" s="59" t="s">
        <v>2191</v>
      </c>
      <c r="AL354" s="59" t="s">
        <v>2191</v>
      </c>
      <c r="AM354" s="59" t="s">
        <v>2191</v>
      </c>
      <c r="AN354" s="59" t="s">
        <v>2191</v>
      </c>
      <c r="AO354" s="59" t="s">
        <v>17588</v>
      </c>
      <c r="AP354" s="59" t="s">
        <v>17587</v>
      </c>
      <c r="AQ354" s="59" t="s">
        <v>2191</v>
      </c>
      <c r="AR354" s="59" t="s">
        <v>2191</v>
      </c>
      <c r="AS354" s="59" t="s">
        <v>2191</v>
      </c>
      <c r="AT354" s="59" t="s">
        <v>13947</v>
      </c>
      <c r="AU354" s="59">
        <v>2019</v>
      </c>
      <c r="AV354" s="59">
        <v>25</v>
      </c>
      <c r="AW354" s="59">
        <v>8</v>
      </c>
      <c r="AX354" s="59" t="s">
        <v>2191</v>
      </c>
      <c r="AY354" s="59" t="s">
        <v>2191</v>
      </c>
      <c r="AZ354" s="59" t="s">
        <v>2191</v>
      </c>
      <c r="BA354" s="59" t="s">
        <v>2191</v>
      </c>
      <c r="BB354" s="59">
        <v>1671</v>
      </c>
      <c r="BC354" s="59">
        <v>1684</v>
      </c>
      <c r="BD354" s="59" t="s">
        <v>2191</v>
      </c>
      <c r="BE354" s="59" t="s">
        <v>4155</v>
      </c>
      <c r="BF354" s="59" t="str">
        <f>HYPERLINK("http://dx.doi.org/10.1108/IJEBR-04-2018-0228","http://dx.doi.org/10.1108/IJEBR-04-2018-0228")</f>
        <v>http://dx.doi.org/10.1108/IJEBR-04-2018-0228</v>
      </c>
      <c r="BG354" s="59" t="s">
        <v>2191</v>
      </c>
      <c r="BH354" s="59" t="s">
        <v>2191</v>
      </c>
      <c r="BI354" s="59" t="s">
        <v>2191</v>
      </c>
      <c r="BJ354" s="59" t="s">
        <v>2191</v>
      </c>
      <c r="BK354" s="59" t="s">
        <v>2191</v>
      </c>
      <c r="BL354" s="59" t="s">
        <v>2191</v>
      </c>
      <c r="BM354" s="59" t="s">
        <v>2191</v>
      </c>
      <c r="BN354" s="59" t="s">
        <v>2191</v>
      </c>
      <c r="BO354" s="59" t="s">
        <v>2191</v>
      </c>
      <c r="BP354" s="59" t="s">
        <v>2191</v>
      </c>
      <c r="BQ354" s="59" t="s">
        <v>2191</v>
      </c>
      <c r="BR354" s="59" t="s">
        <v>2191</v>
      </c>
      <c r="BS354" s="59" t="s">
        <v>17586</v>
      </c>
      <c r="BT354" s="59" t="str">
        <f>HYPERLINK("https%3A%2F%2Fwww.webofscience.com%2Fwos%2Fwoscc%2Ffull-record%2FWOS:000494828100006","View Full Record in Web of Science")</f>
        <v>View Full Record in Web of Science</v>
      </c>
      <c r="BX354" s="37" t="str">
        <f>VLOOKUP(BE354,[2]scopus!$N$2:$N$1043,1,FALSE)</f>
        <v>10.1108/IJEBR-04-2018-0228</v>
      </c>
    </row>
    <row r="355" spans="1:78" x14ac:dyDescent="0.15">
      <c r="A355" s="59" t="s">
        <v>12379</v>
      </c>
      <c r="B355" s="59" t="s">
        <v>17585</v>
      </c>
      <c r="C355" s="59" t="s">
        <v>2191</v>
      </c>
      <c r="D355" s="59" t="s">
        <v>2191</v>
      </c>
      <c r="E355" s="59" t="s">
        <v>2191</v>
      </c>
      <c r="F355" s="59" t="s">
        <v>17584</v>
      </c>
      <c r="G355" s="59" t="s">
        <v>2191</v>
      </c>
      <c r="H355" s="59" t="s">
        <v>2191</v>
      </c>
      <c r="I355" s="59" t="s">
        <v>2560</v>
      </c>
      <c r="J355" s="59" t="s">
        <v>14060</v>
      </c>
      <c r="K355" s="59" t="s">
        <v>2191</v>
      </c>
      <c r="L355" s="59" t="s">
        <v>2191</v>
      </c>
      <c r="M355" s="59" t="s">
        <v>2191</v>
      </c>
      <c r="N355" s="59" t="s">
        <v>2191</v>
      </c>
      <c r="O355" s="59" t="s">
        <v>2191</v>
      </c>
      <c r="P355" s="59" t="s">
        <v>2191</v>
      </c>
      <c r="Q355" s="59" t="s">
        <v>2191</v>
      </c>
      <c r="R355" s="59" t="s">
        <v>2191</v>
      </c>
      <c r="S355" s="59" t="s">
        <v>2191</v>
      </c>
      <c r="T355" s="59" t="s">
        <v>2191</v>
      </c>
      <c r="U355" s="59" t="s">
        <v>2191</v>
      </c>
      <c r="V355" s="59" t="s">
        <v>17583</v>
      </c>
      <c r="W355" s="59" t="s">
        <v>2191</v>
      </c>
      <c r="X355" s="59" t="s">
        <v>2191</v>
      </c>
      <c r="Y355" s="59" t="s">
        <v>2191</v>
      </c>
      <c r="Z355" s="59" t="s">
        <v>2191</v>
      </c>
      <c r="AA355" s="59" t="s">
        <v>17582</v>
      </c>
      <c r="AB355" s="59" t="s">
        <v>17581</v>
      </c>
      <c r="AC355" s="59" t="s">
        <v>2191</v>
      </c>
      <c r="AD355" s="59" t="s">
        <v>2191</v>
      </c>
      <c r="AE355" s="59" t="s">
        <v>2191</v>
      </c>
      <c r="AF355" s="59" t="s">
        <v>2191</v>
      </c>
      <c r="AG355" s="59" t="s">
        <v>2191</v>
      </c>
      <c r="AH355" s="59" t="s">
        <v>2191</v>
      </c>
      <c r="AI355" s="59" t="s">
        <v>2191</v>
      </c>
      <c r="AJ355" s="59" t="s">
        <v>2191</v>
      </c>
      <c r="AK355" s="59" t="s">
        <v>2191</v>
      </c>
      <c r="AL355" s="59" t="s">
        <v>2191</v>
      </c>
      <c r="AM355" s="59" t="s">
        <v>2191</v>
      </c>
      <c r="AN355" s="59" t="s">
        <v>2191</v>
      </c>
      <c r="AO355" s="59" t="s">
        <v>14056</v>
      </c>
      <c r="AP355" s="59" t="s">
        <v>14055</v>
      </c>
      <c r="AQ355" s="59" t="s">
        <v>2191</v>
      </c>
      <c r="AR355" s="59" t="s">
        <v>2191</v>
      </c>
      <c r="AS355" s="59" t="s">
        <v>2191</v>
      </c>
      <c r="AT355" s="59" t="s">
        <v>12529</v>
      </c>
      <c r="AU355" s="59">
        <v>2016</v>
      </c>
      <c r="AV355" s="59">
        <v>37</v>
      </c>
      <c r="AW355" s="59">
        <v>11</v>
      </c>
      <c r="AX355" s="59" t="s">
        <v>2191</v>
      </c>
      <c r="AY355" s="59" t="s">
        <v>2191</v>
      </c>
      <c r="AZ355" s="59" t="s">
        <v>2191</v>
      </c>
      <c r="BA355" s="59" t="s">
        <v>2191</v>
      </c>
      <c r="BB355" s="59">
        <v>2307</v>
      </c>
      <c r="BC355" s="59">
        <v>2322</v>
      </c>
      <c r="BD355" s="59" t="s">
        <v>2191</v>
      </c>
      <c r="BE355" s="59" t="s">
        <v>2559</v>
      </c>
      <c r="BF355" s="59" t="str">
        <f>HYPERLINK("http://dx.doi.org/10.1002/smj.2572","http://dx.doi.org/10.1002/smj.2572")</f>
        <v>http://dx.doi.org/10.1002/smj.2572</v>
      </c>
      <c r="BG355" s="59" t="s">
        <v>2191</v>
      </c>
      <c r="BH355" s="59" t="s">
        <v>2191</v>
      </c>
      <c r="BI355" s="59" t="s">
        <v>2191</v>
      </c>
      <c r="BJ355" s="59" t="s">
        <v>2191</v>
      </c>
      <c r="BK355" s="59" t="s">
        <v>2191</v>
      </c>
      <c r="BL355" s="59" t="s">
        <v>2191</v>
      </c>
      <c r="BM355" s="59" t="s">
        <v>2191</v>
      </c>
      <c r="BN355" s="59" t="s">
        <v>2191</v>
      </c>
      <c r="BO355" s="59" t="s">
        <v>2191</v>
      </c>
      <c r="BP355" s="59" t="s">
        <v>2191</v>
      </c>
      <c r="BQ355" s="59" t="s">
        <v>2191</v>
      </c>
      <c r="BR355" s="59" t="s">
        <v>2191</v>
      </c>
      <c r="BS355" s="59" t="s">
        <v>17580</v>
      </c>
      <c r="BT355" s="59" t="str">
        <f>HYPERLINK("https%3A%2F%2Fwww.webofscience.com%2Fwos%2Fwoscc%2Ffull-record%2FWOS:000388290300009","View Full Record in Web of Science")</f>
        <v>View Full Record in Web of Science</v>
      </c>
      <c r="BX355" s="37" t="e">
        <f>VLOOKUP(BE355,[2]scopus!$N$2:$N$1043,1,FALSE)</f>
        <v>#N/A</v>
      </c>
    </row>
    <row r="356" spans="1:78" x14ac:dyDescent="0.15">
      <c r="A356" s="59" t="s">
        <v>12379</v>
      </c>
      <c r="B356" s="59" t="s">
        <v>17579</v>
      </c>
      <c r="C356" s="59" t="s">
        <v>2191</v>
      </c>
      <c r="D356" s="59" t="s">
        <v>2191</v>
      </c>
      <c r="E356" s="59" t="s">
        <v>2191</v>
      </c>
      <c r="F356" s="59" t="s">
        <v>17578</v>
      </c>
      <c r="G356" s="59" t="s">
        <v>2191</v>
      </c>
      <c r="H356" s="59" t="s">
        <v>2191</v>
      </c>
      <c r="I356" s="59" t="s">
        <v>17577</v>
      </c>
      <c r="J356" s="59" t="s">
        <v>15534</v>
      </c>
      <c r="K356" s="59" t="s">
        <v>2191</v>
      </c>
      <c r="L356" s="59" t="s">
        <v>2191</v>
      </c>
      <c r="M356" s="59" t="s">
        <v>2191</v>
      </c>
      <c r="N356" s="59" t="s">
        <v>2191</v>
      </c>
      <c r="O356" s="59" t="s">
        <v>2191</v>
      </c>
      <c r="P356" s="59" t="s">
        <v>2191</v>
      </c>
      <c r="Q356" s="59" t="s">
        <v>2191</v>
      </c>
      <c r="R356" s="59" t="s">
        <v>2191</v>
      </c>
      <c r="S356" s="59" t="s">
        <v>2191</v>
      </c>
      <c r="T356" s="59" t="s">
        <v>2191</v>
      </c>
      <c r="U356" s="59" t="s">
        <v>2191</v>
      </c>
      <c r="V356" s="59" t="s">
        <v>17576</v>
      </c>
      <c r="W356" s="59" t="s">
        <v>2191</v>
      </c>
      <c r="X356" s="59" t="s">
        <v>2191</v>
      </c>
      <c r="Y356" s="59" t="s">
        <v>2191</v>
      </c>
      <c r="Z356" s="59" t="s">
        <v>2191</v>
      </c>
      <c r="AA356" s="59" t="s">
        <v>16966</v>
      </c>
      <c r="AB356" s="59" t="s">
        <v>2191</v>
      </c>
      <c r="AC356" s="59" t="s">
        <v>2191</v>
      </c>
      <c r="AD356" s="59" t="s">
        <v>2191</v>
      </c>
      <c r="AE356" s="59" t="s">
        <v>2191</v>
      </c>
      <c r="AF356" s="59" t="s">
        <v>2191</v>
      </c>
      <c r="AG356" s="59" t="s">
        <v>2191</v>
      </c>
      <c r="AH356" s="59" t="s">
        <v>2191</v>
      </c>
      <c r="AI356" s="59" t="s">
        <v>2191</v>
      </c>
      <c r="AJ356" s="59" t="s">
        <v>2191</v>
      </c>
      <c r="AK356" s="59" t="s">
        <v>2191</v>
      </c>
      <c r="AL356" s="59" t="s">
        <v>2191</v>
      </c>
      <c r="AM356" s="59" t="s">
        <v>2191</v>
      </c>
      <c r="AN356" s="59" t="s">
        <v>2191</v>
      </c>
      <c r="AO356" s="59" t="s">
        <v>15532</v>
      </c>
      <c r="AP356" s="59" t="s">
        <v>15531</v>
      </c>
      <c r="AQ356" s="59" t="s">
        <v>2191</v>
      </c>
      <c r="AR356" s="59" t="s">
        <v>2191</v>
      </c>
      <c r="AS356" s="59" t="s">
        <v>2191</v>
      </c>
      <c r="AT356" s="59" t="s">
        <v>12529</v>
      </c>
      <c r="AU356" s="59">
        <v>2022</v>
      </c>
      <c r="AV356" s="59">
        <v>62</v>
      </c>
      <c r="AW356" s="59" t="s">
        <v>2191</v>
      </c>
      <c r="AX356" s="59" t="s">
        <v>2191</v>
      </c>
      <c r="AY356" s="59" t="s">
        <v>2191</v>
      </c>
      <c r="AZ356" s="59" t="s">
        <v>2191</v>
      </c>
      <c r="BA356" s="59" t="s">
        <v>2191</v>
      </c>
      <c r="BB356" s="59" t="s">
        <v>2191</v>
      </c>
      <c r="BC356" s="59" t="s">
        <v>2191</v>
      </c>
      <c r="BD356" s="59">
        <v>101757</v>
      </c>
      <c r="BE356" s="59" t="s">
        <v>4484</v>
      </c>
      <c r="BF356" s="59" t="str">
        <f>HYPERLINK("http://dx.doi.org/10.1016/j.najef.2022.101757","http://dx.doi.org/10.1016/j.najef.2022.101757")</f>
        <v>http://dx.doi.org/10.1016/j.najef.2022.101757</v>
      </c>
      <c r="BG356" s="59" t="s">
        <v>2191</v>
      </c>
      <c r="BH356" s="59" t="s">
        <v>12498</v>
      </c>
      <c r="BI356" s="59" t="s">
        <v>2191</v>
      </c>
      <c r="BJ356" s="59" t="s">
        <v>2191</v>
      </c>
      <c r="BK356" s="59" t="s">
        <v>2191</v>
      </c>
      <c r="BL356" s="59" t="s">
        <v>2191</v>
      </c>
      <c r="BM356" s="59" t="s">
        <v>2191</v>
      </c>
      <c r="BN356" s="59" t="s">
        <v>2191</v>
      </c>
      <c r="BO356" s="59" t="s">
        <v>2191</v>
      </c>
      <c r="BP356" s="59" t="s">
        <v>2191</v>
      </c>
      <c r="BQ356" s="59" t="s">
        <v>2191</v>
      </c>
      <c r="BR356" s="59" t="s">
        <v>2191</v>
      </c>
      <c r="BS356" s="59" t="s">
        <v>17575</v>
      </c>
      <c r="BT356" s="59" t="str">
        <f>HYPERLINK("https%3A%2F%2Fwww.webofscience.com%2Fwos%2Fwoscc%2Ffull-record%2FWOS:000880054800001","View Full Record in Web of Science")</f>
        <v>View Full Record in Web of Science</v>
      </c>
      <c r="BX356" s="37" t="str">
        <f>VLOOKUP(BE356,[2]scopus!$N$2:$N$1043,1,FALSE)</f>
        <v>10.1016/j.najef.2022.101757</v>
      </c>
    </row>
    <row r="357" spans="1:78" x14ac:dyDescent="0.15">
      <c r="A357" s="59" t="s">
        <v>12379</v>
      </c>
      <c r="B357" s="59" t="s">
        <v>17574</v>
      </c>
      <c r="C357" s="59" t="s">
        <v>2191</v>
      </c>
      <c r="D357" s="59" t="s">
        <v>2191</v>
      </c>
      <c r="E357" s="59" t="s">
        <v>2191</v>
      </c>
      <c r="F357" s="59" t="s">
        <v>17573</v>
      </c>
      <c r="G357" s="59" t="s">
        <v>2191</v>
      </c>
      <c r="H357" s="59" t="s">
        <v>2191</v>
      </c>
      <c r="I357" s="59" t="s">
        <v>4832</v>
      </c>
      <c r="J357" s="59" t="s">
        <v>13586</v>
      </c>
      <c r="K357" s="59" t="s">
        <v>2191</v>
      </c>
      <c r="L357" s="59" t="s">
        <v>2191</v>
      </c>
      <c r="M357" s="59" t="s">
        <v>2191</v>
      </c>
      <c r="N357" s="59" t="s">
        <v>2191</v>
      </c>
      <c r="O357" s="59" t="s">
        <v>2191</v>
      </c>
      <c r="P357" s="59" t="s">
        <v>2191</v>
      </c>
      <c r="Q357" s="59" t="s">
        <v>2191</v>
      </c>
      <c r="R357" s="59" t="s">
        <v>2191</v>
      </c>
      <c r="S357" s="59" t="s">
        <v>2191</v>
      </c>
      <c r="T357" s="59" t="s">
        <v>2191</v>
      </c>
      <c r="U357" s="59" t="s">
        <v>2191</v>
      </c>
      <c r="V357" s="59" t="s">
        <v>17572</v>
      </c>
      <c r="W357" s="59" t="s">
        <v>2191</v>
      </c>
      <c r="X357" s="59" t="s">
        <v>2191</v>
      </c>
      <c r="Y357" s="59" t="s">
        <v>2191</v>
      </c>
      <c r="Z357" s="59" t="s">
        <v>2191</v>
      </c>
      <c r="AA357" s="59" t="s">
        <v>2191</v>
      </c>
      <c r="AB357" s="59" t="s">
        <v>17571</v>
      </c>
      <c r="AC357" s="59" t="s">
        <v>2191</v>
      </c>
      <c r="AD357" s="59" t="s">
        <v>2191</v>
      </c>
      <c r="AE357" s="59" t="s">
        <v>2191</v>
      </c>
      <c r="AF357" s="59" t="s">
        <v>2191</v>
      </c>
      <c r="AG357" s="59" t="s">
        <v>2191</v>
      </c>
      <c r="AH357" s="59" t="s">
        <v>2191</v>
      </c>
      <c r="AI357" s="59" t="s">
        <v>2191</v>
      </c>
      <c r="AJ357" s="59" t="s">
        <v>2191</v>
      </c>
      <c r="AK357" s="59" t="s">
        <v>2191</v>
      </c>
      <c r="AL357" s="59" t="s">
        <v>2191</v>
      </c>
      <c r="AM357" s="59" t="s">
        <v>2191</v>
      </c>
      <c r="AN357" s="59" t="s">
        <v>2191</v>
      </c>
      <c r="AO357" s="59" t="s">
        <v>13583</v>
      </c>
      <c r="AP357" s="59" t="s">
        <v>13582</v>
      </c>
      <c r="AQ357" s="59" t="s">
        <v>2191</v>
      </c>
      <c r="AR357" s="59" t="s">
        <v>2191</v>
      </c>
      <c r="AS357" s="59" t="s">
        <v>2191</v>
      </c>
      <c r="AT357" s="59" t="s">
        <v>12668</v>
      </c>
      <c r="AU357" s="59">
        <v>2024</v>
      </c>
      <c r="AV357" s="59">
        <v>59</v>
      </c>
      <c r="AW357" s="59">
        <v>3</v>
      </c>
      <c r="AX357" s="59" t="s">
        <v>2191</v>
      </c>
      <c r="AY357" s="59" t="s">
        <v>2191</v>
      </c>
      <c r="AZ357" s="59" t="s">
        <v>2191</v>
      </c>
      <c r="BA357" s="59" t="s">
        <v>2191</v>
      </c>
      <c r="BB357" s="59">
        <v>1362</v>
      </c>
      <c r="BC357" s="59">
        <v>1400</v>
      </c>
      <c r="BD357" s="59" t="s">
        <v>17570</v>
      </c>
      <c r="BE357" s="59" t="s">
        <v>4831</v>
      </c>
      <c r="BF357" s="59" t="str">
        <f>HYPERLINK("http://dx.doi.org/10.1017/S0022109023000297","http://dx.doi.org/10.1017/S0022109023000297")</f>
        <v>http://dx.doi.org/10.1017/S0022109023000297</v>
      </c>
      <c r="BG357" s="59" t="s">
        <v>2191</v>
      </c>
      <c r="BH357" s="59" t="s">
        <v>14531</v>
      </c>
      <c r="BI357" s="59" t="s">
        <v>2191</v>
      </c>
      <c r="BJ357" s="59" t="s">
        <v>2191</v>
      </c>
      <c r="BK357" s="59" t="s">
        <v>2191</v>
      </c>
      <c r="BL357" s="59" t="s">
        <v>2191</v>
      </c>
      <c r="BM357" s="59" t="s">
        <v>2191</v>
      </c>
      <c r="BN357" s="59" t="s">
        <v>2191</v>
      </c>
      <c r="BO357" s="59" t="s">
        <v>2191</v>
      </c>
      <c r="BP357" s="59" t="s">
        <v>2191</v>
      </c>
      <c r="BQ357" s="59" t="s">
        <v>2191</v>
      </c>
      <c r="BR357" s="59" t="s">
        <v>2191</v>
      </c>
      <c r="BS357" s="59" t="s">
        <v>17569</v>
      </c>
      <c r="BT357" s="59" t="str">
        <f>HYPERLINK("https%3A%2F%2Fwww.webofscience.com%2Fwos%2Fwoscc%2Ffull-record%2FWOS:001050989400001","View Full Record in Web of Science")</f>
        <v>View Full Record in Web of Science</v>
      </c>
      <c r="BX357" s="37" t="str">
        <f>VLOOKUP(BE357,[2]scopus!$N$2:$N$1043,1,FALSE)</f>
        <v>10.1017/S0022109023000297</v>
      </c>
    </row>
    <row r="358" spans="1:78" x14ac:dyDescent="0.15">
      <c r="A358" s="59" t="s">
        <v>12379</v>
      </c>
      <c r="B358" s="59" t="s">
        <v>17568</v>
      </c>
      <c r="C358" s="59" t="s">
        <v>2191</v>
      </c>
      <c r="D358" s="59" t="s">
        <v>2191</v>
      </c>
      <c r="E358" s="59" t="s">
        <v>2191</v>
      </c>
      <c r="F358" s="59" t="s">
        <v>17567</v>
      </c>
      <c r="G358" s="59" t="s">
        <v>2191</v>
      </c>
      <c r="H358" s="59" t="s">
        <v>2191</v>
      </c>
      <c r="I358" s="59" t="s">
        <v>4399</v>
      </c>
      <c r="J358" s="59" t="s">
        <v>13586</v>
      </c>
      <c r="K358" s="59" t="s">
        <v>2191</v>
      </c>
      <c r="L358" s="59" t="s">
        <v>2191</v>
      </c>
      <c r="M358" s="59" t="s">
        <v>2191</v>
      </c>
      <c r="N358" s="59" t="s">
        <v>2191</v>
      </c>
      <c r="O358" s="59" t="s">
        <v>2191</v>
      </c>
      <c r="P358" s="59" t="s">
        <v>2191</v>
      </c>
      <c r="Q358" s="59" t="s">
        <v>2191</v>
      </c>
      <c r="R358" s="59" t="s">
        <v>2191</v>
      </c>
      <c r="S358" s="59" t="s">
        <v>2191</v>
      </c>
      <c r="T358" s="59" t="s">
        <v>2191</v>
      </c>
      <c r="U358" s="59" t="s">
        <v>2191</v>
      </c>
      <c r="V358" s="59" t="s">
        <v>17566</v>
      </c>
      <c r="W358" s="59" t="s">
        <v>2191</v>
      </c>
      <c r="X358" s="59" t="s">
        <v>2191</v>
      </c>
      <c r="Y358" s="59" t="s">
        <v>2191</v>
      </c>
      <c r="Z358" s="59" t="s">
        <v>2191</v>
      </c>
      <c r="AA358" s="59" t="s">
        <v>17565</v>
      </c>
      <c r="AB358" s="59" t="s">
        <v>2191</v>
      </c>
      <c r="AC358" s="59" t="s">
        <v>2191</v>
      </c>
      <c r="AD358" s="59" t="s">
        <v>2191</v>
      </c>
      <c r="AE358" s="59" t="s">
        <v>2191</v>
      </c>
      <c r="AF358" s="59" t="s">
        <v>2191</v>
      </c>
      <c r="AG358" s="59" t="s">
        <v>2191</v>
      </c>
      <c r="AH358" s="59" t="s">
        <v>2191</v>
      </c>
      <c r="AI358" s="59" t="s">
        <v>2191</v>
      </c>
      <c r="AJ358" s="59" t="s">
        <v>2191</v>
      </c>
      <c r="AK358" s="59" t="s">
        <v>2191</v>
      </c>
      <c r="AL358" s="59" t="s">
        <v>2191</v>
      </c>
      <c r="AM358" s="59" t="s">
        <v>2191</v>
      </c>
      <c r="AN358" s="59" t="s">
        <v>2191</v>
      </c>
      <c r="AO358" s="59" t="s">
        <v>13583</v>
      </c>
      <c r="AP358" s="59" t="s">
        <v>13582</v>
      </c>
      <c r="AQ358" s="59" t="s">
        <v>2191</v>
      </c>
      <c r="AR358" s="59" t="s">
        <v>2191</v>
      </c>
      <c r="AS358" s="59" t="s">
        <v>2191</v>
      </c>
      <c r="AT358" s="59" t="s">
        <v>13112</v>
      </c>
      <c r="AU358" s="59">
        <v>2022</v>
      </c>
      <c r="AV358" s="59">
        <v>57</v>
      </c>
      <c r="AW358" s="59">
        <v>6</v>
      </c>
      <c r="AX358" s="59" t="s">
        <v>2191</v>
      </c>
      <c r="AY358" s="59" t="s">
        <v>2191</v>
      </c>
      <c r="AZ358" s="59" t="s">
        <v>2191</v>
      </c>
      <c r="BA358" s="59" t="s">
        <v>2191</v>
      </c>
      <c r="BB358" s="59">
        <v>2063</v>
      </c>
      <c r="BC358" s="59">
        <v>2094</v>
      </c>
      <c r="BD358" s="59" t="s">
        <v>17564</v>
      </c>
      <c r="BE358" s="59" t="s">
        <v>4398</v>
      </c>
      <c r="BF358" s="59" t="str">
        <f>HYPERLINK("http://dx.doi.org/10.1017/S0022109020000691","http://dx.doi.org/10.1017/S0022109020000691")</f>
        <v>http://dx.doi.org/10.1017/S0022109020000691</v>
      </c>
      <c r="BG358" s="59" t="s">
        <v>2191</v>
      </c>
      <c r="BH358" s="59" t="s">
        <v>2191</v>
      </c>
      <c r="BI358" s="59" t="s">
        <v>2191</v>
      </c>
      <c r="BJ358" s="59" t="s">
        <v>2191</v>
      </c>
      <c r="BK358" s="59" t="s">
        <v>2191</v>
      </c>
      <c r="BL358" s="59" t="s">
        <v>2191</v>
      </c>
      <c r="BM358" s="59" t="s">
        <v>2191</v>
      </c>
      <c r="BN358" s="59" t="s">
        <v>2191</v>
      </c>
      <c r="BO358" s="59" t="s">
        <v>2191</v>
      </c>
      <c r="BP358" s="59" t="s">
        <v>2191</v>
      </c>
      <c r="BQ358" s="59" t="s">
        <v>2191</v>
      </c>
      <c r="BR358" s="59" t="s">
        <v>2191</v>
      </c>
      <c r="BS358" s="59" t="s">
        <v>17563</v>
      </c>
      <c r="BT358" s="59" t="str">
        <f>HYPERLINK("https%3A%2F%2Fwww.webofscience.com%2Fwos%2Fwoscc%2Ffull-record%2FWOS:000840423700003","View Full Record in Web of Science")</f>
        <v>View Full Record in Web of Science</v>
      </c>
      <c r="BX358" s="37" t="str">
        <f>VLOOKUP(BE358,[2]scopus!$N$2:$N$1043,1,FALSE)</f>
        <v>10.1017/S0022109020000691</v>
      </c>
    </row>
    <row r="359" spans="1:78" x14ac:dyDescent="0.15">
      <c r="A359" s="59" t="s">
        <v>12379</v>
      </c>
      <c r="B359" s="59" t="s">
        <v>17562</v>
      </c>
      <c r="C359" s="59" t="s">
        <v>2191</v>
      </c>
      <c r="D359" s="59" t="s">
        <v>2191</v>
      </c>
      <c r="E359" s="59" t="s">
        <v>2191</v>
      </c>
      <c r="F359" s="59" t="s">
        <v>17561</v>
      </c>
      <c r="G359" s="59" t="s">
        <v>2191</v>
      </c>
      <c r="H359" s="59" t="s">
        <v>2191</v>
      </c>
      <c r="I359" s="59" t="s">
        <v>4616</v>
      </c>
      <c r="J359" s="59" t="s">
        <v>12461</v>
      </c>
      <c r="K359" s="59" t="s">
        <v>2191</v>
      </c>
      <c r="L359" s="59" t="s">
        <v>2191</v>
      </c>
      <c r="M359" s="59" t="s">
        <v>2191</v>
      </c>
      <c r="N359" s="59" t="s">
        <v>2191</v>
      </c>
      <c r="O359" s="59" t="s">
        <v>2191</v>
      </c>
      <c r="P359" s="59" t="s">
        <v>2191</v>
      </c>
      <c r="Q359" s="59" t="s">
        <v>2191</v>
      </c>
      <c r="R359" s="59" t="s">
        <v>2191</v>
      </c>
      <c r="S359" s="59" t="s">
        <v>2191</v>
      </c>
      <c r="T359" s="59" t="s">
        <v>2191</v>
      </c>
      <c r="U359" s="59" t="s">
        <v>2191</v>
      </c>
      <c r="V359" s="59" t="s">
        <v>17560</v>
      </c>
      <c r="W359" s="59" t="s">
        <v>2191</v>
      </c>
      <c r="X359" s="59" t="s">
        <v>2191</v>
      </c>
      <c r="Y359" s="59" t="s">
        <v>2191</v>
      </c>
      <c r="Z359" s="59" t="s">
        <v>2191</v>
      </c>
      <c r="AA359" s="59" t="s">
        <v>2191</v>
      </c>
      <c r="AB359" s="59" t="s">
        <v>17559</v>
      </c>
      <c r="AC359" s="59" t="s">
        <v>2191</v>
      </c>
      <c r="AD359" s="59" t="s">
        <v>2191</v>
      </c>
      <c r="AE359" s="59" t="s">
        <v>2191</v>
      </c>
      <c r="AF359" s="59" t="s">
        <v>2191</v>
      </c>
      <c r="AG359" s="59" t="s">
        <v>2191</v>
      </c>
      <c r="AH359" s="59" t="s">
        <v>2191</v>
      </c>
      <c r="AI359" s="59" t="s">
        <v>2191</v>
      </c>
      <c r="AJ359" s="59" t="s">
        <v>2191</v>
      </c>
      <c r="AK359" s="59" t="s">
        <v>2191</v>
      </c>
      <c r="AL359" s="59" t="s">
        <v>2191</v>
      </c>
      <c r="AM359" s="59" t="s">
        <v>2191</v>
      </c>
      <c r="AN359" s="59" t="s">
        <v>2191</v>
      </c>
      <c r="AO359" s="59" t="s">
        <v>12457</v>
      </c>
      <c r="AP359" s="59" t="s">
        <v>12456</v>
      </c>
      <c r="AQ359" s="59" t="s">
        <v>2191</v>
      </c>
      <c r="AR359" s="59" t="s">
        <v>2191</v>
      </c>
      <c r="AS359" s="59" t="s">
        <v>2191</v>
      </c>
      <c r="AT359" s="59" t="s">
        <v>17558</v>
      </c>
      <c r="AU359" s="59">
        <v>2024</v>
      </c>
      <c r="AV359" s="59" t="s">
        <v>2191</v>
      </c>
      <c r="AW359" s="59" t="s">
        <v>2191</v>
      </c>
      <c r="AX359" s="59" t="s">
        <v>2191</v>
      </c>
      <c r="AY359" s="59" t="s">
        <v>2191</v>
      </c>
      <c r="AZ359" s="59" t="s">
        <v>2191</v>
      </c>
      <c r="BA359" s="59" t="s">
        <v>2191</v>
      </c>
      <c r="BB359" s="59" t="s">
        <v>2191</v>
      </c>
      <c r="BC359" s="59" t="s">
        <v>2191</v>
      </c>
      <c r="BD359" s="59" t="s">
        <v>2191</v>
      </c>
      <c r="BE359" s="59" t="s">
        <v>4615</v>
      </c>
      <c r="BF359" s="59" t="str">
        <f>HYPERLINK("http://dx.doi.org/10.1177/03063070241232790","http://dx.doi.org/10.1177/03063070241232790")</f>
        <v>http://dx.doi.org/10.1177/03063070241232790</v>
      </c>
      <c r="BG359" s="59" t="s">
        <v>2191</v>
      </c>
      <c r="BH359" s="59" t="s">
        <v>12806</v>
      </c>
      <c r="BI359" s="59" t="s">
        <v>2191</v>
      </c>
      <c r="BJ359" s="59" t="s">
        <v>2191</v>
      </c>
      <c r="BK359" s="59" t="s">
        <v>2191</v>
      </c>
      <c r="BL359" s="59" t="s">
        <v>2191</v>
      </c>
      <c r="BM359" s="59" t="s">
        <v>2191</v>
      </c>
      <c r="BN359" s="59" t="s">
        <v>2191</v>
      </c>
      <c r="BO359" s="59" t="s">
        <v>2191</v>
      </c>
      <c r="BP359" s="59" t="s">
        <v>2191</v>
      </c>
      <c r="BQ359" s="59" t="s">
        <v>2191</v>
      </c>
      <c r="BR359" s="59" t="s">
        <v>2191</v>
      </c>
      <c r="BS359" s="59" t="s">
        <v>17557</v>
      </c>
      <c r="BT359" s="59" t="str">
        <f>HYPERLINK("https%3A%2F%2Fwww.webofscience.com%2Fwos%2Fwoscc%2Ffull-record%2FWOS:001159576000001","View Full Record in Web of Science")</f>
        <v>View Full Record in Web of Science</v>
      </c>
      <c r="BX359" s="37" t="str">
        <f>VLOOKUP(BE359,[2]scopus!$N$2:$N$1043,1,FALSE)</f>
        <v>10.1177/03063070241232790</v>
      </c>
    </row>
    <row r="360" spans="1:78" x14ac:dyDescent="0.15">
      <c r="A360" s="59" t="s">
        <v>12379</v>
      </c>
      <c r="B360" s="59" t="s">
        <v>17556</v>
      </c>
      <c r="C360" s="59" t="s">
        <v>2191</v>
      </c>
      <c r="D360" s="59" t="s">
        <v>2191</v>
      </c>
      <c r="E360" s="59" t="s">
        <v>2191</v>
      </c>
      <c r="F360" s="59" t="s">
        <v>17555</v>
      </c>
      <c r="G360" s="59" t="s">
        <v>2191</v>
      </c>
      <c r="H360" s="59" t="s">
        <v>2191</v>
      </c>
      <c r="I360" s="59" t="s">
        <v>1774</v>
      </c>
      <c r="J360" s="59" t="s">
        <v>17075</v>
      </c>
      <c r="K360" s="59" t="s">
        <v>2191</v>
      </c>
      <c r="L360" s="59" t="s">
        <v>2191</v>
      </c>
      <c r="M360" s="59" t="s">
        <v>2191</v>
      </c>
      <c r="N360" s="59" t="s">
        <v>2191</v>
      </c>
      <c r="O360" s="59" t="s">
        <v>2191</v>
      </c>
      <c r="P360" s="59" t="s">
        <v>2191</v>
      </c>
      <c r="Q360" s="59" t="s">
        <v>2191</v>
      </c>
      <c r="R360" s="59" t="s">
        <v>2191</v>
      </c>
      <c r="S360" s="59" t="s">
        <v>2191</v>
      </c>
      <c r="T360" s="59" t="s">
        <v>2191</v>
      </c>
      <c r="U360" s="59" t="s">
        <v>2191</v>
      </c>
      <c r="V360" s="59" t="s">
        <v>17554</v>
      </c>
      <c r="W360" s="59" t="s">
        <v>2191</v>
      </c>
      <c r="X360" s="59" t="s">
        <v>2191</v>
      </c>
      <c r="Y360" s="59" t="s">
        <v>2191</v>
      </c>
      <c r="Z360" s="59" t="s">
        <v>2191</v>
      </c>
      <c r="AA360" s="59" t="s">
        <v>2191</v>
      </c>
      <c r="AB360" s="59" t="s">
        <v>2191</v>
      </c>
      <c r="AC360" s="59" t="s">
        <v>2191</v>
      </c>
      <c r="AD360" s="59" t="s">
        <v>2191</v>
      </c>
      <c r="AE360" s="59" t="s">
        <v>2191</v>
      </c>
      <c r="AF360" s="59" t="s">
        <v>2191</v>
      </c>
      <c r="AG360" s="59" t="s">
        <v>2191</v>
      </c>
      <c r="AH360" s="59" t="s">
        <v>2191</v>
      </c>
      <c r="AI360" s="59" t="s">
        <v>2191</v>
      </c>
      <c r="AJ360" s="59" t="s">
        <v>2191</v>
      </c>
      <c r="AK360" s="59" t="s">
        <v>2191</v>
      </c>
      <c r="AL360" s="59" t="s">
        <v>2191</v>
      </c>
      <c r="AM360" s="59" t="s">
        <v>2191</v>
      </c>
      <c r="AN360" s="59" t="s">
        <v>2191</v>
      </c>
      <c r="AO360" s="59" t="s">
        <v>17073</v>
      </c>
      <c r="AP360" s="59" t="s">
        <v>17072</v>
      </c>
      <c r="AQ360" s="59" t="s">
        <v>2191</v>
      </c>
      <c r="AR360" s="59" t="s">
        <v>2191</v>
      </c>
      <c r="AS360" s="59" t="s">
        <v>2191</v>
      </c>
      <c r="AT360" s="59" t="s">
        <v>12713</v>
      </c>
      <c r="AU360" s="59">
        <v>2022</v>
      </c>
      <c r="AV360" s="59">
        <v>25</v>
      </c>
      <c r="AW360" s="59">
        <v>2</v>
      </c>
      <c r="AX360" s="59" t="s">
        <v>2191</v>
      </c>
      <c r="AY360" s="59" t="s">
        <v>2191</v>
      </c>
      <c r="AZ360" s="59" t="s">
        <v>2191</v>
      </c>
      <c r="BA360" s="59" t="s">
        <v>2191</v>
      </c>
      <c r="BB360" s="59">
        <v>47</v>
      </c>
      <c r="BC360" s="59">
        <v>65</v>
      </c>
      <c r="BD360" s="59" t="s">
        <v>2191</v>
      </c>
      <c r="BE360" s="59" t="s">
        <v>2191</v>
      </c>
      <c r="BF360" s="59" t="s">
        <v>2191</v>
      </c>
      <c r="BG360" s="59" t="s">
        <v>2191</v>
      </c>
      <c r="BH360" s="59" t="s">
        <v>2191</v>
      </c>
      <c r="BI360" s="59" t="s">
        <v>2191</v>
      </c>
      <c r="BJ360" s="59" t="s">
        <v>2191</v>
      </c>
      <c r="BK360" s="59" t="s">
        <v>2191</v>
      </c>
      <c r="BL360" s="59" t="s">
        <v>2191</v>
      </c>
      <c r="BM360" s="59" t="s">
        <v>2191</v>
      </c>
      <c r="BN360" s="59" t="s">
        <v>2191</v>
      </c>
      <c r="BO360" s="59" t="s">
        <v>2191</v>
      </c>
      <c r="BP360" s="59" t="s">
        <v>2191</v>
      </c>
      <c r="BQ360" s="59" t="s">
        <v>2191</v>
      </c>
      <c r="BR360" s="59" t="s">
        <v>2191</v>
      </c>
      <c r="BS360" s="59" t="s">
        <v>17553</v>
      </c>
      <c r="BT360" s="59" t="str">
        <f>HYPERLINK("https%3A%2F%2Fwww.webofscience.com%2Fwos%2Fwoscc%2Ffull-record%2FWOS:000966170200004","View Full Record in Web of Science")</f>
        <v>View Full Record in Web of Science</v>
      </c>
      <c r="BX360" s="37" t="e">
        <f>VLOOKUP(BE360,[2]scopus!$N$2:$N$1043,1,FALSE)</f>
        <v>#N/A</v>
      </c>
      <c r="BZ360" s="37" t="e">
        <f>VLOOKUP(I360,[2]scopus!$D$2:$D$1043,1,FALSE)</f>
        <v>#N/A</v>
      </c>
    </row>
    <row r="361" spans="1:78" x14ac:dyDescent="0.15">
      <c r="A361" s="59" t="s">
        <v>12379</v>
      </c>
      <c r="B361" s="59" t="s">
        <v>17552</v>
      </c>
      <c r="C361" s="59" t="s">
        <v>2191</v>
      </c>
      <c r="D361" s="59" t="s">
        <v>2191</v>
      </c>
      <c r="E361" s="59" t="s">
        <v>2191</v>
      </c>
      <c r="F361" s="59" t="s">
        <v>17551</v>
      </c>
      <c r="G361" s="59" t="s">
        <v>2191</v>
      </c>
      <c r="H361" s="59" t="s">
        <v>2191</v>
      </c>
      <c r="I361" s="59" t="s">
        <v>442</v>
      </c>
      <c r="J361" s="59" t="s">
        <v>12643</v>
      </c>
      <c r="K361" s="59" t="s">
        <v>2191</v>
      </c>
      <c r="L361" s="59" t="s">
        <v>2191</v>
      </c>
      <c r="M361" s="59" t="s">
        <v>2191</v>
      </c>
      <c r="N361" s="59" t="s">
        <v>2191</v>
      </c>
      <c r="O361" s="59" t="s">
        <v>2191</v>
      </c>
      <c r="P361" s="59" t="s">
        <v>2191</v>
      </c>
      <c r="Q361" s="59" t="s">
        <v>2191</v>
      </c>
      <c r="R361" s="59" t="s">
        <v>2191</v>
      </c>
      <c r="S361" s="59" t="s">
        <v>2191</v>
      </c>
      <c r="T361" s="59" t="s">
        <v>2191</v>
      </c>
      <c r="U361" s="59" t="s">
        <v>2191</v>
      </c>
      <c r="V361" s="59" t="s">
        <v>17550</v>
      </c>
      <c r="W361" s="59" t="s">
        <v>2191</v>
      </c>
      <c r="X361" s="59" t="s">
        <v>2191</v>
      </c>
      <c r="Y361" s="59" t="s">
        <v>2191</v>
      </c>
      <c r="Z361" s="59" t="s">
        <v>2191</v>
      </c>
      <c r="AA361" s="59" t="s">
        <v>2191</v>
      </c>
      <c r="AB361" s="59" t="s">
        <v>2191</v>
      </c>
      <c r="AC361" s="59" t="s">
        <v>2191</v>
      </c>
      <c r="AD361" s="59" t="s">
        <v>2191</v>
      </c>
      <c r="AE361" s="59" t="s">
        <v>2191</v>
      </c>
      <c r="AF361" s="59" t="s">
        <v>2191</v>
      </c>
      <c r="AG361" s="59" t="s">
        <v>2191</v>
      </c>
      <c r="AH361" s="59" t="s">
        <v>2191</v>
      </c>
      <c r="AI361" s="59" t="s">
        <v>2191</v>
      </c>
      <c r="AJ361" s="59" t="s">
        <v>2191</v>
      </c>
      <c r="AK361" s="59" t="s">
        <v>2191</v>
      </c>
      <c r="AL361" s="59" t="s">
        <v>2191</v>
      </c>
      <c r="AM361" s="59" t="s">
        <v>2191</v>
      </c>
      <c r="AN361" s="59" t="s">
        <v>2191</v>
      </c>
      <c r="AO361" s="59" t="s">
        <v>12640</v>
      </c>
      <c r="AP361" s="59" t="s">
        <v>12639</v>
      </c>
      <c r="AQ361" s="59" t="s">
        <v>2191</v>
      </c>
      <c r="AR361" s="59" t="s">
        <v>2191</v>
      </c>
      <c r="AS361" s="59" t="s">
        <v>2191</v>
      </c>
      <c r="AT361" s="59" t="s">
        <v>12436</v>
      </c>
      <c r="AU361" s="59">
        <v>2012</v>
      </c>
      <c r="AV361" s="59">
        <v>18</v>
      </c>
      <c r="AW361" s="59">
        <v>1</v>
      </c>
      <c r="AX361" s="59" t="s">
        <v>2191</v>
      </c>
      <c r="AY361" s="59" t="s">
        <v>2191</v>
      </c>
      <c r="AZ361" s="59" t="s">
        <v>2191</v>
      </c>
      <c r="BA361" s="59" t="s">
        <v>2191</v>
      </c>
      <c r="BB361" s="59">
        <v>179</v>
      </c>
      <c r="BC361" s="59">
        <v>192</v>
      </c>
      <c r="BD361" s="59" t="s">
        <v>2191</v>
      </c>
      <c r="BE361" s="59" t="s">
        <v>440</v>
      </c>
      <c r="BF361" s="59" t="str">
        <f>HYPERLINK("http://dx.doi.org/10.1016/j.jcorpfin.2011.11.007","http://dx.doi.org/10.1016/j.jcorpfin.2011.11.007")</f>
        <v>http://dx.doi.org/10.1016/j.jcorpfin.2011.11.007</v>
      </c>
      <c r="BG361" s="59" t="s">
        <v>2191</v>
      </c>
      <c r="BH361" s="59" t="s">
        <v>2191</v>
      </c>
      <c r="BI361" s="59" t="s">
        <v>2191</v>
      </c>
      <c r="BJ361" s="59" t="s">
        <v>2191</v>
      </c>
      <c r="BK361" s="59" t="s">
        <v>2191</v>
      </c>
      <c r="BL361" s="59" t="s">
        <v>2191</v>
      </c>
      <c r="BM361" s="59" t="s">
        <v>2191</v>
      </c>
      <c r="BN361" s="59" t="s">
        <v>2191</v>
      </c>
      <c r="BO361" s="59" t="s">
        <v>2191</v>
      </c>
      <c r="BP361" s="59" t="s">
        <v>2191</v>
      </c>
      <c r="BQ361" s="59" t="s">
        <v>2191</v>
      </c>
      <c r="BR361" s="59" t="s">
        <v>2191</v>
      </c>
      <c r="BS361" s="59" t="s">
        <v>17549</v>
      </c>
      <c r="BT361" s="59" t="str">
        <f>HYPERLINK("https%3A%2F%2Fwww.webofscience.com%2Fwos%2Fwoscc%2Ffull-record%2FWOS:000299856400012","View Full Record in Web of Science")</f>
        <v>View Full Record in Web of Science</v>
      </c>
      <c r="BX361" s="37" t="str">
        <f>VLOOKUP(BE361,[2]scopus!$N$2:$N$1043,1,FALSE)</f>
        <v>10.1016/j.jcorpfin.2011.11.007</v>
      </c>
    </row>
    <row r="362" spans="1:78" x14ac:dyDescent="0.15">
      <c r="A362" s="59" t="s">
        <v>12379</v>
      </c>
      <c r="B362" s="59" t="s">
        <v>17548</v>
      </c>
      <c r="C362" s="59" t="s">
        <v>2191</v>
      </c>
      <c r="D362" s="59" t="s">
        <v>2191</v>
      </c>
      <c r="E362" s="59" t="s">
        <v>2191</v>
      </c>
      <c r="F362" s="59" t="s">
        <v>17547</v>
      </c>
      <c r="G362" s="59" t="s">
        <v>2191</v>
      </c>
      <c r="H362" s="59" t="s">
        <v>2191</v>
      </c>
      <c r="I362" s="59" t="s">
        <v>2558</v>
      </c>
      <c r="J362" s="59" t="s">
        <v>16829</v>
      </c>
      <c r="K362" s="59" t="s">
        <v>2191</v>
      </c>
      <c r="L362" s="59" t="s">
        <v>2191</v>
      </c>
      <c r="M362" s="59" t="s">
        <v>2191</v>
      </c>
      <c r="N362" s="59" t="s">
        <v>2191</v>
      </c>
      <c r="O362" s="59" t="s">
        <v>2191</v>
      </c>
      <c r="P362" s="59" t="s">
        <v>2191</v>
      </c>
      <c r="Q362" s="59" t="s">
        <v>2191</v>
      </c>
      <c r="R362" s="59" t="s">
        <v>2191</v>
      </c>
      <c r="S362" s="59" t="s">
        <v>2191</v>
      </c>
      <c r="T362" s="59" t="s">
        <v>2191</v>
      </c>
      <c r="U362" s="59" t="s">
        <v>2191</v>
      </c>
      <c r="V362" s="59" t="s">
        <v>17546</v>
      </c>
      <c r="W362" s="59" t="s">
        <v>2191</v>
      </c>
      <c r="X362" s="59" t="s">
        <v>2191</v>
      </c>
      <c r="Y362" s="59" t="s">
        <v>2191</v>
      </c>
      <c r="Z362" s="59" t="s">
        <v>2191</v>
      </c>
      <c r="AA362" s="59" t="s">
        <v>2191</v>
      </c>
      <c r="AB362" s="59" t="s">
        <v>17545</v>
      </c>
      <c r="AC362" s="59" t="s">
        <v>2191</v>
      </c>
      <c r="AD362" s="59" t="s">
        <v>2191</v>
      </c>
      <c r="AE362" s="59" t="s">
        <v>2191</v>
      </c>
      <c r="AF362" s="59" t="s">
        <v>2191</v>
      </c>
      <c r="AG362" s="59" t="s">
        <v>2191</v>
      </c>
      <c r="AH362" s="59" t="s">
        <v>2191</v>
      </c>
      <c r="AI362" s="59" t="s">
        <v>2191</v>
      </c>
      <c r="AJ362" s="59" t="s">
        <v>2191</v>
      </c>
      <c r="AK362" s="59" t="s">
        <v>2191</v>
      </c>
      <c r="AL362" s="59" t="s">
        <v>2191</v>
      </c>
      <c r="AM362" s="59" t="s">
        <v>2191</v>
      </c>
      <c r="AN362" s="59" t="s">
        <v>2191</v>
      </c>
      <c r="AO362" s="59" t="s">
        <v>16825</v>
      </c>
      <c r="AP362" s="59" t="s">
        <v>16824</v>
      </c>
      <c r="AQ362" s="59" t="s">
        <v>2191</v>
      </c>
      <c r="AR362" s="59" t="s">
        <v>2191</v>
      </c>
      <c r="AS362" s="59" t="s">
        <v>2191</v>
      </c>
      <c r="AT362" s="59" t="s">
        <v>12374</v>
      </c>
      <c r="AU362" s="59">
        <v>2024</v>
      </c>
      <c r="AV362" s="59">
        <v>53</v>
      </c>
      <c r="AW362" s="59">
        <v>8</v>
      </c>
      <c r="AX362" s="59" t="s">
        <v>2191</v>
      </c>
      <c r="AY362" s="59" t="s">
        <v>2191</v>
      </c>
      <c r="AZ362" s="59" t="s">
        <v>2191</v>
      </c>
      <c r="BA362" s="59" t="s">
        <v>2191</v>
      </c>
      <c r="BB362" s="59" t="s">
        <v>2191</v>
      </c>
      <c r="BC362" s="59" t="s">
        <v>2191</v>
      </c>
      <c r="BD362" s="59">
        <v>105060</v>
      </c>
      <c r="BE362" s="59" t="s">
        <v>2557</v>
      </c>
      <c r="BF362" s="59" t="str">
        <f>HYPERLINK("http://dx.doi.org/10.1016/j.respol.2024.105060","http://dx.doi.org/10.1016/j.respol.2024.105060")</f>
        <v>http://dx.doi.org/10.1016/j.respol.2024.105060</v>
      </c>
      <c r="BG362" s="59" t="s">
        <v>2191</v>
      </c>
      <c r="BH362" s="59" t="s">
        <v>15367</v>
      </c>
      <c r="BI362" s="59" t="s">
        <v>2191</v>
      </c>
      <c r="BJ362" s="59" t="s">
        <v>2191</v>
      </c>
      <c r="BK362" s="59" t="s">
        <v>2191</v>
      </c>
      <c r="BL362" s="59" t="s">
        <v>2191</v>
      </c>
      <c r="BM362" s="59" t="s">
        <v>2191</v>
      </c>
      <c r="BN362" s="59" t="s">
        <v>2191</v>
      </c>
      <c r="BO362" s="59" t="s">
        <v>2191</v>
      </c>
      <c r="BP362" s="59" t="s">
        <v>2191</v>
      </c>
      <c r="BQ362" s="59" t="s">
        <v>2191</v>
      </c>
      <c r="BR362" s="59" t="s">
        <v>2191</v>
      </c>
      <c r="BS362" s="59" t="s">
        <v>17544</v>
      </c>
      <c r="BT362" s="59" t="str">
        <f>HYPERLINK("https%3A%2F%2Fwww.webofscience.com%2Fwos%2Fwoscc%2Ffull-record%2FWOS:001267674100001","View Full Record in Web of Science")</f>
        <v>View Full Record in Web of Science</v>
      </c>
      <c r="BX362" s="37" t="e">
        <f>VLOOKUP(BE362,[2]scopus!$N$2:$N$1043,1,FALSE)</f>
        <v>#N/A</v>
      </c>
    </row>
    <row r="363" spans="1:78" x14ac:dyDescent="0.15">
      <c r="A363" s="59" t="s">
        <v>12379</v>
      </c>
      <c r="B363" s="59" t="s">
        <v>17543</v>
      </c>
      <c r="C363" s="59" t="s">
        <v>2191</v>
      </c>
      <c r="D363" s="59" t="s">
        <v>2191</v>
      </c>
      <c r="E363" s="59" t="s">
        <v>2191</v>
      </c>
      <c r="F363" s="59" t="s">
        <v>17542</v>
      </c>
      <c r="G363" s="59" t="s">
        <v>2191</v>
      </c>
      <c r="H363" s="59" t="s">
        <v>2191</v>
      </c>
      <c r="I363" s="59" t="s">
        <v>2556</v>
      </c>
      <c r="J363" s="59" t="s">
        <v>16749</v>
      </c>
      <c r="K363" s="59" t="s">
        <v>2191</v>
      </c>
      <c r="L363" s="59" t="s">
        <v>2191</v>
      </c>
      <c r="M363" s="59" t="s">
        <v>2191</v>
      </c>
      <c r="N363" s="59" t="s">
        <v>2191</v>
      </c>
      <c r="O363" s="59" t="s">
        <v>2191</v>
      </c>
      <c r="P363" s="59" t="s">
        <v>2191</v>
      </c>
      <c r="Q363" s="59" t="s">
        <v>2191</v>
      </c>
      <c r="R363" s="59" t="s">
        <v>2191</v>
      </c>
      <c r="S363" s="59" t="s">
        <v>2191</v>
      </c>
      <c r="T363" s="59" t="s">
        <v>2191</v>
      </c>
      <c r="U363" s="59" t="s">
        <v>2191</v>
      </c>
      <c r="V363" s="59" t="s">
        <v>17541</v>
      </c>
      <c r="W363" s="59" t="s">
        <v>2191</v>
      </c>
      <c r="X363" s="59" t="s">
        <v>2191</v>
      </c>
      <c r="Y363" s="59" t="s">
        <v>2191</v>
      </c>
      <c r="Z363" s="59" t="s">
        <v>2191</v>
      </c>
      <c r="AA363" s="59" t="s">
        <v>2191</v>
      </c>
      <c r="AB363" s="59" t="s">
        <v>2191</v>
      </c>
      <c r="AC363" s="59" t="s">
        <v>2191</v>
      </c>
      <c r="AD363" s="59" t="s">
        <v>2191</v>
      </c>
      <c r="AE363" s="59" t="s">
        <v>2191</v>
      </c>
      <c r="AF363" s="59" t="s">
        <v>2191</v>
      </c>
      <c r="AG363" s="59" t="s">
        <v>2191</v>
      </c>
      <c r="AH363" s="59" t="s">
        <v>2191</v>
      </c>
      <c r="AI363" s="59" t="s">
        <v>2191</v>
      </c>
      <c r="AJ363" s="59" t="s">
        <v>2191</v>
      </c>
      <c r="AK363" s="59" t="s">
        <v>2191</v>
      </c>
      <c r="AL363" s="59" t="s">
        <v>2191</v>
      </c>
      <c r="AM363" s="59" t="s">
        <v>2191</v>
      </c>
      <c r="AN363" s="59" t="s">
        <v>2191</v>
      </c>
      <c r="AO363" s="59" t="s">
        <v>16745</v>
      </c>
      <c r="AP363" s="59" t="s">
        <v>16744</v>
      </c>
      <c r="AQ363" s="59" t="s">
        <v>2191</v>
      </c>
      <c r="AR363" s="59" t="s">
        <v>2191</v>
      </c>
      <c r="AS363" s="59" t="s">
        <v>2191</v>
      </c>
      <c r="AT363" s="59" t="s">
        <v>12436</v>
      </c>
      <c r="AU363" s="59">
        <v>2016</v>
      </c>
      <c r="AV363" s="59">
        <v>51</v>
      </c>
      <c r="AW363" s="59">
        <v>2</v>
      </c>
      <c r="AX363" s="59" t="s">
        <v>2191</v>
      </c>
      <c r="AY363" s="59" t="s">
        <v>2191</v>
      </c>
      <c r="AZ363" s="59" t="s">
        <v>2191</v>
      </c>
      <c r="BA363" s="59" t="s">
        <v>2191</v>
      </c>
      <c r="BB363" s="59">
        <v>264</v>
      </c>
      <c r="BC363" s="59">
        <v>277</v>
      </c>
      <c r="BD363" s="59" t="s">
        <v>2191</v>
      </c>
      <c r="BE363" s="59" t="s">
        <v>2555</v>
      </c>
      <c r="BF363" s="59" t="str">
        <f>HYPERLINK("http://dx.doi.org/10.1016/j.jwb.2015.10.008","http://dx.doi.org/10.1016/j.jwb.2015.10.008")</f>
        <v>http://dx.doi.org/10.1016/j.jwb.2015.10.008</v>
      </c>
      <c r="BG363" s="59" t="s">
        <v>2191</v>
      </c>
      <c r="BH363" s="59" t="s">
        <v>2191</v>
      </c>
      <c r="BI363" s="59" t="s">
        <v>2191</v>
      </c>
      <c r="BJ363" s="59" t="s">
        <v>2191</v>
      </c>
      <c r="BK363" s="59" t="s">
        <v>2191</v>
      </c>
      <c r="BL363" s="59" t="s">
        <v>2191</v>
      </c>
      <c r="BM363" s="59" t="s">
        <v>2191</v>
      </c>
      <c r="BN363" s="59" t="s">
        <v>2191</v>
      </c>
      <c r="BO363" s="59" t="s">
        <v>2191</v>
      </c>
      <c r="BP363" s="59" t="s">
        <v>2191</v>
      </c>
      <c r="BQ363" s="59" t="s">
        <v>2191</v>
      </c>
      <c r="BR363" s="59" t="s">
        <v>2191</v>
      </c>
      <c r="BS363" s="59" t="s">
        <v>17540</v>
      </c>
      <c r="BT363" s="59" t="str">
        <f>HYPERLINK("https%3A%2F%2Fwww.webofscience.com%2Fwos%2Fwoscc%2Ffull-record%2FWOS:000370093300007","View Full Record in Web of Science")</f>
        <v>View Full Record in Web of Science</v>
      </c>
      <c r="BX363" s="37" t="e">
        <f>VLOOKUP(BE363,[2]scopus!$N$2:$N$1043,1,FALSE)</f>
        <v>#N/A</v>
      </c>
    </row>
    <row r="364" spans="1:78" x14ac:dyDescent="0.15">
      <c r="A364" s="59" t="s">
        <v>12379</v>
      </c>
      <c r="B364" s="59" t="s">
        <v>17539</v>
      </c>
      <c r="C364" s="59" t="s">
        <v>2191</v>
      </c>
      <c r="D364" s="59" t="s">
        <v>2191</v>
      </c>
      <c r="E364" s="59" t="s">
        <v>2191</v>
      </c>
      <c r="F364" s="59" t="s">
        <v>17538</v>
      </c>
      <c r="G364" s="59" t="s">
        <v>2191</v>
      </c>
      <c r="H364" s="59" t="s">
        <v>2191</v>
      </c>
      <c r="I364" s="59" t="s">
        <v>4625</v>
      </c>
      <c r="J364" s="59" t="s">
        <v>13858</v>
      </c>
      <c r="K364" s="59" t="s">
        <v>2191</v>
      </c>
      <c r="L364" s="59" t="s">
        <v>2191</v>
      </c>
      <c r="M364" s="59" t="s">
        <v>2191</v>
      </c>
      <c r="N364" s="59" t="s">
        <v>2191</v>
      </c>
      <c r="O364" s="59" t="s">
        <v>2191</v>
      </c>
      <c r="P364" s="59" t="s">
        <v>2191</v>
      </c>
      <c r="Q364" s="59" t="s">
        <v>2191</v>
      </c>
      <c r="R364" s="59" t="s">
        <v>2191</v>
      </c>
      <c r="S364" s="59" t="s">
        <v>2191</v>
      </c>
      <c r="T364" s="59" t="s">
        <v>2191</v>
      </c>
      <c r="U364" s="59" t="s">
        <v>2191</v>
      </c>
      <c r="V364" s="59" t="s">
        <v>17537</v>
      </c>
      <c r="W364" s="59" t="s">
        <v>2191</v>
      </c>
      <c r="X364" s="59" t="s">
        <v>2191</v>
      </c>
      <c r="Y364" s="59" t="s">
        <v>2191</v>
      </c>
      <c r="Z364" s="59" t="s">
        <v>2191</v>
      </c>
      <c r="AA364" s="59" t="s">
        <v>16966</v>
      </c>
      <c r="AB364" s="59" t="s">
        <v>2191</v>
      </c>
      <c r="AC364" s="59" t="s">
        <v>2191</v>
      </c>
      <c r="AD364" s="59" t="s">
        <v>2191</v>
      </c>
      <c r="AE364" s="59" t="s">
        <v>2191</v>
      </c>
      <c r="AF364" s="59" t="s">
        <v>2191</v>
      </c>
      <c r="AG364" s="59" t="s">
        <v>2191</v>
      </c>
      <c r="AH364" s="59" t="s">
        <v>2191</v>
      </c>
      <c r="AI364" s="59" t="s">
        <v>2191</v>
      </c>
      <c r="AJ364" s="59" t="s">
        <v>2191</v>
      </c>
      <c r="AK364" s="59" t="s">
        <v>2191</v>
      </c>
      <c r="AL364" s="59" t="s">
        <v>2191</v>
      </c>
      <c r="AM364" s="59" t="s">
        <v>2191</v>
      </c>
      <c r="AN364" s="59" t="s">
        <v>2191</v>
      </c>
      <c r="AO364" s="59" t="s">
        <v>13856</v>
      </c>
      <c r="AP364" s="59" t="s">
        <v>13855</v>
      </c>
      <c r="AQ364" s="59" t="s">
        <v>2191</v>
      </c>
      <c r="AR364" s="59" t="s">
        <v>2191</v>
      </c>
      <c r="AS364" s="59" t="s">
        <v>2191</v>
      </c>
      <c r="AT364" s="59" t="s">
        <v>12465</v>
      </c>
      <c r="AU364" s="59">
        <v>2023</v>
      </c>
      <c r="AV364" s="59">
        <v>82</v>
      </c>
      <c r="AW364" s="59" t="s">
        <v>2191</v>
      </c>
      <c r="AX364" s="59" t="s">
        <v>2191</v>
      </c>
      <c r="AY364" s="59" t="s">
        <v>2191</v>
      </c>
      <c r="AZ364" s="59" t="s">
        <v>2191</v>
      </c>
      <c r="BA364" s="59" t="s">
        <v>2191</v>
      </c>
      <c r="BB364" s="59" t="s">
        <v>2191</v>
      </c>
      <c r="BC364" s="59" t="s">
        <v>2191</v>
      </c>
      <c r="BD364" s="59">
        <v>102136</v>
      </c>
      <c r="BE364" s="59" t="s">
        <v>4624</v>
      </c>
      <c r="BF364" s="59" t="str">
        <f>HYPERLINK("http://dx.doi.org/10.1016/j.pacfin.2023.102136","http://dx.doi.org/10.1016/j.pacfin.2023.102136")</f>
        <v>http://dx.doi.org/10.1016/j.pacfin.2023.102136</v>
      </c>
      <c r="BG364" s="59" t="s">
        <v>2191</v>
      </c>
      <c r="BH364" s="59" t="s">
        <v>13091</v>
      </c>
      <c r="BI364" s="59" t="s">
        <v>2191</v>
      </c>
      <c r="BJ364" s="59" t="s">
        <v>2191</v>
      </c>
      <c r="BK364" s="59" t="s">
        <v>2191</v>
      </c>
      <c r="BL364" s="59" t="s">
        <v>2191</v>
      </c>
      <c r="BM364" s="59" t="s">
        <v>2191</v>
      </c>
      <c r="BN364" s="59" t="s">
        <v>2191</v>
      </c>
      <c r="BO364" s="59" t="s">
        <v>2191</v>
      </c>
      <c r="BP364" s="59" t="s">
        <v>2191</v>
      </c>
      <c r="BQ364" s="59" t="s">
        <v>2191</v>
      </c>
      <c r="BR364" s="59" t="s">
        <v>2191</v>
      </c>
      <c r="BS364" s="59" t="s">
        <v>17536</v>
      </c>
      <c r="BT364" s="59" t="str">
        <f>HYPERLINK("https%3A%2F%2Fwww.webofscience.com%2Fwos%2Fwoscc%2Ffull-record%2FWOS:001109186100001","View Full Record in Web of Science")</f>
        <v>View Full Record in Web of Science</v>
      </c>
      <c r="BX364" s="37" t="str">
        <f>VLOOKUP(BE364,[2]scopus!$N$2:$N$1043,1,FALSE)</f>
        <v>10.1016/j.pacfin.2023.102136</v>
      </c>
    </row>
    <row r="365" spans="1:78" x14ac:dyDescent="0.15">
      <c r="A365" s="59" t="s">
        <v>12379</v>
      </c>
      <c r="B365" s="59" t="s">
        <v>17535</v>
      </c>
      <c r="C365" s="59" t="s">
        <v>2191</v>
      </c>
      <c r="D365" s="59" t="s">
        <v>2191</v>
      </c>
      <c r="E365" s="59" t="s">
        <v>2191</v>
      </c>
      <c r="F365" s="59" t="s">
        <v>17534</v>
      </c>
      <c r="G365" s="59" t="s">
        <v>2191</v>
      </c>
      <c r="H365" s="59" t="s">
        <v>2191</v>
      </c>
      <c r="I365" s="59" t="s">
        <v>523</v>
      </c>
      <c r="J365" s="59" t="s">
        <v>13586</v>
      </c>
      <c r="K365" s="59" t="s">
        <v>2191</v>
      </c>
      <c r="L365" s="59" t="s">
        <v>2191</v>
      </c>
      <c r="M365" s="59" t="s">
        <v>2191</v>
      </c>
      <c r="N365" s="59" t="s">
        <v>2191</v>
      </c>
      <c r="O365" s="59" t="s">
        <v>2191</v>
      </c>
      <c r="P365" s="59" t="s">
        <v>2191</v>
      </c>
      <c r="Q365" s="59" t="s">
        <v>2191</v>
      </c>
      <c r="R365" s="59" t="s">
        <v>2191</v>
      </c>
      <c r="S365" s="59" t="s">
        <v>2191</v>
      </c>
      <c r="T365" s="59" t="s">
        <v>2191</v>
      </c>
      <c r="U365" s="59" t="s">
        <v>2191</v>
      </c>
      <c r="V365" s="59" t="s">
        <v>17533</v>
      </c>
      <c r="W365" s="59" t="s">
        <v>2191</v>
      </c>
      <c r="X365" s="59" t="s">
        <v>2191</v>
      </c>
      <c r="Y365" s="59" t="s">
        <v>2191</v>
      </c>
      <c r="Z365" s="59" t="s">
        <v>2191</v>
      </c>
      <c r="AA365" s="59" t="s">
        <v>17532</v>
      </c>
      <c r="AB365" s="59" t="s">
        <v>2191</v>
      </c>
      <c r="AC365" s="59" t="s">
        <v>2191</v>
      </c>
      <c r="AD365" s="59" t="s">
        <v>2191</v>
      </c>
      <c r="AE365" s="59" t="s">
        <v>2191</v>
      </c>
      <c r="AF365" s="59" t="s">
        <v>2191</v>
      </c>
      <c r="AG365" s="59" t="s">
        <v>2191</v>
      </c>
      <c r="AH365" s="59" t="s">
        <v>2191</v>
      </c>
      <c r="AI365" s="59" t="s">
        <v>2191</v>
      </c>
      <c r="AJ365" s="59" t="s">
        <v>2191</v>
      </c>
      <c r="AK365" s="59" t="s">
        <v>2191</v>
      </c>
      <c r="AL365" s="59" t="s">
        <v>2191</v>
      </c>
      <c r="AM365" s="59" t="s">
        <v>2191</v>
      </c>
      <c r="AN365" s="59" t="s">
        <v>2191</v>
      </c>
      <c r="AO365" s="59" t="s">
        <v>13583</v>
      </c>
      <c r="AP365" s="59" t="s">
        <v>13582</v>
      </c>
      <c r="AQ365" s="59" t="s">
        <v>2191</v>
      </c>
      <c r="AR365" s="59" t="s">
        <v>2191</v>
      </c>
      <c r="AS365" s="59" t="s">
        <v>2191</v>
      </c>
      <c r="AT365" s="59" t="s">
        <v>12574</v>
      </c>
      <c r="AU365" s="59">
        <v>2020</v>
      </c>
      <c r="AV365" s="59">
        <v>55</v>
      </c>
      <c r="AW365" s="59">
        <v>2</v>
      </c>
      <c r="AX365" s="59" t="s">
        <v>2191</v>
      </c>
      <c r="AY365" s="59" t="s">
        <v>2191</v>
      </c>
      <c r="AZ365" s="59" t="s">
        <v>2191</v>
      </c>
      <c r="BA365" s="59" t="s">
        <v>2191</v>
      </c>
      <c r="BB365" s="59">
        <v>621</v>
      </c>
      <c r="BC365" s="59">
        <v>651</v>
      </c>
      <c r="BD365" s="59" t="s">
        <v>17531</v>
      </c>
      <c r="BE365" s="59" t="s">
        <v>521</v>
      </c>
      <c r="BF365" s="59" t="str">
        <f>HYPERLINK("http://dx.doi.org/10.1017/S002210901900005X","http://dx.doi.org/10.1017/S002210901900005X")</f>
        <v>http://dx.doi.org/10.1017/S002210901900005X</v>
      </c>
      <c r="BG365" s="59" t="s">
        <v>2191</v>
      </c>
      <c r="BH365" s="59" t="s">
        <v>2191</v>
      </c>
      <c r="BI365" s="59" t="s">
        <v>2191</v>
      </c>
      <c r="BJ365" s="59" t="s">
        <v>2191</v>
      </c>
      <c r="BK365" s="59" t="s">
        <v>2191</v>
      </c>
      <c r="BL365" s="59" t="s">
        <v>2191</v>
      </c>
      <c r="BM365" s="59" t="s">
        <v>2191</v>
      </c>
      <c r="BN365" s="59" t="s">
        <v>2191</v>
      </c>
      <c r="BO365" s="59" t="s">
        <v>2191</v>
      </c>
      <c r="BP365" s="59" t="s">
        <v>2191</v>
      </c>
      <c r="BQ365" s="59" t="s">
        <v>2191</v>
      </c>
      <c r="BR365" s="59" t="s">
        <v>2191</v>
      </c>
      <c r="BS365" s="59" t="s">
        <v>17530</v>
      </c>
      <c r="BT365" s="59" t="str">
        <f>HYPERLINK("https%3A%2F%2Fwww.webofscience.com%2Fwos%2Fwoscc%2Ffull-record%2FWOS:000509610700008","View Full Record in Web of Science")</f>
        <v>View Full Record in Web of Science</v>
      </c>
      <c r="BX365" s="37" t="e">
        <f>VLOOKUP(BE365,[2]scopus!$N$2:$N$1043,1,FALSE)</f>
        <v>#N/A</v>
      </c>
    </row>
    <row r="366" spans="1:78" x14ac:dyDescent="0.15">
      <c r="A366" s="59" t="s">
        <v>12379</v>
      </c>
      <c r="B366" s="59" t="s">
        <v>17529</v>
      </c>
      <c r="C366" s="59" t="s">
        <v>2191</v>
      </c>
      <c r="D366" s="59" t="s">
        <v>2191</v>
      </c>
      <c r="E366" s="59" t="s">
        <v>2191</v>
      </c>
      <c r="F366" s="59" t="s">
        <v>17528</v>
      </c>
      <c r="G366" s="59" t="s">
        <v>2191</v>
      </c>
      <c r="H366" s="59" t="s">
        <v>2191</v>
      </c>
      <c r="I366" s="59" t="s">
        <v>3276</v>
      </c>
      <c r="J366" s="59" t="s">
        <v>12728</v>
      </c>
      <c r="K366" s="59" t="s">
        <v>2191</v>
      </c>
      <c r="L366" s="59" t="s">
        <v>2191</v>
      </c>
      <c r="M366" s="59" t="s">
        <v>2191</v>
      </c>
      <c r="N366" s="59" t="s">
        <v>2191</v>
      </c>
      <c r="O366" s="59" t="s">
        <v>2191</v>
      </c>
      <c r="P366" s="59" t="s">
        <v>2191</v>
      </c>
      <c r="Q366" s="59" t="s">
        <v>2191</v>
      </c>
      <c r="R366" s="59" t="s">
        <v>2191</v>
      </c>
      <c r="S366" s="59" t="s">
        <v>2191</v>
      </c>
      <c r="T366" s="59" t="s">
        <v>2191</v>
      </c>
      <c r="U366" s="59" t="s">
        <v>2191</v>
      </c>
      <c r="V366" s="59" t="s">
        <v>17527</v>
      </c>
      <c r="W366" s="59" t="s">
        <v>2191</v>
      </c>
      <c r="X366" s="59" t="s">
        <v>2191</v>
      </c>
      <c r="Y366" s="59" t="s">
        <v>2191</v>
      </c>
      <c r="Z366" s="59" t="s">
        <v>2191</v>
      </c>
      <c r="AA366" s="59" t="s">
        <v>17526</v>
      </c>
      <c r="AB366" s="59" t="s">
        <v>2191</v>
      </c>
      <c r="AC366" s="59" t="s">
        <v>2191</v>
      </c>
      <c r="AD366" s="59" t="s">
        <v>2191</v>
      </c>
      <c r="AE366" s="59" t="s">
        <v>2191</v>
      </c>
      <c r="AF366" s="59" t="s">
        <v>2191</v>
      </c>
      <c r="AG366" s="59" t="s">
        <v>2191</v>
      </c>
      <c r="AH366" s="59" t="s">
        <v>2191</v>
      </c>
      <c r="AI366" s="59" t="s">
        <v>2191</v>
      </c>
      <c r="AJ366" s="59" t="s">
        <v>2191</v>
      </c>
      <c r="AK366" s="59" t="s">
        <v>2191</v>
      </c>
      <c r="AL366" s="59" t="s">
        <v>2191</v>
      </c>
      <c r="AM366" s="59" t="s">
        <v>2191</v>
      </c>
      <c r="AN366" s="59" t="s">
        <v>2191</v>
      </c>
      <c r="AO366" s="59" t="s">
        <v>12724</v>
      </c>
      <c r="AP366" s="59" t="s">
        <v>12723</v>
      </c>
      <c r="AQ366" s="59" t="s">
        <v>2191</v>
      </c>
      <c r="AR366" s="59" t="s">
        <v>2191</v>
      </c>
      <c r="AS366" s="59" t="s">
        <v>2191</v>
      </c>
      <c r="AT366" s="59" t="s">
        <v>12399</v>
      </c>
      <c r="AU366" s="59">
        <v>2007</v>
      </c>
      <c r="AV366" s="59">
        <v>53</v>
      </c>
      <c r="AW366" s="59">
        <v>7</v>
      </c>
      <c r="AX366" s="59" t="s">
        <v>2191</v>
      </c>
      <c r="AY366" s="59" t="s">
        <v>2191</v>
      </c>
      <c r="AZ366" s="59" t="s">
        <v>2191</v>
      </c>
      <c r="BA366" s="59" t="s">
        <v>2191</v>
      </c>
      <c r="BB366" s="59">
        <v>1181</v>
      </c>
      <c r="BC366" s="59">
        <v>1198</v>
      </c>
      <c r="BD366" s="59" t="s">
        <v>2191</v>
      </c>
      <c r="BE366" s="59" t="s">
        <v>3275</v>
      </c>
      <c r="BF366" s="59" t="str">
        <f>HYPERLINK("http://dx.doi.org/10.1287/mnsc.1060.0620","http://dx.doi.org/10.1287/mnsc.1060.0620")</f>
        <v>http://dx.doi.org/10.1287/mnsc.1060.0620</v>
      </c>
      <c r="BG366" s="59" t="s">
        <v>2191</v>
      </c>
      <c r="BH366" s="59" t="s">
        <v>2191</v>
      </c>
      <c r="BI366" s="59" t="s">
        <v>2191</v>
      </c>
      <c r="BJ366" s="59" t="s">
        <v>2191</v>
      </c>
      <c r="BK366" s="59" t="s">
        <v>2191</v>
      </c>
      <c r="BL366" s="59" t="s">
        <v>2191</v>
      </c>
      <c r="BM366" s="59" t="s">
        <v>2191</v>
      </c>
      <c r="BN366" s="59" t="s">
        <v>2191</v>
      </c>
      <c r="BO366" s="59" t="s">
        <v>2191</v>
      </c>
      <c r="BP366" s="59" t="s">
        <v>2191</v>
      </c>
      <c r="BQ366" s="59" t="s">
        <v>2191</v>
      </c>
      <c r="BR366" s="59" t="s">
        <v>2191</v>
      </c>
      <c r="BS366" s="59" t="s">
        <v>17525</v>
      </c>
      <c r="BT366" s="59" t="str">
        <f>HYPERLINK("https%3A%2F%2Fwww.webofscience.com%2Fwos%2Fwoscc%2Ffull-record%2FWOS:000248750100011","View Full Record in Web of Science")</f>
        <v>View Full Record in Web of Science</v>
      </c>
      <c r="BX366" s="37" t="str">
        <f>VLOOKUP(BE366,[2]scopus!$N$2:$N$1043,1,FALSE)</f>
        <v>10.1287/mnsc.1060.0620</v>
      </c>
    </row>
    <row r="367" spans="1:78" x14ac:dyDescent="0.15">
      <c r="A367" s="59" t="s">
        <v>12379</v>
      </c>
      <c r="B367" s="59" t="s">
        <v>17524</v>
      </c>
      <c r="C367" s="59" t="s">
        <v>2191</v>
      </c>
      <c r="D367" s="59" t="s">
        <v>2191</v>
      </c>
      <c r="E367" s="59" t="s">
        <v>2191</v>
      </c>
      <c r="F367" s="59" t="s">
        <v>17523</v>
      </c>
      <c r="G367" s="59" t="s">
        <v>2191</v>
      </c>
      <c r="H367" s="59" t="s">
        <v>2191</v>
      </c>
      <c r="I367" s="59" t="s">
        <v>17522</v>
      </c>
      <c r="J367" s="59" t="s">
        <v>16576</v>
      </c>
      <c r="K367" s="59" t="s">
        <v>2191</v>
      </c>
      <c r="L367" s="59" t="s">
        <v>2191</v>
      </c>
      <c r="M367" s="59" t="s">
        <v>2191</v>
      </c>
      <c r="N367" s="59" t="s">
        <v>2191</v>
      </c>
      <c r="O367" s="59" t="s">
        <v>2191</v>
      </c>
      <c r="P367" s="59" t="s">
        <v>2191</v>
      </c>
      <c r="Q367" s="59" t="s">
        <v>2191</v>
      </c>
      <c r="R367" s="59" t="s">
        <v>2191</v>
      </c>
      <c r="S367" s="59" t="s">
        <v>2191</v>
      </c>
      <c r="T367" s="59" t="s">
        <v>2191</v>
      </c>
      <c r="U367" s="59" t="s">
        <v>2191</v>
      </c>
      <c r="V367" s="59" t="s">
        <v>2191</v>
      </c>
      <c r="W367" s="59" t="s">
        <v>2191</v>
      </c>
      <c r="X367" s="59" t="s">
        <v>2191</v>
      </c>
      <c r="Y367" s="59" t="s">
        <v>2191</v>
      </c>
      <c r="Z367" s="59" t="s">
        <v>2191</v>
      </c>
      <c r="AA367" s="59" t="s">
        <v>16607</v>
      </c>
      <c r="AB367" s="59" t="s">
        <v>17521</v>
      </c>
      <c r="AC367" s="59" t="s">
        <v>2191</v>
      </c>
      <c r="AD367" s="59" t="s">
        <v>2191</v>
      </c>
      <c r="AE367" s="59" t="s">
        <v>2191</v>
      </c>
      <c r="AF367" s="59" t="s">
        <v>2191</v>
      </c>
      <c r="AG367" s="59" t="s">
        <v>2191</v>
      </c>
      <c r="AH367" s="59" t="s">
        <v>2191</v>
      </c>
      <c r="AI367" s="59" t="s">
        <v>2191</v>
      </c>
      <c r="AJ367" s="59" t="s">
        <v>2191</v>
      </c>
      <c r="AK367" s="59" t="s">
        <v>2191</v>
      </c>
      <c r="AL367" s="59" t="s">
        <v>2191</v>
      </c>
      <c r="AM367" s="59" t="s">
        <v>2191</v>
      </c>
      <c r="AN367" s="59" t="s">
        <v>2191</v>
      </c>
      <c r="AO367" s="59" t="s">
        <v>16575</v>
      </c>
      <c r="AP367" s="59" t="s">
        <v>16574</v>
      </c>
      <c r="AQ367" s="59" t="s">
        <v>2191</v>
      </c>
      <c r="AR367" s="59" t="s">
        <v>2191</v>
      </c>
      <c r="AS367" s="59" t="s">
        <v>2191</v>
      </c>
      <c r="AT367" s="59" t="s">
        <v>12713</v>
      </c>
      <c r="AU367" s="59">
        <v>2016</v>
      </c>
      <c r="AV367" s="59">
        <v>19</v>
      </c>
      <c r="AW367" s="59">
        <v>4</v>
      </c>
      <c r="AX367" s="59" t="s">
        <v>2191</v>
      </c>
      <c r="AY367" s="59" t="s">
        <v>2191</v>
      </c>
      <c r="AZ367" s="59" t="s">
        <v>2191</v>
      </c>
      <c r="BA367" s="59" t="s">
        <v>2191</v>
      </c>
      <c r="BB367" s="59">
        <v>7</v>
      </c>
      <c r="BC367" s="59">
        <v>18</v>
      </c>
      <c r="BD367" s="59" t="s">
        <v>2191</v>
      </c>
      <c r="BE367" s="59" t="s">
        <v>3978</v>
      </c>
      <c r="BF367" s="59" t="str">
        <f>HYPERLINK("http://dx.doi.org/10.3905/jpe.2016.19.4.007","http://dx.doi.org/10.3905/jpe.2016.19.4.007")</f>
        <v>http://dx.doi.org/10.3905/jpe.2016.19.4.007</v>
      </c>
      <c r="BG367" s="59" t="s">
        <v>2191</v>
      </c>
      <c r="BH367" s="59" t="s">
        <v>2191</v>
      </c>
      <c r="BI367" s="59" t="s">
        <v>2191</v>
      </c>
      <c r="BJ367" s="59" t="s">
        <v>2191</v>
      </c>
      <c r="BK367" s="59" t="s">
        <v>2191</v>
      </c>
      <c r="BL367" s="59" t="s">
        <v>2191</v>
      </c>
      <c r="BM367" s="59" t="s">
        <v>2191</v>
      </c>
      <c r="BN367" s="59" t="s">
        <v>2191</v>
      </c>
      <c r="BO367" s="59" t="s">
        <v>2191</v>
      </c>
      <c r="BP367" s="59" t="s">
        <v>2191</v>
      </c>
      <c r="BQ367" s="59" t="s">
        <v>2191</v>
      </c>
      <c r="BR367" s="59" t="s">
        <v>2191</v>
      </c>
      <c r="BS367" s="59" t="s">
        <v>17520</v>
      </c>
      <c r="BT367" s="59" t="str">
        <f>HYPERLINK("https%3A%2F%2Fwww.webofscience.com%2Fwos%2Fwoscc%2Ffull-record%2FWOS:000418710400002","View Full Record in Web of Science")</f>
        <v>View Full Record in Web of Science</v>
      </c>
      <c r="BX367" s="37" t="str">
        <f>VLOOKUP(BE367,[2]scopus!$N$2:$N$1043,1,FALSE)</f>
        <v>10.3905/jpe.2016.19.4.007</v>
      </c>
    </row>
    <row r="368" spans="1:78" x14ac:dyDescent="0.15">
      <c r="A368" s="59" t="s">
        <v>12379</v>
      </c>
      <c r="B368" s="59" t="s">
        <v>17519</v>
      </c>
      <c r="C368" s="59" t="s">
        <v>2191</v>
      </c>
      <c r="D368" s="59" t="s">
        <v>2191</v>
      </c>
      <c r="E368" s="59" t="s">
        <v>2191</v>
      </c>
      <c r="F368" s="59" t="s">
        <v>17518</v>
      </c>
      <c r="G368" s="59" t="s">
        <v>2191</v>
      </c>
      <c r="H368" s="59" t="s">
        <v>2191</v>
      </c>
      <c r="I368" s="59" t="s">
        <v>4437</v>
      </c>
      <c r="J368" s="59" t="s">
        <v>12728</v>
      </c>
      <c r="K368" s="59" t="s">
        <v>2191</v>
      </c>
      <c r="L368" s="59" t="s">
        <v>2191</v>
      </c>
      <c r="M368" s="59" t="s">
        <v>2191</v>
      </c>
      <c r="N368" s="59" t="s">
        <v>2191</v>
      </c>
      <c r="O368" s="59" t="s">
        <v>2191</v>
      </c>
      <c r="P368" s="59" t="s">
        <v>2191</v>
      </c>
      <c r="Q368" s="59" t="s">
        <v>2191</v>
      </c>
      <c r="R368" s="59" t="s">
        <v>2191</v>
      </c>
      <c r="S368" s="59" t="s">
        <v>2191</v>
      </c>
      <c r="T368" s="59" t="s">
        <v>2191</v>
      </c>
      <c r="U368" s="59" t="s">
        <v>2191</v>
      </c>
      <c r="V368" s="59" t="s">
        <v>17517</v>
      </c>
      <c r="W368" s="59" t="s">
        <v>2191</v>
      </c>
      <c r="X368" s="59" t="s">
        <v>2191</v>
      </c>
      <c r="Y368" s="59" t="s">
        <v>2191</v>
      </c>
      <c r="Z368" s="59" t="s">
        <v>2191</v>
      </c>
      <c r="AA368" s="59" t="s">
        <v>17155</v>
      </c>
      <c r="AB368" s="59" t="s">
        <v>17516</v>
      </c>
      <c r="AC368" s="59" t="s">
        <v>2191</v>
      </c>
      <c r="AD368" s="59" t="s">
        <v>2191</v>
      </c>
      <c r="AE368" s="59" t="s">
        <v>2191</v>
      </c>
      <c r="AF368" s="59" t="s">
        <v>2191</v>
      </c>
      <c r="AG368" s="59" t="s">
        <v>2191</v>
      </c>
      <c r="AH368" s="59" t="s">
        <v>2191</v>
      </c>
      <c r="AI368" s="59" t="s">
        <v>2191</v>
      </c>
      <c r="AJ368" s="59" t="s">
        <v>2191</v>
      </c>
      <c r="AK368" s="59" t="s">
        <v>2191</v>
      </c>
      <c r="AL368" s="59" t="s">
        <v>2191</v>
      </c>
      <c r="AM368" s="59" t="s">
        <v>2191</v>
      </c>
      <c r="AN368" s="59" t="s">
        <v>2191</v>
      </c>
      <c r="AO368" s="59" t="s">
        <v>12724</v>
      </c>
      <c r="AP368" s="59" t="s">
        <v>12723</v>
      </c>
      <c r="AQ368" s="59" t="s">
        <v>2191</v>
      </c>
      <c r="AR368" s="59" t="s">
        <v>2191</v>
      </c>
      <c r="AS368" s="59" t="s">
        <v>2191</v>
      </c>
      <c r="AT368" s="59" t="s">
        <v>12374</v>
      </c>
      <c r="AU368" s="59">
        <v>2022</v>
      </c>
      <c r="AV368" s="59">
        <v>68</v>
      </c>
      <c r="AW368" s="59">
        <v>10</v>
      </c>
      <c r="AX368" s="59" t="s">
        <v>2191</v>
      </c>
      <c r="AY368" s="59" t="s">
        <v>2191</v>
      </c>
      <c r="AZ368" s="59" t="s">
        <v>2191</v>
      </c>
      <c r="BA368" s="59" t="s">
        <v>2191</v>
      </c>
      <c r="BB368" s="59">
        <v>7274</v>
      </c>
      <c r="BC368" s="59">
        <v>7297</v>
      </c>
      <c r="BD368" s="59">
        <v>45</v>
      </c>
      <c r="BE368" s="59" t="s">
        <v>4436</v>
      </c>
      <c r="BF368" s="59" t="str">
        <f>HYPERLINK("http://dx.doi.org/10.1287/mnsc.2021.4201","http://dx.doi.org/10.1287/mnsc.2021.4201")</f>
        <v>http://dx.doi.org/10.1287/mnsc.2021.4201</v>
      </c>
      <c r="BG368" s="59" t="s">
        <v>2191</v>
      </c>
      <c r="BH368" s="59" t="s">
        <v>16965</v>
      </c>
      <c r="BI368" s="59" t="s">
        <v>2191</v>
      </c>
      <c r="BJ368" s="59" t="s">
        <v>2191</v>
      </c>
      <c r="BK368" s="59" t="s">
        <v>2191</v>
      </c>
      <c r="BL368" s="59" t="s">
        <v>2191</v>
      </c>
      <c r="BM368" s="59" t="s">
        <v>2191</v>
      </c>
      <c r="BN368" s="59" t="s">
        <v>2191</v>
      </c>
      <c r="BO368" s="59" t="s">
        <v>2191</v>
      </c>
      <c r="BP368" s="59" t="s">
        <v>2191</v>
      </c>
      <c r="BQ368" s="59" t="s">
        <v>2191</v>
      </c>
      <c r="BR368" s="59" t="s">
        <v>2191</v>
      </c>
      <c r="BS368" s="59" t="s">
        <v>17515</v>
      </c>
      <c r="BT368" s="59" t="str">
        <f>HYPERLINK("https%3A%2F%2Fwww.webofscience.com%2Fwos%2Fwoscc%2Ffull-record%2FWOS:000731793600001","View Full Record in Web of Science")</f>
        <v>View Full Record in Web of Science</v>
      </c>
      <c r="BX368" s="37" t="str">
        <f>VLOOKUP(BE368,[2]scopus!$N$2:$N$1043,1,FALSE)</f>
        <v>10.1287/mnsc.2021.4201</v>
      </c>
    </row>
    <row r="369" spans="1:76" x14ac:dyDescent="0.15">
      <c r="A369" s="59" t="s">
        <v>12379</v>
      </c>
      <c r="B369" s="59" t="s">
        <v>17514</v>
      </c>
      <c r="C369" s="59" t="s">
        <v>2191</v>
      </c>
      <c r="D369" s="59" t="s">
        <v>2191</v>
      </c>
      <c r="E369" s="59" t="s">
        <v>2191</v>
      </c>
      <c r="F369" s="59" t="s">
        <v>17513</v>
      </c>
      <c r="G369" s="59" t="s">
        <v>2191</v>
      </c>
      <c r="H369" s="59" t="s">
        <v>2191</v>
      </c>
      <c r="I369" s="59" t="s">
        <v>2552</v>
      </c>
      <c r="J369" s="59" t="s">
        <v>17022</v>
      </c>
      <c r="K369" s="59" t="s">
        <v>2191</v>
      </c>
      <c r="L369" s="59" t="s">
        <v>2191</v>
      </c>
      <c r="M369" s="59" t="s">
        <v>2191</v>
      </c>
      <c r="N369" s="59" t="s">
        <v>2191</v>
      </c>
      <c r="O369" s="59" t="s">
        <v>2191</v>
      </c>
      <c r="P369" s="59" t="s">
        <v>2191</v>
      </c>
      <c r="Q369" s="59" t="s">
        <v>2191</v>
      </c>
      <c r="R369" s="59" t="s">
        <v>2191</v>
      </c>
      <c r="S369" s="59" t="s">
        <v>2191</v>
      </c>
      <c r="T369" s="59" t="s">
        <v>2191</v>
      </c>
      <c r="U369" s="59" t="s">
        <v>2191</v>
      </c>
      <c r="V369" s="59" t="s">
        <v>17512</v>
      </c>
      <c r="W369" s="59" t="s">
        <v>2191</v>
      </c>
      <c r="X369" s="59" t="s">
        <v>2191</v>
      </c>
      <c r="Y369" s="59" t="s">
        <v>2191</v>
      </c>
      <c r="Z369" s="59" t="s">
        <v>2191</v>
      </c>
      <c r="AA369" s="59" t="s">
        <v>17511</v>
      </c>
      <c r="AB369" s="59" t="s">
        <v>17510</v>
      </c>
      <c r="AC369" s="59" t="s">
        <v>2191</v>
      </c>
      <c r="AD369" s="59" t="s">
        <v>2191</v>
      </c>
      <c r="AE369" s="59" t="s">
        <v>2191</v>
      </c>
      <c r="AF369" s="59" t="s">
        <v>2191</v>
      </c>
      <c r="AG369" s="59" t="s">
        <v>2191</v>
      </c>
      <c r="AH369" s="59" t="s">
        <v>2191</v>
      </c>
      <c r="AI369" s="59" t="s">
        <v>2191</v>
      </c>
      <c r="AJ369" s="59" t="s">
        <v>2191</v>
      </c>
      <c r="AK369" s="59" t="s">
        <v>2191</v>
      </c>
      <c r="AL369" s="59" t="s">
        <v>2191</v>
      </c>
      <c r="AM369" s="59" t="s">
        <v>2191</v>
      </c>
      <c r="AN369" s="59" t="s">
        <v>2191</v>
      </c>
      <c r="AO369" s="59" t="s">
        <v>17018</v>
      </c>
      <c r="AP369" s="59" t="s">
        <v>17017</v>
      </c>
      <c r="AQ369" s="59" t="s">
        <v>2191</v>
      </c>
      <c r="AR369" s="59" t="s">
        <v>2191</v>
      </c>
      <c r="AS369" s="59" t="s">
        <v>2191</v>
      </c>
      <c r="AT369" s="59" t="s">
        <v>12374</v>
      </c>
      <c r="AU369" s="59">
        <v>2015</v>
      </c>
      <c r="AV369" s="59">
        <v>45</v>
      </c>
      <c r="AW369" s="59">
        <v>3</v>
      </c>
      <c r="AX369" s="59" t="s">
        <v>2191</v>
      </c>
      <c r="AY369" s="59" t="s">
        <v>2191</v>
      </c>
      <c r="AZ369" s="59" t="s">
        <v>2191</v>
      </c>
      <c r="BA369" s="59" t="s">
        <v>2191</v>
      </c>
      <c r="BB369" s="59">
        <v>543</v>
      </c>
      <c r="BC369" s="59">
        <v>560</v>
      </c>
      <c r="BD369" s="59" t="s">
        <v>2191</v>
      </c>
      <c r="BE369" s="59" t="s">
        <v>2551</v>
      </c>
      <c r="BF369" s="59" t="str">
        <f>HYPERLINK("http://dx.doi.org/10.1007/s11187-015-9662-0","http://dx.doi.org/10.1007/s11187-015-9662-0")</f>
        <v>http://dx.doi.org/10.1007/s11187-015-9662-0</v>
      </c>
      <c r="BG369" s="59" t="s">
        <v>2191</v>
      </c>
      <c r="BH369" s="59" t="s">
        <v>2191</v>
      </c>
      <c r="BI369" s="59" t="s">
        <v>2191</v>
      </c>
      <c r="BJ369" s="59" t="s">
        <v>2191</v>
      </c>
      <c r="BK369" s="59" t="s">
        <v>2191</v>
      </c>
      <c r="BL369" s="59" t="s">
        <v>2191</v>
      </c>
      <c r="BM369" s="59" t="s">
        <v>2191</v>
      </c>
      <c r="BN369" s="59" t="s">
        <v>2191</v>
      </c>
      <c r="BO369" s="59" t="s">
        <v>2191</v>
      </c>
      <c r="BP369" s="59" t="s">
        <v>2191</v>
      </c>
      <c r="BQ369" s="59" t="s">
        <v>2191</v>
      </c>
      <c r="BR369" s="59" t="s">
        <v>2191</v>
      </c>
      <c r="BS369" s="59" t="s">
        <v>17509</v>
      </c>
      <c r="BT369" s="59" t="str">
        <f>HYPERLINK("https%3A%2F%2Fwww.webofscience.com%2Fwos%2Fwoscc%2Ffull-record%2FWOS:000360240000005","View Full Record in Web of Science")</f>
        <v>View Full Record in Web of Science</v>
      </c>
      <c r="BX369" s="37" t="e">
        <f>VLOOKUP(BE369,[2]scopus!$N$2:$N$1043,1,FALSE)</f>
        <v>#N/A</v>
      </c>
    </row>
    <row r="370" spans="1:76" x14ac:dyDescent="0.15">
      <c r="A370" s="59" t="s">
        <v>12379</v>
      </c>
      <c r="B370" s="59" t="s">
        <v>17294</v>
      </c>
      <c r="C370" s="59" t="s">
        <v>2191</v>
      </c>
      <c r="D370" s="59" t="s">
        <v>2191</v>
      </c>
      <c r="E370" s="59" t="s">
        <v>2191</v>
      </c>
      <c r="F370" s="59" t="s">
        <v>17294</v>
      </c>
      <c r="G370" s="59" t="s">
        <v>2191</v>
      </c>
      <c r="H370" s="59" t="s">
        <v>2191</v>
      </c>
      <c r="I370" s="59" t="s">
        <v>2550</v>
      </c>
      <c r="J370" s="59" t="s">
        <v>12597</v>
      </c>
      <c r="K370" s="59" t="s">
        <v>2191</v>
      </c>
      <c r="L370" s="59" t="s">
        <v>2191</v>
      </c>
      <c r="M370" s="59" t="s">
        <v>2191</v>
      </c>
      <c r="N370" s="59" t="s">
        <v>2191</v>
      </c>
      <c r="O370" s="59" t="s">
        <v>2191</v>
      </c>
      <c r="P370" s="59" t="s">
        <v>2191</v>
      </c>
      <c r="Q370" s="59" t="s">
        <v>2191</v>
      </c>
      <c r="R370" s="59" t="s">
        <v>2191</v>
      </c>
      <c r="S370" s="59" t="s">
        <v>2191</v>
      </c>
      <c r="T370" s="59" t="s">
        <v>2191</v>
      </c>
      <c r="U370" s="59" t="s">
        <v>2191</v>
      </c>
      <c r="V370" s="59" t="s">
        <v>17508</v>
      </c>
      <c r="W370" s="59" t="s">
        <v>2191</v>
      </c>
      <c r="X370" s="59" t="s">
        <v>2191</v>
      </c>
      <c r="Y370" s="59" t="s">
        <v>2191</v>
      </c>
      <c r="Z370" s="59" t="s">
        <v>2191</v>
      </c>
      <c r="AA370" s="59" t="s">
        <v>17507</v>
      </c>
      <c r="AB370" s="59" t="s">
        <v>17291</v>
      </c>
      <c r="AC370" s="59" t="s">
        <v>2191</v>
      </c>
      <c r="AD370" s="59" t="s">
        <v>2191</v>
      </c>
      <c r="AE370" s="59" t="s">
        <v>2191</v>
      </c>
      <c r="AF370" s="59" t="s">
        <v>2191</v>
      </c>
      <c r="AG370" s="59" t="s">
        <v>2191</v>
      </c>
      <c r="AH370" s="59" t="s">
        <v>2191</v>
      </c>
      <c r="AI370" s="59" t="s">
        <v>2191</v>
      </c>
      <c r="AJ370" s="59" t="s">
        <v>2191</v>
      </c>
      <c r="AK370" s="59" t="s">
        <v>2191</v>
      </c>
      <c r="AL370" s="59" t="s">
        <v>2191</v>
      </c>
      <c r="AM370" s="59" t="s">
        <v>2191</v>
      </c>
      <c r="AN370" s="59" t="s">
        <v>2191</v>
      </c>
      <c r="AO370" s="59" t="s">
        <v>12594</v>
      </c>
      <c r="AP370" s="59" t="s">
        <v>12977</v>
      </c>
      <c r="AQ370" s="59" t="s">
        <v>2191</v>
      </c>
      <c r="AR370" s="59" t="s">
        <v>2191</v>
      </c>
      <c r="AS370" s="59" t="s">
        <v>2191</v>
      </c>
      <c r="AT370" s="59" t="s">
        <v>12374</v>
      </c>
      <c r="AU370" s="59">
        <v>2004</v>
      </c>
      <c r="AV370" s="59">
        <v>59</v>
      </c>
      <c r="AW370" s="59">
        <v>5</v>
      </c>
      <c r="AX370" s="59" t="s">
        <v>2191</v>
      </c>
      <c r="AY370" s="59" t="s">
        <v>2191</v>
      </c>
      <c r="AZ370" s="59" t="s">
        <v>2191</v>
      </c>
      <c r="BA370" s="59" t="s">
        <v>2191</v>
      </c>
      <c r="BB370" s="59">
        <v>2177</v>
      </c>
      <c r="BC370" s="59">
        <v>2210</v>
      </c>
      <c r="BD370" s="59" t="s">
        <v>2191</v>
      </c>
      <c r="BE370" s="59" t="s">
        <v>2549</v>
      </c>
      <c r="BF370" s="59" t="str">
        <f>HYPERLINK("http://dx.doi.org/10.1111/j.1540-6261.2004.00696.x","http://dx.doi.org/10.1111/j.1540-6261.2004.00696.x")</f>
        <v>http://dx.doi.org/10.1111/j.1540-6261.2004.00696.x</v>
      </c>
      <c r="BG370" s="59" t="s">
        <v>2191</v>
      </c>
      <c r="BH370" s="59" t="s">
        <v>2191</v>
      </c>
      <c r="BI370" s="59" t="s">
        <v>2191</v>
      </c>
      <c r="BJ370" s="59" t="s">
        <v>2191</v>
      </c>
      <c r="BK370" s="59" t="s">
        <v>2191</v>
      </c>
      <c r="BL370" s="59" t="s">
        <v>2191</v>
      </c>
      <c r="BM370" s="59" t="s">
        <v>2191</v>
      </c>
      <c r="BN370" s="59" t="s">
        <v>2191</v>
      </c>
      <c r="BO370" s="59" t="s">
        <v>2191</v>
      </c>
      <c r="BP370" s="59" t="s">
        <v>2191</v>
      </c>
      <c r="BQ370" s="59" t="s">
        <v>2191</v>
      </c>
      <c r="BR370" s="59" t="s">
        <v>2191</v>
      </c>
      <c r="BS370" s="59" t="s">
        <v>17506</v>
      </c>
      <c r="BT370" s="59" t="str">
        <f>HYPERLINK("https%3A%2F%2Fwww.webofscience.com%2Fwos%2Fwoscc%2Ffull-record%2FWOS:000223909900009","View Full Record in Web of Science")</f>
        <v>View Full Record in Web of Science</v>
      </c>
      <c r="BX370" s="37" t="e">
        <f>VLOOKUP(BE370,[2]scopus!$N$2:$N$1043,1,FALSE)</f>
        <v>#N/A</v>
      </c>
    </row>
    <row r="371" spans="1:76" x14ac:dyDescent="0.15">
      <c r="A371" s="59" t="s">
        <v>12379</v>
      </c>
      <c r="B371" s="59" t="s">
        <v>17505</v>
      </c>
      <c r="C371" s="59" t="s">
        <v>2191</v>
      </c>
      <c r="D371" s="59" t="s">
        <v>2191</v>
      </c>
      <c r="E371" s="59" t="s">
        <v>2191</v>
      </c>
      <c r="F371" s="59" t="s">
        <v>17504</v>
      </c>
      <c r="G371" s="59" t="s">
        <v>2191</v>
      </c>
      <c r="H371" s="59" t="s">
        <v>2191</v>
      </c>
      <c r="I371" s="59" t="s">
        <v>2548</v>
      </c>
      <c r="J371" s="59" t="s">
        <v>16785</v>
      </c>
      <c r="K371" s="59" t="s">
        <v>2191</v>
      </c>
      <c r="L371" s="59" t="s">
        <v>2191</v>
      </c>
      <c r="M371" s="59" t="s">
        <v>2191</v>
      </c>
      <c r="N371" s="59" t="s">
        <v>2191</v>
      </c>
      <c r="O371" s="59" t="s">
        <v>2191</v>
      </c>
      <c r="P371" s="59" t="s">
        <v>2191</v>
      </c>
      <c r="Q371" s="59" t="s">
        <v>2191</v>
      </c>
      <c r="R371" s="59" t="s">
        <v>2191</v>
      </c>
      <c r="S371" s="59" t="s">
        <v>2191</v>
      </c>
      <c r="T371" s="59" t="s">
        <v>2191</v>
      </c>
      <c r="U371" s="59" t="s">
        <v>2191</v>
      </c>
      <c r="V371" s="59" t="s">
        <v>17503</v>
      </c>
      <c r="W371" s="59" t="s">
        <v>2191</v>
      </c>
      <c r="X371" s="59" t="s">
        <v>2191</v>
      </c>
      <c r="Y371" s="59" t="s">
        <v>2191</v>
      </c>
      <c r="Z371" s="59" t="s">
        <v>2191</v>
      </c>
      <c r="AA371" s="59" t="s">
        <v>2191</v>
      </c>
      <c r="AB371" s="59" t="s">
        <v>2191</v>
      </c>
      <c r="AC371" s="59" t="s">
        <v>2191</v>
      </c>
      <c r="AD371" s="59" t="s">
        <v>2191</v>
      </c>
      <c r="AE371" s="59" t="s">
        <v>2191</v>
      </c>
      <c r="AF371" s="59" t="s">
        <v>2191</v>
      </c>
      <c r="AG371" s="59" t="s">
        <v>2191</v>
      </c>
      <c r="AH371" s="59" t="s">
        <v>2191</v>
      </c>
      <c r="AI371" s="59" t="s">
        <v>2191</v>
      </c>
      <c r="AJ371" s="59" t="s">
        <v>2191</v>
      </c>
      <c r="AK371" s="59" t="s">
        <v>2191</v>
      </c>
      <c r="AL371" s="59" t="s">
        <v>2191</v>
      </c>
      <c r="AM371" s="59" t="s">
        <v>2191</v>
      </c>
      <c r="AN371" s="59" t="s">
        <v>2191</v>
      </c>
      <c r="AO371" s="59" t="s">
        <v>16783</v>
      </c>
      <c r="AP371" s="59" t="s">
        <v>16782</v>
      </c>
      <c r="AQ371" s="59" t="s">
        <v>2191</v>
      </c>
      <c r="AR371" s="59" t="s">
        <v>2191</v>
      </c>
      <c r="AS371" s="59" t="s">
        <v>2191</v>
      </c>
      <c r="AT371" s="59" t="s">
        <v>2191</v>
      </c>
      <c r="AU371" s="59">
        <v>2019</v>
      </c>
      <c r="AV371" s="59">
        <v>21</v>
      </c>
      <c r="AW371" s="59" t="s">
        <v>6161</v>
      </c>
      <c r="AX371" s="59" t="s">
        <v>2191</v>
      </c>
      <c r="AY371" s="59" t="s">
        <v>2191</v>
      </c>
      <c r="AZ371" s="59" t="s">
        <v>12540</v>
      </c>
      <c r="BA371" s="59" t="s">
        <v>2191</v>
      </c>
      <c r="BB371" s="59">
        <v>223</v>
      </c>
      <c r="BC371" s="59">
        <v>241</v>
      </c>
      <c r="BD371" s="59" t="s">
        <v>2191</v>
      </c>
      <c r="BE371" s="59" t="s">
        <v>2547</v>
      </c>
      <c r="BF371" s="59" t="str">
        <f>HYPERLINK("http://dx.doi.org/10.1080/13691066.2018.1468471","http://dx.doi.org/10.1080/13691066.2018.1468471")</f>
        <v>http://dx.doi.org/10.1080/13691066.2018.1468471</v>
      </c>
      <c r="BG371" s="59" t="s">
        <v>2191</v>
      </c>
      <c r="BH371" s="59" t="s">
        <v>2191</v>
      </c>
      <c r="BI371" s="59" t="s">
        <v>2191</v>
      </c>
      <c r="BJ371" s="59" t="s">
        <v>2191</v>
      </c>
      <c r="BK371" s="59" t="s">
        <v>2191</v>
      </c>
      <c r="BL371" s="59" t="s">
        <v>2191</v>
      </c>
      <c r="BM371" s="59" t="s">
        <v>2191</v>
      </c>
      <c r="BN371" s="59" t="s">
        <v>2191</v>
      </c>
      <c r="BO371" s="59" t="s">
        <v>2191</v>
      </c>
      <c r="BP371" s="59" t="s">
        <v>2191</v>
      </c>
      <c r="BQ371" s="59" t="s">
        <v>2191</v>
      </c>
      <c r="BR371" s="59" t="s">
        <v>2191</v>
      </c>
      <c r="BS371" s="59" t="s">
        <v>17502</v>
      </c>
      <c r="BT371" s="59" t="str">
        <f>HYPERLINK("https%3A%2F%2Fwww.webofscience.com%2Fwos%2Fwoscc%2Ffull-record%2FWOS:000469347700005","View Full Record in Web of Science")</f>
        <v>View Full Record in Web of Science</v>
      </c>
      <c r="BX371" s="37" t="e">
        <f>VLOOKUP(BE371,[2]scopus!$N$2:$N$1043,1,FALSE)</f>
        <v>#N/A</v>
      </c>
    </row>
    <row r="372" spans="1:76" x14ac:dyDescent="0.15">
      <c r="A372" s="59" t="s">
        <v>12379</v>
      </c>
      <c r="B372" s="59" t="s">
        <v>17501</v>
      </c>
      <c r="C372" s="59" t="s">
        <v>2191</v>
      </c>
      <c r="D372" s="59" t="s">
        <v>2191</v>
      </c>
      <c r="E372" s="59" t="s">
        <v>2191</v>
      </c>
      <c r="F372" s="59" t="s">
        <v>17500</v>
      </c>
      <c r="G372" s="59" t="s">
        <v>2191</v>
      </c>
      <c r="H372" s="59" t="s">
        <v>2191</v>
      </c>
      <c r="I372" s="59" t="s">
        <v>2546</v>
      </c>
      <c r="J372" s="59" t="s">
        <v>13858</v>
      </c>
      <c r="K372" s="59" t="s">
        <v>2191</v>
      </c>
      <c r="L372" s="59" t="s">
        <v>2191</v>
      </c>
      <c r="M372" s="59" t="s">
        <v>2191</v>
      </c>
      <c r="N372" s="59" t="s">
        <v>2191</v>
      </c>
      <c r="O372" s="59" t="s">
        <v>2191</v>
      </c>
      <c r="P372" s="59" t="s">
        <v>2191</v>
      </c>
      <c r="Q372" s="59" t="s">
        <v>2191</v>
      </c>
      <c r="R372" s="59" t="s">
        <v>2191</v>
      </c>
      <c r="S372" s="59" t="s">
        <v>2191</v>
      </c>
      <c r="T372" s="59" t="s">
        <v>2191</v>
      </c>
      <c r="U372" s="59" t="s">
        <v>2191</v>
      </c>
      <c r="V372" s="59" t="s">
        <v>17499</v>
      </c>
      <c r="W372" s="59" t="s">
        <v>2191</v>
      </c>
      <c r="X372" s="59" t="s">
        <v>2191</v>
      </c>
      <c r="Y372" s="59" t="s">
        <v>2191</v>
      </c>
      <c r="Z372" s="59" t="s">
        <v>2191</v>
      </c>
      <c r="AA372" s="59" t="s">
        <v>17498</v>
      </c>
      <c r="AB372" s="59" t="s">
        <v>17497</v>
      </c>
      <c r="AC372" s="59" t="s">
        <v>2191</v>
      </c>
      <c r="AD372" s="59" t="s">
        <v>2191</v>
      </c>
      <c r="AE372" s="59" t="s">
        <v>2191</v>
      </c>
      <c r="AF372" s="59" t="s">
        <v>2191</v>
      </c>
      <c r="AG372" s="59" t="s">
        <v>2191</v>
      </c>
      <c r="AH372" s="59" t="s">
        <v>2191</v>
      </c>
      <c r="AI372" s="59" t="s">
        <v>2191</v>
      </c>
      <c r="AJ372" s="59" t="s">
        <v>2191</v>
      </c>
      <c r="AK372" s="59" t="s">
        <v>2191</v>
      </c>
      <c r="AL372" s="59" t="s">
        <v>2191</v>
      </c>
      <c r="AM372" s="59" t="s">
        <v>2191</v>
      </c>
      <c r="AN372" s="59" t="s">
        <v>2191</v>
      </c>
      <c r="AO372" s="59" t="s">
        <v>13856</v>
      </c>
      <c r="AP372" s="59" t="s">
        <v>13855</v>
      </c>
      <c r="AQ372" s="59" t="s">
        <v>2191</v>
      </c>
      <c r="AR372" s="59" t="s">
        <v>2191</v>
      </c>
      <c r="AS372" s="59" t="s">
        <v>2191</v>
      </c>
      <c r="AT372" s="59" t="s">
        <v>12418</v>
      </c>
      <c r="AU372" s="59">
        <v>2024</v>
      </c>
      <c r="AV372" s="59">
        <v>85</v>
      </c>
      <c r="AW372" s="59" t="s">
        <v>2191</v>
      </c>
      <c r="AX372" s="59" t="s">
        <v>2191</v>
      </c>
      <c r="AY372" s="59" t="s">
        <v>2191</v>
      </c>
      <c r="AZ372" s="59" t="s">
        <v>2191</v>
      </c>
      <c r="BA372" s="59" t="s">
        <v>2191</v>
      </c>
      <c r="BB372" s="59" t="s">
        <v>2191</v>
      </c>
      <c r="BC372" s="59" t="s">
        <v>2191</v>
      </c>
      <c r="BD372" s="59">
        <v>102361</v>
      </c>
      <c r="BE372" s="59" t="s">
        <v>2545</v>
      </c>
      <c r="BF372" s="59" t="str">
        <f>HYPERLINK("http://dx.doi.org/10.1016/j.pacfin.2024.102361","http://dx.doi.org/10.1016/j.pacfin.2024.102361")</f>
        <v>http://dx.doi.org/10.1016/j.pacfin.2024.102361</v>
      </c>
      <c r="BG372" s="59" t="s">
        <v>2191</v>
      </c>
      <c r="BH372" s="59" t="s">
        <v>12890</v>
      </c>
      <c r="BI372" s="59" t="s">
        <v>2191</v>
      </c>
      <c r="BJ372" s="59" t="s">
        <v>2191</v>
      </c>
      <c r="BK372" s="59" t="s">
        <v>2191</v>
      </c>
      <c r="BL372" s="59" t="s">
        <v>2191</v>
      </c>
      <c r="BM372" s="59" t="s">
        <v>2191</v>
      </c>
      <c r="BN372" s="59" t="s">
        <v>2191</v>
      </c>
      <c r="BO372" s="59" t="s">
        <v>2191</v>
      </c>
      <c r="BP372" s="59" t="s">
        <v>2191</v>
      </c>
      <c r="BQ372" s="59" t="s">
        <v>2191</v>
      </c>
      <c r="BR372" s="59" t="s">
        <v>2191</v>
      </c>
      <c r="BS372" s="59" t="s">
        <v>17496</v>
      </c>
      <c r="BT372" s="59" t="str">
        <f>HYPERLINK("https%3A%2F%2Fwww.webofscience.com%2Fwos%2Fwoscc%2Ffull-record%2FWOS:001232483700001","View Full Record in Web of Science")</f>
        <v>View Full Record in Web of Science</v>
      </c>
      <c r="BX372" s="37" t="e">
        <f>VLOOKUP(BE372,[2]scopus!$N$2:$N$1043,1,FALSE)</f>
        <v>#N/A</v>
      </c>
    </row>
    <row r="373" spans="1:76" x14ac:dyDescent="0.15">
      <c r="A373" s="59" t="s">
        <v>12379</v>
      </c>
      <c r="B373" s="59" t="s">
        <v>17495</v>
      </c>
      <c r="C373" s="59" t="s">
        <v>2191</v>
      </c>
      <c r="D373" s="59" t="s">
        <v>2191</v>
      </c>
      <c r="E373" s="59" t="s">
        <v>2191</v>
      </c>
      <c r="F373" s="59" t="s">
        <v>17494</v>
      </c>
      <c r="G373" s="59" t="s">
        <v>2191</v>
      </c>
      <c r="H373" s="59" t="s">
        <v>2191</v>
      </c>
      <c r="I373" s="59" t="s">
        <v>17493</v>
      </c>
      <c r="J373" s="59" t="s">
        <v>13637</v>
      </c>
      <c r="K373" s="59" t="s">
        <v>2191</v>
      </c>
      <c r="L373" s="59" t="s">
        <v>2191</v>
      </c>
      <c r="M373" s="59" t="s">
        <v>2191</v>
      </c>
      <c r="N373" s="59" t="s">
        <v>2191</v>
      </c>
      <c r="O373" s="59" t="s">
        <v>2191</v>
      </c>
      <c r="P373" s="59" t="s">
        <v>2191</v>
      </c>
      <c r="Q373" s="59" t="s">
        <v>2191</v>
      </c>
      <c r="R373" s="59" t="s">
        <v>2191</v>
      </c>
      <c r="S373" s="59" t="s">
        <v>2191</v>
      </c>
      <c r="T373" s="59" t="s">
        <v>2191</v>
      </c>
      <c r="U373" s="59" t="s">
        <v>2191</v>
      </c>
      <c r="V373" s="59" t="s">
        <v>17492</v>
      </c>
      <c r="W373" s="59" t="s">
        <v>2191</v>
      </c>
      <c r="X373" s="59" t="s">
        <v>2191</v>
      </c>
      <c r="Y373" s="59" t="s">
        <v>2191</v>
      </c>
      <c r="Z373" s="59" t="s">
        <v>2191</v>
      </c>
      <c r="AA373" s="59" t="s">
        <v>17491</v>
      </c>
      <c r="AB373" s="59" t="s">
        <v>17490</v>
      </c>
      <c r="AC373" s="59" t="s">
        <v>2191</v>
      </c>
      <c r="AD373" s="59" t="s">
        <v>2191</v>
      </c>
      <c r="AE373" s="59" t="s">
        <v>2191</v>
      </c>
      <c r="AF373" s="59" t="s">
        <v>2191</v>
      </c>
      <c r="AG373" s="59" t="s">
        <v>2191</v>
      </c>
      <c r="AH373" s="59" t="s">
        <v>2191</v>
      </c>
      <c r="AI373" s="59" t="s">
        <v>2191</v>
      </c>
      <c r="AJ373" s="59" t="s">
        <v>2191</v>
      </c>
      <c r="AK373" s="59" t="s">
        <v>2191</v>
      </c>
      <c r="AL373" s="59" t="s">
        <v>2191</v>
      </c>
      <c r="AM373" s="59" t="s">
        <v>2191</v>
      </c>
      <c r="AN373" s="59" t="s">
        <v>2191</v>
      </c>
      <c r="AO373" s="59" t="s">
        <v>13633</v>
      </c>
      <c r="AP373" s="59" t="s">
        <v>13632</v>
      </c>
      <c r="AQ373" s="59" t="s">
        <v>2191</v>
      </c>
      <c r="AR373" s="59" t="s">
        <v>2191</v>
      </c>
      <c r="AS373" s="59" t="s">
        <v>2191</v>
      </c>
      <c r="AT373" s="59" t="s">
        <v>12436</v>
      </c>
      <c r="AU373" s="59">
        <v>2020</v>
      </c>
      <c r="AV373" s="59">
        <v>63</v>
      </c>
      <c r="AW373" s="59">
        <v>1</v>
      </c>
      <c r="AX373" s="59" t="s">
        <v>2191</v>
      </c>
      <c r="AY373" s="59" t="s">
        <v>2191</v>
      </c>
      <c r="AZ373" s="59" t="s">
        <v>2191</v>
      </c>
      <c r="BA373" s="59" t="s">
        <v>2191</v>
      </c>
      <c r="BB373" s="59">
        <v>295</v>
      </c>
      <c r="BC373" s="59">
        <v>327</v>
      </c>
      <c r="BD373" s="59" t="s">
        <v>2191</v>
      </c>
      <c r="BE373" s="59" t="s">
        <v>4303</v>
      </c>
      <c r="BF373" s="59" t="str">
        <f>HYPERLINK("http://dx.doi.org/10.5465/amj.2017.0103","http://dx.doi.org/10.5465/amj.2017.0103")</f>
        <v>http://dx.doi.org/10.5465/amj.2017.0103</v>
      </c>
      <c r="BG373" s="59" t="s">
        <v>2191</v>
      </c>
      <c r="BH373" s="59" t="s">
        <v>2191</v>
      </c>
      <c r="BI373" s="59" t="s">
        <v>2191</v>
      </c>
      <c r="BJ373" s="59" t="s">
        <v>2191</v>
      </c>
      <c r="BK373" s="59" t="s">
        <v>2191</v>
      </c>
      <c r="BL373" s="59" t="s">
        <v>2191</v>
      </c>
      <c r="BM373" s="59" t="s">
        <v>2191</v>
      </c>
      <c r="BN373" s="59" t="s">
        <v>2191</v>
      </c>
      <c r="BO373" s="59" t="s">
        <v>2191</v>
      </c>
      <c r="BP373" s="59" t="s">
        <v>2191</v>
      </c>
      <c r="BQ373" s="59" t="s">
        <v>2191</v>
      </c>
      <c r="BR373" s="59" t="s">
        <v>2191</v>
      </c>
      <c r="BS373" s="59" t="s">
        <v>17489</v>
      </c>
      <c r="BT373" s="59" t="str">
        <f>HYPERLINK("https%3A%2F%2Fwww.webofscience.com%2Fwos%2Fwoscc%2Ffull-record%2FWOS:000514210700013","View Full Record in Web of Science")</f>
        <v>View Full Record in Web of Science</v>
      </c>
      <c r="BX373" s="37" t="str">
        <f>VLOOKUP(BE373,[2]scopus!$N$2:$N$1043,1,FALSE)</f>
        <v>10.5465/amj.2017.0103</v>
      </c>
    </row>
    <row r="374" spans="1:76" x14ac:dyDescent="0.15">
      <c r="A374" s="59" t="s">
        <v>12379</v>
      </c>
      <c r="B374" s="59" t="s">
        <v>16857</v>
      </c>
      <c r="C374" s="59" t="s">
        <v>2191</v>
      </c>
      <c r="D374" s="59" t="s">
        <v>2191</v>
      </c>
      <c r="E374" s="59" t="s">
        <v>2191</v>
      </c>
      <c r="F374" s="59" t="s">
        <v>16857</v>
      </c>
      <c r="G374" s="59" t="s">
        <v>2191</v>
      </c>
      <c r="H374" s="59" t="s">
        <v>2191</v>
      </c>
      <c r="I374" s="59" t="s">
        <v>3144</v>
      </c>
      <c r="J374" s="59" t="s">
        <v>16321</v>
      </c>
      <c r="K374" s="59" t="s">
        <v>2191</v>
      </c>
      <c r="L374" s="59" t="s">
        <v>2191</v>
      </c>
      <c r="M374" s="59" t="s">
        <v>2191</v>
      </c>
      <c r="N374" s="59" t="s">
        <v>2191</v>
      </c>
      <c r="O374" s="59" t="s">
        <v>2191</v>
      </c>
      <c r="P374" s="59" t="s">
        <v>2191</v>
      </c>
      <c r="Q374" s="59" t="s">
        <v>2191</v>
      </c>
      <c r="R374" s="59" t="s">
        <v>2191</v>
      </c>
      <c r="S374" s="59" t="s">
        <v>2191</v>
      </c>
      <c r="T374" s="59" t="s">
        <v>2191</v>
      </c>
      <c r="U374" s="59" t="s">
        <v>2191</v>
      </c>
      <c r="V374" s="59" t="s">
        <v>17488</v>
      </c>
      <c r="W374" s="59" t="s">
        <v>2191</v>
      </c>
      <c r="X374" s="59" t="s">
        <v>2191</v>
      </c>
      <c r="Y374" s="59" t="s">
        <v>2191</v>
      </c>
      <c r="Z374" s="59" t="s">
        <v>2191</v>
      </c>
      <c r="AA374" s="59" t="s">
        <v>16326</v>
      </c>
      <c r="AB374" s="59" t="s">
        <v>16325</v>
      </c>
      <c r="AC374" s="59" t="s">
        <v>2191</v>
      </c>
      <c r="AD374" s="59" t="s">
        <v>2191</v>
      </c>
      <c r="AE374" s="59" t="s">
        <v>2191</v>
      </c>
      <c r="AF374" s="59" t="s">
        <v>2191</v>
      </c>
      <c r="AG374" s="59" t="s">
        <v>2191</v>
      </c>
      <c r="AH374" s="59" t="s">
        <v>2191</v>
      </c>
      <c r="AI374" s="59" t="s">
        <v>2191</v>
      </c>
      <c r="AJ374" s="59" t="s">
        <v>2191</v>
      </c>
      <c r="AK374" s="59" t="s">
        <v>2191</v>
      </c>
      <c r="AL374" s="59" t="s">
        <v>2191</v>
      </c>
      <c r="AM374" s="59" t="s">
        <v>2191</v>
      </c>
      <c r="AN374" s="59" t="s">
        <v>2191</v>
      </c>
      <c r="AO374" s="59" t="s">
        <v>16317</v>
      </c>
      <c r="AP374" s="59" t="s">
        <v>16316</v>
      </c>
      <c r="AQ374" s="59" t="s">
        <v>2191</v>
      </c>
      <c r="AR374" s="59" t="s">
        <v>2191</v>
      </c>
      <c r="AS374" s="59" t="s">
        <v>2191</v>
      </c>
      <c r="AT374" s="59" t="s">
        <v>12574</v>
      </c>
      <c r="AU374" s="59">
        <v>2006</v>
      </c>
      <c r="AV374" s="59">
        <v>30</v>
      </c>
      <c r="AW374" s="59">
        <v>2</v>
      </c>
      <c r="AX374" s="59" t="s">
        <v>2191</v>
      </c>
      <c r="AY374" s="59" t="s">
        <v>2191</v>
      </c>
      <c r="AZ374" s="59" t="s">
        <v>2191</v>
      </c>
      <c r="BA374" s="59" t="s">
        <v>2191</v>
      </c>
      <c r="BB374" s="59">
        <v>155</v>
      </c>
      <c r="BC374" s="59">
        <v>183</v>
      </c>
      <c r="BD374" s="59" t="s">
        <v>2191</v>
      </c>
      <c r="BE374" s="59" t="s">
        <v>3143</v>
      </c>
      <c r="BF374" s="59" t="str">
        <f>HYPERLINK("http://dx.doi.org/10.1111/j.1540-6520.2006.00116.x","http://dx.doi.org/10.1111/j.1540-6520.2006.00116.x")</f>
        <v>http://dx.doi.org/10.1111/j.1540-6520.2006.00116.x</v>
      </c>
      <c r="BG374" s="59" t="s">
        <v>2191</v>
      </c>
      <c r="BH374" s="59" t="s">
        <v>2191</v>
      </c>
      <c r="BI374" s="59" t="s">
        <v>2191</v>
      </c>
      <c r="BJ374" s="59" t="s">
        <v>2191</v>
      </c>
      <c r="BK374" s="59" t="s">
        <v>2191</v>
      </c>
      <c r="BL374" s="59" t="s">
        <v>2191</v>
      </c>
      <c r="BM374" s="59" t="s">
        <v>2191</v>
      </c>
      <c r="BN374" s="59" t="s">
        <v>2191</v>
      </c>
      <c r="BO374" s="59" t="s">
        <v>2191</v>
      </c>
      <c r="BP374" s="59" t="s">
        <v>2191</v>
      </c>
      <c r="BQ374" s="59" t="s">
        <v>2191</v>
      </c>
      <c r="BR374" s="59" t="s">
        <v>2191</v>
      </c>
      <c r="BS374" s="59" t="s">
        <v>17487</v>
      </c>
      <c r="BT374" s="59" t="str">
        <f>HYPERLINK("https%3A%2F%2Fwww.webofscience.com%2Fwos%2Fwoscc%2Ffull-record%2FWOS:000235955900003","View Full Record in Web of Science")</f>
        <v>View Full Record in Web of Science</v>
      </c>
      <c r="BX374" s="37" t="str">
        <f>VLOOKUP(BE374,[2]scopus!$N$2:$N$1043,1,FALSE)</f>
        <v>10.1111/j.1540-6520.2006.00116.x</v>
      </c>
    </row>
    <row r="375" spans="1:76" x14ac:dyDescent="0.15">
      <c r="A375" s="59" t="s">
        <v>12379</v>
      </c>
      <c r="B375" s="59" t="s">
        <v>17486</v>
      </c>
      <c r="C375" s="59" t="s">
        <v>2191</v>
      </c>
      <c r="D375" s="59" t="s">
        <v>2191</v>
      </c>
      <c r="E375" s="59" t="s">
        <v>2191</v>
      </c>
      <c r="F375" s="59" t="s">
        <v>17485</v>
      </c>
      <c r="G375" s="59" t="s">
        <v>2191</v>
      </c>
      <c r="H375" s="59" t="s">
        <v>2191</v>
      </c>
      <c r="I375" s="59" t="s">
        <v>3161</v>
      </c>
      <c r="J375" s="59" t="s">
        <v>17022</v>
      </c>
      <c r="K375" s="59" t="s">
        <v>2191</v>
      </c>
      <c r="L375" s="59" t="s">
        <v>2191</v>
      </c>
      <c r="M375" s="59" t="s">
        <v>2191</v>
      </c>
      <c r="N375" s="59" t="s">
        <v>2191</v>
      </c>
      <c r="O375" s="59" t="s">
        <v>2191</v>
      </c>
      <c r="P375" s="59" t="s">
        <v>2191</v>
      </c>
      <c r="Q375" s="59" t="s">
        <v>2191</v>
      </c>
      <c r="R375" s="59" t="s">
        <v>2191</v>
      </c>
      <c r="S375" s="59" t="s">
        <v>2191</v>
      </c>
      <c r="T375" s="59" t="s">
        <v>2191</v>
      </c>
      <c r="U375" s="59" t="s">
        <v>2191</v>
      </c>
      <c r="V375" s="59" t="s">
        <v>17484</v>
      </c>
      <c r="W375" s="59" t="s">
        <v>2191</v>
      </c>
      <c r="X375" s="59" t="s">
        <v>2191</v>
      </c>
      <c r="Y375" s="59" t="s">
        <v>2191</v>
      </c>
      <c r="Z375" s="59" t="s">
        <v>2191</v>
      </c>
      <c r="AA375" s="59" t="s">
        <v>16372</v>
      </c>
      <c r="AB375" s="59" t="s">
        <v>17483</v>
      </c>
      <c r="AC375" s="59" t="s">
        <v>2191</v>
      </c>
      <c r="AD375" s="59" t="s">
        <v>2191</v>
      </c>
      <c r="AE375" s="59" t="s">
        <v>2191</v>
      </c>
      <c r="AF375" s="59" t="s">
        <v>2191</v>
      </c>
      <c r="AG375" s="59" t="s">
        <v>2191</v>
      </c>
      <c r="AH375" s="59" t="s">
        <v>2191</v>
      </c>
      <c r="AI375" s="59" t="s">
        <v>2191</v>
      </c>
      <c r="AJ375" s="59" t="s">
        <v>2191</v>
      </c>
      <c r="AK375" s="59" t="s">
        <v>2191</v>
      </c>
      <c r="AL375" s="59" t="s">
        <v>2191</v>
      </c>
      <c r="AM375" s="59" t="s">
        <v>2191</v>
      </c>
      <c r="AN375" s="59" t="s">
        <v>2191</v>
      </c>
      <c r="AO375" s="59" t="s">
        <v>17018</v>
      </c>
      <c r="AP375" s="59" t="s">
        <v>17017</v>
      </c>
      <c r="AQ375" s="59" t="s">
        <v>2191</v>
      </c>
      <c r="AR375" s="59" t="s">
        <v>2191</v>
      </c>
      <c r="AS375" s="59" t="s">
        <v>2191</v>
      </c>
      <c r="AT375" s="59" t="s">
        <v>12586</v>
      </c>
      <c r="AU375" s="59">
        <v>2010</v>
      </c>
      <c r="AV375" s="59">
        <v>34</v>
      </c>
      <c r="AW375" s="59">
        <v>3</v>
      </c>
      <c r="AX375" s="59" t="s">
        <v>2191</v>
      </c>
      <c r="AY375" s="59" t="s">
        <v>2191</v>
      </c>
      <c r="AZ375" s="59" t="s">
        <v>2191</v>
      </c>
      <c r="BA375" s="59" t="s">
        <v>2191</v>
      </c>
      <c r="BB375" s="59">
        <v>277</v>
      </c>
      <c r="BC375" s="59">
        <v>291</v>
      </c>
      <c r="BD375" s="59" t="s">
        <v>2191</v>
      </c>
      <c r="BE375" s="59" t="s">
        <v>3160</v>
      </c>
      <c r="BF375" s="59" t="str">
        <f>HYPERLINK("http://dx.doi.org/10.1007/s11187-008-9126-x","http://dx.doi.org/10.1007/s11187-008-9126-x")</f>
        <v>http://dx.doi.org/10.1007/s11187-008-9126-x</v>
      </c>
      <c r="BG375" s="59" t="s">
        <v>2191</v>
      </c>
      <c r="BH375" s="59" t="s">
        <v>2191</v>
      </c>
      <c r="BI375" s="59" t="s">
        <v>2191</v>
      </c>
      <c r="BJ375" s="59" t="s">
        <v>2191</v>
      </c>
      <c r="BK375" s="59" t="s">
        <v>2191</v>
      </c>
      <c r="BL375" s="59" t="s">
        <v>2191</v>
      </c>
      <c r="BM375" s="59" t="s">
        <v>2191</v>
      </c>
      <c r="BN375" s="59" t="s">
        <v>2191</v>
      </c>
      <c r="BO375" s="59" t="s">
        <v>2191</v>
      </c>
      <c r="BP375" s="59" t="s">
        <v>2191</v>
      </c>
      <c r="BQ375" s="59" t="s">
        <v>2191</v>
      </c>
      <c r="BR375" s="59" t="s">
        <v>2191</v>
      </c>
      <c r="BS375" s="59" t="s">
        <v>17482</v>
      </c>
      <c r="BT375" s="59" t="str">
        <f>HYPERLINK("https%3A%2F%2Fwww.webofscience.com%2Fwos%2Fwoscc%2Ffull-record%2FWOS:000275125600004","View Full Record in Web of Science")</f>
        <v>View Full Record in Web of Science</v>
      </c>
      <c r="BX375" s="37" t="str">
        <f>VLOOKUP(BE375,[2]scopus!$N$2:$N$1043,1,FALSE)</f>
        <v>10.1007/s11187-008-9126-x</v>
      </c>
    </row>
    <row r="376" spans="1:76" x14ac:dyDescent="0.15">
      <c r="A376" s="59" t="s">
        <v>12379</v>
      </c>
      <c r="B376" s="59" t="s">
        <v>17481</v>
      </c>
      <c r="C376" s="59" t="s">
        <v>2191</v>
      </c>
      <c r="D376" s="59" t="s">
        <v>2191</v>
      </c>
      <c r="E376" s="59" t="s">
        <v>2191</v>
      </c>
      <c r="F376" s="59" t="s">
        <v>17480</v>
      </c>
      <c r="G376" s="59" t="s">
        <v>2191</v>
      </c>
      <c r="H376" s="59" t="s">
        <v>2191</v>
      </c>
      <c r="I376" s="59" t="s">
        <v>2544</v>
      </c>
      <c r="J376" s="59" t="s">
        <v>12969</v>
      </c>
      <c r="K376" s="59" t="s">
        <v>2191</v>
      </c>
      <c r="L376" s="59" t="s">
        <v>2191</v>
      </c>
      <c r="M376" s="59" t="s">
        <v>2191</v>
      </c>
      <c r="N376" s="59" t="s">
        <v>2191</v>
      </c>
      <c r="O376" s="59" t="s">
        <v>2191</v>
      </c>
      <c r="P376" s="59" t="s">
        <v>2191</v>
      </c>
      <c r="Q376" s="59" t="s">
        <v>2191</v>
      </c>
      <c r="R376" s="59" t="s">
        <v>2191</v>
      </c>
      <c r="S376" s="59" t="s">
        <v>2191</v>
      </c>
      <c r="T376" s="59" t="s">
        <v>2191</v>
      </c>
      <c r="U376" s="59" t="s">
        <v>2191</v>
      </c>
      <c r="V376" s="59" t="s">
        <v>17479</v>
      </c>
      <c r="W376" s="59" t="s">
        <v>2191</v>
      </c>
      <c r="X376" s="59" t="s">
        <v>2191</v>
      </c>
      <c r="Y376" s="59" t="s">
        <v>2191</v>
      </c>
      <c r="Z376" s="59" t="s">
        <v>2191</v>
      </c>
      <c r="AA376" s="59" t="s">
        <v>2191</v>
      </c>
      <c r="AB376" s="59" t="s">
        <v>17478</v>
      </c>
      <c r="AC376" s="59" t="s">
        <v>2191</v>
      </c>
      <c r="AD376" s="59" t="s">
        <v>2191</v>
      </c>
      <c r="AE376" s="59" t="s">
        <v>2191</v>
      </c>
      <c r="AF376" s="59" t="s">
        <v>2191</v>
      </c>
      <c r="AG376" s="59" t="s">
        <v>2191</v>
      </c>
      <c r="AH376" s="59" t="s">
        <v>2191</v>
      </c>
      <c r="AI376" s="59" t="s">
        <v>2191</v>
      </c>
      <c r="AJ376" s="59" t="s">
        <v>2191</v>
      </c>
      <c r="AK376" s="59" t="s">
        <v>2191</v>
      </c>
      <c r="AL376" s="59" t="s">
        <v>2191</v>
      </c>
      <c r="AM376" s="59" t="s">
        <v>2191</v>
      </c>
      <c r="AN376" s="59" t="s">
        <v>2191</v>
      </c>
      <c r="AO376" s="59" t="s">
        <v>12966</v>
      </c>
      <c r="AP376" s="59" t="s">
        <v>12965</v>
      </c>
      <c r="AQ376" s="59" t="s">
        <v>2191</v>
      </c>
      <c r="AR376" s="59" t="s">
        <v>2191</v>
      </c>
      <c r="AS376" s="59" t="s">
        <v>2191</v>
      </c>
      <c r="AT376" s="59" t="s">
        <v>12390</v>
      </c>
      <c r="AU376" s="59">
        <v>2014</v>
      </c>
      <c r="AV376" s="59">
        <v>18</v>
      </c>
      <c r="AW376" s="59">
        <v>5</v>
      </c>
      <c r="AX376" s="59" t="s">
        <v>2191</v>
      </c>
      <c r="AY376" s="59" t="s">
        <v>2191</v>
      </c>
      <c r="AZ376" s="59" t="s">
        <v>2191</v>
      </c>
      <c r="BA376" s="59" t="s">
        <v>2191</v>
      </c>
      <c r="BB376" s="59">
        <v>1743</v>
      </c>
      <c r="BC376" s="59">
        <v>1773</v>
      </c>
      <c r="BD376" s="59" t="s">
        <v>2191</v>
      </c>
      <c r="BE376" s="59" t="s">
        <v>2543</v>
      </c>
      <c r="BF376" s="59" t="str">
        <f>HYPERLINK("http://dx.doi.org/10.1093/rof/rft040","http://dx.doi.org/10.1093/rof/rft040")</f>
        <v>http://dx.doi.org/10.1093/rof/rft040</v>
      </c>
      <c r="BG376" s="59" t="s">
        <v>2191</v>
      </c>
      <c r="BH376" s="59" t="s">
        <v>2191</v>
      </c>
      <c r="BI376" s="59" t="s">
        <v>2191</v>
      </c>
      <c r="BJ376" s="59" t="s">
        <v>2191</v>
      </c>
      <c r="BK376" s="59" t="s">
        <v>2191</v>
      </c>
      <c r="BL376" s="59" t="s">
        <v>2191</v>
      </c>
      <c r="BM376" s="59" t="s">
        <v>2191</v>
      </c>
      <c r="BN376" s="59" t="s">
        <v>2191</v>
      </c>
      <c r="BO376" s="59" t="s">
        <v>2191</v>
      </c>
      <c r="BP376" s="59" t="s">
        <v>2191</v>
      </c>
      <c r="BQ376" s="59" t="s">
        <v>2191</v>
      </c>
      <c r="BR376" s="59" t="s">
        <v>2191</v>
      </c>
      <c r="BS376" s="59" t="s">
        <v>17477</v>
      </c>
      <c r="BT376" s="59" t="str">
        <f>HYPERLINK("https%3A%2F%2Fwww.webofscience.com%2Fwos%2Fwoscc%2Ffull-record%2FWOS:000340044500004","View Full Record in Web of Science")</f>
        <v>View Full Record in Web of Science</v>
      </c>
      <c r="BX376" s="37" t="e">
        <f>VLOOKUP(BE376,[2]scopus!$N$2:$N$1043,1,FALSE)</f>
        <v>#N/A</v>
      </c>
    </row>
    <row r="377" spans="1:76" x14ac:dyDescent="0.15">
      <c r="A377" s="59" t="s">
        <v>12379</v>
      </c>
      <c r="B377" s="59" t="s">
        <v>17476</v>
      </c>
      <c r="C377" s="59" t="s">
        <v>2191</v>
      </c>
      <c r="D377" s="59" t="s">
        <v>2191</v>
      </c>
      <c r="E377" s="59" t="s">
        <v>2191</v>
      </c>
      <c r="F377" s="59" t="s">
        <v>17476</v>
      </c>
      <c r="G377" s="59" t="s">
        <v>2191</v>
      </c>
      <c r="H377" s="59" t="s">
        <v>2191</v>
      </c>
      <c r="I377" s="59" t="s">
        <v>17475</v>
      </c>
      <c r="J377" s="59" t="s">
        <v>16039</v>
      </c>
      <c r="K377" s="59" t="s">
        <v>2191</v>
      </c>
      <c r="L377" s="59" t="s">
        <v>2191</v>
      </c>
      <c r="M377" s="59" t="s">
        <v>2191</v>
      </c>
      <c r="N377" s="59" t="s">
        <v>2191</v>
      </c>
      <c r="O377" s="59" t="s">
        <v>2191</v>
      </c>
      <c r="P377" s="59" t="s">
        <v>2191</v>
      </c>
      <c r="Q377" s="59" t="s">
        <v>2191</v>
      </c>
      <c r="R377" s="59" t="s">
        <v>2191</v>
      </c>
      <c r="S377" s="59" t="s">
        <v>2191</v>
      </c>
      <c r="T377" s="59" t="s">
        <v>2191</v>
      </c>
      <c r="U377" s="59" t="s">
        <v>2191</v>
      </c>
      <c r="V377" s="59" t="s">
        <v>17474</v>
      </c>
      <c r="W377" s="59" t="s">
        <v>2191</v>
      </c>
      <c r="X377" s="59" t="s">
        <v>2191</v>
      </c>
      <c r="Y377" s="59" t="s">
        <v>2191</v>
      </c>
      <c r="Z377" s="59" t="s">
        <v>2191</v>
      </c>
      <c r="AA377" s="59" t="s">
        <v>2191</v>
      </c>
      <c r="AB377" s="59" t="s">
        <v>17473</v>
      </c>
      <c r="AC377" s="59" t="s">
        <v>2191</v>
      </c>
      <c r="AD377" s="59" t="s">
        <v>2191</v>
      </c>
      <c r="AE377" s="59" t="s">
        <v>2191</v>
      </c>
      <c r="AF377" s="59" t="s">
        <v>2191</v>
      </c>
      <c r="AG377" s="59" t="s">
        <v>2191</v>
      </c>
      <c r="AH377" s="59" t="s">
        <v>2191</v>
      </c>
      <c r="AI377" s="59" t="s">
        <v>2191</v>
      </c>
      <c r="AJ377" s="59" t="s">
        <v>2191</v>
      </c>
      <c r="AK377" s="59" t="s">
        <v>2191</v>
      </c>
      <c r="AL377" s="59" t="s">
        <v>2191</v>
      </c>
      <c r="AM377" s="59" t="s">
        <v>2191</v>
      </c>
      <c r="AN377" s="59" t="s">
        <v>2191</v>
      </c>
      <c r="AO377" s="59" t="s">
        <v>16038</v>
      </c>
      <c r="AP377" s="59" t="s">
        <v>2191</v>
      </c>
      <c r="AQ377" s="59" t="s">
        <v>2191</v>
      </c>
      <c r="AR377" s="59" t="s">
        <v>2191</v>
      </c>
      <c r="AS377" s="59" t="s">
        <v>2191</v>
      </c>
      <c r="AT377" s="59" t="s">
        <v>12529</v>
      </c>
      <c r="AU377" s="59">
        <v>1992</v>
      </c>
      <c r="AV377" s="59">
        <v>7</v>
      </c>
      <c r="AW377" s="59">
        <v>6</v>
      </c>
      <c r="AX377" s="59" t="s">
        <v>2191</v>
      </c>
      <c r="AY377" s="59" t="s">
        <v>2191</v>
      </c>
      <c r="AZ377" s="59" t="s">
        <v>2191</v>
      </c>
      <c r="BA377" s="59" t="s">
        <v>2191</v>
      </c>
      <c r="BB377" s="59">
        <v>459</v>
      </c>
      <c r="BC377" s="59">
        <v>475</v>
      </c>
      <c r="BD377" s="59" t="s">
        <v>2191</v>
      </c>
      <c r="BE377" s="59" t="s">
        <v>2908</v>
      </c>
      <c r="BF377" s="59" t="str">
        <f>HYPERLINK("http://dx.doi.org/10.1016/0883-9026(92)90020-R","http://dx.doi.org/10.1016/0883-9026(92)90020-R")</f>
        <v>http://dx.doi.org/10.1016/0883-9026(92)90020-R</v>
      </c>
      <c r="BG377" s="59" t="s">
        <v>2191</v>
      </c>
      <c r="BH377" s="59" t="s">
        <v>2191</v>
      </c>
      <c r="BI377" s="59" t="s">
        <v>2191</v>
      </c>
      <c r="BJ377" s="59" t="s">
        <v>2191</v>
      </c>
      <c r="BK377" s="59" t="s">
        <v>2191</v>
      </c>
      <c r="BL377" s="59" t="s">
        <v>2191</v>
      </c>
      <c r="BM377" s="59" t="s">
        <v>2191</v>
      </c>
      <c r="BN377" s="59" t="s">
        <v>2191</v>
      </c>
      <c r="BO377" s="59" t="s">
        <v>2191</v>
      </c>
      <c r="BP377" s="59" t="s">
        <v>2191</v>
      </c>
      <c r="BQ377" s="59" t="s">
        <v>2191</v>
      </c>
      <c r="BR377" s="59" t="s">
        <v>2191</v>
      </c>
      <c r="BS377" s="59" t="s">
        <v>17472</v>
      </c>
      <c r="BT377" s="59" t="str">
        <f>HYPERLINK("https%3A%2F%2Fwww.webofscience.com%2Fwos%2Fwoscc%2Ffull-record%2FWOS:A1992JU23800003","View Full Record in Web of Science")</f>
        <v>View Full Record in Web of Science</v>
      </c>
      <c r="BX377" s="37" t="str">
        <f>VLOOKUP(BE377,[2]scopus!$N$2:$N$1043,1,FALSE)</f>
        <v>10.1016/0883-9026(92)90020-R</v>
      </c>
    </row>
    <row r="378" spans="1:76" x14ac:dyDescent="0.15">
      <c r="A378" s="59" t="s">
        <v>12379</v>
      </c>
      <c r="B378" s="59" t="s">
        <v>17471</v>
      </c>
      <c r="C378" s="59" t="s">
        <v>2191</v>
      </c>
      <c r="D378" s="59" t="s">
        <v>2191</v>
      </c>
      <c r="E378" s="59" t="s">
        <v>2191</v>
      </c>
      <c r="F378" s="59" t="s">
        <v>17470</v>
      </c>
      <c r="G378" s="59" t="s">
        <v>2191</v>
      </c>
      <c r="H378" s="59" t="s">
        <v>2191</v>
      </c>
      <c r="I378" s="59" t="s">
        <v>4685</v>
      </c>
      <c r="J378" s="59" t="s">
        <v>12880</v>
      </c>
      <c r="K378" s="59" t="s">
        <v>2191</v>
      </c>
      <c r="L378" s="59" t="s">
        <v>2191</v>
      </c>
      <c r="M378" s="59" t="s">
        <v>2191</v>
      </c>
      <c r="N378" s="59" t="s">
        <v>2191</v>
      </c>
      <c r="O378" s="59" t="s">
        <v>2191</v>
      </c>
      <c r="P378" s="59" t="s">
        <v>2191</v>
      </c>
      <c r="Q378" s="59" t="s">
        <v>2191</v>
      </c>
      <c r="R378" s="59" t="s">
        <v>2191</v>
      </c>
      <c r="S378" s="59" t="s">
        <v>2191</v>
      </c>
      <c r="T378" s="59" t="s">
        <v>2191</v>
      </c>
      <c r="U378" s="59" t="s">
        <v>2191</v>
      </c>
      <c r="V378" s="59" t="s">
        <v>17469</v>
      </c>
      <c r="W378" s="59" t="s">
        <v>2191</v>
      </c>
      <c r="X378" s="59" t="s">
        <v>2191</v>
      </c>
      <c r="Y378" s="59" t="s">
        <v>2191</v>
      </c>
      <c r="Z378" s="59" t="s">
        <v>2191</v>
      </c>
      <c r="AA378" s="59" t="s">
        <v>2191</v>
      </c>
      <c r="AB378" s="59" t="s">
        <v>17468</v>
      </c>
      <c r="AC378" s="59" t="s">
        <v>2191</v>
      </c>
      <c r="AD378" s="59" t="s">
        <v>2191</v>
      </c>
      <c r="AE378" s="59" t="s">
        <v>2191</v>
      </c>
      <c r="AF378" s="59" t="s">
        <v>2191</v>
      </c>
      <c r="AG378" s="59" t="s">
        <v>2191</v>
      </c>
      <c r="AH378" s="59" t="s">
        <v>2191</v>
      </c>
      <c r="AI378" s="59" t="s">
        <v>2191</v>
      </c>
      <c r="AJ378" s="59" t="s">
        <v>2191</v>
      </c>
      <c r="AK378" s="59" t="s">
        <v>2191</v>
      </c>
      <c r="AL378" s="59" t="s">
        <v>2191</v>
      </c>
      <c r="AM378" s="59" t="s">
        <v>2191</v>
      </c>
      <c r="AN378" s="59" t="s">
        <v>2191</v>
      </c>
      <c r="AO378" s="59" t="s">
        <v>12877</v>
      </c>
      <c r="AP378" s="59" t="s">
        <v>12876</v>
      </c>
      <c r="AQ378" s="59" t="s">
        <v>2191</v>
      </c>
      <c r="AR378" s="59" t="s">
        <v>2191</v>
      </c>
      <c r="AS378" s="59" t="s">
        <v>2191</v>
      </c>
      <c r="AT378" s="59" t="s">
        <v>12515</v>
      </c>
      <c r="AU378" s="59">
        <v>2024</v>
      </c>
      <c r="AV378" s="59">
        <v>62</v>
      </c>
      <c r="AW378" s="59">
        <v>1</v>
      </c>
      <c r="AX378" s="59" t="s">
        <v>2191</v>
      </c>
      <c r="AY378" s="59" t="s">
        <v>2191</v>
      </c>
      <c r="AZ378" s="59" t="s">
        <v>2191</v>
      </c>
      <c r="BA378" s="59" t="s">
        <v>2191</v>
      </c>
      <c r="BB378" s="59">
        <v>195</v>
      </c>
      <c r="BC378" s="59">
        <v>224</v>
      </c>
      <c r="BD378" s="59" t="s">
        <v>2191</v>
      </c>
      <c r="BE378" s="59" t="s">
        <v>4684</v>
      </c>
      <c r="BF378" s="59" t="str">
        <f>HYPERLINK("http://dx.doi.org/10.1007/s11156-023-01199-4","http://dx.doi.org/10.1007/s11156-023-01199-4")</f>
        <v>http://dx.doi.org/10.1007/s11156-023-01199-4</v>
      </c>
      <c r="BG378" s="59" t="s">
        <v>2191</v>
      </c>
      <c r="BH378" s="59" t="s">
        <v>17467</v>
      </c>
      <c r="BI378" s="59" t="s">
        <v>2191</v>
      </c>
      <c r="BJ378" s="59" t="s">
        <v>2191</v>
      </c>
      <c r="BK378" s="59" t="s">
        <v>2191</v>
      </c>
      <c r="BL378" s="59" t="s">
        <v>2191</v>
      </c>
      <c r="BM378" s="59" t="s">
        <v>2191</v>
      </c>
      <c r="BN378" s="59" t="s">
        <v>2191</v>
      </c>
      <c r="BO378" s="59" t="s">
        <v>2191</v>
      </c>
      <c r="BP378" s="59" t="s">
        <v>2191</v>
      </c>
      <c r="BQ378" s="59" t="s">
        <v>2191</v>
      </c>
      <c r="BR378" s="59" t="s">
        <v>2191</v>
      </c>
      <c r="BS378" s="59" t="s">
        <v>17466</v>
      </c>
      <c r="BT378" s="59" t="str">
        <f>HYPERLINK("https%3A%2F%2Fwww.webofscience.com%2Fwos%2Fwoscc%2Ffull-record%2FWOS:001065967800001","View Full Record in Web of Science")</f>
        <v>View Full Record in Web of Science</v>
      </c>
      <c r="BX378" s="37" t="str">
        <f>VLOOKUP(BE378,[2]scopus!$N$2:$N$1043,1,FALSE)</f>
        <v>10.1007/s11156-023-01199-4</v>
      </c>
    </row>
    <row r="379" spans="1:76" x14ac:dyDescent="0.15">
      <c r="A379" s="59" t="s">
        <v>12379</v>
      </c>
      <c r="B379" s="59" t="s">
        <v>17465</v>
      </c>
      <c r="C379" s="59" t="s">
        <v>2191</v>
      </c>
      <c r="D379" s="59" t="s">
        <v>2191</v>
      </c>
      <c r="E379" s="59" t="s">
        <v>2191</v>
      </c>
      <c r="F379" s="59" t="s">
        <v>17464</v>
      </c>
      <c r="G379" s="59" t="s">
        <v>2191</v>
      </c>
      <c r="H379" s="59" t="s">
        <v>2191</v>
      </c>
      <c r="I379" s="59" t="s">
        <v>3319</v>
      </c>
      <c r="J379" s="59" t="s">
        <v>16374</v>
      </c>
      <c r="K379" s="59" t="s">
        <v>2191</v>
      </c>
      <c r="L379" s="59" t="s">
        <v>2191</v>
      </c>
      <c r="M379" s="59" t="s">
        <v>2191</v>
      </c>
      <c r="N379" s="59" t="s">
        <v>2191</v>
      </c>
      <c r="O379" s="59" t="s">
        <v>2191</v>
      </c>
      <c r="P379" s="59" t="s">
        <v>2191</v>
      </c>
      <c r="Q379" s="59" t="s">
        <v>2191</v>
      </c>
      <c r="R379" s="59" t="s">
        <v>2191</v>
      </c>
      <c r="S379" s="59" t="s">
        <v>2191</v>
      </c>
      <c r="T379" s="59" t="s">
        <v>2191</v>
      </c>
      <c r="U379" s="59" t="s">
        <v>2191</v>
      </c>
      <c r="V379" s="59" t="s">
        <v>17463</v>
      </c>
      <c r="W379" s="59" t="s">
        <v>2191</v>
      </c>
      <c r="X379" s="59" t="s">
        <v>2191</v>
      </c>
      <c r="Y379" s="59" t="s">
        <v>2191</v>
      </c>
      <c r="Z379" s="59" t="s">
        <v>2191</v>
      </c>
      <c r="AA379" s="59" t="s">
        <v>17462</v>
      </c>
      <c r="AB379" s="59" t="s">
        <v>17461</v>
      </c>
      <c r="AC379" s="59" t="s">
        <v>2191</v>
      </c>
      <c r="AD379" s="59" t="s">
        <v>2191</v>
      </c>
      <c r="AE379" s="59" t="s">
        <v>2191</v>
      </c>
      <c r="AF379" s="59" t="s">
        <v>2191</v>
      </c>
      <c r="AG379" s="59" t="s">
        <v>2191</v>
      </c>
      <c r="AH379" s="59" t="s">
        <v>2191</v>
      </c>
      <c r="AI379" s="59" t="s">
        <v>2191</v>
      </c>
      <c r="AJ379" s="59" t="s">
        <v>2191</v>
      </c>
      <c r="AK379" s="59" t="s">
        <v>2191</v>
      </c>
      <c r="AL379" s="59" t="s">
        <v>2191</v>
      </c>
      <c r="AM379" s="59" t="s">
        <v>2191</v>
      </c>
      <c r="AN379" s="59" t="s">
        <v>2191</v>
      </c>
      <c r="AO379" s="59" t="s">
        <v>16370</v>
      </c>
      <c r="AP379" s="59" t="s">
        <v>16369</v>
      </c>
      <c r="AQ379" s="59" t="s">
        <v>2191</v>
      </c>
      <c r="AR379" s="59" t="s">
        <v>2191</v>
      </c>
      <c r="AS379" s="59" t="s">
        <v>2191</v>
      </c>
      <c r="AT379" s="59" t="s">
        <v>12529</v>
      </c>
      <c r="AU379" s="59">
        <v>2008</v>
      </c>
      <c r="AV379" s="59">
        <v>45</v>
      </c>
      <c r="AW379" s="59">
        <v>7</v>
      </c>
      <c r="AX379" s="59" t="s">
        <v>2191</v>
      </c>
      <c r="AY379" s="59" t="s">
        <v>2191</v>
      </c>
      <c r="AZ379" s="59" t="s">
        <v>2191</v>
      </c>
      <c r="BA379" s="59" t="s">
        <v>2191</v>
      </c>
      <c r="BB379" s="59">
        <v>1169</v>
      </c>
      <c r="BC379" s="59">
        <v>1194</v>
      </c>
      <c r="BD379" s="59" t="s">
        <v>2191</v>
      </c>
      <c r="BE379" s="59" t="s">
        <v>3318</v>
      </c>
      <c r="BF379" s="59" t="str">
        <f>HYPERLINK("http://dx.doi.org/10.1111/j.1467-6486.2007.00764.x","http://dx.doi.org/10.1111/j.1467-6486.2007.00764.x")</f>
        <v>http://dx.doi.org/10.1111/j.1467-6486.2007.00764.x</v>
      </c>
      <c r="BG379" s="59" t="s">
        <v>2191</v>
      </c>
      <c r="BH379" s="59" t="s">
        <v>2191</v>
      </c>
      <c r="BI379" s="59" t="s">
        <v>2191</v>
      </c>
      <c r="BJ379" s="59" t="s">
        <v>2191</v>
      </c>
      <c r="BK379" s="59" t="s">
        <v>2191</v>
      </c>
      <c r="BL379" s="59" t="s">
        <v>2191</v>
      </c>
      <c r="BM379" s="59" t="s">
        <v>2191</v>
      </c>
      <c r="BN379" s="59" t="s">
        <v>2191</v>
      </c>
      <c r="BO379" s="59" t="s">
        <v>2191</v>
      </c>
      <c r="BP379" s="59" t="s">
        <v>2191</v>
      </c>
      <c r="BQ379" s="59" t="s">
        <v>2191</v>
      </c>
      <c r="BR379" s="59" t="s">
        <v>2191</v>
      </c>
      <c r="BS379" s="59" t="s">
        <v>17460</v>
      </c>
      <c r="BT379" s="59" t="str">
        <f>HYPERLINK("https%3A%2F%2Fwww.webofscience.com%2Fwos%2Fwoscc%2Ffull-record%2FWOS:000259361500001","View Full Record in Web of Science")</f>
        <v>View Full Record in Web of Science</v>
      </c>
      <c r="BX379" s="37" t="str">
        <f>VLOOKUP(BE379,[2]scopus!$N$2:$N$1043,1,FALSE)</f>
        <v>10.1111/j.1467-6486.2007.00764.x</v>
      </c>
    </row>
    <row r="380" spans="1:76" x14ac:dyDescent="0.15">
      <c r="A380" s="59" t="s">
        <v>12379</v>
      </c>
      <c r="B380" s="59" t="s">
        <v>17459</v>
      </c>
      <c r="C380" s="59" t="s">
        <v>2191</v>
      </c>
      <c r="D380" s="59" t="s">
        <v>2191</v>
      </c>
      <c r="E380" s="59" t="s">
        <v>2191</v>
      </c>
      <c r="F380" s="59" t="s">
        <v>17458</v>
      </c>
      <c r="G380" s="59" t="s">
        <v>2191</v>
      </c>
      <c r="H380" s="59" t="s">
        <v>2191</v>
      </c>
      <c r="I380" s="59" t="s">
        <v>2542</v>
      </c>
      <c r="J380" s="59" t="s">
        <v>15527</v>
      </c>
      <c r="K380" s="59" t="s">
        <v>2191</v>
      </c>
      <c r="L380" s="59" t="s">
        <v>2191</v>
      </c>
      <c r="M380" s="59" t="s">
        <v>2191</v>
      </c>
      <c r="N380" s="59" t="s">
        <v>2191</v>
      </c>
      <c r="O380" s="59" t="s">
        <v>2191</v>
      </c>
      <c r="P380" s="59" t="s">
        <v>2191</v>
      </c>
      <c r="Q380" s="59" t="s">
        <v>2191</v>
      </c>
      <c r="R380" s="59" t="s">
        <v>2191</v>
      </c>
      <c r="S380" s="59" t="s">
        <v>2191</v>
      </c>
      <c r="T380" s="59" t="s">
        <v>2191</v>
      </c>
      <c r="U380" s="59" t="s">
        <v>2191</v>
      </c>
      <c r="V380" s="59" t="s">
        <v>17457</v>
      </c>
      <c r="W380" s="59" t="s">
        <v>2191</v>
      </c>
      <c r="X380" s="59" t="s">
        <v>2191</v>
      </c>
      <c r="Y380" s="59" t="s">
        <v>2191</v>
      </c>
      <c r="Z380" s="59" t="s">
        <v>2191</v>
      </c>
      <c r="AA380" s="59" t="s">
        <v>17456</v>
      </c>
      <c r="AB380" s="59" t="s">
        <v>17455</v>
      </c>
      <c r="AC380" s="59" t="s">
        <v>2191</v>
      </c>
      <c r="AD380" s="59" t="s">
        <v>2191</v>
      </c>
      <c r="AE380" s="59" t="s">
        <v>2191</v>
      </c>
      <c r="AF380" s="59" t="s">
        <v>2191</v>
      </c>
      <c r="AG380" s="59" t="s">
        <v>2191</v>
      </c>
      <c r="AH380" s="59" t="s">
        <v>2191</v>
      </c>
      <c r="AI380" s="59" t="s">
        <v>2191</v>
      </c>
      <c r="AJ380" s="59" t="s">
        <v>2191</v>
      </c>
      <c r="AK380" s="59" t="s">
        <v>2191</v>
      </c>
      <c r="AL380" s="59" t="s">
        <v>2191</v>
      </c>
      <c r="AM380" s="59" t="s">
        <v>2191</v>
      </c>
      <c r="AN380" s="59" t="s">
        <v>2191</v>
      </c>
      <c r="AO380" s="59" t="s">
        <v>15523</v>
      </c>
      <c r="AP380" s="59" t="s">
        <v>15522</v>
      </c>
      <c r="AQ380" s="59" t="s">
        <v>2191</v>
      </c>
      <c r="AR380" s="59" t="s">
        <v>2191</v>
      </c>
      <c r="AS380" s="59" t="s">
        <v>2191</v>
      </c>
      <c r="AT380" s="59" t="s">
        <v>12418</v>
      </c>
      <c r="AU380" s="59">
        <v>2022</v>
      </c>
      <c r="AV380" s="59">
        <v>39</v>
      </c>
      <c r="AW380" s="59">
        <v>2</v>
      </c>
      <c r="AX380" s="59" t="s">
        <v>2191</v>
      </c>
      <c r="AY380" s="59" t="s">
        <v>2191</v>
      </c>
      <c r="AZ380" s="59" t="s">
        <v>2191</v>
      </c>
      <c r="BA380" s="59" t="s">
        <v>2191</v>
      </c>
      <c r="BB380" s="59">
        <v>365</v>
      </c>
      <c r="BC380" s="59">
        <v>393</v>
      </c>
      <c r="BD380" s="59" t="s">
        <v>2191</v>
      </c>
      <c r="BE380" s="59" t="s">
        <v>2541</v>
      </c>
      <c r="BF380" s="59" t="str">
        <f>HYPERLINK("http://dx.doi.org/10.1007/s10490-020-09727-9","http://dx.doi.org/10.1007/s10490-020-09727-9")</f>
        <v>http://dx.doi.org/10.1007/s10490-020-09727-9</v>
      </c>
      <c r="BG380" s="59" t="s">
        <v>2191</v>
      </c>
      <c r="BH380" s="59" t="s">
        <v>13782</v>
      </c>
      <c r="BI380" s="59" t="s">
        <v>2191</v>
      </c>
      <c r="BJ380" s="59" t="s">
        <v>2191</v>
      </c>
      <c r="BK380" s="59" t="s">
        <v>2191</v>
      </c>
      <c r="BL380" s="59" t="s">
        <v>2191</v>
      </c>
      <c r="BM380" s="59" t="s">
        <v>2191</v>
      </c>
      <c r="BN380" s="59" t="s">
        <v>2191</v>
      </c>
      <c r="BO380" s="59" t="s">
        <v>2191</v>
      </c>
      <c r="BP380" s="59" t="s">
        <v>2191</v>
      </c>
      <c r="BQ380" s="59" t="s">
        <v>2191</v>
      </c>
      <c r="BR380" s="59" t="s">
        <v>2191</v>
      </c>
      <c r="BS380" s="59" t="s">
        <v>17454</v>
      </c>
      <c r="BT380" s="59" t="str">
        <f>HYPERLINK("https%3A%2F%2Fwww.webofscience.com%2Fwos%2Fwoscc%2Ffull-record%2FWOS:000545282300001","View Full Record in Web of Science")</f>
        <v>View Full Record in Web of Science</v>
      </c>
      <c r="BX380" s="37" t="e">
        <f>VLOOKUP(BE380,[2]scopus!$N$2:$N$1043,1,FALSE)</f>
        <v>#N/A</v>
      </c>
    </row>
    <row r="381" spans="1:76" x14ac:dyDescent="0.15">
      <c r="A381" s="59" t="s">
        <v>12379</v>
      </c>
      <c r="B381" s="59" t="s">
        <v>17453</v>
      </c>
      <c r="C381" s="59" t="s">
        <v>2191</v>
      </c>
      <c r="D381" s="59" t="s">
        <v>2191</v>
      </c>
      <c r="E381" s="59" t="s">
        <v>2191</v>
      </c>
      <c r="F381" s="59" t="s">
        <v>17453</v>
      </c>
      <c r="G381" s="59" t="s">
        <v>2191</v>
      </c>
      <c r="H381" s="59" t="s">
        <v>2191</v>
      </c>
      <c r="I381" s="59" t="s">
        <v>3036</v>
      </c>
      <c r="J381" s="59" t="s">
        <v>16321</v>
      </c>
      <c r="K381" s="59" t="s">
        <v>2191</v>
      </c>
      <c r="L381" s="59" t="s">
        <v>2191</v>
      </c>
      <c r="M381" s="59" t="s">
        <v>2191</v>
      </c>
      <c r="N381" s="59" t="s">
        <v>2191</v>
      </c>
      <c r="O381" s="59" t="s">
        <v>2191</v>
      </c>
      <c r="P381" s="59" t="s">
        <v>2191</v>
      </c>
      <c r="Q381" s="59" t="s">
        <v>2191</v>
      </c>
      <c r="R381" s="59" t="s">
        <v>2191</v>
      </c>
      <c r="S381" s="59" t="s">
        <v>2191</v>
      </c>
      <c r="T381" s="59" t="s">
        <v>2191</v>
      </c>
      <c r="U381" s="59" t="s">
        <v>2191</v>
      </c>
      <c r="V381" s="59" t="s">
        <v>17452</v>
      </c>
      <c r="W381" s="59" t="s">
        <v>2191</v>
      </c>
      <c r="X381" s="59" t="s">
        <v>2191</v>
      </c>
      <c r="Y381" s="59" t="s">
        <v>2191</v>
      </c>
      <c r="Z381" s="59" t="s">
        <v>2191</v>
      </c>
      <c r="AA381" s="59" t="s">
        <v>17451</v>
      </c>
      <c r="AB381" s="59" t="s">
        <v>16948</v>
      </c>
      <c r="AC381" s="59" t="s">
        <v>2191</v>
      </c>
      <c r="AD381" s="59" t="s">
        <v>2191</v>
      </c>
      <c r="AE381" s="59" t="s">
        <v>2191</v>
      </c>
      <c r="AF381" s="59" t="s">
        <v>2191</v>
      </c>
      <c r="AG381" s="59" t="s">
        <v>2191</v>
      </c>
      <c r="AH381" s="59" t="s">
        <v>2191</v>
      </c>
      <c r="AI381" s="59" t="s">
        <v>2191</v>
      </c>
      <c r="AJ381" s="59" t="s">
        <v>2191</v>
      </c>
      <c r="AK381" s="59" t="s">
        <v>2191</v>
      </c>
      <c r="AL381" s="59" t="s">
        <v>2191</v>
      </c>
      <c r="AM381" s="59" t="s">
        <v>2191</v>
      </c>
      <c r="AN381" s="59" t="s">
        <v>2191</v>
      </c>
      <c r="AO381" s="59" t="s">
        <v>16317</v>
      </c>
      <c r="AP381" s="59" t="s">
        <v>16316</v>
      </c>
      <c r="AQ381" s="59" t="s">
        <v>2191</v>
      </c>
      <c r="AR381" s="59" t="s">
        <v>2191</v>
      </c>
      <c r="AS381" s="59" t="s">
        <v>2191</v>
      </c>
      <c r="AT381" s="59" t="s">
        <v>12574</v>
      </c>
      <c r="AU381" s="59">
        <v>2006</v>
      </c>
      <c r="AV381" s="59">
        <v>30</v>
      </c>
      <c r="AW381" s="59">
        <v>2</v>
      </c>
      <c r="AX381" s="59" t="s">
        <v>2191</v>
      </c>
      <c r="AY381" s="59" t="s">
        <v>2191</v>
      </c>
      <c r="AZ381" s="59" t="s">
        <v>2191</v>
      </c>
      <c r="BA381" s="59" t="s">
        <v>2191</v>
      </c>
      <c r="BB381" s="59">
        <v>131</v>
      </c>
      <c r="BC381" s="59">
        <v>153</v>
      </c>
      <c r="BD381" s="59" t="s">
        <v>2191</v>
      </c>
      <c r="BE381" s="59" t="s">
        <v>3035</v>
      </c>
      <c r="BF381" s="59" t="str">
        <f>HYPERLINK("http://dx.doi.org/10.1111/j.1540-6520.2006.00115.x","http://dx.doi.org/10.1111/j.1540-6520.2006.00115.x")</f>
        <v>http://dx.doi.org/10.1111/j.1540-6520.2006.00115.x</v>
      </c>
      <c r="BG381" s="59" t="s">
        <v>2191</v>
      </c>
      <c r="BH381" s="59" t="s">
        <v>2191</v>
      </c>
      <c r="BI381" s="59" t="s">
        <v>2191</v>
      </c>
      <c r="BJ381" s="59" t="s">
        <v>2191</v>
      </c>
      <c r="BK381" s="59" t="s">
        <v>2191</v>
      </c>
      <c r="BL381" s="59" t="s">
        <v>2191</v>
      </c>
      <c r="BM381" s="59" t="s">
        <v>2191</v>
      </c>
      <c r="BN381" s="59" t="s">
        <v>2191</v>
      </c>
      <c r="BO381" s="59" t="s">
        <v>2191</v>
      </c>
      <c r="BP381" s="59" t="s">
        <v>2191</v>
      </c>
      <c r="BQ381" s="59" t="s">
        <v>2191</v>
      </c>
      <c r="BR381" s="59" t="s">
        <v>2191</v>
      </c>
      <c r="BS381" s="59" t="s">
        <v>17450</v>
      </c>
      <c r="BT381" s="59" t="str">
        <f>HYPERLINK("https%3A%2F%2Fwww.webofscience.com%2Fwos%2Fwoscc%2Ffull-record%2FWOS:000235955900002","View Full Record in Web of Science")</f>
        <v>View Full Record in Web of Science</v>
      </c>
      <c r="BX381" s="37" t="str">
        <f>VLOOKUP(BE381,[2]scopus!$N$2:$N$1043,1,FALSE)</f>
        <v>10.1111/j.1540-6520.2006.00115.x</v>
      </c>
    </row>
    <row r="382" spans="1:76" x14ac:dyDescent="0.15">
      <c r="A382" s="59" t="s">
        <v>12379</v>
      </c>
      <c r="B382" s="59" t="s">
        <v>17449</v>
      </c>
      <c r="C382" s="59" t="s">
        <v>2191</v>
      </c>
      <c r="D382" s="59" t="s">
        <v>2191</v>
      </c>
      <c r="E382" s="59" t="s">
        <v>2191</v>
      </c>
      <c r="F382" s="59" t="s">
        <v>17448</v>
      </c>
      <c r="G382" s="59" t="s">
        <v>2191</v>
      </c>
      <c r="H382" s="59" t="s">
        <v>2191</v>
      </c>
      <c r="I382" s="59" t="s">
        <v>2540</v>
      </c>
      <c r="J382" s="59" t="s">
        <v>17447</v>
      </c>
      <c r="K382" s="59" t="s">
        <v>2191</v>
      </c>
      <c r="L382" s="59" t="s">
        <v>2191</v>
      </c>
      <c r="M382" s="59" t="s">
        <v>2191</v>
      </c>
      <c r="N382" s="59" t="s">
        <v>2191</v>
      </c>
      <c r="O382" s="59" t="s">
        <v>2191</v>
      </c>
      <c r="P382" s="59" t="s">
        <v>2191</v>
      </c>
      <c r="Q382" s="59" t="s">
        <v>2191</v>
      </c>
      <c r="R382" s="59" t="s">
        <v>2191</v>
      </c>
      <c r="S382" s="59" t="s">
        <v>2191</v>
      </c>
      <c r="T382" s="59" t="s">
        <v>2191</v>
      </c>
      <c r="U382" s="59" t="s">
        <v>2191</v>
      </c>
      <c r="V382" s="59" t="s">
        <v>17446</v>
      </c>
      <c r="W382" s="59" t="s">
        <v>2191</v>
      </c>
      <c r="X382" s="59" t="s">
        <v>2191</v>
      </c>
      <c r="Y382" s="59" t="s">
        <v>2191</v>
      </c>
      <c r="Z382" s="59" t="s">
        <v>2191</v>
      </c>
      <c r="AA382" s="59" t="s">
        <v>2191</v>
      </c>
      <c r="AB382" s="59" t="s">
        <v>2191</v>
      </c>
      <c r="AC382" s="59" t="s">
        <v>2191</v>
      </c>
      <c r="AD382" s="59" t="s">
        <v>2191</v>
      </c>
      <c r="AE382" s="59" t="s">
        <v>2191</v>
      </c>
      <c r="AF382" s="59" t="s">
        <v>2191</v>
      </c>
      <c r="AG382" s="59" t="s">
        <v>2191</v>
      </c>
      <c r="AH382" s="59" t="s">
        <v>2191</v>
      </c>
      <c r="AI382" s="59" t="s">
        <v>2191</v>
      </c>
      <c r="AJ382" s="59" t="s">
        <v>2191</v>
      </c>
      <c r="AK382" s="59" t="s">
        <v>2191</v>
      </c>
      <c r="AL382" s="59" t="s">
        <v>2191</v>
      </c>
      <c r="AM382" s="59" t="s">
        <v>2191</v>
      </c>
      <c r="AN382" s="59" t="s">
        <v>2191</v>
      </c>
      <c r="AO382" s="59" t="s">
        <v>2191</v>
      </c>
      <c r="AP382" s="59" t="s">
        <v>17445</v>
      </c>
      <c r="AQ382" s="59" t="s">
        <v>2191</v>
      </c>
      <c r="AR382" s="59" t="s">
        <v>2191</v>
      </c>
      <c r="AS382" s="59" t="s">
        <v>2191</v>
      </c>
      <c r="AT382" s="59" t="s">
        <v>12574</v>
      </c>
      <c r="AU382" s="59">
        <v>2022</v>
      </c>
      <c r="AV382" s="59">
        <v>41</v>
      </c>
      <c r="AW382" s="59">
        <v>2</v>
      </c>
      <c r="AX382" s="59" t="s">
        <v>2191</v>
      </c>
      <c r="AY382" s="59" t="s">
        <v>2191</v>
      </c>
      <c r="AZ382" s="59" t="s">
        <v>2191</v>
      </c>
      <c r="BA382" s="59" t="s">
        <v>2191</v>
      </c>
      <c r="BB382" s="59">
        <v>552</v>
      </c>
      <c r="BC382" s="59">
        <v>578</v>
      </c>
      <c r="BD382" s="59" t="s">
        <v>2191</v>
      </c>
      <c r="BE382" s="59" t="s">
        <v>2539</v>
      </c>
      <c r="BF382" s="59" t="str">
        <f>HYPERLINK("http://dx.doi.org/10.1002/pam.22370","http://dx.doi.org/10.1002/pam.22370")</f>
        <v>http://dx.doi.org/10.1002/pam.22370</v>
      </c>
      <c r="BG382" s="59" t="s">
        <v>2191</v>
      </c>
      <c r="BH382" s="59" t="s">
        <v>12781</v>
      </c>
      <c r="BI382" s="59" t="s">
        <v>2191</v>
      </c>
      <c r="BJ382" s="59" t="s">
        <v>2191</v>
      </c>
      <c r="BK382" s="59" t="s">
        <v>2191</v>
      </c>
      <c r="BL382" s="59" t="s">
        <v>2191</v>
      </c>
      <c r="BM382" s="59" t="s">
        <v>2191</v>
      </c>
      <c r="BN382" s="59" t="s">
        <v>2191</v>
      </c>
      <c r="BO382" s="59" t="s">
        <v>2191</v>
      </c>
      <c r="BP382" s="59" t="s">
        <v>2191</v>
      </c>
      <c r="BQ382" s="59" t="s">
        <v>2191</v>
      </c>
      <c r="BR382" s="59" t="s">
        <v>2191</v>
      </c>
      <c r="BS382" s="59" t="s">
        <v>17444</v>
      </c>
      <c r="BT382" s="59" t="str">
        <f>HYPERLINK("https%3A%2F%2Fwww.webofscience.com%2Fwos%2Fwoscc%2Ffull-record%2FWOS:000741649100001","View Full Record in Web of Science")</f>
        <v>View Full Record in Web of Science</v>
      </c>
      <c r="BX382" s="37" t="e">
        <f>VLOOKUP(BE382,[2]scopus!$N$2:$N$1043,1,FALSE)</f>
        <v>#N/A</v>
      </c>
    </row>
    <row r="383" spans="1:76" x14ac:dyDescent="0.15">
      <c r="A383" s="59" t="s">
        <v>12379</v>
      </c>
      <c r="B383" s="59" t="s">
        <v>17443</v>
      </c>
      <c r="C383" s="59" t="s">
        <v>2191</v>
      </c>
      <c r="D383" s="59" t="s">
        <v>2191</v>
      </c>
      <c r="E383" s="59" t="s">
        <v>2191</v>
      </c>
      <c r="F383" s="59" t="s">
        <v>17442</v>
      </c>
      <c r="G383" s="59" t="s">
        <v>2191</v>
      </c>
      <c r="H383" s="59" t="s">
        <v>2191</v>
      </c>
      <c r="I383" s="59" t="s">
        <v>4491</v>
      </c>
      <c r="J383" s="59" t="s">
        <v>12478</v>
      </c>
      <c r="K383" s="59" t="s">
        <v>2191</v>
      </c>
      <c r="L383" s="59" t="s">
        <v>2191</v>
      </c>
      <c r="M383" s="59" t="s">
        <v>2191</v>
      </c>
      <c r="N383" s="59" t="s">
        <v>2191</v>
      </c>
      <c r="O383" s="59" t="s">
        <v>2191</v>
      </c>
      <c r="P383" s="59" t="s">
        <v>2191</v>
      </c>
      <c r="Q383" s="59" t="s">
        <v>2191</v>
      </c>
      <c r="R383" s="59" t="s">
        <v>2191</v>
      </c>
      <c r="S383" s="59" t="s">
        <v>2191</v>
      </c>
      <c r="T383" s="59" t="s">
        <v>2191</v>
      </c>
      <c r="U383" s="59" t="s">
        <v>2191</v>
      </c>
      <c r="V383" s="59" t="s">
        <v>17441</v>
      </c>
      <c r="W383" s="59" t="s">
        <v>2191</v>
      </c>
      <c r="X383" s="59" t="s">
        <v>2191</v>
      </c>
      <c r="Y383" s="59" t="s">
        <v>2191</v>
      </c>
      <c r="Z383" s="59" t="s">
        <v>2191</v>
      </c>
      <c r="AA383" s="59" t="s">
        <v>17331</v>
      </c>
      <c r="AB383" s="59" t="s">
        <v>17330</v>
      </c>
      <c r="AC383" s="59" t="s">
        <v>2191</v>
      </c>
      <c r="AD383" s="59" t="s">
        <v>2191</v>
      </c>
      <c r="AE383" s="59" t="s">
        <v>2191</v>
      </c>
      <c r="AF383" s="59" t="s">
        <v>2191</v>
      </c>
      <c r="AG383" s="59" t="s">
        <v>2191</v>
      </c>
      <c r="AH383" s="59" t="s">
        <v>2191</v>
      </c>
      <c r="AI383" s="59" t="s">
        <v>2191</v>
      </c>
      <c r="AJ383" s="59" t="s">
        <v>2191</v>
      </c>
      <c r="AK383" s="59" t="s">
        <v>2191</v>
      </c>
      <c r="AL383" s="59" t="s">
        <v>2191</v>
      </c>
      <c r="AM383" s="59" t="s">
        <v>2191</v>
      </c>
      <c r="AN383" s="59" t="s">
        <v>2191</v>
      </c>
      <c r="AO383" s="59" t="s">
        <v>12476</v>
      </c>
      <c r="AP383" s="59" t="s">
        <v>12475</v>
      </c>
      <c r="AQ383" s="59" t="s">
        <v>2191</v>
      </c>
      <c r="AR383" s="59" t="s">
        <v>2191</v>
      </c>
      <c r="AS383" s="59" t="s">
        <v>2191</v>
      </c>
      <c r="AT383" s="59" t="s">
        <v>12515</v>
      </c>
      <c r="AU383" s="59">
        <v>2022</v>
      </c>
      <c r="AV383" s="59">
        <v>33</v>
      </c>
      <c r="AW383" s="59">
        <v>1</v>
      </c>
      <c r="AX383" s="59" t="s">
        <v>2191</v>
      </c>
      <c r="AY383" s="59" t="s">
        <v>2191</v>
      </c>
      <c r="AZ383" s="59" t="s">
        <v>2191</v>
      </c>
      <c r="BA383" s="59" t="s">
        <v>2191</v>
      </c>
      <c r="BB383" s="59">
        <v>160</v>
      </c>
      <c r="BC383" s="59">
        <v>180</v>
      </c>
      <c r="BD383" s="59" t="s">
        <v>2191</v>
      </c>
      <c r="BE383" s="59" t="s">
        <v>4490</v>
      </c>
      <c r="BF383" s="59" t="str">
        <f>HYPERLINK("http://dx.doi.org/10.1111/1467-8551.12451","http://dx.doi.org/10.1111/1467-8551.12451")</f>
        <v>http://dx.doi.org/10.1111/1467-8551.12451</v>
      </c>
      <c r="BG383" s="59" t="s">
        <v>2191</v>
      </c>
      <c r="BH383" s="59" t="s">
        <v>12884</v>
      </c>
      <c r="BI383" s="59" t="s">
        <v>2191</v>
      </c>
      <c r="BJ383" s="59" t="s">
        <v>2191</v>
      </c>
      <c r="BK383" s="59" t="s">
        <v>2191</v>
      </c>
      <c r="BL383" s="59" t="s">
        <v>2191</v>
      </c>
      <c r="BM383" s="59" t="s">
        <v>2191</v>
      </c>
      <c r="BN383" s="59" t="s">
        <v>2191</v>
      </c>
      <c r="BO383" s="59" t="s">
        <v>2191</v>
      </c>
      <c r="BP383" s="59" t="s">
        <v>2191</v>
      </c>
      <c r="BQ383" s="59" t="s">
        <v>2191</v>
      </c>
      <c r="BR383" s="59" t="s">
        <v>2191</v>
      </c>
      <c r="BS383" s="59" t="s">
        <v>17440</v>
      </c>
      <c r="BT383" s="59" t="str">
        <f>HYPERLINK("https%3A%2F%2Fwww.webofscience.com%2Fwos%2Fwoscc%2Ffull-record%2FWOS:000606841500001","View Full Record in Web of Science")</f>
        <v>View Full Record in Web of Science</v>
      </c>
      <c r="BX383" s="37" t="str">
        <f>VLOOKUP(BE383,[2]scopus!$N$2:$N$1043,1,FALSE)</f>
        <v>10.1111/1467-8551.12451</v>
      </c>
    </row>
    <row r="384" spans="1:76" x14ac:dyDescent="0.15">
      <c r="A384" s="59" t="s">
        <v>12379</v>
      </c>
      <c r="B384" s="59" t="s">
        <v>17439</v>
      </c>
      <c r="C384" s="59" t="s">
        <v>2191</v>
      </c>
      <c r="D384" s="59" t="s">
        <v>2191</v>
      </c>
      <c r="E384" s="59" t="s">
        <v>2191</v>
      </c>
      <c r="F384" s="59" t="s">
        <v>17438</v>
      </c>
      <c r="G384" s="59" t="s">
        <v>2191</v>
      </c>
      <c r="H384" s="59" t="s">
        <v>2191</v>
      </c>
      <c r="I384" s="59" t="s">
        <v>4712</v>
      </c>
      <c r="J384" s="59" t="s">
        <v>12701</v>
      </c>
      <c r="K384" s="59" t="s">
        <v>2191</v>
      </c>
      <c r="L384" s="59" t="s">
        <v>2191</v>
      </c>
      <c r="M384" s="59" t="s">
        <v>2191</v>
      </c>
      <c r="N384" s="59" t="s">
        <v>2191</v>
      </c>
      <c r="O384" s="59" t="s">
        <v>2191</v>
      </c>
      <c r="P384" s="59" t="s">
        <v>2191</v>
      </c>
      <c r="Q384" s="59" t="s">
        <v>2191</v>
      </c>
      <c r="R384" s="59" t="s">
        <v>2191</v>
      </c>
      <c r="S384" s="59" t="s">
        <v>2191</v>
      </c>
      <c r="T384" s="59" t="s">
        <v>2191</v>
      </c>
      <c r="U384" s="59" t="s">
        <v>2191</v>
      </c>
      <c r="V384" s="59" t="s">
        <v>17437</v>
      </c>
      <c r="W384" s="59" t="s">
        <v>2191</v>
      </c>
      <c r="X384" s="59" t="s">
        <v>2191</v>
      </c>
      <c r="Y384" s="59" t="s">
        <v>2191</v>
      </c>
      <c r="Z384" s="59" t="s">
        <v>2191</v>
      </c>
      <c r="AA384" s="59" t="s">
        <v>17436</v>
      </c>
      <c r="AB384" s="59" t="s">
        <v>17435</v>
      </c>
      <c r="AC384" s="59" t="s">
        <v>2191</v>
      </c>
      <c r="AD384" s="59" t="s">
        <v>2191</v>
      </c>
      <c r="AE384" s="59" t="s">
        <v>2191</v>
      </c>
      <c r="AF384" s="59" t="s">
        <v>2191</v>
      </c>
      <c r="AG384" s="59" t="s">
        <v>2191</v>
      </c>
      <c r="AH384" s="59" t="s">
        <v>2191</v>
      </c>
      <c r="AI384" s="59" t="s">
        <v>2191</v>
      </c>
      <c r="AJ384" s="59" t="s">
        <v>2191</v>
      </c>
      <c r="AK384" s="59" t="s">
        <v>2191</v>
      </c>
      <c r="AL384" s="59" t="s">
        <v>2191</v>
      </c>
      <c r="AM384" s="59" t="s">
        <v>2191</v>
      </c>
      <c r="AN384" s="59" t="s">
        <v>2191</v>
      </c>
      <c r="AO384" s="59" t="s">
        <v>12698</v>
      </c>
      <c r="AP384" s="59" t="s">
        <v>12697</v>
      </c>
      <c r="AQ384" s="59" t="s">
        <v>2191</v>
      </c>
      <c r="AR384" s="59" t="s">
        <v>2191</v>
      </c>
      <c r="AS384" s="59" t="s">
        <v>2191</v>
      </c>
      <c r="AT384" s="59" t="s">
        <v>17434</v>
      </c>
      <c r="AU384" s="59">
        <v>2024</v>
      </c>
      <c r="AV384" s="59">
        <v>31</v>
      </c>
      <c r="AW384" s="59">
        <v>19</v>
      </c>
      <c r="AX384" s="59" t="s">
        <v>2191</v>
      </c>
      <c r="AY384" s="59" t="s">
        <v>2191</v>
      </c>
      <c r="AZ384" s="59" t="s">
        <v>2191</v>
      </c>
      <c r="BA384" s="59" t="s">
        <v>2191</v>
      </c>
      <c r="BB384" s="59">
        <v>1931</v>
      </c>
      <c r="BC384" s="59">
        <v>1938</v>
      </c>
      <c r="BD384" s="59" t="s">
        <v>2191</v>
      </c>
      <c r="BE384" s="59" t="s">
        <v>4711</v>
      </c>
      <c r="BF384" s="59" t="str">
        <f>HYPERLINK("http://dx.doi.org/10.1080/13504851.2023.2208828","http://dx.doi.org/10.1080/13504851.2023.2208828")</f>
        <v>http://dx.doi.org/10.1080/13504851.2023.2208828</v>
      </c>
      <c r="BG384" s="59" t="s">
        <v>2191</v>
      </c>
      <c r="BH384" s="59" t="s">
        <v>14191</v>
      </c>
      <c r="BI384" s="59" t="s">
        <v>2191</v>
      </c>
      <c r="BJ384" s="59" t="s">
        <v>2191</v>
      </c>
      <c r="BK384" s="59" t="s">
        <v>2191</v>
      </c>
      <c r="BL384" s="59" t="s">
        <v>2191</v>
      </c>
      <c r="BM384" s="59" t="s">
        <v>2191</v>
      </c>
      <c r="BN384" s="59" t="s">
        <v>2191</v>
      </c>
      <c r="BO384" s="59" t="s">
        <v>2191</v>
      </c>
      <c r="BP384" s="59" t="s">
        <v>2191</v>
      </c>
      <c r="BQ384" s="59" t="s">
        <v>2191</v>
      </c>
      <c r="BR384" s="59" t="s">
        <v>2191</v>
      </c>
      <c r="BS384" s="59" t="s">
        <v>17433</v>
      </c>
      <c r="BT384" s="59" t="str">
        <f>HYPERLINK("https%3A%2F%2Fwww.webofscience.com%2Fwos%2Fwoscc%2Ffull-record%2FWOS:000981031100001","View Full Record in Web of Science")</f>
        <v>View Full Record in Web of Science</v>
      </c>
      <c r="BX384" s="37" t="str">
        <f>VLOOKUP(BE384,[2]scopus!$N$2:$N$1043,1,FALSE)</f>
        <v>10.1080/13504851.2023.2208828</v>
      </c>
    </row>
    <row r="385" spans="1:76" x14ac:dyDescent="0.15">
      <c r="A385" s="59" t="s">
        <v>12379</v>
      </c>
      <c r="B385" s="59" t="s">
        <v>17432</v>
      </c>
      <c r="C385" s="59" t="s">
        <v>2191</v>
      </c>
      <c r="D385" s="59" t="s">
        <v>2191</v>
      </c>
      <c r="E385" s="59" t="s">
        <v>2191</v>
      </c>
      <c r="F385" s="59" t="s">
        <v>17431</v>
      </c>
      <c r="G385" s="59" t="s">
        <v>2191</v>
      </c>
      <c r="H385" s="59" t="s">
        <v>2191</v>
      </c>
      <c r="I385" s="59" t="s">
        <v>2538</v>
      </c>
      <c r="J385" s="59" t="s">
        <v>13586</v>
      </c>
      <c r="K385" s="59" t="s">
        <v>2191</v>
      </c>
      <c r="L385" s="59" t="s">
        <v>2191</v>
      </c>
      <c r="M385" s="59" t="s">
        <v>2191</v>
      </c>
      <c r="N385" s="59" t="s">
        <v>2191</v>
      </c>
      <c r="O385" s="59" t="s">
        <v>2191</v>
      </c>
      <c r="P385" s="59" t="s">
        <v>2191</v>
      </c>
      <c r="Q385" s="59" t="s">
        <v>2191</v>
      </c>
      <c r="R385" s="59" t="s">
        <v>2191</v>
      </c>
      <c r="S385" s="59" t="s">
        <v>2191</v>
      </c>
      <c r="T385" s="59" t="s">
        <v>2191</v>
      </c>
      <c r="U385" s="59" t="s">
        <v>2191</v>
      </c>
      <c r="V385" s="59" t="s">
        <v>17430</v>
      </c>
      <c r="W385" s="59" t="s">
        <v>2191</v>
      </c>
      <c r="X385" s="59" t="s">
        <v>2191</v>
      </c>
      <c r="Y385" s="59" t="s">
        <v>2191</v>
      </c>
      <c r="Z385" s="59" t="s">
        <v>2191</v>
      </c>
      <c r="AA385" s="59" t="s">
        <v>2191</v>
      </c>
      <c r="AB385" s="59" t="s">
        <v>2191</v>
      </c>
      <c r="AC385" s="59" t="s">
        <v>2191</v>
      </c>
      <c r="AD385" s="59" t="s">
        <v>2191</v>
      </c>
      <c r="AE385" s="59" t="s">
        <v>2191</v>
      </c>
      <c r="AF385" s="59" t="s">
        <v>2191</v>
      </c>
      <c r="AG385" s="59" t="s">
        <v>2191</v>
      </c>
      <c r="AH385" s="59" t="s">
        <v>2191</v>
      </c>
      <c r="AI385" s="59" t="s">
        <v>2191</v>
      </c>
      <c r="AJ385" s="59" t="s">
        <v>2191</v>
      </c>
      <c r="AK385" s="59" t="s">
        <v>2191</v>
      </c>
      <c r="AL385" s="59" t="s">
        <v>2191</v>
      </c>
      <c r="AM385" s="59" t="s">
        <v>2191</v>
      </c>
      <c r="AN385" s="59" t="s">
        <v>2191</v>
      </c>
      <c r="AO385" s="59" t="s">
        <v>13583</v>
      </c>
      <c r="AP385" s="59" t="s">
        <v>13582</v>
      </c>
      <c r="AQ385" s="59" t="s">
        <v>2191</v>
      </c>
      <c r="AR385" s="59" t="s">
        <v>2191</v>
      </c>
      <c r="AS385" s="59" t="s">
        <v>2191</v>
      </c>
      <c r="AT385" s="59" t="s">
        <v>12390</v>
      </c>
      <c r="AU385" s="59">
        <v>2014</v>
      </c>
      <c r="AV385" s="59">
        <v>49</v>
      </c>
      <c r="AW385" s="59">
        <v>4</v>
      </c>
      <c r="AX385" s="59" t="s">
        <v>2191</v>
      </c>
      <c r="AY385" s="59" t="s">
        <v>2191</v>
      </c>
      <c r="AZ385" s="59" t="s">
        <v>2191</v>
      </c>
      <c r="BA385" s="59" t="s">
        <v>2191</v>
      </c>
      <c r="BB385" s="59">
        <v>1039</v>
      </c>
      <c r="BC385" s="59">
        <v>1070</v>
      </c>
      <c r="BD385" s="59" t="s">
        <v>2191</v>
      </c>
      <c r="BE385" s="59" t="s">
        <v>2537</v>
      </c>
      <c r="BF385" s="59" t="str">
        <f>HYPERLINK("http://dx.doi.org/10.1017/S0022109014000568","http://dx.doi.org/10.1017/S0022109014000568")</f>
        <v>http://dx.doi.org/10.1017/S0022109014000568</v>
      </c>
      <c r="BG385" s="59" t="s">
        <v>2191</v>
      </c>
      <c r="BH385" s="59" t="s">
        <v>2191</v>
      </c>
      <c r="BI385" s="59" t="s">
        <v>2191</v>
      </c>
      <c r="BJ385" s="59" t="s">
        <v>2191</v>
      </c>
      <c r="BK385" s="59" t="s">
        <v>2191</v>
      </c>
      <c r="BL385" s="59" t="s">
        <v>2191</v>
      </c>
      <c r="BM385" s="59" t="s">
        <v>2191</v>
      </c>
      <c r="BN385" s="59" t="s">
        <v>2191</v>
      </c>
      <c r="BO385" s="59" t="s">
        <v>2191</v>
      </c>
      <c r="BP385" s="59" t="s">
        <v>2191</v>
      </c>
      <c r="BQ385" s="59" t="s">
        <v>2191</v>
      </c>
      <c r="BR385" s="59" t="s">
        <v>2191</v>
      </c>
      <c r="BS385" s="59" t="s">
        <v>17429</v>
      </c>
      <c r="BT385" s="59" t="str">
        <f>HYPERLINK("https%3A%2F%2Fwww.webofscience.com%2Fwos%2Fwoscc%2Ffull-record%2FWOS:000348372700008","View Full Record in Web of Science")</f>
        <v>View Full Record in Web of Science</v>
      </c>
      <c r="BX385" s="37" t="e">
        <f>VLOOKUP(BE385,[2]scopus!$N$2:$N$1043,1,FALSE)</f>
        <v>#N/A</v>
      </c>
    </row>
    <row r="386" spans="1:76" x14ac:dyDescent="0.15">
      <c r="A386" s="59" t="s">
        <v>12379</v>
      </c>
      <c r="B386" s="59" t="s">
        <v>17428</v>
      </c>
      <c r="C386" s="59" t="s">
        <v>2191</v>
      </c>
      <c r="D386" s="59" t="s">
        <v>2191</v>
      </c>
      <c r="E386" s="59" t="s">
        <v>2191</v>
      </c>
      <c r="F386" s="59" t="s">
        <v>17427</v>
      </c>
      <c r="G386" s="59" t="s">
        <v>2191</v>
      </c>
      <c r="H386" s="59" t="s">
        <v>2191</v>
      </c>
      <c r="I386" s="59" t="s">
        <v>2536</v>
      </c>
      <c r="J386" s="59" t="s">
        <v>16321</v>
      </c>
      <c r="K386" s="59" t="s">
        <v>2191</v>
      </c>
      <c r="L386" s="59" t="s">
        <v>2191</v>
      </c>
      <c r="M386" s="59" t="s">
        <v>2191</v>
      </c>
      <c r="N386" s="59" t="s">
        <v>2191</v>
      </c>
      <c r="O386" s="59" t="s">
        <v>2191</v>
      </c>
      <c r="P386" s="59" t="s">
        <v>2191</v>
      </c>
      <c r="Q386" s="59" t="s">
        <v>2191</v>
      </c>
      <c r="R386" s="59" t="s">
        <v>2191</v>
      </c>
      <c r="S386" s="59" t="s">
        <v>2191</v>
      </c>
      <c r="T386" s="59" t="s">
        <v>2191</v>
      </c>
      <c r="U386" s="59" t="s">
        <v>2191</v>
      </c>
      <c r="V386" s="59" t="s">
        <v>17426</v>
      </c>
      <c r="W386" s="59" t="s">
        <v>2191</v>
      </c>
      <c r="X386" s="59" t="s">
        <v>2191</v>
      </c>
      <c r="Y386" s="59" t="s">
        <v>2191</v>
      </c>
      <c r="Z386" s="59" t="s">
        <v>2191</v>
      </c>
      <c r="AA386" s="59" t="s">
        <v>17425</v>
      </c>
      <c r="AB386" s="59" t="s">
        <v>2191</v>
      </c>
      <c r="AC386" s="59" t="s">
        <v>2191</v>
      </c>
      <c r="AD386" s="59" t="s">
        <v>2191</v>
      </c>
      <c r="AE386" s="59" t="s">
        <v>2191</v>
      </c>
      <c r="AF386" s="59" t="s">
        <v>2191</v>
      </c>
      <c r="AG386" s="59" t="s">
        <v>2191</v>
      </c>
      <c r="AH386" s="59" t="s">
        <v>2191</v>
      </c>
      <c r="AI386" s="59" t="s">
        <v>2191</v>
      </c>
      <c r="AJ386" s="59" t="s">
        <v>2191</v>
      </c>
      <c r="AK386" s="59" t="s">
        <v>2191</v>
      </c>
      <c r="AL386" s="59" t="s">
        <v>2191</v>
      </c>
      <c r="AM386" s="59" t="s">
        <v>2191</v>
      </c>
      <c r="AN386" s="59" t="s">
        <v>2191</v>
      </c>
      <c r="AO386" s="59" t="s">
        <v>16317</v>
      </c>
      <c r="AP386" s="59" t="s">
        <v>16316</v>
      </c>
      <c r="AQ386" s="59" t="s">
        <v>2191</v>
      </c>
      <c r="AR386" s="59" t="s">
        <v>2191</v>
      </c>
      <c r="AS386" s="59" t="s">
        <v>2191</v>
      </c>
      <c r="AT386" s="59" t="s">
        <v>12515</v>
      </c>
      <c r="AU386" s="59">
        <v>2016</v>
      </c>
      <c r="AV386" s="59">
        <v>40</v>
      </c>
      <c r="AW386" s="59">
        <v>1</v>
      </c>
      <c r="AX386" s="59" t="s">
        <v>2191</v>
      </c>
      <c r="AY386" s="59" t="s">
        <v>2191</v>
      </c>
      <c r="AZ386" s="59" t="s">
        <v>2191</v>
      </c>
      <c r="BA386" s="59" t="s">
        <v>2191</v>
      </c>
      <c r="BB386" s="59">
        <v>25</v>
      </c>
      <c r="BC386" s="59">
        <v>48</v>
      </c>
      <c r="BD386" s="59" t="s">
        <v>2191</v>
      </c>
      <c r="BE386" s="59" t="s">
        <v>2535</v>
      </c>
      <c r="BF386" s="59" t="str">
        <f>HYPERLINK("http://dx.doi.org/10.1111/etap.12104","http://dx.doi.org/10.1111/etap.12104")</f>
        <v>http://dx.doi.org/10.1111/etap.12104</v>
      </c>
      <c r="BG386" s="59" t="s">
        <v>2191</v>
      </c>
      <c r="BH386" s="59" t="s">
        <v>2191</v>
      </c>
      <c r="BI386" s="59" t="s">
        <v>2191</v>
      </c>
      <c r="BJ386" s="59" t="s">
        <v>2191</v>
      </c>
      <c r="BK386" s="59" t="s">
        <v>2191</v>
      </c>
      <c r="BL386" s="59" t="s">
        <v>2191</v>
      </c>
      <c r="BM386" s="59" t="s">
        <v>2191</v>
      </c>
      <c r="BN386" s="59" t="s">
        <v>2191</v>
      </c>
      <c r="BO386" s="59" t="s">
        <v>2191</v>
      </c>
      <c r="BP386" s="59" t="s">
        <v>2191</v>
      </c>
      <c r="BQ386" s="59" t="s">
        <v>2191</v>
      </c>
      <c r="BR386" s="59" t="s">
        <v>2191</v>
      </c>
      <c r="BS386" s="59" t="s">
        <v>17424</v>
      </c>
      <c r="BT386" s="59" t="str">
        <f>HYPERLINK("https%3A%2F%2Fwww.webofscience.com%2Fwos%2Fwoscc%2Ffull-record%2FWOS:000368943800003","View Full Record in Web of Science")</f>
        <v>View Full Record in Web of Science</v>
      </c>
      <c r="BX386" s="37" t="e">
        <f>VLOOKUP(BE386,[2]scopus!$N$2:$N$1043,1,FALSE)</f>
        <v>#N/A</v>
      </c>
    </row>
    <row r="387" spans="1:76" x14ac:dyDescent="0.15">
      <c r="A387" s="59" t="s">
        <v>12379</v>
      </c>
      <c r="B387" s="59" t="s">
        <v>17423</v>
      </c>
      <c r="C387" s="59" t="s">
        <v>2191</v>
      </c>
      <c r="D387" s="59" t="s">
        <v>2191</v>
      </c>
      <c r="E387" s="59" t="s">
        <v>2191</v>
      </c>
      <c r="F387" s="59" t="s">
        <v>17422</v>
      </c>
      <c r="G387" s="59" t="s">
        <v>2191</v>
      </c>
      <c r="H387" s="59" t="s">
        <v>2191</v>
      </c>
      <c r="I387" s="59" t="s">
        <v>3418</v>
      </c>
      <c r="J387" s="59" t="s">
        <v>15837</v>
      </c>
      <c r="K387" s="59" t="s">
        <v>2191</v>
      </c>
      <c r="L387" s="59" t="s">
        <v>2191</v>
      </c>
      <c r="M387" s="59" t="s">
        <v>2191</v>
      </c>
      <c r="N387" s="59" t="s">
        <v>2191</v>
      </c>
      <c r="O387" s="59" t="s">
        <v>2191</v>
      </c>
      <c r="P387" s="59" t="s">
        <v>2191</v>
      </c>
      <c r="Q387" s="59" t="s">
        <v>2191</v>
      </c>
      <c r="R387" s="59" t="s">
        <v>2191</v>
      </c>
      <c r="S387" s="59" t="s">
        <v>2191</v>
      </c>
      <c r="T387" s="59" t="s">
        <v>2191</v>
      </c>
      <c r="U387" s="59" t="s">
        <v>2191</v>
      </c>
      <c r="V387" s="59" t="s">
        <v>17421</v>
      </c>
      <c r="W387" s="59" t="s">
        <v>2191</v>
      </c>
      <c r="X387" s="59" t="s">
        <v>2191</v>
      </c>
      <c r="Y387" s="59" t="s">
        <v>2191</v>
      </c>
      <c r="Z387" s="59" t="s">
        <v>2191</v>
      </c>
      <c r="AA387" s="59" t="s">
        <v>2191</v>
      </c>
      <c r="AB387" s="59" t="s">
        <v>2191</v>
      </c>
      <c r="AC387" s="59" t="s">
        <v>2191</v>
      </c>
      <c r="AD387" s="59" t="s">
        <v>2191</v>
      </c>
      <c r="AE387" s="59" t="s">
        <v>2191</v>
      </c>
      <c r="AF387" s="59" t="s">
        <v>2191</v>
      </c>
      <c r="AG387" s="59" t="s">
        <v>2191</v>
      </c>
      <c r="AH387" s="59" t="s">
        <v>2191</v>
      </c>
      <c r="AI387" s="59" t="s">
        <v>2191</v>
      </c>
      <c r="AJ387" s="59" t="s">
        <v>2191</v>
      </c>
      <c r="AK387" s="59" t="s">
        <v>2191</v>
      </c>
      <c r="AL387" s="59" t="s">
        <v>2191</v>
      </c>
      <c r="AM387" s="59" t="s">
        <v>2191</v>
      </c>
      <c r="AN387" s="59" t="s">
        <v>2191</v>
      </c>
      <c r="AO387" s="59" t="s">
        <v>15833</v>
      </c>
      <c r="AP387" s="59" t="s">
        <v>15832</v>
      </c>
      <c r="AQ387" s="59" t="s">
        <v>2191</v>
      </c>
      <c r="AR387" s="59" t="s">
        <v>2191</v>
      </c>
      <c r="AS387" s="59" t="s">
        <v>2191</v>
      </c>
      <c r="AT387" s="59" t="s">
        <v>2191</v>
      </c>
      <c r="AU387" s="59">
        <v>2011</v>
      </c>
      <c r="AV387" s="59">
        <v>43</v>
      </c>
      <c r="AW387" s="59">
        <v>23</v>
      </c>
      <c r="AX387" s="59" t="s">
        <v>2191</v>
      </c>
      <c r="AY387" s="59" t="s">
        <v>2191</v>
      </c>
      <c r="AZ387" s="59" t="s">
        <v>2191</v>
      </c>
      <c r="BA387" s="59" t="s">
        <v>2191</v>
      </c>
      <c r="BB387" s="59">
        <v>3089</v>
      </c>
      <c r="BC387" s="59">
        <v>3102</v>
      </c>
      <c r="BD387" s="59" t="s">
        <v>2191</v>
      </c>
      <c r="BE387" s="59" t="s">
        <v>3417</v>
      </c>
      <c r="BF387" s="59" t="str">
        <f>HYPERLINK("http://dx.doi.org/10.1080/00036840903427257","http://dx.doi.org/10.1080/00036840903427257")</f>
        <v>http://dx.doi.org/10.1080/00036840903427257</v>
      </c>
      <c r="BG387" s="59" t="s">
        <v>2191</v>
      </c>
      <c r="BH387" s="59" t="s">
        <v>2191</v>
      </c>
      <c r="BI387" s="59" t="s">
        <v>2191</v>
      </c>
      <c r="BJ387" s="59" t="s">
        <v>2191</v>
      </c>
      <c r="BK387" s="59" t="s">
        <v>2191</v>
      </c>
      <c r="BL387" s="59" t="s">
        <v>2191</v>
      </c>
      <c r="BM387" s="59" t="s">
        <v>2191</v>
      </c>
      <c r="BN387" s="59" t="s">
        <v>2191</v>
      </c>
      <c r="BO387" s="59" t="s">
        <v>2191</v>
      </c>
      <c r="BP387" s="59" t="s">
        <v>2191</v>
      </c>
      <c r="BQ387" s="59" t="s">
        <v>2191</v>
      </c>
      <c r="BR387" s="59" t="s">
        <v>2191</v>
      </c>
      <c r="BS387" s="59" t="s">
        <v>17420</v>
      </c>
      <c r="BT387" s="59" t="str">
        <f>HYPERLINK("https%3A%2F%2Fwww.webofscience.com%2Fwos%2Fwoscc%2Ffull-record%2FWOS:000295689400007","View Full Record in Web of Science")</f>
        <v>View Full Record in Web of Science</v>
      </c>
      <c r="BX387" s="37" t="str">
        <f>VLOOKUP(BE387,[2]scopus!$N$2:$N$1043,1,FALSE)</f>
        <v>10.1080/00036840903427257</v>
      </c>
    </row>
    <row r="388" spans="1:76" x14ac:dyDescent="0.15">
      <c r="A388" s="59" t="s">
        <v>12379</v>
      </c>
      <c r="B388" s="59" t="s">
        <v>17419</v>
      </c>
      <c r="C388" s="59" t="s">
        <v>2191</v>
      </c>
      <c r="D388" s="59" t="s">
        <v>2191</v>
      </c>
      <c r="E388" s="59" t="s">
        <v>2191</v>
      </c>
      <c r="F388" s="59" t="s">
        <v>17418</v>
      </c>
      <c r="G388" s="59" t="s">
        <v>2191</v>
      </c>
      <c r="H388" s="59" t="s">
        <v>2191</v>
      </c>
      <c r="I388" s="59" t="s">
        <v>4799</v>
      </c>
      <c r="J388" s="59" t="s">
        <v>13354</v>
      </c>
      <c r="K388" s="59" t="s">
        <v>2191</v>
      </c>
      <c r="L388" s="59" t="s">
        <v>2191</v>
      </c>
      <c r="M388" s="59" t="s">
        <v>2191</v>
      </c>
      <c r="N388" s="59" t="s">
        <v>2191</v>
      </c>
      <c r="O388" s="59" t="s">
        <v>2191</v>
      </c>
      <c r="P388" s="59" t="s">
        <v>2191</v>
      </c>
      <c r="Q388" s="59" t="s">
        <v>2191</v>
      </c>
      <c r="R388" s="59" t="s">
        <v>2191</v>
      </c>
      <c r="S388" s="59" t="s">
        <v>2191</v>
      </c>
      <c r="T388" s="59" t="s">
        <v>2191</v>
      </c>
      <c r="U388" s="59" t="s">
        <v>2191</v>
      </c>
      <c r="V388" s="59" t="s">
        <v>17417</v>
      </c>
      <c r="W388" s="59" t="s">
        <v>2191</v>
      </c>
      <c r="X388" s="59" t="s">
        <v>2191</v>
      </c>
      <c r="Y388" s="59" t="s">
        <v>2191</v>
      </c>
      <c r="Z388" s="59" t="s">
        <v>2191</v>
      </c>
      <c r="AA388" s="59" t="s">
        <v>17416</v>
      </c>
      <c r="AB388" s="59" t="s">
        <v>17415</v>
      </c>
      <c r="AC388" s="59" t="s">
        <v>2191</v>
      </c>
      <c r="AD388" s="59" t="s">
        <v>2191</v>
      </c>
      <c r="AE388" s="59" t="s">
        <v>2191</v>
      </c>
      <c r="AF388" s="59" t="s">
        <v>2191</v>
      </c>
      <c r="AG388" s="59" t="s">
        <v>2191</v>
      </c>
      <c r="AH388" s="59" t="s">
        <v>2191</v>
      </c>
      <c r="AI388" s="59" t="s">
        <v>2191</v>
      </c>
      <c r="AJ388" s="59" t="s">
        <v>2191</v>
      </c>
      <c r="AK388" s="59" t="s">
        <v>2191</v>
      </c>
      <c r="AL388" s="59" t="s">
        <v>2191</v>
      </c>
      <c r="AM388" s="59" t="s">
        <v>2191</v>
      </c>
      <c r="AN388" s="59" t="s">
        <v>2191</v>
      </c>
      <c r="AO388" s="59" t="s">
        <v>13351</v>
      </c>
      <c r="AP388" s="59" t="s">
        <v>13350</v>
      </c>
      <c r="AQ388" s="59" t="s">
        <v>2191</v>
      </c>
      <c r="AR388" s="59" t="s">
        <v>2191</v>
      </c>
      <c r="AS388" s="59" t="s">
        <v>2191</v>
      </c>
      <c r="AT388" s="59" t="s">
        <v>12465</v>
      </c>
      <c r="AU388" s="59">
        <v>2024</v>
      </c>
      <c r="AV388" s="59">
        <v>45</v>
      </c>
      <c r="AW388" s="59">
        <v>8</v>
      </c>
      <c r="AX388" s="59" t="s">
        <v>2191</v>
      </c>
      <c r="AY388" s="59" t="s">
        <v>2191</v>
      </c>
      <c r="AZ388" s="59" t="s">
        <v>2191</v>
      </c>
      <c r="BA388" s="59" t="s">
        <v>2191</v>
      </c>
      <c r="BB388" s="59">
        <v>5359</v>
      </c>
      <c r="BC388" s="59">
        <v>5380</v>
      </c>
      <c r="BD388" s="59" t="s">
        <v>2191</v>
      </c>
      <c r="BE388" s="59" t="s">
        <v>4798</v>
      </c>
      <c r="BF388" s="59" t="str">
        <f>HYPERLINK("http://dx.doi.org/10.1002/mde.4330","http://dx.doi.org/10.1002/mde.4330")</f>
        <v>http://dx.doi.org/10.1002/mde.4330</v>
      </c>
      <c r="BG388" s="59" t="s">
        <v>2191</v>
      </c>
      <c r="BH388" s="59" t="s">
        <v>15367</v>
      </c>
      <c r="BI388" s="59" t="s">
        <v>2191</v>
      </c>
      <c r="BJ388" s="59" t="s">
        <v>2191</v>
      </c>
      <c r="BK388" s="59" t="s">
        <v>2191</v>
      </c>
      <c r="BL388" s="59" t="s">
        <v>2191</v>
      </c>
      <c r="BM388" s="59" t="s">
        <v>2191</v>
      </c>
      <c r="BN388" s="59" t="s">
        <v>2191</v>
      </c>
      <c r="BO388" s="59" t="s">
        <v>2191</v>
      </c>
      <c r="BP388" s="59" t="s">
        <v>2191</v>
      </c>
      <c r="BQ388" s="59" t="s">
        <v>2191</v>
      </c>
      <c r="BR388" s="59" t="s">
        <v>2191</v>
      </c>
      <c r="BS388" s="59" t="s">
        <v>17414</v>
      </c>
      <c r="BT388" s="59" t="str">
        <f>HYPERLINK("https%3A%2F%2Fwww.webofscience.com%2Fwos%2Fwoscc%2Ffull-record%2FWOS:001275074100001","View Full Record in Web of Science")</f>
        <v>View Full Record in Web of Science</v>
      </c>
      <c r="BX388" s="37" t="str">
        <f>VLOOKUP(BE388,[2]scopus!$N$2:$N$1043,1,FALSE)</f>
        <v>10.1002/mde.4330</v>
      </c>
    </row>
    <row r="389" spans="1:76" x14ac:dyDescent="0.15">
      <c r="A389" s="59" t="s">
        <v>12379</v>
      </c>
      <c r="B389" s="59" t="s">
        <v>17413</v>
      </c>
      <c r="C389" s="59" t="s">
        <v>2191</v>
      </c>
      <c r="D389" s="59" t="s">
        <v>2191</v>
      </c>
      <c r="E389" s="59" t="s">
        <v>2191</v>
      </c>
      <c r="F389" s="59" t="s">
        <v>17412</v>
      </c>
      <c r="G389" s="59" t="s">
        <v>2191</v>
      </c>
      <c r="H389" s="59" t="s">
        <v>2191</v>
      </c>
      <c r="I389" s="59" t="s">
        <v>2534</v>
      </c>
      <c r="J389" s="59" t="s">
        <v>17411</v>
      </c>
      <c r="K389" s="59" t="s">
        <v>2191</v>
      </c>
      <c r="L389" s="59" t="s">
        <v>2191</v>
      </c>
      <c r="M389" s="59" t="s">
        <v>2191</v>
      </c>
      <c r="N389" s="59" t="s">
        <v>2191</v>
      </c>
      <c r="O389" s="59" t="s">
        <v>2191</v>
      </c>
      <c r="P389" s="59" t="s">
        <v>2191</v>
      </c>
      <c r="Q389" s="59" t="s">
        <v>2191</v>
      </c>
      <c r="R389" s="59" t="s">
        <v>2191</v>
      </c>
      <c r="S389" s="59" t="s">
        <v>2191</v>
      </c>
      <c r="T389" s="59" t="s">
        <v>2191</v>
      </c>
      <c r="U389" s="59" t="s">
        <v>2191</v>
      </c>
      <c r="V389" s="59" t="s">
        <v>17410</v>
      </c>
      <c r="W389" s="59" t="s">
        <v>2191</v>
      </c>
      <c r="X389" s="59" t="s">
        <v>2191</v>
      </c>
      <c r="Y389" s="59" t="s">
        <v>2191</v>
      </c>
      <c r="Z389" s="59" t="s">
        <v>2191</v>
      </c>
      <c r="AA389" s="59" t="s">
        <v>2191</v>
      </c>
      <c r="AB389" s="59" t="s">
        <v>17409</v>
      </c>
      <c r="AC389" s="59" t="s">
        <v>2191</v>
      </c>
      <c r="AD389" s="59" t="s">
        <v>2191</v>
      </c>
      <c r="AE389" s="59" t="s">
        <v>2191</v>
      </c>
      <c r="AF389" s="59" t="s">
        <v>2191</v>
      </c>
      <c r="AG389" s="59" t="s">
        <v>2191</v>
      </c>
      <c r="AH389" s="59" t="s">
        <v>2191</v>
      </c>
      <c r="AI389" s="59" t="s">
        <v>2191</v>
      </c>
      <c r="AJ389" s="59" t="s">
        <v>2191</v>
      </c>
      <c r="AK389" s="59" t="s">
        <v>2191</v>
      </c>
      <c r="AL389" s="59" t="s">
        <v>2191</v>
      </c>
      <c r="AM389" s="59" t="s">
        <v>2191</v>
      </c>
      <c r="AN389" s="59" t="s">
        <v>2191</v>
      </c>
      <c r="AO389" s="59" t="s">
        <v>17408</v>
      </c>
      <c r="AP389" s="59" t="s">
        <v>17407</v>
      </c>
      <c r="AQ389" s="59" t="s">
        <v>2191</v>
      </c>
      <c r="AR389" s="59" t="s">
        <v>2191</v>
      </c>
      <c r="AS389" s="59" t="s">
        <v>2191</v>
      </c>
      <c r="AT389" s="59" t="s">
        <v>12374</v>
      </c>
      <c r="AU389" s="59">
        <v>2019</v>
      </c>
      <c r="AV389" s="59">
        <v>57</v>
      </c>
      <c r="AW389" s="59">
        <v>4</v>
      </c>
      <c r="AX389" s="59" t="s">
        <v>2191</v>
      </c>
      <c r="AY389" s="59" t="s">
        <v>2191</v>
      </c>
      <c r="AZ389" s="59" t="s">
        <v>2191</v>
      </c>
      <c r="BA389" s="59" t="s">
        <v>2191</v>
      </c>
      <c r="BB389" s="59">
        <v>1200</v>
      </c>
      <c r="BC389" s="59">
        <v>1231</v>
      </c>
      <c r="BD389" s="59" t="s">
        <v>2191</v>
      </c>
      <c r="BE389" s="59" t="s">
        <v>2533</v>
      </c>
      <c r="BF389" s="59" t="str">
        <f>HYPERLINK("http://dx.doi.org/10.1111/jsbm.12373","http://dx.doi.org/10.1111/jsbm.12373")</f>
        <v>http://dx.doi.org/10.1111/jsbm.12373</v>
      </c>
      <c r="BG389" s="59" t="s">
        <v>2191</v>
      </c>
      <c r="BH389" s="59" t="s">
        <v>2191</v>
      </c>
      <c r="BI389" s="59" t="s">
        <v>2191</v>
      </c>
      <c r="BJ389" s="59" t="s">
        <v>2191</v>
      </c>
      <c r="BK389" s="59" t="s">
        <v>2191</v>
      </c>
      <c r="BL389" s="59" t="s">
        <v>2191</v>
      </c>
      <c r="BM389" s="59" t="s">
        <v>2191</v>
      </c>
      <c r="BN389" s="59" t="s">
        <v>2191</v>
      </c>
      <c r="BO389" s="59" t="s">
        <v>2191</v>
      </c>
      <c r="BP389" s="59" t="s">
        <v>2191</v>
      </c>
      <c r="BQ389" s="59" t="s">
        <v>2191</v>
      </c>
      <c r="BR389" s="59" t="s">
        <v>2191</v>
      </c>
      <c r="BS389" s="59" t="s">
        <v>17406</v>
      </c>
      <c r="BT389" s="59" t="str">
        <f>HYPERLINK("https%3A%2F%2Fwww.webofscience.com%2Fwos%2Fwoscc%2Ffull-record%2FWOS:000486078200002","View Full Record in Web of Science")</f>
        <v>View Full Record in Web of Science</v>
      </c>
      <c r="BX389" s="37" t="e">
        <f>VLOOKUP(BE389,[2]scopus!$N$2:$N$1043,1,FALSE)</f>
        <v>#N/A</v>
      </c>
    </row>
    <row r="390" spans="1:76" x14ac:dyDescent="0.15">
      <c r="A390" s="59" t="s">
        <v>12379</v>
      </c>
      <c r="B390" s="59" t="s">
        <v>16801</v>
      </c>
      <c r="C390" s="59" t="s">
        <v>2191</v>
      </c>
      <c r="D390" s="59" t="s">
        <v>2191</v>
      </c>
      <c r="E390" s="59" t="s">
        <v>2191</v>
      </c>
      <c r="F390" s="59" t="s">
        <v>16800</v>
      </c>
      <c r="G390" s="59" t="s">
        <v>2191</v>
      </c>
      <c r="H390" s="59" t="s">
        <v>2191</v>
      </c>
      <c r="I390" s="59" t="s">
        <v>2532</v>
      </c>
      <c r="J390" s="59" t="s">
        <v>12597</v>
      </c>
      <c r="K390" s="59" t="s">
        <v>2191</v>
      </c>
      <c r="L390" s="59" t="s">
        <v>2191</v>
      </c>
      <c r="M390" s="59" t="s">
        <v>2191</v>
      </c>
      <c r="N390" s="59" t="s">
        <v>2191</v>
      </c>
      <c r="O390" s="59" t="s">
        <v>2191</v>
      </c>
      <c r="P390" s="59" t="s">
        <v>2191</v>
      </c>
      <c r="Q390" s="59" t="s">
        <v>2191</v>
      </c>
      <c r="R390" s="59" t="s">
        <v>2191</v>
      </c>
      <c r="S390" s="59" t="s">
        <v>2191</v>
      </c>
      <c r="T390" s="59" t="s">
        <v>2191</v>
      </c>
      <c r="U390" s="59" t="s">
        <v>2191</v>
      </c>
      <c r="V390" s="59" t="s">
        <v>17405</v>
      </c>
      <c r="W390" s="59" t="s">
        <v>2191</v>
      </c>
      <c r="X390" s="59" t="s">
        <v>2191</v>
      </c>
      <c r="Y390" s="59" t="s">
        <v>2191</v>
      </c>
      <c r="Z390" s="59" t="s">
        <v>2191</v>
      </c>
      <c r="AA390" s="59" t="s">
        <v>13527</v>
      </c>
      <c r="AB390" s="59" t="s">
        <v>13526</v>
      </c>
      <c r="AC390" s="59" t="s">
        <v>2191</v>
      </c>
      <c r="AD390" s="59" t="s">
        <v>2191</v>
      </c>
      <c r="AE390" s="59" t="s">
        <v>2191</v>
      </c>
      <c r="AF390" s="59" t="s">
        <v>2191</v>
      </c>
      <c r="AG390" s="59" t="s">
        <v>2191</v>
      </c>
      <c r="AH390" s="59" t="s">
        <v>2191</v>
      </c>
      <c r="AI390" s="59" t="s">
        <v>2191</v>
      </c>
      <c r="AJ390" s="59" t="s">
        <v>2191</v>
      </c>
      <c r="AK390" s="59" t="s">
        <v>2191</v>
      </c>
      <c r="AL390" s="59" t="s">
        <v>2191</v>
      </c>
      <c r="AM390" s="59" t="s">
        <v>2191</v>
      </c>
      <c r="AN390" s="59" t="s">
        <v>2191</v>
      </c>
      <c r="AO390" s="59" t="s">
        <v>12594</v>
      </c>
      <c r="AP390" s="59" t="s">
        <v>12977</v>
      </c>
      <c r="AQ390" s="59" t="s">
        <v>2191</v>
      </c>
      <c r="AR390" s="59" t="s">
        <v>2191</v>
      </c>
      <c r="AS390" s="59" t="s">
        <v>2191</v>
      </c>
      <c r="AT390" s="59" t="s">
        <v>12418</v>
      </c>
      <c r="AU390" s="59">
        <v>2010</v>
      </c>
      <c r="AV390" s="59">
        <v>65</v>
      </c>
      <c r="AW390" s="59">
        <v>3</v>
      </c>
      <c r="AX390" s="59" t="s">
        <v>2191</v>
      </c>
      <c r="AY390" s="59" t="s">
        <v>2191</v>
      </c>
      <c r="AZ390" s="59" t="s">
        <v>2191</v>
      </c>
      <c r="BA390" s="59" t="s">
        <v>2191</v>
      </c>
      <c r="BB390" s="59">
        <v>829</v>
      </c>
      <c r="BC390" s="59">
        <v>859</v>
      </c>
      <c r="BD390" s="59" t="s">
        <v>2191</v>
      </c>
      <c r="BE390" s="59" t="s">
        <v>2531</v>
      </c>
      <c r="BF390" s="59" t="str">
        <f>HYPERLINK("http://dx.doi.org/10.1111/j.1540-6261.2010.01554.x","http://dx.doi.org/10.1111/j.1540-6261.2010.01554.x")</f>
        <v>http://dx.doi.org/10.1111/j.1540-6261.2010.01554.x</v>
      </c>
      <c r="BG390" s="59" t="s">
        <v>2191</v>
      </c>
      <c r="BH390" s="59" t="s">
        <v>2191</v>
      </c>
      <c r="BI390" s="59" t="s">
        <v>2191</v>
      </c>
      <c r="BJ390" s="59" t="s">
        <v>2191</v>
      </c>
      <c r="BK390" s="59" t="s">
        <v>2191</v>
      </c>
      <c r="BL390" s="59" t="s">
        <v>2191</v>
      </c>
      <c r="BM390" s="59" t="s">
        <v>2191</v>
      </c>
      <c r="BN390" s="59" t="s">
        <v>2191</v>
      </c>
      <c r="BO390" s="59" t="s">
        <v>2191</v>
      </c>
      <c r="BP390" s="59" t="s">
        <v>2191</v>
      </c>
      <c r="BQ390" s="59" t="s">
        <v>2191</v>
      </c>
      <c r="BR390" s="59" t="s">
        <v>2191</v>
      </c>
      <c r="BS390" s="59" t="s">
        <v>17404</v>
      </c>
      <c r="BT390" s="59" t="str">
        <f>HYPERLINK("https%3A%2F%2Fwww.webofscience.com%2Fwos%2Fwoscc%2Ffull-record%2FWOS:000277298100002","View Full Record in Web of Science")</f>
        <v>View Full Record in Web of Science</v>
      </c>
      <c r="BX390" s="37" t="e">
        <f>VLOOKUP(BE390,[2]scopus!$N$2:$N$1043,1,FALSE)</f>
        <v>#N/A</v>
      </c>
    </row>
    <row r="391" spans="1:76" x14ac:dyDescent="0.15">
      <c r="A391" s="59" t="s">
        <v>12379</v>
      </c>
      <c r="B391" s="59" t="s">
        <v>17403</v>
      </c>
      <c r="C391" s="59" t="s">
        <v>2191</v>
      </c>
      <c r="D391" s="59" t="s">
        <v>2191</v>
      </c>
      <c r="E391" s="59" t="s">
        <v>2191</v>
      </c>
      <c r="F391" s="59" t="s">
        <v>17402</v>
      </c>
      <c r="G391" s="59" t="s">
        <v>2191</v>
      </c>
      <c r="H391" s="59" t="s">
        <v>2191</v>
      </c>
      <c r="I391" s="59" t="s">
        <v>3783</v>
      </c>
      <c r="J391" s="59" t="s">
        <v>14060</v>
      </c>
      <c r="K391" s="59" t="s">
        <v>2191</v>
      </c>
      <c r="L391" s="59" t="s">
        <v>2191</v>
      </c>
      <c r="M391" s="59" t="s">
        <v>2191</v>
      </c>
      <c r="N391" s="59" t="s">
        <v>2191</v>
      </c>
      <c r="O391" s="59" t="s">
        <v>2191</v>
      </c>
      <c r="P391" s="59" t="s">
        <v>2191</v>
      </c>
      <c r="Q391" s="59" t="s">
        <v>2191</v>
      </c>
      <c r="R391" s="59" t="s">
        <v>2191</v>
      </c>
      <c r="S391" s="59" t="s">
        <v>2191</v>
      </c>
      <c r="T391" s="59" t="s">
        <v>2191</v>
      </c>
      <c r="U391" s="59" t="s">
        <v>2191</v>
      </c>
      <c r="V391" s="59" t="s">
        <v>17401</v>
      </c>
      <c r="W391" s="59" t="s">
        <v>2191</v>
      </c>
      <c r="X391" s="59" t="s">
        <v>2191</v>
      </c>
      <c r="Y391" s="59" t="s">
        <v>2191</v>
      </c>
      <c r="Z391" s="59" t="s">
        <v>2191</v>
      </c>
      <c r="AA391" s="59" t="s">
        <v>2191</v>
      </c>
      <c r="AB391" s="59" t="s">
        <v>2191</v>
      </c>
      <c r="AC391" s="59" t="s">
        <v>2191</v>
      </c>
      <c r="AD391" s="59" t="s">
        <v>2191</v>
      </c>
      <c r="AE391" s="59" t="s">
        <v>2191</v>
      </c>
      <c r="AF391" s="59" t="s">
        <v>2191</v>
      </c>
      <c r="AG391" s="59" t="s">
        <v>2191</v>
      </c>
      <c r="AH391" s="59" t="s">
        <v>2191</v>
      </c>
      <c r="AI391" s="59" t="s">
        <v>2191</v>
      </c>
      <c r="AJ391" s="59" t="s">
        <v>2191</v>
      </c>
      <c r="AK391" s="59" t="s">
        <v>2191</v>
      </c>
      <c r="AL391" s="59" t="s">
        <v>2191</v>
      </c>
      <c r="AM391" s="59" t="s">
        <v>2191</v>
      </c>
      <c r="AN391" s="59" t="s">
        <v>2191</v>
      </c>
      <c r="AO391" s="59" t="s">
        <v>14056</v>
      </c>
      <c r="AP391" s="59" t="s">
        <v>14055</v>
      </c>
      <c r="AQ391" s="59" t="s">
        <v>2191</v>
      </c>
      <c r="AR391" s="59" t="s">
        <v>2191</v>
      </c>
      <c r="AS391" s="59" t="s">
        <v>2191</v>
      </c>
      <c r="AT391" s="59" t="s">
        <v>12668</v>
      </c>
      <c r="AU391" s="59">
        <v>2014</v>
      </c>
      <c r="AV391" s="59">
        <v>35</v>
      </c>
      <c r="AW391" s="59">
        <v>5</v>
      </c>
      <c r="AX391" s="59" t="s">
        <v>2191</v>
      </c>
      <c r="AY391" s="59" t="s">
        <v>2191</v>
      </c>
      <c r="AZ391" s="59" t="s">
        <v>2191</v>
      </c>
      <c r="BA391" s="59" t="s">
        <v>2191</v>
      </c>
      <c r="BB391" s="59">
        <v>739</v>
      </c>
      <c r="BC391" s="59">
        <v>750</v>
      </c>
      <c r="BD391" s="59" t="s">
        <v>2191</v>
      </c>
      <c r="BE391" s="59" t="s">
        <v>3782</v>
      </c>
      <c r="BF391" s="59" t="str">
        <f>HYPERLINK("http://dx.doi.org/10.1002/smj.2117","http://dx.doi.org/10.1002/smj.2117")</f>
        <v>http://dx.doi.org/10.1002/smj.2117</v>
      </c>
      <c r="BG391" s="59" t="s">
        <v>2191</v>
      </c>
      <c r="BH391" s="59" t="s">
        <v>2191</v>
      </c>
      <c r="BI391" s="59" t="s">
        <v>2191</v>
      </c>
      <c r="BJ391" s="59" t="s">
        <v>2191</v>
      </c>
      <c r="BK391" s="59" t="s">
        <v>2191</v>
      </c>
      <c r="BL391" s="59" t="s">
        <v>2191</v>
      </c>
      <c r="BM391" s="59" t="s">
        <v>2191</v>
      </c>
      <c r="BN391" s="59" t="s">
        <v>2191</v>
      </c>
      <c r="BO391" s="59" t="s">
        <v>2191</v>
      </c>
      <c r="BP391" s="59" t="s">
        <v>2191</v>
      </c>
      <c r="BQ391" s="59" t="s">
        <v>2191</v>
      </c>
      <c r="BR391" s="59" t="s">
        <v>2191</v>
      </c>
      <c r="BS391" s="59" t="s">
        <v>17400</v>
      </c>
      <c r="BT391" s="59" t="str">
        <f>HYPERLINK("https%3A%2F%2Fwww.webofscience.com%2Fwos%2Fwoscc%2Ffull-record%2FWOS:000334183900007","View Full Record in Web of Science")</f>
        <v>View Full Record in Web of Science</v>
      </c>
      <c r="BX391" s="37" t="str">
        <f>VLOOKUP(BE391,[2]scopus!$N$2:$N$1043,1,FALSE)</f>
        <v>10.1002/smj.2117</v>
      </c>
    </row>
    <row r="392" spans="1:76" x14ac:dyDescent="0.15">
      <c r="A392" s="59" t="s">
        <v>12379</v>
      </c>
      <c r="B392" s="59" t="s">
        <v>17399</v>
      </c>
      <c r="C392" s="59" t="s">
        <v>2191</v>
      </c>
      <c r="D392" s="59" t="s">
        <v>2191</v>
      </c>
      <c r="E392" s="59" t="s">
        <v>2191</v>
      </c>
      <c r="F392" s="59" t="s">
        <v>17398</v>
      </c>
      <c r="G392" s="59" t="s">
        <v>2191</v>
      </c>
      <c r="H392" s="59" t="s">
        <v>2191</v>
      </c>
      <c r="I392" s="59" t="s">
        <v>2530</v>
      </c>
      <c r="J392" s="59" t="s">
        <v>17397</v>
      </c>
      <c r="K392" s="59" t="s">
        <v>2191</v>
      </c>
      <c r="L392" s="59" t="s">
        <v>2191</v>
      </c>
      <c r="M392" s="59" t="s">
        <v>2191</v>
      </c>
      <c r="N392" s="59" t="s">
        <v>2191</v>
      </c>
      <c r="O392" s="59" t="s">
        <v>2191</v>
      </c>
      <c r="P392" s="59" t="s">
        <v>2191</v>
      </c>
      <c r="Q392" s="59" t="s">
        <v>2191</v>
      </c>
      <c r="R392" s="59" t="s">
        <v>2191</v>
      </c>
      <c r="S392" s="59" t="s">
        <v>2191</v>
      </c>
      <c r="T392" s="59" t="s">
        <v>2191</v>
      </c>
      <c r="U392" s="59" t="s">
        <v>2191</v>
      </c>
      <c r="V392" s="59" t="s">
        <v>17396</v>
      </c>
      <c r="W392" s="59" t="s">
        <v>2191</v>
      </c>
      <c r="X392" s="59" t="s">
        <v>2191</v>
      </c>
      <c r="Y392" s="59" t="s">
        <v>2191</v>
      </c>
      <c r="Z392" s="59" t="s">
        <v>2191</v>
      </c>
      <c r="AA392" s="59" t="s">
        <v>17395</v>
      </c>
      <c r="AB392" s="59" t="s">
        <v>16464</v>
      </c>
      <c r="AC392" s="59" t="s">
        <v>2191</v>
      </c>
      <c r="AD392" s="59" t="s">
        <v>2191</v>
      </c>
      <c r="AE392" s="59" t="s">
        <v>2191</v>
      </c>
      <c r="AF392" s="59" t="s">
        <v>2191</v>
      </c>
      <c r="AG392" s="59" t="s">
        <v>2191</v>
      </c>
      <c r="AH392" s="59" t="s">
        <v>2191</v>
      </c>
      <c r="AI392" s="59" t="s">
        <v>2191</v>
      </c>
      <c r="AJ392" s="59" t="s">
        <v>2191</v>
      </c>
      <c r="AK392" s="59" t="s">
        <v>2191</v>
      </c>
      <c r="AL392" s="59" t="s">
        <v>2191</v>
      </c>
      <c r="AM392" s="59" t="s">
        <v>2191</v>
      </c>
      <c r="AN392" s="59" t="s">
        <v>2191</v>
      </c>
      <c r="AO392" s="59" t="s">
        <v>17394</v>
      </c>
      <c r="AP392" s="59" t="s">
        <v>17393</v>
      </c>
      <c r="AQ392" s="59" t="s">
        <v>2191</v>
      </c>
      <c r="AR392" s="59" t="s">
        <v>2191</v>
      </c>
      <c r="AS392" s="59" t="s">
        <v>2191</v>
      </c>
      <c r="AT392" s="59" t="s">
        <v>12390</v>
      </c>
      <c r="AU392" s="59">
        <v>2024</v>
      </c>
      <c r="AV392" s="59">
        <v>18</v>
      </c>
      <c r="AW392" s="59">
        <v>8</v>
      </c>
      <c r="AX392" s="59" t="s">
        <v>2191</v>
      </c>
      <c r="AY392" s="59" t="s">
        <v>2191</v>
      </c>
      <c r="AZ392" s="59" t="s">
        <v>2191</v>
      </c>
      <c r="BA392" s="59" t="s">
        <v>2191</v>
      </c>
      <c r="BB392" s="59">
        <v>2287</v>
      </c>
      <c r="BC392" s="59">
        <v>2319</v>
      </c>
      <c r="BD392" s="59" t="s">
        <v>2191</v>
      </c>
      <c r="BE392" s="59" t="s">
        <v>2529</v>
      </c>
      <c r="BF392" s="59" t="str">
        <f>HYPERLINK("http://dx.doi.org/10.1007/s11846-023-00686-1","http://dx.doi.org/10.1007/s11846-023-00686-1")</f>
        <v>http://dx.doi.org/10.1007/s11846-023-00686-1</v>
      </c>
      <c r="BG392" s="59" t="s">
        <v>2191</v>
      </c>
      <c r="BH392" s="59" t="s">
        <v>14531</v>
      </c>
      <c r="BI392" s="59" t="s">
        <v>2191</v>
      </c>
      <c r="BJ392" s="59" t="s">
        <v>2191</v>
      </c>
      <c r="BK392" s="59" t="s">
        <v>2191</v>
      </c>
      <c r="BL392" s="59" t="s">
        <v>2191</v>
      </c>
      <c r="BM392" s="59" t="s">
        <v>2191</v>
      </c>
      <c r="BN392" s="59" t="s">
        <v>2191</v>
      </c>
      <c r="BO392" s="59" t="s">
        <v>2191</v>
      </c>
      <c r="BP392" s="59" t="s">
        <v>2191</v>
      </c>
      <c r="BQ392" s="59" t="s">
        <v>2191</v>
      </c>
      <c r="BR392" s="59" t="s">
        <v>2191</v>
      </c>
      <c r="BS392" s="59" t="s">
        <v>17392</v>
      </c>
      <c r="BT392" s="59" t="str">
        <f>HYPERLINK("https%3A%2F%2Fwww.webofscience.com%2Fwos%2Fwoscc%2Ffull-record%2FWOS:001048569300001","View Full Record in Web of Science")</f>
        <v>View Full Record in Web of Science</v>
      </c>
      <c r="BX392" s="37" t="e">
        <f>VLOOKUP(BE392,[2]scopus!$N$2:$N$1043,1,FALSE)</f>
        <v>#N/A</v>
      </c>
    </row>
    <row r="393" spans="1:76" x14ac:dyDescent="0.15">
      <c r="A393" s="59" t="s">
        <v>12379</v>
      </c>
      <c r="B393" s="59" t="s">
        <v>17391</v>
      </c>
      <c r="C393" s="59" t="s">
        <v>2191</v>
      </c>
      <c r="D393" s="59" t="s">
        <v>2191</v>
      </c>
      <c r="E393" s="59" t="s">
        <v>2191</v>
      </c>
      <c r="F393" s="59" t="s">
        <v>17390</v>
      </c>
      <c r="G393" s="59" t="s">
        <v>2191</v>
      </c>
      <c r="H393" s="59" t="s">
        <v>2191</v>
      </c>
      <c r="I393" s="59" t="s">
        <v>2528</v>
      </c>
      <c r="J393" s="59" t="s">
        <v>17389</v>
      </c>
      <c r="K393" s="59" t="s">
        <v>2191</v>
      </c>
      <c r="L393" s="59" t="s">
        <v>2191</v>
      </c>
      <c r="M393" s="59" t="s">
        <v>2191</v>
      </c>
      <c r="N393" s="59" t="s">
        <v>2191</v>
      </c>
      <c r="O393" s="59" t="s">
        <v>2191</v>
      </c>
      <c r="P393" s="59" t="s">
        <v>2191</v>
      </c>
      <c r="Q393" s="59" t="s">
        <v>2191</v>
      </c>
      <c r="R393" s="59" t="s">
        <v>2191</v>
      </c>
      <c r="S393" s="59" t="s">
        <v>2191</v>
      </c>
      <c r="T393" s="59" t="s">
        <v>2191</v>
      </c>
      <c r="U393" s="59" t="s">
        <v>2191</v>
      </c>
      <c r="V393" s="59" t="s">
        <v>17388</v>
      </c>
      <c r="W393" s="59" t="s">
        <v>2191</v>
      </c>
      <c r="X393" s="59" t="s">
        <v>2191</v>
      </c>
      <c r="Y393" s="59" t="s">
        <v>2191</v>
      </c>
      <c r="Z393" s="59" t="s">
        <v>2191</v>
      </c>
      <c r="AA393" s="59" t="s">
        <v>2191</v>
      </c>
      <c r="AB393" s="59" t="s">
        <v>17387</v>
      </c>
      <c r="AC393" s="59" t="s">
        <v>2191</v>
      </c>
      <c r="AD393" s="59" t="s">
        <v>2191</v>
      </c>
      <c r="AE393" s="59" t="s">
        <v>2191</v>
      </c>
      <c r="AF393" s="59" t="s">
        <v>2191</v>
      </c>
      <c r="AG393" s="59" t="s">
        <v>2191</v>
      </c>
      <c r="AH393" s="59" t="s">
        <v>2191</v>
      </c>
      <c r="AI393" s="59" t="s">
        <v>2191</v>
      </c>
      <c r="AJ393" s="59" t="s">
        <v>2191</v>
      </c>
      <c r="AK393" s="59" t="s">
        <v>2191</v>
      </c>
      <c r="AL393" s="59" t="s">
        <v>2191</v>
      </c>
      <c r="AM393" s="59" t="s">
        <v>2191</v>
      </c>
      <c r="AN393" s="59" t="s">
        <v>2191</v>
      </c>
      <c r="AO393" s="59" t="s">
        <v>17386</v>
      </c>
      <c r="AP393" s="59" t="s">
        <v>17385</v>
      </c>
      <c r="AQ393" s="59" t="s">
        <v>2191</v>
      </c>
      <c r="AR393" s="59" t="s">
        <v>2191</v>
      </c>
      <c r="AS393" s="59" t="s">
        <v>2191</v>
      </c>
      <c r="AT393" s="59" t="s">
        <v>12418</v>
      </c>
      <c r="AU393" s="59">
        <v>2014</v>
      </c>
      <c r="AV393" s="59">
        <v>53</v>
      </c>
      <c r="AW393" s="59" t="s">
        <v>5109</v>
      </c>
      <c r="AX393" s="59" t="s">
        <v>2191</v>
      </c>
      <c r="AY393" s="59" t="s">
        <v>2191</v>
      </c>
      <c r="AZ393" s="59" t="s">
        <v>2191</v>
      </c>
      <c r="BA393" s="59" t="s">
        <v>2191</v>
      </c>
      <c r="BB393" s="59">
        <v>97</v>
      </c>
      <c r="BC393" s="59">
        <v>111</v>
      </c>
      <c r="BD393" s="59" t="s">
        <v>2191</v>
      </c>
      <c r="BE393" s="59" t="s">
        <v>2527</v>
      </c>
      <c r="BF393" s="59" t="str">
        <f>HYPERLINK("http://dx.doi.org/10.1111/1467-8454.12023","http://dx.doi.org/10.1111/1467-8454.12023")</f>
        <v>http://dx.doi.org/10.1111/1467-8454.12023</v>
      </c>
      <c r="BG393" s="59" t="s">
        <v>2191</v>
      </c>
      <c r="BH393" s="59" t="s">
        <v>2191</v>
      </c>
      <c r="BI393" s="59" t="s">
        <v>2191</v>
      </c>
      <c r="BJ393" s="59" t="s">
        <v>2191</v>
      </c>
      <c r="BK393" s="59" t="s">
        <v>2191</v>
      </c>
      <c r="BL393" s="59" t="s">
        <v>2191</v>
      </c>
      <c r="BM393" s="59" t="s">
        <v>2191</v>
      </c>
      <c r="BN393" s="59" t="s">
        <v>2191</v>
      </c>
      <c r="BO393" s="59" t="s">
        <v>2191</v>
      </c>
      <c r="BP393" s="59" t="s">
        <v>2191</v>
      </c>
      <c r="BQ393" s="59" t="s">
        <v>2191</v>
      </c>
      <c r="BR393" s="59" t="s">
        <v>2191</v>
      </c>
      <c r="BS393" s="59" t="s">
        <v>17384</v>
      </c>
      <c r="BT393" s="59" t="str">
        <f>HYPERLINK("https%3A%2F%2Fwww.webofscience.com%2Fwos%2Fwoscc%2Ffull-record%2FWOS:000343957100008","View Full Record in Web of Science")</f>
        <v>View Full Record in Web of Science</v>
      </c>
      <c r="BX393" s="37" t="e">
        <f>VLOOKUP(BE393,[2]scopus!$N$2:$N$1043,1,FALSE)</f>
        <v>#N/A</v>
      </c>
    </row>
    <row r="394" spans="1:76" x14ac:dyDescent="0.15">
      <c r="A394" s="59" t="s">
        <v>12379</v>
      </c>
      <c r="B394" s="59" t="s">
        <v>17383</v>
      </c>
      <c r="C394" s="59" t="s">
        <v>2191</v>
      </c>
      <c r="D394" s="59" t="s">
        <v>2191</v>
      </c>
      <c r="E394" s="59" t="s">
        <v>2191</v>
      </c>
      <c r="F394" s="59" t="s">
        <v>17382</v>
      </c>
      <c r="G394" s="59" t="s">
        <v>2191</v>
      </c>
      <c r="H394" s="59" t="s">
        <v>2191</v>
      </c>
      <c r="I394" s="59" t="s">
        <v>4495</v>
      </c>
      <c r="J394" s="59" t="s">
        <v>12643</v>
      </c>
      <c r="K394" s="59" t="s">
        <v>2191</v>
      </c>
      <c r="L394" s="59" t="s">
        <v>2191</v>
      </c>
      <c r="M394" s="59" t="s">
        <v>2191</v>
      </c>
      <c r="N394" s="59" t="s">
        <v>2191</v>
      </c>
      <c r="O394" s="59" t="s">
        <v>2191</v>
      </c>
      <c r="P394" s="59" t="s">
        <v>2191</v>
      </c>
      <c r="Q394" s="59" t="s">
        <v>2191</v>
      </c>
      <c r="R394" s="59" t="s">
        <v>2191</v>
      </c>
      <c r="S394" s="59" t="s">
        <v>2191</v>
      </c>
      <c r="T394" s="59" t="s">
        <v>2191</v>
      </c>
      <c r="U394" s="59" t="s">
        <v>2191</v>
      </c>
      <c r="V394" s="59" t="s">
        <v>17381</v>
      </c>
      <c r="W394" s="59" t="s">
        <v>2191</v>
      </c>
      <c r="X394" s="59" t="s">
        <v>2191</v>
      </c>
      <c r="Y394" s="59" t="s">
        <v>2191</v>
      </c>
      <c r="Z394" s="59" t="s">
        <v>2191</v>
      </c>
      <c r="AA394" s="59" t="s">
        <v>17380</v>
      </c>
      <c r="AB394" s="59" t="s">
        <v>17379</v>
      </c>
      <c r="AC394" s="59" t="s">
        <v>2191</v>
      </c>
      <c r="AD394" s="59" t="s">
        <v>2191</v>
      </c>
      <c r="AE394" s="59" t="s">
        <v>2191</v>
      </c>
      <c r="AF394" s="59" t="s">
        <v>2191</v>
      </c>
      <c r="AG394" s="59" t="s">
        <v>2191</v>
      </c>
      <c r="AH394" s="59" t="s">
        <v>2191</v>
      </c>
      <c r="AI394" s="59" t="s">
        <v>2191</v>
      </c>
      <c r="AJ394" s="59" t="s">
        <v>2191</v>
      </c>
      <c r="AK394" s="59" t="s">
        <v>2191</v>
      </c>
      <c r="AL394" s="59" t="s">
        <v>2191</v>
      </c>
      <c r="AM394" s="59" t="s">
        <v>2191</v>
      </c>
      <c r="AN394" s="59" t="s">
        <v>2191</v>
      </c>
      <c r="AO394" s="59" t="s">
        <v>12640</v>
      </c>
      <c r="AP394" s="59" t="s">
        <v>12639</v>
      </c>
      <c r="AQ394" s="59" t="s">
        <v>2191</v>
      </c>
      <c r="AR394" s="59" t="s">
        <v>2191</v>
      </c>
      <c r="AS394" s="59" t="s">
        <v>2191</v>
      </c>
      <c r="AT394" s="59" t="s">
        <v>12418</v>
      </c>
      <c r="AU394" s="59">
        <v>2022</v>
      </c>
      <c r="AV394" s="59">
        <v>74</v>
      </c>
      <c r="AW394" s="59" t="s">
        <v>2191</v>
      </c>
      <c r="AX394" s="59" t="s">
        <v>2191</v>
      </c>
      <c r="AY394" s="59" t="s">
        <v>2191</v>
      </c>
      <c r="AZ394" s="59" t="s">
        <v>2191</v>
      </c>
      <c r="BA394" s="59" t="s">
        <v>2191</v>
      </c>
      <c r="BB394" s="59" t="s">
        <v>2191</v>
      </c>
      <c r="BC394" s="59" t="s">
        <v>2191</v>
      </c>
      <c r="BD394" s="59">
        <v>102197</v>
      </c>
      <c r="BE394" s="59" t="s">
        <v>4494</v>
      </c>
      <c r="BF394" s="59" t="str">
        <f>HYPERLINK("http://dx.doi.org/10.1016/j.jcorpfin.2022.102197","http://dx.doi.org/10.1016/j.jcorpfin.2022.102197")</f>
        <v>http://dx.doi.org/10.1016/j.jcorpfin.2022.102197</v>
      </c>
      <c r="BG394" s="59" t="s">
        <v>2191</v>
      </c>
      <c r="BH394" s="59" t="s">
        <v>13751</v>
      </c>
      <c r="BI394" s="59" t="s">
        <v>2191</v>
      </c>
      <c r="BJ394" s="59" t="s">
        <v>2191</v>
      </c>
      <c r="BK394" s="59" t="s">
        <v>2191</v>
      </c>
      <c r="BL394" s="59" t="s">
        <v>2191</v>
      </c>
      <c r="BM394" s="59" t="s">
        <v>2191</v>
      </c>
      <c r="BN394" s="59" t="s">
        <v>2191</v>
      </c>
      <c r="BO394" s="59" t="s">
        <v>2191</v>
      </c>
      <c r="BP394" s="59" t="s">
        <v>2191</v>
      </c>
      <c r="BQ394" s="59" t="s">
        <v>2191</v>
      </c>
      <c r="BR394" s="59" t="s">
        <v>2191</v>
      </c>
      <c r="BS394" s="59" t="s">
        <v>17378</v>
      </c>
      <c r="BT394" s="59" t="str">
        <f>HYPERLINK("https%3A%2F%2Fwww.webofscience.com%2Fwos%2Fwoscc%2Ffull-record%2FWOS:000806553300003","View Full Record in Web of Science")</f>
        <v>View Full Record in Web of Science</v>
      </c>
      <c r="BX394" s="37" t="str">
        <f>VLOOKUP(BE394,[2]scopus!$N$2:$N$1043,1,FALSE)</f>
        <v>10.1016/j.jcorpfin.2022.102197</v>
      </c>
    </row>
    <row r="395" spans="1:76" x14ac:dyDescent="0.15">
      <c r="A395" s="59" t="s">
        <v>12379</v>
      </c>
      <c r="B395" s="59" t="s">
        <v>17377</v>
      </c>
      <c r="C395" s="59" t="s">
        <v>2191</v>
      </c>
      <c r="D395" s="59" t="s">
        <v>2191</v>
      </c>
      <c r="E395" s="59" t="s">
        <v>2191</v>
      </c>
      <c r="F395" s="59" t="s">
        <v>17376</v>
      </c>
      <c r="G395" s="59" t="s">
        <v>2191</v>
      </c>
      <c r="H395" s="59" t="s">
        <v>2191</v>
      </c>
      <c r="I395" s="59" t="s">
        <v>17375</v>
      </c>
      <c r="J395" s="59" t="s">
        <v>17374</v>
      </c>
      <c r="K395" s="59" t="s">
        <v>2191</v>
      </c>
      <c r="L395" s="59" t="s">
        <v>2191</v>
      </c>
      <c r="M395" s="59" t="s">
        <v>2191</v>
      </c>
      <c r="N395" s="59" t="s">
        <v>2191</v>
      </c>
      <c r="O395" s="59" t="s">
        <v>2191</v>
      </c>
      <c r="P395" s="59" t="s">
        <v>2191</v>
      </c>
      <c r="Q395" s="59" t="s">
        <v>2191</v>
      </c>
      <c r="R395" s="59" t="s">
        <v>2191</v>
      </c>
      <c r="S395" s="59" t="s">
        <v>2191</v>
      </c>
      <c r="T395" s="59" t="s">
        <v>2191</v>
      </c>
      <c r="U395" s="59" t="s">
        <v>2191</v>
      </c>
      <c r="V395" s="59" t="s">
        <v>17373</v>
      </c>
      <c r="W395" s="59" t="s">
        <v>2191</v>
      </c>
      <c r="X395" s="59" t="s">
        <v>2191</v>
      </c>
      <c r="Y395" s="59" t="s">
        <v>2191</v>
      </c>
      <c r="Z395" s="59" t="s">
        <v>2191</v>
      </c>
      <c r="AA395" s="59" t="s">
        <v>17372</v>
      </c>
      <c r="AB395" s="59" t="s">
        <v>17371</v>
      </c>
      <c r="AC395" s="59" t="s">
        <v>2191</v>
      </c>
      <c r="AD395" s="59" t="s">
        <v>2191</v>
      </c>
      <c r="AE395" s="59" t="s">
        <v>2191</v>
      </c>
      <c r="AF395" s="59" t="s">
        <v>2191</v>
      </c>
      <c r="AG395" s="59" t="s">
        <v>2191</v>
      </c>
      <c r="AH395" s="59" t="s">
        <v>2191</v>
      </c>
      <c r="AI395" s="59" t="s">
        <v>2191</v>
      </c>
      <c r="AJ395" s="59" t="s">
        <v>2191</v>
      </c>
      <c r="AK395" s="59" t="s">
        <v>2191</v>
      </c>
      <c r="AL395" s="59" t="s">
        <v>2191</v>
      </c>
      <c r="AM395" s="59" t="s">
        <v>2191</v>
      </c>
      <c r="AN395" s="59" t="s">
        <v>2191</v>
      </c>
      <c r="AO395" s="59" t="s">
        <v>17370</v>
      </c>
      <c r="AP395" s="59" t="s">
        <v>17369</v>
      </c>
      <c r="AQ395" s="59" t="s">
        <v>2191</v>
      </c>
      <c r="AR395" s="59" t="s">
        <v>2191</v>
      </c>
      <c r="AS395" s="59" t="s">
        <v>2191</v>
      </c>
      <c r="AT395" s="59" t="s">
        <v>16734</v>
      </c>
      <c r="AU395" s="59">
        <v>2023</v>
      </c>
      <c r="AV395" s="59">
        <v>30</v>
      </c>
      <c r="AW395" s="59">
        <v>4</v>
      </c>
      <c r="AX395" s="59" t="s">
        <v>2191</v>
      </c>
      <c r="AY395" s="59" t="s">
        <v>2191</v>
      </c>
      <c r="AZ395" s="59" t="s">
        <v>2191</v>
      </c>
      <c r="BA395" s="59" t="s">
        <v>2191</v>
      </c>
      <c r="BB395" s="59">
        <v>645</v>
      </c>
      <c r="BC395" s="59">
        <v>666</v>
      </c>
      <c r="BD395" s="59" t="s">
        <v>2191</v>
      </c>
      <c r="BE395" s="59" t="s">
        <v>4634</v>
      </c>
      <c r="BF395" s="59" t="str">
        <f>HYPERLINK("http://dx.doi.org/10.1108/JSBED-06-2022-0282","http://dx.doi.org/10.1108/JSBED-06-2022-0282")</f>
        <v>http://dx.doi.org/10.1108/JSBED-06-2022-0282</v>
      </c>
      <c r="BG395" s="59" t="s">
        <v>2191</v>
      </c>
      <c r="BH395" s="59" t="s">
        <v>15199</v>
      </c>
      <c r="BI395" s="59" t="s">
        <v>2191</v>
      </c>
      <c r="BJ395" s="59" t="s">
        <v>2191</v>
      </c>
      <c r="BK395" s="59" t="s">
        <v>2191</v>
      </c>
      <c r="BL395" s="59" t="s">
        <v>2191</v>
      </c>
      <c r="BM395" s="59" t="s">
        <v>2191</v>
      </c>
      <c r="BN395" s="59" t="s">
        <v>2191</v>
      </c>
      <c r="BO395" s="59" t="s">
        <v>2191</v>
      </c>
      <c r="BP395" s="59" t="s">
        <v>2191</v>
      </c>
      <c r="BQ395" s="59" t="s">
        <v>2191</v>
      </c>
      <c r="BR395" s="59" t="s">
        <v>2191</v>
      </c>
      <c r="BS395" s="59" t="s">
        <v>17368</v>
      </c>
      <c r="BT395" s="59" t="str">
        <f>HYPERLINK("https%3A%2F%2Fwww.webofscience.com%2Fwos%2Fwoscc%2Ffull-record%2FWOS:000936076400001","View Full Record in Web of Science")</f>
        <v>View Full Record in Web of Science</v>
      </c>
      <c r="BX395" s="37" t="str">
        <f>VLOOKUP(BE395,[2]scopus!$N$2:$N$1043,1,FALSE)</f>
        <v>10.1108/JSBED-06-2022-0282</v>
      </c>
    </row>
    <row r="396" spans="1:76" x14ac:dyDescent="0.15">
      <c r="A396" s="59" t="s">
        <v>12379</v>
      </c>
      <c r="B396" s="59" t="s">
        <v>17367</v>
      </c>
      <c r="C396" s="59" t="s">
        <v>2191</v>
      </c>
      <c r="D396" s="59" t="s">
        <v>2191</v>
      </c>
      <c r="E396" s="59" t="s">
        <v>2191</v>
      </c>
      <c r="F396" s="59" t="s">
        <v>17366</v>
      </c>
      <c r="G396" s="59" t="s">
        <v>2191</v>
      </c>
      <c r="H396" s="59" t="s">
        <v>2191</v>
      </c>
      <c r="I396" s="59" t="s">
        <v>3244</v>
      </c>
      <c r="J396" s="59" t="s">
        <v>16927</v>
      </c>
      <c r="K396" s="59" t="s">
        <v>2191</v>
      </c>
      <c r="L396" s="59" t="s">
        <v>2191</v>
      </c>
      <c r="M396" s="59" t="s">
        <v>2191</v>
      </c>
      <c r="N396" s="59" t="s">
        <v>2191</v>
      </c>
      <c r="O396" s="59" t="s">
        <v>2191</v>
      </c>
      <c r="P396" s="59" t="s">
        <v>2191</v>
      </c>
      <c r="Q396" s="59" t="s">
        <v>2191</v>
      </c>
      <c r="R396" s="59" t="s">
        <v>2191</v>
      </c>
      <c r="S396" s="59" t="s">
        <v>2191</v>
      </c>
      <c r="T396" s="59" t="s">
        <v>2191</v>
      </c>
      <c r="U396" s="59" t="s">
        <v>2191</v>
      </c>
      <c r="V396" s="59" t="s">
        <v>17365</v>
      </c>
      <c r="W396" s="59" t="s">
        <v>2191</v>
      </c>
      <c r="X396" s="59" t="s">
        <v>2191</v>
      </c>
      <c r="Y396" s="59" t="s">
        <v>2191</v>
      </c>
      <c r="Z396" s="59" t="s">
        <v>2191</v>
      </c>
      <c r="AA396" s="59" t="s">
        <v>17364</v>
      </c>
      <c r="AB396" s="59" t="s">
        <v>17363</v>
      </c>
      <c r="AC396" s="59" t="s">
        <v>2191</v>
      </c>
      <c r="AD396" s="59" t="s">
        <v>2191</v>
      </c>
      <c r="AE396" s="59" t="s">
        <v>2191</v>
      </c>
      <c r="AF396" s="59" t="s">
        <v>2191</v>
      </c>
      <c r="AG396" s="59" t="s">
        <v>2191</v>
      </c>
      <c r="AH396" s="59" t="s">
        <v>2191</v>
      </c>
      <c r="AI396" s="59" t="s">
        <v>2191</v>
      </c>
      <c r="AJ396" s="59" t="s">
        <v>2191</v>
      </c>
      <c r="AK396" s="59" t="s">
        <v>2191</v>
      </c>
      <c r="AL396" s="59" t="s">
        <v>2191</v>
      </c>
      <c r="AM396" s="59" t="s">
        <v>2191</v>
      </c>
      <c r="AN396" s="59" t="s">
        <v>2191</v>
      </c>
      <c r="AO396" s="59" t="s">
        <v>16923</v>
      </c>
      <c r="AP396" s="59" t="s">
        <v>16922</v>
      </c>
      <c r="AQ396" s="59" t="s">
        <v>2191</v>
      </c>
      <c r="AR396" s="59" t="s">
        <v>2191</v>
      </c>
      <c r="AS396" s="59" t="s">
        <v>2191</v>
      </c>
      <c r="AT396" s="59" t="s">
        <v>12418</v>
      </c>
      <c r="AU396" s="59">
        <v>2008</v>
      </c>
      <c r="AV396" s="59">
        <v>53</v>
      </c>
      <c r="AW396" s="59">
        <v>2</v>
      </c>
      <c r="AX396" s="59" t="s">
        <v>2191</v>
      </c>
      <c r="AY396" s="59" t="s">
        <v>2191</v>
      </c>
      <c r="AZ396" s="59" t="s">
        <v>2191</v>
      </c>
      <c r="BA396" s="59" t="s">
        <v>2191</v>
      </c>
      <c r="BB396" s="59">
        <v>266</v>
      </c>
      <c r="BC396" s="59">
        <v>294</v>
      </c>
      <c r="BD396" s="59" t="s">
        <v>2191</v>
      </c>
      <c r="BE396" s="59" t="s">
        <v>3243</v>
      </c>
      <c r="BF396" s="59" t="str">
        <f>HYPERLINK("http://dx.doi.org/10.2189/asqu.53.2.266","http://dx.doi.org/10.2189/asqu.53.2.266")</f>
        <v>http://dx.doi.org/10.2189/asqu.53.2.266</v>
      </c>
      <c r="BG396" s="59" t="s">
        <v>2191</v>
      </c>
      <c r="BH396" s="59" t="s">
        <v>2191</v>
      </c>
      <c r="BI396" s="59" t="s">
        <v>2191</v>
      </c>
      <c r="BJ396" s="59" t="s">
        <v>2191</v>
      </c>
      <c r="BK396" s="59" t="s">
        <v>2191</v>
      </c>
      <c r="BL396" s="59" t="s">
        <v>2191</v>
      </c>
      <c r="BM396" s="59" t="s">
        <v>2191</v>
      </c>
      <c r="BN396" s="59" t="s">
        <v>2191</v>
      </c>
      <c r="BO396" s="59" t="s">
        <v>2191</v>
      </c>
      <c r="BP396" s="59" t="s">
        <v>2191</v>
      </c>
      <c r="BQ396" s="59" t="s">
        <v>2191</v>
      </c>
      <c r="BR396" s="59" t="s">
        <v>2191</v>
      </c>
      <c r="BS396" s="59" t="s">
        <v>17362</v>
      </c>
      <c r="BT396" s="59" t="str">
        <f>HYPERLINK("https%3A%2F%2Fwww.webofscience.com%2Fwos%2Fwoscc%2Ffull-record%2FWOS:000258783000003","View Full Record in Web of Science")</f>
        <v>View Full Record in Web of Science</v>
      </c>
      <c r="BX396" s="37" t="str">
        <f>VLOOKUP(BE396,[2]scopus!$N$2:$N$1043,1,FALSE)</f>
        <v>10.2189/asqu.53.2.266</v>
      </c>
    </row>
    <row r="397" spans="1:76" x14ac:dyDescent="0.15">
      <c r="A397" s="59" t="s">
        <v>12379</v>
      </c>
      <c r="B397" s="59" t="s">
        <v>17361</v>
      </c>
      <c r="C397" s="59" t="s">
        <v>2191</v>
      </c>
      <c r="D397" s="59" t="s">
        <v>2191</v>
      </c>
      <c r="E397" s="59" t="s">
        <v>2191</v>
      </c>
      <c r="F397" s="59" t="s">
        <v>17360</v>
      </c>
      <c r="G397" s="59" t="s">
        <v>2191</v>
      </c>
      <c r="H397" s="59" t="s">
        <v>2191</v>
      </c>
      <c r="I397" s="59" t="s">
        <v>17359</v>
      </c>
      <c r="J397" s="59" t="s">
        <v>13637</v>
      </c>
      <c r="K397" s="59" t="s">
        <v>2191</v>
      </c>
      <c r="L397" s="59" t="s">
        <v>2191</v>
      </c>
      <c r="M397" s="59" t="s">
        <v>2191</v>
      </c>
      <c r="N397" s="59" t="s">
        <v>2191</v>
      </c>
      <c r="O397" s="59" t="s">
        <v>2191</v>
      </c>
      <c r="P397" s="59" t="s">
        <v>2191</v>
      </c>
      <c r="Q397" s="59" t="s">
        <v>2191</v>
      </c>
      <c r="R397" s="59" t="s">
        <v>2191</v>
      </c>
      <c r="S397" s="59" t="s">
        <v>2191</v>
      </c>
      <c r="T397" s="59" t="s">
        <v>2191</v>
      </c>
      <c r="U397" s="59" t="s">
        <v>2191</v>
      </c>
      <c r="V397" s="59" t="s">
        <v>17358</v>
      </c>
      <c r="W397" s="59" t="s">
        <v>2191</v>
      </c>
      <c r="X397" s="59" t="s">
        <v>2191</v>
      </c>
      <c r="Y397" s="59" t="s">
        <v>2191</v>
      </c>
      <c r="Z397" s="59" t="s">
        <v>2191</v>
      </c>
      <c r="AA397" s="59" t="s">
        <v>17357</v>
      </c>
      <c r="AB397" s="59" t="s">
        <v>16954</v>
      </c>
      <c r="AC397" s="59" t="s">
        <v>2191</v>
      </c>
      <c r="AD397" s="59" t="s">
        <v>2191</v>
      </c>
      <c r="AE397" s="59" t="s">
        <v>2191</v>
      </c>
      <c r="AF397" s="59" t="s">
        <v>2191</v>
      </c>
      <c r="AG397" s="59" t="s">
        <v>2191</v>
      </c>
      <c r="AH397" s="59" t="s">
        <v>2191</v>
      </c>
      <c r="AI397" s="59" t="s">
        <v>2191</v>
      </c>
      <c r="AJ397" s="59" t="s">
        <v>2191</v>
      </c>
      <c r="AK397" s="59" t="s">
        <v>2191</v>
      </c>
      <c r="AL397" s="59" t="s">
        <v>2191</v>
      </c>
      <c r="AM397" s="59" t="s">
        <v>2191</v>
      </c>
      <c r="AN397" s="59" t="s">
        <v>2191</v>
      </c>
      <c r="AO397" s="59" t="s">
        <v>13633</v>
      </c>
      <c r="AP397" s="59" t="s">
        <v>13632</v>
      </c>
      <c r="AQ397" s="59" t="s">
        <v>2191</v>
      </c>
      <c r="AR397" s="59" t="s">
        <v>2191</v>
      </c>
      <c r="AS397" s="59" t="s">
        <v>2191</v>
      </c>
      <c r="AT397" s="59" t="s">
        <v>12586</v>
      </c>
      <c r="AU397" s="59">
        <v>2021</v>
      </c>
      <c r="AV397" s="59">
        <v>64</v>
      </c>
      <c r="AW397" s="59">
        <v>2</v>
      </c>
      <c r="AX397" s="59" t="s">
        <v>2191</v>
      </c>
      <c r="AY397" s="59" t="s">
        <v>2191</v>
      </c>
      <c r="AZ397" s="59" t="s">
        <v>2191</v>
      </c>
      <c r="BA397" s="59" t="s">
        <v>2191</v>
      </c>
      <c r="BB397" s="59">
        <v>509</v>
      </c>
      <c r="BC397" s="59">
        <v>536</v>
      </c>
      <c r="BD397" s="59" t="s">
        <v>2191</v>
      </c>
      <c r="BE397" s="59" t="s">
        <v>17356</v>
      </c>
      <c r="BF397" s="59" t="str">
        <f>HYPERLINK("http://dx.doi.org/10.5465/amj.2018.0969","http://dx.doi.org/10.5465/amj.2018.0969")</f>
        <v>http://dx.doi.org/10.5465/amj.2018.0969</v>
      </c>
      <c r="BG397" s="59" t="s">
        <v>2191</v>
      </c>
      <c r="BH397" s="59" t="s">
        <v>2191</v>
      </c>
      <c r="BI397" s="59" t="s">
        <v>2191</v>
      </c>
      <c r="BJ397" s="59" t="s">
        <v>2191</v>
      </c>
      <c r="BK397" s="59" t="s">
        <v>2191</v>
      </c>
      <c r="BL397" s="59" t="s">
        <v>2191</v>
      </c>
      <c r="BM397" s="59" t="s">
        <v>2191</v>
      </c>
      <c r="BN397" s="59" t="s">
        <v>2191</v>
      </c>
      <c r="BO397" s="59" t="s">
        <v>2191</v>
      </c>
      <c r="BP397" s="59" t="s">
        <v>2191</v>
      </c>
      <c r="BQ397" s="59" t="s">
        <v>2191</v>
      </c>
      <c r="BR397" s="59" t="s">
        <v>2191</v>
      </c>
      <c r="BS397" s="59" t="s">
        <v>17355</v>
      </c>
      <c r="BT397" s="59" t="str">
        <f>HYPERLINK("https%3A%2F%2Fwww.webofscience.com%2Fwos%2Fwoscc%2Ffull-record%2FWOS:000645030600007","View Full Record in Web of Science")</f>
        <v>View Full Record in Web of Science</v>
      </c>
      <c r="BX397" s="37" t="str">
        <f>VLOOKUP(BE397,[2]scopus!$N$2:$N$1043,1,FALSE)</f>
        <v>10.5465/AMJ.2018.0969</v>
      </c>
    </row>
    <row r="398" spans="1:76" x14ac:dyDescent="0.15">
      <c r="A398" s="59" t="s">
        <v>12379</v>
      </c>
      <c r="B398" s="59" t="s">
        <v>17354</v>
      </c>
      <c r="C398" s="59" t="s">
        <v>2191</v>
      </c>
      <c r="D398" s="59" t="s">
        <v>2191</v>
      </c>
      <c r="E398" s="59" t="s">
        <v>2191</v>
      </c>
      <c r="F398" s="59" t="s">
        <v>17353</v>
      </c>
      <c r="G398" s="59" t="s">
        <v>2191</v>
      </c>
      <c r="H398" s="59" t="s">
        <v>2191</v>
      </c>
      <c r="I398" s="59" t="s">
        <v>3299</v>
      </c>
      <c r="J398" s="59" t="s">
        <v>15895</v>
      </c>
      <c r="K398" s="59" t="s">
        <v>2191</v>
      </c>
      <c r="L398" s="59" t="s">
        <v>2191</v>
      </c>
      <c r="M398" s="59" t="s">
        <v>2191</v>
      </c>
      <c r="N398" s="59" t="s">
        <v>2191</v>
      </c>
      <c r="O398" s="59" t="s">
        <v>2191</v>
      </c>
      <c r="P398" s="59" t="s">
        <v>2191</v>
      </c>
      <c r="Q398" s="59" t="s">
        <v>2191</v>
      </c>
      <c r="R398" s="59" t="s">
        <v>2191</v>
      </c>
      <c r="S398" s="59" t="s">
        <v>2191</v>
      </c>
      <c r="T398" s="59" t="s">
        <v>2191</v>
      </c>
      <c r="U398" s="59" t="s">
        <v>2191</v>
      </c>
      <c r="V398" s="59" t="s">
        <v>17352</v>
      </c>
      <c r="W398" s="59" t="s">
        <v>2191</v>
      </c>
      <c r="X398" s="59" t="s">
        <v>2191</v>
      </c>
      <c r="Y398" s="59" t="s">
        <v>2191</v>
      </c>
      <c r="Z398" s="59" t="s">
        <v>2191</v>
      </c>
      <c r="AA398" s="59" t="s">
        <v>2191</v>
      </c>
      <c r="AB398" s="59" t="s">
        <v>2191</v>
      </c>
      <c r="AC398" s="59" t="s">
        <v>2191</v>
      </c>
      <c r="AD398" s="59" t="s">
        <v>2191</v>
      </c>
      <c r="AE398" s="59" t="s">
        <v>2191</v>
      </c>
      <c r="AF398" s="59" t="s">
        <v>2191</v>
      </c>
      <c r="AG398" s="59" t="s">
        <v>2191</v>
      </c>
      <c r="AH398" s="59" t="s">
        <v>2191</v>
      </c>
      <c r="AI398" s="59" t="s">
        <v>2191</v>
      </c>
      <c r="AJ398" s="59" t="s">
        <v>2191</v>
      </c>
      <c r="AK398" s="59" t="s">
        <v>2191</v>
      </c>
      <c r="AL398" s="59" t="s">
        <v>2191</v>
      </c>
      <c r="AM398" s="59" t="s">
        <v>2191</v>
      </c>
      <c r="AN398" s="59" t="s">
        <v>2191</v>
      </c>
      <c r="AO398" s="59" t="s">
        <v>15892</v>
      </c>
      <c r="AP398" s="59" t="s">
        <v>2191</v>
      </c>
      <c r="AQ398" s="59" t="s">
        <v>2191</v>
      </c>
      <c r="AR398" s="59" t="s">
        <v>2191</v>
      </c>
      <c r="AS398" s="59" t="s">
        <v>2191</v>
      </c>
      <c r="AT398" s="59" t="s">
        <v>13112</v>
      </c>
      <c r="AU398" s="59">
        <v>2008</v>
      </c>
      <c r="AV398" s="59">
        <v>100</v>
      </c>
      <c r="AW398" s="59">
        <v>3</v>
      </c>
      <c r="AX398" s="59" t="s">
        <v>2191</v>
      </c>
      <c r="AY398" s="59" t="s">
        <v>2191</v>
      </c>
      <c r="AZ398" s="59" t="s">
        <v>2191</v>
      </c>
      <c r="BA398" s="59" t="s">
        <v>2191</v>
      </c>
      <c r="BB398" s="59">
        <v>348</v>
      </c>
      <c r="BC398" s="59">
        <v>350</v>
      </c>
      <c r="BD398" s="59" t="s">
        <v>2191</v>
      </c>
      <c r="BE398" s="59" t="s">
        <v>3298</v>
      </c>
      <c r="BF398" s="59" t="str">
        <f>HYPERLINK("http://dx.doi.org/10.1016/j.econlet.2008.02.027","http://dx.doi.org/10.1016/j.econlet.2008.02.027")</f>
        <v>http://dx.doi.org/10.1016/j.econlet.2008.02.027</v>
      </c>
      <c r="BG398" s="59" t="s">
        <v>2191</v>
      </c>
      <c r="BH398" s="59" t="s">
        <v>2191</v>
      </c>
      <c r="BI398" s="59" t="s">
        <v>2191</v>
      </c>
      <c r="BJ398" s="59" t="s">
        <v>2191</v>
      </c>
      <c r="BK398" s="59" t="s">
        <v>2191</v>
      </c>
      <c r="BL398" s="59" t="s">
        <v>2191</v>
      </c>
      <c r="BM398" s="59" t="s">
        <v>2191</v>
      </c>
      <c r="BN398" s="59" t="s">
        <v>2191</v>
      </c>
      <c r="BO398" s="59" t="s">
        <v>2191</v>
      </c>
      <c r="BP398" s="59" t="s">
        <v>2191</v>
      </c>
      <c r="BQ398" s="59" t="s">
        <v>2191</v>
      </c>
      <c r="BR398" s="59" t="s">
        <v>2191</v>
      </c>
      <c r="BS398" s="59" t="s">
        <v>17351</v>
      </c>
      <c r="BT398" s="59" t="str">
        <f>HYPERLINK("https%3A%2F%2Fwww.webofscience.com%2Fwos%2Fwoscc%2Ffull-record%2FWOS:000259438700008","View Full Record in Web of Science")</f>
        <v>View Full Record in Web of Science</v>
      </c>
      <c r="BX398" s="37" t="str">
        <f>VLOOKUP(BE398,[2]scopus!$N$2:$N$1043,1,FALSE)</f>
        <v>10.1016/j.econlet.2008.02.027</v>
      </c>
    </row>
    <row r="399" spans="1:76" x14ac:dyDescent="0.15">
      <c r="A399" s="59" t="s">
        <v>12379</v>
      </c>
      <c r="B399" s="59" t="s">
        <v>17350</v>
      </c>
      <c r="C399" s="59" t="s">
        <v>2191</v>
      </c>
      <c r="D399" s="59" t="s">
        <v>2191</v>
      </c>
      <c r="E399" s="59" t="s">
        <v>2191</v>
      </c>
      <c r="F399" s="59" t="s">
        <v>17349</v>
      </c>
      <c r="G399" s="59" t="s">
        <v>2191</v>
      </c>
      <c r="H399" s="59" t="s">
        <v>2191</v>
      </c>
      <c r="I399" s="59" t="s">
        <v>2526</v>
      </c>
      <c r="J399" s="59" t="s">
        <v>17348</v>
      </c>
      <c r="K399" s="59" t="s">
        <v>2191</v>
      </c>
      <c r="L399" s="59" t="s">
        <v>2191</v>
      </c>
      <c r="M399" s="59" t="s">
        <v>2191</v>
      </c>
      <c r="N399" s="59" t="s">
        <v>2191</v>
      </c>
      <c r="O399" s="59" t="s">
        <v>2191</v>
      </c>
      <c r="P399" s="59" t="s">
        <v>2191</v>
      </c>
      <c r="Q399" s="59" t="s">
        <v>2191</v>
      </c>
      <c r="R399" s="59" t="s">
        <v>2191</v>
      </c>
      <c r="S399" s="59" t="s">
        <v>2191</v>
      </c>
      <c r="T399" s="59" t="s">
        <v>2191</v>
      </c>
      <c r="U399" s="59" t="s">
        <v>2191</v>
      </c>
      <c r="V399" s="59" t="s">
        <v>17347</v>
      </c>
      <c r="W399" s="59" t="s">
        <v>2191</v>
      </c>
      <c r="X399" s="59" t="s">
        <v>2191</v>
      </c>
      <c r="Y399" s="59" t="s">
        <v>2191</v>
      </c>
      <c r="Z399" s="59" t="s">
        <v>2191</v>
      </c>
      <c r="AA399" s="59" t="s">
        <v>17346</v>
      </c>
      <c r="AB399" s="59" t="s">
        <v>17345</v>
      </c>
      <c r="AC399" s="59" t="s">
        <v>2191</v>
      </c>
      <c r="AD399" s="59" t="s">
        <v>2191</v>
      </c>
      <c r="AE399" s="59" t="s">
        <v>2191</v>
      </c>
      <c r="AF399" s="59" t="s">
        <v>2191</v>
      </c>
      <c r="AG399" s="59" t="s">
        <v>2191</v>
      </c>
      <c r="AH399" s="59" t="s">
        <v>2191</v>
      </c>
      <c r="AI399" s="59" t="s">
        <v>2191</v>
      </c>
      <c r="AJ399" s="59" t="s">
        <v>2191</v>
      </c>
      <c r="AK399" s="59" t="s">
        <v>2191</v>
      </c>
      <c r="AL399" s="59" t="s">
        <v>2191</v>
      </c>
      <c r="AM399" s="59" t="s">
        <v>2191</v>
      </c>
      <c r="AN399" s="59" t="s">
        <v>2191</v>
      </c>
      <c r="AO399" s="59" t="s">
        <v>17344</v>
      </c>
      <c r="AP399" s="59" t="s">
        <v>17343</v>
      </c>
      <c r="AQ399" s="59" t="s">
        <v>2191</v>
      </c>
      <c r="AR399" s="59" t="s">
        <v>2191</v>
      </c>
      <c r="AS399" s="59" t="s">
        <v>2191</v>
      </c>
      <c r="AT399" s="59" t="s">
        <v>12515</v>
      </c>
      <c r="AU399" s="59">
        <v>2012</v>
      </c>
      <c r="AV399" s="59">
        <v>40</v>
      </c>
      <c r="AW399" s="59" t="s">
        <v>2191</v>
      </c>
      <c r="AX399" s="59" t="s">
        <v>2191</v>
      </c>
      <c r="AY399" s="59" t="s">
        <v>2191</v>
      </c>
      <c r="AZ399" s="59" t="s">
        <v>2191</v>
      </c>
      <c r="BA399" s="59" t="s">
        <v>2191</v>
      </c>
      <c r="BB399" s="59">
        <v>219</v>
      </c>
      <c r="BC399" s="59">
        <v>230</v>
      </c>
      <c r="BD399" s="59" t="s">
        <v>2191</v>
      </c>
      <c r="BE399" s="59" t="s">
        <v>2525</v>
      </c>
      <c r="BF399" s="59" t="str">
        <f>HYPERLINK("http://dx.doi.org/10.1016/j.enpol.2011.09.048","http://dx.doi.org/10.1016/j.enpol.2011.09.048")</f>
        <v>http://dx.doi.org/10.1016/j.enpol.2011.09.048</v>
      </c>
      <c r="BG399" s="59" t="s">
        <v>2191</v>
      </c>
      <c r="BH399" s="59" t="s">
        <v>2191</v>
      </c>
      <c r="BI399" s="59" t="s">
        <v>2191</v>
      </c>
      <c r="BJ399" s="59" t="s">
        <v>2191</v>
      </c>
      <c r="BK399" s="59" t="s">
        <v>2191</v>
      </c>
      <c r="BL399" s="59" t="s">
        <v>2191</v>
      </c>
      <c r="BM399" s="59" t="s">
        <v>2191</v>
      </c>
      <c r="BN399" s="59" t="s">
        <v>2191</v>
      </c>
      <c r="BO399" s="59" t="s">
        <v>2191</v>
      </c>
      <c r="BP399" s="59" t="s">
        <v>2191</v>
      </c>
      <c r="BQ399" s="59" t="s">
        <v>2191</v>
      </c>
      <c r="BR399" s="59" t="s">
        <v>2191</v>
      </c>
      <c r="BS399" s="59" t="s">
        <v>17342</v>
      </c>
      <c r="BT399" s="59" t="str">
        <f>HYPERLINK("https%3A%2F%2Fwww.webofscience.com%2Fwos%2Fwoscc%2Ffull-record%2FWOS:000298824500022","View Full Record in Web of Science")</f>
        <v>View Full Record in Web of Science</v>
      </c>
      <c r="BX399" s="37" t="e">
        <f>VLOOKUP(BE399,[2]scopus!$N$2:$N$1043,1,FALSE)</f>
        <v>#N/A</v>
      </c>
    </row>
    <row r="400" spans="1:76" x14ac:dyDescent="0.15">
      <c r="A400" s="59" t="s">
        <v>12379</v>
      </c>
      <c r="B400" s="59" t="s">
        <v>17341</v>
      </c>
      <c r="C400" s="59" t="s">
        <v>2191</v>
      </c>
      <c r="D400" s="59" t="s">
        <v>2191</v>
      </c>
      <c r="E400" s="59" t="s">
        <v>2191</v>
      </c>
      <c r="F400" s="59" t="s">
        <v>17340</v>
      </c>
      <c r="G400" s="59" t="s">
        <v>2191</v>
      </c>
      <c r="H400" s="59" t="s">
        <v>2191</v>
      </c>
      <c r="I400" s="59" t="s">
        <v>2524</v>
      </c>
      <c r="J400" s="59" t="s">
        <v>17339</v>
      </c>
      <c r="K400" s="59" t="s">
        <v>2191</v>
      </c>
      <c r="L400" s="59" t="s">
        <v>2191</v>
      </c>
      <c r="M400" s="59" t="s">
        <v>2191</v>
      </c>
      <c r="N400" s="59" t="s">
        <v>2191</v>
      </c>
      <c r="O400" s="59" t="s">
        <v>2191</v>
      </c>
      <c r="P400" s="59" t="s">
        <v>2191</v>
      </c>
      <c r="Q400" s="59" t="s">
        <v>2191</v>
      </c>
      <c r="R400" s="59" t="s">
        <v>2191</v>
      </c>
      <c r="S400" s="59" t="s">
        <v>2191</v>
      </c>
      <c r="T400" s="59" t="s">
        <v>2191</v>
      </c>
      <c r="U400" s="59" t="s">
        <v>2191</v>
      </c>
      <c r="V400" s="59" t="s">
        <v>17338</v>
      </c>
      <c r="W400" s="59" t="s">
        <v>2191</v>
      </c>
      <c r="X400" s="59" t="s">
        <v>2191</v>
      </c>
      <c r="Y400" s="59" t="s">
        <v>2191</v>
      </c>
      <c r="Z400" s="59" t="s">
        <v>2191</v>
      </c>
      <c r="AA400" s="59" t="s">
        <v>2191</v>
      </c>
      <c r="AB400" s="59" t="s">
        <v>2191</v>
      </c>
      <c r="AC400" s="59" t="s">
        <v>2191</v>
      </c>
      <c r="AD400" s="59" t="s">
        <v>2191</v>
      </c>
      <c r="AE400" s="59" t="s">
        <v>2191</v>
      </c>
      <c r="AF400" s="59" t="s">
        <v>2191</v>
      </c>
      <c r="AG400" s="59" t="s">
        <v>2191</v>
      </c>
      <c r="AH400" s="59" t="s">
        <v>2191</v>
      </c>
      <c r="AI400" s="59" t="s">
        <v>2191</v>
      </c>
      <c r="AJ400" s="59" t="s">
        <v>2191</v>
      </c>
      <c r="AK400" s="59" t="s">
        <v>2191</v>
      </c>
      <c r="AL400" s="59" t="s">
        <v>2191</v>
      </c>
      <c r="AM400" s="59" t="s">
        <v>2191</v>
      </c>
      <c r="AN400" s="59" t="s">
        <v>2191</v>
      </c>
      <c r="AO400" s="59" t="s">
        <v>17337</v>
      </c>
      <c r="AP400" s="59" t="s">
        <v>17336</v>
      </c>
      <c r="AQ400" s="59" t="s">
        <v>2191</v>
      </c>
      <c r="AR400" s="59" t="s">
        <v>2191</v>
      </c>
      <c r="AS400" s="59" t="s">
        <v>2191</v>
      </c>
      <c r="AT400" s="59" t="s">
        <v>12465</v>
      </c>
      <c r="AU400" s="59">
        <v>2018</v>
      </c>
      <c r="AV400" s="59">
        <v>8</v>
      </c>
      <c r="AW400" s="59">
        <v>1</v>
      </c>
      <c r="AX400" s="59" t="s">
        <v>2191</v>
      </c>
      <c r="AY400" s="59" t="s">
        <v>2191</v>
      </c>
      <c r="AZ400" s="59" t="s">
        <v>2191</v>
      </c>
      <c r="BA400" s="59" t="s">
        <v>2191</v>
      </c>
      <c r="BB400" s="59" t="s">
        <v>2191</v>
      </c>
      <c r="BC400" s="59" t="s">
        <v>2191</v>
      </c>
      <c r="BD400" s="59">
        <v>21</v>
      </c>
      <c r="BE400" s="59" t="s">
        <v>2523</v>
      </c>
      <c r="BF400" s="59" t="str">
        <f>HYPERLINK("http://dx.doi.org/10.1186/s40497-018-0106-6","http://dx.doi.org/10.1186/s40497-018-0106-6")</f>
        <v>http://dx.doi.org/10.1186/s40497-018-0106-6</v>
      </c>
      <c r="BG400" s="59" t="s">
        <v>2191</v>
      </c>
      <c r="BH400" s="59" t="s">
        <v>2191</v>
      </c>
      <c r="BI400" s="59" t="s">
        <v>2191</v>
      </c>
      <c r="BJ400" s="59" t="s">
        <v>2191</v>
      </c>
      <c r="BK400" s="59" t="s">
        <v>2191</v>
      </c>
      <c r="BL400" s="59" t="s">
        <v>2191</v>
      </c>
      <c r="BM400" s="59" t="s">
        <v>2191</v>
      </c>
      <c r="BN400" s="59" t="s">
        <v>2191</v>
      </c>
      <c r="BO400" s="59" t="s">
        <v>2191</v>
      </c>
      <c r="BP400" s="59" t="s">
        <v>2191</v>
      </c>
      <c r="BQ400" s="59" t="s">
        <v>2191</v>
      </c>
      <c r="BR400" s="59" t="s">
        <v>2191</v>
      </c>
      <c r="BS400" s="59" t="s">
        <v>17335</v>
      </c>
      <c r="BT400" s="59" t="str">
        <f>HYPERLINK("https%3A%2F%2Fwww.webofscience.com%2Fwos%2Fwoscc%2Ffull-record%2FWOS:000519849600021","View Full Record in Web of Science")</f>
        <v>View Full Record in Web of Science</v>
      </c>
      <c r="BX400" s="37" t="e">
        <f>VLOOKUP(BE400,[2]scopus!$N$2:$N$1043,1,FALSE)</f>
        <v>#N/A</v>
      </c>
    </row>
    <row r="401" spans="1:76" x14ac:dyDescent="0.15">
      <c r="A401" s="59" t="s">
        <v>12379</v>
      </c>
      <c r="B401" s="59" t="s">
        <v>17334</v>
      </c>
      <c r="C401" s="59" t="s">
        <v>2191</v>
      </c>
      <c r="D401" s="59" t="s">
        <v>2191</v>
      </c>
      <c r="E401" s="59" t="s">
        <v>2191</v>
      </c>
      <c r="F401" s="59" t="s">
        <v>17333</v>
      </c>
      <c r="G401" s="59" t="s">
        <v>2191</v>
      </c>
      <c r="H401" s="59" t="s">
        <v>2191</v>
      </c>
      <c r="I401" s="59" t="s">
        <v>273</v>
      </c>
      <c r="J401" s="59" t="s">
        <v>16321</v>
      </c>
      <c r="K401" s="59" t="s">
        <v>2191</v>
      </c>
      <c r="L401" s="59" t="s">
        <v>2191</v>
      </c>
      <c r="M401" s="59" t="s">
        <v>2191</v>
      </c>
      <c r="N401" s="59" t="s">
        <v>2191</v>
      </c>
      <c r="O401" s="59" t="s">
        <v>2191</v>
      </c>
      <c r="P401" s="59" t="s">
        <v>2191</v>
      </c>
      <c r="Q401" s="59" t="s">
        <v>2191</v>
      </c>
      <c r="R401" s="59" t="s">
        <v>2191</v>
      </c>
      <c r="S401" s="59" t="s">
        <v>2191</v>
      </c>
      <c r="T401" s="59" t="s">
        <v>2191</v>
      </c>
      <c r="U401" s="59" t="s">
        <v>2191</v>
      </c>
      <c r="V401" s="59" t="s">
        <v>17332</v>
      </c>
      <c r="W401" s="59" t="s">
        <v>2191</v>
      </c>
      <c r="X401" s="59" t="s">
        <v>2191</v>
      </c>
      <c r="Y401" s="59" t="s">
        <v>2191</v>
      </c>
      <c r="Z401" s="59" t="s">
        <v>2191</v>
      </c>
      <c r="AA401" s="59" t="s">
        <v>17331</v>
      </c>
      <c r="AB401" s="59" t="s">
        <v>17330</v>
      </c>
      <c r="AC401" s="59" t="s">
        <v>2191</v>
      </c>
      <c r="AD401" s="59" t="s">
        <v>2191</v>
      </c>
      <c r="AE401" s="59" t="s">
        <v>2191</v>
      </c>
      <c r="AF401" s="59" t="s">
        <v>2191</v>
      </c>
      <c r="AG401" s="59" t="s">
        <v>2191</v>
      </c>
      <c r="AH401" s="59" t="s">
        <v>2191</v>
      </c>
      <c r="AI401" s="59" t="s">
        <v>2191</v>
      </c>
      <c r="AJ401" s="59" t="s">
        <v>2191</v>
      </c>
      <c r="AK401" s="59" t="s">
        <v>2191</v>
      </c>
      <c r="AL401" s="59" t="s">
        <v>2191</v>
      </c>
      <c r="AM401" s="59" t="s">
        <v>2191</v>
      </c>
      <c r="AN401" s="59" t="s">
        <v>2191</v>
      </c>
      <c r="AO401" s="59" t="s">
        <v>16317</v>
      </c>
      <c r="AP401" s="59" t="s">
        <v>16316</v>
      </c>
      <c r="AQ401" s="59" t="s">
        <v>2191</v>
      </c>
      <c r="AR401" s="59" t="s">
        <v>2191</v>
      </c>
      <c r="AS401" s="59" t="s">
        <v>2191</v>
      </c>
      <c r="AT401" s="59" t="s">
        <v>13112</v>
      </c>
      <c r="AU401" s="59">
        <v>2019</v>
      </c>
      <c r="AV401" s="59">
        <v>43</v>
      </c>
      <c r="AW401" s="59">
        <v>5</v>
      </c>
      <c r="AX401" s="59" t="s">
        <v>2191</v>
      </c>
      <c r="AY401" s="59" t="s">
        <v>2191</v>
      </c>
      <c r="AZ401" s="59" t="s">
        <v>2191</v>
      </c>
      <c r="BA401" s="59" t="s">
        <v>2191</v>
      </c>
      <c r="BB401" s="59">
        <v>947</v>
      </c>
      <c r="BC401" s="59">
        <v>973</v>
      </c>
      <c r="BD401" s="59" t="s">
        <v>2191</v>
      </c>
      <c r="BE401" s="59" t="s">
        <v>271</v>
      </c>
      <c r="BF401" s="59" t="str">
        <f>HYPERLINK("http://dx.doi.org/10.1177/1042258718757503","http://dx.doi.org/10.1177/1042258718757503")</f>
        <v>http://dx.doi.org/10.1177/1042258718757503</v>
      </c>
      <c r="BG401" s="59" t="s">
        <v>2191</v>
      </c>
      <c r="BH401" s="59" t="s">
        <v>2191</v>
      </c>
      <c r="BI401" s="59" t="s">
        <v>2191</v>
      </c>
      <c r="BJ401" s="59" t="s">
        <v>2191</v>
      </c>
      <c r="BK401" s="59" t="s">
        <v>2191</v>
      </c>
      <c r="BL401" s="59" t="s">
        <v>2191</v>
      </c>
      <c r="BM401" s="59" t="s">
        <v>2191</v>
      </c>
      <c r="BN401" s="59" t="s">
        <v>2191</v>
      </c>
      <c r="BO401" s="59" t="s">
        <v>2191</v>
      </c>
      <c r="BP401" s="59" t="s">
        <v>2191</v>
      </c>
      <c r="BQ401" s="59" t="s">
        <v>2191</v>
      </c>
      <c r="BR401" s="59" t="s">
        <v>2191</v>
      </c>
      <c r="BS401" s="59" t="s">
        <v>17329</v>
      </c>
      <c r="BT401" s="59" t="str">
        <f>HYPERLINK("https%3A%2F%2Fwww.webofscience.com%2Fwos%2Fwoscc%2Ffull-record%2FWOS:000480820000005","View Full Record in Web of Science")</f>
        <v>View Full Record in Web of Science</v>
      </c>
      <c r="BX401" s="37" t="str">
        <f>VLOOKUP(BE401,[2]scopus!$N$2:$N$1043,1,FALSE)</f>
        <v>10.1177/1042258718757503</v>
      </c>
    </row>
    <row r="402" spans="1:76" x14ac:dyDescent="0.15">
      <c r="A402" s="59" t="s">
        <v>12379</v>
      </c>
      <c r="B402" s="59" t="s">
        <v>17328</v>
      </c>
      <c r="C402" s="59" t="s">
        <v>2191</v>
      </c>
      <c r="D402" s="59" t="s">
        <v>2191</v>
      </c>
      <c r="E402" s="59" t="s">
        <v>2191</v>
      </c>
      <c r="F402" s="59" t="s">
        <v>17327</v>
      </c>
      <c r="G402" s="59" t="s">
        <v>2191</v>
      </c>
      <c r="H402" s="59" t="s">
        <v>2191</v>
      </c>
      <c r="I402" s="59" t="s">
        <v>2522</v>
      </c>
      <c r="J402" s="59" t="s">
        <v>16321</v>
      </c>
      <c r="K402" s="59" t="s">
        <v>2191</v>
      </c>
      <c r="L402" s="59" t="s">
        <v>2191</v>
      </c>
      <c r="M402" s="59" t="s">
        <v>2191</v>
      </c>
      <c r="N402" s="59" t="s">
        <v>2191</v>
      </c>
      <c r="O402" s="59" t="s">
        <v>2191</v>
      </c>
      <c r="P402" s="59" t="s">
        <v>2191</v>
      </c>
      <c r="Q402" s="59" t="s">
        <v>2191</v>
      </c>
      <c r="R402" s="59" t="s">
        <v>2191</v>
      </c>
      <c r="S402" s="59" t="s">
        <v>2191</v>
      </c>
      <c r="T402" s="59" t="s">
        <v>2191</v>
      </c>
      <c r="U402" s="59" t="s">
        <v>2191</v>
      </c>
      <c r="V402" s="59" t="s">
        <v>17326</v>
      </c>
      <c r="W402" s="59" t="s">
        <v>2191</v>
      </c>
      <c r="X402" s="59" t="s">
        <v>2191</v>
      </c>
      <c r="Y402" s="59" t="s">
        <v>2191</v>
      </c>
      <c r="Z402" s="59" t="s">
        <v>2191</v>
      </c>
      <c r="AA402" s="59" t="s">
        <v>2191</v>
      </c>
      <c r="AB402" s="59" t="s">
        <v>2191</v>
      </c>
      <c r="AC402" s="59" t="s">
        <v>2191</v>
      </c>
      <c r="AD402" s="59" t="s">
        <v>2191</v>
      </c>
      <c r="AE402" s="59" t="s">
        <v>2191</v>
      </c>
      <c r="AF402" s="59" t="s">
        <v>2191</v>
      </c>
      <c r="AG402" s="59" t="s">
        <v>2191</v>
      </c>
      <c r="AH402" s="59" t="s">
        <v>2191</v>
      </c>
      <c r="AI402" s="59" t="s">
        <v>2191</v>
      </c>
      <c r="AJ402" s="59" t="s">
        <v>2191</v>
      </c>
      <c r="AK402" s="59" t="s">
        <v>2191</v>
      </c>
      <c r="AL402" s="59" t="s">
        <v>2191</v>
      </c>
      <c r="AM402" s="59" t="s">
        <v>2191</v>
      </c>
      <c r="AN402" s="59" t="s">
        <v>2191</v>
      </c>
      <c r="AO402" s="59" t="s">
        <v>16317</v>
      </c>
      <c r="AP402" s="59" t="s">
        <v>16316</v>
      </c>
      <c r="AQ402" s="59" t="s">
        <v>2191</v>
      </c>
      <c r="AR402" s="59" t="s">
        <v>2191</v>
      </c>
      <c r="AS402" s="59" t="s">
        <v>2191</v>
      </c>
      <c r="AT402" s="59" t="s">
        <v>12515</v>
      </c>
      <c r="AU402" s="59">
        <v>2025</v>
      </c>
      <c r="AV402" s="59">
        <v>49</v>
      </c>
      <c r="AW402" s="59">
        <v>1</v>
      </c>
      <c r="AX402" s="59" t="s">
        <v>2191</v>
      </c>
      <c r="AY402" s="59" t="s">
        <v>2191</v>
      </c>
      <c r="AZ402" s="59" t="s">
        <v>2191</v>
      </c>
      <c r="BA402" s="59" t="s">
        <v>2191</v>
      </c>
      <c r="BB402" s="59">
        <v>283</v>
      </c>
      <c r="BC402" s="59">
        <v>311</v>
      </c>
      <c r="BD402" s="59" t="s">
        <v>2191</v>
      </c>
      <c r="BE402" s="59" t="s">
        <v>2521</v>
      </c>
      <c r="BF402" s="59" t="str">
        <f>HYPERLINK("http://dx.doi.org/10.1177/10422587241270571","http://dx.doi.org/10.1177/10422587241270571")</f>
        <v>http://dx.doi.org/10.1177/10422587241270571</v>
      </c>
      <c r="BG402" s="59" t="s">
        <v>2191</v>
      </c>
      <c r="BH402" s="59" t="s">
        <v>17325</v>
      </c>
      <c r="BI402" s="59" t="s">
        <v>2191</v>
      </c>
      <c r="BJ402" s="59" t="s">
        <v>2191</v>
      </c>
      <c r="BK402" s="59" t="s">
        <v>2191</v>
      </c>
      <c r="BL402" s="59" t="s">
        <v>2191</v>
      </c>
      <c r="BM402" s="59" t="s">
        <v>2191</v>
      </c>
      <c r="BN402" s="59" t="s">
        <v>2191</v>
      </c>
      <c r="BO402" s="59" t="s">
        <v>2191</v>
      </c>
      <c r="BP402" s="59" t="s">
        <v>2191</v>
      </c>
      <c r="BQ402" s="59" t="s">
        <v>2191</v>
      </c>
      <c r="BR402" s="59" t="s">
        <v>2191</v>
      </c>
      <c r="BS402" s="59" t="s">
        <v>17324</v>
      </c>
      <c r="BT402" s="59" t="str">
        <f>HYPERLINK("https%3A%2F%2Fwww.webofscience.com%2Fwos%2Fwoscc%2Ffull-record%2FWOS:001300191600001","View Full Record in Web of Science")</f>
        <v>View Full Record in Web of Science</v>
      </c>
      <c r="BX402" s="37" t="e">
        <f>VLOOKUP(BE402,[2]scopus!$N$2:$N$1043,1,FALSE)</f>
        <v>#N/A</v>
      </c>
    </row>
    <row r="403" spans="1:76" x14ac:dyDescent="0.15">
      <c r="A403" s="59" t="s">
        <v>12379</v>
      </c>
      <c r="B403" s="59" t="s">
        <v>17149</v>
      </c>
      <c r="C403" s="59" t="s">
        <v>2191</v>
      </c>
      <c r="D403" s="59" t="s">
        <v>2191</v>
      </c>
      <c r="E403" s="59" t="s">
        <v>2191</v>
      </c>
      <c r="F403" s="59" t="s">
        <v>17148</v>
      </c>
      <c r="G403" s="59" t="s">
        <v>2191</v>
      </c>
      <c r="H403" s="59" t="s">
        <v>2191</v>
      </c>
      <c r="I403" s="59" t="s">
        <v>2520</v>
      </c>
      <c r="J403" s="59" t="s">
        <v>15560</v>
      </c>
      <c r="K403" s="59" t="s">
        <v>2191</v>
      </c>
      <c r="L403" s="59" t="s">
        <v>2191</v>
      </c>
      <c r="M403" s="59" t="s">
        <v>2191</v>
      </c>
      <c r="N403" s="59" t="s">
        <v>2191</v>
      </c>
      <c r="O403" s="59" t="s">
        <v>2191</v>
      </c>
      <c r="P403" s="59" t="s">
        <v>2191</v>
      </c>
      <c r="Q403" s="59" t="s">
        <v>2191</v>
      </c>
      <c r="R403" s="59" t="s">
        <v>2191</v>
      </c>
      <c r="S403" s="59" t="s">
        <v>2191</v>
      </c>
      <c r="T403" s="59" t="s">
        <v>2191</v>
      </c>
      <c r="U403" s="59" t="s">
        <v>2191</v>
      </c>
      <c r="V403" s="59" t="s">
        <v>17323</v>
      </c>
      <c r="W403" s="59" t="s">
        <v>2191</v>
      </c>
      <c r="X403" s="59" t="s">
        <v>2191</v>
      </c>
      <c r="Y403" s="59" t="s">
        <v>2191</v>
      </c>
      <c r="Z403" s="59" t="s">
        <v>2191</v>
      </c>
      <c r="AA403" s="59" t="s">
        <v>2191</v>
      </c>
      <c r="AB403" s="59" t="s">
        <v>2191</v>
      </c>
      <c r="AC403" s="59" t="s">
        <v>2191</v>
      </c>
      <c r="AD403" s="59" t="s">
        <v>2191</v>
      </c>
      <c r="AE403" s="59" t="s">
        <v>2191</v>
      </c>
      <c r="AF403" s="59" t="s">
        <v>2191</v>
      </c>
      <c r="AG403" s="59" t="s">
        <v>2191</v>
      </c>
      <c r="AH403" s="59" t="s">
        <v>2191</v>
      </c>
      <c r="AI403" s="59" t="s">
        <v>2191</v>
      </c>
      <c r="AJ403" s="59" t="s">
        <v>2191</v>
      </c>
      <c r="AK403" s="59" t="s">
        <v>2191</v>
      </c>
      <c r="AL403" s="59" t="s">
        <v>2191</v>
      </c>
      <c r="AM403" s="59" t="s">
        <v>2191</v>
      </c>
      <c r="AN403" s="59" t="s">
        <v>2191</v>
      </c>
      <c r="AO403" s="59" t="s">
        <v>15556</v>
      </c>
      <c r="AP403" s="59" t="s">
        <v>15555</v>
      </c>
      <c r="AQ403" s="59" t="s">
        <v>2191</v>
      </c>
      <c r="AR403" s="59" t="s">
        <v>2191</v>
      </c>
      <c r="AS403" s="59" t="s">
        <v>2191</v>
      </c>
      <c r="AT403" s="59" t="s">
        <v>12515</v>
      </c>
      <c r="AU403" s="59">
        <v>2012</v>
      </c>
      <c r="AV403" s="59">
        <v>19</v>
      </c>
      <c r="AW403" s="59">
        <v>1</v>
      </c>
      <c r="AX403" s="59" t="s">
        <v>2191</v>
      </c>
      <c r="AY403" s="59" t="s">
        <v>2191</v>
      </c>
      <c r="AZ403" s="59" t="s">
        <v>2191</v>
      </c>
      <c r="BA403" s="59" t="s">
        <v>2191</v>
      </c>
      <c r="BB403" s="59">
        <v>26</v>
      </c>
      <c r="BC403" s="59">
        <v>50</v>
      </c>
      <c r="BD403" s="59" t="s">
        <v>2191</v>
      </c>
      <c r="BE403" s="59" t="s">
        <v>2519</v>
      </c>
      <c r="BF403" s="59" t="str">
        <f>HYPERLINK("http://dx.doi.org/10.1016/j.jempfin.2011.10.002","http://dx.doi.org/10.1016/j.jempfin.2011.10.002")</f>
        <v>http://dx.doi.org/10.1016/j.jempfin.2011.10.002</v>
      </c>
      <c r="BG403" s="59" t="s">
        <v>2191</v>
      </c>
      <c r="BH403" s="59" t="s">
        <v>2191</v>
      </c>
      <c r="BI403" s="59" t="s">
        <v>2191</v>
      </c>
      <c r="BJ403" s="59" t="s">
        <v>2191</v>
      </c>
      <c r="BK403" s="59" t="s">
        <v>2191</v>
      </c>
      <c r="BL403" s="59" t="s">
        <v>2191</v>
      </c>
      <c r="BM403" s="59" t="s">
        <v>2191</v>
      </c>
      <c r="BN403" s="59" t="s">
        <v>2191</v>
      </c>
      <c r="BO403" s="59" t="s">
        <v>2191</v>
      </c>
      <c r="BP403" s="59" t="s">
        <v>2191</v>
      </c>
      <c r="BQ403" s="59" t="s">
        <v>2191</v>
      </c>
      <c r="BR403" s="59" t="s">
        <v>2191</v>
      </c>
      <c r="BS403" s="59" t="s">
        <v>17322</v>
      </c>
      <c r="BT403" s="59" t="str">
        <f>HYPERLINK("https%3A%2F%2Fwww.webofscience.com%2Fwos%2Fwoscc%2Ffull-record%2FWOS:000300073500002","View Full Record in Web of Science")</f>
        <v>View Full Record in Web of Science</v>
      </c>
      <c r="BX403" s="37" t="e">
        <f>VLOOKUP(BE403,[2]scopus!$N$2:$N$1043,1,FALSE)</f>
        <v>#N/A</v>
      </c>
    </row>
    <row r="404" spans="1:76" x14ac:dyDescent="0.15">
      <c r="A404" s="59" t="s">
        <v>12379</v>
      </c>
      <c r="B404" s="59" t="s">
        <v>17321</v>
      </c>
      <c r="C404" s="59" t="s">
        <v>2191</v>
      </c>
      <c r="D404" s="59" t="s">
        <v>2191</v>
      </c>
      <c r="E404" s="59" t="s">
        <v>2191</v>
      </c>
      <c r="F404" s="59" t="s">
        <v>17320</v>
      </c>
      <c r="G404" s="59" t="s">
        <v>2191</v>
      </c>
      <c r="H404" s="59" t="s">
        <v>2191</v>
      </c>
      <c r="I404" s="59" t="s">
        <v>3719</v>
      </c>
      <c r="J404" s="59" t="s">
        <v>13503</v>
      </c>
      <c r="K404" s="59" t="s">
        <v>2191</v>
      </c>
      <c r="L404" s="59" t="s">
        <v>2191</v>
      </c>
      <c r="M404" s="59" t="s">
        <v>2191</v>
      </c>
      <c r="N404" s="59" t="s">
        <v>2191</v>
      </c>
      <c r="O404" s="59" t="s">
        <v>2191</v>
      </c>
      <c r="P404" s="59" t="s">
        <v>2191</v>
      </c>
      <c r="Q404" s="59" t="s">
        <v>2191</v>
      </c>
      <c r="R404" s="59" t="s">
        <v>2191</v>
      </c>
      <c r="S404" s="59" t="s">
        <v>2191</v>
      </c>
      <c r="T404" s="59" t="s">
        <v>2191</v>
      </c>
      <c r="U404" s="59" t="s">
        <v>2191</v>
      </c>
      <c r="V404" s="59" t="s">
        <v>17319</v>
      </c>
      <c r="W404" s="59" t="s">
        <v>2191</v>
      </c>
      <c r="X404" s="59" t="s">
        <v>2191</v>
      </c>
      <c r="Y404" s="59" t="s">
        <v>2191</v>
      </c>
      <c r="Z404" s="59" t="s">
        <v>2191</v>
      </c>
      <c r="AA404" s="59" t="s">
        <v>17318</v>
      </c>
      <c r="AB404" s="59" t="s">
        <v>17317</v>
      </c>
      <c r="AC404" s="59" t="s">
        <v>2191</v>
      </c>
      <c r="AD404" s="59" t="s">
        <v>2191</v>
      </c>
      <c r="AE404" s="59" t="s">
        <v>2191</v>
      </c>
      <c r="AF404" s="59" t="s">
        <v>2191</v>
      </c>
      <c r="AG404" s="59" t="s">
        <v>2191</v>
      </c>
      <c r="AH404" s="59" t="s">
        <v>2191</v>
      </c>
      <c r="AI404" s="59" t="s">
        <v>2191</v>
      </c>
      <c r="AJ404" s="59" t="s">
        <v>2191</v>
      </c>
      <c r="AK404" s="59" t="s">
        <v>2191</v>
      </c>
      <c r="AL404" s="59" t="s">
        <v>2191</v>
      </c>
      <c r="AM404" s="59" t="s">
        <v>2191</v>
      </c>
      <c r="AN404" s="59" t="s">
        <v>2191</v>
      </c>
      <c r="AO404" s="59" t="s">
        <v>13501</v>
      </c>
      <c r="AP404" s="59" t="s">
        <v>15682</v>
      </c>
      <c r="AQ404" s="59" t="s">
        <v>2191</v>
      </c>
      <c r="AR404" s="59" t="s">
        <v>2191</v>
      </c>
      <c r="AS404" s="59" t="s">
        <v>2191</v>
      </c>
      <c r="AT404" s="59" t="s">
        <v>12586</v>
      </c>
      <c r="AU404" s="59">
        <v>2016</v>
      </c>
      <c r="AV404" s="59">
        <v>47</v>
      </c>
      <c r="AW404" s="59">
        <v>3</v>
      </c>
      <c r="AX404" s="59" t="s">
        <v>2191</v>
      </c>
      <c r="AY404" s="59" t="s">
        <v>2191</v>
      </c>
      <c r="AZ404" s="59" t="s">
        <v>2191</v>
      </c>
      <c r="BA404" s="59" t="s">
        <v>2191</v>
      </c>
      <c r="BB404" s="59">
        <v>347</v>
      </c>
      <c r="BC404" s="59">
        <v>373</v>
      </c>
      <c r="BD404" s="59" t="s">
        <v>2191</v>
      </c>
      <c r="BE404" s="59" t="s">
        <v>3718</v>
      </c>
      <c r="BF404" s="59" t="str">
        <f>HYPERLINK("http://dx.doi.org/10.1057/jibs.2015.46","http://dx.doi.org/10.1057/jibs.2015.46")</f>
        <v>http://dx.doi.org/10.1057/jibs.2015.46</v>
      </c>
      <c r="BG404" s="59" t="s">
        <v>2191</v>
      </c>
      <c r="BH404" s="59" t="s">
        <v>2191</v>
      </c>
      <c r="BI404" s="59" t="s">
        <v>2191</v>
      </c>
      <c r="BJ404" s="59" t="s">
        <v>2191</v>
      </c>
      <c r="BK404" s="59" t="s">
        <v>2191</v>
      </c>
      <c r="BL404" s="59" t="s">
        <v>2191</v>
      </c>
      <c r="BM404" s="59" t="s">
        <v>2191</v>
      </c>
      <c r="BN404" s="59" t="s">
        <v>2191</v>
      </c>
      <c r="BO404" s="59" t="s">
        <v>2191</v>
      </c>
      <c r="BP404" s="59" t="s">
        <v>2191</v>
      </c>
      <c r="BQ404" s="59" t="s">
        <v>2191</v>
      </c>
      <c r="BR404" s="59" t="s">
        <v>2191</v>
      </c>
      <c r="BS404" s="59" t="s">
        <v>17316</v>
      </c>
      <c r="BT404" s="59" t="str">
        <f>HYPERLINK("https%3A%2F%2Fwww.webofscience.com%2Fwos%2Fwoscc%2Ffull-record%2FWOS:000371917400005","View Full Record in Web of Science")</f>
        <v>View Full Record in Web of Science</v>
      </c>
      <c r="BX404" s="37" t="str">
        <f>VLOOKUP(BE404,[2]scopus!$N$2:$N$1043,1,FALSE)</f>
        <v>10.1057/jibs.2015.46</v>
      </c>
    </row>
    <row r="405" spans="1:76" x14ac:dyDescent="0.15">
      <c r="A405" s="59" t="s">
        <v>12379</v>
      </c>
      <c r="B405" s="59" t="s">
        <v>17315</v>
      </c>
      <c r="C405" s="59" t="s">
        <v>2191</v>
      </c>
      <c r="D405" s="59" t="s">
        <v>2191</v>
      </c>
      <c r="E405" s="59" t="s">
        <v>2191</v>
      </c>
      <c r="F405" s="59" t="s">
        <v>17314</v>
      </c>
      <c r="G405" s="59" t="s">
        <v>2191</v>
      </c>
      <c r="H405" s="59" t="s">
        <v>2191</v>
      </c>
      <c r="I405" s="59" t="s">
        <v>3824</v>
      </c>
      <c r="J405" s="59" t="s">
        <v>16829</v>
      </c>
      <c r="K405" s="59" t="s">
        <v>2191</v>
      </c>
      <c r="L405" s="59" t="s">
        <v>2191</v>
      </c>
      <c r="M405" s="59" t="s">
        <v>2191</v>
      </c>
      <c r="N405" s="59" t="s">
        <v>2191</v>
      </c>
      <c r="O405" s="59" t="s">
        <v>2191</v>
      </c>
      <c r="P405" s="59" t="s">
        <v>2191</v>
      </c>
      <c r="Q405" s="59" t="s">
        <v>2191</v>
      </c>
      <c r="R405" s="59" t="s">
        <v>2191</v>
      </c>
      <c r="S405" s="59" t="s">
        <v>2191</v>
      </c>
      <c r="T405" s="59" t="s">
        <v>2191</v>
      </c>
      <c r="U405" s="59" t="s">
        <v>2191</v>
      </c>
      <c r="V405" s="59" t="s">
        <v>17313</v>
      </c>
      <c r="W405" s="59" t="s">
        <v>2191</v>
      </c>
      <c r="X405" s="59" t="s">
        <v>2191</v>
      </c>
      <c r="Y405" s="59" t="s">
        <v>2191</v>
      </c>
      <c r="Z405" s="59" t="s">
        <v>2191</v>
      </c>
      <c r="AA405" s="59" t="s">
        <v>2191</v>
      </c>
      <c r="AB405" s="59" t="s">
        <v>2191</v>
      </c>
      <c r="AC405" s="59" t="s">
        <v>2191</v>
      </c>
      <c r="AD405" s="59" t="s">
        <v>2191</v>
      </c>
      <c r="AE405" s="59" t="s">
        <v>2191</v>
      </c>
      <c r="AF405" s="59" t="s">
        <v>2191</v>
      </c>
      <c r="AG405" s="59" t="s">
        <v>2191</v>
      </c>
      <c r="AH405" s="59" t="s">
        <v>2191</v>
      </c>
      <c r="AI405" s="59" t="s">
        <v>2191</v>
      </c>
      <c r="AJ405" s="59" t="s">
        <v>2191</v>
      </c>
      <c r="AK405" s="59" t="s">
        <v>2191</v>
      </c>
      <c r="AL405" s="59" t="s">
        <v>2191</v>
      </c>
      <c r="AM405" s="59" t="s">
        <v>2191</v>
      </c>
      <c r="AN405" s="59" t="s">
        <v>2191</v>
      </c>
      <c r="AO405" s="59" t="s">
        <v>16825</v>
      </c>
      <c r="AP405" s="59" t="s">
        <v>16824</v>
      </c>
      <c r="AQ405" s="59" t="s">
        <v>2191</v>
      </c>
      <c r="AR405" s="59" t="s">
        <v>2191</v>
      </c>
      <c r="AS405" s="59" t="s">
        <v>2191</v>
      </c>
      <c r="AT405" s="59" t="s">
        <v>12436</v>
      </c>
      <c r="AU405" s="59">
        <v>2018</v>
      </c>
      <c r="AV405" s="59">
        <v>47</v>
      </c>
      <c r="AW405" s="59">
        <v>1</v>
      </c>
      <c r="AX405" s="59" t="s">
        <v>2191</v>
      </c>
      <c r="AY405" s="59" t="s">
        <v>2191</v>
      </c>
      <c r="AZ405" s="59" t="s">
        <v>2191</v>
      </c>
      <c r="BA405" s="59" t="s">
        <v>2191</v>
      </c>
      <c r="BB405" s="59">
        <v>180</v>
      </c>
      <c r="BC405" s="59">
        <v>193</v>
      </c>
      <c r="BD405" s="59" t="s">
        <v>2191</v>
      </c>
      <c r="BE405" s="59" t="s">
        <v>3823</v>
      </c>
      <c r="BF405" s="59" t="str">
        <f>HYPERLINK("http://dx.doi.org/10.1016/j.respol.2017.10.009","http://dx.doi.org/10.1016/j.respol.2017.10.009")</f>
        <v>http://dx.doi.org/10.1016/j.respol.2017.10.009</v>
      </c>
      <c r="BG405" s="59" t="s">
        <v>2191</v>
      </c>
      <c r="BH405" s="59" t="s">
        <v>2191</v>
      </c>
      <c r="BI405" s="59" t="s">
        <v>2191</v>
      </c>
      <c r="BJ405" s="59" t="s">
        <v>2191</v>
      </c>
      <c r="BK405" s="59" t="s">
        <v>2191</v>
      </c>
      <c r="BL405" s="59" t="s">
        <v>2191</v>
      </c>
      <c r="BM405" s="59" t="s">
        <v>2191</v>
      </c>
      <c r="BN405" s="59" t="s">
        <v>2191</v>
      </c>
      <c r="BO405" s="59" t="s">
        <v>2191</v>
      </c>
      <c r="BP405" s="59" t="s">
        <v>2191</v>
      </c>
      <c r="BQ405" s="59" t="s">
        <v>2191</v>
      </c>
      <c r="BR405" s="59" t="s">
        <v>2191</v>
      </c>
      <c r="BS405" s="59" t="s">
        <v>17312</v>
      </c>
      <c r="BT405" s="59" t="str">
        <f>HYPERLINK("https%3A%2F%2Fwww.webofscience.com%2Fwos%2Fwoscc%2Ffull-record%2FWOS:000418976900015","View Full Record in Web of Science")</f>
        <v>View Full Record in Web of Science</v>
      </c>
      <c r="BX405" s="37" t="str">
        <f>VLOOKUP(BE405,[2]scopus!$N$2:$N$1043,1,FALSE)</f>
        <v>10.1016/j.respol.2017.10.009</v>
      </c>
    </row>
    <row r="406" spans="1:76" x14ac:dyDescent="0.15">
      <c r="A406" s="59" t="s">
        <v>12379</v>
      </c>
      <c r="B406" s="59" t="s">
        <v>17311</v>
      </c>
      <c r="C406" s="59" t="s">
        <v>2191</v>
      </c>
      <c r="D406" s="59" t="s">
        <v>2191</v>
      </c>
      <c r="E406" s="59" t="s">
        <v>2191</v>
      </c>
      <c r="F406" s="59" t="s">
        <v>17310</v>
      </c>
      <c r="G406" s="59" t="s">
        <v>2191</v>
      </c>
      <c r="H406" s="59" t="s">
        <v>2191</v>
      </c>
      <c r="I406" s="59" t="s">
        <v>4178</v>
      </c>
      <c r="J406" s="59" t="s">
        <v>16277</v>
      </c>
      <c r="K406" s="59" t="s">
        <v>2191</v>
      </c>
      <c r="L406" s="59" t="s">
        <v>2191</v>
      </c>
      <c r="M406" s="59" t="s">
        <v>2191</v>
      </c>
      <c r="N406" s="59" t="s">
        <v>2191</v>
      </c>
      <c r="O406" s="59" t="s">
        <v>2191</v>
      </c>
      <c r="P406" s="59" t="s">
        <v>2191</v>
      </c>
      <c r="Q406" s="59" t="s">
        <v>2191</v>
      </c>
      <c r="R406" s="59" t="s">
        <v>2191</v>
      </c>
      <c r="S406" s="59" t="s">
        <v>2191</v>
      </c>
      <c r="T406" s="59" t="s">
        <v>2191</v>
      </c>
      <c r="U406" s="59" t="s">
        <v>2191</v>
      </c>
      <c r="V406" s="59" t="s">
        <v>17309</v>
      </c>
      <c r="W406" s="59" t="s">
        <v>2191</v>
      </c>
      <c r="X406" s="59" t="s">
        <v>2191</v>
      </c>
      <c r="Y406" s="59" t="s">
        <v>2191</v>
      </c>
      <c r="Z406" s="59" t="s">
        <v>2191</v>
      </c>
      <c r="AA406" s="59" t="s">
        <v>2191</v>
      </c>
      <c r="AB406" s="59" t="s">
        <v>2191</v>
      </c>
      <c r="AC406" s="59" t="s">
        <v>2191</v>
      </c>
      <c r="AD406" s="59" t="s">
        <v>2191</v>
      </c>
      <c r="AE406" s="59" t="s">
        <v>2191</v>
      </c>
      <c r="AF406" s="59" t="s">
        <v>2191</v>
      </c>
      <c r="AG406" s="59" t="s">
        <v>2191</v>
      </c>
      <c r="AH406" s="59" t="s">
        <v>2191</v>
      </c>
      <c r="AI406" s="59" t="s">
        <v>2191</v>
      </c>
      <c r="AJ406" s="59" t="s">
        <v>2191</v>
      </c>
      <c r="AK406" s="59" t="s">
        <v>2191</v>
      </c>
      <c r="AL406" s="59" t="s">
        <v>2191</v>
      </c>
      <c r="AM406" s="59" t="s">
        <v>2191</v>
      </c>
      <c r="AN406" s="59" t="s">
        <v>2191</v>
      </c>
      <c r="AO406" s="59" t="s">
        <v>16273</v>
      </c>
      <c r="AP406" s="59" t="s">
        <v>16272</v>
      </c>
      <c r="AQ406" s="59" t="s">
        <v>2191</v>
      </c>
      <c r="AR406" s="59" t="s">
        <v>2191</v>
      </c>
      <c r="AS406" s="59" t="s">
        <v>2191</v>
      </c>
      <c r="AT406" s="59" t="s">
        <v>12529</v>
      </c>
      <c r="AU406" s="59">
        <v>2019</v>
      </c>
      <c r="AV406" s="59">
        <v>20</v>
      </c>
      <c r="AW406" s="59">
        <v>4</v>
      </c>
      <c r="AX406" s="59" t="s">
        <v>2191</v>
      </c>
      <c r="AY406" s="59" t="s">
        <v>2191</v>
      </c>
      <c r="AZ406" s="59" t="s">
        <v>12540</v>
      </c>
      <c r="BA406" s="59" t="s">
        <v>2191</v>
      </c>
      <c r="BB406" s="59">
        <v>289</v>
      </c>
      <c r="BC406" s="59">
        <v>300</v>
      </c>
      <c r="BD406" s="59" t="s">
        <v>2191</v>
      </c>
      <c r="BE406" s="59" t="s">
        <v>4177</v>
      </c>
      <c r="BF406" s="59" t="str">
        <f>HYPERLINK("http://dx.doi.org/10.1177/1465750318795083","http://dx.doi.org/10.1177/1465750318795083")</f>
        <v>http://dx.doi.org/10.1177/1465750318795083</v>
      </c>
      <c r="BG406" s="59" t="s">
        <v>2191</v>
      </c>
      <c r="BH406" s="59" t="s">
        <v>2191</v>
      </c>
      <c r="BI406" s="59" t="s">
        <v>2191</v>
      </c>
      <c r="BJ406" s="59" t="s">
        <v>2191</v>
      </c>
      <c r="BK406" s="59" t="s">
        <v>2191</v>
      </c>
      <c r="BL406" s="59" t="s">
        <v>2191</v>
      </c>
      <c r="BM406" s="59" t="s">
        <v>2191</v>
      </c>
      <c r="BN406" s="59" t="s">
        <v>2191</v>
      </c>
      <c r="BO406" s="59" t="s">
        <v>2191</v>
      </c>
      <c r="BP406" s="59" t="s">
        <v>2191</v>
      </c>
      <c r="BQ406" s="59" t="s">
        <v>2191</v>
      </c>
      <c r="BR406" s="59" t="s">
        <v>2191</v>
      </c>
      <c r="BS406" s="59" t="s">
        <v>17308</v>
      </c>
      <c r="BT406" s="59" t="str">
        <f>HYPERLINK("https%3A%2F%2Fwww.webofscience.com%2Fwos%2Fwoscc%2Ffull-record%2FWOS:000487012000006","View Full Record in Web of Science")</f>
        <v>View Full Record in Web of Science</v>
      </c>
      <c r="BX406" s="37" t="str">
        <f>VLOOKUP(BE406,[2]scopus!$N$2:$N$1043,1,FALSE)</f>
        <v>10.1177/1465750318795083</v>
      </c>
    </row>
    <row r="407" spans="1:76" x14ac:dyDescent="0.15">
      <c r="A407" s="59" t="s">
        <v>12379</v>
      </c>
      <c r="B407" s="59" t="s">
        <v>17307</v>
      </c>
      <c r="C407" s="59" t="s">
        <v>2191</v>
      </c>
      <c r="D407" s="59" t="s">
        <v>2191</v>
      </c>
      <c r="E407" s="59" t="s">
        <v>2191</v>
      </c>
      <c r="F407" s="59" t="s">
        <v>17306</v>
      </c>
      <c r="G407" s="59" t="s">
        <v>2191</v>
      </c>
      <c r="H407" s="59" t="s">
        <v>2191</v>
      </c>
      <c r="I407" s="59" t="s">
        <v>2518</v>
      </c>
      <c r="J407" s="59" t="s">
        <v>17305</v>
      </c>
      <c r="K407" s="59" t="s">
        <v>2191</v>
      </c>
      <c r="L407" s="59" t="s">
        <v>2191</v>
      </c>
      <c r="M407" s="59" t="s">
        <v>2191</v>
      </c>
      <c r="N407" s="59" t="s">
        <v>2191</v>
      </c>
      <c r="O407" s="59" t="s">
        <v>2191</v>
      </c>
      <c r="P407" s="59" t="s">
        <v>2191</v>
      </c>
      <c r="Q407" s="59" t="s">
        <v>2191</v>
      </c>
      <c r="R407" s="59" t="s">
        <v>2191</v>
      </c>
      <c r="S407" s="59" t="s">
        <v>2191</v>
      </c>
      <c r="T407" s="59" t="s">
        <v>2191</v>
      </c>
      <c r="U407" s="59" t="s">
        <v>2191</v>
      </c>
      <c r="V407" s="59" t="s">
        <v>17304</v>
      </c>
      <c r="W407" s="59" t="s">
        <v>2191</v>
      </c>
      <c r="X407" s="59" t="s">
        <v>2191</v>
      </c>
      <c r="Y407" s="59" t="s">
        <v>2191</v>
      </c>
      <c r="Z407" s="59" t="s">
        <v>2191</v>
      </c>
      <c r="AA407" s="59" t="s">
        <v>17303</v>
      </c>
      <c r="AB407" s="59" t="s">
        <v>2191</v>
      </c>
      <c r="AC407" s="59" t="s">
        <v>2191</v>
      </c>
      <c r="AD407" s="59" t="s">
        <v>2191</v>
      </c>
      <c r="AE407" s="59" t="s">
        <v>2191</v>
      </c>
      <c r="AF407" s="59" t="s">
        <v>2191</v>
      </c>
      <c r="AG407" s="59" t="s">
        <v>2191</v>
      </c>
      <c r="AH407" s="59" t="s">
        <v>2191</v>
      </c>
      <c r="AI407" s="59" t="s">
        <v>2191</v>
      </c>
      <c r="AJ407" s="59" t="s">
        <v>2191</v>
      </c>
      <c r="AK407" s="59" t="s">
        <v>2191</v>
      </c>
      <c r="AL407" s="59" t="s">
        <v>2191</v>
      </c>
      <c r="AM407" s="59" t="s">
        <v>2191</v>
      </c>
      <c r="AN407" s="59" t="s">
        <v>2191</v>
      </c>
      <c r="AO407" s="59" t="s">
        <v>17302</v>
      </c>
      <c r="AP407" s="59" t="s">
        <v>17301</v>
      </c>
      <c r="AQ407" s="59" t="s">
        <v>2191</v>
      </c>
      <c r="AR407" s="59" t="s">
        <v>2191</v>
      </c>
      <c r="AS407" s="59" t="s">
        <v>2191</v>
      </c>
      <c r="AT407" s="59" t="s">
        <v>12465</v>
      </c>
      <c r="AU407" s="59">
        <v>2024</v>
      </c>
      <c r="AV407" s="59">
        <v>29</v>
      </c>
      <c r="AW407" s="59">
        <v>5</v>
      </c>
      <c r="AX407" s="59" t="s">
        <v>2191</v>
      </c>
      <c r="AY407" s="59" t="s">
        <v>2191</v>
      </c>
      <c r="AZ407" s="59" t="s">
        <v>12540</v>
      </c>
      <c r="BA407" s="59" t="s">
        <v>2191</v>
      </c>
      <c r="BB407" s="59">
        <v>567</v>
      </c>
      <c r="BC407" s="59">
        <v>585</v>
      </c>
      <c r="BD407" s="59" t="s">
        <v>2191</v>
      </c>
      <c r="BE407" s="59" t="s">
        <v>2517</v>
      </c>
      <c r="BF407" s="59" t="str">
        <f>HYPERLINK("http://dx.doi.org/10.1111/1468-0106.12460","http://dx.doi.org/10.1111/1468-0106.12460")</f>
        <v>http://dx.doi.org/10.1111/1468-0106.12460</v>
      </c>
      <c r="BG407" s="59" t="s">
        <v>2191</v>
      </c>
      <c r="BH407" s="59" t="s">
        <v>12835</v>
      </c>
      <c r="BI407" s="59" t="s">
        <v>2191</v>
      </c>
      <c r="BJ407" s="59" t="s">
        <v>2191</v>
      </c>
      <c r="BK407" s="59" t="s">
        <v>2191</v>
      </c>
      <c r="BL407" s="59" t="s">
        <v>2191</v>
      </c>
      <c r="BM407" s="59" t="s">
        <v>2191</v>
      </c>
      <c r="BN407" s="59" t="s">
        <v>2191</v>
      </c>
      <c r="BO407" s="59" t="s">
        <v>2191</v>
      </c>
      <c r="BP407" s="59" t="s">
        <v>2191</v>
      </c>
      <c r="BQ407" s="59" t="s">
        <v>2191</v>
      </c>
      <c r="BR407" s="59" t="s">
        <v>2191</v>
      </c>
      <c r="BS407" s="59" t="s">
        <v>17300</v>
      </c>
      <c r="BT407" s="59" t="str">
        <f>HYPERLINK("https%3A%2F%2Fwww.webofscience.com%2Fwos%2Fwoscc%2Ffull-record%2FWOS:001366975700001","View Full Record in Web of Science")</f>
        <v>View Full Record in Web of Science</v>
      </c>
      <c r="BX407" s="37" t="e">
        <f>VLOOKUP(BE407,[2]scopus!$N$2:$N$1043,1,FALSE)</f>
        <v>#N/A</v>
      </c>
    </row>
    <row r="408" spans="1:76" x14ac:dyDescent="0.15">
      <c r="A408" s="59" t="s">
        <v>12379</v>
      </c>
      <c r="B408" s="59" t="s">
        <v>17299</v>
      </c>
      <c r="C408" s="59" t="s">
        <v>2191</v>
      </c>
      <c r="D408" s="59" t="s">
        <v>2191</v>
      </c>
      <c r="E408" s="59" t="s">
        <v>2191</v>
      </c>
      <c r="F408" s="59" t="s">
        <v>17298</v>
      </c>
      <c r="G408" s="59" t="s">
        <v>2191</v>
      </c>
      <c r="H408" s="59" t="s">
        <v>2191</v>
      </c>
      <c r="I408" s="59" t="s">
        <v>350</v>
      </c>
      <c r="J408" s="59" t="s">
        <v>17254</v>
      </c>
      <c r="K408" s="59" t="s">
        <v>2191</v>
      </c>
      <c r="L408" s="59" t="s">
        <v>2191</v>
      </c>
      <c r="M408" s="59" t="s">
        <v>2191</v>
      </c>
      <c r="N408" s="59" t="s">
        <v>2191</v>
      </c>
      <c r="O408" s="59" t="s">
        <v>2191</v>
      </c>
      <c r="P408" s="59" t="s">
        <v>2191</v>
      </c>
      <c r="Q408" s="59" t="s">
        <v>2191</v>
      </c>
      <c r="R408" s="59" t="s">
        <v>2191</v>
      </c>
      <c r="S408" s="59" t="s">
        <v>2191</v>
      </c>
      <c r="T408" s="59" t="s">
        <v>2191</v>
      </c>
      <c r="U408" s="59" t="s">
        <v>2191</v>
      </c>
      <c r="V408" s="59" t="s">
        <v>17297</v>
      </c>
      <c r="W408" s="59" t="s">
        <v>2191</v>
      </c>
      <c r="X408" s="59" t="s">
        <v>2191</v>
      </c>
      <c r="Y408" s="59" t="s">
        <v>2191</v>
      </c>
      <c r="Z408" s="59" t="s">
        <v>2191</v>
      </c>
      <c r="AA408" s="59" t="s">
        <v>2191</v>
      </c>
      <c r="AB408" s="59" t="s">
        <v>17296</v>
      </c>
      <c r="AC408" s="59" t="s">
        <v>2191</v>
      </c>
      <c r="AD408" s="59" t="s">
        <v>2191</v>
      </c>
      <c r="AE408" s="59" t="s">
        <v>2191</v>
      </c>
      <c r="AF408" s="59" t="s">
        <v>2191</v>
      </c>
      <c r="AG408" s="59" t="s">
        <v>2191</v>
      </c>
      <c r="AH408" s="59" t="s">
        <v>2191</v>
      </c>
      <c r="AI408" s="59" t="s">
        <v>2191</v>
      </c>
      <c r="AJ408" s="59" t="s">
        <v>2191</v>
      </c>
      <c r="AK408" s="59" t="s">
        <v>2191</v>
      </c>
      <c r="AL408" s="59" t="s">
        <v>2191</v>
      </c>
      <c r="AM408" s="59" t="s">
        <v>2191</v>
      </c>
      <c r="AN408" s="59" t="s">
        <v>2191</v>
      </c>
      <c r="AO408" s="59" t="s">
        <v>17252</v>
      </c>
      <c r="AP408" s="59" t="s">
        <v>17251</v>
      </c>
      <c r="AQ408" s="59" t="s">
        <v>2191</v>
      </c>
      <c r="AR408" s="59" t="s">
        <v>2191</v>
      </c>
      <c r="AS408" s="59" t="s">
        <v>2191</v>
      </c>
      <c r="AT408" s="59" t="s">
        <v>2191</v>
      </c>
      <c r="AU408" s="59">
        <v>2017</v>
      </c>
      <c r="AV408" s="59">
        <v>26</v>
      </c>
      <c r="AW408" s="59">
        <v>1</v>
      </c>
      <c r="AX408" s="59" t="s">
        <v>2191</v>
      </c>
      <c r="AY408" s="59" t="s">
        <v>2191</v>
      </c>
      <c r="AZ408" s="59" t="s">
        <v>2191</v>
      </c>
      <c r="BA408" s="59" t="s">
        <v>2191</v>
      </c>
      <c r="BB408" s="59">
        <v>35</v>
      </c>
      <c r="BC408" s="59">
        <v>66</v>
      </c>
      <c r="BD408" s="59" t="s">
        <v>2191</v>
      </c>
      <c r="BE408" s="59" t="s">
        <v>348</v>
      </c>
      <c r="BF408" s="59" t="str">
        <f>HYPERLINK("http://dx.doi.org/10.1111/jems.12170","http://dx.doi.org/10.1111/jems.12170")</f>
        <v>http://dx.doi.org/10.1111/jems.12170</v>
      </c>
      <c r="BG408" s="59" t="s">
        <v>2191</v>
      </c>
      <c r="BH408" s="59" t="s">
        <v>2191</v>
      </c>
      <c r="BI408" s="59" t="s">
        <v>2191</v>
      </c>
      <c r="BJ408" s="59" t="s">
        <v>2191</v>
      </c>
      <c r="BK408" s="59" t="s">
        <v>2191</v>
      </c>
      <c r="BL408" s="59" t="s">
        <v>2191</v>
      </c>
      <c r="BM408" s="59" t="s">
        <v>2191</v>
      </c>
      <c r="BN408" s="59" t="s">
        <v>2191</v>
      </c>
      <c r="BO408" s="59" t="s">
        <v>2191</v>
      </c>
      <c r="BP408" s="59" t="s">
        <v>2191</v>
      </c>
      <c r="BQ408" s="59" t="s">
        <v>2191</v>
      </c>
      <c r="BR408" s="59" t="s">
        <v>2191</v>
      </c>
      <c r="BS408" s="59" t="s">
        <v>17295</v>
      </c>
      <c r="BT408" s="59" t="str">
        <f>HYPERLINK("https%3A%2F%2Fwww.webofscience.com%2Fwos%2Fwoscc%2Ffull-record%2FWOS:000394542600002","View Full Record in Web of Science")</f>
        <v>View Full Record in Web of Science</v>
      </c>
      <c r="BX408" s="37" t="str">
        <f>VLOOKUP(BE408,[2]scopus!$N$2:$N$1043,1,FALSE)</f>
        <v>10.1111/jems.12170</v>
      </c>
    </row>
    <row r="409" spans="1:76" x14ac:dyDescent="0.15">
      <c r="A409" s="59" t="s">
        <v>12379</v>
      </c>
      <c r="B409" s="59" t="s">
        <v>17294</v>
      </c>
      <c r="C409" s="59" t="s">
        <v>2191</v>
      </c>
      <c r="D409" s="59" t="s">
        <v>2191</v>
      </c>
      <c r="E409" s="59" t="s">
        <v>2191</v>
      </c>
      <c r="F409" s="59" t="s">
        <v>17294</v>
      </c>
      <c r="G409" s="59" t="s">
        <v>2191</v>
      </c>
      <c r="H409" s="59" t="s">
        <v>2191</v>
      </c>
      <c r="I409" s="59" t="s">
        <v>2516</v>
      </c>
      <c r="J409" s="59" t="s">
        <v>14483</v>
      </c>
      <c r="K409" s="59" t="s">
        <v>2191</v>
      </c>
      <c r="L409" s="59" t="s">
        <v>2191</v>
      </c>
      <c r="M409" s="59" t="s">
        <v>2191</v>
      </c>
      <c r="N409" s="59" t="s">
        <v>2191</v>
      </c>
      <c r="O409" s="59" t="s">
        <v>2191</v>
      </c>
      <c r="P409" s="59" t="s">
        <v>2191</v>
      </c>
      <c r="Q409" s="59" t="s">
        <v>2191</v>
      </c>
      <c r="R409" s="59" t="s">
        <v>2191</v>
      </c>
      <c r="S409" s="59" t="s">
        <v>2191</v>
      </c>
      <c r="T409" s="59" t="s">
        <v>2191</v>
      </c>
      <c r="U409" s="59" t="s">
        <v>2191</v>
      </c>
      <c r="V409" s="59" t="s">
        <v>17293</v>
      </c>
      <c r="W409" s="59" t="s">
        <v>2191</v>
      </c>
      <c r="X409" s="59" t="s">
        <v>2191</v>
      </c>
      <c r="Y409" s="59" t="s">
        <v>2191</v>
      </c>
      <c r="Z409" s="59" t="s">
        <v>2191</v>
      </c>
      <c r="AA409" s="59" t="s">
        <v>17292</v>
      </c>
      <c r="AB409" s="59" t="s">
        <v>17291</v>
      </c>
      <c r="AC409" s="59" t="s">
        <v>2191</v>
      </c>
      <c r="AD409" s="59" t="s">
        <v>2191</v>
      </c>
      <c r="AE409" s="59" t="s">
        <v>2191</v>
      </c>
      <c r="AF409" s="59" t="s">
        <v>2191</v>
      </c>
      <c r="AG409" s="59" t="s">
        <v>2191</v>
      </c>
      <c r="AH409" s="59" t="s">
        <v>2191</v>
      </c>
      <c r="AI409" s="59" t="s">
        <v>2191</v>
      </c>
      <c r="AJ409" s="59" t="s">
        <v>2191</v>
      </c>
      <c r="AK409" s="59" t="s">
        <v>2191</v>
      </c>
      <c r="AL409" s="59" t="s">
        <v>2191</v>
      </c>
      <c r="AM409" s="59" t="s">
        <v>2191</v>
      </c>
      <c r="AN409" s="59" t="s">
        <v>2191</v>
      </c>
      <c r="AO409" s="59" t="s">
        <v>14479</v>
      </c>
      <c r="AP409" s="59" t="s">
        <v>2191</v>
      </c>
      <c r="AQ409" s="59" t="s">
        <v>2191</v>
      </c>
      <c r="AR409" s="59" t="s">
        <v>2191</v>
      </c>
      <c r="AS409" s="59" t="s">
        <v>2191</v>
      </c>
      <c r="AT409" s="59" t="s">
        <v>12586</v>
      </c>
      <c r="AU409" s="59">
        <v>2003</v>
      </c>
      <c r="AV409" s="59">
        <v>70</v>
      </c>
      <c r="AW409" s="59">
        <v>2</v>
      </c>
      <c r="AX409" s="59" t="s">
        <v>2191</v>
      </c>
      <c r="AY409" s="59" t="s">
        <v>2191</v>
      </c>
      <c r="AZ409" s="59" t="s">
        <v>2191</v>
      </c>
      <c r="BA409" s="59" t="s">
        <v>2191</v>
      </c>
      <c r="BB409" s="59">
        <v>281</v>
      </c>
      <c r="BC409" s="59">
        <v>315</v>
      </c>
      <c r="BD409" s="59" t="s">
        <v>2191</v>
      </c>
      <c r="BE409" s="59" t="s">
        <v>2515</v>
      </c>
      <c r="BF409" s="59" t="str">
        <f>HYPERLINK("http://dx.doi.org/10.1111/1467-937X.00245","http://dx.doi.org/10.1111/1467-937X.00245")</f>
        <v>http://dx.doi.org/10.1111/1467-937X.00245</v>
      </c>
      <c r="BG409" s="59" t="s">
        <v>2191</v>
      </c>
      <c r="BH409" s="59" t="s">
        <v>2191</v>
      </c>
      <c r="BI409" s="59" t="s">
        <v>2191</v>
      </c>
      <c r="BJ409" s="59" t="s">
        <v>2191</v>
      </c>
      <c r="BK409" s="59" t="s">
        <v>2191</v>
      </c>
      <c r="BL409" s="59" t="s">
        <v>2191</v>
      </c>
      <c r="BM409" s="59" t="s">
        <v>2191</v>
      </c>
      <c r="BN409" s="59" t="s">
        <v>2191</v>
      </c>
      <c r="BO409" s="59" t="s">
        <v>2191</v>
      </c>
      <c r="BP409" s="59" t="s">
        <v>2191</v>
      </c>
      <c r="BQ409" s="59" t="s">
        <v>2191</v>
      </c>
      <c r="BR409" s="59" t="s">
        <v>2191</v>
      </c>
      <c r="BS409" s="59" t="s">
        <v>17290</v>
      </c>
      <c r="BT409" s="59" t="str">
        <f>HYPERLINK("https%3A%2F%2Fwww.webofscience.com%2Fwos%2Fwoscc%2Ffull-record%2FWOS:000182858800004","View Full Record in Web of Science")</f>
        <v>View Full Record in Web of Science</v>
      </c>
      <c r="BX409" s="37" t="e">
        <f>VLOOKUP(BE409,[2]scopus!$N$2:$N$1043,1,FALSE)</f>
        <v>#N/A</v>
      </c>
    </row>
    <row r="410" spans="1:76" x14ac:dyDescent="0.15">
      <c r="A410" s="59" t="s">
        <v>12379</v>
      </c>
      <c r="B410" s="59" t="s">
        <v>17289</v>
      </c>
      <c r="C410" s="59" t="s">
        <v>2191</v>
      </c>
      <c r="D410" s="59" t="s">
        <v>2191</v>
      </c>
      <c r="E410" s="59" t="s">
        <v>2191</v>
      </c>
      <c r="F410" s="59" t="s">
        <v>17289</v>
      </c>
      <c r="G410" s="59" t="s">
        <v>2191</v>
      </c>
      <c r="H410" s="59" t="s">
        <v>2191</v>
      </c>
      <c r="I410" s="59" t="s">
        <v>3073</v>
      </c>
      <c r="J410" s="59" t="s">
        <v>16321</v>
      </c>
      <c r="K410" s="59" t="s">
        <v>2191</v>
      </c>
      <c r="L410" s="59" t="s">
        <v>2191</v>
      </c>
      <c r="M410" s="59" t="s">
        <v>2191</v>
      </c>
      <c r="N410" s="59" t="s">
        <v>2191</v>
      </c>
      <c r="O410" s="59" t="s">
        <v>2191</v>
      </c>
      <c r="P410" s="59" t="s">
        <v>2191</v>
      </c>
      <c r="Q410" s="59" t="s">
        <v>2191</v>
      </c>
      <c r="R410" s="59" t="s">
        <v>2191</v>
      </c>
      <c r="S410" s="59" t="s">
        <v>2191</v>
      </c>
      <c r="T410" s="59" t="s">
        <v>2191</v>
      </c>
      <c r="U410" s="59" t="s">
        <v>2191</v>
      </c>
      <c r="V410" s="59" t="s">
        <v>17288</v>
      </c>
      <c r="W410" s="59" t="s">
        <v>2191</v>
      </c>
      <c r="X410" s="59" t="s">
        <v>2191</v>
      </c>
      <c r="Y410" s="59" t="s">
        <v>2191</v>
      </c>
      <c r="Z410" s="59" t="s">
        <v>2191</v>
      </c>
      <c r="AA410" s="59" t="s">
        <v>17287</v>
      </c>
      <c r="AB410" s="59" t="s">
        <v>17286</v>
      </c>
      <c r="AC410" s="59" t="s">
        <v>2191</v>
      </c>
      <c r="AD410" s="59" t="s">
        <v>2191</v>
      </c>
      <c r="AE410" s="59" t="s">
        <v>2191</v>
      </c>
      <c r="AF410" s="59" t="s">
        <v>2191</v>
      </c>
      <c r="AG410" s="59" t="s">
        <v>2191</v>
      </c>
      <c r="AH410" s="59" t="s">
        <v>2191</v>
      </c>
      <c r="AI410" s="59" t="s">
        <v>2191</v>
      </c>
      <c r="AJ410" s="59" t="s">
        <v>2191</v>
      </c>
      <c r="AK410" s="59" t="s">
        <v>2191</v>
      </c>
      <c r="AL410" s="59" t="s">
        <v>2191</v>
      </c>
      <c r="AM410" s="59" t="s">
        <v>2191</v>
      </c>
      <c r="AN410" s="59" t="s">
        <v>2191</v>
      </c>
      <c r="AO410" s="59" t="s">
        <v>16317</v>
      </c>
      <c r="AP410" s="59" t="s">
        <v>16316</v>
      </c>
      <c r="AQ410" s="59" t="s">
        <v>2191</v>
      </c>
      <c r="AR410" s="59" t="s">
        <v>2191</v>
      </c>
      <c r="AS410" s="59" t="s">
        <v>2191</v>
      </c>
      <c r="AT410" s="59" t="s">
        <v>12574</v>
      </c>
      <c r="AU410" s="59">
        <v>2006</v>
      </c>
      <c r="AV410" s="59">
        <v>30</v>
      </c>
      <c r="AW410" s="59">
        <v>2</v>
      </c>
      <c r="AX410" s="59" t="s">
        <v>2191</v>
      </c>
      <c r="AY410" s="59" t="s">
        <v>2191</v>
      </c>
      <c r="AZ410" s="59" t="s">
        <v>2191</v>
      </c>
      <c r="BA410" s="59" t="s">
        <v>2191</v>
      </c>
      <c r="BB410" s="59">
        <v>207</v>
      </c>
      <c r="BC410" s="59">
        <v>223</v>
      </c>
      <c r="BD410" s="59" t="s">
        <v>2191</v>
      </c>
      <c r="BE410" s="59" t="s">
        <v>3072</v>
      </c>
      <c r="BF410" s="59" t="str">
        <f>HYPERLINK("http://dx.doi.org/10.1111/j.1540-6520.2006.00118.x","http://dx.doi.org/10.1111/j.1540-6520.2006.00118.x")</f>
        <v>http://dx.doi.org/10.1111/j.1540-6520.2006.00118.x</v>
      </c>
      <c r="BG410" s="59" t="s">
        <v>2191</v>
      </c>
      <c r="BH410" s="59" t="s">
        <v>2191</v>
      </c>
      <c r="BI410" s="59" t="s">
        <v>2191</v>
      </c>
      <c r="BJ410" s="59" t="s">
        <v>2191</v>
      </c>
      <c r="BK410" s="59" t="s">
        <v>2191</v>
      </c>
      <c r="BL410" s="59" t="s">
        <v>2191</v>
      </c>
      <c r="BM410" s="59" t="s">
        <v>2191</v>
      </c>
      <c r="BN410" s="59" t="s">
        <v>2191</v>
      </c>
      <c r="BO410" s="59" t="s">
        <v>2191</v>
      </c>
      <c r="BP410" s="59" t="s">
        <v>2191</v>
      </c>
      <c r="BQ410" s="59" t="s">
        <v>2191</v>
      </c>
      <c r="BR410" s="59" t="s">
        <v>2191</v>
      </c>
      <c r="BS410" s="59" t="s">
        <v>17285</v>
      </c>
      <c r="BT410" s="59" t="str">
        <f>HYPERLINK("https%3A%2F%2Fwww.webofscience.com%2Fwos%2Fwoscc%2Ffull-record%2FWOS:000235955900005","View Full Record in Web of Science")</f>
        <v>View Full Record in Web of Science</v>
      </c>
      <c r="BX410" s="37" t="str">
        <f>VLOOKUP(BE410,[2]scopus!$N$2:$N$1043,1,FALSE)</f>
        <v>10.1111/j.1540-6520.2006.00118.x</v>
      </c>
    </row>
    <row r="411" spans="1:76" x14ac:dyDescent="0.15">
      <c r="A411" s="59" t="s">
        <v>12379</v>
      </c>
      <c r="B411" s="59" t="s">
        <v>17284</v>
      </c>
      <c r="C411" s="59" t="s">
        <v>2191</v>
      </c>
      <c r="D411" s="59" t="s">
        <v>2191</v>
      </c>
      <c r="E411" s="59" t="s">
        <v>2191</v>
      </c>
      <c r="F411" s="59" t="s">
        <v>17283</v>
      </c>
      <c r="G411" s="59" t="s">
        <v>2191</v>
      </c>
      <c r="H411" s="59" t="s">
        <v>2191</v>
      </c>
      <c r="I411" s="59" t="s">
        <v>2514</v>
      </c>
      <c r="J411" s="59" t="s">
        <v>12643</v>
      </c>
      <c r="K411" s="59" t="s">
        <v>2191</v>
      </c>
      <c r="L411" s="59" t="s">
        <v>2191</v>
      </c>
      <c r="M411" s="59" t="s">
        <v>2191</v>
      </c>
      <c r="N411" s="59" t="s">
        <v>2191</v>
      </c>
      <c r="O411" s="59" t="s">
        <v>2191</v>
      </c>
      <c r="P411" s="59" t="s">
        <v>2191</v>
      </c>
      <c r="Q411" s="59" t="s">
        <v>2191</v>
      </c>
      <c r="R411" s="59" t="s">
        <v>2191</v>
      </c>
      <c r="S411" s="59" t="s">
        <v>2191</v>
      </c>
      <c r="T411" s="59" t="s">
        <v>2191</v>
      </c>
      <c r="U411" s="59" t="s">
        <v>2191</v>
      </c>
      <c r="V411" s="59" t="s">
        <v>17282</v>
      </c>
      <c r="W411" s="59" t="s">
        <v>2191</v>
      </c>
      <c r="X411" s="59" t="s">
        <v>2191</v>
      </c>
      <c r="Y411" s="59" t="s">
        <v>2191</v>
      </c>
      <c r="Z411" s="59" t="s">
        <v>2191</v>
      </c>
      <c r="AA411" s="59" t="s">
        <v>2191</v>
      </c>
      <c r="AB411" s="59" t="s">
        <v>2191</v>
      </c>
      <c r="AC411" s="59" t="s">
        <v>2191</v>
      </c>
      <c r="AD411" s="59" t="s">
        <v>2191</v>
      </c>
      <c r="AE411" s="59" t="s">
        <v>2191</v>
      </c>
      <c r="AF411" s="59" t="s">
        <v>2191</v>
      </c>
      <c r="AG411" s="59" t="s">
        <v>2191</v>
      </c>
      <c r="AH411" s="59" t="s">
        <v>2191</v>
      </c>
      <c r="AI411" s="59" t="s">
        <v>2191</v>
      </c>
      <c r="AJ411" s="59" t="s">
        <v>2191</v>
      </c>
      <c r="AK411" s="59" t="s">
        <v>2191</v>
      </c>
      <c r="AL411" s="59" t="s">
        <v>2191</v>
      </c>
      <c r="AM411" s="59" t="s">
        <v>2191</v>
      </c>
      <c r="AN411" s="59" t="s">
        <v>2191</v>
      </c>
      <c r="AO411" s="59" t="s">
        <v>12640</v>
      </c>
      <c r="AP411" s="59" t="s">
        <v>12639</v>
      </c>
      <c r="AQ411" s="59" t="s">
        <v>2191</v>
      </c>
      <c r="AR411" s="59" t="s">
        <v>2191</v>
      </c>
      <c r="AS411" s="59" t="s">
        <v>2191</v>
      </c>
      <c r="AT411" s="59" t="s">
        <v>12374</v>
      </c>
      <c r="AU411" s="59">
        <v>2022</v>
      </c>
      <c r="AV411" s="59">
        <v>76</v>
      </c>
      <c r="AW411" s="59" t="s">
        <v>2191</v>
      </c>
      <c r="AX411" s="59" t="s">
        <v>2191</v>
      </c>
      <c r="AY411" s="59" t="s">
        <v>2191</v>
      </c>
      <c r="AZ411" s="59" t="s">
        <v>2191</v>
      </c>
      <c r="BA411" s="59" t="s">
        <v>2191</v>
      </c>
      <c r="BB411" s="59" t="s">
        <v>2191</v>
      </c>
      <c r="BC411" s="59" t="s">
        <v>2191</v>
      </c>
      <c r="BD411" s="59">
        <v>102281</v>
      </c>
      <c r="BE411" s="59" t="s">
        <v>2513</v>
      </c>
      <c r="BF411" s="59" t="str">
        <f>HYPERLINK("http://dx.doi.org/10.1016/j.jcorpfin.2022.102281","http://dx.doi.org/10.1016/j.jcorpfin.2022.102281")</f>
        <v>http://dx.doi.org/10.1016/j.jcorpfin.2022.102281</v>
      </c>
      <c r="BG411" s="59" t="s">
        <v>2191</v>
      </c>
      <c r="BH411" s="59" t="s">
        <v>12790</v>
      </c>
      <c r="BI411" s="59" t="s">
        <v>2191</v>
      </c>
      <c r="BJ411" s="59" t="s">
        <v>2191</v>
      </c>
      <c r="BK411" s="59" t="s">
        <v>2191</v>
      </c>
      <c r="BL411" s="59" t="s">
        <v>2191</v>
      </c>
      <c r="BM411" s="59" t="s">
        <v>2191</v>
      </c>
      <c r="BN411" s="59" t="s">
        <v>2191</v>
      </c>
      <c r="BO411" s="59" t="s">
        <v>2191</v>
      </c>
      <c r="BP411" s="59" t="s">
        <v>2191</v>
      </c>
      <c r="BQ411" s="59" t="s">
        <v>2191</v>
      </c>
      <c r="BR411" s="59" t="s">
        <v>2191</v>
      </c>
      <c r="BS411" s="59" t="s">
        <v>17281</v>
      </c>
      <c r="BT411" s="59" t="str">
        <f>HYPERLINK("https%3A%2F%2Fwww.webofscience.com%2Fwos%2Fwoscc%2Ffull-record%2FWOS:000863291000003","View Full Record in Web of Science")</f>
        <v>View Full Record in Web of Science</v>
      </c>
      <c r="BX411" s="37" t="e">
        <f>VLOOKUP(BE411,[2]scopus!$N$2:$N$1043,1,FALSE)</f>
        <v>#N/A</v>
      </c>
    </row>
    <row r="412" spans="1:76" x14ac:dyDescent="0.15">
      <c r="A412" s="59" t="s">
        <v>12379</v>
      </c>
      <c r="B412" s="59" t="s">
        <v>17280</v>
      </c>
      <c r="C412" s="59" t="s">
        <v>2191</v>
      </c>
      <c r="D412" s="59" t="s">
        <v>2191</v>
      </c>
      <c r="E412" s="59" t="s">
        <v>2191</v>
      </c>
      <c r="F412" s="59" t="s">
        <v>17279</v>
      </c>
      <c r="G412" s="59" t="s">
        <v>2191</v>
      </c>
      <c r="H412" s="59" t="s">
        <v>2191</v>
      </c>
      <c r="I412" s="59" t="s">
        <v>17278</v>
      </c>
      <c r="J412" s="59" t="s">
        <v>13637</v>
      </c>
      <c r="K412" s="59" t="s">
        <v>2191</v>
      </c>
      <c r="L412" s="59" t="s">
        <v>2191</v>
      </c>
      <c r="M412" s="59" t="s">
        <v>2191</v>
      </c>
      <c r="N412" s="59" t="s">
        <v>2191</v>
      </c>
      <c r="O412" s="59" t="s">
        <v>2191</v>
      </c>
      <c r="P412" s="59" t="s">
        <v>2191</v>
      </c>
      <c r="Q412" s="59" t="s">
        <v>2191</v>
      </c>
      <c r="R412" s="59" t="s">
        <v>2191</v>
      </c>
      <c r="S412" s="59" t="s">
        <v>2191</v>
      </c>
      <c r="T412" s="59" t="s">
        <v>2191</v>
      </c>
      <c r="U412" s="59" t="s">
        <v>2191</v>
      </c>
      <c r="V412" s="59" t="s">
        <v>17277</v>
      </c>
      <c r="W412" s="59" t="s">
        <v>2191</v>
      </c>
      <c r="X412" s="59" t="s">
        <v>2191</v>
      </c>
      <c r="Y412" s="59" t="s">
        <v>2191</v>
      </c>
      <c r="Z412" s="59" t="s">
        <v>2191</v>
      </c>
      <c r="AA412" s="59" t="s">
        <v>2191</v>
      </c>
      <c r="AB412" s="59" t="s">
        <v>2191</v>
      </c>
      <c r="AC412" s="59" t="s">
        <v>2191</v>
      </c>
      <c r="AD412" s="59" t="s">
        <v>2191</v>
      </c>
      <c r="AE412" s="59" t="s">
        <v>2191</v>
      </c>
      <c r="AF412" s="59" t="s">
        <v>2191</v>
      </c>
      <c r="AG412" s="59" t="s">
        <v>2191</v>
      </c>
      <c r="AH412" s="59" t="s">
        <v>2191</v>
      </c>
      <c r="AI412" s="59" t="s">
        <v>2191</v>
      </c>
      <c r="AJ412" s="59" t="s">
        <v>2191</v>
      </c>
      <c r="AK412" s="59" t="s">
        <v>2191</v>
      </c>
      <c r="AL412" s="59" t="s">
        <v>2191</v>
      </c>
      <c r="AM412" s="59" t="s">
        <v>2191</v>
      </c>
      <c r="AN412" s="59" t="s">
        <v>2191</v>
      </c>
      <c r="AO412" s="59" t="s">
        <v>13633</v>
      </c>
      <c r="AP412" s="59" t="s">
        <v>13632</v>
      </c>
      <c r="AQ412" s="59" t="s">
        <v>2191</v>
      </c>
      <c r="AR412" s="59" t="s">
        <v>2191</v>
      </c>
      <c r="AS412" s="59" t="s">
        <v>2191</v>
      </c>
      <c r="AT412" s="59" t="s">
        <v>12418</v>
      </c>
      <c r="AU412" s="59">
        <v>2013</v>
      </c>
      <c r="AV412" s="59">
        <v>56</v>
      </c>
      <c r="AW412" s="59">
        <v>3</v>
      </c>
      <c r="AX412" s="59" t="s">
        <v>2191</v>
      </c>
      <c r="AY412" s="59" t="s">
        <v>2191</v>
      </c>
      <c r="AZ412" s="59" t="s">
        <v>2191</v>
      </c>
      <c r="BA412" s="59" t="s">
        <v>2191</v>
      </c>
      <c r="BB412" s="59">
        <v>852</v>
      </c>
      <c r="BC412" s="59">
        <v>866</v>
      </c>
      <c r="BD412" s="59" t="s">
        <v>2191</v>
      </c>
      <c r="BE412" s="59" t="s">
        <v>3467</v>
      </c>
      <c r="BF412" s="59" t="str">
        <f>HYPERLINK("http://dx.doi.org/10.5465/amj.2009.0549","http://dx.doi.org/10.5465/amj.2009.0549")</f>
        <v>http://dx.doi.org/10.5465/amj.2009.0549</v>
      </c>
      <c r="BG412" s="59" t="s">
        <v>2191</v>
      </c>
      <c r="BH412" s="59" t="s">
        <v>2191</v>
      </c>
      <c r="BI412" s="59" t="s">
        <v>2191</v>
      </c>
      <c r="BJ412" s="59" t="s">
        <v>2191</v>
      </c>
      <c r="BK412" s="59" t="s">
        <v>2191</v>
      </c>
      <c r="BL412" s="59" t="s">
        <v>2191</v>
      </c>
      <c r="BM412" s="59" t="s">
        <v>2191</v>
      </c>
      <c r="BN412" s="59" t="s">
        <v>2191</v>
      </c>
      <c r="BO412" s="59" t="s">
        <v>2191</v>
      </c>
      <c r="BP412" s="59" t="s">
        <v>2191</v>
      </c>
      <c r="BQ412" s="59" t="s">
        <v>2191</v>
      </c>
      <c r="BR412" s="59" t="s">
        <v>2191</v>
      </c>
      <c r="BS412" s="59" t="s">
        <v>17276</v>
      </c>
      <c r="BT412" s="59" t="str">
        <f>HYPERLINK("https%3A%2F%2Fwww.webofscience.com%2Fwos%2Fwoscc%2Ffull-record%2FWOS:000321599800011","View Full Record in Web of Science")</f>
        <v>View Full Record in Web of Science</v>
      </c>
      <c r="BX412" s="37" t="str">
        <f>VLOOKUP(BE412,[2]scopus!$N$2:$N$1043,1,FALSE)</f>
        <v>10.5465/amj.2009.0549</v>
      </c>
    </row>
    <row r="413" spans="1:76" x14ac:dyDescent="0.15">
      <c r="A413" s="59" t="s">
        <v>12379</v>
      </c>
      <c r="B413" s="59" t="s">
        <v>17275</v>
      </c>
      <c r="C413" s="59" t="s">
        <v>2191</v>
      </c>
      <c r="D413" s="59" t="s">
        <v>2191</v>
      </c>
      <c r="E413" s="59" t="s">
        <v>2191</v>
      </c>
      <c r="F413" s="59" t="s">
        <v>17274</v>
      </c>
      <c r="G413" s="59" t="s">
        <v>2191</v>
      </c>
      <c r="H413" s="59" t="s">
        <v>2191</v>
      </c>
      <c r="I413" s="59" t="s">
        <v>4787</v>
      </c>
      <c r="J413" s="59" t="s">
        <v>17273</v>
      </c>
      <c r="K413" s="59" t="s">
        <v>2191</v>
      </c>
      <c r="L413" s="59" t="s">
        <v>2191</v>
      </c>
      <c r="M413" s="59" t="s">
        <v>2191</v>
      </c>
      <c r="N413" s="59" t="s">
        <v>2191</v>
      </c>
      <c r="O413" s="59" t="s">
        <v>2191</v>
      </c>
      <c r="P413" s="59" t="s">
        <v>2191</v>
      </c>
      <c r="Q413" s="59" t="s">
        <v>2191</v>
      </c>
      <c r="R413" s="59" t="s">
        <v>2191</v>
      </c>
      <c r="S413" s="59" t="s">
        <v>2191</v>
      </c>
      <c r="T413" s="59" t="s">
        <v>2191</v>
      </c>
      <c r="U413" s="59" t="s">
        <v>2191</v>
      </c>
      <c r="V413" s="59" t="s">
        <v>17272</v>
      </c>
      <c r="W413" s="59" t="s">
        <v>2191</v>
      </c>
      <c r="X413" s="59" t="s">
        <v>2191</v>
      </c>
      <c r="Y413" s="59" t="s">
        <v>2191</v>
      </c>
      <c r="Z413" s="59" t="s">
        <v>2191</v>
      </c>
      <c r="AA413" s="59" t="s">
        <v>2191</v>
      </c>
      <c r="AB413" s="59" t="s">
        <v>17271</v>
      </c>
      <c r="AC413" s="59" t="s">
        <v>2191</v>
      </c>
      <c r="AD413" s="59" t="s">
        <v>2191</v>
      </c>
      <c r="AE413" s="59" t="s">
        <v>2191</v>
      </c>
      <c r="AF413" s="59" t="s">
        <v>2191</v>
      </c>
      <c r="AG413" s="59" t="s">
        <v>2191</v>
      </c>
      <c r="AH413" s="59" t="s">
        <v>2191</v>
      </c>
      <c r="AI413" s="59" t="s">
        <v>2191</v>
      </c>
      <c r="AJ413" s="59" t="s">
        <v>2191</v>
      </c>
      <c r="AK413" s="59" t="s">
        <v>2191</v>
      </c>
      <c r="AL413" s="59" t="s">
        <v>2191</v>
      </c>
      <c r="AM413" s="59" t="s">
        <v>2191</v>
      </c>
      <c r="AN413" s="59" t="s">
        <v>2191</v>
      </c>
      <c r="AO413" s="59" t="s">
        <v>17270</v>
      </c>
      <c r="AP413" s="59" t="s">
        <v>17269</v>
      </c>
      <c r="AQ413" s="59" t="s">
        <v>2191</v>
      </c>
      <c r="AR413" s="59" t="s">
        <v>2191</v>
      </c>
      <c r="AS413" s="59" t="s">
        <v>2191</v>
      </c>
      <c r="AT413" s="59" t="s">
        <v>12574</v>
      </c>
      <c r="AU413" s="59">
        <v>2023</v>
      </c>
      <c r="AV413" s="59">
        <v>42</v>
      </c>
      <c r="AW413" s="59">
        <v>2</v>
      </c>
      <c r="AX413" s="59" t="s">
        <v>2191</v>
      </c>
      <c r="AY413" s="59" t="s">
        <v>2191</v>
      </c>
      <c r="AZ413" s="59" t="s">
        <v>2191</v>
      </c>
      <c r="BA413" s="59" t="s">
        <v>2191</v>
      </c>
      <c r="BB413" s="59">
        <v>402</v>
      </c>
      <c r="BC413" s="59">
        <v>417</v>
      </c>
      <c r="BD413" s="59" t="s">
        <v>2191</v>
      </c>
      <c r="BE413" s="59" t="s">
        <v>4786</v>
      </c>
      <c r="BF413" s="59" t="str">
        <f>HYPERLINK("http://dx.doi.org/10.1002/for.2912","http://dx.doi.org/10.1002/for.2912")</f>
        <v>http://dx.doi.org/10.1002/for.2912</v>
      </c>
      <c r="BG413" s="59" t="s">
        <v>2191</v>
      </c>
      <c r="BH413" s="59" t="s">
        <v>14401</v>
      </c>
      <c r="BI413" s="59" t="s">
        <v>2191</v>
      </c>
      <c r="BJ413" s="59" t="s">
        <v>2191</v>
      </c>
      <c r="BK413" s="59" t="s">
        <v>2191</v>
      </c>
      <c r="BL413" s="59" t="s">
        <v>2191</v>
      </c>
      <c r="BM413" s="59" t="s">
        <v>2191</v>
      </c>
      <c r="BN413" s="59" t="s">
        <v>2191</v>
      </c>
      <c r="BO413" s="59" t="s">
        <v>2191</v>
      </c>
      <c r="BP413" s="59" t="s">
        <v>2191</v>
      </c>
      <c r="BQ413" s="59" t="s">
        <v>2191</v>
      </c>
      <c r="BR413" s="59" t="s">
        <v>2191</v>
      </c>
      <c r="BS413" s="59" t="s">
        <v>17268</v>
      </c>
      <c r="BT413" s="59" t="str">
        <f>HYPERLINK("https%3A%2F%2Fwww.webofscience.com%2Fwos%2Fwoscc%2Ffull-record%2FWOS:000864183500001","View Full Record in Web of Science")</f>
        <v>View Full Record in Web of Science</v>
      </c>
      <c r="BX413" s="37" t="str">
        <f>VLOOKUP(BE413,[2]scopus!$N$2:$N$1043,1,FALSE)</f>
        <v>10.1002/for.2912</v>
      </c>
    </row>
    <row r="414" spans="1:76" x14ac:dyDescent="0.15">
      <c r="A414" s="59" t="s">
        <v>12379</v>
      </c>
      <c r="B414" s="59" t="s">
        <v>17267</v>
      </c>
      <c r="C414" s="59" t="s">
        <v>2191</v>
      </c>
      <c r="D414" s="59" t="s">
        <v>2191</v>
      </c>
      <c r="E414" s="59" t="s">
        <v>2191</v>
      </c>
      <c r="F414" s="59" t="s">
        <v>17266</v>
      </c>
      <c r="G414" s="59" t="s">
        <v>2191</v>
      </c>
      <c r="H414" s="59" t="s">
        <v>2191</v>
      </c>
      <c r="I414" s="59" t="s">
        <v>4262</v>
      </c>
      <c r="J414" s="59" t="s">
        <v>17265</v>
      </c>
      <c r="K414" s="59" t="s">
        <v>2191</v>
      </c>
      <c r="L414" s="59" t="s">
        <v>2191</v>
      </c>
      <c r="M414" s="59" t="s">
        <v>2191</v>
      </c>
      <c r="N414" s="59" t="s">
        <v>2191</v>
      </c>
      <c r="O414" s="59" t="s">
        <v>2191</v>
      </c>
      <c r="P414" s="59" t="s">
        <v>2191</v>
      </c>
      <c r="Q414" s="59" t="s">
        <v>2191</v>
      </c>
      <c r="R414" s="59" t="s">
        <v>2191</v>
      </c>
      <c r="S414" s="59" t="s">
        <v>2191</v>
      </c>
      <c r="T414" s="59" t="s">
        <v>2191</v>
      </c>
      <c r="U414" s="59" t="s">
        <v>2191</v>
      </c>
      <c r="V414" s="59" t="s">
        <v>17264</v>
      </c>
      <c r="W414" s="59" t="s">
        <v>2191</v>
      </c>
      <c r="X414" s="59" t="s">
        <v>2191</v>
      </c>
      <c r="Y414" s="59" t="s">
        <v>2191</v>
      </c>
      <c r="Z414" s="59" t="s">
        <v>2191</v>
      </c>
      <c r="AA414" s="59" t="s">
        <v>17263</v>
      </c>
      <c r="AB414" s="59" t="s">
        <v>17262</v>
      </c>
      <c r="AC414" s="59" t="s">
        <v>2191</v>
      </c>
      <c r="AD414" s="59" t="s">
        <v>2191</v>
      </c>
      <c r="AE414" s="59" t="s">
        <v>2191</v>
      </c>
      <c r="AF414" s="59" t="s">
        <v>2191</v>
      </c>
      <c r="AG414" s="59" t="s">
        <v>2191</v>
      </c>
      <c r="AH414" s="59" t="s">
        <v>2191</v>
      </c>
      <c r="AI414" s="59" t="s">
        <v>2191</v>
      </c>
      <c r="AJ414" s="59" t="s">
        <v>2191</v>
      </c>
      <c r="AK414" s="59" t="s">
        <v>2191</v>
      </c>
      <c r="AL414" s="59" t="s">
        <v>2191</v>
      </c>
      <c r="AM414" s="59" t="s">
        <v>2191</v>
      </c>
      <c r="AN414" s="59" t="s">
        <v>2191</v>
      </c>
      <c r="AO414" s="59" t="s">
        <v>17261</v>
      </c>
      <c r="AP414" s="59" t="s">
        <v>17260</v>
      </c>
      <c r="AQ414" s="59" t="s">
        <v>2191</v>
      </c>
      <c r="AR414" s="59" t="s">
        <v>2191</v>
      </c>
      <c r="AS414" s="59" t="s">
        <v>2191</v>
      </c>
      <c r="AT414" s="59" t="s">
        <v>17259</v>
      </c>
      <c r="AU414" s="59">
        <v>2020</v>
      </c>
      <c r="AV414" s="59">
        <v>16</v>
      </c>
      <c r="AW414" s="59">
        <v>2</v>
      </c>
      <c r="AX414" s="59" t="s">
        <v>2191</v>
      </c>
      <c r="AY414" s="59" t="s">
        <v>2191</v>
      </c>
      <c r="AZ414" s="59" t="s">
        <v>2191</v>
      </c>
      <c r="BA414" s="59" t="s">
        <v>2191</v>
      </c>
      <c r="BB414" s="59">
        <v>97</v>
      </c>
      <c r="BC414" s="59">
        <v>108</v>
      </c>
      <c r="BD414" s="59" t="s">
        <v>2191</v>
      </c>
      <c r="BE414" s="59" t="s">
        <v>4261</v>
      </c>
      <c r="BF414" s="59" t="str">
        <f>HYPERLINK("http://dx.doi.org/10.1108/WJEMSD-03-2018-0031","http://dx.doi.org/10.1108/WJEMSD-03-2018-0031")</f>
        <v>http://dx.doi.org/10.1108/WJEMSD-03-2018-0031</v>
      </c>
      <c r="BG414" s="59" t="s">
        <v>2191</v>
      </c>
      <c r="BH414" s="59" t="s">
        <v>12732</v>
      </c>
      <c r="BI414" s="59" t="s">
        <v>2191</v>
      </c>
      <c r="BJ414" s="59" t="s">
        <v>2191</v>
      </c>
      <c r="BK414" s="59" t="s">
        <v>2191</v>
      </c>
      <c r="BL414" s="59" t="s">
        <v>2191</v>
      </c>
      <c r="BM414" s="59" t="s">
        <v>2191</v>
      </c>
      <c r="BN414" s="59" t="s">
        <v>2191</v>
      </c>
      <c r="BO414" s="59" t="s">
        <v>2191</v>
      </c>
      <c r="BP414" s="59" t="s">
        <v>2191</v>
      </c>
      <c r="BQ414" s="59" t="s">
        <v>2191</v>
      </c>
      <c r="BR414" s="59" t="s">
        <v>2191</v>
      </c>
      <c r="BS414" s="59" t="s">
        <v>17258</v>
      </c>
      <c r="BT414" s="59" t="str">
        <f>HYPERLINK("https%3A%2F%2Fwww.webofscience.com%2Fwos%2Fwoscc%2Ffull-record%2FWOS:000527720200001","View Full Record in Web of Science")</f>
        <v>View Full Record in Web of Science</v>
      </c>
      <c r="BX414" s="37" t="str">
        <f>VLOOKUP(BE414,[2]scopus!$N$2:$N$1043,1,FALSE)</f>
        <v>10.1108/WJEMSD-03-2018-0031</v>
      </c>
    </row>
    <row r="415" spans="1:76" x14ac:dyDescent="0.15">
      <c r="A415" s="59" t="s">
        <v>12379</v>
      </c>
      <c r="B415" s="59" t="s">
        <v>17257</v>
      </c>
      <c r="C415" s="59" t="s">
        <v>2191</v>
      </c>
      <c r="D415" s="59" t="s">
        <v>2191</v>
      </c>
      <c r="E415" s="59" t="s">
        <v>2191</v>
      </c>
      <c r="F415" s="59" t="s">
        <v>17256</v>
      </c>
      <c r="G415" s="59" t="s">
        <v>2191</v>
      </c>
      <c r="H415" s="59" t="s">
        <v>2191</v>
      </c>
      <c r="I415" s="59" t="s">
        <v>17255</v>
      </c>
      <c r="J415" s="59" t="s">
        <v>17254</v>
      </c>
      <c r="K415" s="59" t="s">
        <v>2191</v>
      </c>
      <c r="L415" s="59" t="s">
        <v>2191</v>
      </c>
      <c r="M415" s="59" t="s">
        <v>2191</v>
      </c>
      <c r="N415" s="59" t="s">
        <v>2191</v>
      </c>
      <c r="O415" s="59" t="s">
        <v>2191</v>
      </c>
      <c r="P415" s="59" t="s">
        <v>2191</v>
      </c>
      <c r="Q415" s="59" t="s">
        <v>2191</v>
      </c>
      <c r="R415" s="59" t="s">
        <v>2191</v>
      </c>
      <c r="S415" s="59" t="s">
        <v>2191</v>
      </c>
      <c r="T415" s="59" t="s">
        <v>2191</v>
      </c>
      <c r="U415" s="59" t="s">
        <v>2191</v>
      </c>
      <c r="V415" s="59" t="s">
        <v>17253</v>
      </c>
      <c r="W415" s="59" t="s">
        <v>2191</v>
      </c>
      <c r="X415" s="59" t="s">
        <v>2191</v>
      </c>
      <c r="Y415" s="59" t="s">
        <v>2191</v>
      </c>
      <c r="Z415" s="59" t="s">
        <v>2191</v>
      </c>
      <c r="AA415" s="59" t="s">
        <v>2191</v>
      </c>
      <c r="AB415" s="59" t="s">
        <v>2191</v>
      </c>
      <c r="AC415" s="59" t="s">
        <v>2191</v>
      </c>
      <c r="AD415" s="59" t="s">
        <v>2191</v>
      </c>
      <c r="AE415" s="59" t="s">
        <v>2191</v>
      </c>
      <c r="AF415" s="59" t="s">
        <v>2191</v>
      </c>
      <c r="AG415" s="59" t="s">
        <v>2191</v>
      </c>
      <c r="AH415" s="59" t="s">
        <v>2191</v>
      </c>
      <c r="AI415" s="59" t="s">
        <v>2191</v>
      </c>
      <c r="AJ415" s="59" t="s">
        <v>2191</v>
      </c>
      <c r="AK415" s="59" t="s">
        <v>2191</v>
      </c>
      <c r="AL415" s="59" t="s">
        <v>2191</v>
      </c>
      <c r="AM415" s="59" t="s">
        <v>2191</v>
      </c>
      <c r="AN415" s="59" t="s">
        <v>2191</v>
      </c>
      <c r="AO415" s="59" t="s">
        <v>17252</v>
      </c>
      <c r="AP415" s="59" t="s">
        <v>17251</v>
      </c>
      <c r="AQ415" s="59" t="s">
        <v>2191</v>
      </c>
      <c r="AR415" s="59" t="s">
        <v>2191</v>
      </c>
      <c r="AS415" s="59" t="s">
        <v>2191</v>
      </c>
      <c r="AT415" s="59" t="s">
        <v>12449</v>
      </c>
      <c r="AU415" s="59">
        <v>2014</v>
      </c>
      <c r="AV415" s="59">
        <v>23</v>
      </c>
      <c r="AW415" s="59">
        <v>2</v>
      </c>
      <c r="AX415" s="59" t="s">
        <v>2191</v>
      </c>
      <c r="AY415" s="59" t="s">
        <v>2191</v>
      </c>
      <c r="AZ415" s="59" t="s">
        <v>2191</v>
      </c>
      <c r="BA415" s="59" t="s">
        <v>2191</v>
      </c>
      <c r="BB415" s="59">
        <v>396</v>
      </c>
      <c r="BC415" s="59">
        <v>426</v>
      </c>
      <c r="BD415" s="59" t="s">
        <v>2191</v>
      </c>
      <c r="BE415" s="59" t="s">
        <v>3727</v>
      </c>
      <c r="BF415" s="59" t="str">
        <f>HYPERLINK("http://dx.doi.org/10.1111/jems.12055","http://dx.doi.org/10.1111/jems.12055")</f>
        <v>http://dx.doi.org/10.1111/jems.12055</v>
      </c>
      <c r="BG415" s="59" t="s">
        <v>2191</v>
      </c>
      <c r="BH415" s="59" t="s">
        <v>2191</v>
      </c>
      <c r="BI415" s="59" t="s">
        <v>2191</v>
      </c>
      <c r="BJ415" s="59" t="s">
        <v>2191</v>
      </c>
      <c r="BK415" s="59" t="s">
        <v>2191</v>
      </c>
      <c r="BL415" s="59" t="s">
        <v>2191</v>
      </c>
      <c r="BM415" s="59" t="s">
        <v>2191</v>
      </c>
      <c r="BN415" s="59" t="s">
        <v>2191</v>
      </c>
      <c r="BO415" s="59" t="s">
        <v>2191</v>
      </c>
      <c r="BP415" s="59" t="s">
        <v>2191</v>
      </c>
      <c r="BQ415" s="59" t="s">
        <v>2191</v>
      </c>
      <c r="BR415" s="59" t="s">
        <v>2191</v>
      </c>
      <c r="BS415" s="59" t="s">
        <v>17250</v>
      </c>
      <c r="BT415" s="59" t="str">
        <f>HYPERLINK("https%3A%2F%2Fwww.webofscience.com%2Fwos%2Fwoscc%2Ffull-record%2FWOS:000333811500007","View Full Record in Web of Science")</f>
        <v>View Full Record in Web of Science</v>
      </c>
      <c r="BX415" s="37" t="str">
        <f>VLOOKUP(BE415,[2]scopus!$N$2:$N$1043,1,FALSE)</f>
        <v>10.1111/jems.12055</v>
      </c>
    </row>
    <row r="416" spans="1:76" x14ac:dyDescent="0.15">
      <c r="A416" s="59" t="s">
        <v>12379</v>
      </c>
      <c r="B416" s="59" t="s">
        <v>17249</v>
      </c>
      <c r="C416" s="59" t="s">
        <v>2191</v>
      </c>
      <c r="D416" s="59" t="s">
        <v>2191</v>
      </c>
      <c r="E416" s="59" t="s">
        <v>2191</v>
      </c>
      <c r="F416" s="59" t="s">
        <v>17248</v>
      </c>
      <c r="G416" s="59" t="s">
        <v>2191</v>
      </c>
      <c r="H416" s="59" t="s">
        <v>2191</v>
      </c>
      <c r="I416" s="59" t="s">
        <v>17247</v>
      </c>
      <c r="J416" s="59" t="s">
        <v>17246</v>
      </c>
      <c r="K416" s="59" t="s">
        <v>2191</v>
      </c>
      <c r="L416" s="59" t="s">
        <v>2191</v>
      </c>
      <c r="M416" s="59" t="s">
        <v>2191</v>
      </c>
      <c r="N416" s="59" t="s">
        <v>2191</v>
      </c>
      <c r="O416" s="59" t="s">
        <v>2191</v>
      </c>
      <c r="P416" s="59" t="s">
        <v>2191</v>
      </c>
      <c r="Q416" s="59" t="s">
        <v>2191</v>
      </c>
      <c r="R416" s="59" t="s">
        <v>2191</v>
      </c>
      <c r="S416" s="59" t="s">
        <v>2191</v>
      </c>
      <c r="T416" s="59" t="s">
        <v>2191</v>
      </c>
      <c r="U416" s="59" t="s">
        <v>2191</v>
      </c>
      <c r="V416" s="59" t="s">
        <v>17245</v>
      </c>
      <c r="W416" s="59" t="s">
        <v>2191</v>
      </c>
      <c r="X416" s="59" t="s">
        <v>2191</v>
      </c>
      <c r="Y416" s="59" t="s">
        <v>2191</v>
      </c>
      <c r="Z416" s="59" t="s">
        <v>2191</v>
      </c>
      <c r="AA416" s="59" t="s">
        <v>17244</v>
      </c>
      <c r="AB416" s="59" t="s">
        <v>2191</v>
      </c>
      <c r="AC416" s="59" t="s">
        <v>2191</v>
      </c>
      <c r="AD416" s="59" t="s">
        <v>2191</v>
      </c>
      <c r="AE416" s="59" t="s">
        <v>2191</v>
      </c>
      <c r="AF416" s="59" t="s">
        <v>2191</v>
      </c>
      <c r="AG416" s="59" t="s">
        <v>2191</v>
      </c>
      <c r="AH416" s="59" t="s">
        <v>2191</v>
      </c>
      <c r="AI416" s="59" t="s">
        <v>2191</v>
      </c>
      <c r="AJ416" s="59" t="s">
        <v>2191</v>
      </c>
      <c r="AK416" s="59" t="s">
        <v>2191</v>
      </c>
      <c r="AL416" s="59" t="s">
        <v>2191</v>
      </c>
      <c r="AM416" s="59" t="s">
        <v>2191</v>
      </c>
      <c r="AN416" s="59" t="s">
        <v>2191</v>
      </c>
      <c r="AO416" s="59" t="s">
        <v>17243</v>
      </c>
      <c r="AP416" s="59" t="s">
        <v>17242</v>
      </c>
      <c r="AQ416" s="59" t="s">
        <v>2191</v>
      </c>
      <c r="AR416" s="59" t="s">
        <v>2191</v>
      </c>
      <c r="AS416" s="59" t="s">
        <v>2191</v>
      </c>
      <c r="AT416" s="59" t="s">
        <v>12465</v>
      </c>
      <c r="AU416" s="59">
        <v>2019</v>
      </c>
      <c r="AV416" s="59">
        <v>64</v>
      </c>
      <c r="AW416" s="59">
        <v>5</v>
      </c>
      <c r="AX416" s="59" t="s">
        <v>2191</v>
      </c>
      <c r="AY416" s="59" t="s">
        <v>2191</v>
      </c>
      <c r="AZ416" s="59" t="s">
        <v>2191</v>
      </c>
      <c r="BA416" s="59" t="s">
        <v>2191</v>
      </c>
      <c r="BB416" s="59">
        <v>1279</v>
      </c>
      <c r="BC416" s="59">
        <v>1297</v>
      </c>
      <c r="BD416" s="59" t="s">
        <v>2191</v>
      </c>
      <c r="BE416" s="59" t="s">
        <v>4110</v>
      </c>
      <c r="BF416" s="59" t="str">
        <f>HYPERLINK("http://dx.doi.org/10.1142/S0217590816500405","http://dx.doi.org/10.1142/S0217590816500405")</f>
        <v>http://dx.doi.org/10.1142/S0217590816500405</v>
      </c>
      <c r="BG416" s="59" t="s">
        <v>2191</v>
      </c>
      <c r="BH416" s="59" t="s">
        <v>2191</v>
      </c>
      <c r="BI416" s="59" t="s">
        <v>2191</v>
      </c>
      <c r="BJ416" s="59" t="s">
        <v>2191</v>
      </c>
      <c r="BK416" s="59" t="s">
        <v>2191</v>
      </c>
      <c r="BL416" s="59" t="s">
        <v>2191</v>
      </c>
      <c r="BM416" s="59" t="s">
        <v>2191</v>
      </c>
      <c r="BN416" s="59" t="s">
        <v>2191</v>
      </c>
      <c r="BO416" s="59" t="s">
        <v>2191</v>
      </c>
      <c r="BP416" s="59" t="s">
        <v>2191</v>
      </c>
      <c r="BQ416" s="59" t="s">
        <v>2191</v>
      </c>
      <c r="BR416" s="59" t="s">
        <v>2191</v>
      </c>
      <c r="BS416" s="59" t="s">
        <v>17241</v>
      </c>
      <c r="BT416" s="59" t="str">
        <f>HYPERLINK("https%3A%2F%2Fwww.webofscience.com%2Fwos%2Fwoscc%2Ffull-record%2FWOS:000510398100010","View Full Record in Web of Science")</f>
        <v>View Full Record in Web of Science</v>
      </c>
      <c r="BX416" s="37" t="str">
        <f>VLOOKUP(BE416,[2]scopus!$N$2:$N$1043,1,FALSE)</f>
        <v>10.1142/S0217590816500405</v>
      </c>
    </row>
    <row r="417" spans="1:76" x14ac:dyDescent="0.15">
      <c r="A417" s="59" t="s">
        <v>12379</v>
      </c>
      <c r="B417" s="59" t="s">
        <v>17240</v>
      </c>
      <c r="C417" s="59" t="s">
        <v>2191</v>
      </c>
      <c r="D417" s="59" t="s">
        <v>2191</v>
      </c>
      <c r="E417" s="59" t="s">
        <v>2191</v>
      </c>
      <c r="F417" s="59" t="s">
        <v>17239</v>
      </c>
      <c r="G417" s="59" t="s">
        <v>2191</v>
      </c>
      <c r="H417" s="59" t="s">
        <v>2191</v>
      </c>
      <c r="I417" s="59" t="s">
        <v>4029</v>
      </c>
      <c r="J417" s="59" t="s">
        <v>15527</v>
      </c>
      <c r="K417" s="59" t="s">
        <v>2191</v>
      </c>
      <c r="L417" s="59" t="s">
        <v>2191</v>
      </c>
      <c r="M417" s="59" t="s">
        <v>2191</v>
      </c>
      <c r="N417" s="59" t="s">
        <v>2191</v>
      </c>
      <c r="O417" s="59" t="s">
        <v>2191</v>
      </c>
      <c r="P417" s="59" t="s">
        <v>2191</v>
      </c>
      <c r="Q417" s="59" t="s">
        <v>2191</v>
      </c>
      <c r="R417" s="59" t="s">
        <v>2191</v>
      </c>
      <c r="S417" s="59" t="s">
        <v>2191</v>
      </c>
      <c r="T417" s="59" t="s">
        <v>2191</v>
      </c>
      <c r="U417" s="59" t="s">
        <v>2191</v>
      </c>
      <c r="V417" s="59" t="s">
        <v>17238</v>
      </c>
      <c r="W417" s="59" t="s">
        <v>2191</v>
      </c>
      <c r="X417" s="59" t="s">
        <v>2191</v>
      </c>
      <c r="Y417" s="59" t="s">
        <v>2191</v>
      </c>
      <c r="Z417" s="59" t="s">
        <v>2191</v>
      </c>
      <c r="AA417" s="59" t="s">
        <v>17237</v>
      </c>
      <c r="AB417" s="59" t="s">
        <v>17236</v>
      </c>
      <c r="AC417" s="59" t="s">
        <v>2191</v>
      </c>
      <c r="AD417" s="59" t="s">
        <v>2191</v>
      </c>
      <c r="AE417" s="59" t="s">
        <v>2191</v>
      </c>
      <c r="AF417" s="59" t="s">
        <v>2191</v>
      </c>
      <c r="AG417" s="59" t="s">
        <v>2191</v>
      </c>
      <c r="AH417" s="59" t="s">
        <v>2191</v>
      </c>
      <c r="AI417" s="59" t="s">
        <v>2191</v>
      </c>
      <c r="AJ417" s="59" t="s">
        <v>2191</v>
      </c>
      <c r="AK417" s="59" t="s">
        <v>2191</v>
      </c>
      <c r="AL417" s="59" t="s">
        <v>2191</v>
      </c>
      <c r="AM417" s="59" t="s">
        <v>2191</v>
      </c>
      <c r="AN417" s="59" t="s">
        <v>2191</v>
      </c>
      <c r="AO417" s="59" t="s">
        <v>15523</v>
      </c>
      <c r="AP417" s="59" t="s">
        <v>15522</v>
      </c>
      <c r="AQ417" s="59" t="s">
        <v>2191</v>
      </c>
      <c r="AR417" s="59" t="s">
        <v>2191</v>
      </c>
      <c r="AS417" s="59" t="s">
        <v>2191</v>
      </c>
      <c r="AT417" s="59" t="s">
        <v>12418</v>
      </c>
      <c r="AU417" s="59">
        <v>2019</v>
      </c>
      <c r="AV417" s="59">
        <v>36</v>
      </c>
      <c r="AW417" s="59">
        <v>2</v>
      </c>
      <c r="AX417" s="59" t="s">
        <v>2191</v>
      </c>
      <c r="AY417" s="59" t="s">
        <v>2191</v>
      </c>
      <c r="AZ417" s="59" t="s">
        <v>12540</v>
      </c>
      <c r="BA417" s="59" t="s">
        <v>2191</v>
      </c>
      <c r="BB417" s="59">
        <v>499</v>
      </c>
      <c r="BC417" s="59">
        <v>527</v>
      </c>
      <c r="BD417" s="59" t="s">
        <v>2191</v>
      </c>
      <c r="BE417" s="59" t="s">
        <v>4028</v>
      </c>
      <c r="BF417" s="59" t="str">
        <f>HYPERLINK("http://dx.doi.org/10.1007/s10490-017-9561-9","http://dx.doi.org/10.1007/s10490-017-9561-9")</f>
        <v>http://dx.doi.org/10.1007/s10490-017-9561-9</v>
      </c>
      <c r="BG417" s="59" t="s">
        <v>2191</v>
      </c>
      <c r="BH417" s="59" t="s">
        <v>2191</v>
      </c>
      <c r="BI417" s="59" t="s">
        <v>2191</v>
      </c>
      <c r="BJ417" s="59" t="s">
        <v>2191</v>
      </c>
      <c r="BK417" s="59" t="s">
        <v>2191</v>
      </c>
      <c r="BL417" s="59" t="s">
        <v>2191</v>
      </c>
      <c r="BM417" s="59" t="s">
        <v>2191</v>
      </c>
      <c r="BN417" s="59" t="s">
        <v>2191</v>
      </c>
      <c r="BO417" s="59" t="s">
        <v>2191</v>
      </c>
      <c r="BP417" s="59" t="s">
        <v>2191</v>
      </c>
      <c r="BQ417" s="59" t="s">
        <v>2191</v>
      </c>
      <c r="BR417" s="59" t="s">
        <v>2191</v>
      </c>
      <c r="BS417" s="59" t="s">
        <v>17235</v>
      </c>
      <c r="BT417" s="59" t="str">
        <f>HYPERLINK("https%3A%2F%2Fwww.webofscience.com%2Fwos%2Fwoscc%2Ffull-record%2FWOS:000468030800009","View Full Record in Web of Science")</f>
        <v>View Full Record in Web of Science</v>
      </c>
      <c r="BX417" s="37" t="str">
        <f>VLOOKUP(BE417,[2]scopus!$N$2:$N$1043,1,FALSE)</f>
        <v>10.1007/s10490-017-9561-9</v>
      </c>
    </row>
    <row r="418" spans="1:76" x14ac:dyDescent="0.15">
      <c r="A418" s="59" t="s">
        <v>12379</v>
      </c>
      <c r="B418" s="59" t="s">
        <v>17234</v>
      </c>
      <c r="C418" s="59" t="s">
        <v>2191</v>
      </c>
      <c r="D418" s="59" t="s">
        <v>2191</v>
      </c>
      <c r="E418" s="59" t="s">
        <v>2191</v>
      </c>
      <c r="F418" s="59" t="s">
        <v>17233</v>
      </c>
      <c r="G418" s="59" t="s">
        <v>2191</v>
      </c>
      <c r="H418" s="59" t="s">
        <v>2191</v>
      </c>
      <c r="I418" s="59" t="s">
        <v>4394</v>
      </c>
      <c r="J418" s="59" t="s">
        <v>12643</v>
      </c>
      <c r="K418" s="59" t="s">
        <v>2191</v>
      </c>
      <c r="L418" s="59" t="s">
        <v>2191</v>
      </c>
      <c r="M418" s="59" t="s">
        <v>2191</v>
      </c>
      <c r="N418" s="59" t="s">
        <v>2191</v>
      </c>
      <c r="O418" s="59" t="s">
        <v>2191</v>
      </c>
      <c r="P418" s="59" t="s">
        <v>2191</v>
      </c>
      <c r="Q418" s="59" t="s">
        <v>2191</v>
      </c>
      <c r="R418" s="59" t="s">
        <v>2191</v>
      </c>
      <c r="S418" s="59" t="s">
        <v>2191</v>
      </c>
      <c r="T418" s="59" t="s">
        <v>2191</v>
      </c>
      <c r="U418" s="59" t="s">
        <v>2191</v>
      </c>
      <c r="V418" s="59" t="s">
        <v>17232</v>
      </c>
      <c r="W418" s="59" t="s">
        <v>2191</v>
      </c>
      <c r="X418" s="59" t="s">
        <v>2191</v>
      </c>
      <c r="Y418" s="59" t="s">
        <v>2191</v>
      </c>
      <c r="Z418" s="59" t="s">
        <v>2191</v>
      </c>
      <c r="AA418" s="59" t="s">
        <v>2191</v>
      </c>
      <c r="AB418" s="59" t="s">
        <v>16722</v>
      </c>
      <c r="AC418" s="59" t="s">
        <v>2191</v>
      </c>
      <c r="AD418" s="59" t="s">
        <v>2191</v>
      </c>
      <c r="AE418" s="59" t="s">
        <v>2191</v>
      </c>
      <c r="AF418" s="59" t="s">
        <v>2191</v>
      </c>
      <c r="AG418" s="59" t="s">
        <v>2191</v>
      </c>
      <c r="AH418" s="59" t="s">
        <v>2191</v>
      </c>
      <c r="AI418" s="59" t="s">
        <v>2191</v>
      </c>
      <c r="AJ418" s="59" t="s">
        <v>2191</v>
      </c>
      <c r="AK418" s="59" t="s">
        <v>2191</v>
      </c>
      <c r="AL418" s="59" t="s">
        <v>2191</v>
      </c>
      <c r="AM418" s="59" t="s">
        <v>2191</v>
      </c>
      <c r="AN418" s="59" t="s">
        <v>2191</v>
      </c>
      <c r="AO418" s="59" t="s">
        <v>12640</v>
      </c>
      <c r="AP418" s="59" t="s">
        <v>12639</v>
      </c>
      <c r="AQ418" s="59" t="s">
        <v>2191</v>
      </c>
      <c r="AR418" s="59" t="s">
        <v>2191</v>
      </c>
      <c r="AS418" s="59" t="s">
        <v>2191</v>
      </c>
      <c r="AT418" s="59" t="s">
        <v>12436</v>
      </c>
      <c r="AU418" s="59">
        <v>2021</v>
      </c>
      <c r="AV418" s="59">
        <v>66</v>
      </c>
      <c r="AW418" s="59" t="s">
        <v>2191</v>
      </c>
      <c r="AX418" s="59" t="s">
        <v>2191</v>
      </c>
      <c r="AY418" s="59" t="s">
        <v>2191</v>
      </c>
      <c r="AZ418" s="59" t="s">
        <v>2191</v>
      </c>
      <c r="BA418" s="59" t="s">
        <v>2191</v>
      </c>
      <c r="BB418" s="59" t="s">
        <v>2191</v>
      </c>
      <c r="BC418" s="59" t="s">
        <v>2191</v>
      </c>
      <c r="BD418" s="59">
        <v>101835</v>
      </c>
      <c r="BE418" s="59" t="s">
        <v>4393</v>
      </c>
      <c r="BF418" s="59" t="str">
        <f>HYPERLINK("http://dx.doi.org/10.1016/j.jcorpfin.2020.101835","http://dx.doi.org/10.1016/j.jcorpfin.2020.101835")</f>
        <v>http://dx.doi.org/10.1016/j.jcorpfin.2020.101835</v>
      </c>
      <c r="BG418" s="59" t="s">
        <v>2191</v>
      </c>
      <c r="BH418" s="59" t="s">
        <v>2191</v>
      </c>
      <c r="BI418" s="59" t="s">
        <v>2191</v>
      </c>
      <c r="BJ418" s="59" t="s">
        <v>2191</v>
      </c>
      <c r="BK418" s="59" t="s">
        <v>2191</v>
      </c>
      <c r="BL418" s="59" t="s">
        <v>2191</v>
      </c>
      <c r="BM418" s="59" t="s">
        <v>2191</v>
      </c>
      <c r="BN418" s="59" t="s">
        <v>2191</v>
      </c>
      <c r="BO418" s="59" t="s">
        <v>2191</v>
      </c>
      <c r="BP418" s="59" t="s">
        <v>2191</v>
      </c>
      <c r="BQ418" s="59" t="s">
        <v>2191</v>
      </c>
      <c r="BR418" s="59" t="s">
        <v>2191</v>
      </c>
      <c r="BS418" s="59" t="s">
        <v>17231</v>
      </c>
      <c r="BT418" s="59" t="str">
        <f>HYPERLINK("https%3A%2F%2Fwww.webofscience.com%2Fwos%2Fwoscc%2Ffull-record%2FWOS:000642445000026","View Full Record in Web of Science")</f>
        <v>View Full Record in Web of Science</v>
      </c>
      <c r="BX418" s="37" t="str">
        <f>VLOOKUP(BE418,[2]scopus!$N$2:$N$1043,1,FALSE)</f>
        <v>10.1016/j.jcorpfin.2020.101835</v>
      </c>
    </row>
    <row r="419" spans="1:76" x14ac:dyDescent="0.15">
      <c r="A419" s="59" t="s">
        <v>12379</v>
      </c>
      <c r="B419" s="59" t="s">
        <v>17230</v>
      </c>
      <c r="C419" s="59" t="s">
        <v>2191</v>
      </c>
      <c r="D419" s="59" t="s">
        <v>2191</v>
      </c>
      <c r="E419" s="59" t="s">
        <v>2191</v>
      </c>
      <c r="F419" s="59" t="s">
        <v>17229</v>
      </c>
      <c r="G419" s="59" t="s">
        <v>2191</v>
      </c>
      <c r="H419" s="59" t="s">
        <v>2191</v>
      </c>
      <c r="I419" s="59" t="s">
        <v>4564</v>
      </c>
      <c r="J419" s="59" t="s">
        <v>13637</v>
      </c>
      <c r="K419" s="59" t="s">
        <v>2191</v>
      </c>
      <c r="L419" s="59" t="s">
        <v>2191</v>
      </c>
      <c r="M419" s="59" t="s">
        <v>2191</v>
      </c>
      <c r="N419" s="59" t="s">
        <v>2191</v>
      </c>
      <c r="O419" s="59" t="s">
        <v>2191</v>
      </c>
      <c r="P419" s="59" t="s">
        <v>2191</v>
      </c>
      <c r="Q419" s="59" t="s">
        <v>2191</v>
      </c>
      <c r="R419" s="59" t="s">
        <v>2191</v>
      </c>
      <c r="S419" s="59" t="s">
        <v>2191</v>
      </c>
      <c r="T419" s="59" t="s">
        <v>2191</v>
      </c>
      <c r="U419" s="59" t="s">
        <v>2191</v>
      </c>
      <c r="V419" s="59" t="s">
        <v>17228</v>
      </c>
      <c r="W419" s="59" t="s">
        <v>2191</v>
      </c>
      <c r="X419" s="59" t="s">
        <v>2191</v>
      </c>
      <c r="Y419" s="59" t="s">
        <v>2191</v>
      </c>
      <c r="Z419" s="59" t="s">
        <v>2191</v>
      </c>
      <c r="AA419" s="59" t="s">
        <v>2191</v>
      </c>
      <c r="AB419" s="59" t="s">
        <v>2191</v>
      </c>
      <c r="AC419" s="59" t="s">
        <v>2191</v>
      </c>
      <c r="AD419" s="59" t="s">
        <v>2191</v>
      </c>
      <c r="AE419" s="59" t="s">
        <v>2191</v>
      </c>
      <c r="AF419" s="59" t="s">
        <v>2191</v>
      </c>
      <c r="AG419" s="59" t="s">
        <v>2191</v>
      </c>
      <c r="AH419" s="59" t="s">
        <v>2191</v>
      </c>
      <c r="AI419" s="59" t="s">
        <v>2191</v>
      </c>
      <c r="AJ419" s="59" t="s">
        <v>2191</v>
      </c>
      <c r="AK419" s="59" t="s">
        <v>2191</v>
      </c>
      <c r="AL419" s="59" t="s">
        <v>2191</v>
      </c>
      <c r="AM419" s="59" t="s">
        <v>2191</v>
      </c>
      <c r="AN419" s="59" t="s">
        <v>2191</v>
      </c>
      <c r="AO419" s="59" t="s">
        <v>13633</v>
      </c>
      <c r="AP419" s="59" t="s">
        <v>13632</v>
      </c>
      <c r="AQ419" s="59" t="s">
        <v>2191</v>
      </c>
      <c r="AR419" s="59" t="s">
        <v>2191</v>
      </c>
      <c r="AS419" s="59" t="s">
        <v>2191</v>
      </c>
      <c r="AT419" s="59" t="s">
        <v>12586</v>
      </c>
      <c r="AU419" s="59">
        <v>2022</v>
      </c>
      <c r="AV419" s="59">
        <v>65</v>
      </c>
      <c r="AW419" s="59">
        <v>2</v>
      </c>
      <c r="AX419" s="59" t="s">
        <v>2191</v>
      </c>
      <c r="AY419" s="59" t="s">
        <v>2191</v>
      </c>
      <c r="AZ419" s="59" t="s">
        <v>2191</v>
      </c>
      <c r="BA419" s="59" t="s">
        <v>2191</v>
      </c>
      <c r="BB419" s="59">
        <v>371</v>
      </c>
      <c r="BC419" s="59">
        <v>402</v>
      </c>
      <c r="BD419" s="59" t="s">
        <v>2191</v>
      </c>
      <c r="BE419" s="59" t="s">
        <v>4563</v>
      </c>
      <c r="BF419" s="59" t="str">
        <f>HYPERLINK("http://dx.doi.org/10.5465/amj.2019.1312","http://dx.doi.org/10.5465/amj.2019.1312")</f>
        <v>http://dx.doi.org/10.5465/amj.2019.1312</v>
      </c>
      <c r="BG419" s="59" t="s">
        <v>2191</v>
      </c>
      <c r="BH419" s="59" t="s">
        <v>2191</v>
      </c>
      <c r="BI419" s="59" t="s">
        <v>2191</v>
      </c>
      <c r="BJ419" s="59" t="s">
        <v>2191</v>
      </c>
      <c r="BK419" s="59" t="s">
        <v>2191</v>
      </c>
      <c r="BL419" s="59" t="s">
        <v>2191</v>
      </c>
      <c r="BM419" s="59" t="s">
        <v>2191</v>
      </c>
      <c r="BN419" s="59" t="s">
        <v>2191</v>
      </c>
      <c r="BO419" s="59" t="s">
        <v>2191</v>
      </c>
      <c r="BP419" s="59" t="s">
        <v>2191</v>
      </c>
      <c r="BQ419" s="59" t="s">
        <v>2191</v>
      </c>
      <c r="BR419" s="59" t="s">
        <v>2191</v>
      </c>
      <c r="BS419" s="59" t="s">
        <v>17227</v>
      </c>
      <c r="BT419" s="59" t="str">
        <f>HYPERLINK("https%3A%2F%2Fwww.webofscience.com%2Fwos%2Fwoscc%2Ffull-record%2FWOS:000803633400002","View Full Record in Web of Science")</f>
        <v>View Full Record in Web of Science</v>
      </c>
      <c r="BX419" s="37" t="str">
        <f>VLOOKUP(BE419,[2]scopus!$N$2:$N$1043,1,FALSE)</f>
        <v>10.5465/amj.2019.1312</v>
      </c>
    </row>
    <row r="420" spans="1:76" x14ac:dyDescent="0.15">
      <c r="A420" s="59" t="s">
        <v>12379</v>
      </c>
      <c r="B420" s="59" t="s">
        <v>17226</v>
      </c>
      <c r="C420" s="59" t="s">
        <v>2191</v>
      </c>
      <c r="D420" s="59" t="s">
        <v>2191</v>
      </c>
      <c r="E420" s="59" t="s">
        <v>2191</v>
      </c>
      <c r="F420" s="59" t="s">
        <v>17225</v>
      </c>
      <c r="G420" s="59" t="s">
        <v>2191</v>
      </c>
      <c r="H420" s="59" t="s">
        <v>2191</v>
      </c>
      <c r="I420" s="59" t="s">
        <v>4464</v>
      </c>
      <c r="J420" s="59" t="s">
        <v>17224</v>
      </c>
      <c r="K420" s="59" t="s">
        <v>2191</v>
      </c>
      <c r="L420" s="59" t="s">
        <v>2191</v>
      </c>
      <c r="M420" s="59" t="s">
        <v>2191</v>
      </c>
      <c r="N420" s="59" t="s">
        <v>2191</v>
      </c>
      <c r="O420" s="59" t="s">
        <v>2191</v>
      </c>
      <c r="P420" s="59" t="s">
        <v>2191</v>
      </c>
      <c r="Q420" s="59" t="s">
        <v>2191</v>
      </c>
      <c r="R420" s="59" t="s">
        <v>2191</v>
      </c>
      <c r="S420" s="59" t="s">
        <v>2191</v>
      </c>
      <c r="T420" s="59" t="s">
        <v>2191</v>
      </c>
      <c r="U420" s="59" t="s">
        <v>2191</v>
      </c>
      <c r="V420" s="59" t="s">
        <v>17223</v>
      </c>
      <c r="W420" s="59" t="s">
        <v>2191</v>
      </c>
      <c r="X420" s="59" t="s">
        <v>2191</v>
      </c>
      <c r="Y420" s="59" t="s">
        <v>2191</v>
      </c>
      <c r="Z420" s="59" t="s">
        <v>2191</v>
      </c>
      <c r="AA420" s="59" t="s">
        <v>2191</v>
      </c>
      <c r="AB420" s="59" t="s">
        <v>17222</v>
      </c>
      <c r="AC420" s="59" t="s">
        <v>2191</v>
      </c>
      <c r="AD420" s="59" t="s">
        <v>2191</v>
      </c>
      <c r="AE420" s="59" t="s">
        <v>2191</v>
      </c>
      <c r="AF420" s="59" t="s">
        <v>2191</v>
      </c>
      <c r="AG420" s="59" t="s">
        <v>2191</v>
      </c>
      <c r="AH420" s="59" t="s">
        <v>2191</v>
      </c>
      <c r="AI420" s="59" t="s">
        <v>2191</v>
      </c>
      <c r="AJ420" s="59" t="s">
        <v>2191</v>
      </c>
      <c r="AK420" s="59" t="s">
        <v>2191</v>
      </c>
      <c r="AL420" s="59" t="s">
        <v>2191</v>
      </c>
      <c r="AM420" s="59" t="s">
        <v>2191</v>
      </c>
      <c r="AN420" s="59" t="s">
        <v>2191</v>
      </c>
      <c r="AO420" s="59" t="s">
        <v>17221</v>
      </c>
      <c r="AP420" s="59" t="s">
        <v>17220</v>
      </c>
      <c r="AQ420" s="59" t="s">
        <v>2191</v>
      </c>
      <c r="AR420" s="59" t="s">
        <v>2191</v>
      </c>
      <c r="AS420" s="59" t="s">
        <v>2191</v>
      </c>
      <c r="AT420" s="59" t="s">
        <v>12418</v>
      </c>
      <c r="AU420" s="59">
        <v>2022</v>
      </c>
      <c r="AV420" s="59">
        <v>18</v>
      </c>
      <c r="AW420" s="59">
        <v>3</v>
      </c>
      <c r="AX420" s="59" t="s">
        <v>2191</v>
      </c>
      <c r="AY420" s="59" t="s">
        <v>2191</v>
      </c>
      <c r="AZ420" s="59" t="s">
        <v>2191</v>
      </c>
      <c r="BA420" s="59" t="s">
        <v>2191</v>
      </c>
      <c r="BB420" s="59">
        <v>463</v>
      </c>
      <c r="BC420" s="59">
        <v>490</v>
      </c>
      <c r="BD420" s="59" t="s">
        <v>17219</v>
      </c>
      <c r="BE420" s="59" t="s">
        <v>4463</v>
      </c>
      <c r="BF420" s="59" t="str">
        <f>HYPERLINK("http://dx.doi.org/10.1017/mor.2021.26","http://dx.doi.org/10.1017/mor.2021.26")</f>
        <v>http://dx.doi.org/10.1017/mor.2021.26</v>
      </c>
      <c r="BG420" s="59" t="s">
        <v>2191</v>
      </c>
      <c r="BH420" s="59" t="s">
        <v>12528</v>
      </c>
      <c r="BI420" s="59" t="s">
        <v>2191</v>
      </c>
      <c r="BJ420" s="59" t="s">
        <v>2191</v>
      </c>
      <c r="BK420" s="59" t="s">
        <v>2191</v>
      </c>
      <c r="BL420" s="59" t="s">
        <v>2191</v>
      </c>
      <c r="BM420" s="59" t="s">
        <v>2191</v>
      </c>
      <c r="BN420" s="59" t="s">
        <v>2191</v>
      </c>
      <c r="BO420" s="59" t="s">
        <v>2191</v>
      </c>
      <c r="BP420" s="59" t="s">
        <v>2191</v>
      </c>
      <c r="BQ420" s="59" t="s">
        <v>2191</v>
      </c>
      <c r="BR420" s="59" t="s">
        <v>2191</v>
      </c>
      <c r="BS420" s="59" t="s">
        <v>17218</v>
      </c>
      <c r="BT420" s="59" t="str">
        <f>HYPERLINK("https%3A%2F%2Fwww.webofscience.com%2Fwos%2Fwoscc%2Ffull-record%2FWOS:000776674600001","View Full Record in Web of Science")</f>
        <v>View Full Record in Web of Science</v>
      </c>
      <c r="BX420" s="37" t="str">
        <f>VLOOKUP(BE420,[2]scopus!$N$2:$N$1043,1,FALSE)</f>
        <v>10.1017/mor.2021.26</v>
      </c>
    </row>
    <row r="421" spans="1:76" x14ac:dyDescent="0.15">
      <c r="A421" s="59" t="s">
        <v>12379</v>
      </c>
      <c r="B421" s="59" t="s">
        <v>17217</v>
      </c>
      <c r="C421" s="59" t="s">
        <v>2191</v>
      </c>
      <c r="D421" s="59" t="s">
        <v>2191</v>
      </c>
      <c r="E421" s="59" t="s">
        <v>2191</v>
      </c>
      <c r="F421" s="59" t="s">
        <v>17216</v>
      </c>
      <c r="G421" s="59" t="s">
        <v>2191</v>
      </c>
      <c r="H421" s="59" t="s">
        <v>2191</v>
      </c>
      <c r="I421" s="59" t="s">
        <v>2512</v>
      </c>
      <c r="J421" s="59" t="s">
        <v>16927</v>
      </c>
      <c r="K421" s="59" t="s">
        <v>2191</v>
      </c>
      <c r="L421" s="59" t="s">
        <v>2191</v>
      </c>
      <c r="M421" s="59" t="s">
        <v>2191</v>
      </c>
      <c r="N421" s="59" t="s">
        <v>2191</v>
      </c>
      <c r="O421" s="59" t="s">
        <v>2191</v>
      </c>
      <c r="P421" s="59" t="s">
        <v>2191</v>
      </c>
      <c r="Q421" s="59" t="s">
        <v>2191</v>
      </c>
      <c r="R421" s="59" t="s">
        <v>2191</v>
      </c>
      <c r="S421" s="59" t="s">
        <v>2191</v>
      </c>
      <c r="T421" s="59" t="s">
        <v>2191</v>
      </c>
      <c r="U421" s="59" t="s">
        <v>2191</v>
      </c>
      <c r="V421" s="59" t="s">
        <v>17215</v>
      </c>
      <c r="W421" s="59" t="s">
        <v>2191</v>
      </c>
      <c r="X421" s="59" t="s">
        <v>2191</v>
      </c>
      <c r="Y421" s="59" t="s">
        <v>2191</v>
      </c>
      <c r="Z421" s="59" t="s">
        <v>2191</v>
      </c>
      <c r="AA421" s="59" t="s">
        <v>17214</v>
      </c>
      <c r="AB421" s="59" t="s">
        <v>2191</v>
      </c>
      <c r="AC421" s="59" t="s">
        <v>2191</v>
      </c>
      <c r="AD421" s="59" t="s">
        <v>2191</v>
      </c>
      <c r="AE421" s="59" t="s">
        <v>2191</v>
      </c>
      <c r="AF421" s="59" t="s">
        <v>2191</v>
      </c>
      <c r="AG421" s="59" t="s">
        <v>2191</v>
      </c>
      <c r="AH421" s="59" t="s">
        <v>2191</v>
      </c>
      <c r="AI421" s="59" t="s">
        <v>2191</v>
      </c>
      <c r="AJ421" s="59" t="s">
        <v>2191</v>
      </c>
      <c r="AK421" s="59" t="s">
        <v>2191</v>
      </c>
      <c r="AL421" s="59" t="s">
        <v>2191</v>
      </c>
      <c r="AM421" s="59" t="s">
        <v>2191</v>
      </c>
      <c r="AN421" s="59" t="s">
        <v>2191</v>
      </c>
      <c r="AO421" s="59" t="s">
        <v>16923</v>
      </c>
      <c r="AP421" s="59" t="s">
        <v>16922</v>
      </c>
      <c r="AQ421" s="59" t="s">
        <v>2191</v>
      </c>
      <c r="AR421" s="59" t="s">
        <v>2191</v>
      </c>
      <c r="AS421" s="59" t="s">
        <v>2191</v>
      </c>
      <c r="AT421" s="59" t="s">
        <v>12465</v>
      </c>
      <c r="AU421" s="59">
        <v>2015</v>
      </c>
      <c r="AV421" s="59">
        <v>60</v>
      </c>
      <c r="AW421" s="59">
        <v>4</v>
      </c>
      <c r="AX421" s="59" t="s">
        <v>2191</v>
      </c>
      <c r="AY421" s="59" t="s">
        <v>2191</v>
      </c>
      <c r="AZ421" s="59" t="s">
        <v>2191</v>
      </c>
      <c r="BA421" s="59" t="s">
        <v>2191</v>
      </c>
      <c r="BB421" s="59">
        <v>596</v>
      </c>
      <c r="BC421" s="59">
        <v>633</v>
      </c>
      <c r="BD421" s="59" t="s">
        <v>2191</v>
      </c>
      <c r="BE421" s="59" t="s">
        <v>2511</v>
      </c>
      <c r="BF421" s="59" t="str">
        <f>HYPERLINK("http://dx.doi.org/10.1177/0001839215592913","http://dx.doi.org/10.1177/0001839215592913")</f>
        <v>http://dx.doi.org/10.1177/0001839215592913</v>
      </c>
      <c r="BG421" s="59" t="s">
        <v>2191</v>
      </c>
      <c r="BH421" s="59" t="s">
        <v>2191</v>
      </c>
      <c r="BI421" s="59" t="s">
        <v>2191</v>
      </c>
      <c r="BJ421" s="59" t="s">
        <v>2191</v>
      </c>
      <c r="BK421" s="59" t="s">
        <v>2191</v>
      </c>
      <c r="BL421" s="59" t="s">
        <v>2191</v>
      </c>
      <c r="BM421" s="59" t="s">
        <v>2191</v>
      </c>
      <c r="BN421" s="59" t="s">
        <v>2191</v>
      </c>
      <c r="BO421" s="59" t="s">
        <v>2191</v>
      </c>
      <c r="BP421" s="59" t="s">
        <v>2191</v>
      </c>
      <c r="BQ421" s="59" t="s">
        <v>2191</v>
      </c>
      <c r="BR421" s="59" t="s">
        <v>2191</v>
      </c>
      <c r="BS421" s="59" t="s">
        <v>17213</v>
      </c>
      <c r="BT421" s="59" t="str">
        <f>HYPERLINK("https%3A%2F%2Fwww.webofscience.com%2Fwos%2Fwoscc%2Ffull-record%2FWOS:000364202800005","View Full Record in Web of Science")</f>
        <v>View Full Record in Web of Science</v>
      </c>
      <c r="BX421" s="37" t="e">
        <f>VLOOKUP(BE421,[2]scopus!$N$2:$N$1043,1,FALSE)</f>
        <v>#N/A</v>
      </c>
    </row>
    <row r="422" spans="1:76" x14ac:dyDescent="0.15">
      <c r="A422" s="59" t="s">
        <v>12379</v>
      </c>
      <c r="B422" s="59" t="s">
        <v>17212</v>
      </c>
      <c r="C422" s="59" t="s">
        <v>2191</v>
      </c>
      <c r="D422" s="59" t="s">
        <v>2191</v>
      </c>
      <c r="E422" s="59" t="s">
        <v>2191</v>
      </c>
      <c r="F422" s="59" t="s">
        <v>17211</v>
      </c>
      <c r="G422" s="59" t="s">
        <v>2191</v>
      </c>
      <c r="H422" s="59" t="s">
        <v>2191</v>
      </c>
      <c r="I422" s="59" t="s">
        <v>2510</v>
      </c>
      <c r="J422" s="59" t="s">
        <v>14060</v>
      </c>
      <c r="K422" s="59" t="s">
        <v>2191</v>
      </c>
      <c r="L422" s="59" t="s">
        <v>2191</v>
      </c>
      <c r="M422" s="59" t="s">
        <v>2191</v>
      </c>
      <c r="N422" s="59" t="s">
        <v>2191</v>
      </c>
      <c r="O422" s="59" t="s">
        <v>2191</v>
      </c>
      <c r="P422" s="59" t="s">
        <v>2191</v>
      </c>
      <c r="Q422" s="59" t="s">
        <v>2191</v>
      </c>
      <c r="R422" s="59" t="s">
        <v>2191</v>
      </c>
      <c r="S422" s="59" t="s">
        <v>2191</v>
      </c>
      <c r="T422" s="59" t="s">
        <v>2191</v>
      </c>
      <c r="U422" s="59" t="s">
        <v>2191</v>
      </c>
      <c r="V422" s="59" t="s">
        <v>17210</v>
      </c>
      <c r="W422" s="59" t="s">
        <v>2191</v>
      </c>
      <c r="X422" s="59" t="s">
        <v>2191</v>
      </c>
      <c r="Y422" s="59" t="s">
        <v>2191</v>
      </c>
      <c r="Z422" s="59" t="s">
        <v>2191</v>
      </c>
      <c r="AA422" s="59" t="s">
        <v>2191</v>
      </c>
      <c r="AB422" s="59" t="s">
        <v>2191</v>
      </c>
      <c r="AC422" s="59" t="s">
        <v>2191</v>
      </c>
      <c r="AD422" s="59" t="s">
        <v>2191</v>
      </c>
      <c r="AE422" s="59" t="s">
        <v>2191</v>
      </c>
      <c r="AF422" s="59" t="s">
        <v>2191</v>
      </c>
      <c r="AG422" s="59" t="s">
        <v>2191</v>
      </c>
      <c r="AH422" s="59" t="s">
        <v>2191</v>
      </c>
      <c r="AI422" s="59" t="s">
        <v>2191</v>
      </c>
      <c r="AJ422" s="59" t="s">
        <v>2191</v>
      </c>
      <c r="AK422" s="59" t="s">
        <v>2191</v>
      </c>
      <c r="AL422" s="59" t="s">
        <v>2191</v>
      </c>
      <c r="AM422" s="59" t="s">
        <v>2191</v>
      </c>
      <c r="AN422" s="59" t="s">
        <v>2191</v>
      </c>
      <c r="AO422" s="59" t="s">
        <v>14056</v>
      </c>
      <c r="AP422" s="59" t="s">
        <v>14055</v>
      </c>
      <c r="AQ422" s="59" t="s">
        <v>2191</v>
      </c>
      <c r="AR422" s="59" t="s">
        <v>2191</v>
      </c>
      <c r="AS422" s="59" t="s">
        <v>2191</v>
      </c>
      <c r="AT422" s="59" t="s">
        <v>13112</v>
      </c>
      <c r="AU422" s="59">
        <v>2020</v>
      </c>
      <c r="AV422" s="59">
        <v>41</v>
      </c>
      <c r="AW422" s="59">
        <v>9</v>
      </c>
      <c r="AX422" s="59" t="s">
        <v>2191</v>
      </c>
      <c r="AY422" s="59" t="s">
        <v>2191</v>
      </c>
      <c r="AZ422" s="59" t="s">
        <v>2191</v>
      </c>
      <c r="BA422" s="59" t="s">
        <v>2191</v>
      </c>
      <c r="BB422" s="59">
        <v>1653</v>
      </c>
      <c r="BC422" s="59">
        <v>1681</v>
      </c>
      <c r="BD422" s="59" t="s">
        <v>2191</v>
      </c>
      <c r="BE422" s="59" t="s">
        <v>2509</v>
      </c>
      <c r="BF422" s="59" t="str">
        <f>HYPERLINK("http://dx.doi.org/10.1002/smj.3197","http://dx.doi.org/10.1002/smj.3197")</f>
        <v>http://dx.doi.org/10.1002/smj.3197</v>
      </c>
      <c r="BG422" s="59" t="s">
        <v>2191</v>
      </c>
      <c r="BH422" s="59" t="s">
        <v>13023</v>
      </c>
      <c r="BI422" s="59" t="s">
        <v>2191</v>
      </c>
      <c r="BJ422" s="59" t="s">
        <v>2191</v>
      </c>
      <c r="BK422" s="59" t="s">
        <v>2191</v>
      </c>
      <c r="BL422" s="59" t="s">
        <v>2191</v>
      </c>
      <c r="BM422" s="59" t="s">
        <v>2191</v>
      </c>
      <c r="BN422" s="59" t="s">
        <v>2191</v>
      </c>
      <c r="BO422" s="59" t="s">
        <v>2191</v>
      </c>
      <c r="BP422" s="59" t="s">
        <v>2191</v>
      </c>
      <c r="BQ422" s="59" t="s">
        <v>2191</v>
      </c>
      <c r="BR422" s="59" t="s">
        <v>2191</v>
      </c>
      <c r="BS422" s="59" t="s">
        <v>17209</v>
      </c>
      <c r="BT422" s="59" t="str">
        <f>HYPERLINK("https%3A%2F%2Fwww.webofscience.com%2Fwos%2Fwoscc%2Ffull-record%2FWOS:000541676600001","View Full Record in Web of Science")</f>
        <v>View Full Record in Web of Science</v>
      </c>
      <c r="BX422" s="37" t="e">
        <f>VLOOKUP(BE422,[2]scopus!$N$2:$N$1043,1,FALSE)</f>
        <v>#N/A</v>
      </c>
    </row>
    <row r="423" spans="1:76" x14ac:dyDescent="0.15">
      <c r="A423" s="59" t="s">
        <v>12379</v>
      </c>
      <c r="B423" s="59" t="s">
        <v>17208</v>
      </c>
      <c r="C423" s="59" t="s">
        <v>2191</v>
      </c>
      <c r="D423" s="59" t="s">
        <v>2191</v>
      </c>
      <c r="E423" s="59" t="s">
        <v>2191</v>
      </c>
      <c r="F423" s="59" t="s">
        <v>17207</v>
      </c>
      <c r="G423" s="59" t="s">
        <v>2191</v>
      </c>
      <c r="H423" s="59" t="s">
        <v>2191</v>
      </c>
      <c r="I423" s="59" t="s">
        <v>2508</v>
      </c>
      <c r="J423" s="59" t="s">
        <v>16039</v>
      </c>
      <c r="K423" s="59" t="s">
        <v>2191</v>
      </c>
      <c r="L423" s="59" t="s">
        <v>2191</v>
      </c>
      <c r="M423" s="59" t="s">
        <v>2191</v>
      </c>
      <c r="N423" s="59" t="s">
        <v>2191</v>
      </c>
      <c r="O423" s="59" t="s">
        <v>2191</v>
      </c>
      <c r="P423" s="59" t="s">
        <v>2191</v>
      </c>
      <c r="Q423" s="59" t="s">
        <v>2191</v>
      </c>
      <c r="R423" s="59" t="s">
        <v>2191</v>
      </c>
      <c r="S423" s="59" t="s">
        <v>2191</v>
      </c>
      <c r="T423" s="59" t="s">
        <v>2191</v>
      </c>
      <c r="U423" s="59" t="s">
        <v>2191</v>
      </c>
      <c r="V423" s="59" t="s">
        <v>17206</v>
      </c>
      <c r="W423" s="59" t="s">
        <v>2191</v>
      </c>
      <c r="X423" s="59" t="s">
        <v>2191</v>
      </c>
      <c r="Y423" s="59" t="s">
        <v>2191</v>
      </c>
      <c r="Z423" s="59" t="s">
        <v>2191</v>
      </c>
      <c r="AA423" s="59" t="s">
        <v>2191</v>
      </c>
      <c r="AB423" s="59" t="s">
        <v>2191</v>
      </c>
      <c r="AC423" s="59" t="s">
        <v>2191</v>
      </c>
      <c r="AD423" s="59" t="s">
        <v>2191</v>
      </c>
      <c r="AE423" s="59" t="s">
        <v>2191</v>
      </c>
      <c r="AF423" s="59" t="s">
        <v>2191</v>
      </c>
      <c r="AG423" s="59" t="s">
        <v>2191</v>
      </c>
      <c r="AH423" s="59" t="s">
        <v>2191</v>
      </c>
      <c r="AI423" s="59" t="s">
        <v>2191</v>
      </c>
      <c r="AJ423" s="59" t="s">
        <v>2191</v>
      </c>
      <c r="AK423" s="59" t="s">
        <v>2191</v>
      </c>
      <c r="AL423" s="59" t="s">
        <v>2191</v>
      </c>
      <c r="AM423" s="59" t="s">
        <v>2191</v>
      </c>
      <c r="AN423" s="59" t="s">
        <v>2191</v>
      </c>
      <c r="AO423" s="59" t="s">
        <v>16038</v>
      </c>
      <c r="AP423" s="59" t="s">
        <v>16226</v>
      </c>
      <c r="AQ423" s="59" t="s">
        <v>2191</v>
      </c>
      <c r="AR423" s="59" t="s">
        <v>2191</v>
      </c>
      <c r="AS423" s="59" t="s">
        <v>2191</v>
      </c>
      <c r="AT423" s="59" t="s">
        <v>12515</v>
      </c>
      <c r="AU423" s="59">
        <v>2020</v>
      </c>
      <c r="AV423" s="59">
        <v>35</v>
      </c>
      <c r="AW423" s="59">
        <v>1</v>
      </c>
      <c r="AX423" s="59" t="s">
        <v>2191</v>
      </c>
      <c r="AY423" s="59" t="s">
        <v>2191</v>
      </c>
      <c r="AZ423" s="59" t="s">
        <v>2191</v>
      </c>
      <c r="BA423" s="59" t="s">
        <v>2191</v>
      </c>
      <c r="BB423" s="59" t="s">
        <v>2191</v>
      </c>
      <c r="BC423" s="59" t="s">
        <v>2191</v>
      </c>
      <c r="BD423" s="59">
        <v>105915</v>
      </c>
      <c r="BE423" s="59" t="s">
        <v>2507</v>
      </c>
      <c r="BF423" s="59" t="str">
        <f>HYPERLINK("http://dx.doi.org/10.1016/j.jbusvent.2018.12.001","http://dx.doi.org/10.1016/j.jbusvent.2018.12.001")</f>
        <v>http://dx.doi.org/10.1016/j.jbusvent.2018.12.001</v>
      </c>
      <c r="BG423" s="59" t="s">
        <v>2191</v>
      </c>
      <c r="BH423" s="59" t="s">
        <v>2191</v>
      </c>
      <c r="BI423" s="59" t="s">
        <v>2191</v>
      </c>
      <c r="BJ423" s="59" t="s">
        <v>2191</v>
      </c>
      <c r="BK423" s="59" t="s">
        <v>2191</v>
      </c>
      <c r="BL423" s="59" t="s">
        <v>2191</v>
      </c>
      <c r="BM423" s="59" t="s">
        <v>2191</v>
      </c>
      <c r="BN423" s="59" t="s">
        <v>2191</v>
      </c>
      <c r="BO423" s="59" t="s">
        <v>2191</v>
      </c>
      <c r="BP423" s="59" t="s">
        <v>2191</v>
      </c>
      <c r="BQ423" s="59" t="s">
        <v>2191</v>
      </c>
      <c r="BR423" s="59" t="s">
        <v>2191</v>
      </c>
      <c r="BS423" s="59" t="s">
        <v>17205</v>
      </c>
      <c r="BT423" s="59" t="str">
        <f>HYPERLINK("https%3A%2F%2Fwww.webofscience.com%2Fwos%2Fwoscc%2Ffull-record%2FWOS:000503325100003","View Full Record in Web of Science")</f>
        <v>View Full Record in Web of Science</v>
      </c>
      <c r="BX423" s="37" t="e">
        <f>VLOOKUP(BE423,[2]scopus!$N$2:$N$1043,1,FALSE)</f>
        <v>#N/A</v>
      </c>
    </row>
    <row r="424" spans="1:76" x14ac:dyDescent="0.15">
      <c r="A424" s="59" t="s">
        <v>12379</v>
      </c>
      <c r="B424" s="59" t="s">
        <v>17204</v>
      </c>
      <c r="C424" s="59" t="s">
        <v>2191</v>
      </c>
      <c r="D424" s="59" t="s">
        <v>2191</v>
      </c>
      <c r="E424" s="59" t="s">
        <v>2191</v>
      </c>
      <c r="F424" s="59" t="s">
        <v>17203</v>
      </c>
      <c r="G424" s="59" t="s">
        <v>2191</v>
      </c>
      <c r="H424" s="59" t="s">
        <v>2191</v>
      </c>
      <c r="I424" s="59" t="s">
        <v>3287</v>
      </c>
      <c r="J424" s="59" t="s">
        <v>12969</v>
      </c>
      <c r="K424" s="59" t="s">
        <v>2191</v>
      </c>
      <c r="L424" s="59" t="s">
        <v>2191</v>
      </c>
      <c r="M424" s="59" t="s">
        <v>2191</v>
      </c>
      <c r="N424" s="59" t="s">
        <v>2191</v>
      </c>
      <c r="O424" s="59" t="s">
        <v>2191</v>
      </c>
      <c r="P424" s="59" t="s">
        <v>2191</v>
      </c>
      <c r="Q424" s="59" t="s">
        <v>2191</v>
      </c>
      <c r="R424" s="59" t="s">
        <v>2191</v>
      </c>
      <c r="S424" s="59" t="s">
        <v>2191</v>
      </c>
      <c r="T424" s="59" t="s">
        <v>2191</v>
      </c>
      <c r="U424" s="59" t="s">
        <v>2191</v>
      </c>
      <c r="V424" s="59" t="s">
        <v>6352</v>
      </c>
      <c r="W424" s="59" t="s">
        <v>2191</v>
      </c>
      <c r="X424" s="59" t="s">
        <v>2191</v>
      </c>
      <c r="Y424" s="59" t="s">
        <v>2191</v>
      </c>
      <c r="Z424" s="59" t="s">
        <v>2191</v>
      </c>
      <c r="AA424" s="59" t="s">
        <v>2191</v>
      </c>
      <c r="AB424" s="59" t="s">
        <v>17202</v>
      </c>
      <c r="AC424" s="59" t="s">
        <v>2191</v>
      </c>
      <c r="AD424" s="59" t="s">
        <v>2191</v>
      </c>
      <c r="AE424" s="59" t="s">
        <v>2191</v>
      </c>
      <c r="AF424" s="59" t="s">
        <v>2191</v>
      </c>
      <c r="AG424" s="59" t="s">
        <v>2191</v>
      </c>
      <c r="AH424" s="59" t="s">
        <v>2191</v>
      </c>
      <c r="AI424" s="59" t="s">
        <v>2191</v>
      </c>
      <c r="AJ424" s="59" t="s">
        <v>2191</v>
      </c>
      <c r="AK424" s="59" t="s">
        <v>2191</v>
      </c>
      <c r="AL424" s="59" t="s">
        <v>2191</v>
      </c>
      <c r="AM424" s="59" t="s">
        <v>2191</v>
      </c>
      <c r="AN424" s="59" t="s">
        <v>2191</v>
      </c>
      <c r="AO424" s="59" t="s">
        <v>12966</v>
      </c>
      <c r="AP424" s="59" t="s">
        <v>12965</v>
      </c>
      <c r="AQ424" s="59" t="s">
        <v>2191</v>
      </c>
      <c r="AR424" s="59" t="s">
        <v>2191</v>
      </c>
      <c r="AS424" s="59" t="s">
        <v>2191</v>
      </c>
      <c r="AT424" s="59" t="s">
        <v>2191</v>
      </c>
      <c r="AU424" s="59">
        <v>2008</v>
      </c>
      <c r="AV424" s="59">
        <v>12</v>
      </c>
      <c r="AW424" s="59">
        <v>1</v>
      </c>
      <c r="AX424" s="59" t="s">
        <v>2191</v>
      </c>
      <c r="AY424" s="59" t="s">
        <v>2191</v>
      </c>
      <c r="AZ424" s="59" t="s">
        <v>2191</v>
      </c>
      <c r="BA424" s="59" t="s">
        <v>2191</v>
      </c>
      <c r="BB424" s="59">
        <v>185</v>
      </c>
      <c r="BC424" s="59">
        <v>219</v>
      </c>
      <c r="BD424" s="59" t="s">
        <v>2191</v>
      </c>
      <c r="BE424" s="59" t="s">
        <v>3286</v>
      </c>
      <c r="BF424" s="59" t="str">
        <f>HYPERLINK("http://dx.doi.org/10.1093/rof/rfm009","http://dx.doi.org/10.1093/rof/rfm009")</f>
        <v>http://dx.doi.org/10.1093/rof/rfm009</v>
      </c>
      <c r="BG424" s="59" t="s">
        <v>2191</v>
      </c>
      <c r="BH424" s="59" t="s">
        <v>2191</v>
      </c>
      <c r="BI424" s="59" t="s">
        <v>2191</v>
      </c>
      <c r="BJ424" s="59" t="s">
        <v>2191</v>
      </c>
      <c r="BK424" s="59" t="s">
        <v>2191</v>
      </c>
      <c r="BL424" s="59" t="s">
        <v>2191</v>
      </c>
      <c r="BM424" s="59" t="s">
        <v>2191</v>
      </c>
      <c r="BN424" s="59" t="s">
        <v>2191</v>
      </c>
      <c r="BO424" s="59" t="s">
        <v>2191</v>
      </c>
      <c r="BP424" s="59" t="s">
        <v>2191</v>
      </c>
      <c r="BQ424" s="59" t="s">
        <v>2191</v>
      </c>
      <c r="BR424" s="59" t="s">
        <v>2191</v>
      </c>
      <c r="BS424" s="59" t="s">
        <v>17201</v>
      </c>
      <c r="BT424" s="59" t="str">
        <f>HYPERLINK("https%3A%2F%2Fwww.webofscience.com%2Fwos%2Fwoscc%2Ffull-record%2FWOS:000257165500006","View Full Record in Web of Science")</f>
        <v>View Full Record in Web of Science</v>
      </c>
      <c r="BX424" s="37" t="str">
        <f>VLOOKUP(BE424,[2]scopus!$N$2:$N$1043,1,FALSE)</f>
        <v>10.1093/rof/rfm009</v>
      </c>
    </row>
    <row r="425" spans="1:76" x14ac:dyDescent="0.15">
      <c r="A425" s="59" t="s">
        <v>12379</v>
      </c>
      <c r="B425" s="59" t="s">
        <v>17200</v>
      </c>
      <c r="C425" s="59" t="s">
        <v>2191</v>
      </c>
      <c r="D425" s="59" t="s">
        <v>2191</v>
      </c>
      <c r="E425" s="59" t="s">
        <v>2191</v>
      </c>
      <c r="F425" s="59" t="s">
        <v>17199</v>
      </c>
      <c r="G425" s="59" t="s">
        <v>2191</v>
      </c>
      <c r="H425" s="59" t="s">
        <v>2191</v>
      </c>
      <c r="I425" s="59" t="s">
        <v>2506</v>
      </c>
      <c r="J425" s="59" t="s">
        <v>13052</v>
      </c>
      <c r="K425" s="59" t="s">
        <v>2191</v>
      </c>
      <c r="L425" s="59" t="s">
        <v>2191</v>
      </c>
      <c r="M425" s="59" t="s">
        <v>2191</v>
      </c>
      <c r="N425" s="59" t="s">
        <v>2191</v>
      </c>
      <c r="O425" s="59" t="s">
        <v>2191</v>
      </c>
      <c r="P425" s="59" t="s">
        <v>2191</v>
      </c>
      <c r="Q425" s="59" t="s">
        <v>2191</v>
      </c>
      <c r="R425" s="59" t="s">
        <v>2191</v>
      </c>
      <c r="S425" s="59" t="s">
        <v>2191</v>
      </c>
      <c r="T425" s="59" t="s">
        <v>2191</v>
      </c>
      <c r="U425" s="59" t="s">
        <v>2191</v>
      </c>
      <c r="V425" s="59" t="s">
        <v>17198</v>
      </c>
      <c r="W425" s="59" t="s">
        <v>2191</v>
      </c>
      <c r="X425" s="59" t="s">
        <v>2191</v>
      </c>
      <c r="Y425" s="59" t="s">
        <v>2191</v>
      </c>
      <c r="Z425" s="59" t="s">
        <v>2191</v>
      </c>
      <c r="AA425" s="59" t="s">
        <v>17197</v>
      </c>
      <c r="AB425" s="59" t="s">
        <v>17196</v>
      </c>
      <c r="AC425" s="59" t="s">
        <v>2191</v>
      </c>
      <c r="AD425" s="59" t="s">
        <v>2191</v>
      </c>
      <c r="AE425" s="59" t="s">
        <v>2191</v>
      </c>
      <c r="AF425" s="59" t="s">
        <v>2191</v>
      </c>
      <c r="AG425" s="59" t="s">
        <v>2191</v>
      </c>
      <c r="AH425" s="59" t="s">
        <v>2191</v>
      </c>
      <c r="AI425" s="59" t="s">
        <v>2191</v>
      </c>
      <c r="AJ425" s="59" t="s">
        <v>2191</v>
      </c>
      <c r="AK425" s="59" t="s">
        <v>2191</v>
      </c>
      <c r="AL425" s="59" t="s">
        <v>2191</v>
      </c>
      <c r="AM425" s="59" t="s">
        <v>2191</v>
      </c>
      <c r="AN425" s="59" t="s">
        <v>2191</v>
      </c>
      <c r="AO425" s="59" t="s">
        <v>13048</v>
      </c>
      <c r="AP425" s="59" t="s">
        <v>2191</v>
      </c>
      <c r="AQ425" s="59" t="s">
        <v>2191</v>
      </c>
      <c r="AR425" s="59" t="s">
        <v>2191</v>
      </c>
      <c r="AS425" s="59" t="s">
        <v>2191</v>
      </c>
      <c r="AT425" s="59" t="s">
        <v>12913</v>
      </c>
      <c r="AU425" s="59">
        <v>2016</v>
      </c>
      <c r="AV425" s="59">
        <v>27</v>
      </c>
      <c r="AW425" s="59">
        <v>6</v>
      </c>
      <c r="AX425" s="59" t="s">
        <v>2191</v>
      </c>
      <c r="AY425" s="59" t="s">
        <v>2191</v>
      </c>
      <c r="AZ425" s="59" t="s">
        <v>2191</v>
      </c>
      <c r="BA425" s="59" t="s">
        <v>2191</v>
      </c>
      <c r="BB425" s="59">
        <v>1525</v>
      </c>
      <c r="BC425" s="59">
        <v>1547</v>
      </c>
      <c r="BD425" s="59" t="s">
        <v>2191</v>
      </c>
      <c r="BE425" s="59" t="s">
        <v>2505</v>
      </c>
      <c r="BF425" s="59" t="str">
        <f>HYPERLINK("http://dx.doi.org/10.1287/orsc.2016.1090","http://dx.doi.org/10.1287/orsc.2016.1090")</f>
        <v>http://dx.doi.org/10.1287/orsc.2016.1090</v>
      </c>
      <c r="BG425" s="59" t="s">
        <v>2191</v>
      </c>
      <c r="BH425" s="59" t="s">
        <v>2191</v>
      </c>
      <c r="BI425" s="59" t="s">
        <v>2191</v>
      </c>
      <c r="BJ425" s="59" t="s">
        <v>2191</v>
      </c>
      <c r="BK425" s="59" t="s">
        <v>2191</v>
      </c>
      <c r="BL425" s="59" t="s">
        <v>2191</v>
      </c>
      <c r="BM425" s="59" t="s">
        <v>2191</v>
      </c>
      <c r="BN425" s="59" t="s">
        <v>2191</v>
      </c>
      <c r="BO425" s="59" t="s">
        <v>2191</v>
      </c>
      <c r="BP425" s="59" t="s">
        <v>2191</v>
      </c>
      <c r="BQ425" s="59" t="s">
        <v>2191</v>
      </c>
      <c r="BR425" s="59" t="s">
        <v>2191</v>
      </c>
      <c r="BS425" s="59" t="s">
        <v>17195</v>
      </c>
      <c r="BT425" s="59" t="str">
        <f>HYPERLINK("https%3A%2F%2Fwww.webofscience.com%2Fwos%2Fwoscc%2Ffull-record%2FWOS:000391220600011","View Full Record in Web of Science")</f>
        <v>View Full Record in Web of Science</v>
      </c>
      <c r="BX425" s="37" t="e">
        <f>VLOOKUP(BE425,[2]scopus!$N$2:$N$1043,1,FALSE)</f>
        <v>#N/A</v>
      </c>
    </row>
    <row r="426" spans="1:76" x14ac:dyDescent="0.15">
      <c r="A426" s="59" t="s">
        <v>12379</v>
      </c>
      <c r="B426" s="59" t="s">
        <v>17194</v>
      </c>
      <c r="C426" s="59" t="s">
        <v>2191</v>
      </c>
      <c r="D426" s="59" t="s">
        <v>2191</v>
      </c>
      <c r="E426" s="59" t="s">
        <v>2191</v>
      </c>
      <c r="F426" s="59" t="s">
        <v>17193</v>
      </c>
      <c r="G426" s="59" t="s">
        <v>2191</v>
      </c>
      <c r="H426" s="59" t="s">
        <v>2191</v>
      </c>
      <c r="I426" s="59" t="s">
        <v>4841</v>
      </c>
      <c r="J426" s="59" t="s">
        <v>17192</v>
      </c>
      <c r="K426" s="59" t="s">
        <v>2191</v>
      </c>
      <c r="L426" s="59" t="s">
        <v>2191</v>
      </c>
      <c r="M426" s="59" t="s">
        <v>2191</v>
      </c>
      <c r="N426" s="59" t="s">
        <v>2191</v>
      </c>
      <c r="O426" s="59" t="s">
        <v>2191</v>
      </c>
      <c r="P426" s="59" t="s">
        <v>2191</v>
      </c>
      <c r="Q426" s="59" t="s">
        <v>2191</v>
      </c>
      <c r="R426" s="59" t="s">
        <v>2191</v>
      </c>
      <c r="S426" s="59" t="s">
        <v>2191</v>
      </c>
      <c r="T426" s="59" t="s">
        <v>2191</v>
      </c>
      <c r="U426" s="59" t="s">
        <v>2191</v>
      </c>
      <c r="V426" s="59" t="s">
        <v>17191</v>
      </c>
      <c r="W426" s="59" t="s">
        <v>2191</v>
      </c>
      <c r="X426" s="59" t="s">
        <v>2191</v>
      </c>
      <c r="Y426" s="59" t="s">
        <v>2191</v>
      </c>
      <c r="Z426" s="59" t="s">
        <v>2191</v>
      </c>
      <c r="AA426" s="59" t="s">
        <v>2191</v>
      </c>
      <c r="AB426" s="59" t="s">
        <v>17190</v>
      </c>
      <c r="AC426" s="59" t="s">
        <v>2191</v>
      </c>
      <c r="AD426" s="59" t="s">
        <v>2191</v>
      </c>
      <c r="AE426" s="59" t="s">
        <v>2191</v>
      </c>
      <c r="AF426" s="59" t="s">
        <v>2191</v>
      </c>
      <c r="AG426" s="59" t="s">
        <v>2191</v>
      </c>
      <c r="AH426" s="59" t="s">
        <v>2191</v>
      </c>
      <c r="AI426" s="59" t="s">
        <v>2191</v>
      </c>
      <c r="AJ426" s="59" t="s">
        <v>2191</v>
      </c>
      <c r="AK426" s="59" t="s">
        <v>2191</v>
      </c>
      <c r="AL426" s="59" t="s">
        <v>2191</v>
      </c>
      <c r="AM426" s="59" t="s">
        <v>2191</v>
      </c>
      <c r="AN426" s="59" t="s">
        <v>2191</v>
      </c>
      <c r="AO426" s="59" t="s">
        <v>17189</v>
      </c>
      <c r="AP426" s="59" t="s">
        <v>17188</v>
      </c>
      <c r="AQ426" s="59" t="s">
        <v>2191</v>
      </c>
      <c r="AR426" s="59" t="s">
        <v>2191</v>
      </c>
      <c r="AS426" s="59" t="s">
        <v>2191</v>
      </c>
      <c r="AT426" s="59" t="s">
        <v>12586</v>
      </c>
      <c r="AU426" s="59">
        <v>2024</v>
      </c>
      <c r="AV426" s="59">
        <v>34</v>
      </c>
      <c r="AW426" s="59">
        <v>2</v>
      </c>
      <c r="AX426" s="59" t="s">
        <v>2191</v>
      </c>
      <c r="AY426" s="59" t="s">
        <v>2191</v>
      </c>
      <c r="AZ426" s="59" t="s">
        <v>2191</v>
      </c>
      <c r="BA426" s="59" t="s">
        <v>2191</v>
      </c>
      <c r="BB426" s="59">
        <v>429</v>
      </c>
      <c r="BC426" s="59">
        <v>464</v>
      </c>
      <c r="BD426" s="59" t="s">
        <v>2191</v>
      </c>
      <c r="BE426" s="59" t="s">
        <v>4840</v>
      </c>
      <c r="BF426" s="59" t="str">
        <f>HYPERLINK("http://dx.doi.org/10.1007/s00191-024-00860-y","http://dx.doi.org/10.1007/s00191-024-00860-y")</f>
        <v>http://dx.doi.org/10.1007/s00191-024-00860-y</v>
      </c>
      <c r="BG426" s="59" t="s">
        <v>2191</v>
      </c>
      <c r="BH426" s="59" t="s">
        <v>13760</v>
      </c>
      <c r="BI426" s="59" t="s">
        <v>2191</v>
      </c>
      <c r="BJ426" s="59" t="s">
        <v>2191</v>
      </c>
      <c r="BK426" s="59" t="s">
        <v>2191</v>
      </c>
      <c r="BL426" s="59" t="s">
        <v>2191</v>
      </c>
      <c r="BM426" s="59" t="s">
        <v>2191</v>
      </c>
      <c r="BN426" s="59" t="s">
        <v>2191</v>
      </c>
      <c r="BO426" s="59" t="s">
        <v>2191</v>
      </c>
      <c r="BP426" s="59" t="s">
        <v>2191</v>
      </c>
      <c r="BQ426" s="59" t="s">
        <v>2191</v>
      </c>
      <c r="BR426" s="59" t="s">
        <v>2191</v>
      </c>
      <c r="BS426" s="59" t="s">
        <v>17187</v>
      </c>
      <c r="BT426" s="59" t="str">
        <f>HYPERLINK("https%3A%2F%2Fwww.webofscience.com%2Fwos%2Fwoscc%2Ffull-record%2FWOS:001215359000001","View Full Record in Web of Science")</f>
        <v>View Full Record in Web of Science</v>
      </c>
      <c r="BX426" s="37" t="str">
        <f>VLOOKUP(BE426,[2]scopus!$N$2:$N$1043,1,FALSE)</f>
        <v>10.1007/s00191-024-00860-y</v>
      </c>
    </row>
    <row r="427" spans="1:76" x14ac:dyDescent="0.15">
      <c r="A427" s="59" t="s">
        <v>12379</v>
      </c>
      <c r="B427" s="59" t="s">
        <v>17186</v>
      </c>
      <c r="C427" s="59" t="s">
        <v>2191</v>
      </c>
      <c r="D427" s="59" t="s">
        <v>2191</v>
      </c>
      <c r="E427" s="59" t="s">
        <v>2191</v>
      </c>
      <c r="F427" s="59" t="s">
        <v>17185</v>
      </c>
      <c r="G427" s="59" t="s">
        <v>2191</v>
      </c>
      <c r="H427" s="59" t="s">
        <v>2191</v>
      </c>
      <c r="I427" s="59" t="s">
        <v>3545</v>
      </c>
      <c r="J427" s="59" t="s">
        <v>15000</v>
      </c>
      <c r="K427" s="59" t="s">
        <v>2191</v>
      </c>
      <c r="L427" s="59" t="s">
        <v>2191</v>
      </c>
      <c r="M427" s="59" t="s">
        <v>2191</v>
      </c>
      <c r="N427" s="59" t="s">
        <v>2191</v>
      </c>
      <c r="O427" s="59" t="s">
        <v>2191</v>
      </c>
      <c r="P427" s="59" t="s">
        <v>2191</v>
      </c>
      <c r="Q427" s="59" t="s">
        <v>2191</v>
      </c>
      <c r="R427" s="59" t="s">
        <v>2191</v>
      </c>
      <c r="S427" s="59" t="s">
        <v>2191</v>
      </c>
      <c r="T427" s="59" t="s">
        <v>2191</v>
      </c>
      <c r="U427" s="59" t="s">
        <v>2191</v>
      </c>
      <c r="V427" s="59" t="s">
        <v>17184</v>
      </c>
      <c r="W427" s="59" t="s">
        <v>2191</v>
      </c>
      <c r="X427" s="59" t="s">
        <v>2191</v>
      </c>
      <c r="Y427" s="59" t="s">
        <v>2191</v>
      </c>
      <c r="Z427" s="59" t="s">
        <v>2191</v>
      </c>
      <c r="AA427" s="59" t="s">
        <v>2191</v>
      </c>
      <c r="AB427" s="59" t="s">
        <v>2191</v>
      </c>
      <c r="AC427" s="59" t="s">
        <v>2191</v>
      </c>
      <c r="AD427" s="59" t="s">
        <v>2191</v>
      </c>
      <c r="AE427" s="59" t="s">
        <v>2191</v>
      </c>
      <c r="AF427" s="59" t="s">
        <v>2191</v>
      </c>
      <c r="AG427" s="59" t="s">
        <v>2191</v>
      </c>
      <c r="AH427" s="59" t="s">
        <v>2191</v>
      </c>
      <c r="AI427" s="59" t="s">
        <v>2191</v>
      </c>
      <c r="AJ427" s="59" t="s">
        <v>2191</v>
      </c>
      <c r="AK427" s="59" t="s">
        <v>2191</v>
      </c>
      <c r="AL427" s="59" t="s">
        <v>2191</v>
      </c>
      <c r="AM427" s="59" t="s">
        <v>2191</v>
      </c>
      <c r="AN427" s="59" t="s">
        <v>2191</v>
      </c>
      <c r="AO427" s="59" t="s">
        <v>14998</v>
      </c>
      <c r="AP427" s="59" t="s">
        <v>14997</v>
      </c>
      <c r="AQ427" s="59" t="s">
        <v>2191</v>
      </c>
      <c r="AR427" s="59" t="s">
        <v>2191</v>
      </c>
      <c r="AS427" s="59" t="s">
        <v>2191</v>
      </c>
      <c r="AT427" s="59" t="s">
        <v>2191</v>
      </c>
      <c r="AU427" s="59">
        <v>2012</v>
      </c>
      <c r="AV427" s="59">
        <v>32</v>
      </c>
      <c r="AW427" s="59">
        <v>14</v>
      </c>
      <c r="AX427" s="59" t="s">
        <v>2191</v>
      </c>
      <c r="AY427" s="59" t="s">
        <v>2191</v>
      </c>
      <c r="AZ427" s="59" t="s">
        <v>2191</v>
      </c>
      <c r="BA427" s="59" t="s">
        <v>2191</v>
      </c>
      <c r="BB427" s="59">
        <v>2219</v>
      </c>
      <c r="BC427" s="59">
        <v>2232</v>
      </c>
      <c r="BD427" s="59" t="s">
        <v>2191</v>
      </c>
      <c r="BE427" s="59" t="s">
        <v>3544</v>
      </c>
      <c r="BF427" s="59" t="str">
        <f>HYPERLINK("http://dx.doi.org/10.1080/02642069.2011.574282","http://dx.doi.org/10.1080/02642069.2011.574282")</f>
        <v>http://dx.doi.org/10.1080/02642069.2011.574282</v>
      </c>
      <c r="BG427" s="59" t="s">
        <v>2191</v>
      </c>
      <c r="BH427" s="59" t="s">
        <v>2191</v>
      </c>
      <c r="BI427" s="59" t="s">
        <v>2191</v>
      </c>
      <c r="BJ427" s="59" t="s">
        <v>2191</v>
      </c>
      <c r="BK427" s="59" t="s">
        <v>2191</v>
      </c>
      <c r="BL427" s="59" t="s">
        <v>2191</v>
      </c>
      <c r="BM427" s="59" t="s">
        <v>2191</v>
      </c>
      <c r="BN427" s="59" t="s">
        <v>2191</v>
      </c>
      <c r="BO427" s="59" t="s">
        <v>2191</v>
      </c>
      <c r="BP427" s="59" t="s">
        <v>2191</v>
      </c>
      <c r="BQ427" s="59" t="s">
        <v>2191</v>
      </c>
      <c r="BR427" s="59" t="s">
        <v>2191</v>
      </c>
      <c r="BS427" s="59" t="s">
        <v>17183</v>
      </c>
      <c r="BT427" s="59" t="str">
        <f>HYPERLINK("https%3A%2F%2Fwww.webofscience.com%2Fwos%2Fwoscc%2Ffull-record%2FWOS:000307347600003","View Full Record in Web of Science")</f>
        <v>View Full Record in Web of Science</v>
      </c>
      <c r="BX427" s="37" t="str">
        <f>VLOOKUP(BE427,[2]scopus!$N$2:$N$1043,1,FALSE)</f>
        <v>10.1080/02642069.2011.574282</v>
      </c>
    </row>
    <row r="428" spans="1:76" x14ac:dyDescent="0.15">
      <c r="A428" s="59" t="s">
        <v>12379</v>
      </c>
      <c r="B428" s="59" t="s">
        <v>17182</v>
      </c>
      <c r="C428" s="59" t="s">
        <v>2191</v>
      </c>
      <c r="D428" s="59" t="s">
        <v>2191</v>
      </c>
      <c r="E428" s="59" t="s">
        <v>2191</v>
      </c>
      <c r="F428" s="59" t="s">
        <v>17181</v>
      </c>
      <c r="G428" s="59" t="s">
        <v>2191</v>
      </c>
      <c r="H428" s="59" t="s">
        <v>2191</v>
      </c>
      <c r="I428" s="59" t="s">
        <v>17180</v>
      </c>
      <c r="J428" s="59" t="s">
        <v>17179</v>
      </c>
      <c r="K428" s="59" t="s">
        <v>2191</v>
      </c>
      <c r="L428" s="59" t="s">
        <v>2191</v>
      </c>
      <c r="M428" s="59" t="s">
        <v>2191</v>
      </c>
      <c r="N428" s="59" t="s">
        <v>2191</v>
      </c>
      <c r="O428" s="59" t="s">
        <v>2191</v>
      </c>
      <c r="P428" s="59" t="s">
        <v>2191</v>
      </c>
      <c r="Q428" s="59" t="s">
        <v>2191</v>
      </c>
      <c r="R428" s="59" t="s">
        <v>2191</v>
      </c>
      <c r="S428" s="59" t="s">
        <v>2191</v>
      </c>
      <c r="T428" s="59" t="s">
        <v>2191</v>
      </c>
      <c r="U428" s="59" t="s">
        <v>2191</v>
      </c>
      <c r="V428" s="59" t="s">
        <v>17178</v>
      </c>
      <c r="W428" s="59" t="s">
        <v>2191</v>
      </c>
      <c r="X428" s="59" t="s">
        <v>2191</v>
      </c>
      <c r="Y428" s="59" t="s">
        <v>2191</v>
      </c>
      <c r="Z428" s="59" t="s">
        <v>2191</v>
      </c>
      <c r="AA428" s="59" t="s">
        <v>2191</v>
      </c>
      <c r="AB428" s="59" t="s">
        <v>17177</v>
      </c>
      <c r="AC428" s="59" t="s">
        <v>2191</v>
      </c>
      <c r="AD428" s="59" t="s">
        <v>2191</v>
      </c>
      <c r="AE428" s="59" t="s">
        <v>2191</v>
      </c>
      <c r="AF428" s="59" t="s">
        <v>2191</v>
      </c>
      <c r="AG428" s="59" t="s">
        <v>2191</v>
      </c>
      <c r="AH428" s="59" t="s">
        <v>2191</v>
      </c>
      <c r="AI428" s="59" t="s">
        <v>2191</v>
      </c>
      <c r="AJ428" s="59" t="s">
        <v>2191</v>
      </c>
      <c r="AK428" s="59" t="s">
        <v>2191</v>
      </c>
      <c r="AL428" s="59" t="s">
        <v>2191</v>
      </c>
      <c r="AM428" s="59" t="s">
        <v>2191</v>
      </c>
      <c r="AN428" s="59" t="s">
        <v>2191</v>
      </c>
      <c r="AO428" s="59" t="s">
        <v>17176</v>
      </c>
      <c r="AP428" s="59" t="s">
        <v>17175</v>
      </c>
      <c r="AQ428" s="59" t="s">
        <v>2191</v>
      </c>
      <c r="AR428" s="59" t="s">
        <v>2191</v>
      </c>
      <c r="AS428" s="59" t="s">
        <v>2191</v>
      </c>
      <c r="AT428" s="59" t="s">
        <v>12529</v>
      </c>
      <c r="AU428" s="59">
        <v>2011</v>
      </c>
      <c r="AV428" s="59">
        <v>19</v>
      </c>
      <c r="AW428" s="59">
        <v>6</v>
      </c>
      <c r="AX428" s="59" t="s">
        <v>2191</v>
      </c>
      <c r="AY428" s="59" t="s">
        <v>2191</v>
      </c>
      <c r="AZ428" s="59" t="s">
        <v>2191</v>
      </c>
      <c r="BA428" s="59" t="s">
        <v>2191</v>
      </c>
      <c r="BB428" s="59">
        <v>601</v>
      </c>
      <c r="BC428" s="59">
        <v>621</v>
      </c>
      <c r="BD428" s="59" t="s">
        <v>2191</v>
      </c>
      <c r="BE428" s="59" t="s">
        <v>3218</v>
      </c>
      <c r="BF428" s="59" t="str">
        <f>HYPERLINK("http://dx.doi.org/10.1111/j.1467-8683.2011.00857.x","http://dx.doi.org/10.1111/j.1467-8683.2011.00857.x")</f>
        <v>http://dx.doi.org/10.1111/j.1467-8683.2011.00857.x</v>
      </c>
      <c r="BG428" s="59" t="s">
        <v>2191</v>
      </c>
      <c r="BH428" s="59" t="s">
        <v>2191</v>
      </c>
      <c r="BI428" s="59" t="s">
        <v>2191</v>
      </c>
      <c r="BJ428" s="59" t="s">
        <v>2191</v>
      </c>
      <c r="BK428" s="59" t="s">
        <v>2191</v>
      </c>
      <c r="BL428" s="59" t="s">
        <v>2191</v>
      </c>
      <c r="BM428" s="59" t="s">
        <v>2191</v>
      </c>
      <c r="BN428" s="59" t="s">
        <v>2191</v>
      </c>
      <c r="BO428" s="59" t="s">
        <v>2191</v>
      </c>
      <c r="BP428" s="59" t="s">
        <v>2191</v>
      </c>
      <c r="BQ428" s="59" t="s">
        <v>2191</v>
      </c>
      <c r="BR428" s="59" t="s">
        <v>2191</v>
      </c>
      <c r="BS428" s="59" t="s">
        <v>17174</v>
      </c>
      <c r="BT428" s="59" t="str">
        <f>HYPERLINK("https%3A%2F%2Fwww.webofscience.com%2Fwos%2Fwoscc%2Ffull-record%2FWOS:000296490200007","View Full Record in Web of Science")</f>
        <v>View Full Record in Web of Science</v>
      </c>
      <c r="BX428" s="37" t="str">
        <f>VLOOKUP(BE428,[2]scopus!$N$2:$N$1043,1,FALSE)</f>
        <v>10.1111/j.1467-8683.2011.00857.x</v>
      </c>
    </row>
    <row r="429" spans="1:76" x14ac:dyDescent="0.15">
      <c r="A429" s="59" t="s">
        <v>12379</v>
      </c>
      <c r="B429" s="59" t="s">
        <v>17173</v>
      </c>
      <c r="C429" s="59" t="s">
        <v>2191</v>
      </c>
      <c r="D429" s="59" t="s">
        <v>2191</v>
      </c>
      <c r="E429" s="59" t="s">
        <v>2191</v>
      </c>
      <c r="F429" s="59" t="s">
        <v>17172</v>
      </c>
      <c r="G429" s="59" t="s">
        <v>2191</v>
      </c>
      <c r="H429" s="59" t="s">
        <v>2191</v>
      </c>
      <c r="I429" s="59" t="s">
        <v>3901</v>
      </c>
      <c r="J429" s="59" t="s">
        <v>12478</v>
      </c>
      <c r="K429" s="59" t="s">
        <v>2191</v>
      </c>
      <c r="L429" s="59" t="s">
        <v>2191</v>
      </c>
      <c r="M429" s="59" t="s">
        <v>2191</v>
      </c>
      <c r="N429" s="59" t="s">
        <v>2191</v>
      </c>
      <c r="O429" s="59" t="s">
        <v>2191</v>
      </c>
      <c r="P429" s="59" t="s">
        <v>2191</v>
      </c>
      <c r="Q429" s="59" t="s">
        <v>2191</v>
      </c>
      <c r="R429" s="59" t="s">
        <v>2191</v>
      </c>
      <c r="S429" s="59" t="s">
        <v>2191</v>
      </c>
      <c r="T429" s="59" t="s">
        <v>2191</v>
      </c>
      <c r="U429" s="59" t="s">
        <v>2191</v>
      </c>
      <c r="V429" s="59" t="s">
        <v>17171</v>
      </c>
      <c r="W429" s="59" t="s">
        <v>2191</v>
      </c>
      <c r="X429" s="59" t="s">
        <v>2191</v>
      </c>
      <c r="Y429" s="59" t="s">
        <v>2191</v>
      </c>
      <c r="Z429" s="59" t="s">
        <v>2191</v>
      </c>
      <c r="AA429" s="59" t="s">
        <v>17170</v>
      </c>
      <c r="AB429" s="59" t="s">
        <v>12458</v>
      </c>
      <c r="AC429" s="59" t="s">
        <v>2191</v>
      </c>
      <c r="AD429" s="59" t="s">
        <v>2191</v>
      </c>
      <c r="AE429" s="59" t="s">
        <v>2191</v>
      </c>
      <c r="AF429" s="59" t="s">
        <v>2191</v>
      </c>
      <c r="AG429" s="59" t="s">
        <v>2191</v>
      </c>
      <c r="AH429" s="59" t="s">
        <v>2191</v>
      </c>
      <c r="AI429" s="59" t="s">
        <v>2191</v>
      </c>
      <c r="AJ429" s="59" t="s">
        <v>2191</v>
      </c>
      <c r="AK429" s="59" t="s">
        <v>2191</v>
      </c>
      <c r="AL429" s="59" t="s">
        <v>2191</v>
      </c>
      <c r="AM429" s="59" t="s">
        <v>2191</v>
      </c>
      <c r="AN429" s="59" t="s">
        <v>2191</v>
      </c>
      <c r="AO429" s="59" t="s">
        <v>12476</v>
      </c>
      <c r="AP429" s="59" t="s">
        <v>12475</v>
      </c>
      <c r="AQ429" s="59" t="s">
        <v>2191</v>
      </c>
      <c r="AR429" s="59" t="s">
        <v>2191</v>
      </c>
      <c r="AS429" s="59" t="s">
        <v>2191</v>
      </c>
      <c r="AT429" s="59" t="s">
        <v>12515</v>
      </c>
      <c r="AU429" s="59">
        <v>2017</v>
      </c>
      <c r="AV429" s="59">
        <v>28</v>
      </c>
      <c r="AW429" s="59">
        <v>1</v>
      </c>
      <c r="AX429" s="59" t="s">
        <v>2191</v>
      </c>
      <c r="AY429" s="59" t="s">
        <v>2191</v>
      </c>
      <c r="AZ429" s="59" t="s">
        <v>12540</v>
      </c>
      <c r="BA429" s="59" t="s">
        <v>2191</v>
      </c>
      <c r="BB429" s="59">
        <v>102</v>
      </c>
      <c r="BC429" s="59">
        <v>119</v>
      </c>
      <c r="BD429" s="59" t="s">
        <v>2191</v>
      </c>
      <c r="BE429" s="59" t="s">
        <v>3900</v>
      </c>
      <c r="BF429" s="59" t="str">
        <f>HYPERLINK("http://dx.doi.org/10.1111/1467-8551.12162","http://dx.doi.org/10.1111/1467-8551.12162")</f>
        <v>http://dx.doi.org/10.1111/1467-8551.12162</v>
      </c>
      <c r="BG429" s="59" t="s">
        <v>2191</v>
      </c>
      <c r="BH429" s="59" t="s">
        <v>2191</v>
      </c>
      <c r="BI429" s="59" t="s">
        <v>2191</v>
      </c>
      <c r="BJ429" s="59" t="s">
        <v>2191</v>
      </c>
      <c r="BK429" s="59" t="s">
        <v>2191</v>
      </c>
      <c r="BL429" s="59" t="s">
        <v>2191</v>
      </c>
      <c r="BM429" s="59" t="s">
        <v>2191</v>
      </c>
      <c r="BN429" s="59" t="s">
        <v>2191</v>
      </c>
      <c r="BO429" s="59" t="s">
        <v>2191</v>
      </c>
      <c r="BP429" s="59" t="s">
        <v>2191</v>
      </c>
      <c r="BQ429" s="59" t="s">
        <v>2191</v>
      </c>
      <c r="BR429" s="59" t="s">
        <v>2191</v>
      </c>
      <c r="BS429" s="59" t="s">
        <v>17169</v>
      </c>
      <c r="BT429" s="59" t="str">
        <f>HYPERLINK("https%3A%2F%2Fwww.webofscience.com%2Fwos%2Fwoscc%2Ffull-record%2FWOS:000394638400007","View Full Record in Web of Science")</f>
        <v>View Full Record in Web of Science</v>
      </c>
      <c r="BX429" s="37" t="str">
        <f>VLOOKUP(BE429,[2]scopus!$N$2:$N$1043,1,FALSE)</f>
        <v>10.1111/1467-8551.12162</v>
      </c>
    </row>
    <row r="430" spans="1:76" x14ac:dyDescent="0.15">
      <c r="A430" s="59" t="s">
        <v>12379</v>
      </c>
      <c r="B430" s="59" t="s">
        <v>17168</v>
      </c>
      <c r="C430" s="59" t="s">
        <v>2191</v>
      </c>
      <c r="D430" s="59" t="s">
        <v>2191</v>
      </c>
      <c r="E430" s="59" t="s">
        <v>2191</v>
      </c>
      <c r="F430" s="59" t="s">
        <v>17167</v>
      </c>
      <c r="G430" s="59" t="s">
        <v>2191</v>
      </c>
      <c r="H430" s="59" t="s">
        <v>2191</v>
      </c>
      <c r="I430" s="59" t="s">
        <v>3591</v>
      </c>
      <c r="J430" s="59" t="s">
        <v>12871</v>
      </c>
      <c r="K430" s="59" t="s">
        <v>2191</v>
      </c>
      <c r="L430" s="59" t="s">
        <v>2191</v>
      </c>
      <c r="M430" s="59" t="s">
        <v>2191</v>
      </c>
      <c r="N430" s="59" t="s">
        <v>2191</v>
      </c>
      <c r="O430" s="59" t="s">
        <v>2191</v>
      </c>
      <c r="P430" s="59" t="s">
        <v>2191</v>
      </c>
      <c r="Q430" s="59" t="s">
        <v>2191</v>
      </c>
      <c r="R430" s="59" t="s">
        <v>2191</v>
      </c>
      <c r="S430" s="59" t="s">
        <v>2191</v>
      </c>
      <c r="T430" s="59" t="s">
        <v>2191</v>
      </c>
      <c r="U430" s="59" t="s">
        <v>2191</v>
      </c>
      <c r="V430" s="59" t="s">
        <v>17166</v>
      </c>
      <c r="W430" s="59" t="s">
        <v>2191</v>
      </c>
      <c r="X430" s="59" t="s">
        <v>2191</v>
      </c>
      <c r="Y430" s="59" t="s">
        <v>2191</v>
      </c>
      <c r="Z430" s="59" t="s">
        <v>2191</v>
      </c>
      <c r="AA430" s="59" t="s">
        <v>17165</v>
      </c>
      <c r="AB430" s="59" t="s">
        <v>2191</v>
      </c>
      <c r="AC430" s="59" t="s">
        <v>2191</v>
      </c>
      <c r="AD430" s="59" t="s">
        <v>2191</v>
      </c>
      <c r="AE430" s="59" t="s">
        <v>2191</v>
      </c>
      <c r="AF430" s="59" t="s">
        <v>2191</v>
      </c>
      <c r="AG430" s="59" t="s">
        <v>2191</v>
      </c>
      <c r="AH430" s="59" t="s">
        <v>2191</v>
      </c>
      <c r="AI430" s="59" t="s">
        <v>2191</v>
      </c>
      <c r="AJ430" s="59" t="s">
        <v>2191</v>
      </c>
      <c r="AK430" s="59" t="s">
        <v>2191</v>
      </c>
      <c r="AL430" s="59" t="s">
        <v>2191</v>
      </c>
      <c r="AM430" s="59" t="s">
        <v>2191</v>
      </c>
      <c r="AN430" s="59" t="s">
        <v>2191</v>
      </c>
      <c r="AO430" s="59" t="s">
        <v>12867</v>
      </c>
      <c r="AP430" s="59" t="s">
        <v>2191</v>
      </c>
      <c r="AQ430" s="59" t="s">
        <v>2191</v>
      </c>
      <c r="AR430" s="59" t="s">
        <v>2191</v>
      </c>
      <c r="AS430" s="59" t="s">
        <v>2191</v>
      </c>
      <c r="AT430" s="59" t="s">
        <v>12586</v>
      </c>
      <c r="AU430" s="59">
        <v>2011</v>
      </c>
      <c r="AV430" s="59">
        <v>20</v>
      </c>
      <c r="AW430" s="59">
        <v>2</v>
      </c>
      <c r="AX430" s="59" t="s">
        <v>2191</v>
      </c>
      <c r="AY430" s="59" t="s">
        <v>2191</v>
      </c>
      <c r="AZ430" s="59" t="s">
        <v>2191</v>
      </c>
      <c r="BA430" s="59" t="s">
        <v>2191</v>
      </c>
      <c r="BB430" s="59">
        <v>199</v>
      </c>
      <c r="BC430" s="59">
        <v>230</v>
      </c>
      <c r="BD430" s="59" t="s">
        <v>2191</v>
      </c>
      <c r="BE430" s="59" t="s">
        <v>402</v>
      </c>
      <c r="BF430" s="59" t="str">
        <f>HYPERLINK("http://dx.doi.org/10.1016/j.jfi.2010.08.001","http://dx.doi.org/10.1016/j.jfi.2010.08.001")</f>
        <v>http://dx.doi.org/10.1016/j.jfi.2010.08.001</v>
      </c>
      <c r="BG430" s="59" t="s">
        <v>2191</v>
      </c>
      <c r="BH430" s="59" t="s">
        <v>2191</v>
      </c>
      <c r="BI430" s="59" t="s">
        <v>2191</v>
      </c>
      <c r="BJ430" s="59" t="s">
        <v>2191</v>
      </c>
      <c r="BK430" s="59" t="s">
        <v>2191</v>
      </c>
      <c r="BL430" s="59" t="s">
        <v>2191</v>
      </c>
      <c r="BM430" s="59" t="s">
        <v>2191</v>
      </c>
      <c r="BN430" s="59" t="s">
        <v>2191</v>
      </c>
      <c r="BO430" s="59" t="s">
        <v>2191</v>
      </c>
      <c r="BP430" s="59" t="s">
        <v>2191</v>
      </c>
      <c r="BQ430" s="59" t="s">
        <v>2191</v>
      </c>
      <c r="BR430" s="59" t="s">
        <v>2191</v>
      </c>
      <c r="BS430" s="59" t="s">
        <v>17164</v>
      </c>
      <c r="BT430" s="59" t="str">
        <f>HYPERLINK("https%3A%2F%2Fwww.webofscience.com%2Fwos%2Fwoscc%2Ffull-record%2FWOS:000287990100004","View Full Record in Web of Science")</f>
        <v>View Full Record in Web of Science</v>
      </c>
      <c r="BX430" s="37" t="str">
        <f>VLOOKUP(BE430,[2]scopus!$N$2:$N$1043,1,FALSE)</f>
        <v>10.1016/j.jfi.2010.08.001</v>
      </c>
    </row>
    <row r="431" spans="1:76" x14ac:dyDescent="0.15">
      <c r="A431" s="59" t="s">
        <v>12379</v>
      </c>
      <c r="B431" s="59" t="s">
        <v>17163</v>
      </c>
      <c r="C431" s="59" t="s">
        <v>2191</v>
      </c>
      <c r="D431" s="59" t="s">
        <v>2191</v>
      </c>
      <c r="E431" s="59" t="s">
        <v>2191</v>
      </c>
      <c r="F431" s="59" t="s">
        <v>17162</v>
      </c>
      <c r="G431" s="59" t="s">
        <v>2191</v>
      </c>
      <c r="H431" s="59" t="s">
        <v>2191</v>
      </c>
      <c r="I431" s="59" t="s">
        <v>17161</v>
      </c>
      <c r="J431" s="59" t="s">
        <v>13637</v>
      </c>
      <c r="K431" s="59" t="s">
        <v>2191</v>
      </c>
      <c r="L431" s="59" t="s">
        <v>2191</v>
      </c>
      <c r="M431" s="59" t="s">
        <v>2191</v>
      </c>
      <c r="N431" s="59" t="s">
        <v>2191</v>
      </c>
      <c r="O431" s="59" t="s">
        <v>2191</v>
      </c>
      <c r="P431" s="59" t="s">
        <v>2191</v>
      </c>
      <c r="Q431" s="59" t="s">
        <v>2191</v>
      </c>
      <c r="R431" s="59" t="s">
        <v>2191</v>
      </c>
      <c r="S431" s="59" t="s">
        <v>2191</v>
      </c>
      <c r="T431" s="59" t="s">
        <v>2191</v>
      </c>
      <c r="U431" s="59" t="s">
        <v>2191</v>
      </c>
      <c r="V431" s="59" t="s">
        <v>17160</v>
      </c>
      <c r="W431" s="59" t="s">
        <v>2191</v>
      </c>
      <c r="X431" s="59" t="s">
        <v>2191</v>
      </c>
      <c r="Y431" s="59" t="s">
        <v>2191</v>
      </c>
      <c r="Z431" s="59" t="s">
        <v>2191</v>
      </c>
      <c r="AA431" s="59" t="s">
        <v>16955</v>
      </c>
      <c r="AB431" s="59" t="s">
        <v>16954</v>
      </c>
      <c r="AC431" s="59" t="s">
        <v>2191</v>
      </c>
      <c r="AD431" s="59" t="s">
        <v>2191</v>
      </c>
      <c r="AE431" s="59" t="s">
        <v>2191</v>
      </c>
      <c r="AF431" s="59" t="s">
        <v>2191</v>
      </c>
      <c r="AG431" s="59" t="s">
        <v>2191</v>
      </c>
      <c r="AH431" s="59" t="s">
        <v>2191</v>
      </c>
      <c r="AI431" s="59" t="s">
        <v>2191</v>
      </c>
      <c r="AJ431" s="59" t="s">
        <v>2191</v>
      </c>
      <c r="AK431" s="59" t="s">
        <v>2191</v>
      </c>
      <c r="AL431" s="59" t="s">
        <v>2191</v>
      </c>
      <c r="AM431" s="59" t="s">
        <v>2191</v>
      </c>
      <c r="AN431" s="59" t="s">
        <v>2191</v>
      </c>
      <c r="AO431" s="59" t="s">
        <v>13633</v>
      </c>
      <c r="AP431" s="59" t="s">
        <v>13632</v>
      </c>
      <c r="AQ431" s="59" t="s">
        <v>2191</v>
      </c>
      <c r="AR431" s="59" t="s">
        <v>2191</v>
      </c>
      <c r="AS431" s="59" t="s">
        <v>2191</v>
      </c>
      <c r="AT431" s="59" t="s">
        <v>12436</v>
      </c>
      <c r="AU431" s="59">
        <v>2016</v>
      </c>
      <c r="AV431" s="59">
        <v>59</v>
      </c>
      <c r="AW431" s="59">
        <v>1</v>
      </c>
      <c r="AX431" s="59" t="s">
        <v>2191</v>
      </c>
      <c r="AY431" s="59" t="s">
        <v>2191</v>
      </c>
      <c r="AZ431" s="59" t="s">
        <v>2191</v>
      </c>
      <c r="BA431" s="59" t="s">
        <v>2191</v>
      </c>
      <c r="BB431" s="59">
        <v>277</v>
      </c>
      <c r="BC431" s="59">
        <v>301</v>
      </c>
      <c r="BD431" s="59" t="s">
        <v>2191</v>
      </c>
      <c r="BE431" s="59" t="s">
        <v>3784</v>
      </c>
      <c r="BF431" s="59" t="str">
        <f>HYPERLINK("http://dx.doi.org/10.5465/amj.2013.0768","http://dx.doi.org/10.5465/amj.2013.0768")</f>
        <v>http://dx.doi.org/10.5465/amj.2013.0768</v>
      </c>
      <c r="BG431" s="59" t="s">
        <v>2191</v>
      </c>
      <c r="BH431" s="59" t="s">
        <v>2191</v>
      </c>
      <c r="BI431" s="59" t="s">
        <v>2191</v>
      </c>
      <c r="BJ431" s="59" t="s">
        <v>2191</v>
      </c>
      <c r="BK431" s="59" t="s">
        <v>2191</v>
      </c>
      <c r="BL431" s="59" t="s">
        <v>2191</v>
      </c>
      <c r="BM431" s="59" t="s">
        <v>2191</v>
      </c>
      <c r="BN431" s="59" t="s">
        <v>2191</v>
      </c>
      <c r="BO431" s="59" t="s">
        <v>2191</v>
      </c>
      <c r="BP431" s="59" t="s">
        <v>2191</v>
      </c>
      <c r="BQ431" s="59" t="s">
        <v>2191</v>
      </c>
      <c r="BR431" s="59" t="s">
        <v>2191</v>
      </c>
      <c r="BS431" s="59" t="s">
        <v>17159</v>
      </c>
      <c r="BT431" s="59" t="str">
        <f>HYPERLINK("https%3A%2F%2Fwww.webofscience.com%2Fwos%2Fwoscc%2Ffull-record%2FWOS:000371649500013","View Full Record in Web of Science")</f>
        <v>View Full Record in Web of Science</v>
      </c>
      <c r="BX431" s="37" t="str">
        <f>VLOOKUP(BE431,[2]scopus!$N$2:$N$1043,1,FALSE)</f>
        <v>10.5465/amj.2013.0768</v>
      </c>
    </row>
    <row r="432" spans="1:76" x14ac:dyDescent="0.15">
      <c r="A432" s="59" t="s">
        <v>12379</v>
      </c>
      <c r="B432" s="59" t="s">
        <v>17158</v>
      </c>
      <c r="C432" s="59" t="s">
        <v>2191</v>
      </c>
      <c r="D432" s="59" t="s">
        <v>2191</v>
      </c>
      <c r="E432" s="59" t="s">
        <v>2191</v>
      </c>
      <c r="F432" s="59" t="s">
        <v>17157</v>
      </c>
      <c r="G432" s="59" t="s">
        <v>2191</v>
      </c>
      <c r="H432" s="59" t="s">
        <v>2191</v>
      </c>
      <c r="I432" s="59" t="s">
        <v>424</v>
      </c>
      <c r="J432" s="59" t="s">
        <v>12969</v>
      </c>
      <c r="K432" s="59" t="s">
        <v>2191</v>
      </c>
      <c r="L432" s="59" t="s">
        <v>2191</v>
      </c>
      <c r="M432" s="59" t="s">
        <v>2191</v>
      </c>
      <c r="N432" s="59" t="s">
        <v>2191</v>
      </c>
      <c r="O432" s="59" t="s">
        <v>2191</v>
      </c>
      <c r="P432" s="59" t="s">
        <v>2191</v>
      </c>
      <c r="Q432" s="59" t="s">
        <v>2191</v>
      </c>
      <c r="R432" s="59" t="s">
        <v>2191</v>
      </c>
      <c r="S432" s="59" t="s">
        <v>2191</v>
      </c>
      <c r="T432" s="59" t="s">
        <v>2191</v>
      </c>
      <c r="U432" s="59" t="s">
        <v>2191</v>
      </c>
      <c r="V432" s="59" t="s">
        <v>17156</v>
      </c>
      <c r="W432" s="59" t="s">
        <v>2191</v>
      </c>
      <c r="X432" s="59" t="s">
        <v>2191</v>
      </c>
      <c r="Y432" s="59" t="s">
        <v>2191</v>
      </c>
      <c r="Z432" s="59" t="s">
        <v>2191</v>
      </c>
      <c r="AA432" s="59" t="s">
        <v>17155</v>
      </c>
      <c r="AB432" s="59" t="s">
        <v>2191</v>
      </c>
      <c r="AC432" s="59" t="s">
        <v>2191</v>
      </c>
      <c r="AD432" s="59" t="s">
        <v>2191</v>
      </c>
      <c r="AE432" s="59" t="s">
        <v>2191</v>
      </c>
      <c r="AF432" s="59" t="s">
        <v>2191</v>
      </c>
      <c r="AG432" s="59" t="s">
        <v>2191</v>
      </c>
      <c r="AH432" s="59" t="s">
        <v>2191</v>
      </c>
      <c r="AI432" s="59" t="s">
        <v>2191</v>
      </c>
      <c r="AJ432" s="59" t="s">
        <v>2191</v>
      </c>
      <c r="AK432" s="59" t="s">
        <v>2191</v>
      </c>
      <c r="AL432" s="59" t="s">
        <v>2191</v>
      </c>
      <c r="AM432" s="59" t="s">
        <v>2191</v>
      </c>
      <c r="AN432" s="59" t="s">
        <v>2191</v>
      </c>
      <c r="AO432" s="59" t="s">
        <v>12966</v>
      </c>
      <c r="AP432" s="59" t="s">
        <v>12965</v>
      </c>
      <c r="AQ432" s="59" t="s">
        <v>2191</v>
      </c>
      <c r="AR432" s="59" t="s">
        <v>2191</v>
      </c>
      <c r="AS432" s="59" t="s">
        <v>2191</v>
      </c>
      <c r="AT432" s="59" t="s">
        <v>12515</v>
      </c>
      <c r="AU432" s="59">
        <v>2012</v>
      </c>
      <c r="AV432" s="59">
        <v>16</v>
      </c>
      <c r="AW432" s="59">
        <v>1</v>
      </c>
      <c r="AX432" s="59" t="s">
        <v>2191</v>
      </c>
      <c r="AY432" s="59" t="s">
        <v>2191</v>
      </c>
      <c r="AZ432" s="59" t="s">
        <v>2191</v>
      </c>
      <c r="BA432" s="59" t="s">
        <v>2191</v>
      </c>
      <c r="BB432" s="59">
        <v>245</v>
      </c>
      <c r="BC432" s="59">
        <v>283</v>
      </c>
      <c r="BD432" s="59" t="s">
        <v>2191</v>
      </c>
      <c r="BE432" s="59" t="s">
        <v>422</v>
      </c>
      <c r="BF432" s="59" t="str">
        <f>HYPERLINK("http://dx.doi.org/10.1093/rof/rfr019","http://dx.doi.org/10.1093/rof/rfr019")</f>
        <v>http://dx.doi.org/10.1093/rof/rfr019</v>
      </c>
      <c r="BG432" s="59" t="s">
        <v>2191</v>
      </c>
      <c r="BH432" s="59" t="s">
        <v>2191</v>
      </c>
      <c r="BI432" s="59" t="s">
        <v>2191</v>
      </c>
      <c r="BJ432" s="59" t="s">
        <v>2191</v>
      </c>
      <c r="BK432" s="59" t="s">
        <v>2191</v>
      </c>
      <c r="BL432" s="59" t="s">
        <v>2191</v>
      </c>
      <c r="BM432" s="59" t="s">
        <v>2191</v>
      </c>
      <c r="BN432" s="59" t="s">
        <v>2191</v>
      </c>
      <c r="BO432" s="59" t="s">
        <v>2191</v>
      </c>
      <c r="BP432" s="59" t="s">
        <v>2191</v>
      </c>
      <c r="BQ432" s="59" t="s">
        <v>2191</v>
      </c>
      <c r="BR432" s="59" t="s">
        <v>2191</v>
      </c>
      <c r="BS432" s="59" t="s">
        <v>17154</v>
      </c>
      <c r="BT432" s="59" t="str">
        <f>HYPERLINK("https%3A%2F%2Fwww.webofscience.com%2Fwos%2Fwoscc%2Ffull-record%2FWOS:000299598400007","View Full Record in Web of Science")</f>
        <v>View Full Record in Web of Science</v>
      </c>
      <c r="BX432" s="37" t="str">
        <f>VLOOKUP(BE432,[2]scopus!$N$2:$N$1043,1,FALSE)</f>
        <v>10.1093/rof/rfr019</v>
      </c>
    </row>
    <row r="433" spans="1:78" x14ac:dyDescent="0.15">
      <c r="A433" s="59" t="s">
        <v>12379</v>
      </c>
      <c r="B433" s="59" t="s">
        <v>17153</v>
      </c>
      <c r="C433" s="59" t="s">
        <v>2191</v>
      </c>
      <c r="D433" s="59" t="s">
        <v>2191</v>
      </c>
      <c r="E433" s="59" t="s">
        <v>2191</v>
      </c>
      <c r="F433" s="59" t="s">
        <v>17152</v>
      </c>
      <c r="G433" s="59" t="s">
        <v>2191</v>
      </c>
      <c r="H433" s="59" t="s">
        <v>2191</v>
      </c>
      <c r="I433" s="59" t="s">
        <v>2504</v>
      </c>
      <c r="J433" s="59" t="s">
        <v>12643</v>
      </c>
      <c r="K433" s="59" t="s">
        <v>2191</v>
      </c>
      <c r="L433" s="59" t="s">
        <v>2191</v>
      </c>
      <c r="M433" s="59" t="s">
        <v>2191</v>
      </c>
      <c r="N433" s="59" t="s">
        <v>2191</v>
      </c>
      <c r="O433" s="59" t="s">
        <v>2191</v>
      </c>
      <c r="P433" s="59" t="s">
        <v>2191</v>
      </c>
      <c r="Q433" s="59" t="s">
        <v>2191</v>
      </c>
      <c r="R433" s="59" t="s">
        <v>2191</v>
      </c>
      <c r="S433" s="59" t="s">
        <v>2191</v>
      </c>
      <c r="T433" s="59" t="s">
        <v>2191</v>
      </c>
      <c r="U433" s="59" t="s">
        <v>2191</v>
      </c>
      <c r="V433" s="59" t="s">
        <v>17151</v>
      </c>
      <c r="W433" s="59" t="s">
        <v>2191</v>
      </c>
      <c r="X433" s="59" t="s">
        <v>2191</v>
      </c>
      <c r="Y433" s="59" t="s">
        <v>2191</v>
      </c>
      <c r="Z433" s="59" t="s">
        <v>2191</v>
      </c>
      <c r="AA433" s="59" t="s">
        <v>2191</v>
      </c>
      <c r="AB433" s="59" t="s">
        <v>2191</v>
      </c>
      <c r="AC433" s="59" t="s">
        <v>2191</v>
      </c>
      <c r="AD433" s="59" t="s">
        <v>2191</v>
      </c>
      <c r="AE433" s="59" t="s">
        <v>2191</v>
      </c>
      <c r="AF433" s="59" t="s">
        <v>2191</v>
      </c>
      <c r="AG433" s="59" t="s">
        <v>2191</v>
      </c>
      <c r="AH433" s="59" t="s">
        <v>2191</v>
      </c>
      <c r="AI433" s="59" t="s">
        <v>2191</v>
      </c>
      <c r="AJ433" s="59" t="s">
        <v>2191</v>
      </c>
      <c r="AK433" s="59" t="s">
        <v>2191</v>
      </c>
      <c r="AL433" s="59" t="s">
        <v>2191</v>
      </c>
      <c r="AM433" s="59" t="s">
        <v>2191</v>
      </c>
      <c r="AN433" s="59" t="s">
        <v>2191</v>
      </c>
      <c r="AO433" s="59" t="s">
        <v>12640</v>
      </c>
      <c r="AP433" s="59" t="s">
        <v>12639</v>
      </c>
      <c r="AQ433" s="59" t="s">
        <v>2191</v>
      </c>
      <c r="AR433" s="59" t="s">
        <v>2191</v>
      </c>
      <c r="AS433" s="59" t="s">
        <v>2191</v>
      </c>
      <c r="AT433" s="59" t="s">
        <v>12465</v>
      </c>
      <c r="AU433" s="59">
        <v>2012</v>
      </c>
      <c r="AV433" s="59">
        <v>18</v>
      </c>
      <c r="AW433" s="59">
        <v>5</v>
      </c>
      <c r="AX433" s="59" t="s">
        <v>2191</v>
      </c>
      <c r="AY433" s="59" t="s">
        <v>2191</v>
      </c>
      <c r="AZ433" s="59" t="s">
        <v>2191</v>
      </c>
      <c r="BA433" s="59" t="s">
        <v>2191</v>
      </c>
      <c r="BB433" s="59">
        <v>1104</v>
      </c>
      <c r="BC433" s="59">
        <v>1120</v>
      </c>
      <c r="BD433" s="59" t="s">
        <v>2191</v>
      </c>
      <c r="BE433" s="59" t="s">
        <v>2503</v>
      </c>
      <c r="BF433" s="59" t="str">
        <f>HYPERLINK("http://dx.doi.org/10.1016/j.jcorpfin.2012.06.012","http://dx.doi.org/10.1016/j.jcorpfin.2012.06.012")</f>
        <v>http://dx.doi.org/10.1016/j.jcorpfin.2012.06.012</v>
      </c>
      <c r="BG433" s="59" t="s">
        <v>2191</v>
      </c>
      <c r="BH433" s="59" t="s">
        <v>2191</v>
      </c>
      <c r="BI433" s="59" t="s">
        <v>2191</v>
      </c>
      <c r="BJ433" s="59" t="s">
        <v>2191</v>
      </c>
      <c r="BK433" s="59" t="s">
        <v>2191</v>
      </c>
      <c r="BL433" s="59" t="s">
        <v>2191</v>
      </c>
      <c r="BM433" s="59" t="s">
        <v>2191</v>
      </c>
      <c r="BN433" s="59" t="s">
        <v>2191</v>
      </c>
      <c r="BO433" s="59" t="s">
        <v>2191</v>
      </c>
      <c r="BP433" s="59" t="s">
        <v>2191</v>
      </c>
      <c r="BQ433" s="59" t="s">
        <v>2191</v>
      </c>
      <c r="BR433" s="59" t="s">
        <v>2191</v>
      </c>
      <c r="BS433" s="59" t="s">
        <v>17150</v>
      </c>
      <c r="BT433" s="59" t="str">
        <f>HYPERLINK("https%3A%2F%2Fwww.webofscience.com%2Fwos%2Fwoscc%2Ffull-record%2FWOS:000311175800006","View Full Record in Web of Science")</f>
        <v>View Full Record in Web of Science</v>
      </c>
      <c r="BX433" s="37" t="e">
        <f>VLOOKUP(BE433,[2]scopus!$N$2:$N$1043,1,FALSE)</f>
        <v>#N/A</v>
      </c>
    </row>
    <row r="434" spans="1:78" x14ac:dyDescent="0.15">
      <c r="A434" s="59" t="s">
        <v>12379</v>
      </c>
      <c r="B434" s="59" t="s">
        <v>17149</v>
      </c>
      <c r="C434" s="59" t="s">
        <v>2191</v>
      </c>
      <c r="D434" s="59" t="s">
        <v>2191</v>
      </c>
      <c r="E434" s="59" t="s">
        <v>2191</v>
      </c>
      <c r="F434" s="59" t="s">
        <v>17148</v>
      </c>
      <c r="G434" s="59" t="s">
        <v>2191</v>
      </c>
      <c r="H434" s="59" t="s">
        <v>2191</v>
      </c>
      <c r="I434" s="59" t="s">
        <v>3473</v>
      </c>
      <c r="J434" s="59" t="s">
        <v>12643</v>
      </c>
      <c r="K434" s="59" t="s">
        <v>2191</v>
      </c>
      <c r="L434" s="59" t="s">
        <v>2191</v>
      </c>
      <c r="M434" s="59" t="s">
        <v>2191</v>
      </c>
      <c r="N434" s="59" t="s">
        <v>2191</v>
      </c>
      <c r="O434" s="59" t="s">
        <v>2191</v>
      </c>
      <c r="P434" s="59" t="s">
        <v>2191</v>
      </c>
      <c r="Q434" s="59" t="s">
        <v>2191</v>
      </c>
      <c r="R434" s="59" t="s">
        <v>2191</v>
      </c>
      <c r="S434" s="59" t="s">
        <v>2191</v>
      </c>
      <c r="T434" s="59" t="s">
        <v>2191</v>
      </c>
      <c r="U434" s="59" t="s">
        <v>2191</v>
      </c>
      <c r="V434" s="59" t="s">
        <v>17147</v>
      </c>
      <c r="W434" s="59" t="s">
        <v>2191</v>
      </c>
      <c r="X434" s="59" t="s">
        <v>2191</v>
      </c>
      <c r="Y434" s="59" t="s">
        <v>2191</v>
      </c>
      <c r="Z434" s="59" t="s">
        <v>2191</v>
      </c>
      <c r="AA434" s="59" t="s">
        <v>2191</v>
      </c>
      <c r="AB434" s="59" t="s">
        <v>2191</v>
      </c>
      <c r="AC434" s="59" t="s">
        <v>2191</v>
      </c>
      <c r="AD434" s="59" t="s">
        <v>2191</v>
      </c>
      <c r="AE434" s="59" t="s">
        <v>2191</v>
      </c>
      <c r="AF434" s="59" t="s">
        <v>2191</v>
      </c>
      <c r="AG434" s="59" t="s">
        <v>2191</v>
      </c>
      <c r="AH434" s="59" t="s">
        <v>2191</v>
      </c>
      <c r="AI434" s="59" t="s">
        <v>2191</v>
      </c>
      <c r="AJ434" s="59" t="s">
        <v>2191</v>
      </c>
      <c r="AK434" s="59" t="s">
        <v>2191</v>
      </c>
      <c r="AL434" s="59" t="s">
        <v>2191</v>
      </c>
      <c r="AM434" s="59" t="s">
        <v>2191</v>
      </c>
      <c r="AN434" s="59" t="s">
        <v>2191</v>
      </c>
      <c r="AO434" s="59" t="s">
        <v>12640</v>
      </c>
      <c r="AP434" s="59" t="s">
        <v>12639</v>
      </c>
      <c r="AQ434" s="59" t="s">
        <v>2191</v>
      </c>
      <c r="AR434" s="59" t="s">
        <v>2191</v>
      </c>
      <c r="AS434" s="59" t="s">
        <v>2191</v>
      </c>
      <c r="AT434" s="59" t="s">
        <v>12418</v>
      </c>
      <c r="AU434" s="59">
        <v>2012</v>
      </c>
      <c r="AV434" s="59">
        <v>18</v>
      </c>
      <c r="AW434" s="59">
        <v>3</v>
      </c>
      <c r="AX434" s="59" t="s">
        <v>2191</v>
      </c>
      <c r="AY434" s="59" t="s">
        <v>2191</v>
      </c>
      <c r="AZ434" s="59" t="s">
        <v>2191</v>
      </c>
      <c r="BA434" s="59" t="s">
        <v>2191</v>
      </c>
      <c r="BB434" s="59">
        <v>640</v>
      </c>
      <c r="BC434" s="59">
        <v>663</v>
      </c>
      <c r="BD434" s="59" t="s">
        <v>2191</v>
      </c>
      <c r="BE434" s="59" t="s">
        <v>3472</v>
      </c>
      <c r="BF434" s="59" t="str">
        <f>HYPERLINK("http://dx.doi.org/10.1016/j.jcorpfin.2012.03.004","http://dx.doi.org/10.1016/j.jcorpfin.2012.03.004")</f>
        <v>http://dx.doi.org/10.1016/j.jcorpfin.2012.03.004</v>
      </c>
      <c r="BG434" s="59" t="s">
        <v>2191</v>
      </c>
      <c r="BH434" s="59" t="s">
        <v>2191</v>
      </c>
      <c r="BI434" s="59" t="s">
        <v>2191</v>
      </c>
      <c r="BJ434" s="59" t="s">
        <v>2191</v>
      </c>
      <c r="BK434" s="59" t="s">
        <v>2191</v>
      </c>
      <c r="BL434" s="59" t="s">
        <v>2191</v>
      </c>
      <c r="BM434" s="59" t="s">
        <v>2191</v>
      </c>
      <c r="BN434" s="59" t="s">
        <v>2191</v>
      </c>
      <c r="BO434" s="59" t="s">
        <v>2191</v>
      </c>
      <c r="BP434" s="59" t="s">
        <v>2191</v>
      </c>
      <c r="BQ434" s="59" t="s">
        <v>2191</v>
      </c>
      <c r="BR434" s="59" t="s">
        <v>2191</v>
      </c>
      <c r="BS434" s="59" t="s">
        <v>17146</v>
      </c>
      <c r="BT434" s="59" t="str">
        <f>HYPERLINK("https%3A%2F%2Fwww.webofscience.com%2Fwos%2Fwoscc%2Ffull-record%2FWOS:000303692900013","View Full Record in Web of Science")</f>
        <v>View Full Record in Web of Science</v>
      </c>
      <c r="BX434" s="37" t="str">
        <f>VLOOKUP(BE434,[2]scopus!$N$2:$N$1043,1,FALSE)</f>
        <v>10.1016/j.jcorpfin.2012.03.004</v>
      </c>
    </row>
    <row r="435" spans="1:78" x14ac:dyDescent="0.15">
      <c r="A435" s="59" t="s">
        <v>12379</v>
      </c>
      <c r="B435" s="59" t="s">
        <v>17145</v>
      </c>
      <c r="C435" s="59" t="s">
        <v>2191</v>
      </c>
      <c r="D435" s="59" t="s">
        <v>2191</v>
      </c>
      <c r="E435" s="59" t="s">
        <v>2191</v>
      </c>
      <c r="F435" s="59" t="s">
        <v>17144</v>
      </c>
      <c r="G435" s="59" t="s">
        <v>2191</v>
      </c>
      <c r="H435" s="59" t="s">
        <v>2191</v>
      </c>
      <c r="I435" s="59" t="s">
        <v>4611</v>
      </c>
      <c r="J435" s="59" t="s">
        <v>16039</v>
      </c>
      <c r="K435" s="59" t="s">
        <v>2191</v>
      </c>
      <c r="L435" s="59" t="s">
        <v>2191</v>
      </c>
      <c r="M435" s="59" t="s">
        <v>2191</v>
      </c>
      <c r="N435" s="59" t="s">
        <v>2191</v>
      </c>
      <c r="O435" s="59" t="s">
        <v>2191</v>
      </c>
      <c r="P435" s="59" t="s">
        <v>2191</v>
      </c>
      <c r="Q435" s="59" t="s">
        <v>2191</v>
      </c>
      <c r="R435" s="59" t="s">
        <v>2191</v>
      </c>
      <c r="S435" s="59" t="s">
        <v>2191</v>
      </c>
      <c r="T435" s="59" t="s">
        <v>2191</v>
      </c>
      <c r="U435" s="59" t="s">
        <v>2191</v>
      </c>
      <c r="V435" s="59" t="s">
        <v>17143</v>
      </c>
      <c r="W435" s="59" t="s">
        <v>2191</v>
      </c>
      <c r="X435" s="59" t="s">
        <v>2191</v>
      </c>
      <c r="Y435" s="59" t="s">
        <v>2191</v>
      </c>
      <c r="Z435" s="59" t="s">
        <v>2191</v>
      </c>
      <c r="AA435" s="59" t="s">
        <v>17142</v>
      </c>
      <c r="AB435" s="59" t="s">
        <v>2191</v>
      </c>
      <c r="AC435" s="59" t="s">
        <v>2191</v>
      </c>
      <c r="AD435" s="59" t="s">
        <v>2191</v>
      </c>
      <c r="AE435" s="59" t="s">
        <v>2191</v>
      </c>
      <c r="AF435" s="59" t="s">
        <v>2191</v>
      </c>
      <c r="AG435" s="59" t="s">
        <v>2191</v>
      </c>
      <c r="AH435" s="59" t="s">
        <v>2191</v>
      </c>
      <c r="AI435" s="59" t="s">
        <v>2191</v>
      </c>
      <c r="AJ435" s="59" t="s">
        <v>2191</v>
      </c>
      <c r="AK435" s="59" t="s">
        <v>2191</v>
      </c>
      <c r="AL435" s="59" t="s">
        <v>2191</v>
      </c>
      <c r="AM435" s="59" t="s">
        <v>2191</v>
      </c>
      <c r="AN435" s="59" t="s">
        <v>2191</v>
      </c>
      <c r="AO435" s="59" t="s">
        <v>16038</v>
      </c>
      <c r="AP435" s="59" t="s">
        <v>16226</v>
      </c>
      <c r="AQ435" s="59" t="s">
        <v>2191</v>
      </c>
      <c r="AR435" s="59" t="s">
        <v>2191</v>
      </c>
      <c r="AS435" s="59" t="s">
        <v>2191</v>
      </c>
      <c r="AT435" s="59" t="s">
        <v>12515</v>
      </c>
      <c r="AU435" s="59">
        <v>2024</v>
      </c>
      <c r="AV435" s="59">
        <v>39</v>
      </c>
      <c r="AW435" s="59">
        <v>1</v>
      </c>
      <c r="AX435" s="59" t="s">
        <v>2191</v>
      </c>
      <c r="AY435" s="59" t="s">
        <v>2191</v>
      </c>
      <c r="AZ435" s="59" t="s">
        <v>2191</v>
      </c>
      <c r="BA435" s="59" t="s">
        <v>2191</v>
      </c>
      <c r="BB435" s="59" t="s">
        <v>2191</v>
      </c>
      <c r="BC435" s="59" t="s">
        <v>2191</v>
      </c>
      <c r="BD435" s="59">
        <v>106363</v>
      </c>
      <c r="BE435" s="59" t="s">
        <v>4610</v>
      </c>
      <c r="BF435" s="59" t="str">
        <f>HYPERLINK("http://dx.doi.org/10.1016/j.jbusvent.2023.106363","http://dx.doi.org/10.1016/j.jbusvent.2023.106363")</f>
        <v>http://dx.doi.org/10.1016/j.jbusvent.2023.106363</v>
      </c>
      <c r="BG435" s="59" t="s">
        <v>2191</v>
      </c>
      <c r="BH435" s="59" t="s">
        <v>13472</v>
      </c>
      <c r="BI435" s="59" t="s">
        <v>2191</v>
      </c>
      <c r="BJ435" s="59" t="s">
        <v>2191</v>
      </c>
      <c r="BK435" s="59" t="s">
        <v>2191</v>
      </c>
      <c r="BL435" s="59" t="s">
        <v>2191</v>
      </c>
      <c r="BM435" s="59" t="s">
        <v>2191</v>
      </c>
      <c r="BN435" s="59" t="s">
        <v>2191</v>
      </c>
      <c r="BO435" s="59" t="s">
        <v>2191</v>
      </c>
      <c r="BP435" s="59" t="s">
        <v>2191</v>
      </c>
      <c r="BQ435" s="59" t="s">
        <v>2191</v>
      </c>
      <c r="BR435" s="59" t="s">
        <v>2191</v>
      </c>
      <c r="BS435" s="59" t="s">
        <v>17141</v>
      </c>
      <c r="BT435" s="59" t="str">
        <f>HYPERLINK("https%3A%2F%2Fwww.webofscience.com%2Fwos%2Fwoscc%2Ffull-record%2FWOS:001100008000001","View Full Record in Web of Science")</f>
        <v>View Full Record in Web of Science</v>
      </c>
      <c r="BX435" s="37" t="str">
        <f>VLOOKUP(BE435,[2]scopus!$N$2:$N$1043,1,FALSE)</f>
        <v>10.1016/j.jbusvent.2023.106363</v>
      </c>
    </row>
    <row r="436" spans="1:78" x14ac:dyDescent="0.15">
      <c r="A436" s="59" t="s">
        <v>12379</v>
      </c>
      <c r="B436" s="59" t="s">
        <v>17140</v>
      </c>
      <c r="C436" s="59" t="s">
        <v>2191</v>
      </c>
      <c r="D436" s="59" t="s">
        <v>2191</v>
      </c>
      <c r="E436" s="59" t="s">
        <v>2191</v>
      </c>
      <c r="F436" s="59" t="s">
        <v>17139</v>
      </c>
      <c r="G436" s="59" t="s">
        <v>2191</v>
      </c>
      <c r="H436" s="59" t="s">
        <v>2191</v>
      </c>
      <c r="I436" s="59" t="s">
        <v>2502</v>
      </c>
      <c r="J436" s="59" t="s">
        <v>16306</v>
      </c>
      <c r="K436" s="59" t="s">
        <v>2191</v>
      </c>
      <c r="L436" s="59" t="s">
        <v>2191</v>
      </c>
      <c r="M436" s="59" t="s">
        <v>2191</v>
      </c>
      <c r="N436" s="59" t="s">
        <v>2191</v>
      </c>
      <c r="O436" s="59" t="s">
        <v>2191</v>
      </c>
      <c r="P436" s="59" t="s">
        <v>2191</v>
      </c>
      <c r="Q436" s="59" t="s">
        <v>2191</v>
      </c>
      <c r="R436" s="59" t="s">
        <v>2191</v>
      </c>
      <c r="S436" s="59" t="s">
        <v>2191</v>
      </c>
      <c r="T436" s="59" t="s">
        <v>2191</v>
      </c>
      <c r="U436" s="59" t="s">
        <v>2191</v>
      </c>
      <c r="V436" s="59" t="s">
        <v>17138</v>
      </c>
      <c r="W436" s="59" t="s">
        <v>2191</v>
      </c>
      <c r="X436" s="59" t="s">
        <v>2191</v>
      </c>
      <c r="Y436" s="59" t="s">
        <v>2191</v>
      </c>
      <c r="Z436" s="59" t="s">
        <v>2191</v>
      </c>
      <c r="AA436" s="59" t="s">
        <v>17137</v>
      </c>
      <c r="AB436" s="59" t="s">
        <v>2191</v>
      </c>
      <c r="AC436" s="59" t="s">
        <v>2191</v>
      </c>
      <c r="AD436" s="59" t="s">
        <v>2191</v>
      </c>
      <c r="AE436" s="59" t="s">
        <v>2191</v>
      </c>
      <c r="AF436" s="59" t="s">
        <v>2191</v>
      </c>
      <c r="AG436" s="59" t="s">
        <v>2191</v>
      </c>
      <c r="AH436" s="59" t="s">
        <v>2191</v>
      </c>
      <c r="AI436" s="59" t="s">
        <v>2191</v>
      </c>
      <c r="AJ436" s="59" t="s">
        <v>2191</v>
      </c>
      <c r="AK436" s="59" t="s">
        <v>2191</v>
      </c>
      <c r="AL436" s="59" t="s">
        <v>2191</v>
      </c>
      <c r="AM436" s="59" t="s">
        <v>2191</v>
      </c>
      <c r="AN436" s="59" t="s">
        <v>2191</v>
      </c>
      <c r="AO436" s="59" t="s">
        <v>16303</v>
      </c>
      <c r="AP436" s="59" t="s">
        <v>16302</v>
      </c>
      <c r="AQ436" s="59" t="s">
        <v>2191</v>
      </c>
      <c r="AR436" s="59" t="s">
        <v>2191</v>
      </c>
      <c r="AS436" s="59" t="s">
        <v>2191</v>
      </c>
      <c r="AT436" s="59" t="s">
        <v>12399</v>
      </c>
      <c r="AU436" s="59">
        <v>2024</v>
      </c>
      <c r="AV436" s="59">
        <v>18</v>
      </c>
      <c r="AW436" s="59">
        <v>2</v>
      </c>
      <c r="AX436" s="59" t="s">
        <v>2191</v>
      </c>
      <c r="AY436" s="59" t="s">
        <v>2191</v>
      </c>
      <c r="AZ436" s="59" t="s">
        <v>2191</v>
      </c>
      <c r="BA436" s="59" t="s">
        <v>2191</v>
      </c>
      <c r="BB436" s="59">
        <v>831</v>
      </c>
      <c r="BC436" s="59">
        <v>861</v>
      </c>
      <c r="BD436" s="59" t="s">
        <v>2191</v>
      </c>
      <c r="BE436" s="59" t="s">
        <v>2501</v>
      </c>
      <c r="BF436" s="59" t="str">
        <f>HYPERLINK("http://dx.doi.org/10.5465/annals.2022.0167","http://dx.doi.org/10.5465/annals.2022.0167")</f>
        <v>http://dx.doi.org/10.5465/annals.2022.0167</v>
      </c>
      <c r="BG436" s="59" t="s">
        <v>2191</v>
      </c>
      <c r="BH436" s="59" t="s">
        <v>2191</v>
      </c>
      <c r="BI436" s="59" t="s">
        <v>2191</v>
      </c>
      <c r="BJ436" s="59" t="s">
        <v>2191</v>
      </c>
      <c r="BK436" s="59" t="s">
        <v>2191</v>
      </c>
      <c r="BL436" s="59" t="s">
        <v>2191</v>
      </c>
      <c r="BM436" s="59" t="s">
        <v>2191</v>
      </c>
      <c r="BN436" s="59" t="s">
        <v>2191</v>
      </c>
      <c r="BO436" s="59" t="s">
        <v>2191</v>
      </c>
      <c r="BP436" s="59" t="s">
        <v>2191</v>
      </c>
      <c r="BQ436" s="59" t="s">
        <v>2191</v>
      </c>
      <c r="BR436" s="59" t="s">
        <v>2191</v>
      </c>
      <c r="BS436" s="59" t="s">
        <v>17136</v>
      </c>
      <c r="BT436" s="59" t="str">
        <f>HYPERLINK("https%3A%2F%2Fwww.webofscience.com%2Fwos%2Fwoscc%2Ffull-record%2FWOS:001288671500013","View Full Record in Web of Science")</f>
        <v>View Full Record in Web of Science</v>
      </c>
      <c r="BX436" s="37" t="e">
        <f>VLOOKUP(BE436,[2]scopus!$N$2:$N$1043,1,FALSE)</f>
        <v>#N/A</v>
      </c>
    </row>
    <row r="437" spans="1:78" x14ac:dyDescent="0.15">
      <c r="A437" s="59" t="s">
        <v>12379</v>
      </c>
      <c r="B437" s="59" t="s">
        <v>17135</v>
      </c>
      <c r="C437" s="59" t="s">
        <v>2191</v>
      </c>
      <c r="D437" s="59" t="s">
        <v>2191</v>
      </c>
      <c r="E437" s="59" t="s">
        <v>2191</v>
      </c>
      <c r="F437" s="59" t="s">
        <v>17134</v>
      </c>
      <c r="G437" s="59" t="s">
        <v>2191</v>
      </c>
      <c r="H437" s="59" t="s">
        <v>2191</v>
      </c>
      <c r="I437" s="59" t="s">
        <v>3442</v>
      </c>
      <c r="J437" s="59" t="s">
        <v>12597</v>
      </c>
      <c r="K437" s="59" t="s">
        <v>2191</v>
      </c>
      <c r="L437" s="59" t="s">
        <v>2191</v>
      </c>
      <c r="M437" s="59" t="s">
        <v>2191</v>
      </c>
      <c r="N437" s="59" t="s">
        <v>2191</v>
      </c>
      <c r="O437" s="59" t="s">
        <v>2191</v>
      </c>
      <c r="P437" s="59" t="s">
        <v>2191</v>
      </c>
      <c r="Q437" s="59" t="s">
        <v>2191</v>
      </c>
      <c r="R437" s="59" t="s">
        <v>2191</v>
      </c>
      <c r="S437" s="59" t="s">
        <v>2191</v>
      </c>
      <c r="T437" s="59" t="s">
        <v>2191</v>
      </c>
      <c r="U437" s="59" t="s">
        <v>2191</v>
      </c>
      <c r="V437" s="59" t="s">
        <v>17133</v>
      </c>
      <c r="W437" s="59" t="s">
        <v>2191</v>
      </c>
      <c r="X437" s="59" t="s">
        <v>2191</v>
      </c>
      <c r="Y437" s="59" t="s">
        <v>2191</v>
      </c>
      <c r="Z437" s="59" t="s">
        <v>2191</v>
      </c>
      <c r="AA437" s="59" t="s">
        <v>17132</v>
      </c>
      <c r="AB437" s="59" t="s">
        <v>17131</v>
      </c>
      <c r="AC437" s="59" t="s">
        <v>2191</v>
      </c>
      <c r="AD437" s="59" t="s">
        <v>2191</v>
      </c>
      <c r="AE437" s="59" t="s">
        <v>2191</v>
      </c>
      <c r="AF437" s="59" t="s">
        <v>2191</v>
      </c>
      <c r="AG437" s="59" t="s">
        <v>2191</v>
      </c>
      <c r="AH437" s="59" t="s">
        <v>2191</v>
      </c>
      <c r="AI437" s="59" t="s">
        <v>2191</v>
      </c>
      <c r="AJ437" s="59" t="s">
        <v>2191</v>
      </c>
      <c r="AK437" s="59" t="s">
        <v>2191</v>
      </c>
      <c r="AL437" s="59" t="s">
        <v>2191</v>
      </c>
      <c r="AM437" s="59" t="s">
        <v>2191</v>
      </c>
      <c r="AN437" s="59" t="s">
        <v>2191</v>
      </c>
      <c r="AO437" s="59" t="s">
        <v>12594</v>
      </c>
      <c r="AP437" s="59" t="s">
        <v>2191</v>
      </c>
      <c r="AQ437" s="59" t="s">
        <v>2191</v>
      </c>
      <c r="AR437" s="59" t="s">
        <v>2191</v>
      </c>
      <c r="AS437" s="59" t="s">
        <v>2191</v>
      </c>
      <c r="AT437" s="59" t="s">
        <v>12465</v>
      </c>
      <c r="AU437" s="59">
        <v>2012</v>
      </c>
      <c r="AV437" s="59">
        <v>67</v>
      </c>
      <c r="AW437" s="59">
        <v>6</v>
      </c>
      <c r="AX437" s="59" t="s">
        <v>2191</v>
      </c>
      <c r="AY437" s="59" t="s">
        <v>2191</v>
      </c>
      <c r="AZ437" s="59" t="s">
        <v>2191</v>
      </c>
      <c r="BA437" s="59" t="s">
        <v>2191</v>
      </c>
      <c r="BB437" s="59">
        <v>2215</v>
      </c>
      <c r="BC437" s="59">
        <v>2246</v>
      </c>
      <c r="BD437" s="59" t="s">
        <v>2191</v>
      </c>
      <c r="BE437" s="59" t="s">
        <v>3441</v>
      </c>
      <c r="BF437" s="59" t="str">
        <f>HYPERLINK("http://dx.doi.org/10.1111/j.1540-6261.2012.01785.x","http://dx.doi.org/10.1111/j.1540-6261.2012.01785.x")</f>
        <v>http://dx.doi.org/10.1111/j.1540-6261.2012.01785.x</v>
      </c>
      <c r="BG437" s="59" t="s">
        <v>2191</v>
      </c>
      <c r="BH437" s="59" t="s">
        <v>2191</v>
      </c>
      <c r="BI437" s="59" t="s">
        <v>2191</v>
      </c>
      <c r="BJ437" s="59" t="s">
        <v>2191</v>
      </c>
      <c r="BK437" s="59" t="s">
        <v>2191</v>
      </c>
      <c r="BL437" s="59" t="s">
        <v>2191</v>
      </c>
      <c r="BM437" s="59" t="s">
        <v>2191</v>
      </c>
      <c r="BN437" s="59" t="s">
        <v>2191</v>
      </c>
      <c r="BO437" s="59" t="s">
        <v>2191</v>
      </c>
      <c r="BP437" s="59" t="s">
        <v>2191</v>
      </c>
      <c r="BQ437" s="59" t="s">
        <v>2191</v>
      </c>
      <c r="BR437" s="59" t="s">
        <v>2191</v>
      </c>
      <c r="BS437" s="59" t="s">
        <v>17130</v>
      </c>
      <c r="BT437" s="59" t="str">
        <f>HYPERLINK("https%3A%2F%2Fwww.webofscience.com%2Fwos%2Fwoscc%2Ffull-record%2FWOS:000311374800007","View Full Record in Web of Science")</f>
        <v>View Full Record in Web of Science</v>
      </c>
      <c r="BX437" s="37" t="str">
        <f>VLOOKUP(BE437,[2]scopus!$N$2:$N$1043,1,FALSE)</f>
        <v>10.1111/j.1540-6261.2012.01785.x</v>
      </c>
    </row>
    <row r="438" spans="1:78" x14ac:dyDescent="0.15">
      <c r="A438" s="59" t="s">
        <v>12379</v>
      </c>
      <c r="B438" s="59" t="s">
        <v>17129</v>
      </c>
      <c r="C438" s="59" t="s">
        <v>2191</v>
      </c>
      <c r="D438" s="59" t="s">
        <v>2191</v>
      </c>
      <c r="E438" s="59" t="s">
        <v>2191</v>
      </c>
      <c r="F438" s="59" t="s">
        <v>17128</v>
      </c>
      <c r="G438" s="59" t="s">
        <v>2191</v>
      </c>
      <c r="H438" s="59" t="s">
        <v>2191</v>
      </c>
      <c r="I438" s="59" t="s">
        <v>286</v>
      </c>
      <c r="J438" s="59" t="s">
        <v>12941</v>
      </c>
      <c r="K438" s="59" t="s">
        <v>2191</v>
      </c>
      <c r="L438" s="59" t="s">
        <v>2191</v>
      </c>
      <c r="M438" s="59" t="s">
        <v>2191</v>
      </c>
      <c r="N438" s="59" t="s">
        <v>2191</v>
      </c>
      <c r="O438" s="59" t="s">
        <v>2191</v>
      </c>
      <c r="P438" s="59" t="s">
        <v>2191</v>
      </c>
      <c r="Q438" s="59" t="s">
        <v>2191</v>
      </c>
      <c r="R438" s="59" t="s">
        <v>2191</v>
      </c>
      <c r="S438" s="59" t="s">
        <v>2191</v>
      </c>
      <c r="T438" s="59" t="s">
        <v>2191</v>
      </c>
      <c r="U438" s="59" t="s">
        <v>2191</v>
      </c>
      <c r="V438" s="59" t="s">
        <v>17127</v>
      </c>
      <c r="W438" s="59" t="s">
        <v>2191</v>
      </c>
      <c r="X438" s="59" t="s">
        <v>2191</v>
      </c>
      <c r="Y438" s="59" t="s">
        <v>2191</v>
      </c>
      <c r="Z438" s="59" t="s">
        <v>2191</v>
      </c>
      <c r="AA438" s="59" t="s">
        <v>2191</v>
      </c>
      <c r="AB438" s="59" t="s">
        <v>2191</v>
      </c>
      <c r="AC438" s="59" t="s">
        <v>2191</v>
      </c>
      <c r="AD438" s="59" t="s">
        <v>2191</v>
      </c>
      <c r="AE438" s="59" t="s">
        <v>2191</v>
      </c>
      <c r="AF438" s="59" t="s">
        <v>2191</v>
      </c>
      <c r="AG438" s="59" t="s">
        <v>2191</v>
      </c>
      <c r="AH438" s="59" t="s">
        <v>2191</v>
      </c>
      <c r="AI438" s="59" t="s">
        <v>2191</v>
      </c>
      <c r="AJ438" s="59" t="s">
        <v>2191</v>
      </c>
      <c r="AK438" s="59" t="s">
        <v>2191</v>
      </c>
      <c r="AL438" s="59" t="s">
        <v>2191</v>
      </c>
      <c r="AM438" s="59" t="s">
        <v>2191</v>
      </c>
      <c r="AN438" s="59" t="s">
        <v>2191</v>
      </c>
      <c r="AO438" s="59" t="s">
        <v>12938</v>
      </c>
      <c r="AP438" s="59" t="s">
        <v>13402</v>
      </c>
      <c r="AQ438" s="59" t="s">
        <v>2191</v>
      </c>
      <c r="AR438" s="59" t="s">
        <v>2191</v>
      </c>
      <c r="AS438" s="59" t="s">
        <v>2191</v>
      </c>
      <c r="AT438" s="59" t="s">
        <v>17126</v>
      </c>
      <c r="AU438" s="59">
        <v>2019</v>
      </c>
      <c r="AV438" s="59">
        <v>25</v>
      </c>
      <c r="AW438" s="59">
        <v>11</v>
      </c>
      <c r="AX438" s="59" t="s">
        <v>2191</v>
      </c>
      <c r="AY438" s="59" t="s">
        <v>2191</v>
      </c>
      <c r="AZ438" s="59" t="s">
        <v>2191</v>
      </c>
      <c r="BA438" s="59" t="s">
        <v>2191</v>
      </c>
      <c r="BB438" s="59">
        <v>1032</v>
      </c>
      <c r="BC438" s="59">
        <v>1053</v>
      </c>
      <c r="BD438" s="59" t="s">
        <v>2191</v>
      </c>
      <c r="BE438" s="59" t="s">
        <v>284</v>
      </c>
      <c r="BF438" s="59" t="str">
        <f>HYPERLINK("http://dx.doi.org/10.1080/1351847X.2018.1560345","http://dx.doi.org/10.1080/1351847X.2018.1560345")</f>
        <v>http://dx.doi.org/10.1080/1351847X.2018.1560345</v>
      </c>
      <c r="BG438" s="59" t="s">
        <v>2191</v>
      </c>
      <c r="BH438" s="59" t="s">
        <v>2191</v>
      </c>
      <c r="BI438" s="59" t="s">
        <v>2191</v>
      </c>
      <c r="BJ438" s="59" t="s">
        <v>2191</v>
      </c>
      <c r="BK438" s="59" t="s">
        <v>2191</v>
      </c>
      <c r="BL438" s="59" t="s">
        <v>2191</v>
      </c>
      <c r="BM438" s="59" t="s">
        <v>2191</v>
      </c>
      <c r="BN438" s="59" t="s">
        <v>2191</v>
      </c>
      <c r="BO438" s="59" t="s">
        <v>2191</v>
      </c>
      <c r="BP438" s="59" t="s">
        <v>2191</v>
      </c>
      <c r="BQ438" s="59" t="s">
        <v>2191</v>
      </c>
      <c r="BR438" s="59" t="s">
        <v>2191</v>
      </c>
      <c r="BS438" s="59" t="s">
        <v>17125</v>
      </c>
      <c r="BT438" s="59" t="str">
        <f>HYPERLINK("https%3A%2F%2Fwww.webofscience.com%2Fwos%2Fwoscc%2Ffull-record%2FWOS:000466038900004","View Full Record in Web of Science")</f>
        <v>View Full Record in Web of Science</v>
      </c>
      <c r="BX438" s="37" t="str">
        <f>VLOOKUP(BE438,[2]scopus!$N$2:$N$1043,1,FALSE)</f>
        <v>10.1080/1351847X.2018.1560345</v>
      </c>
    </row>
    <row r="439" spans="1:78" x14ac:dyDescent="0.15">
      <c r="A439" s="59" t="s">
        <v>12379</v>
      </c>
      <c r="B439" s="59" t="s">
        <v>17124</v>
      </c>
      <c r="C439" s="59" t="s">
        <v>2191</v>
      </c>
      <c r="D439" s="59" t="s">
        <v>2191</v>
      </c>
      <c r="E439" s="59" t="s">
        <v>2191</v>
      </c>
      <c r="F439" s="59" t="s">
        <v>17123</v>
      </c>
      <c r="G439" s="59" t="s">
        <v>2191</v>
      </c>
      <c r="H439" s="59" t="s">
        <v>2191</v>
      </c>
      <c r="I439" s="59" t="s">
        <v>4271</v>
      </c>
      <c r="J439" s="59" t="s">
        <v>16927</v>
      </c>
      <c r="K439" s="59" t="s">
        <v>2191</v>
      </c>
      <c r="L439" s="59" t="s">
        <v>2191</v>
      </c>
      <c r="M439" s="59" t="s">
        <v>2191</v>
      </c>
      <c r="N439" s="59" t="s">
        <v>2191</v>
      </c>
      <c r="O439" s="59" t="s">
        <v>2191</v>
      </c>
      <c r="P439" s="59" t="s">
        <v>2191</v>
      </c>
      <c r="Q439" s="59" t="s">
        <v>2191</v>
      </c>
      <c r="R439" s="59" t="s">
        <v>2191</v>
      </c>
      <c r="S439" s="59" t="s">
        <v>2191</v>
      </c>
      <c r="T439" s="59" t="s">
        <v>2191</v>
      </c>
      <c r="U439" s="59" t="s">
        <v>2191</v>
      </c>
      <c r="V439" s="59" t="s">
        <v>17122</v>
      </c>
      <c r="W439" s="59" t="s">
        <v>2191</v>
      </c>
      <c r="X439" s="59" t="s">
        <v>2191</v>
      </c>
      <c r="Y439" s="59" t="s">
        <v>2191</v>
      </c>
      <c r="Z439" s="59" t="s">
        <v>2191</v>
      </c>
      <c r="AA439" s="59" t="s">
        <v>17121</v>
      </c>
      <c r="AB439" s="59" t="s">
        <v>2191</v>
      </c>
      <c r="AC439" s="59" t="s">
        <v>2191</v>
      </c>
      <c r="AD439" s="59" t="s">
        <v>2191</v>
      </c>
      <c r="AE439" s="59" t="s">
        <v>2191</v>
      </c>
      <c r="AF439" s="59" t="s">
        <v>2191</v>
      </c>
      <c r="AG439" s="59" t="s">
        <v>2191</v>
      </c>
      <c r="AH439" s="59" t="s">
        <v>2191</v>
      </c>
      <c r="AI439" s="59" t="s">
        <v>2191</v>
      </c>
      <c r="AJ439" s="59" t="s">
        <v>2191</v>
      </c>
      <c r="AK439" s="59" t="s">
        <v>2191</v>
      </c>
      <c r="AL439" s="59" t="s">
        <v>2191</v>
      </c>
      <c r="AM439" s="59" t="s">
        <v>2191</v>
      </c>
      <c r="AN439" s="59" t="s">
        <v>2191</v>
      </c>
      <c r="AO439" s="59" t="s">
        <v>16923</v>
      </c>
      <c r="AP439" s="59" t="s">
        <v>16922</v>
      </c>
      <c r="AQ439" s="59" t="s">
        <v>2191</v>
      </c>
      <c r="AR439" s="59" t="s">
        <v>2191</v>
      </c>
      <c r="AS439" s="59" t="s">
        <v>2191</v>
      </c>
      <c r="AT439" s="59" t="s">
        <v>12574</v>
      </c>
      <c r="AU439" s="59">
        <v>2020</v>
      </c>
      <c r="AV439" s="59">
        <v>65</v>
      </c>
      <c r="AW439" s="59">
        <v>1</v>
      </c>
      <c r="AX439" s="59" t="s">
        <v>2191</v>
      </c>
      <c r="AY439" s="59" t="s">
        <v>2191</v>
      </c>
      <c r="AZ439" s="59" t="s">
        <v>2191</v>
      </c>
      <c r="BA439" s="59" t="s">
        <v>2191</v>
      </c>
      <c r="BB439" s="59">
        <v>112</v>
      </c>
      <c r="BC439" s="59">
        <v>150</v>
      </c>
      <c r="BD439" s="59" t="s">
        <v>2191</v>
      </c>
      <c r="BE439" s="59" t="s">
        <v>4270</v>
      </c>
      <c r="BF439" s="59" t="str">
        <f>HYPERLINK("http://dx.doi.org/10.1177/0001839219834011","http://dx.doi.org/10.1177/0001839219834011")</f>
        <v>http://dx.doi.org/10.1177/0001839219834011</v>
      </c>
      <c r="BG439" s="59" t="s">
        <v>2191</v>
      </c>
      <c r="BH439" s="59" t="s">
        <v>2191</v>
      </c>
      <c r="BI439" s="59" t="s">
        <v>2191</v>
      </c>
      <c r="BJ439" s="59" t="s">
        <v>2191</v>
      </c>
      <c r="BK439" s="59" t="s">
        <v>2191</v>
      </c>
      <c r="BL439" s="59" t="s">
        <v>2191</v>
      </c>
      <c r="BM439" s="59" t="s">
        <v>2191</v>
      </c>
      <c r="BN439" s="59" t="s">
        <v>2191</v>
      </c>
      <c r="BO439" s="59" t="s">
        <v>2191</v>
      </c>
      <c r="BP439" s="59" t="s">
        <v>2191</v>
      </c>
      <c r="BQ439" s="59" t="s">
        <v>2191</v>
      </c>
      <c r="BR439" s="59" t="s">
        <v>2191</v>
      </c>
      <c r="BS439" s="59" t="s">
        <v>17120</v>
      </c>
      <c r="BT439" s="59" t="str">
        <f>HYPERLINK("https%3A%2F%2Fwww.webofscience.com%2Fwos%2Fwoscc%2Ffull-record%2FWOS:000514461400008","View Full Record in Web of Science")</f>
        <v>View Full Record in Web of Science</v>
      </c>
      <c r="BX439" s="37" t="str">
        <f>VLOOKUP(BE439,[2]scopus!$N$2:$N$1043,1,FALSE)</f>
        <v>10.1177/0001839219834011</v>
      </c>
    </row>
    <row r="440" spans="1:78" x14ac:dyDescent="0.15">
      <c r="A440" s="59" t="s">
        <v>12379</v>
      </c>
      <c r="B440" s="59" t="s">
        <v>17119</v>
      </c>
      <c r="C440" s="59" t="s">
        <v>2191</v>
      </c>
      <c r="D440" s="59" t="s">
        <v>2191</v>
      </c>
      <c r="E440" s="59" t="s">
        <v>2191</v>
      </c>
      <c r="F440" s="59" t="s">
        <v>17119</v>
      </c>
      <c r="G440" s="59" t="s">
        <v>2191</v>
      </c>
      <c r="H440" s="59" t="s">
        <v>2191</v>
      </c>
      <c r="I440" s="59" t="s">
        <v>2956</v>
      </c>
      <c r="J440" s="59" t="s">
        <v>15895</v>
      </c>
      <c r="K440" s="59" t="s">
        <v>2191</v>
      </c>
      <c r="L440" s="59" t="s">
        <v>2191</v>
      </c>
      <c r="M440" s="59" t="s">
        <v>2191</v>
      </c>
      <c r="N440" s="59" t="s">
        <v>2191</v>
      </c>
      <c r="O440" s="59" t="s">
        <v>2191</v>
      </c>
      <c r="P440" s="59" t="s">
        <v>2191</v>
      </c>
      <c r="Q440" s="59" t="s">
        <v>2191</v>
      </c>
      <c r="R440" s="59" t="s">
        <v>2191</v>
      </c>
      <c r="S440" s="59" t="s">
        <v>2191</v>
      </c>
      <c r="T440" s="59" t="s">
        <v>2191</v>
      </c>
      <c r="U440" s="59" t="s">
        <v>2191</v>
      </c>
      <c r="V440" s="59" t="s">
        <v>17118</v>
      </c>
      <c r="W440" s="59" t="s">
        <v>2191</v>
      </c>
      <c r="X440" s="59" t="s">
        <v>2191</v>
      </c>
      <c r="Y440" s="59" t="s">
        <v>2191</v>
      </c>
      <c r="Z440" s="59" t="s">
        <v>2191</v>
      </c>
      <c r="AA440" s="59" t="s">
        <v>17117</v>
      </c>
      <c r="AB440" s="59" t="s">
        <v>2191</v>
      </c>
      <c r="AC440" s="59" t="s">
        <v>2191</v>
      </c>
      <c r="AD440" s="59" t="s">
        <v>2191</v>
      </c>
      <c r="AE440" s="59" t="s">
        <v>2191</v>
      </c>
      <c r="AF440" s="59" t="s">
        <v>2191</v>
      </c>
      <c r="AG440" s="59" t="s">
        <v>2191</v>
      </c>
      <c r="AH440" s="59" t="s">
        <v>2191</v>
      </c>
      <c r="AI440" s="59" t="s">
        <v>2191</v>
      </c>
      <c r="AJ440" s="59" t="s">
        <v>2191</v>
      </c>
      <c r="AK440" s="59" t="s">
        <v>2191</v>
      </c>
      <c r="AL440" s="59" t="s">
        <v>2191</v>
      </c>
      <c r="AM440" s="59" t="s">
        <v>2191</v>
      </c>
      <c r="AN440" s="59" t="s">
        <v>2191</v>
      </c>
      <c r="AO440" s="59" t="s">
        <v>15892</v>
      </c>
      <c r="AP440" s="59" t="s">
        <v>2191</v>
      </c>
      <c r="AQ440" s="59" t="s">
        <v>2191</v>
      </c>
      <c r="AR440" s="59" t="s">
        <v>2191</v>
      </c>
      <c r="AS440" s="59" t="s">
        <v>2191</v>
      </c>
      <c r="AT440" s="59" t="s">
        <v>12390</v>
      </c>
      <c r="AU440" s="59">
        <v>2003</v>
      </c>
      <c r="AV440" s="59">
        <v>80</v>
      </c>
      <c r="AW440" s="59">
        <v>2</v>
      </c>
      <c r="AX440" s="59" t="s">
        <v>2191</v>
      </c>
      <c r="AY440" s="59" t="s">
        <v>2191</v>
      </c>
      <c r="AZ440" s="59" t="s">
        <v>2191</v>
      </c>
      <c r="BA440" s="59" t="s">
        <v>2191</v>
      </c>
      <c r="BB440" s="59">
        <v>141</v>
      </c>
      <c r="BC440" s="59">
        <v>146</v>
      </c>
      <c r="BD440" s="59" t="s">
        <v>2191</v>
      </c>
      <c r="BE440" s="59" t="s">
        <v>2955</v>
      </c>
      <c r="BF440" s="59" t="str">
        <f>HYPERLINK("http://dx.doi.org/10.1016/S0165-1765(03)00087-9","http://dx.doi.org/10.1016/S0165-1765(03)00087-9")</f>
        <v>http://dx.doi.org/10.1016/S0165-1765(03)00087-9</v>
      </c>
      <c r="BG440" s="59" t="s">
        <v>2191</v>
      </c>
      <c r="BH440" s="59" t="s">
        <v>2191</v>
      </c>
      <c r="BI440" s="59" t="s">
        <v>2191</v>
      </c>
      <c r="BJ440" s="59" t="s">
        <v>2191</v>
      </c>
      <c r="BK440" s="59" t="s">
        <v>2191</v>
      </c>
      <c r="BL440" s="59" t="s">
        <v>2191</v>
      </c>
      <c r="BM440" s="59" t="s">
        <v>2191</v>
      </c>
      <c r="BN440" s="59" t="s">
        <v>2191</v>
      </c>
      <c r="BO440" s="59" t="s">
        <v>2191</v>
      </c>
      <c r="BP440" s="59" t="s">
        <v>2191</v>
      </c>
      <c r="BQ440" s="59" t="s">
        <v>2191</v>
      </c>
      <c r="BR440" s="59" t="s">
        <v>2191</v>
      </c>
      <c r="BS440" s="59" t="s">
        <v>17116</v>
      </c>
      <c r="BT440" s="59" t="str">
        <f>HYPERLINK("https%3A%2F%2Fwww.webofscience.com%2Fwos%2Fwoscc%2Ffull-record%2FWOS:000184313100002","View Full Record in Web of Science")</f>
        <v>View Full Record in Web of Science</v>
      </c>
      <c r="BX440" s="37" t="str">
        <f>VLOOKUP(BE440,[2]scopus!$N$2:$N$1043,1,FALSE)</f>
        <v>10.1016/S0165-1765(03)00087-9</v>
      </c>
    </row>
    <row r="441" spans="1:78" x14ac:dyDescent="0.15">
      <c r="A441" s="59" t="s">
        <v>12379</v>
      </c>
      <c r="B441" s="59" t="s">
        <v>17115</v>
      </c>
      <c r="C441" s="59" t="s">
        <v>2191</v>
      </c>
      <c r="D441" s="59" t="s">
        <v>2191</v>
      </c>
      <c r="E441" s="59" t="s">
        <v>2191</v>
      </c>
      <c r="F441" s="59" t="s">
        <v>17114</v>
      </c>
      <c r="G441" s="59" t="s">
        <v>2191</v>
      </c>
      <c r="H441" s="59" t="s">
        <v>2191</v>
      </c>
      <c r="I441" s="59" t="s">
        <v>4948</v>
      </c>
      <c r="J441" s="59" t="s">
        <v>15527</v>
      </c>
      <c r="K441" s="59" t="s">
        <v>2191</v>
      </c>
      <c r="L441" s="59" t="s">
        <v>2191</v>
      </c>
      <c r="M441" s="59" t="s">
        <v>2191</v>
      </c>
      <c r="N441" s="59" t="s">
        <v>2191</v>
      </c>
      <c r="O441" s="59" t="s">
        <v>2191</v>
      </c>
      <c r="P441" s="59" t="s">
        <v>2191</v>
      </c>
      <c r="Q441" s="59" t="s">
        <v>2191</v>
      </c>
      <c r="R441" s="59" t="s">
        <v>2191</v>
      </c>
      <c r="S441" s="59" t="s">
        <v>2191</v>
      </c>
      <c r="T441" s="59" t="s">
        <v>2191</v>
      </c>
      <c r="U441" s="59" t="s">
        <v>2191</v>
      </c>
      <c r="V441" s="59" t="s">
        <v>17113</v>
      </c>
      <c r="W441" s="59" t="s">
        <v>2191</v>
      </c>
      <c r="X441" s="59" t="s">
        <v>2191</v>
      </c>
      <c r="Y441" s="59" t="s">
        <v>2191</v>
      </c>
      <c r="Z441" s="59" t="s">
        <v>2191</v>
      </c>
      <c r="AA441" s="59" t="s">
        <v>2191</v>
      </c>
      <c r="AB441" s="59" t="s">
        <v>2191</v>
      </c>
      <c r="AC441" s="59" t="s">
        <v>2191</v>
      </c>
      <c r="AD441" s="59" t="s">
        <v>2191</v>
      </c>
      <c r="AE441" s="59" t="s">
        <v>2191</v>
      </c>
      <c r="AF441" s="59" t="s">
        <v>2191</v>
      </c>
      <c r="AG441" s="59" t="s">
        <v>2191</v>
      </c>
      <c r="AH441" s="59" t="s">
        <v>2191</v>
      </c>
      <c r="AI441" s="59" t="s">
        <v>2191</v>
      </c>
      <c r="AJ441" s="59" t="s">
        <v>2191</v>
      </c>
      <c r="AK441" s="59" t="s">
        <v>2191</v>
      </c>
      <c r="AL441" s="59" t="s">
        <v>2191</v>
      </c>
      <c r="AM441" s="59" t="s">
        <v>2191</v>
      </c>
      <c r="AN441" s="59" t="s">
        <v>2191</v>
      </c>
      <c r="AO441" s="59" t="s">
        <v>15523</v>
      </c>
      <c r="AP441" s="59" t="s">
        <v>15522</v>
      </c>
      <c r="AQ441" s="59" t="s">
        <v>2191</v>
      </c>
      <c r="AR441" s="59" t="s">
        <v>2191</v>
      </c>
      <c r="AS441" s="59" t="s">
        <v>2191</v>
      </c>
      <c r="AT441" s="59" t="s">
        <v>17112</v>
      </c>
      <c r="AU441" s="59">
        <v>2025</v>
      </c>
      <c r="AV441" s="59" t="s">
        <v>2191</v>
      </c>
      <c r="AW441" s="59" t="s">
        <v>2191</v>
      </c>
      <c r="AX441" s="59" t="s">
        <v>2191</v>
      </c>
      <c r="AY441" s="59" t="s">
        <v>2191</v>
      </c>
      <c r="AZ441" s="59" t="s">
        <v>2191</v>
      </c>
      <c r="BA441" s="59" t="s">
        <v>2191</v>
      </c>
      <c r="BB441" s="59" t="s">
        <v>2191</v>
      </c>
      <c r="BC441" s="59" t="s">
        <v>2191</v>
      </c>
      <c r="BD441" s="59" t="s">
        <v>2191</v>
      </c>
      <c r="BE441" s="59" t="s">
        <v>4947</v>
      </c>
      <c r="BF441" s="59" t="str">
        <f>HYPERLINK("http://dx.doi.org/10.1007/s10490-025-10022-8","http://dx.doi.org/10.1007/s10490-025-10022-8")</f>
        <v>http://dx.doi.org/10.1007/s10490-025-10022-8</v>
      </c>
      <c r="BG441" s="59" t="s">
        <v>2191</v>
      </c>
      <c r="BH441" s="59" t="s">
        <v>12850</v>
      </c>
      <c r="BI441" s="59" t="s">
        <v>2191</v>
      </c>
      <c r="BJ441" s="59" t="s">
        <v>2191</v>
      </c>
      <c r="BK441" s="59" t="s">
        <v>2191</v>
      </c>
      <c r="BL441" s="59" t="s">
        <v>2191</v>
      </c>
      <c r="BM441" s="59" t="s">
        <v>2191</v>
      </c>
      <c r="BN441" s="59" t="s">
        <v>2191</v>
      </c>
      <c r="BO441" s="59" t="s">
        <v>2191</v>
      </c>
      <c r="BP441" s="59" t="s">
        <v>2191</v>
      </c>
      <c r="BQ441" s="59" t="s">
        <v>2191</v>
      </c>
      <c r="BR441" s="59" t="s">
        <v>2191</v>
      </c>
      <c r="BS441" s="59" t="s">
        <v>17111</v>
      </c>
      <c r="BT441" s="59" t="str">
        <f>HYPERLINK("https%3A%2F%2Fwww.webofscience.com%2Fwos%2Fwoscc%2Ffull-record%2FWOS:001448800400001","View Full Record in Web of Science")</f>
        <v>View Full Record in Web of Science</v>
      </c>
      <c r="BX441" s="37" t="str">
        <f>VLOOKUP(BE441,[2]scopus!$N$2:$N$1043,1,FALSE)</f>
        <v>10.1007/s10490-025-10022-8</v>
      </c>
    </row>
    <row r="442" spans="1:78" x14ac:dyDescent="0.15">
      <c r="A442" s="59" t="s">
        <v>12379</v>
      </c>
      <c r="B442" s="59" t="s">
        <v>17110</v>
      </c>
      <c r="C442" s="59" t="s">
        <v>2191</v>
      </c>
      <c r="D442" s="59" t="s">
        <v>2191</v>
      </c>
      <c r="E442" s="59" t="s">
        <v>2191</v>
      </c>
      <c r="F442" s="59" t="s">
        <v>17109</v>
      </c>
      <c r="G442" s="59" t="s">
        <v>2191</v>
      </c>
      <c r="H442" s="59" t="s">
        <v>2191</v>
      </c>
      <c r="I442" s="59" t="s">
        <v>2500</v>
      </c>
      <c r="J442" s="59" t="s">
        <v>17108</v>
      </c>
      <c r="K442" s="59" t="s">
        <v>2191</v>
      </c>
      <c r="L442" s="59" t="s">
        <v>2191</v>
      </c>
      <c r="M442" s="59" t="s">
        <v>2191</v>
      </c>
      <c r="N442" s="59" t="s">
        <v>2191</v>
      </c>
      <c r="O442" s="59" t="s">
        <v>2191</v>
      </c>
      <c r="P442" s="59" t="s">
        <v>2191</v>
      </c>
      <c r="Q442" s="59" t="s">
        <v>2191</v>
      </c>
      <c r="R442" s="59" t="s">
        <v>2191</v>
      </c>
      <c r="S442" s="59" t="s">
        <v>2191</v>
      </c>
      <c r="T442" s="59" t="s">
        <v>2191</v>
      </c>
      <c r="U442" s="59" t="s">
        <v>2191</v>
      </c>
      <c r="V442" s="59" t="s">
        <v>17107</v>
      </c>
      <c r="W442" s="59" t="s">
        <v>2191</v>
      </c>
      <c r="X442" s="59" t="s">
        <v>2191</v>
      </c>
      <c r="Y442" s="59" t="s">
        <v>2191</v>
      </c>
      <c r="Z442" s="59" t="s">
        <v>2191</v>
      </c>
      <c r="AA442" s="59" t="s">
        <v>17106</v>
      </c>
      <c r="AB442" s="59" t="s">
        <v>2191</v>
      </c>
      <c r="AC442" s="59" t="s">
        <v>2191</v>
      </c>
      <c r="AD442" s="59" t="s">
        <v>2191</v>
      </c>
      <c r="AE442" s="59" t="s">
        <v>2191</v>
      </c>
      <c r="AF442" s="59" t="s">
        <v>2191</v>
      </c>
      <c r="AG442" s="59" t="s">
        <v>2191</v>
      </c>
      <c r="AH442" s="59" t="s">
        <v>2191</v>
      </c>
      <c r="AI442" s="59" t="s">
        <v>2191</v>
      </c>
      <c r="AJ442" s="59" t="s">
        <v>2191</v>
      </c>
      <c r="AK442" s="59" t="s">
        <v>2191</v>
      </c>
      <c r="AL442" s="59" t="s">
        <v>2191</v>
      </c>
      <c r="AM442" s="59" t="s">
        <v>2191</v>
      </c>
      <c r="AN442" s="59" t="s">
        <v>2191</v>
      </c>
      <c r="AO442" s="59" t="s">
        <v>17105</v>
      </c>
      <c r="AP442" s="59" t="s">
        <v>17104</v>
      </c>
      <c r="AQ442" s="59" t="s">
        <v>2191</v>
      </c>
      <c r="AR442" s="59" t="s">
        <v>2191</v>
      </c>
      <c r="AS442" s="59" t="s">
        <v>2191</v>
      </c>
      <c r="AT442" s="59" t="s">
        <v>17103</v>
      </c>
      <c r="AU442" s="59">
        <v>2022</v>
      </c>
      <c r="AV442" s="59">
        <v>13</v>
      </c>
      <c r="AW442" s="59">
        <v>2</v>
      </c>
      <c r="AX442" s="59" t="s">
        <v>2191</v>
      </c>
      <c r="AY442" s="59" t="s">
        <v>2191</v>
      </c>
      <c r="AZ442" s="59" t="s">
        <v>2191</v>
      </c>
      <c r="BA442" s="59" t="s">
        <v>2191</v>
      </c>
      <c r="BB442" s="59">
        <v>173</v>
      </c>
      <c r="BC442" s="59">
        <v>200</v>
      </c>
      <c r="BD442" s="59" t="s">
        <v>2191</v>
      </c>
      <c r="BE442" s="59" t="s">
        <v>2499</v>
      </c>
      <c r="BF442" s="59" t="str">
        <f>HYPERLINK("http://dx.doi.org/10.1108/NBRI-04-2021-0026","http://dx.doi.org/10.1108/NBRI-04-2021-0026")</f>
        <v>http://dx.doi.org/10.1108/NBRI-04-2021-0026</v>
      </c>
      <c r="BG442" s="59" t="s">
        <v>2191</v>
      </c>
      <c r="BH442" s="59" t="s">
        <v>12765</v>
      </c>
      <c r="BI442" s="59" t="s">
        <v>2191</v>
      </c>
      <c r="BJ442" s="59" t="s">
        <v>2191</v>
      </c>
      <c r="BK442" s="59" t="s">
        <v>2191</v>
      </c>
      <c r="BL442" s="59" t="s">
        <v>2191</v>
      </c>
      <c r="BM442" s="59" t="s">
        <v>2191</v>
      </c>
      <c r="BN442" s="59" t="s">
        <v>2191</v>
      </c>
      <c r="BO442" s="59" t="s">
        <v>2191</v>
      </c>
      <c r="BP442" s="59" t="s">
        <v>2191</v>
      </c>
      <c r="BQ442" s="59" t="s">
        <v>2191</v>
      </c>
      <c r="BR442" s="59" t="s">
        <v>2191</v>
      </c>
      <c r="BS442" s="59" t="s">
        <v>17102</v>
      </c>
      <c r="BT442" s="59" t="str">
        <f>HYPERLINK("https%3A%2F%2Fwww.webofscience.com%2Fwos%2Fwoscc%2Ffull-record%2FWOS:000681709200001","View Full Record in Web of Science")</f>
        <v>View Full Record in Web of Science</v>
      </c>
      <c r="BX442" s="37" t="e">
        <f>VLOOKUP(BE442,[2]scopus!$N$2:$N$1043,1,FALSE)</f>
        <v>#N/A</v>
      </c>
    </row>
    <row r="443" spans="1:78" x14ac:dyDescent="0.15">
      <c r="A443" s="59" t="s">
        <v>12379</v>
      </c>
      <c r="B443" s="59" t="s">
        <v>17101</v>
      </c>
      <c r="C443" s="59" t="s">
        <v>2191</v>
      </c>
      <c r="D443" s="59" t="s">
        <v>2191</v>
      </c>
      <c r="E443" s="59" t="s">
        <v>2191</v>
      </c>
      <c r="F443" s="59" t="s">
        <v>17100</v>
      </c>
      <c r="G443" s="59" t="s">
        <v>2191</v>
      </c>
      <c r="H443" s="59" t="s">
        <v>2191</v>
      </c>
      <c r="I443" s="59" t="s">
        <v>2498</v>
      </c>
      <c r="J443" s="59" t="s">
        <v>12452</v>
      </c>
      <c r="K443" s="59" t="s">
        <v>2191</v>
      </c>
      <c r="L443" s="59" t="s">
        <v>2191</v>
      </c>
      <c r="M443" s="59" t="s">
        <v>2191</v>
      </c>
      <c r="N443" s="59" t="s">
        <v>2191</v>
      </c>
      <c r="O443" s="59" t="s">
        <v>2191</v>
      </c>
      <c r="P443" s="59" t="s">
        <v>2191</v>
      </c>
      <c r="Q443" s="59" t="s">
        <v>2191</v>
      </c>
      <c r="R443" s="59" t="s">
        <v>2191</v>
      </c>
      <c r="S443" s="59" t="s">
        <v>2191</v>
      </c>
      <c r="T443" s="59" t="s">
        <v>2191</v>
      </c>
      <c r="U443" s="59" t="s">
        <v>2191</v>
      </c>
      <c r="V443" s="59" t="s">
        <v>17099</v>
      </c>
      <c r="W443" s="59" t="s">
        <v>2191</v>
      </c>
      <c r="X443" s="59" t="s">
        <v>2191</v>
      </c>
      <c r="Y443" s="59" t="s">
        <v>2191</v>
      </c>
      <c r="Z443" s="59" t="s">
        <v>2191</v>
      </c>
      <c r="AA443" s="59" t="s">
        <v>17098</v>
      </c>
      <c r="AB443" s="59" t="s">
        <v>2191</v>
      </c>
      <c r="AC443" s="59" t="s">
        <v>2191</v>
      </c>
      <c r="AD443" s="59" t="s">
        <v>2191</v>
      </c>
      <c r="AE443" s="59" t="s">
        <v>2191</v>
      </c>
      <c r="AF443" s="59" t="s">
        <v>2191</v>
      </c>
      <c r="AG443" s="59" t="s">
        <v>2191</v>
      </c>
      <c r="AH443" s="59" t="s">
        <v>2191</v>
      </c>
      <c r="AI443" s="59" t="s">
        <v>2191</v>
      </c>
      <c r="AJ443" s="59" t="s">
        <v>2191</v>
      </c>
      <c r="AK443" s="59" t="s">
        <v>2191</v>
      </c>
      <c r="AL443" s="59" t="s">
        <v>2191</v>
      </c>
      <c r="AM443" s="59" t="s">
        <v>2191</v>
      </c>
      <c r="AN443" s="59" t="s">
        <v>2191</v>
      </c>
      <c r="AO443" s="59" t="s">
        <v>12451</v>
      </c>
      <c r="AP443" s="59" t="s">
        <v>12450</v>
      </c>
      <c r="AQ443" s="59" t="s">
        <v>2191</v>
      </c>
      <c r="AR443" s="59" t="s">
        <v>2191</v>
      </c>
      <c r="AS443" s="59" t="s">
        <v>2191</v>
      </c>
      <c r="AT443" s="59" t="s">
        <v>12608</v>
      </c>
      <c r="AU443" s="59">
        <v>2021</v>
      </c>
      <c r="AV443" s="59">
        <v>27</v>
      </c>
      <c r="AW443" s="59">
        <v>1</v>
      </c>
      <c r="AX443" s="59" t="s">
        <v>2191</v>
      </c>
      <c r="AY443" s="59" t="s">
        <v>2191</v>
      </c>
      <c r="AZ443" s="59" t="s">
        <v>2191</v>
      </c>
      <c r="BA443" s="59" t="s">
        <v>2191</v>
      </c>
      <c r="BB443" s="59">
        <v>51</v>
      </c>
      <c r="BC443" s="59">
        <v>66</v>
      </c>
      <c r="BD443" s="59" t="s">
        <v>2191</v>
      </c>
      <c r="BE443" s="59" t="s">
        <v>2497</v>
      </c>
      <c r="BF443" s="59" t="str">
        <f>HYPERLINK("http://dx.doi.org/10.3905/jsf.2020.1.109","http://dx.doi.org/10.3905/jsf.2020.1.109")</f>
        <v>http://dx.doi.org/10.3905/jsf.2020.1.109</v>
      </c>
      <c r="BG443" s="59" t="s">
        <v>2191</v>
      </c>
      <c r="BH443" s="59" t="s">
        <v>2191</v>
      </c>
      <c r="BI443" s="59" t="s">
        <v>2191</v>
      </c>
      <c r="BJ443" s="59" t="s">
        <v>2191</v>
      </c>
      <c r="BK443" s="59" t="s">
        <v>2191</v>
      </c>
      <c r="BL443" s="59" t="s">
        <v>2191</v>
      </c>
      <c r="BM443" s="59" t="s">
        <v>2191</v>
      </c>
      <c r="BN443" s="59" t="s">
        <v>2191</v>
      </c>
      <c r="BO443" s="59" t="s">
        <v>2191</v>
      </c>
      <c r="BP443" s="59" t="s">
        <v>2191</v>
      </c>
      <c r="BQ443" s="59" t="s">
        <v>2191</v>
      </c>
      <c r="BR443" s="59" t="s">
        <v>2191</v>
      </c>
      <c r="BS443" s="59" t="s">
        <v>17097</v>
      </c>
      <c r="BT443" s="59" t="str">
        <f>HYPERLINK("https%3A%2F%2Fwww.webofscience.com%2Fwos%2Fwoscc%2Ffull-record%2FWOS:000647592400005","View Full Record in Web of Science")</f>
        <v>View Full Record in Web of Science</v>
      </c>
      <c r="BX443" s="37" t="e">
        <f>VLOOKUP(BE443,[2]scopus!$N$2:$N$1043,1,FALSE)</f>
        <v>#N/A</v>
      </c>
    </row>
    <row r="444" spans="1:78" x14ac:dyDescent="0.15">
      <c r="A444" s="59" t="s">
        <v>12379</v>
      </c>
      <c r="B444" s="59" t="s">
        <v>17096</v>
      </c>
      <c r="C444" s="59" t="s">
        <v>2191</v>
      </c>
      <c r="D444" s="59" t="s">
        <v>2191</v>
      </c>
      <c r="E444" s="59" t="s">
        <v>2191</v>
      </c>
      <c r="F444" s="59" t="s">
        <v>17095</v>
      </c>
      <c r="G444" s="59" t="s">
        <v>2191</v>
      </c>
      <c r="H444" s="59" t="s">
        <v>2191</v>
      </c>
      <c r="I444" s="59" t="s">
        <v>2496</v>
      </c>
      <c r="J444" s="59" t="s">
        <v>17094</v>
      </c>
      <c r="K444" s="59" t="s">
        <v>2191</v>
      </c>
      <c r="L444" s="59" t="s">
        <v>2191</v>
      </c>
      <c r="M444" s="59" t="s">
        <v>2191</v>
      </c>
      <c r="N444" s="59" t="s">
        <v>2191</v>
      </c>
      <c r="O444" s="59" t="s">
        <v>2191</v>
      </c>
      <c r="P444" s="59" t="s">
        <v>2191</v>
      </c>
      <c r="Q444" s="59" t="s">
        <v>2191</v>
      </c>
      <c r="R444" s="59" t="s">
        <v>2191</v>
      </c>
      <c r="S444" s="59" t="s">
        <v>2191</v>
      </c>
      <c r="T444" s="59" t="s">
        <v>2191</v>
      </c>
      <c r="U444" s="59" t="s">
        <v>2191</v>
      </c>
      <c r="V444" s="59" t="s">
        <v>17093</v>
      </c>
      <c r="W444" s="59" t="s">
        <v>2191</v>
      </c>
      <c r="X444" s="59" t="s">
        <v>2191</v>
      </c>
      <c r="Y444" s="59" t="s">
        <v>2191</v>
      </c>
      <c r="Z444" s="59" t="s">
        <v>2191</v>
      </c>
      <c r="AA444" s="59" t="s">
        <v>17092</v>
      </c>
      <c r="AB444" s="59" t="s">
        <v>17091</v>
      </c>
      <c r="AC444" s="59" t="s">
        <v>2191</v>
      </c>
      <c r="AD444" s="59" t="s">
        <v>2191</v>
      </c>
      <c r="AE444" s="59" t="s">
        <v>2191</v>
      </c>
      <c r="AF444" s="59" t="s">
        <v>2191</v>
      </c>
      <c r="AG444" s="59" t="s">
        <v>2191</v>
      </c>
      <c r="AH444" s="59" t="s">
        <v>2191</v>
      </c>
      <c r="AI444" s="59" t="s">
        <v>2191</v>
      </c>
      <c r="AJ444" s="59" t="s">
        <v>2191</v>
      </c>
      <c r="AK444" s="59" t="s">
        <v>2191</v>
      </c>
      <c r="AL444" s="59" t="s">
        <v>2191</v>
      </c>
      <c r="AM444" s="59" t="s">
        <v>2191</v>
      </c>
      <c r="AN444" s="59" t="s">
        <v>2191</v>
      </c>
      <c r="AO444" s="59" t="s">
        <v>17090</v>
      </c>
      <c r="AP444" s="59" t="s">
        <v>17089</v>
      </c>
      <c r="AQ444" s="59" t="s">
        <v>2191</v>
      </c>
      <c r="AR444" s="59" t="s">
        <v>2191</v>
      </c>
      <c r="AS444" s="59" t="s">
        <v>2191</v>
      </c>
      <c r="AT444" s="59" t="s">
        <v>13496</v>
      </c>
      <c r="AU444" s="59">
        <v>2007</v>
      </c>
      <c r="AV444" s="59">
        <v>4</v>
      </c>
      <c r="AW444" s="59">
        <v>3</v>
      </c>
      <c r="AX444" s="59" t="s">
        <v>2191</v>
      </c>
      <c r="AY444" s="59" t="s">
        <v>2191</v>
      </c>
      <c r="AZ444" s="59" t="s">
        <v>2191</v>
      </c>
      <c r="BA444" s="59" t="s">
        <v>2191</v>
      </c>
      <c r="BB444" s="59">
        <v>161</v>
      </c>
      <c r="BC444" s="59">
        <v>171</v>
      </c>
      <c r="BD444" s="59" t="s">
        <v>2191</v>
      </c>
      <c r="BE444" s="59" t="s">
        <v>2495</v>
      </c>
      <c r="BF444" s="59" t="str">
        <f>HYPERLINK("http://dx.doi.org/10.1057/palgrave.emr.1500083","http://dx.doi.org/10.1057/palgrave.emr.1500083")</f>
        <v>http://dx.doi.org/10.1057/palgrave.emr.1500083</v>
      </c>
      <c r="BG444" s="59" t="s">
        <v>2191</v>
      </c>
      <c r="BH444" s="59" t="s">
        <v>2191</v>
      </c>
      <c r="BI444" s="59" t="s">
        <v>2191</v>
      </c>
      <c r="BJ444" s="59" t="s">
        <v>2191</v>
      </c>
      <c r="BK444" s="59" t="s">
        <v>2191</v>
      </c>
      <c r="BL444" s="59" t="s">
        <v>2191</v>
      </c>
      <c r="BM444" s="59" t="s">
        <v>2191</v>
      </c>
      <c r="BN444" s="59" t="s">
        <v>2191</v>
      </c>
      <c r="BO444" s="59" t="s">
        <v>2191</v>
      </c>
      <c r="BP444" s="59" t="s">
        <v>2191</v>
      </c>
      <c r="BQ444" s="59" t="s">
        <v>2191</v>
      </c>
      <c r="BR444" s="59" t="s">
        <v>2191</v>
      </c>
      <c r="BS444" s="59" t="s">
        <v>17088</v>
      </c>
      <c r="BT444" s="59" t="str">
        <f>HYPERLINK("https%3A%2F%2Fwww.webofscience.com%2Fwos%2Fwoscc%2Ffull-record%2FWOS:000208677600005","View Full Record in Web of Science")</f>
        <v>View Full Record in Web of Science</v>
      </c>
      <c r="BX444" s="37" t="e">
        <f>VLOOKUP(BE444,[2]scopus!$N$2:$N$1043,1,FALSE)</f>
        <v>#N/A</v>
      </c>
    </row>
    <row r="445" spans="1:78" x14ac:dyDescent="0.15">
      <c r="A445" s="59" t="s">
        <v>12379</v>
      </c>
      <c r="B445" s="59" t="s">
        <v>17087</v>
      </c>
      <c r="C445" s="59" t="s">
        <v>2191</v>
      </c>
      <c r="D445" s="59" t="s">
        <v>2191</v>
      </c>
      <c r="E445" s="59" t="s">
        <v>2191</v>
      </c>
      <c r="F445" s="59" t="s">
        <v>17086</v>
      </c>
      <c r="G445" s="59" t="s">
        <v>2191</v>
      </c>
      <c r="H445" s="59" t="s">
        <v>2191</v>
      </c>
      <c r="I445" s="59" t="s">
        <v>17085</v>
      </c>
      <c r="J445" s="59" t="s">
        <v>17084</v>
      </c>
      <c r="K445" s="59" t="s">
        <v>2191</v>
      </c>
      <c r="L445" s="59" t="s">
        <v>2191</v>
      </c>
      <c r="M445" s="59" t="s">
        <v>2191</v>
      </c>
      <c r="N445" s="59" t="s">
        <v>2191</v>
      </c>
      <c r="O445" s="59" t="s">
        <v>2191</v>
      </c>
      <c r="P445" s="59" t="s">
        <v>2191</v>
      </c>
      <c r="Q445" s="59" t="s">
        <v>2191</v>
      </c>
      <c r="R445" s="59" t="s">
        <v>2191</v>
      </c>
      <c r="S445" s="59" t="s">
        <v>2191</v>
      </c>
      <c r="T445" s="59" t="s">
        <v>2191</v>
      </c>
      <c r="U445" s="59" t="s">
        <v>2191</v>
      </c>
      <c r="V445" s="59" t="s">
        <v>17083</v>
      </c>
      <c r="W445" s="59" t="s">
        <v>2191</v>
      </c>
      <c r="X445" s="59" t="s">
        <v>2191</v>
      </c>
      <c r="Y445" s="59" t="s">
        <v>2191</v>
      </c>
      <c r="Z445" s="59" t="s">
        <v>2191</v>
      </c>
      <c r="AA445" s="59" t="s">
        <v>17082</v>
      </c>
      <c r="AB445" s="59" t="s">
        <v>17081</v>
      </c>
      <c r="AC445" s="59" t="s">
        <v>2191</v>
      </c>
      <c r="AD445" s="59" t="s">
        <v>2191</v>
      </c>
      <c r="AE445" s="59" t="s">
        <v>2191</v>
      </c>
      <c r="AF445" s="59" t="s">
        <v>2191</v>
      </c>
      <c r="AG445" s="59" t="s">
        <v>2191</v>
      </c>
      <c r="AH445" s="59" t="s">
        <v>2191</v>
      </c>
      <c r="AI445" s="59" t="s">
        <v>2191</v>
      </c>
      <c r="AJ445" s="59" t="s">
        <v>2191</v>
      </c>
      <c r="AK445" s="59" t="s">
        <v>2191</v>
      </c>
      <c r="AL445" s="59" t="s">
        <v>2191</v>
      </c>
      <c r="AM445" s="59" t="s">
        <v>2191</v>
      </c>
      <c r="AN445" s="59" t="s">
        <v>2191</v>
      </c>
      <c r="AO445" s="59" t="s">
        <v>17080</v>
      </c>
      <c r="AP445" s="59" t="s">
        <v>17079</v>
      </c>
      <c r="AQ445" s="59" t="s">
        <v>2191</v>
      </c>
      <c r="AR445" s="59" t="s">
        <v>2191</v>
      </c>
      <c r="AS445" s="59" t="s">
        <v>2191</v>
      </c>
      <c r="AT445" s="59" t="s">
        <v>12465</v>
      </c>
      <c r="AU445" s="59">
        <v>2013</v>
      </c>
      <c r="AV445" s="59">
        <v>7</v>
      </c>
      <c r="AW445" s="59">
        <v>4</v>
      </c>
      <c r="AX445" s="59" t="s">
        <v>2191</v>
      </c>
      <c r="AY445" s="59" t="s">
        <v>2191</v>
      </c>
      <c r="AZ445" s="59" t="s">
        <v>2191</v>
      </c>
      <c r="BA445" s="59" t="s">
        <v>2191</v>
      </c>
      <c r="BB445" s="59">
        <v>311</v>
      </c>
      <c r="BC445" s="59">
        <v>330</v>
      </c>
      <c r="BD445" s="59" t="s">
        <v>2191</v>
      </c>
      <c r="BE445" s="59" t="s">
        <v>3541</v>
      </c>
      <c r="BF445" s="59" t="str">
        <f>HYPERLINK("http://dx.doi.org/10.1002/sej.1165","http://dx.doi.org/10.1002/sej.1165")</f>
        <v>http://dx.doi.org/10.1002/sej.1165</v>
      </c>
      <c r="BG445" s="59" t="s">
        <v>2191</v>
      </c>
      <c r="BH445" s="59" t="s">
        <v>2191</v>
      </c>
      <c r="BI445" s="59" t="s">
        <v>2191</v>
      </c>
      <c r="BJ445" s="59" t="s">
        <v>2191</v>
      </c>
      <c r="BK445" s="59" t="s">
        <v>2191</v>
      </c>
      <c r="BL445" s="59" t="s">
        <v>2191</v>
      </c>
      <c r="BM445" s="59" t="s">
        <v>2191</v>
      </c>
      <c r="BN445" s="59" t="s">
        <v>2191</v>
      </c>
      <c r="BO445" s="59" t="s">
        <v>2191</v>
      </c>
      <c r="BP445" s="59" t="s">
        <v>2191</v>
      </c>
      <c r="BQ445" s="59" t="s">
        <v>2191</v>
      </c>
      <c r="BR445" s="59" t="s">
        <v>2191</v>
      </c>
      <c r="BS445" s="59" t="s">
        <v>17078</v>
      </c>
      <c r="BT445" s="59" t="str">
        <f>HYPERLINK("https%3A%2F%2Fwww.webofscience.com%2Fwos%2Fwoscc%2Ffull-record%2FWOS:000328000700003","View Full Record in Web of Science")</f>
        <v>View Full Record in Web of Science</v>
      </c>
      <c r="BX445" s="37" t="str">
        <f>VLOOKUP(BE445,[2]scopus!$N$2:$N$1043,1,FALSE)</f>
        <v>10.1002/sej.1165</v>
      </c>
    </row>
    <row r="446" spans="1:78" x14ac:dyDescent="0.15">
      <c r="A446" s="59" t="s">
        <v>12379</v>
      </c>
      <c r="B446" s="59" t="s">
        <v>17077</v>
      </c>
      <c r="C446" s="59" t="s">
        <v>2191</v>
      </c>
      <c r="D446" s="59" t="s">
        <v>2191</v>
      </c>
      <c r="E446" s="59" t="s">
        <v>2191</v>
      </c>
      <c r="F446" s="59" t="s">
        <v>17076</v>
      </c>
      <c r="G446" s="59" t="s">
        <v>2191</v>
      </c>
      <c r="H446" s="59" t="s">
        <v>2191</v>
      </c>
      <c r="I446" s="59" t="s">
        <v>4834</v>
      </c>
      <c r="J446" s="59" t="s">
        <v>17075</v>
      </c>
      <c r="K446" s="59" t="s">
        <v>2191</v>
      </c>
      <c r="L446" s="59" t="s">
        <v>2191</v>
      </c>
      <c r="M446" s="59" t="s">
        <v>2191</v>
      </c>
      <c r="N446" s="59" t="s">
        <v>2191</v>
      </c>
      <c r="O446" s="59" t="s">
        <v>2191</v>
      </c>
      <c r="P446" s="59" t="s">
        <v>2191</v>
      </c>
      <c r="Q446" s="59" t="s">
        <v>2191</v>
      </c>
      <c r="R446" s="59" t="s">
        <v>2191</v>
      </c>
      <c r="S446" s="59" t="s">
        <v>2191</v>
      </c>
      <c r="T446" s="59" t="s">
        <v>2191</v>
      </c>
      <c r="U446" s="59" t="s">
        <v>2191</v>
      </c>
      <c r="V446" s="59" t="s">
        <v>17074</v>
      </c>
      <c r="W446" s="59" t="s">
        <v>2191</v>
      </c>
      <c r="X446" s="59" t="s">
        <v>2191</v>
      </c>
      <c r="Y446" s="59" t="s">
        <v>2191</v>
      </c>
      <c r="Z446" s="59" t="s">
        <v>2191</v>
      </c>
      <c r="AA446" s="59" t="s">
        <v>2191</v>
      </c>
      <c r="AB446" s="59" t="s">
        <v>2191</v>
      </c>
      <c r="AC446" s="59" t="s">
        <v>2191</v>
      </c>
      <c r="AD446" s="59" t="s">
        <v>2191</v>
      </c>
      <c r="AE446" s="59" t="s">
        <v>2191</v>
      </c>
      <c r="AF446" s="59" t="s">
        <v>2191</v>
      </c>
      <c r="AG446" s="59" t="s">
        <v>2191</v>
      </c>
      <c r="AH446" s="59" t="s">
        <v>2191</v>
      </c>
      <c r="AI446" s="59" t="s">
        <v>2191</v>
      </c>
      <c r="AJ446" s="59" t="s">
        <v>2191</v>
      </c>
      <c r="AK446" s="59" t="s">
        <v>2191</v>
      </c>
      <c r="AL446" s="59" t="s">
        <v>2191</v>
      </c>
      <c r="AM446" s="59" t="s">
        <v>2191</v>
      </c>
      <c r="AN446" s="59" t="s">
        <v>2191</v>
      </c>
      <c r="AO446" s="59" t="s">
        <v>17073</v>
      </c>
      <c r="AP446" s="59" t="s">
        <v>17072</v>
      </c>
      <c r="AQ446" s="59" t="s">
        <v>2191</v>
      </c>
      <c r="AR446" s="59" t="s">
        <v>2191</v>
      </c>
      <c r="AS446" s="59" t="s">
        <v>2191</v>
      </c>
      <c r="AT446" s="59" t="s">
        <v>13496</v>
      </c>
      <c r="AU446" s="59">
        <v>2025</v>
      </c>
      <c r="AV446" s="59">
        <v>27</v>
      </c>
      <c r="AW446" s="59">
        <v>3</v>
      </c>
      <c r="AX446" s="59" t="s">
        <v>2191</v>
      </c>
      <c r="AY446" s="59" t="s">
        <v>2191</v>
      </c>
      <c r="AZ446" s="59" t="s">
        <v>2191</v>
      </c>
      <c r="BA446" s="59" t="s">
        <v>2191</v>
      </c>
      <c r="BB446" s="59">
        <v>99</v>
      </c>
      <c r="BC446" s="59">
        <v>116</v>
      </c>
      <c r="BD446" s="59" t="s">
        <v>2191</v>
      </c>
      <c r="BE446" s="59" t="s">
        <v>2191</v>
      </c>
      <c r="BF446" s="59" t="s">
        <v>2191</v>
      </c>
      <c r="BG446" s="59" t="s">
        <v>2191</v>
      </c>
      <c r="BH446" s="59" t="s">
        <v>2191</v>
      </c>
      <c r="BI446" s="59" t="s">
        <v>2191</v>
      </c>
      <c r="BJ446" s="59" t="s">
        <v>2191</v>
      </c>
      <c r="BK446" s="59" t="s">
        <v>2191</v>
      </c>
      <c r="BL446" s="59" t="s">
        <v>2191</v>
      </c>
      <c r="BM446" s="59" t="s">
        <v>2191</v>
      </c>
      <c r="BN446" s="59" t="s">
        <v>2191</v>
      </c>
      <c r="BO446" s="59" t="s">
        <v>2191</v>
      </c>
      <c r="BP446" s="59" t="s">
        <v>2191</v>
      </c>
      <c r="BQ446" s="59" t="s">
        <v>2191</v>
      </c>
      <c r="BR446" s="59" t="s">
        <v>2191</v>
      </c>
      <c r="BS446" s="59" t="s">
        <v>17071</v>
      </c>
      <c r="BT446" s="59" t="str">
        <f>HYPERLINK("https%3A%2F%2Fwww.webofscience.com%2Fwos%2Fwoscc%2Ffull-record%2FWOS:001444883700006","View Full Record in Web of Science")</f>
        <v>View Full Record in Web of Science</v>
      </c>
      <c r="BX446" s="37" t="e">
        <f>VLOOKUP(BE446,[2]scopus!$N$2:$N$1043,1,FALSE)</f>
        <v>#N/A</v>
      </c>
      <c r="BZ446" s="37" t="str">
        <f>VLOOKUP(I446,[2]scopus!$D$2:$D$1043,1,FALSE)</f>
        <v>The Dichotomy of Networking and Syndication: Evidence from the United States</v>
      </c>
    </row>
    <row r="447" spans="1:78" x14ac:dyDescent="0.15">
      <c r="A447" s="59" t="s">
        <v>12379</v>
      </c>
      <c r="B447" s="59" t="s">
        <v>17070</v>
      </c>
      <c r="C447" s="59" t="s">
        <v>2191</v>
      </c>
      <c r="D447" s="59" t="s">
        <v>2191</v>
      </c>
      <c r="E447" s="59" t="s">
        <v>2191</v>
      </c>
      <c r="F447" s="59" t="s">
        <v>17069</v>
      </c>
      <c r="G447" s="59" t="s">
        <v>2191</v>
      </c>
      <c r="H447" s="59" t="s">
        <v>2191</v>
      </c>
      <c r="I447" s="59" t="s">
        <v>4740</v>
      </c>
      <c r="J447" s="59" t="s">
        <v>16927</v>
      </c>
      <c r="K447" s="59" t="s">
        <v>2191</v>
      </c>
      <c r="L447" s="59" t="s">
        <v>2191</v>
      </c>
      <c r="M447" s="59" t="s">
        <v>2191</v>
      </c>
      <c r="N447" s="59" t="s">
        <v>2191</v>
      </c>
      <c r="O447" s="59" t="s">
        <v>2191</v>
      </c>
      <c r="P447" s="59" t="s">
        <v>2191</v>
      </c>
      <c r="Q447" s="59" t="s">
        <v>2191</v>
      </c>
      <c r="R447" s="59" t="s">
        <v>2191</v>
      </c>
      <c r="S447" s="59" t="s">
        <v>2191</v>
      </c>
      <c r="T447" s="59" t="s">
        <v>2191</v>
      </c>
      <c r="U447" s="59" t="s">
        <v>2191</v>
      </c>
      <c r="V447" s="59" t="s">
        <v>17068</v>
      </c>
      <c r="W447" s="59" t="s">
        <v>2191</v>
      </c>
      <c r="X447" s="59" t="s">
        <v>2191</v>
      </c>
      <c r="Y447" s="59" t="s">
        <v>2191</v>
      </c>
      <c r="Z447" s="59" t="s">
        <v>2191</v>
      </c>
      <c r="AA447" s="59" t="s">
        <v>2191</v>
      </c>
      <c r="AB447" s="59" t="s">
        <v>17067</v>
      </c>
      <c r="AC447" s="59" t="s">
        <v>2191</v>
      </c>
      <c r="AD447" s="59" t="s">
        <v>2191</v>
      </c>
      <c r="AE447" s="59" t="s">
        <v>2191</v>
      </c>
      <c r="AF447" s="59" t="s">
        <v>2191</v>
      </c>
      <c r="AG447" s="59" t="s">
        <v>2191</v>
      </c>
      <c r="AH447" s="59" t="s">
        <v>2191</v>
      </c>
      <c r="AI447" s="59" t="s">
        <v>2191</v>
      </c>
      <c r="AJ447" s="59" t="s">
        <v>2191</v>
      </c>
      <c r="AK447" s="59" t="s">
        <v>2191</v>
      </c>
      <c r="AL447" s="59" t="s">
        <v>2191</v>
      </c>
      <c r="AM447" s="59" t="s">
        <v>2191</v>
      </c>
      <c r="AN447" s="59" t="s">
        <v>2191</v>
      </c>
      <c r="AO447" s="59" t="s">
        <v>16923</v>
      </c>
      <c r="AP447" s="59" t="s">
        <v>16922</v>
      </c>
      <c r="AQ447" s="59" t="s">
        <v>2191</v>
      </c>
      <c r="AR447" s="59" t="s">
        <v>2191</v>
      </c>
      <c r="AS447" s="59" t="s">
        <v>2191</v>
      </c>
      <c r="AT447" s="59" t="s">
        <v>12418</v>
      </c>
      <c r="AU447" s="59">
        <v>2023</v>
      </c>
      <c r="AV447" s="59">
        <v>68</v>
      </c>
      <c r="AW447" s="59">
        <v>2</v>
      </c>
      <c r="AX447" s="59" t="s">
        <v>2191</v>
      </c>
      <c r="AY447" s="59" t="s">
        <v>2191</v>
      </c>
      <c r="AZ447" s="59" t="s">
        <v>2191</v>
      </c>
      <c r="BA447" s="59" t="s">
        <v>2191</v>
      </c>
      <c r="BB447" s="59">
        <v>355</v>
      </c>
      <c r="BC447" s="59">
        <v>394</v>
      </c>
      <c r="BD447" s="59" t="s">
        <v>2191</v>
      </c>
      <c r="BE447" s="59" t="s">
        <v>4739</v>
      </c>
      <c r="BF447" s="59" t="str">
        <f>HYPERLINK("http://dx.doi.org/10.1177/00018392221145965","http://dx.doi.org/10.1177/00018392221145965")</f>
        <v>http://dx.doi.org/10.1177/00018392221145965</v>
      </c>
      <c r="BG447" s="59" t="s">
        <v>2191</v>
      </c>
      <c r="BH447" s="59" t="s">
        <v>13085</v>
      </c>
      <c r="BI447" s="59" t="s">
        <v>2191</v>
      </c>
      <c r="BJ447" s="59" t="s">
        <v>2191</v>
      </c>
      <c r="BK447" s="59" t="s">
        <v>2191</v>
      </c>
      <c r="BL447" s="59" t="s">
        <v>2191</v>
      </c>
      <c r="BM447" s="59" t="s">
        <v>2191</v>
      </c>
      <c r="BN447" s="59" t="s">
        <v>2191</v>
      </c>
      <c r="BO447" s="59" t="s">
        <v>2191</v>
      </c>
      <c r="BP447" s="59" t="s">
        <v>2191</v>
      </c>
      <c r="BQ447" s="59" t="s">
        <v>2191</v>
      </c>
      <c r="BR447" s="59" t="s">
        <v>2191</v>
      </c>
      <c r="BS447" s="59" t="s">
        <v>17066</v>
      </c>
      <c r="BT447" s="59" t="str">
        <f>HYPERLINK("https%3A%2F%2Fwww.webofscience.com%2Fwos%2Fwoscc%2Ffull-record%2FWOS:000911355900001","View Full Record in Web of Science")</f>
        <v>View Full Record in Web of Science</v>
      </c>
      <c r="BX447" s="37" t="str">
        <f>VLOOKUP(BE447,[2]scopus!$N$2:$N$1043,1,FALSE)</f>
        <v>10.1177/00018392221145965</v>
      </c>
    </row>
    <row r="448" spans="1:78" x14ac:dyDescent="0.15">
      <c r="A448" s="59" t="s">
        <v>13190</v>
      </c>
      <c r="B448" s="59" t="s">
        <v>17065</v>
      </c>
      <c r="C448" s="59" t="s">
        <v>2191</v>
      </c>
      <c r="D448" s="59" t="s">
        <v>17064</v>
      </c>
      <c r="E448" s="59" t="s">
        <v>2191</v>
      </c>
      <c r="F448" s="59" t="s">
        <v>17063</v>
      </c>
      <c r="G448" s="59" t="s">
        <v>2191</v>
      </c>
      <c r="H448" s="59" t="s">
        <v>2191</v>
      </c>
      <c r="I448" s="59" t="s">
        <v>2494</v>
      </c>
      <c r="J448" s="59" t="s">
        <v>17062</v>
      </c>
      <c r="K448" s="59" t="s">
        <v>17061</v>
      </c>
      <c r="L448" s="59" t="s">
        <v>2191</v>
      </c>
      <c r="M448" s="59" t="s">
        <v>2191</v>
      </c>
      <c r="N448" s="59" t="s">
        <v>2191</v>
      </c>
      <c r="O448" s="59" t="s">
        <v>2191</v>
      </c>
      <c r="P448" s="59" t="s">
        <v>2191</v>
      </c>
      <c r="Q448" s="59" t="s">
        <v>2191</v>
      </c>
      <c r="R448" s="59" t="s">
        <v>2191</v>
      </c>
      <c r="S448" s="59" t="s">
        <v>2191</v>
      </c>
      <c r="T448" s="59" t="s">
        <v>2191</v>
      </c>
      <c r="U448" s="59" t="s">
        <v>2191</v>
      </c>
      <c r="V448" s="59" t="s">
        <v>17060</v>
      </c>
      <c r="W448" s="59" t="s">
        <v>2191</v>
      </c>
      <c r="X448" s="59" t="s">
        <v>2191</v>
      </c>
      <c r="Y448" s="59" t="s">
        <v>2191</v>
      </c>
      <c r="Z448" s="59" t="s">
        <v>2191</v>
      </c>
      <c r="AA448" s="59" t="s">
        <v>2191</v>
      </c>
      <c r="AB448" s="59" t="s">
        <v>2191</v>
      </c>
      <c r="AC448" s="59" t="s">
        <v>2191</v>
      </c>
      <c r="AD448" s="59" t="s">
        <v>2191</v>
      </c>
      <c r="AE448" s="59" t="s">
        <v>2191</v>
      </c>
      <c r="AF448" s="59" t="s">
        <v>2191</v>
      </c>
      <c r="AG448" s="59" t="s">
        <v>2191</v>
      </c>
      <c r="AH448" s="59" t="s">
        <v>2191</v>
      </c>
      <c r="AI448" s="59" t="s">
        <v>2191</v>
      </c>
      <c r="AJ448" s="59" t="s">
        <v>2191</v>
      </c>
      <c r="AK448" s="59" t="s">
        <v>2191</v>
      </c>
      <c r="AL448" s="59" t="s">
        <v>2191</v>
      </c>
      <c r="AM448" s="59" t="s">
        <v>2191</v>
      </c>
      <c r="AN448" s="59" t="s">
        <v>2191</v>
      </c>
      <c r="AO448" s="59" t="s">
        <v>17059</v>
      </c>
      <c r="AP448" s="59" t="s">
        <v>2191</v>
      </c>
      <c r="AQ448" s="59" t="s">
        <v>17058</v>
      </c>
      <c r="AR448" s="59" t="s">
        <v>2191</v>
      </c>
      <c r="AS448" s="59" t="s">
        <v>2191</v>
      </c>
      <c r="AT448" s="59" t="s">
        <v>2191</v>
      </c>
      <c r="AU448" s="59">
        <v>2008</v>
      </c>
      <c r="AV448" s="59">
        <v>25</v>
      </c>
      <c r="AW448" s="59" t="s">
        <v>2191</v>
      </c>
      <c r="AX448" s="59" t="s">
        <v>2191</v>
      </c>
      <c r="AY448" s="59" t="s">
        <v>2191</v>
      </c>
      <c r="AZ448" s="59" t="s">
        <v>2191</v>
      </c>
      <c r="BA448" s="59" t="s">
        <v>2191</v>
      </c>
      <c r="BB448" s="59">
        <v>3</v>
      </c>
      <c r="BC448" s="59">
        <v>29</v>
      </c>
      <c r="BD448" s="59" t="s">
        <v>2191</v>
      </c>
      <c r="BE448" s="59" t="s">
        <v>2493</v>
      </c>
      <c r="BF448" s="59" t="str">
        <f>HYPERLINK("http://dx.doi.org/10.1016/S0742-3322(08)25001-1","http://dx.doi.org/10.1016/S0742-3322(08)25001-1")</f>
        <v>http://dx.doi.org/10.1016/S0742-3322(08)25001-1</v>
      </c>
      <c r="BG448" s="59" t="s">
        <v>2191</v>
      </c>
      <c r="BH448" s="59" t="s">
        <v>2191</v>
      </c>
      <c r="BI448" s="59" t="s">
        <v>2191</v>
      </c>
      <c r="BJ448" s="59" t="s">
        <v>2191</v>
      </c>
      <c r="BK448" s="59" t="s">
        <v>2191</v>
      </c>
      <c r="BL448" s="59" t="s">
        <v>2191</v>
      </c>
      <c r="BM448" s="59" t="s">
        <v>2191</v>
      </c>
      <c r="BN448" s="59" t="s">
        <v>2191</v>
      </c>
      <c r="BO448" s="59" t="s">
        <v>2191</v>
      </c>
      <c r="BP448" s="59" t="s">
        <v>2191</v>
      </c>
      <c r="BQ448" s="59" t="s">
        <v>2191</v>
      </c>
      <c r="BR448" s="59" t="s">
        <v>2191</v>
      </c>
      <c r="BS448" s="59" t="s">
        <v>17057</v>
      </c>
      <c r="BT448" s="59" t="str">
        <f>HYPERLINK("https%3A%2F%2Fwww.webofscience.com%2Fwos%2Fwoscc%2Ffull-record%2FWOS:000260513700001","View Full Record in Web of Science")</f>
        <v>View Full Record in Web of Science</v>
      </c>
      <c r="BX448" s="37" t="e">
        <f>VLOOKUP(BE448,[2]scopus!$N$2:$N$1043,1,FALSE)</f>
        <v>#N/A</v>
      </c>
    </row>
    <row r="449" spans="1:78" x14ac:dyDescent="0.15">
      <c r="A449" s="59" t="s">
        <v>12379</v>
      </c>
      <c r="B449" s="59" t="s">
        <v>17056</v>
      </c>
      <c r="C449" s="59" t="s">
        <v>2191</v>
      </c>
      <c r="D449" s="59" t="s">
        <v>2191</v>
      </c>
      <c r="E449" s="59" t="s">
        <v>2191</v>
      </c>
      <c r="F449" s="59" t="s">
        <v>17055</v>
      </c>
      <c r="G449" s="59" t="s">
        <v>2191</v>
      </c>
      <c r="H449" s="59" t="s">
        <v>2191</v>
      </c>
      <c r="I449" s="59" t="s">
        <v>2490</v>
      </c>
      <c r="J449" s="59" t="s">
        <v>17054</v>
      </c>
      <c r="K449" s="59" t="s">
        <v>2191</v>
      </c>
      <c r="L449" s="59" t="s">
        <v>2191</v>
      </c>
      <c r="M449" s="59" t="s">
        <v>2191</v>
      </c>
      <c r="N449" s="59" t="s">
        <v>2191</v>
      </c>
      <c r="O449" s="59" t="s">
        <v>2191</v>
      </c>
      <c r="P449" s="59" t="s">
        <v>2191</v>
      </c>
      <c r="Q449" s="59" t="s">
        <v>2191</v>
      </c>
      <c r="R449" s="59" t="s">
        <v>2191</v>
      </c>
      <c r="S449" s="59" t="s">
        <v>2191</v>
      </c>
      <c r="T449" s="59" t="s">
        <v>2191</v>
      </c>
      <c r="U449" s="59" t="s">
        <v>2191</v>
      </c>
      <c r="V449" s="59" t="s">
        <v>17053</v>
      </c>
      <c r="W449" s="59" t="s">
        <v>2191</v>
      </c>
      <c r="X449" s="59" t="s">
        <v>2191</v>
      </c>
      <c r="Y449" s="59" t="s">
        <v>2191</v>
      </c>
      <c r="Z449" s="59" t="s">
        <v>2191</v>
      </c>
      <c r="AA449" s="59" t="s">
        <v>17052</v>
      </c>
      <c r="AB449" s="59" t="s">
        <v>2191</v>
      </c>
      <c r="AC449" s="59" t="s">
        <v>2191</v>
      </c>
      <c r="AD449" s="59" t="s">
        <v>2191</v>
      </c>
      <c r="AE449" s="59" t="s">
        <v>2191</v>
      </c>
      <c r="AF449" s="59" t="s">
        <v>2191</v>
      </c>
      <c r="AG449" s="59" t="s">
        <v>2191</v>
      </c>
      <c r="AH449" s="59" t="s">
        <v>2191</v>
      </c>
      <c r="AI449" s="59" t="s">
        <v>2191</v>
      </c>
      <c r="AJ449" s="59" t="s">
        <v>2191</v>
      </c>
      <c r="AK449" s="59" t="s">
        <v>2191</v>
      </c>
      <c r="AL449" s="59" t="s">
        <v>2191</v>
      </c>
      <c r="AM449" s="59" t="s">
        <v>2191</v>
      </c>
      <c r="AN449" s="59" t="s">
        <v>2191</v>
      </c>
      <c r="AO449" s="59" t="s">
        <v>17051</v>
      </c>
      <c r="AP449" s="59" t="s">
        <v>17050</v>
      </c>
      <c r="AQ449" s="59" t="s">
        <v>2191</v>
      </c>
      <c r="AR449" s="59" t="s">
        <v>2191</v>
      </c>
      <c r="AS449" s="59" t="s">
        <v>2191</v>
      </c>
      <c r="AT449" s="59" t="s">
        <v>2191</v>
      </c>
      <c r="AU449" s="59">
        <v>2019</v>
      </c>
      <c r="AV449" s="59">
        <v>48</v>
      </c>
      <c r="AW449" s="59">
        <v>2</v>
      </c>
      <c r="AX449" s="59" t="s">
        <v>2191</v>
      </c>
      <c r="AY449" s="59" t="s">
        <v>2191</v>
      </c>
      <c r="AZ449" s="59" t="s">
        <v>2191</v>
      </c>
      <c r="BA449" s="59" t="s">
        <v>2191</v>
      </c>
      <c r="BB449" s="59">
        <v>342</v>
      </c>
      <c r="BC449" s="59">
        <v>359</v>
      </c>
      <c r="BD449" s="59" t="s">
        <v>2191</v>
      </c>
      <c r="BE449" s="59" t="s">
        <v>2489</v>
      </c>
      <c r="BF449" s="59" t="str">
        <f>HYPERLINK("http://dx.doi.org/10.1108/PR-10-2017-0287","http://dx.doi.org/10.1108/PR-10-2017-0287")</f>
        <v>http://dx.doi.org/10.1108/PR-10-2017-0287</v>
      </c>
      <c r="BG449" s="59" t="s">
        <v>2191</v>
      </c>
      <c r="BH449" s="59" t="s">
        <v>2191</v>
      </c>
      <c r="BI449" s="59" t="s">
        <v>2191</v>
      </c>
      <c r="BJ449" s="59" t="s">
        <v>2191</v>
      </c>
      <c r="BK449" s="59" t="s">
        <v>2191</v>
      </c>
      <c r="BL449" s="59" t="s">
        <v>2191</v>
      </c>
      <c r="BM449" s="59" t="s">
        <v>2191</v>
      </c>
      <c r="BN449" s="59" t="s">
        <v>2191</v>
      </c>
      <c r="BO449" s="59" t="s">
        <v>2191</v>
      </c>
      <c r="BP449" s="59" t="s">
        <v>2191</v>
      </c>
      <c r="BQ449" s="59" t="s">
        <v>2191</v>
      </c>
      <c r="BR449" s="59" t="s">
        <v>2191</v>
      </c>
      <c r="BS449" s="59" t="s">
        <v>17049</v>
      </c>
      <c r="BT449" s="59" t="str">
        <f>HYPERLINK("https%3A%2F%2Fwww.webofscience.com%2Fwos%2Fwoscc%2Ffull-record%2FWOS:000461590600003","View Full Record in Web of Science")</f>
        <v>View Full Record in Web of Science</v>
      </c>
      <c r="BX449" s="37" t="e">
        <f>VLOOKUP(BE449,[2]scopus!$N$2:$N$1043,1,FALSE)</f>
        <v>#N/A</v>
      </c>
    </row>
    <row r="450" spans="1:78" x14ac:dyDescent="0.15">
      <c r="A450" s="59" t="s">
        <v>12379</v>
      </c>
      <c r="B450" s="59" t="s">
        <v>17048</v>
      </c>
      <c r="C450" s="59" t="s">
        <v>2191</v>
      </c>
      <c r="D450" s="59" t="s">
        <v>2191</v>
      </c>
      <c r="E450" s="59" t="s">
        <v>2191</v>
      </c>
      <c r="F450" s="59" t="s">
        <v>17047</v>
      </c>
      <c r="G450" s="59" t="s">
        <v>2191</v>
      </c>
      <c r="H450" s="59" t="s">
        <v>2191</v>
      </c>
      <c r="I450" s="59" t="s">
        <v>2488</v>
      </c>
      <c r="J450" s="59" t="s">
        <v>13166</v>
      </c>
      <c r="K450" s="59" t="s">
        <v>2191</v>
      </c>
      <c r="L450" s="59" t="s">
        <v>2191</v>
      </c>
      <c r="M450" s="59" t="s">
        <v>2191</v>
      </c>
      <c r="N450" s="59" t="s">
        <v>2191</v>
      </c>
      <c r="O450" s="59" t="s">
        <v>2191</v>
      </c>
      <c r="P450" s="59" t="s">
        <v>2191</v>
      </c>
      <c r="Q450" s="59" t="s">
        <v>2191</v>
      </c>
      <c r="R450" s="59" t="s">
        <v>2191</v>
      </c>
      <c r="S450" s="59" t="s">
        <v>2191</v>
      </c>
      <c r="T450" s="59" t="s">
        <v>2191</v>
      </c>
      <c r="U450" s="59" t="s">
        <v>2191</v>
      </c>
      <c r="V450" s="59" t="s">
        <v>17046</v>
      </c>
      <c r="W450" s="59" t="s">
        <v>2191</v>
      </c>
      <c r="X450" s="59" t="s">
        <v>2191</v>
      </c>
      <c r="Y450" s="59" t="s">
        <v>2191</v>
      </c>
      <c r="Z450" s="59" t="s">
        <v>2191</v>
      </c>
      <c r="AA450" s="59" t="s">
        <v>16326</v>
      </c>
      <c r="AB450" s="59" t="s">
        <v>16325</v>
      </c>
      <c r="AC450" s="59" t="s">
        <v>2191</v>
      </c>
      <c r="AD450" s="59" t="s">
        <v>2191</v>
      </c>
      <c r="AE450" s="59" t="s">
        <v>2191</v>
      </c>
      <c r="AF450" s="59" t="s">
        <v>2191</v>
      </c>
      <c r="AG450" s="59" t="s">
        <v>2191</v>
      </c>
      <c r="AH450" s="59" t="s">
        <v>2191</v>
      </c>
      <c r="AI450" s="59" t="s">
        <v>2191</v>
      </c>
      <c r="AJ450" s="59" t="s">
        <v>2191</v>
      </c>
      <c r="AK450" s="59" t="s">
        <v>2191</v>
      </c>
      <c r="AL450" s="59" t="s">
        <v>2191</v>
      </c>
      <c r="AM450" s="59" t="s">
        <v>2191</v>
      </c>
      <c r="AN450" s="59" t="s">
        <v>2191</v>
      </c>
      <c r="AO450" s="59" t="s">
        <v>13164</v>
      </c>
      <c r="AP450" s="59" t="s">
        <v>17045</v>
      </c>
      <c r="AQ450" s="59" t="s">
        <v>2191</v>
      </c>
      <c r="AR450" s="59" t="s">
        <v>2191</v>
      </c>
      <c r="AS450" s="59" t="s">
        <v>2191</v>
      </c>
      <c r="AT450" s="59" t="s">
        <v>12374</v>
      </c>
      <c r="AU450" s="59">
        <v>2009</v>
      </c>
      <c r="AV450" s="59">
        <v>119</v>
      </c>
      <c r="AW450" s="59">
        <v>540</v>
      </c>
      <c r="AX450" s="59" t="s">
        <v>2191</v>
      </c>
      <c r="AY450" s="59" t="s">
        <v>2191</v>
      </c>
      <c r="AZ450" s="59" t="s">
        <v>2191</v>
      </c>
      <c r="BA450" s="59" t="s">
        <v>2191</v>
      </c>
      <c r="BB450" s="59">
        <v>1494</v>
      </c>
      <c r="BC450" s="59">
        <v>1533</v>
      </c>
      <c r="BD450" s="59" t="s">
        <v>2191</v>
      </c>
      <c r="BE450" s="59" t="s">
        <v>2487</v>
      </c>
      <c r="BF450" s="59" t="str">
        <f>HYPERLINK("http://dx.doi.org/10.1111/j.1468-0297.2009.02270.x","http://dx.doi.org/10.1111/j.1468-0297.2009.02270.x")</f>
        <v>http://dx.doi.org/10.1111/j.1468-0297.2009.02270.x</v>
      </c>
      <c r="BG450" s="59" t="s">
        <v>2191</v>
      </c>
      <c r="BH450" s="59" t="s">
        <v>2191</v>
      </c>
      <c r="BI450" s="59" t="s">
        <v>2191</v>
      </c>
      <c r="BJ450" s="59" t="s">
        <v>2191</v>
      </c>
      <c r="BK450" s="59" t="s">
        <v>2191</v>
      </c>
      <c r="BL450" s="59" t="s">
        <v>2191</v>
      </c>
      <c r="BM450" s="59" t="s">
        <v>2191</v>
      </c>
      <c r="BN450" s="59" t="s">
        <v>2191</v>
      </c>
      <c r="BO450" s="59" t="s">
        <v>2191</v>
      </c>
      <c r="BP450" s="59" t="s">
        <v>2191</v>
      </c>
      <c r="BQ450" s="59" t="s">
        <v>2191</v>
      </c>
      <c r="BR450" s="59" t="s">
        <v>2191</v>
      </c>
      <c r="BS450" s="59" t="s">
        <v>17044</v>
      </c>
      <c r="BT450" s="59" t="str">
        <f>HYPERLINK("https%3A%2F%2Fwww.webofscience.com%2Fwos%2Fwoscc%2Ffull-record%2FWOS:000269575800011","View Full Record in Web of Science")</f>
        <v>View Full Record in Web of Science</v>
      </c>
      <c r="BX450" s="37" t="e">
        <f>VLOOKUP(BE450,[2]scopus!$N$2:$N$1043,1,FALSE)</f>
        <v>#N/A</v>
      </c>
    </row>
    <row r="451" spans="1:78" x14ac:dyDescent="0.15">
      <c r="A451" s="59" t="s">
        <v>12379</v>
      </c>
      <c r="B451" s="59" t="s">
        <v>17043</v>
      </c>
      <c r="C451" s="59" t="s">
        <v>2191</v>
      </c>
      <c r="D451" s="59" t="s">
        <v>2191</v>
      </c>
      <c r="E451" s="59" t="s">
        <v>2191</v>
      </c>
      <c r="F451" s="59" t="s">
        <v>17042</v>
      </c>
      <c r="G451" s="59" t="s">
        <v>2191</v>
      </c>
      <c r="H451" s="59" t="s">
        <v>2191</v>
      </c>
      <c r="I451" s="59" t="s">
        <v>17041</v>
      </c>
      <c r="J451" s="59" t="s">
        <v>12614</v>
      </c>
      <c r="K451" s="59" t="s">
        <v>2191</v>
      </c>
      <c r="L451" s="59" t="s">
        <v>2191</v>
      </c>
      <c r="M451" s="59" t="s">
        <v>2191</v>
      </c>
      <c r="N451" s="59" t="s">
        <v>2191</v>
      </c>
      <c r="O451" s="59" t="s">
        <v>2191</v>
      </c>
      <c r="P451" s="59" t="s">
        <v>2191</v>
      </c>
      <c r="Q451" s="59" t="s">
        <v>2191</v>
      </c>
      <c r="R451" s="59" t="s">
        <v>2191</v>
      </c>
      <c r="S451" s="59" t="s">
        <v>2191</v>
      </c>
      <c r="T451" s="59" t="s">
        <v>2191</v>
      </c>
      <c r="U451" s="59" t="s">
        <v>2191</v>
      </c>
      <c r="V451" s="59" t="s">
        <v>17040</v>
      </c>
      <c r="W451" s="59" t="s">
        <v>2191</v>
      </c>
      <c r="X451" s="59" t="s">
        <v>2191</v>
      </c>
      <c r="Y451" s="59" t="s">
        <v>2191</v>
      </c>
      <c r="Z451" s="59" t="s">
        <v>2191</v>
      </c>
      <c r="AA451" s="59" t="s">
        <v>2191</v>
      </c>
      <c r="AB451" s="59" t="s">
        <v>17039</v>
      </c>
      <c r="AC451" s="59" t="s">
        <v>2191</v>
      </c>
      <c r="AD451" s="59" t="s">
        <v>2191</v>
      </c>
      <c r="AE451" s="59" t="s">
        <v>2191</v>
      </c>
      <c r="AF451" s="59" t="s">
        <v>2191</v>
      </c>
      <c r="AG451" s="59" t="s">
        <v>2191</v>
      </c>
      <c r="AH451" s="59" t="s">
        <v>2191</v>
      </c>
      <c r="AI451" s="59" t="s">
        <v>2191</v>
      </c>
      <c r="AJ451" s="59" t="s">
        <v>2191</v>
      </c>
      <c r="AK451" s="59" t="s">
        <v>2191</v>
      </c>
      <c r="AL451" s="59" t="s">
        <v>2191</v>
      </c>
      <c r="AM451" s="59" t="s">
        <v>2191</v>
      </c>
      <c r="AN451" s="59" t="s">
        <v>2191</v>
      </c>
      <c r="AO451" s="59" t="s">
        <v>12610</v>
      </c>
      <c r="AP451" s="59" t="s">
        <v>12609</v>
      </c>
      <c r="AQ451" s="59" t="s">
        <v>2191</v>
      </c>
      <c r="AR451" s="59" t="s">
        <v>2191</v>
      </c>
      <c r="AS451" s="59" t="s">
        <v>2191</v>
      </c>
      <c r="AT451" s="59" t="s">
        <v>13112</v>
      </c>
      <c r="AU451" s="59">
        <v>2013</v>
      </c>
      <c r="AV451" s="59">
        <v>42</v>
      </c>
      <c r="AW451" s="59">
        <v>3</v>
      </c>
      <c r="AX451" s="59" t="s">
        <v>2191</v>
      </c>
      <c r="AY451" s="59" t="s">
        <v>2191</v>
      </c>
      <c r="AZ451" s="59" t="s">
        <v>2191</v>
      </c>
      <c r="BA451" s="59" t="s">
        <v>2191</v>
      </c>
      <c r="BB451" s="59">
        <v>611</v>
      </c>
      <c r="BC451" s="59">
        <v>646</v>
      </c>
      <c r="BD451" s="59" t="s">
        <v>2191</v>
      </c>
      <c r="BE451" s="59" t="s">
        <v>3487</v>
      </c>
      <c r="BF451" s="59" t="str">
        <f>HYPERLINK("http://dx.doi.org/10.1111/fima.12007","http://dx.doi.org/10.1111/fima.12007")</f>
        <v>http://dx.doi.org/10.1111/fima.12007</v>
      </c>
      <c r="BG451" s="59" t="s">
        <v>2191</v>
      </c>
      <c r="BH451" s="59" t="s">
        <v>2191</v>
      </c>
      <c r="BI451" s="59" t="s">
        <v>2191</v>
      </c>
      <c r="BJ451" s="59" t="s">
        <v>2191</v>
      </c>
      <c r="BK451" s="59" t="s">
        <v>2191</v>
      </c>
      <c r="BL451" s="59" t="s">
        <v>2191</v>
      </c>
      <c r="BM451" s="59" t="s">
        <v>2191</v>
      </c>
      <c r="BN451" s="59" t="s">
        <v>2191</v>
      </c>
      <c r="BO451" s="59" t="s">
        <v>2191</v>
      </c>
      <c r="BP451" s="59" t="s">
        <v>2191</v>
      </c>
      <c r="BQ451" s="59" t="s">
        <v>2191</v>
      </c>
      <c r="BR451" s="59" t="s">
        <v>2191</v>
      </c>
      <c r="BS451" s="59" t="s">
        <v>17038</v>
      </c>
      <c r="BT451" s="59" t="str">
        <f>HYPERLINK("https%3A%2F%2Fwww.webofscience.com%2Fwos%2Fwoscc%2Ffull-record%2FWOS:000326187000006","View Full Record in Web of Science")</f>
        <v>View Full Record in Web of Science</v>
      </c>
      <c r="BX451" s="37" t="str">
        <f>VLOOKUP(BE451,[2]scopus!$N$2:$N$1043,1,FALSE)</f>
        <v>10.1111/fima.12007</v>
      </c>
    </row>
    <row r="452" spans="1:78" x14ac:dyDescent="0.15">
      <c r="A452" s="59" t="s">
        <v>12379</v>
      </c>
      <c r="B452" s="59" t="s">
        <v>17037</v>
      </c>
      <c r="C452" s="59" t="s">
        <v>2191</v>
      </c>
      <c r="D452" s="59" t="s">
        <v>2191</v>
      </c>
      <c r="E452" s="59" t="s">
        <v>2191</v>
      </c>
      <c r="F452" s="59" t="s">
        <v>17036</v>
      </c>
      <c r="G452" s="59" t="s">
        <v>2191</v>
      </c>
      <c r="H452" s="59" t="s">
        <v>2191</v>
      </c>
      <c r="I452" s="59" t="s">
        <v>2486</v>
      </c>
      <c r="J452" s="59" t="s">
        <v>16785</v>
      </c>
      <c r="K452" s="59" t="s">
        <v>2191</v>
      </c>
      <c r="L452" s="59" t="s">
        <v>2191</v>
      </c>
      <c r="M452" s="59" t="s">
        <v>2191</v>
      </c>
      <c r="N452" s="59" t="s">
        <v>2191</v>
      </c>
      <c r="O452" s="59" t="s">
        <v>2191</v>
      </c>
      <c r="P452" s="59" t="s">
        <v>2191</v>
      </c>
      <c r="Q452" s="59" t="s">
        <v>2191</v>
      </c>
      <c r="R452" s="59" t="s">
        <v>2191</v>
      </c>
      <c r="S452" s="59" t="s">
        <v>2191</v>
      </c>
      <c r="T452" s="59" t="s">
        <v>2191</v>
      </c>
      <c r="U452" s="59" t="s">
        <v>2191</v>
      </c>
      <c r="V452" s="59" t="s">
        <v>17035</v>
      </c>
      <c r="W452" s="59" t="s">
        <v>2191</v>
      </c>
      <c r="X452" s="59" t="s">
        <v>2191</v>
      </c>
      <c r="Y452" s="59" t="s">
        <v>2191</v>
      </c>
      <c r="Z452" s="59" t="s">
        <v>2191</v>
      </c>
      <c r="AA452" s="59" t="s">
        <v>2191</v>
      </c>
      <c r="AB452" s="59" t="s">
        <v>2191</v>
      </c>
      <c r="AC452" s="59" t="s">
        <v>2191</v>
      </c>
      <c r="AD452" s="59" t="s">
        <v>2191</v>
      </c>
      <c r="AE452" s="59" t="s">
        <v>2191</v>
      </c>
      <c r="AF452" s="59" t="s">
        <v>2191</v>
      </c>
      <c r="AG452" s="59" t="s">
        <v>2191</v>
      </c>
      <c r="AH452" s="59" t="s">
        <v>2191</v>
      </c>
      <c r="AI452" s="59" t="s">
        <v>2191</v>
      </c>
      <c r="AJ452" s="59" t="s">
        <v>2191</v>
      </c>
      <c r="AK452" s="59" t="s">
        <v>2191</v>
      </c>
      <c r="AL452" s="59" t="s">
        <v>2191</v>
      </c>
      <c r="AM452" s="59" t="s">
        <v>2191</v>
      </c>
      <c r="AN452" s="59" t="s">
        <v>2191</v>
      </c>
      <c r="AO452" s="59" t="s">
        <v>16783</v>
      </c>
      <c r="AP452" s="59" t="s">
        <v>16782</v>
      </c>
      <c r="AQ452" s="59" t="s">
        <v>2191</v>
      </c>
      <c r="AR452" s="59" t="s">
        <v>2191</v>
      </c>
      <c r="AS452" s="59" t="s">
        <v>2191</v>
      </c>
      <c r="AT452" s="59" t="s">
        <v>2191</v>
      </c>
      <c r="AU452" s="59">
        <v>2015</v>
      </c>
      <c r="AV452" s="59">
        <v>17</v>
      </c>
      <c r="AW452" s="59">
        <v>4</v>
      </c>
      <c r="AX452" s="59" t="s">
        <v>2191</v>
      </c>
      <c r="AY452" s="59" t="s">
        <v>2191</v>
      </c>
      <c r="AZ452" s="59" t="s">
        <v>2191</v>
      </c>
      <c r="BA452" s="59" t="s">
        <v>2191</v>
      </c>
      <c r="BB452" s="59">
        <v>299</v>
      </c>
      <c r="BC452" s="59">
        <v>325</v>
      </c>
      <c r="BD452" s="59" t="s">
        <v>2191</v>
      </c>
      <c r="BE452" s="59" t="s">
        <v>2485</v>
      </c>
      <c r="BF452" s="59" t="str">
        <f>HYPERLINK("http://dx.doi.org/10.1080/13691066.2015.1052193","http://dx.doi.org/10.1080/13691066.2015.1052193")</f>
        <v>http://dx.doi.org/10.1080/13691066.2015.1052193</v>
      </c>
      <c r="BG452" s="59" t="s">
        <v>2191</v>
      </c>
      <c r="BH452" s="59" t="s">
        <v>2191</v>
      </c>
      <c r="BI452" s="59" t="s">
        <v>2191</v>
      </c>
      <c r="BJ452" s="59" t="s">
        <v>2191</v>
      </c>
      <c r="BK452" s="59" t="s">
        <v>2191</v>
      </c>
      <c r="BL452" s="59" t="s">
        <v>2191</v>
      </c>
      <c r="BM452" s="59" t="s">
        <v>2191</v>
      </c>
      <c r="BN452" s="59" t="s">
        <v>2191</v>
      </c>
      <c r="BO452" s="59" t="s">
        <v>2191</v>
      </c>
      <c r="BP452" s="59" t="s">
        <v>2191</v>
      </c>
      <c r="BQ452" s="59" t="s">
        <v>2191</v>
      </c>
      <c r="BR452" s="59" t="s">
        <v>2191</v>
      </c>
      <c r="BS452" s="59" t="s">
        <v>17034</v>
      </c>
      <c r="BT452" s="59" t="str">
        <f>HYPERLINK("https%3A%2F%2Fwww.webofscience.com%2Fwos%2Fwoscc%2Ffull-record%2FWOS:000211908100002","View Full Record in Web of Science")</f>
        <v>View Full Record in Web of Science</v>
      </c>
      <c r="BX452" s="37" t="e">
        <f>VLOOKUP(BE452,[2]scopus!$N$2:$N$1043,1,FALSE)</f>
        <v>#N/A</v>
      </c>
    </row>
    <row r="453" spans="1:78" x14ac:dyDescent="0.15">
      <c r="A453" s="59" t="s">
        <v>12379</v>
      </c>
      <c r="B453" s="59" t="s">
        <v>17033</v>
      </c>
      <c r="C453" s="59" t="s">
        <v>2191</v>
      </c>
      <c r="D453" s="59" t="s">
        <v>2191</v>
      </c>
      <c r="E453" s="59" t="s">
        <v>2191</v>
      </c>
      <c r="F453" s="59" t="s">
        <v>17032</v>
      </c>
      <c r="G453" s="59" t="s">
        <v>2191</v>
      </c>
      <c r="H453" s="59" t="s">
        <v>2191</v>
      </c>
      <c r="I453" s="59" t="s">
        <v>4339</v>
      </c>
      <c r="J453" s="59" t="s">
        <v>17031</v>
      </c>
      <c r="K453" s="59" t="s">
        <v>2191</v>
      </c>
      <c r="L453" s="59" t="s">
        <v>2191</v>
      </c>
      <c r="M453" s="59" t="s">
        <v>2191</v>
      </c>
      <c r="N453" s="59" t="s">
        <v>2191</v>
      </c>
      <c r="O453" s="59" t="s">
        <v>2191</v>
      </c>
      <c r="P453" s="59" t="s">
        <v>2191</v>
      </c>
      <c r="Q453" s="59" t="s">
        <v>2191</v>
      </c>
      <c r="R453" s="59" t="s">
        <v>2191</v>
      </c>
      <c r="S453" s="59" t="s">
        <v>2191</v>
      </c>
      <c r="T453" s="59" t="s">
        <v>2191</v>
      </c>
      <c r="U453" s="59" t="s">
        <v>2191</v>
      </c>
      <c r="V453" s="59" t="s">
        <v>17030</v>
      </c>
      <c r="W453" s="59" t="s">
        <v>2191</v>
      </c>
      <c r="X453" s="59" t="s">
        <v>2191</v>
      </c>
      <c r="Y453" s="59" t="s">
        <v>2191</v>
      </c>
      <c r="Z453" s="59" t="s">
        <v>2191</v>
      </c>
      <c r="AA453" s="59" t="s">
        <v>17029</v>
      </c>
      <c r="AB453" s="59" t="s">
        <v>2191</v>
      </c>
      <c r="AC453" s="59" t="s">
        <v>2191</v>
      </c>
      <c r="AD453" s="59" t="s">
        <v>2191</v>
      </c>
      <c r="AE453" s="59" t="s">
        <v>2191</v>
      </c>
      <c r="AF453" s="59" t="s">
        <v>2191</v>
      </c>
      <c r="AG453" s="59" t="s">
        <v>2191</v>
      </c>
      <c r="AH453" s="59" t="s">
        <v>2191</v>
      </c>
      <c r="AI453" s="59" t="s">
        <v>2191</v>
      </c>
      <c r="AJ453" s="59" t="s">
        <v>2191</v>
      </c>
      <c r="AK453" s="59" t="s">
        <v>2191</v>
      </c>
      <c r="AL453" s="59" t="s">
        <v>2191</v>
      </c>
      <c r="AM453" s="59" t="s">
        <v>2191</v>
      </c>
      <c r="AN453" s="59" t="s">
        <v>2191</v>
      </c>
      <c r="AO453" s="59" t="s">
        <v>17028</v>
      </c>
      <c r="AP453" s="59" t="s">
        <v>17027</v>
      </c>
      <c r="AQ453" s="59" t="s">
        <v>2191</v>
      </c>
      <c r="AR453" s="59" t="s">
        <v>2191</v>
      </c>
      <c r="AS453" s="59" t="s">
        <v>2191</v>
      </c>
      <c r="AT453" s="59" t="s">
        <v>17026</v>
      </c>
      <c r="AU453" s="59">
        <v>2021</v>
      </c>
      <c r="AV453" s="59">
        <v>25</v>
      </c>
      <c r="AW453" s="59">
        <v>1</v>
      </c>
      <c r="AX453" s="59" t="s">
        <v>2191</v>
      </c>
      <c r="AY453" s="59" t="s">
        <v>2191</v>
      </c>
      <c r="AZ453" s="59" t="s">
        <v>12540</v>
      </c>
      <c r="BA453" s="59" t="s">
        <v>2191</v>
      </c>
      <c r="BB453" s="59">
        <v>227</v>
      </c>
      <c r="BC453" s="59">
        <v>250</v>
      </c>
      <c r="BD453" s="59" t="s">
        <v>2191</v>
      </c>
      <c r="BE453" s="59" t="s">
        <v>4338</v>
      </c>
      <c r="BF453" s="59" t="str">
        <f>HYPERLINK("http://dx.doi.org/10.1108/JKM-11-2019-0657","http://dx.doi.org/10.1108/JKM-11-2019-0657")</f>
        <v>http://dx.doi.org/10.1108/JKM-11-2019-0657</v>
      </c>
      <c r="BG453" s="59" t="s">
        <v>2191</v>
      </c>
      <c r="BH453" s="59" t="s">
        <v>12875</v>
      </c>
      <c r="BI453" s="59" t="s">
        <v>2191</v>
      </c>
      <c r="BJ453" s="59" t="s">
        <v>2191</v>
      </c>
      <c r="BK453" s="59" t="s">
        <v>2191</v>
      </c>
      <c r="BL453" s="59" t="s">
        <v>2191</v>
      </c>
      <c r="BM453" s="59" t="s">
        <v>2191</v>
      </c>
      <c r="BN453" s="59" t="s">
        <v>2191</v>
      </c>
      <c r="BO453" s="59" t="s">
        <v>2191</v>
      </c>
      <c r="BP453" s="59" t="s">
        <v>2191</v>
      </c>
      <c r="BQ453" s="59" t="s">
        <v>2191</v>
      </c>
      <c r="BR453" s="59" t="s">
        <v>2191</v>
      </c>
      <c r="BS453" s="59" t="s">
        <v>17025</v>
      </c>
      <c r="BT453" s="59" t="str">
        <f>HYPERLINK("https%3A%2F%2Fwww.webofscience.com%2Fwos%2Fwoscc%2Ffull-record%2FWOS:000575142300001","View Full Record in Web of Science")</f>
        <v>View Full Record in Web of Science</v>
      </c>
      <c r="BX453" s="37" t="str">
        <f>VLOOKUP(BE453,[2]scopus!$N$2:$N$1043,1,FALSE)</f>
        <v>10.1108/JKM-11-2019-0657</v>
      </c>
    </row>
    <row r="454" spans="1:78" x14ac:dyDescent="0.15">
      <c r="A454" s="59" t="s">
        <v>12379</v>
      </c>
      <c r="B454" s="59" t="s">
        <v>17024</v>
      </c>
      <c r="C454" s="59" t="s">
        <v>2191</v>
      </c>
      <c r="D454" s="59" t="s">
        <v>2191</v>
      </c>
      <c r="E454" s="59" t="s">
        <v>2191</v>
      </c>
      <c r="F454" s="59" t="s">
        <v>17023</v>
      </c>
      <c r="G454" s="59" t="s">
        <v>2191</v>
      </c>
      <c r="H454" s="59" t="s">
        <v>2191</v>
      </c>
      <c r="I454" s="59" t="s">
        <v>2484</v>
      </c>
      <c r="J454" s="59" t="s">
        <v>17022</v>
      </c>
      <c r="K454" s="59" t="s">
        <v>2191</v>
      </c>
      <c r="L454" s="59" t="s">
        <v>2191</v>
      </c>
      <c r="M454" s="59" t="s">
        <v>2191</v>
      </c>
      <c r="N454" s="59" t="s">
        <v>2191</v>
      </c>
      <c r="O454" s="59" t="s">
        <v>2191</v>
      </c>
      <c r="P454" s="59" t="s">
        <v>2191</v>
      </c>
      <c r="Q454" s="59" t="s">
        <v>2191</v>
      </c>
      <c r="R454" s="59" t="s">
        <v>2191</v>
      </c>
      <c r="S454" s="59" t="s">
        <v>2191</v>
      </c>
      <c r="T454" s="59" t="s">
        <v>2191</v>
      </c>
      <c r="U454" s="59" t="s">
        <v>2191</v>
      </c>
      <c r="V454" s="59" t="s">
        <v>17021</v>
      </c>
      <c r="W454" s="59" t="s">
        <v>2191</v>
      </c>
      <c r="X454" s="59" t="s">
        <v>2191</v>
      </c>
      <c r="Y454" s="59" t="s">
        <v>2191</v>
      </c>
      <c r="Z454" s="59" t="s">
        <v>2191</v>
      </c>
      <c r="AA454" s="59" t="s">
        <v>17020</v>
      </c>
      <c r="AB454" s="59" t="s">
        <v>17019</v>
      </c>
      <c r="AC454" s="59" t="s">
        <v>2191</v>
      </c>
      <c r="AD454" s="59" t="s">
        <v>2191</v>
      </c>
      <c r="AE454" s="59" t="s">
        <v>2191</v>
      </c>
      <c r="AF454" s="59" t="s">
        <v>2191</v>
      </c>
      <c r="AG454" s="59" t="s">
        <v>2191</v>
      </c>
      <c r="AH454" s="59" t="s">
        <v>2191</v>
      </c>
      <c r="AI454" s="59" t="s">
        <v>2191</v>
      </c>
      <c r="AJ454" s="59" t="s">
        <v>2191</v>
      </c>
      <c r="AK454" s="59" t="s">
        <v>2191</v>
      </c>
      <c r="AL454" s="59" t="s">
        <v>2191</v>
      </c>
      <c r="AM454" s="59" t="s">
        <v>2191</v>
      </c>
      <c r="AN454" s="59" t="s">
        <v>2191</v>
      </c>
      <c r="AO454" s="59" t="s">
        <v>17018</v>
      </c>
      <c r="AP454" s="59" t="s">
        <v>17017</v>
      </c>
      <c r="AQ454" s="59" t="s">
        <v>2191</v>
      </c>
      <c r="AR454" s="59" t="s">
        <v>2191</v>
      </c>
      <c r="AS454" s="59" t="s">
        <v>2191</v>
      </c>
      <c r="AT454" s="59" t="s">
        <v>12465</v>
      </c>
      <c r="AU454" s="59">
        <v>2023</v>
      </c>
      <c r="AV454" s="59">
        <v>61</v>
      </c>
      <c r="AW454" s="59">
        <v>4</v>
      </c>
      <c r="AX454" s="59" t="s">
        <v>2191</v>
      </c>
      <c r="AY454" s="59" t="s">
        <v>2191</v>
      </c>
      <c r="AZ454" s="59" t="s">
        <v>2191</v>
      </c>
      <c r="BA454" s="59" t="s">
        <v>2191</v>
      </c>
      <c r="BB454" s="59">
        <v>1795</v>
      </c>
      <c r="BC454" s="59">
        <v>1844</v>
      </c>
      <c r="BD454" s="59" t="s">
        <v>2191</v>
      </c>
      <c r="BE454" s="59" t="s">
        <v>2483</v>
      </c>
      <c r="BF454" s="59" t="str">
        <f>HYPERLINK("http://dx.doi.org/10.1007/s11187-023-00751-9","http://dx.doi.org/10.1007/s11187-023-00751-9")</f>
        <v>http://dx.doi.org/10.1007/s11187-023-00751-9</v>
      </c>
      <c r="BG454" s="59" t="s">
        <v>2191</v>
      </c>
      <c r="BH454" s="59" t="s">
        <v>12549</v>
      </c>
      <c r="BI454" s="59" t="s">
        <v>2191</v>
      </c>
      <c r="BJ454" s="59" t="s">
        <v>2191</v>
      </c>
      <c r="BK454" s="59" t="s">
        <v>2191</v>
      </c>
      <c r="BL454" s="59" t="s">
        <v>2191</v>
      </c>
      <c r="BM454" s="59" t="s">
        <v>2191</v>
      </c>
      <c r="BN454" s="59" t="s">
        <v>2191</v>
      </c>
      <c r="BO454" s="59" t="s">
        <v>2191</v>
      </c>
      <c r="BP454" s="59" t="s">
        <v>2191</v>
      </c>
      <c r="BQ454" s="59" t="s">
        <v>2191</v>
      </c>
      <c r="BR454" s="59" t="s">
        <v>2191</v>
      </c>
      <c r="BS454" s="59" t="s">
        <v>17016</v>
      </c>
      <c r="BT454" s="59" t="str">
        <f>HYPERLINK("https%3A%2F%2Fwww.webofscience.com%2Fwos%2Fwoscc%2Ffull-record%2FWOS:000983773900001","View Full Record in Web of Science")</f>
        <v>View Full Record in Web of Science</v>
      </c>
      <c r="BX454" s="37" t="e">
        <f>VLOOKUP(BE454,[2]scopus!$N$2:$N$1043,1,FALSE)</f>
        <v>#N/A</v>
      </c>
    </row>
    <row r="455" spans="1:78" x14ac:dyDescent="0.15">
      <c r="A455" s="59" t="s">
        <v>12379</v>
      </c>
      <c r="B455" s="59" t="s">
        <v>17015</v>
      </c>
      <c r="C455" s="59" t="s">
        <v>2191</v>
      </c>
      <c r="D455" s="59" t="s">
        <v>2191</v>
      </c>
      <c r="E455" s="59" t="s">
        <v>2191</v>
      </c>
      <c r="F455" s="59" t="s">
        <v>17014</v>
      </c>
      <c r="G455" s="59" t="s">
        <v>2191</v>
      </c>
      <c r="H455" s="59" t="s">
        <v>2191</v>
      </c>
      <c r="I455" s="59" t="s">
        <v>4819</v>
      </c>
      <c r="J455" s="59" t="s">
        <v>12478</v>
      </c>
      <c r="K455" s="59" t="s">
        <v>2191</v>
      </c>
      <c r="L455" s="59" t="s">
        <v>2191</v>
      </c>
      <c r="M455" s="59" t="s">
        <v>2191</v>
      </c>
      <c r="N455" s="59" t="s">
        <v>2191</v>
      </c>
      <c r="O455" s="59" t="s">
        <v>2191</v>
      </c>
      <c r="P455" s="59" t="s">
        <v>2191</v>
      </c>
      <c r="Q455" s="59" t="s">
        <v>2191</v>
      </c>
      <c r="R455" s="59" t="s">
        <v>2191</v>
      </c>
      <c r="S455" s="59" t="s">
        <v>2191</v>
      </c>
      <c r="T455" s="59" t="s">
        <v>2191</v>
      </c>
      <c r="U455" s="59" t="s">
        <v>2191</v>
      </c>
      <c r="V455" s="59" t="s">
        <v>17013</v>
      </c>
      <c r="W455" s="59" t="s">
        <v>2191</v>
      </c>
      <c r="X455" s="59" t="s">
        <v>2191</v>
      </c>
      <c r="Y455" s="59" t="s">
        <v>2191</v>
      </c>
      <c r="Z455" s="59" t="s">
        <v>2191</v>
      </c>
      <c r="AA455" s="59" t="s">
        <v>17012</v>
      </c>
      <c r="AB455" s="59" t="s">
        <v>17011</v>
      </c>
      <c r="AC455" s="59" t="s">
        <v>2191</v>
      </c>
      <c r="AD455" s="59" t="s">
        <v>2191</v>
      </c>
      <c r="AE455" s="59" t="s">
        <v>2191</v>
      </c>
      <c r="AF455" s="59" t="s">
        <v>2191</v>
      </c>
      <c r="AG455" s="59" t="s">
        <v>2191</v>
      </c>
      <c r="AH455" s="59" t="s">
        <v>2191</v>
      </c>
      <c r="AI455" s="59" t="s">
        <v>2191</v>
      </c>
      <c r="AJ455" s="59" t="s">
        <v>2191</v>
      </c>
      <c r="AK455" s="59" t="s">
        <v>2191</v>
      </c>
      <c r="AL455" s="59" t="s">
        <v>2191</v>
      </c>
      <c r="AM455" s="59" t="s">
        <v>2191</v>
      </c>
      <c r="AN455" s="59" t="s">
        <v>2191</v>
      </c>
      <c r="AO455" s="59" t="s">
        <v>12476</v>
      </c>
      <c r="AP455" s="59" t="s">
        <v>12475</v>
      </c>
      <c r="AQ455" s="59" t="s">
        <v>2191</v>
      </c>
      <c r="AR455" s="59" t="s">
        <v>2191</v>
      </c>
      <c r="AS455" s="59" t="s">
        <v>2191</v>
      </c>
      <c r="AT455" s="59" t="s">
        <v>12586</v>
      </c>
      <c r="AU455" s="59">
        <v>2024</v>
      </c>
      <c r="AV455" s="59">
        <v>35</v>
      </c>
      <c r="AW455" s="59">
        <v>2</v>
      </c>
      <c r="AX455" s="59" t="s">
        <v>2191</v>
      </c>
      <c r="AY455" s="59" t="s">
        <v>2191</v>
      </c>
      <c r="AZ455" s="59" t="s">
        <v>2191</v>
      </c>
      <c r="BA455" s="59" t="s">
        <v>2191</v>
      </c>
      <c r="BB455" s="59">
        <v>992</v>
      </c>
      <c r="BC455" s="59">
        <v>1013</v>
      </c>
      <c r="BD455" s="59" t="s">
        <v>2191</v>
      </c>
      <c r="BE455" s="59" t="s">
        <v>4818</v>
      </c>
      <c r="BF455" s="59" t="str">
        <f>HYPERLINK("http://dx.doi.org/10.1111/1467-8551.12749","http://dx.doi.org/10.1111/1467-8551.12749")</f>
        <v>http://dx.doi.org/10.1111/1467-8551.12749</v>
      </c>
      <c r="BG455" s="59" t="s">
        <v>2191</v>
      </c>
      <c r="BH455" s="59" t="s">
        <v>13677</v>
      </c>
      <c r="BI455" s="59" t="s">
        <v>2191</v>
      </c>
      <c r="BJ455" s="59" t="s">
        <v>2191</v>
      </c>
      <c r="BK455" s="59" t="s">
        <v>2191</v>
      </c>
      <c r="BL455" s="59" t="s">
        <v>2191</v>
      </c>
      <c r="BM455" s="59" t="s">
        <v>2191</v>
      </c>
      <c r="BN455" s="59" t="s">
        <v>2191</v>
      </c>
      <c r="BO455" s="59" t="s">
        <v>2191</v>
      </c>
      <c r="BP455" s="59" t="s">
        <v>2191</v>
      </c>
      <c r="BQ455" s="59" t="s">
        <v>2191</v>
      </c>
      <c r="BR455" s="59" t="s">
        <v>2191</v>
      </c>
      <c r="BS455" s="59" t="s">
        <v>17010</v>
      </c>
      <c r="BT455" s="59" t="str">
        <f>HYPERLINK("https%3A%2F%2Fwww.webofscience.com%2Fwos%2Fwoscc%2Ffull-record%2FWOS:001027955300001","View Full Record in Web of Science")</f>
        <v>View Full Record in Web of Science</v>
      </c>
      <c r="BX455" s="37" t="str">
        <f>VLOOKUP(BE455,[2]scopus!$N$2:$N$1043,1,FALSE)</f>
        <v>10.1111/1467-8551.12749</v>
      </c>
    </row>
    <row r="456" spans="1:78" x14ac:dyDescent="0.15">
      <c r="A456" s="59" t="s">
        <v>12379</v>
      </c>
      <c r="B456" s="59" t="s">
        <v>17009</v>
      </c>
      <c r="C456" s="59" t="s">
        <v>2191</v>
      </c>
      <c r="D456" s="59" t="s">
        <v>2191</v>
      </c>
      <c r="E456" s="59" t="s">
        <v>2191</v>
      </c>
      <c r="F456" s="59" t="s">
        <v>17008</v>
      </c>
      <c r="G456" s="59" t="s">
        <v>2191</v>
      </c>
      <c r="H456" s="59" t="s">
        <v>2191</v>
      </c>
      <c r="I456" s="59" t="s">
        <v>4117</v>
      </c>
      <c r="J456" s="59" t="s">
        <v>16785</v>
      </c>
      <c r="K456" s="59" t="s">
        <v>2191</v>
      </c>
      <c r="L456" s="59" t="s">
        <v>2191</v>
      </c>
      <c r="M456" s="59" t="s">
        <v>2191</v>
      </c>
      <c r="N456" s="59" t="s">
        <v>2191</v>
      </c>
      <c r="O456" s="59" t="s">
        <v>2191</v>
      </c>
      <c r="P456" s="59" t="s">
        <v>2191</v>
      </c>
      <c r="Q456" s="59" t="s">
        <v>2191</v>
      </c>
      <c r="R456" s="59" t="s">
        <v>2191</v>
      </c>
      <c r="S456" s="59" t="s">
        <v>2191</v>
      </c>
      <c r="T456" s="59" t="s">
        <v>2191</v>
      </c>
      <c r="U456" s="59" t="s">
        <v>2191</v>
      </c>
      <c r="V456" s="59" t="s">
        <v>17007</v>
      </c>
      <c r="W456" s="59" t="s">
        <v>2191</v>
      </c>
      <c r="X456" s="59" t="s">
        <v>2191</v>
      </c>
      <c r="Y456" s="59" t="s">
        <v>2191</v>
      </c>
      <c r="Z456" s="59" t="s">
        <v>2191</v>
      </c>
      <c r="AA456" s="59" t="s">
        <v>17006</v>
      </c>
      <c r="AB456" s="59" t="s">
        <v>17005</v>
      </c>
      <c r="AC456" s="59" t="s">
        <v>2191</v>
      </c>
      <c r="AD456" s="59" t="s">
        <v>2191</v>
      </c>
      <c r="AE456" s="59" t="s">
        <v>2191</v>
      </c>
      <c r="AF456" s="59" t="s">
        <v>2191</v>
      </c>
      <c r="AG456" s="59" t="s">
        <v>2191</v>
      </c>
      <c r="AH456" s="59" t="s">
        <v>2191</v>
      </c>
      <c r="AI456" s="59" t="s">
        <v>2191</v>
      </c>
      <c r="AJ456" s="59" t="s">
        <v>2191</v>
      </c>
      <c r="AK456" s="59" t="s">
        <v>2191</v>
      </c>
      <c r="AL456" s="59" t="s">
        <v>2191</v>
      </c>
      <c r="AM456" s="59" t="s">
        <v>2191</v>
      </c>
      <c r="AN456" s="59" t="s">
        <v>2191</v>
      </c>
      <c r="AO456" s="59" t="s">
        <v>16783</v>
      </c>
      <c r="AP456" s="59" t="s">
        <v>16782</v>
      </c>
      <c r="AQ456" s="59" t="s">
        <v>2191</v>
      </c>
      <c r="AR456" s="59" t="s">
        <v>2191</v>
      </c>
      <c r="AS456" s="59" t="s">
        <v>2191</v>
      </c>
      <c r="AT456" s="59" t="s">
        <v>2191</v>
      </c>
      <c r="AU456" s="59">
        <v>2018</v>
      </c>
      <c r="AV456" s="59">
        <v>20</v>
      </c>
      <c r="AW456" s="59">
        <v>4</v>
      </c>
      <c r="AX456" s="59" t="s">
        <v>2191</v>
      </c>
      <c r="AY456" s="59" t="s">
        <v>2191</v>
      </c>
      <c r="AZ456" s="59" t="s">
        <v>2191</v>
      </c>
      <c r="BA456" s="59" t="s">
        <v>2191</v>
      </c>
      <c r="BB456" s="59">
        <v>355</v>
      </c>
      <c r="BC456" s="59">
        <v>376</v>
      </c>
      <c r="BD456" s="59" t="s">
        <v>2191</v>
      </c>
      <c r="BE456" s="59" t="s">
        <v>4116</v>
      </c>
      <c r="BF456" s="59" t="str">
        <f>HYPERLINK("http://dx.doi.org/10.1080/13691066.2018.1516358","http://dx.doi.org/10.1080/13691066.2018.1516358")</f>
        <v>http://dx.doi.org/10.1080/13691066.2018.1516358</v>
      </c>
      <c r="BG456" s="59" t="s">
        <v>2191</v>
      </c>
      <c r="BH456" s="59" t="s">
        <v>2191</v>
      </c>
      <c r="BI456" s="59" t="s">
        <v>2191</v>
      </c>
      <c r="BJ456" s="59" t="s">
        <v>2191</v>
      </c>
      <c r="BK456" s="59" t="s">
        <v>2191</v>
      </c>
      <c r="BL456" s="59" t="s">
        <v>2191</v>
      </c>
      <c r="BM456" s="59" t="s">
        <v>2191</v>
      </c>
      <c r="BN456" s="59" t="s">
        <v>2191</v>
      </c>
      <c r="BO456" s="59" t="s">
        <v>2191</v>
      </c>
      <c r="BP456" s="59" t="s">
        <v>2191</v>
      </c>
      <c r="BQ456" s="59" t="s">
        <v>2191</v>
      </c>
      <c r="BR456" s="59" t="s">
        <v>2191</v>
      </c>
      <c r="BS456" s="59" t="s">
        <v>17004</v>
      </c>
      <c r="BT456" s="59" t="str">
        <f>HYPERLINK("https%3A%2F%2Fwww.webofscience.com%2Fwos%2Fwoscc%2Ffull-record%2FWOS:000457588800003","View Full Record in Web of Science")</f>
        <v>View Full Record in Web of Science</v>
      </c>
      <c r="BX456" s="37" t="str">
        <f>VLOOKUP(BE456,[2]scopus!$N$2:$N$1043,1,FALSE)</f>
        <v>10.1080/13691066.2018.1516358</v>
      </c>
    </row>
    <row r="457" spans="1:78" x14ac:dyDescent="0.15">
      <c r="A457" s="59" t="s">
        <v>12379</v>
      </c>
      <c r="B457" s="59" t="s">
        <v>17003</v>
      </c>
      <c r="C457" s="59" t="s">
        <v>2191</v>
      </c>
      <c r="D457" s="59" t="s">
        <v>2191</v>
      </c>
      <c r="E457" s="59" t="s">
        <v>2191</v>
      </c>
      <c r="F457" s="59" t="s">
        <v>17002</v>
      </c>
      <c r="G457" s="59" t="s">
        <v>2191</v>
      </c>
      <c r="H457" s="59" t="s">
        <v>2191</v>
      </c>
      <c r="I457" s="59" t="s">
        <v>17001</v>
      </c>
      <c r="J457" s="59" t="s">
        <v>13637</v>
      </c>
      <c r="K457" s="59" t="s">
        <v>2191</v>
      </c>
      <c r="L457" s="59" t="s">
        <v>2191</v>
      </c>
      <c r="M457" s="59" t="s">
        <v>2191</v>
      </c>
      <c r="N457" s="59" t="s">
        <v>2191</v>
      </c>
      <c r="O457" s="59" t="s">
        <v>2191</v>
      </c>
      <c r="P457" s="59" t="s">
        <v>2191</v>
      </c>
      <c r="Q457" s="59" t="s">
        <v>2191</v>
      </c>
      <c r="R457" s="59" t="s">
        <v>2191</v>
      </c>
      <c r="S457" s="59" t="s">
        <v>2191</v>
      </c>
      <c r="T457" s="59" t="s">
        <v>2191</v>
      </c>
      <c r="U457" s="59" t="s">
        <v>2191</v>
      </c>
      <c r="V457" s="59" t="s">
        <v>17000</v>
      </c>
      <c r="W457" s="59" t="s">
        <v>2191</v>
      </c>
      <c r="X457" s="59" t="s">
        <v>2191</v>
      </c>
      <c r="Y457" s="59" t="s">
        <v>2191</v>
      </c>
      <c r="Z457" s="59" t="s">
        <v>2191</v>
      </c>
      <c r="AA457" s="59" t="s">
        <v>16999</v>
      </c>
      <c r="AB457" s="59" t="s">
        <v>16998</v>
      </c>
      <c r="AC457" s="59" t="s">
        <v>2191</v>
      </c>
      <c r="AD457" s="59" t="s">
        <v>2191</v>
      </c>
      <c r="AE457" s="59" t="s">
        <v>2191</v>
      </c>
      <c r="AF457" s="59" t="s">
        <v>2191</v>
      </c>
      <c r="AG457" s="59" t="s">
        <v>2191</v>
      </c>
      <c r="AH457" s="59" t="s">
        <v>2191</v>
      </c>
      <c r="AI457" s="59" t="s">
        <v>2191</v>
      </c>
      <c r="AJ457" s="59" t="s">
        <v>2191</v>
      </c>
      <c r="AK457" s="59" t="s">
        <v>2191</v>
      </c>
      <c r="AL457" s="59" t="s">
        <v>2191</v>
      </c>
      <c r="AM457" s="59" t="s">
        <v>2191</v>
      </c>
      <c r="AN457" s="59" t="s">
        <v>2191</v>
      </c>
      <c r="AO457" s="59" t="s">
        <v>13633</v>
      </c>
      <c r="AP457" s="59" t="s">
        <v>13632</v>
      </c>
      <c r="AQ457" s="59" t="s">
        <v>2191</v>
      </c>
      <c r="AR457" s="59" t="s">
        <v>2191</v>
      </c>
      <c r="AS457" s="59" t="s">
        <v>2191</v>
      </c>
      <c r="AT457" s="59" t="s">
        <v>12418</v>
      </c>
      <c r="AU457" s="59">
        <v>2013</v>
      </c>
      <c r="AV457" s="59">
        <v>56</v>
      </c>
      <c r="AW457" s="59">
        <v>3</v>
      </c>
      <c r="AX457" s="59" t="s">
        <v>2191</v>
      </c>
      <c r="AY457" s="59" t="s">
        <v>2191</v>
      </c>
      <c r="AZ457" s="59" t="s">
        <v>2191</v>
      </c>
      <c r="BA457" s="59" t="s">
        <v>2191</v>
      </c>
      <c r="BB457" s="59">
        <v>711</v>
      </c>
      <c r="BC457" s="59">
        <v>734</v>
      </c>
      <c r="BD457" s="59" t="s">
        <v>2191</v>
      </c>
      <c r="BE457" s="59" t="s">
        <v>3579</v>
      </c>
      <c r="BF457" s="59" t="str">
        <f>HYPERLINK("http://dx.doi.org/10.5465/amj.2010.0832","http://dx.doi.org/10.5465/amj.2010.0832")</f>
        <v>http://dx.doi.org/10.5465/amj.2010.0832</v>
      </c>
      <c r="BG457" s="59" t="s">
        <v>2191</v>
      </c>
      <c r="BH457" s="59" t="s">
        <v>2191</v>
      </c>
      <c r="BI457" s="59" t="s">
        <v>2191</v>
      </c>
      <c r="BJ457" s="59" t="s">
        <v>2191</v>
      </c>
      <c r="BK457" s="59" t="s">
        <v>2191</v>
      </c>
      <c r="BL457" s="59" t="s">
        <v>2191</v>
      </c>
      <c r="BM457" s="59" t="s">
        <v>2191</v>
      </c>
      <c r="BN457" s="59" t="s">
        <v>2191</v>
      </c>
      <c r="BO457" s="59" t="s">
        <v>2191</v>
      </c>
      <c r="BP457" s="59" t="s">
        <v>2191</v>
      </c>
      <c r="BQ457" s="59" t="s">
        <v>2191</v>
      </c>
      <c r="BR457" s="59" t="s">
        <v>2191</v>
      </c>
      <c r="BS457" s="59" t="s">
        <v>16997</v>
      </c>
      <c r="BT457" s="59" t="str">
        <f>HYPERLINK("https%3A%2F%2Fwww.webofscience.com%2Fwos%2Fwoscc%2Ffull-record%2FWOS:000321599800005","View Full Record in Web of Science")</f>
        <v>View Full Record in Web of Science</v>
      </c>
      <c r="BX457" s="37" t="str">
        <f>VLOOKUP(BE457,[2]scopus!$N$2:$N$1043,1,FALSE)</f>
        <v>10.5465/amj.2010.0832</v>
      </c>
    </row>
    <row r="458" spans="1:78" x14ac:dyDescent="0.15">
      <c r="A458" s="59" t="s">
        <v>12379</v>
      </c>
      <c r="B458" s="59" t="s">
        <v>16996</v>
      </c>
      <c r="C458" s="59" t="s">
        <v>2191</v>
      </c>
      <c r="D458" s="59" t="s">
        <v>2191</v>
      </c>
      <c r="E458" s="59" t="s">
        <v>2191</v>
      </c>
      <c r="F458" s="59" t="s">
        <v>16995</v>
      </c>
      <c r="G458" s="59" t="s">
        <v>2191</v>
      </c>
      <c r="H458" s="59" t="s">
        <v>2191</v>
      </c>
      <c r="I458" s="59" t="s">
        <v>16994</v>
      </c>
      <c r="J458" s="59" t="s">
        <v>16993</v>
      </c>
      <c r="K458" s="59" t="s">
        <v>2191</v>
      </c>
      <c r="L458" s="59" t="s">
        <v>2191</v>
      </c>
      <c r="M458" s="59" t="s">
        <v>2191</v>
      </c>
      <c r="N458" s="59" t="s">
        <v>2191</v>
      </c>
      <c r="O458" s="59" t="s">
        <v>2191</v>
      </c>
      <c r="P458" s="59" t="s">
        <v>2191</v>
      </c>
      <c r="Q458" s="59" t="s">
        <v>2191</v>
      </c>
      <c r="R458" s="59" t="s">
        <v>2191</v>
      </c>
      <c r="S458" s="59" t="s">
        <v>2191</v>
      </c>
      <c r="T458" s="59" t="s">
        <v>2191</v>
      </c>
      <c r="U458" s="59" t="s">
        <v>2191</v>
      </c>
      <c r="V458" s="59" t="s">
        <v>8723</v>
      </c>
      <c r="W458" s="59" t="s">
        <v>2191</v>
      </c>
      <c r="X458" s="59" t="s">
        <v>2191</v>
      </c>
      <c r="Y458" s="59" t="s">
        <v>2191</v>
      </c>
      <c r="Z458" s="59" t="s">
        <v>2191</v>
      </c>
      <c r="AA458" s="59" t="s">
        <v>16992</v>
      </c>
      <c r="AB458" s="59" t="s">
        <v>2191</v>
      </c>
      <c r="AC458" s="59" t="s">
        <v>2191</v>
      </c>
      <c r="AD458" s="59" t="s">
        <v>2191</v>
      </c>
      <c r="AE458" s="59" t="s">
        <v>2191</v>
      </c>
      <c r="AF458" s="59" t="s">
        <v>2191</v>
      </c>
      <c r="AG458" s="59" t="s">
        <v>2191</v>
      </c>
      <c r="AH458" s="59" t="s">
        <v>2191</v>
      </c>
      <c r="AI458" s="59" t="s">
        <v>2191</v>
      </c>
      <c r="AJ458" s="59" t="s">
        <v>2191</v>
      </c>
      <c r="AK458" s="59" t="s">
        <v>2191</v>
      </c>
      <c r="AL458" s="59" t="s">
        <v>2191</v>
      </c>
      <c r="AM458" s="59" t="s">
        <v>2191</v>
      </c>
      <c r="AN458" s="59" t="s">
        <v>2191</v>
      </c>
      <c r="AO458" s="59" t="s">
        <v>16991</v>
      </c>
      <c r="AP458" s="59" t="s">
        <v>2191</v>
      </c>
      <c r="AQ458" s="59" t="s">
        <v>2191</v>
      </c>
      <c r="AR458" s="59" t="s">
        <v>2191</v>
      </c>
      <c r="AS458" s="59" t="s">
        <v>2191</v>
      </c>
      <c r="AT458" s="59" t="s">
        <v>2191</v>
      </c>
      <c r="AU458" s="59">
        <v>2017</v>
      </c>
      <c r="AV458" s="59">
        <v>37</v>
      </c>
      <c r="AW458" s="59">
        <v>3</v>
      </c>
      <c r="AX458" s="59" t="s">
        <v>2191</v>
      </c>
      <c r="AY458" s="59" t="s">
        <v>2191</v>
      </c>
      <c r="AZ458" s="59" t="s">
        <v>2191</v>
      </c>
      <c r="BA458" s="59" t="s">
        <v>2191</v>
      </c>
      <c r="BB458" s="59">
        <v>2030</v>
      </c>
      <c r="BC458" s="59">
        <v>2040</v>
      </c>
      <c r="BD458" s="59" t="s">
        <v>2191</v>
      </c>
      <c r="BE458" s="59" t="s">
        <v>2191</v>
      </c>
      <c r="BF458" s="59" t="s">
        <v>2191</v>
      </c>
      <c r="BG458" s="59" t="s">
        <v>2191</v>
      </c>
      <c r="BH458" s="59" t="s">
        <v>2191</v>
      </c>
      <c r="BI458" s="59" t="s">
        <v>2191</v>
      </c>
      <c r="BJ458" s="59" t="s">
        <v>2191</v>
      </c>
      <c r="BK458" s="59" t="s">
        <v>2191</v>
      </c>
      <c r="BL458" s="59" t="s">
        <v>2191</v>
      </c>
      <c r="BM458" s="59" t="s">
        <v>2191</v>
      </c>
      <c r="BN458" s="59" t="s">
        <v>2191</v>
      </c>
      <c r="BO458" s="59" t="s">
        <v>2191</v>
      </c>
      <c r="BP458" s="59" t="s">
        <v>2191</v>
      </c>
      <c r="BQ458" s="59" t="s">
        <v>2191</v>
      </c>
      <c r="BR458" s="59" t="s">
        <v>2191</v>
      </c>
      <c r="BS458" s="59" t="s">
        <v>16990</v>
      </c>
      <c r="BT458" s="59" t="str">
        <f>HYPERLINK("https%3A%2F%2Fwww.webofscience.com%2Fwos%2Fwoscc%2Ffull-record%2FWOS:000416765800055","View Full Record in Web of Science")</f>
        <v>View Full Record in Web of Science</v>
      </c>
      <c r="BX458" s="37" t="e">
        <f>VLOOKUP(BE458,[2]scopus!$N$2:$N$1043,1,FALSE)</f>
        <v>#N/A</v>
      </c>
      <c r="BZ458" s="37" t="str">
        <f>VLOOKUP(I458,[2]scopus!$D$2:$D$1043,1,FALSE)</f>
        <v>What drives CVC investments? An empirical test of social network theory predictions</v>
      </c>
    </row>
    <row r="459" spans="1:78" x14ac:dyDescent="0.15">
      <c r="A459" s="59" t="s">
        <v>12379</v>
      </c>
      <c r="B459" s="59" t="s">
        <v>16989</v>
      </c>
      <c r="C459" s="59" t="s">
        <v>2191</v>
      </c>
      <c r="D459" s="59" t="s">
        <v>2191</v>
      </c>
      <c r="E459" s="59" t="s">
        <v>2191</v>
      </c>
      <c r="F459" s="59" t="s">
        <v>16988</v>
      </c>
      <c r="G459" s="59" t="s">
        <v>2191</v>
      </c>
      <c r="H459" s="59" t="s">
        <v>2191</v>
      </c>
      <c r="I459" s="59" t="s">
        <v>16987</v>
      </c>
      <c r="J459" s="59" t="s">
        <v>16374</v>
      </c>
      <c r="K459" s="59" t="s">
        <v>2191</v>
      </c>
      <c r="L459" s="59" t="s">
        <v>2191</v>
      </c>
      <c r="M459" s="59" t="s">
        <v>2191</v>
      </c>
      <c r="N459" s="59" t="s">
        <v>2191</v>
      </c>
      <c r="O459" s="59" t="s">
        <v>2191</v>
      </c>
      <c r="P459" s="59" t="s">
        <v>2191</v>
      </c>
      <c r="Q459" s="59" t="s">
        <v>2191</v>
      </c>
      <c r="R459" s="59" t="s">
        <v>2191</v>
      </c>
      <c r="S459" s="59" t="s">
        <v>2191</v>
      </c>
      <c r="T459" s="59" t="s">
        <v>2191</v>
      </c>
      <c r="U459" s="59" t="s">
        <v>2191</v>
      </c>
      <c r="V459" s="59" t="s">
        <v>16986</v>
      </c>
      <c r="W459" s="59" t="s">
        <v>2191</v>
      </c>
      <c r="X459" s="59" t="s">
        <v>2191</v>
      </c>
      <c r="Y459" s="59" t="s">
        <v>2191</v>
      </c>
      <c r="Z459" s="59" t="s">
        <v>2191</v>
      </c>
      <c r="AA459" s="59" t="s">
        <v>16985</v>
      </c>
      <c r="AB459" s="59" t="s">
        <v>2191</v>
      </c>
      <c r="AC459" s="59" t="s">
        <v>2191</v>
      </c>
      <c r="AD459" s="59" t="s">
        <v>2191</v>
      </c>
      <c r="AE459" s="59" t="s">
        <v>2191</v>
      </c>
      <c r="AF459" s="59" t="s">
        <v>2191</v>
      </c>
      <c r="AG459" s="59" t="s">
        <v>2191</v>
      </c>
      <c r="AH459" s="59" t="s">
        <v>2191</v>
      </c>
      <c r="AI459" s="59" t="s">
        <v>2191</v>
      </c>
      <c r="AJ459" s="59" t="s">
        <v>2191</v>
      </c>
      <c r="AK459" s="59" t="s">
        <v>2191</v>
      </c>
      <c r="AL459" s="59" t="s">
        <v>2191</v>
      </c>
      <c r="AM459" s="59" t="s">
        <v>2191</v>
      </c>
      <c r="AN459" s="59" t="s">
        <v>2191</v>
      </c>
      <c r="AO459" s="59" t="s">
        <v>16370</v>
      </c>
      <c r="AP459" s="59" t="s">
        <v>16369</v>
      </c>
      <c r="AQ459" s="59" t="s">
        <v>2191</v>
      </c>
      <c r="AR459" s="59" t="s">
        <v>2191</v>
      </c>
      <c r="AS459" s="59" t="s">
        <v>2191</v>
      </c>
      <c r="AT459" s="59" t="s">
        <v>12529</v>
      </c>
      <c r="AU459" s="59">
        <v>2019</v>
      </c>
      <c r="AV459" s="59">
        <v>56</v>
      </c>
      <c r="AW459" s="59">
        <v>7</v>
      </c>
      <c r="AX459" s="59" t="s">
        <v>2191</v>
      </c>
      <c r="AY459" s="59" t="s">
        <v>2191</v>
      </c>
      <c r="AZ459" s="59" t="s">
        <v>12540</v>
      </c>
      <c r="BA459" s="59" t="s">
        <v>2191</v>
      </c>
      <c r="BB459" s="59">
        <v>1314</v>
      </c>
      <c r="BC459" s="59">
        <v>1344</v>
      </c>
      <c r="BD459" s="59" t="s">
        <v>2191</v>
      </c>
      <c r="BE459" s="59" t="s">
        <v>4104</v>
      </c>
      <c r="BF459" s="59" t="str">
        <f>HYPERLINK("http://dx.doi.org/10.1111/joms.12346","http://dx.doi.org/10.1111/joms.12346")</f>
        <v>http://dx.doi.org/10.1111/joms.12346</v>
      </c>
      <c r="BG459" s="59" t="s">
        <v>2191</v>
      </c>
      <c r="BH459" s="59" t="s">
        <v>2191</v>
      </c>
      <c r="BI459" s="59" t="s">
        <v>2191</v>
      </c>
      <c r="BJ459" s="59" t="s">
        <v>2191</v>
      </c>
      <c r="BK459" s="59" t="s">
        <v>2191</v>
      </c>
      <c r="BL459" s="59" t="s">
        <v>2191</v>
      </c>
      <c r="BM459" s="59" t="s">
        <v>2191</v>
      </c>
      <c r="BN459" s="59" t="s">
        <v>2191</v>
      </c>
      <c r="BO459" s="59" t="s">
        <v>2191</v>
      </c>
      <c r="BP459" s="59" t="s">
        <v>2191</v>
      </c>
      <c r="BQ459" s="59" t="s">
        <v>2191</v>
      </c>
      <c r="BR459" s="59" t="s">
        <v>2191</v>
      </c>
      <c r="BS459" s="59" t="s">
        <v>16984</v>
      </c>
      <c r="BT459" s="59" t="str">
        <f>HYPERLINK("https%3A%2F%2Fwww.webofscience.com%2Fwos%2Fwoscc%2Ffull-record%2FWOS:000492457600004","View Full Record in Web of Science")</f>
        <v>View Full Record in Web of Science</v>
      </c>
      <c r="BX459" s="37" t="str">
        <f>VLOOKUP(BE459,[2]scopus!$N$2:$N$1043,1,FALSE)</f>
        <v>10.1111/joms.12346</v>
      </c>
    </row>
    <row r="460" spans="1:78" x14ac:dyDescent="0.15">
      <c r="A460" s="59" t="s">
        <v>12379</v>
      </c>
      <c r="B460" s="59" t="s">
        <v>16983</v>
      </c>
      <c r="C460" s="59" t="s">
        <v>2191</v>
      </c>
      <c r="D460" s="59" t="s">
        <v>2191</v>
      </c>
      <c r="E460" s="59" t="s">
        <v>2191</v>
      </c>
      <c r="F460" s="59" t="s">
        <v>16982</v>
      </c>
      <c r="G460" s="59" t="s">
        <v>2191</v>
      </c>
      <c r="H460" s="59" t="s">
        <v>2191</v>
      </c>
      <c r="I460" s="59" t="s">
        <v>2482</v>
      </c>
      <c r="J460" s="59" t="s">
        <v>16981</v>
      </c>
      <c r="K460" s="59" t="s">
        <v>2191</v>
      </c>
      <c r="L460" s="59" t="s">
        <v>2191</v>
      </c>
      <c r="M460" s="59" t="s">
        <v>2191</v>
      </c>
      <c r="N460" s="59" t="s">
        <v>2191</v>
      </c>
      <c r="O460" s="59" t="s">
        <v>2191</v>
      </c>
      <c r="P460" s="59" t="s">
        <v>2191</v>
      </c>
      <c r="Q460" s="59" t="s">
        <v>2191</v>
      </c>
      <c r="R460" s="59" t="s">
        <v>2191</v>
      </c>
      <c r="S460" s="59" t="s">
        <v>2191</v>
      </c>
      <c r="T460" s="59" t="s">
        <v>2191</v>
      </c>
      <c r="U460" s="59" t="s">
        <v>2191</v>
      </c>
      <c r="V460" s="59" t="s">
        <v>16980</v>
      </c>
      <c r="W460" s="59" t="s">
        <v>2191</v>
      </c>
      <c r="X460" s="59" t="s">
        <v>2191</v>
      </c>
      <c r="Y460" s="59" t="s">
        <v>2191</v>
      </c>
      <c r="Z460" s="59" t="s">
        <v>2191</v>
      </c>
      <c r="AA460" s="59" t="s">
        <v>2191</v>
      </c>
      <c r="AB460" s="59" t="s">
        <v>16979</v>
      </c>
      <c r="AC460" s="59" t="s">
        <v>2191</v>
      </c>
      <c r="AD460" s="59" t="s">
        <v>2191</v>
      </c>
      <c r="AE460" s="59" t="s">
        <v>2191</v>
      </c>
      <c r="AF460" s="59" t="s">
        <v>2191</v>
      </c>
      <c r="AG460" s="59" t="s">
        <v>2191</v>
      </c>
      <c r="AH460" s="59" t="s">
        <v>2191</v>
      </c>
      <c r="AI460" s="59" t="s">
        <v>2191</v>
      </c>
      <c r="AJ460" s="59" t="s">
        <v>2191</v>
      </c>
      <c r="AK460" s="59" t="s">
        <v>2191</v>
      </c>
      <c r="AL460" s="59" t="s">
        <v>2191</v>
      </c>
      <c r="AM460" s="59" t="s">
        <v>2191</v>
      </c>
      <c r="AN460" s="59" t="s">
        <v>2191</v>
      </c>
      <c r="AO460" s="59" t="s">
        <v>16978</v>
      </c>
      <c r="AP460" s="59" t="s">
        <v>16977</v>
      </c>
      <c r="AQ460" s="59" t="s">
        <v>2191</v>
      </c>
      <c r="AR460" s="59" t="s">
        <v>2191</v>
      </c>
      <c r="AS460" s="59" t="s">
        <v>2191</v>
      </c>
      <c r="AT460" s="59" t="s">
        <v>2191</v>
      </c>
      <c r="AU460" s="59">
        <v>2021</v>
      </c>
      <c r="AV460" s="59">
        <v>87</v>
      </c>
      <c r="AW460" s="59" t="s">
        <v>16976</v>
      </c>
      <c r="AX460" s="59" t="s">
        <v>2191</v>
      </c>
      <c r="AY460" s="59" t="s">
        <v>2191</v>
      </c>
      <c r="AZ460" s="59" t="s">
        <v>2191</v>
      </c>
      <c r="BA460" s="59" t="s">
        <v>2191</v>
      </c>
      <c r="BB460" s="59">
        <v>205</v>
      </c>
      <c r="BC460" s="59">
        <v>228</v>
      </c>
      <c r="BD460" s="59" t="s">
        <v>2191</v>
      </c>
      <c r="BE460" s="59" t="s">
        <v>2481</v>
      </c>
      <c r="BF460" s="59" t="str">
        <f>HYPERLINK("http://dx.doi.org/10.1504/IJTM.2021.120925","http://dx.doi.org/10.1504/IJTM.2021.120925")</f>
        <v>http://dx.doi.org/10.1504/IJTM.2021.120925</v>
      </c>
      <c r="BG460" s="59" t="s">
        <v>2191</v>
      </c>
      <c r="BH460" s="59" t="s">
        <v>2191</v>
      </c>
      <c r="BI460" s="59" t="s">
        <v>2191</v>
      </c>
      <c r="BJ460" s="59" t="s">
        <v>2191</v>
      </c>
      <c r="BK460" s="59" t="s">
        <v>2191</v>
      </c>
      <c r="BL460" s="59" t="s">
        <v>2191</v>
      </c>
      <c r="BM460" s="59" t="s">
        <v>2191</v>
      </c>
      <c r="BN460" s="59" t="s">
        <v>2191</v>
      </c>
      <c r="BO460" s="59" t="s">
        <v>2191</v>
      </c>
      <c r="BP460" s="59" t="s">
        <v>2191</v>
      </c>
      <c r="BQ460" s="59" t="s">
        <v>2191</v>
      </c>
      <c r="BR460" s="59" t="s">
        <v>2191</v>
      </c>
      <c r="BS460" s="59" t="s">
        <v>16975</v>
      </c>
      <c r="BT460" s="59" t="str">
        <f>HYPERLINK("https%3A%2F%2Fwww.webofscience.com%2Fwos%2Fwoscc%2Ffull-record%2FWOS:000757456700004","View Full Record in Web of Science")</f>
        <v>View Full Record in Web of Science</v>
      </c>
      <c r="BX460" s="37" t="e">
        <f>VLOOKUP(BE460,[2]scopus!$N$2:$N$1043,1,FALSE)</f>
        <v>#N/A</v>
      </c>
    </row>
    <row r="461" spans="1:78" x14ac:dyDescent="0.15">
      <c r="A461" s="59" t="s">
        <v>12434</v>
      </c>
      <c r="B461" s="59" t="s">
        <v>16974</v>
      </c>
      <c r="C461" s="59" t="s">
        <v>2191</v>
      </c>
      <c r="D461" s="59" t="s">
        <v>16856</v>
      </c>
      <c r="E461" s="59" t="s">
        <v>2191</v>
      </c>
      <c r="F461" s="59" t="s">
        <v>16973</v>
      </c>
      <c r="G461" s="59" t="s">
        <v>2191</v>
      </c>
      <c r="H461" s="59" t="s">
        <v>2191</v>
      </c>
      <c r="I461" s="59" t="s">
        <v>1773</v>
      </c>
      <c r="J461" s="59" t="s">
        <v>16854</v>
      </c>
      <c r="K461" s="59" t="s">
        <v>2191</v>
      </c>
      <c r="L461" s="59" t="s">
        <v>2191</v>
      </c>
      <c r="M461" s="59" t="s">
        <v>2191</v>
      </c>
      <c r="N461" s="59" t="s">
        <v>2191</v>
      </c>
      <c r="O461" s="59" t="s">
        <v>2191</v>
      </c>
      <c r="P461" s="59" t="s">
        <v>2191</v>
      </c>
      <c r="Q461" s="59" t="s">
        <v>2191</v>
      </c>
      <c r="R461" s="59" t="s">
        <v>2191</v>
      </c>
      <c r="S461" s="59" t="s">
        <v>2191</v>
      </c>
      <c r="T461" s="59" t="s">
        <v>2191</v>
      </c>
      <c r="U461" s="59" t="s">
        <v>2191</v>
      </c>
      <c r="V461" s="59" t="s">
        <v>2191</v>
      </c>
      <c r="W461" s="59" t="s">
        <v>2191</v>
      </c>
      <c r="X461" s="59" t="s">
        <v>2191</v>
      </c>
      <c r="Y461" s="59" t="s">
        <v>2191</v>
      </c>
      <c r="Z461" s="59" t="s">
        <v>2191</v>
      </c>
      <c r="AA461" s="59" t="s">
        <v>16972</v>
      </c>
      <c r="AB461" s="59" t="s">
        <v>16971</v>
      </c>
      <c r="AC461" s="59" t="s">
        <v>2191</v>
      </c>
      <c r="AD461" s="59" t="s">
        <v>2191</v>
      </c>
      <c r="AE461" s="59" t="s">
        <v>2191</v>
      </c>
      <c r="AF461" s="59" t="s">
        <v>2191</v>
      </c>
      <c r="AG461" s="59" t="s">
        <v>2191</v>
      </c>
      <c r="AH461" s="59" t="s">
        <v>2191</v>
      </c>
      <c r="AI461" s="59" t="s">
        <v>2191</v>
      </c>
      <c r="AJ461" s="59" t="s">
        <v>2191</v>
      </c>
      <c r="AK461" s="59" t="s">
        <v>2191</v>
      </c>
      <c r="AL461" s="59" t="s">
        <v>2191</v>
      </c>
      <c r="AM461" s="59" t="s">
        <v>2191</v>
      </c>
      <c r="AN461" s="59" t="s">
        <v>2191</v>
      </c>
      <c r="AO461" s="59" t="s">
        <v>2191</v>
      </c>
      <c r="AP461" s="59" t="s">
        <v>2191</v>
      </c>
      <c r="AQ461" s="59" t="s">
        <v>16853</v>
      </c>
      <c r="AR461" s="59" t="s">
        <v>2191</v>
      </c>
      <c r="AS461" s="59" t="s">
        <v>2191</v>
      </c>
      <c r="AT461" s="59" t="s">
        <v>2191</v>
      </c>
      <c r="AU461" s="59">
        <v>2012</v>
      </c>
      <c r="AV461" s="59" t="s">
        <v>2191</v>
      </c>
      <c r="AW461" s="59" t="s">
        <v>2191</v>
      </c>
      <c r="AX461" s="59" t="s">
        <v>2191</v>
      </c>
      <c r="AY461" s="59" t="s">
        <v>2191</v>
      </c>
      <c r="AZ461" s="59" t="s">
        <v>2191</v>
      </c>
      <c r="BA461" s="59" t="s">
        <v>2191</v>
      </c>
      <c r="BB461" s="59">
        <v>101</v>
      </c>
      <c r="BC461" s="59">
        <v>123</v>
      </c>
      <c r="BD461" s="59" t="s">
        <v>2191</v>
      </c>
      <c r="BE461" s="59" t="s">
        <v>2191</v>
      </c>
      <c r="BF461" s="59" t="s">
        <v>2191</v>
      </c>
      <c r="BG461" s="59" t="s">
        <v>2191</v>
      </c>
      <c r="BH461" s="59" t="s">
        <v>2191</v>
      </c>
      <c r="BI461" s="59" t="s">
        <v>2191</v>
      </c>
      <c r="BJ461" s="59" t="s">
        <v>2191</v>
      </c>
      <c r="BK461" s="59" t="s">
        <v>2191</v>
      </c>
      <c r="BL461" s="59" t="s">
        <v>2191</v>
      </c>
      <c r="BM461" s="59" t="s">
        <v>2191</v>
      </c>
      <c r="BN461" s="59" t="s">
        <v>2191</v>
      </c>
      <c r="BO461" s="59" t="s">
        <v>2191</v>
      </c>
      <c r="BP461" s="59" t="s">
        <v>2191</v>
      </c>
      <c r="BQ461" s="59" t="s">
        <v>2191</v>
      </c>
      <c r="BR461" s="59" t="s">
        <v>2191</v>
      </c>
      <c r="BS461" s="59" t="s">
        <v>16970</v>
      </c>
      <c r="BT461" s="59" t="str">
        <f>HYPERLINK("https%3A%2F%2Fwww.webofscience.com%2Fwos%2Fwoscc%2Ffull-record%2FWOS:000319800200006","View Full Record in Web of Science")</f>
        <v>View Full Record in Web of Science</v>
      </c>
      <c r="BX461" s="37" t="e">
        <f>VLOOKUP(BE461,[2]scopus!$N$2:$N$1043,1,FALSE)</f>
        <v>#N/A</v>
      </c>
      <c r="BZ461" s="37" t="e">
        <f>VLOOKUP(I461,[2]scopus!$D$2:$D$1043,1,FALSE)</f>
        <v>#N/A</v>
      </c>
    </row>
    <row r="462" spans="1:78" x14ac:dyDescent="0.15">
      <c r="A462" s="59" t="s">
        <v>12379</v>
      </c>
      <c r="B462" s="59" t="s">
        <v>16969</v>
      </c>
      <c r="C462" s="59" t="s">
        <v>2191</v>
      </c>
      <c r="D462" s="59" t="s">
        <v>2191</v>
      </c>
      <c r="E462" s="59" t="s">
        <v>2191</v>
      </c>
      <c r="F462" s="59" t="s">
        <v>16968</v>
      </c>
      <c r="G462" s="59" t="s">
        <v>2191</v>
      </c>
      <c r="H462" s="59" t="s">
        <v>2191</v>
      </c>
      <c r="I462" s="59" t="s">
        <v>2480</v>
      </c>
      <c r="J462" s="59" t="s">
        <v>13354</v>
      </c>
      <c r="K462" s="59" t="s">
        <v>2191</v>
      </c>
      <c r="L462" s="59" t="s">
        <v>2191</v>
      </c>
      <c r="M462" s="59" t="s">
        <v>2191</v>
      </c>
      <c r="N462" s="59" t="s">
        <v>2191</v>
      </c>
      <c r="O462" s="59" t="s">
        <v>2191</v>
      </c>
      <c r="P462" s="59" t="s">
        <v>2191</v>
      </c>
      <c r="Q462" s="59" t="s">
        <v>2191</v>
      </c>
      <c r="R462" s="59" t="s">
        <v>2191</v>
      </c>
      <c r="S462" s="59" t="s">
        <v>2191</v>
      </c>
      <c r="T462" s="59" t="s">
        <v>2191</v>
      </c>
      <c r="U462" s="59" t="s">
        <v>2191</v>
      </c>
      <c r="V462" s="59" t="s">
        <v>16967</v>
      </c>
      <c r="W462" s="59" t="s">
        <v>2191</v>
      </c>
      <c r="X462" s="59" t="s">
        <v>2191</v>
      </c>
      <c r="Y462" s="59" t="s">
        <v>2191</v>
      </c>
      <c r="Z462" s="59" t="s">
        <v>2191</v>
      </c>
      <c r="AA462" s="59" t="s">
        <v>16966</v>
      </c>
      <c r="AB462" s="59" t="s">
        <v>2191</v>
      </c>
      <c r="AC462" s="59" t="s">
        <v>2191</v>
      </c>
      <c r="AD462" s="59" t="s">
        <v>2191</v>
      </c>
      <c r="AE462" s="59" t="s">
        <v>2191</v>
      </c>
      <c r="AF462" s="59" t="s">
        <v>2191</v>
      </c>
      <c r="AG462" s="59" t="s">
        <v>2191</v>
      </c>
      <c r="AH462" s="59" t="s">
        <v>2191</v>
      </c>
      <c r="AI462" s="59" t="s">
        <v>2191</v>
      </c>
      <c r="AJ462" s="59" t="s">
        <v>2191</v>
      </c>
      <c r="AK462" s="59" t="s">
        <v>2191</v>
      </c>
      <c r="AL462" s="59" t="s">
        <v>2191</v>
      </c>
      <c r="AM462" s="59" t="s">
        <v>2191</v>
      </c>
      <c r="AN462" s="59" t="s">
        <v>2191</v>
      </c>
      <c r="AO462" s="59" t="s">
        <v>13351</v>
      </c>
      <c r="AP462" s="59" t="s">
        <v>13350</v>
      </c>
      <c r="AQ462" s="59" t="s">
        <v>2191</v>
      </c>
      <c r="AR462" s="59" t="s">
        <v>2191</v>
      </c>
      <c r="AS462" s="59" t="s">
        <v>2191</v>
      </c>
      <c r="AT462" s="59" t="s">
        <v>13112</v>
      </c>
      <c r="AU462" s="59">
        <v>2022</v>
      </c>
      <c r="AV462" s="59">
        <v>43</v>
      </c>
      <c r="AW462" s="59">
        <v>6</v>
      </c>
      <c r="AX462" s="59" t="s">
        <v>2191</v>
      </c>
      <c r="AY462" s="59" t="s">
        <v>2191</v>
      </c>
      <c r="AZ462" s="59" t="s">
        <v>2191</v>
      </c>
      <c r="BA462" s="59" t="s">
        <v>2191</v>
      </c>
      <c r="BB462" s="59">
        <v>2055</v>
      </c>
      <c r="BC462" s="59">
        <v>2065</v>
      </c>
      <c r="BD462" s="59" t="s">
        <v>2191</v>
      </c>
      <c r="BE462" s="59" t="s">
        <v>2479</v>
      </c>
      <c r="BF462" s="59" t="str">
        <f>HYPERLINK("http://dx.doi.org/10.1002/mde.3508","http://dx.doi.org/10.1002/mde.3508")</f>
        <v>http://dx.doi.org/10.1002/mde.3508</v>
      </c>
      <c r="BG462" s="59" t="s">
        <v>2191</v>
      </c>
      <c r="BH462" s="59" t="s">
        <v>16965</v>
      </c>
      <c r="BI462" s="59" t="s">
        <v>2191</v>
      </c>
      <c r="BJ462" s="59" t="s">
        <v>2191</v>
      </c>
      <c r="BK462" s="59" t="s">
        <v>2191</v>
      </c>
      <c r="BL462" s="59" t="s">
        <v>2191</v>
      </c>
      <c r="BM462" s="59" t="s">
        <v>2191</v>
      </c>
      <c r="BN462" s="59" t="s">
        <v>2191</v>
      </c>
      <c r="BO462" s="59" t="s">
        <v>2191</v>
      </c>
      <c r="BP462" s="59" t="s">
        <v>2191</v>
      </c>
      <c r="BQ462" s="59" t="s">
        <v>2191</v>
      </c>
      <c r="BR462" s="59" t="s">
        <v>2191</v>
      </c>
      <c r="BS462" s="59" t="s">
        <v>16964</v>
      </c>
      <c r="BT462" s="59" t="str">
        <f>HYPERLINK("https%3A%2F%2Fwww.webofscience.com%2Fwos%2Fwoscc%2Ffull-record%2FWOS:000724183200001","View Full Record in Web of Science")</f>
        <v>View Full Record in Web of Science</v>
      </c>
      <c r="BX462" s="37" t="e">
        <f>VLOOKUP(BE462,[2]scopus!$N$2:$N$1043,1,FALSE)</f>
        <v>#N/A</v>
      </c>
    </row>
    <row r="463" spans="1:78" x14ac:dyDescent="0.15">
      <c r="A463" s="59" t="s">
        <v>12379</v>
      </c>
      <c r="B463" s="59" t="s">
        <v>16963</v>
      </c>
      <c r="C463" s="59" t="s">
        <v>2191</v>
      </c>
      <c r="D463" s="59" t="s">
        <v>2191</v>
      </c>
      <c r="E463" s="59" t="s">
        <v>2191</v>
      </c>
      <c r="F463" s="59" t="s">
        <v>16962</v>
      </c>
      <c r="G463" s="59" t="s">
        <v>2191</v>
      </c>
      <c r="H463" s="59" t="s">
        <v>2191</v>
      </c>
      <c r="I463" s="59" t="s">
        <v>2478</v>
      </c>
      <c r="J463" s="59" t="s">
        <v>16785</v>
      </c>
      <c r="K463" s="59" t="s">
        <v>2191</v>
      </c>
      <c r="L463" s="59" t="s">
        <v>2191</v>
      </c>
      <c r="M463" s="59" t="s">
        <v>2191</v>
      </c>
      <c r="N463" s="59" t="s">
        <v>2191</v>
      </c>
      <c r="O463" s="59" t="s">
        <v>2191</v>
      </c>
      <c r="P463" s="59" t="s">
        <v>2191</v>
      </c>
      <c r="Q463" s="59" t="s">
        <v>2191</v>
      </c>
      <c r="R463" s="59" t="s">
        <v>2191</v>
      </c>
      <c r="S463" s="59" t="s">
        <v>2191</v>
      </c>
      <c r="T463" s="59" t="s">
        <v>2191</v>
      </c>
      <c r="U463" s="59" t="s">
        <v>2191</v>
      </c>
      <c r="V463" s="59" t="s">
        <v>16961</v>
      </c>
      <c r="W463" s="59" t="s">
        <v>2191</v>
      </c>
      <c r="X463" s="59" t="s">
        <v>2191</v>
      </c>
      <c r="Y463" s="59" t="s">
        <v>2191</v>
      </c>
      <c r="Z463" s="59" t="s">
        <v>2191</v>
      </c>
      <c r="AA463" s="59" t="s">
        <v>2191</v>
      </c>
      <c r="AB463" s="59" t="s">
        <v>16960</v>
      </c>
      <c r="AC463" s="59" t="s">
        <v>2191</v>
      </c>
      <c r="AD463" s="59" t="s">
        <v>2191</v>
      </c>
      <c r="AE463" s="59" t="s">
        <v>2191</v>
      </c>
      <c r="AF463" s="59" t="s">
        <v>2191</v>
      </c>
      <c r="AG463" s="59" t="s">
        <v>2191</v>
      </c>
      <c r="AH463" s="59" t="s">
        <v>2191</v>
      </c>
      <c r="AI463" s="59" t="s">
        <v>2191</v>
      </c>
      <c r="AJ463" s="59" t="s">
        <v>2191</v>
      </c>
      <c r="AK463" s="59" t="s">
        <v>2191</v>
      </c>
      <c r="AL463" s="59" t="s">
        <v>2191</v>
      </c>
      <c r="AM463" s="59" t="s">
        <v>2191</v>
      </c>
      <c r="AN463" s="59" t="s">
        <v>2191</v>
      </c>
      <c r="AO463" s="59" t="s">
        <v>16783</v>
      </c>
      <c r="AP463" s="59" t="s">
        <v>16782</v>
      </c>
      <c r="AQ463" s="59" t="s">
        <v>2191</v>
      </c>
      <c r="AR463" s="59" t="s">
        <v>2191</v>
      </c>
      <c r="AS463" s="59" t="s">
        <v>2191</v>
      </c>
      <c r="AT463" s="59" t="s">
        <v>2191</v>
      </c>
      <c r="AU463" s="59">
        <v>2018</v>
      </c>
      <c r="AV463" s="59">
        <v>20</v>
      </c>
      <c r="AW463" s="59">
        <v>3</v>
      </c>
      <c r="AX463" s="59" t="s">
        <v>2191</v>
      </c>
      <c r="AY463" s="59" t="s">
        <v>2191</v>
      </c>
      <c r="AZ463" s="59" t="s">
        <v>2191</v>
      </c>
      <c r="BA463" s="59" t="s">
        <v>2191</v>
      </c>
      <c r="BB463" s="59">
        <v>237</v>
      </c>
      <c r="BC463" s="59">
        <v>259</v>
      </c>
      <c r="BD463" s="59" t="s">
        <v>2191</v>
      </c>
      <c r="BE463" s="59" t="s">
        <v>2477</v>
      </c>
      <c r="BF463" s="59" t="str">
        <f>HYPERLINK("http://dx.doi.org/10.1080/13691066.2017.1422424","http://dx.doi.org/10.1080/13691066.2017.1422424")</f>
        <v>http://dx.doi.org/10.1080/13691066.2017.1422424</v>
      </c>
      <c r="BG463" s="59" t="s">
        <v>2191</v>
      </c>
      <c r="BH463" s="59" t="s">
        <v>2191</v>
      </c>
      <c r="BI463" s="59" t="s">
        <v>2191</v>
      </c>
      <c r="BJ463" s="59" t="s">
        <v>2191</v>
      </c>
      <c r="BK463" s="59" t="s">
        <v>2191</v>
      </c>
      <c r="BL463" s="59" t="s">
        <v>2191</v>
      </c>
      <c r="BM463" s="59" t="s">
        <v>2191</v>
      </c>
      <c r="BN463" s="59" t="s">
        <v>2191</v>
      </c>
      <c r="BO463" s="59" t="s">
        <v>2191</v>
      </c>
      <c r="BP463" s="59" t="s">
        <v>2191</v>
      </c>
      <c r="BQ463" s="59" t="s">
        <v>2191</v>
      </c>
      <c r="BR463" s="59" t="s">
        <v>2191</v>
      </c>
      <c r="BS463" s="59" t="s">
        <v>16959</v>
      </c>
      <c r="BT463" s="59" t="str">
        <f>HYPERLINK("https%3A%2F%2Fwww.webofscience.com%2Fwos%2Fwoscc%2Ffull-record%2FWOS:000442732500002","View Full Record in Web of Science")</f>
        <v>View Full Record in Web of Science</v>
      </c>
      <c r="BX463" s="37" t="e">
        <f>VLOOKUP(BE463,[2]scopus!$N$2:$N$1043,1,FALSE)</f>
        <v>#N/A</v>
      </c>
    </row>
    <row r="464" spans="1:78" x14ac:dyDescent="0.15">
      <c r="A464" s="59" t="s">
        <v>12379</v>
      </c>
      <c r="B464" s="59" t="s">
        <v>16958</v>
      </c>
      <c r="C464" s="59" t="s">
        <v>2191</v>
      </c>
      <c r="D464" s="59" t="s">
        <v>2191</v>
      </c>
      <c r="E464" s="59" t="s">
        <v>2191</v>
      </c>
      <c r="F464" s="59" t="s">
        <v>16957</v>
      </c>
      <c r="G464" s="59" t="s">
        <v>2191</v>
      </c>
      <c r="H464" s="59" t="s">
        <v>2191</v>
      </c>
      <c r="I464" s="59" t="s">
        <v>3863</v>
      </c>
      <c r="J464" s="59" t="s">
        <v>16927</v>
      </c>
      <c r="K464" s="59" t="s">
        <v>2191</v>
      </c>
      <c r="L464" s="59" t="s">
        <v>2191</v>
      </c>
      <c r="M464" s="59" t="s">
        <v>2191</v>
      </c>
      <c r="N464" s="59" t="s">
        <v>2191</v>
      </c>
      <c r="O464" s="59" t="s">
        <v>2191</v>
      </c>
      <c r="P464" s="59" t="s">
        <v>2191</v>
      </c>
      <c r="Q464" s="59" t="s">
        <v>2191</v>
      </c>
      <c r="R464" s="59" t="s">
        <v>2191</v>
      </c>
      <c r="S464" s="59" t="s">
        <v>2191</v>
      </c>
      <c r="T464" s="59" t="s">
        <v>2191</v>
      </c>
      <c r="U464" s="59" t="s">
        <v>2191</v>
      </c>
      <c r="V464" s="59" t="s">
        <v>16956</v>
      </c>
      <c r="W464" s="59" t="s">
        <v>2191</v>
      </c>
      <c r="X464" s="59" t="s">
        <v>2191</v>
      </c>
      <c r="Y464" s="59" t="s">
        <v>2191</v>
      </c>
      <c r="Z464" s="59" t="s">
        <v>2191</v>
      </c>
      <c r="AA464" s="59" t="s">
        <v>16955</v>
      </c>
      <c r="AB464" s="59" t="s">
        <v>16954</v>
      </c>
      <c r="AC464" s="59" t="s">
        <v>2191</v>
      </c>
      <c r="AD464" s="59" t="s">
        <v>2191</v>
      </c>
      <c r="AE464" s="59" t="s">
        <v>2191</v>
      </c>
      <c r="AF464" s="59" t="s">
        <v>2191</v>
      </c>
      <c r="AG464" s="59" t="s">
        <v>2191</v>
      </c>
      <c r="AH464" s="59" t="s">
        <v>2191</v>
      </c>
      <c r="AI464" s="59" t="s">
        <v>2191</v>
      </c>
      <c r="AJ464" s="59" t="s">
        <v>2191</v>
      </c>
      <c r="AK464" s="59" t="s">
        <v>2191</v>
      </c>
      <c r="AL464" s="59" t="s">
        <v>2191</v>
      </c>
      <c r="AM464" s="59" t="s">
        <v>2191</v>
      </c>
      <c r="AN464" s="59" t="s">
        <v>2191</v>
      </c>
      <c r="AO464" s="59" t="s">
        <v>16923</v>
      </c>
      <c r="AP464" s="59" t="s">
        <v>16922</v>
      </c>
      <c r="AQ464" s="59" t="s">
        <v>2191</v>
      </c>
      <c r="AR464" s="59" t="s">
        <v>2191</v>
      </c>
      <c r="AS464" s="59" t="s">
        <v>2191</v>
      </c>
      <c r="AT464" s="59" t="s">
        <v>12574</v>
      </c>
      <c r="AU464" s="59">
        <v>2018</v>
      </c>
      <c r="AV464" s="59">
        <v>63</v>
      </c>
      <c r="AW464" s="59">
        <v>1</v>
      </c>
      <c r="AX464" s="59" t="s">
        <v>2191</v>
      </c>
      <c r="AY464" s="59" t="s">
        <v>2191</v>
      </c>
      <c r="AZ464" s="59" t="s">
        <v>2191</v>
      </c>
      <c r="BA464" s="59" t="s">
        <v>2191</v>
      </c>
      <c r="BB464" s="59">
        <v>210</v>
      </c>
      <c r="BC464" s="59">
        <v>247</v>
      </c>
      <c r="BD464" s="59" t="s">
        <v>2191</v>
      </c>
      <c r="BE464" s="59" t="s">
        <v>3862</v>
      </c>
      <c r="BF464" s="59" t="str">
        <f>HYPERLINK("http://dx.doi.org/10.1177/0001839217703935","http://dx.doi.org/10.1177/0001839217703935")</f>
        <v>http://dx.doi.org/10.1177/0001839217703935</v>
      </c>
      <c r="BG464" s="59" t="s">
        <v>2191</v>
      </c>
      <c r="BH464" s="59" t="s">
        <v>2191</v>
      </c>
      <c r="BI464" s="59" t="s">
        <v>2191</v>
      </c>
      <c r="BJ464" s="59" t="s">
        <v>2191</v>
      </c>
      <c r="BK464" s="59" t="s">
        <v>2191</v>
      </c>
      <c r="BL464" s="59" t="s">
        <v>2191</v>
      </c>
      <c r="BM464" s="59" t="s">
        <v>2191</v>
      </c>
      <c r="BN464" s="59" t="s">
        <v>2191</v>
      </c>
      <c r="BO464" s="59" t="s">
        <v>2191</v>
      </c>
      <c r="BP464" s="59" t="s">
        <v>2191</v>
      </c>
      <c r="BQ464" s="59" t="s">
        <v>2191</v>
      </c>
      <c r="BR464" s="59" t="s">
        <v>2191</v>
      </c>
      <c r="BS464" s="59" t="s">
        <v>16953</v>
      </c>
      <c r="BT464" s="59" t="str">
        <f>HYPERLINK("https%3A%2F%2Fwww.webofscience.com%2Fwos%2Fwoscc%2Ffull-record%2FWOS:000423792800009","View Full Record in Web of Science")</f>
        <v>View Full Record in Web of Science</v>
      </c>
      <c r="BX464" s="37" t="str">
        <f>VLOOKUP(BE464,[2]scopus!$N$2:$N$1043,1,FALSE)</f>
        <v>10.1177/0001839217703935</v>
      </c>
    </row>
    <row r="465" spans="1:78" x14ac:dyDescent="0.15">
      <c r="A465" s="59" t="s">
        <v>12379</v>
      </c>
      <c r="B465" s="59" t="s">
        <v>16952</v>
      </c>
      <c r="C465" s="59" t="s">
        <v>2191</v>
      </c>
      <c r="D465" s="59" t="s">
        <v>2191</v>
      </c>
      <c r="E465" s="59" t="s">
        <v>2191</v>
      </c>
      <c r="F465" s="59" t="s">
        <v>16951</v>
      </c>
      <c r="G465" s="59" t="s">
        <v>2191</v>
      </c>
      <c r="H465" s="59" t="s">
        <v>2191</v>
      </c>
      <c r="I465" s="59" t="s">
        <v>16950</v>
      </c>
      <c r="J465" s="59" t="s">
        <v>12386</v>
      </c>
      <c r="K465" s="59" t="s">
        <v>2191</v>
      </c>
      <c r="L465" s="59" t="s">
        <v>2191</v>
      </c>
      <c r="M465" s="59" t="s">
        <v>2191</v>
      </c>
      <c r="N465" s="59" t="s">
        <v>2191</v>
      </c>
      <c r="O465" s="59" t="s">
        <v>2191</v>
      </c>
      <c r="P465" s="59" t="s">
        <v>2191</v>
      </c>
      <c r="Q465" s="59" t="s">
        <v>2191</v>
      </c>
      <c r="R465" s="59" t="s">
        <v>2191</v>
      </c>
      <c r="S465" s="59" t="s">
        <v>2191</v>
      </c>
      <c r="T465" s="59" t="s">
        <v>2191</v>
      </c>
      <c r="U465" s="59" t="s">
        <v>2191</v>
      </c>
      <c r="V465" s="59" t="s">
        <v>16949</v>
      </c>
      <c r="W465" s="59" t="s">
        <v>2191</v>
      </c>
      <c r="X465" s="59" t="s">
        <v>2191</v>
      </c>
      <c r="Y465" s="59" t="s">
        <v>2191</v>
      </c>
      <c r="Z465" s="59" t="s">
        <v>2191</v>
      </c>
      <c r="AA465" s="59" t="s">
        <v>16372</v>
      </c>
      <c r="AB465" s="59" t="s">
        <v>16948</v>
      </c>
      <c r="AC465" s="59" t="s">
        <v>2191</v>
      </c>
      <c r="AD465" s="59" t="s">
        <v>2191</v>
      </c>
      <c r="AE465" s="59" t="s">
        <v>2191</v>
      </c>
      <c r="AF465" s="59" t="s">
        <v>2191</v>
      </c>
      <c r="AG465" s="59" t="s">
        <v>2191</v>
      </c>
      <c r="AH465" s="59" t="s">
        <v>2191</v>
      </c>
      <c r="AI465" s="59" t="s">
        <v>2191</v>
      </c>
      <c r="AJ465" s="59" t="s">
        <v>2191</v>
      </c>
      <c r="AK465" s="59" t="s">
        <v>2191</v>
      </c>
      <c r="AL465" s="59" t="s">
        <v>2191</v>
      </c>
      <c r="AM465" s="59" t="s">
        <v>2191</v>
      </c>
      <c r="AN465" s="59" t="s">
        <v>2191</v>
      </c>
      <c r="AO465" s="59" t="s">
        <v>12382</v>
      </c>
      <c r="AP465" s="59" t="s">
        <v>12908</v>
      </c>
      <c r="AQ465" s="59" t="s">
        <v>2191</v>
      </c>
      <c r="AR465" s="59" t="s">
        <v>2191</v>
      </c>
      <c r="AS465" s="59" t="s">
        <v>2191</v>
      </c>
      <c r="AT465" s="59" t="s">
        <v>16947</v>
      </c>
      <c r="AU465" s="59">
        <v>2009</v>
      </c>
      <c r="AV465" s="59">
        <v>36</v>
      </c>
      <c r="AW465" s="59" t="s">
        <v>6586</v>
      </c>
      <c r="AX465" s="59" t="s">
        <v>2191</v>
      </c>
      <c r="AY465" s="59" t="s">
        <v>2191</v>
      </c>
      <c r="AZ465" s="59" t="s">
        <v>2191</v>
      </c>
      <c r="BA465" s="59" t="s">
        <v>2191</v>
      </c>
      <c r="BB465" s="59">
        <v>616</v>
      </c>
      <c r="BC465" s="59">
        <v>644</v>
      </c>
      <c r="BD465" s="59" t="s">
        <v>2191</v>
      </c>
      <c r="BE465" s="59" t="s">
        <v>3364</v>
      </c>
      <c r="BF465" s="59" t="str">
        <f>HYPERLINK("http://dx.doi.org/10.1111/j.1468-5957.2009.02124.x","http://dx.doi.org/10.1111/j.1468-5957.2009.02124.x")</f>
        <v>http://dx.doi.org/10.1111/j.1468-5957.2009.02124.x</v>
      </c>
      <c r="BG465" s="59" t="s">
        <v>2191</v>
      </c>
      <c r="BH465" s="59" t="s">
        <v>2191</v>
      </c>
      <c r="BI465" s="59" t="s">
        <v>2191</v>
      </c>
      <c r="BJ465" s="59" t="s">
        <v>2191</v>
      </c>
      <c r="BK465" s="59" t="s">
        <v>2191</v>
      </c>
      <c r="BL465" s="59" t="s">
        <v>2191</v>
      </c>
      <c r="BM465" s="59" t="s">
        <v>2191</v>
      </c>
      <c r="BN465" s="59" t="s">
        <v>2191</v>
      </c>
      <c r="BO465" s="59" t="s">
        <v>2191</v>
      </c>
      <c r="BP465" s="59" t="s">
        <v>2191</v>
      </c>
      <c r="BQ465" s="59" t="s">
        <v>2191</v>
      </c>
      <c r="BR465" s="59" t="s">
        <v>2191</v>
      </c>
      <c r="BS465" s="59" t="s">
        <v>16946</v>
      </c>
      <c r="BT465" s="59" t="str">
        <f>HYPERLINK("https%3A%2F%2Fwww.webofscience.com%2Fwos%2Fwoscc%2Ffull-record%2FWOS:000268100300004","View Full Record in Web of Science")</f>
        <v>View Full Record in Web of Science</v>
      </c>
      <c r="BX465" s="37" t="str">
        <f>VLOOKUP(BE465,[2]scopus!$N$2:$N$1043,1,FALSE)</f>
        <v>10.1111/j.1468-5957.2009.02124.x</v>
      </c>
    </row>
    <row r="466" spans="1:78" x14ac:dyDescent="0.15">
      <c r="A466" s="59" t="s">
        <v>12379</v>
      </c>
      <c r="B466" s="59" t="s">
        <v>16945</v>
      </c>
      <c r="C466" s="59" t="s">
        <v>2191</v>
      </c>
      <c r="D466" s="59" t="s">
        <v>2191</v>
      </c>
      <c r="E466" s="59" t="s">
        <v>2191</v>
      </c>
      <c r="F466" s="59" t="s">
        <v>16944</v>
      </c>
      <c r="G466" s="59" t="s">
        <v>2191</v>
      </c>
      <c r="H466" s="59" t="s">
        <v>2191</v>
      </c>
      <c r="I466" s="59" t="s">
        <v>3480</v>
      </c>
      <c r="J466" s="59" t="s">
        <v>14060</v>
      </c>
      <c r="K466" s="59" t="s">
        <v>2191</v>
      </c>
      <c r="L466" s="59" t="s">
        <v>2191</v>
      </c>
      <c r="M466" s="59" t="s">
        <v>2191</v>
      </c>
      <c r="N466" s="59" t="s">
        <v>2191</v>
      </c>
      <c r="O466" s="59" t="s">
        <v>2191</v>
      </c>
      <c r="P466" s="59" t="s">
        <v>2191</v>
      </c>
      <c r="Q466" s="59" t="s">
        <v>2191</v>
      </c>
      <c r="R466" s="59" t="s">
        <v>2191</v>
      </c>
      <c r="S466" s="59" t="s">
        <v>2191</v>
      </c>
      <c r="T466" s="59" t="s">
        <v>2191</v>
      </c>
      <c r="U466" s="59" t="s">
        <v>2191</v>
      </c>
      <c r="V466" s="59" t="s">
        <v>16943</v>
      </c>
      <c r="W466" s="59" t="s">
        <v>2191</v>
      </c>
      <c r="X466" s="59" t="s">
        <v>2191</v>
      </c>
      <c r="Y466" s="59" t="s">
        <v>2191</v>
      </c>
      <c r="Z466" s="59" t="s">
        <v>2191</v>
      </c>
      <c r="AA466" s="59" t="s">
        <v>2191</v>
      </c>
      <c r="AB466" s="59" t="s">
        <v>16942</v>
      </c>
      <c r="AC466" s="59" t="s">
        <v>2191</v>
      </c>
      <c r="AD466" s="59" t="s">
        <v>2191</v>
      </c>
      <c r="AE466" s="59" t="s">
        <v>2191</v>
      </c>
      <c r="AF466" s="59" t="s">
        <v>2191</v>
      </c>
      <c r="AG466" s="59" t="s">
        <v>2191</v>
      </c>
      <c r="AH466" s="59" t="s">
        <v>2191</v>
      </c>
      <c r="AI466" s="59" t="s">
        <v>2191</v>
      </c>
      <c r="AJ466" s="59" t="s">
        <v>2191</v>
      </c>
      <c r="AK466" s="59" t="s">
        <v>2191</v>
      </c>
      <c r="AL466" s="59" t="s">
        <v>2191</v>
      </c>
      <c r="AM466" s="59" t="s">
        <v>2191</v>
      </c>
      <c r="AN466" s="59" t="s">
        <v>2191</v>
      </c>
      <c r="AO466" s="59" t="s">
        <v>14056</v>
      </c>
      <c r="AP466" s="59" t="s">
        <v>14055</v>
      </c>
      <c r="AQ466" s="59" t="s">
        <v>2191</v>
      </c>
      <c r="AR466" s="59" t="s">
        <v>2191</v>
      </c>
      <c r="AS466" s="59" t="s">
        <v>2191</v>
      </c>
      <c r="AT466" s="59" t="s">
        <v>12390</v>
      </c>
      <c r="AU466" s="59">
        <v>2012</v>
      </c>
      <c r="AV466" s="59">
        <v>33</v>
      </c>
      <c r="AW466" s="59">
        <v>8</v>
      </c>
      <c r="AX466" s="59" t="s">
        <v>2191</v>
      </c>
      <c r="AY466" s="59" t="s">
        <v>2191</v>
      </c>
      <c r="AZ466" s="59" t="s">
        <v>2191</v>
      </c>
      <c r="BA466" s="59" t="s">
        <v>2191</v>
      </c>
      <c r="BB466" s="59">
        <v>914</v>
      </c>
      <c r="BC466" s="59">
        <v>937</v>
      </c>
      <c r="BD466" s="59" t="s">
        <v>2191</v>
      </c>
      <c r="BE466" s="59" t="s">
        <v>3479</v>
      </c>
      <c r="BF466" s="59" t="str">
        <f>HYPERLINK("http://dx.doi.org/10.1002/smj.1953","http://dx.doi.org/10.1002/smj.1953")</f>
        <v>http://dx.doi.org/10.1002/smj.1953</v>
      </c>
      <c r="BG466" s="59" t="s">
        <v>2191</v>
      </c>
      <c r="BH466" s="59" t="s">
        <v>2191</v>
      </c>
      <c r="BI466" s="59" t="s">
        <v>2191</v>
      </c>
      <c r="BJ466" s="59" t="s">
        <v>2191</v>
      </c>
      <c r="BK466" s="59" t="s">
        <v>2191</v>
      </c>
      <c r="BL466" s="59" t="s">
        <v>2191</v>
      </c>
      <c r="BM466" s="59" t="s">
        <v>2191</v>
      </c>
      <c r="BN466" s="59" t="s">
        <v>2191</v>
      </c>
      <c r="BO466" s="59" t="s">
        <v>2191</v>
      </c>
      <c r="BP466" s="59" t="s">
        <v>2191</v>
      </c>
      <c r="BQ466" s="59" t="s">
        <v>2191</v>
      </c>
      <c r="BR466" s="59" t="s">
        <v>2191</v>
      </c>
      <c r="BS466" s="59" t="s">
        <v>16941</v>
      </c>
      <c r="BT466" s="59" t="str">
        <f>HYPERLINK("https%3A%2F%2Fwww.webofscience.com%2Fwos%2Fwoscc%2Ffull-record%2FWOS:000305181500002","View Full Record in Web of Science")</f>
        <v>View Full Record in Web of Science</v>
      </c>
      <c r="BX466" s="37" t="str">
        <f>VLOOKUP(BE466,[2]scopus!$N$2:$N$1043,1,FALSE)</f>
        <v>10.1002/smj.1953</v>
      </c>
    </row>
    <row r="467" spans="1:78" x14ac:dyDescent="0.15">
      <c r="A467" s="59" t="s">
        <v>12379</v>
      </c>
      <c r="B467" s="59" t="s">
        <v>16940</v>
      </c>
      <c r="C467" s="59" t="s">
        <v>2191</v>
      </c>
      <c r="D467" s="59" t="s">
        <v>2191</v>
      </c>
      <c r="E467" s="59" t="s">
        <v>2191</v>
      </c>
      <c r="F467" s="59" t="s">
        <v>16939</v>
      </c>
      <c r="G467" s="59" t="s">
        <v>2191</v>
      </c>
      <c r="H467" s="59" t="s">
        <v>2191</v>
      </c>
      <c r="I467" s="59" t="s">
        <v>3968</v>
      </c>
      <c r="J467" s="59" t="s">
        <v>14731</v>
      </c>
      <c r="K467" s="59" t="s">
        <v>2191</v>
      </c>
      <c r="L467" s="59" t="s">
        <v>2191</v>
      </c>
      <c r="M467" s="59" t="s">
        <v>2191</v>
      </c>
      <c r="N467" s="59" t="s">
        <v>2191</v>
      </c>
      <c r="O467" s="59" t="s">
        <v>2191</v>
      </c>
      <c r="P467" s="59" t="s">
        <v>2191</v>
      </c>
      <c r="Q467" s="59" t="s">
        <v>2191</v>
      </c>
      <c r="R467" s="59" t="s">
        <v>2191</v>
      </c>
      <c r="S467" s="59" t="s">
        <v>2191</v>
      </c>
      <c r="T467" s="59" t="s">
        <v>2191</v>
      </c>
      <c r="U467" s="59" t="s">
        <v>2191</v>
      </c>
      <c r="V467" s="59" t="s">
        <v>16938</v>
      </c>
      <c r="W467" s="59" t="s">
        <v>2191</v>
      </c>
      <c r="X467" s="59" t="s">
        <v>2191</v>
      </c>
      <c r="Y467" s="59" t="s">
        <v>2191</v>
      </c>
      <c r="Z467" s="59" t="s">
        <v>2191</v>
      </c>
      <c r="AA467" s="59" t="s">
        <v>2191</v>
      </c>
      <c r="AB467" s="59" t="s">
        <v>16937</v>
      </c>
      <c r="AC467" s="59" t="s">
        <v>2191</v>
      </c>
      <c r="AD467" s="59" t="s">
        <v>2191</v>
      </c>
      <c r="AE467" s="59" t="s">
        <v>2191</v>
      </c>
      <c r="AF467" s="59" t="s">
        <v>2191</v>
      </c>
      <c r="AG467" s="59" t="s">
        <v>2191</v>
      </c>
      <c r="AH467" s="59" t="s">
        <v>2191</v>
      </c>
      <c r="AI467" s="59" t="s">
        <v>2191</v>
      </c>
      <c r="AJ467" s="59" t="s">
        <v>2191</v>
      </c>
      <c r="AK467" s="59" t="s">
        <v>2191</v>
      </c>
      <c r="AL467" s="59" t="s">
        <v>2191</v>
      </c>
      <c r="AM467" s="59" t="s">
        <v>2191</v>
      </c>
      <c r="AN467" s="59" t="s">
        <v>2191</v>
      </c>
      <c r="AO467" s="59" t="s">
        <v>14727</v>
      </c>
      <c r="AP467" s="59" t="s">
        <v>14726</v>
      </c>
      <c r="AQ467" s="59" t="s">
        <v>2191</v>
      </c>
      <c r="AR467" s="59" t="s">
        <v>2191</v>
      </c>
      <c r="AS467" s="59" t="s">
        <v>2191</v>
      </c>
      <c r="AT467" s="59" t="s">
        <v>12668</v>
      </c>
      <c r="AU467" s="59">
        <v>2017</v>
      </c>
      <c r="AV467" s="59">
        <v>51</v>
      </c>
      <c r="AW467" s="59" t="s">
        <v>2191</v>
      </c>
      <c r="AX467" s="59" t="s">
        <v>2191</v>
      </c>
      <c r="AY467" s="59" t="s">
        <v>2191</v>
      </c>
      <c r="AZ467" s="59" t="s">
        <v>2191</v>
      </c>
      <c r="BA467" s="59" t="s">
        <v>2191</v>
      </c>
      <c r="BB467" s="59">
        <v>25</v>
      </c>
      <c r="BC467" s="59">
        <v>53</v>
      </c>
      <c r="BD467" s="59" t="s">
        <v>2191</v>
      </c>
      <c r="BE467" s="59" t="s">
        <v>3967</v>
      </c>
      <c r="BF467" s="59" t="str">
        <f>HYPERLINK("http://dx.doi.org/10.1016/j.irfa.2017.03.001","http://dx.doi.org/10.1016/j.irfa.2017.03.001")</f>
        <v>http://dx.doi.org/10.1016/j.irfa.2017.03.001</v>
      </c>
      <c r="BG467" s="59" t="s">
        <v>2191</v>
      </c>
      <c r="BH467" s="59" t="s">
        <v>2191</v>
      </c>
      <c r="BI467" s="59" t="s">
        <v>2191</v>
      </c>
      <c r="BJ467" s="59" t="s">
        <v>2191</v>
      </c>
      <c r="BK467" s="59" t="s">
        <v>2191</v>
      </c>
      <c r="BL467" s="59" t="s">
        <v>2191</v>
      </c>
      <c r="BM467" s="59" t="s">
        <v>2191</v>
      </c>
      <c r="BN467" s="59" t="s">
        <v>2191</v>
      </c>
      <c r="BO467" s="59" t="s">
        <v>2191</v>
      </c>
      <c r="BP467" s="59" t="s">
        <v>2191</v>
      </c>
      <c r="BQ467" s="59" t="s">
        <v>2191</v>
      </c>
      <c r="BR467" s="59" t="s">
        <v>2191</v>
      </c>
      <c r="BS467" s="59" t="s">
        <v>16936</v>
      </c>
      <c r="BT467" s="59" t="str">
        <f>HYPERLINK("https%3A%2F%2Fwww.webofscience.com%2Fwos%2Fwoscc%2Ffull-record%2FWOS:000403862800003","View Full Record in Web of Science")</f>
        <v>View Full Record in Web of Science</v>
      </c>
      <c r="BX467" s="37" t="str">
        <f>VLOOKUP(BE467,[2]scopus!$N$2:$N$1043,1,FALSE)</f>
        <v>10.1016/j.irfa.2017.03.001</v>
      </c>
    </row>
    <row r="468" spans="1:78" x14ac:dyDescent="0.15">
      <c r="A468" s="59" t="s">
        <v>12379</v>
      </c>
      <c r="B468" s="59" t="s">
        <v>16935</v>
      </c>
      <c r="C468" s="59" t="s">
        <v>2191</v>
      </c>
      <c r="D468" s="59" t="s">
        <v>2191</v>
      </c>
      <c r="E468" s="59" t="s">
        <v>2191</v>
      </c>
      <c r="F468" s="59" t="s">
        <v>16934</v>
      </c>
      <c r="G468" s="59" t="s">
        <v>2191</v>
      </c>
      <c r="H468" s="59" t="s">
        <v>2191</v>
      </c>
      <c r="I468" s="59" t="s">
        <v>2476</v>
      </c>
      <c r="J468" s="59" t="s">
        <v>13503</v>
      </c>
      <c r="K468" s="59" t="s">
        <v>2191</v>
      </c>
      <c r="L468" s="59" t="s">
        <v>2191</v>
      </c>
      <c r="M468" s="59" t="s">
        <v>2191</v>
      </c>
      <c r="N468" s="59" t="s">
        <v>2191</v>
      </c>
      <c r="O468" s="59" t="s">
        <v>2191</v>
      </c>
      <c r="P468" s="59" t="s">
        <v>2191</v>
      </c>
      <c r="Q468" s="59" t="s">
        <v>2191</v>
      </c>
      <c r="R468" s="59" t="s">
        <v>2191</v>
      </c>
      <c r="S468" s="59" t="s">
        <v>2191</v>
      </c>
      <c r="T468" s="59" t="s">
        <v>2191</v>
      </c>
      <c r="U468" s="59" t="s">
        <v>2191</v>
      </c>
      <c r="V468" s="59" t="s">
        <v>16933</v>
      </c>
      <c r="W468" s="59" t="s">
        <v>2191</v>
      </c>
      <c r="X468" s="59" t="s">
        <v>2191</v>
      </c>
      <c r="Y468" s="59" t="s">
        <v>2191</v>
      </c>
      <c r="Z468" s="59" t="s">
        <v>2191</v>
      </c>
      <c r="AA468" s="59" t="s">
        <v>16932</v>
      </c>
      <c r="AB468" s="59" t="s">
        <v>16325</v>
      </c>
      <c r="AC468" s="59" t="s">
        <v>2191</v>
      </c>
      <c r="AD468" s="59" t="s">
        <v>2191</v>
      </c>
      <c r="AE468" s="59" t="s">
        <v>2191</v>
      </c>
      <c r="AF468" s="59" t="s">
        <v>2191</v>
      </c>
      <c r="AG468" s="59" t="s">
        <v>2191</v>
      </c>
      <c r="AH468" s="59" t="s">
        <v>2191</v>
      </c>
      <c r="AI468" s="59" t="s">
        <v>2191</v>
      </c>
      <c r="AJ468" s="59" t="s">
        <v>2191</v>
      </c>
      <c r="AK468" s="59" t="s">
        <v>2191</v>
      </c>
      <c r="AL468" s="59" t="s">
        <v>2191</v>
      </c>
      <c r="AM468" s="59" t="s">
        <v>2191</v>
      </c>
      <c r="AN468" s="59" t="s">
        <v>2191</v>
      </c>
      <c r="AO468" s="59" t="s">
        <v>13501</v>
      </c>
      <c r="AP468" s="59" t="s">
        <v>15682</v>
      </c>
      <c r="AQ468" s="59" t="s">
        <v>2191</v>
      </c>
      <c r="AR468" s="59" t="s">
        <v>2191</v>
      </c>
      <c r="AS468" s="59" t="s">
        <v>2191</v>
      </c>
      <c r="AT468" s="59" t="s">
        <v>12668</v>
      </c>
      <c r="AU468" s="59">
        <v>2010</v>
      </c>
      <c r="AV468" s="59">
        <v>41</v>
      </c>
      <c r="AW468" s="59">
        <v>4</v>
      </c>
      <c r="AX468" s="59" t="s">
        <v>2191</v>
      </c>
      <c r="AY468" s="59" t="s">
        <v>2191</v>
      </c>
      <c r="AZ468" s="59" t="s">
        <v>2191</v>
      </c>
      <c r="BA468" s="59" t="s">
        <v>2191</v>
      </c>
      <c r="BB468" s="59">
        <v>727</v>
      </c>
      <c r="BC468" s="59">
        <v>754</v>
      </c>
      <c r="BD468" s="59" t="s">
        <v>2191</v>
      </c>
      <c r="BE468" s="59" t="s">
        <v>2475</v>
      </c>
      <c r="BF468" s="59" t="str">
        <f>HYPERLINK("http://dx.doi.org/10.1057/jibs.2009.62","http://dx.doi.org/10.1057/jibs.2009.62")</f>
        <v>http://dx.doi.org/10.1057/jibs.2009.62</v>
      </c>
      <c r="BG468" s="59" t="s">
        <v>2191</v>
      </c>
      <c r="BH468" s="59" t="s">
        <v>2191</v>
      </c>
      <c r="BI468" s="59" t="s">
        <v>2191</v>
      </c>
      <c r="BJ468" s="59" t="s">
        <v>2191</v>
      </c>
      <c r="BK468" s="59" t="s">
        <v>2191</v>
      </c>
      <c r="BL468" s="59" t="s">
        <v>2191</v>
      </c>
      <c r="BM468" s="59" t="s">
        <v>2191</v>
      </c>
      <c r="BN468" s="59" t="s">
        <v>2191</v>
      </c>
      <c r="BO468" s="59" t="s">
        <v>2191</v>
      </c>
      <c r="BP468" s="59" t="s">
        <v>2191</v>
      </c>
      <c r="BQ468" s="59" t="s">
        <v>2191</v>
      </c>
      <c r="BR468" s="59" t="s">
        <v>2191</v>
      </c>
      <c r="BS468" s="59" t="s">
        <v>16931</v>
      </c>
      <c r="BT468" s="59" t="str">
        <f>HYPERLINK("https%3A%2F%2Fwww.webofscience.com%2Fwos%2Fwoscc%2Ffull-record%2FWOS:000277241800011","View Full Record in Web of Science")</f>
        <v>View Full Record in Web of Science</v>
      </c>
      <c r="BX468" s="37" t="e">
        <f>VLOOKUP(BE468,[2]scopus!$N$2:$N$1043,1,FALSE)</f>
        <v>#N/A</v>
      </c>
    </row>
    <row r="469" spans="1:78" x14ac:dyDescent="0.15">
      <c r="A469" s="59" t="s">
        <v>12379</v>
      </c>
      <c r="B469" s="59" t="s">
        <v>16930</v>
      </c>
      <c r="C469" s="59" t="s">
        <v>2191</v>
      </c>
      <c r="D469" s="59" t="s">
        <v>2191</v>
      </c>
      <c r="E469" s="59" t="s">
        <v>2191</v>
      </c>
      <c r="F469" s="59" t="s">
        <v>16929</v>
      </c>
      <c r="G469" s="59" t="s">
        <v>2191</v>
      </c>
      <c r="H469" s="59" t="s">
        <v>2191</v>
      </c>
      <c r="I469" s="59" t="s">
        <v>16928</v>
      </c>
      <c r="J469" s="59" t="s">
        <v>16927</v>
      </c>
      <c r="K469" s="59" t="s">
        <v>2191</v>
      </c>
      <c r="L469" s="59" t="s">
        <v>2191</v>
      </c>
      <c r="M469" s="59" t="s">
        <v>2191</v>
      </c>
      <c r="N469" s="59" t="s">
        <v>2191</v>
      </c>
      <c r="O469" s="59" t="s">
        <v>2191</v>
      </c>
      <c r="P469" s="59" t="s">
        <v>2191</v>
      </c>
      <c r="Q469" s="59" t="s">
        <v>2191</v>
      </c>
      <c r="R469" s="59" t="s">
        <v>2191</v>
      </c>
      <c r="S469" s="59" t="s">
        <v>2191</v>
      </c>
      <c r="T469" s="59" t="s">
        <v>2191</v>
      </c>
      <c r="U469" s="59" t="s">
        <v>2191</v>
      </c>
      <c r="V469" s="59" t="s">
        <v>16926</v>
      </c>
      <c r="W469" s="59" t="s">
        <v>2191</v>
      </c>
      <c r="X469" s="59" t="s">
        <v>2191</v>
      </c>
      <c r="Y469" s="59" t="s">
        <v>2191</v>
      </c>
      <c r="Z469" s="59" t="s">
        <v>2191</v>
      </c>
      <c r="AA469" s="59" t="s">
        <v>16925</v>
      </c>
      <c r="AB469" s="59" t="s">
        <v>16924</v>
      </c>
      <c r="AC469" s="59" t="s">
        <v>2191</v>
      </c>
      <c r="AD469" s="59" t="s">
        <v>2191</v>
      </c>
      <c r="AE469" s="59" t="s">
        <v>2191</v>
      </c>
      <c r="AF469" s="59" t="s">
        <v>2191</v>
      </c>
      <c r="AG469" s="59" t="s">
        <v>2191</v>
      </c>
      <c r="AH469" s="59" t="s">
        <v>2191</v>
      </c>
      <c r="AI469" s="59" t="s">
        <v>2191</v>
      </c>
      <c r="AJ469" s="59" t="s">
        <v>2191</v>
      </c>
      <c r="AK469" s="59" t="s">
        <v>2191</v>
      </c>
      <c r="AL469" s="59" t="s">
        <v>2191</v>
      </c>
      <c r="AM469" s="59" t="s">
        <v>2191</v>
      </c>
      <c r="AN469" s="59" t="s">
        <v>2191</v>
      </c>
      <c r="AO469" s="59" t="s">
        <v>16923</v>
      </c>
      <c r="AP469" s="59" t="s">
        <v>16922</v>
      </c>
      <c r="AQ469" s="59" t="s">
        <v>2191</v>
      </c>
      <c r="AR469" s="59" t="s">
        <v>2191</v>
      </c>
      <c r="AS469" s="59" t="s">
        <v>2191</v>
      </c>
      <c r="AT469" s="59" t="s">
        <v>13112</v>
      </c>
      <c r="AU469" s="59">
        <v>2016</v>
      </c>
      <c r="AV469" s="59">
        <v>61</v>
      </c>
      <c r="AW469" s="59">
        <v>3</v>
      </c>
      <c r="AX469" s="59" t="s">
        <v>2191</v>
      </c>
      <c r="AY469" s="59" t="s">
        <v>2191</v>
      </c>
      <c r="AZ469" s="59" t="s">
        <v>2191</v>
      </c>
      <c r="BA469" s="59" t="s">
        <v>2191</v>
      </c>
      <c r="BB469" s="59">
        <v>393</v>
      </c>
      <c r="BC469" s="59">
        <v>432</v>
      </c>
      <c r="BD469" s="59" t="s">
        <v>2191</v>
      </c>
      <c r="BE469" s="59" t="s">
        <v>308</v>
      </c>
      <c r="BF469" s="59" t="str">
        <f>HYPERLINK("http://dx.doi.org/10.1177/0001839216637849","http://dx.doi.org/10.1177/0001839216637849")</f>
        <v>http://dx.doi.org/10.1177/0001839216637849</v>
      </c>
      <c r="BG469" s="59" t="s">
        <v>2191</v>
      </c>
      <c r="BH469" s="59" t="s">
        <v>2191</v>
      </c>
      <c r="BI469" s="59" t="s">
        <v>2191</v>
      </c>
      <c r="BJ469" s="59" t="s">
        <v>2191</v>
      </c>
      <c r="BK469" s="59" t="s">
        <v>2191</v>
      </c>
      <c r="BL469" s="59" t="s">
        <v>2191</v>
      </c>
      <c r="BM469" s="59" t="s">
        <v>2191</v>
      </c>
      <c r="BN469" s="59">
        <v>27499546</v>
      </c>
      <c r="BO469" s="59" t="s">
        <v>2191</v>
      </c>
      <c r="BP469" s="59" t="s">
        <v>2191</v>
      </c>
      <c r="BQ469" s="59" t="s">
        <v>2191</v>
      </c>
      <c r="BR469" s="59" t="s">
        <v>2191</v>
      </c>
      <c r="BS469" s="59" t="s">
        <v>16921</v>
      </c>
      <c r="BT469" s="59" t="str">
        <f>HYPERLINK("https%3A%2F%2Fwww.webofscience.com%2Fwos%2Fwoscc%2Ffull-record%2FWOS:000380952300008","View Full Record in Web of Science")</f>
        <v>View Full Record in Web of Science</v>
      </c>
      <c r="BX469" s="37" t="str">
        <f>VLOOKUP(BE469,[2]scopus!$N$2:$N$1043,1,FALSE)</f>
        <v>10.1177/0001839216637849</v>
      </c>
    </row>
    <row r="470" spans="1:78" x14ac:dyDescent="0.15">
      <c r="A470" s="59" t="s">
        <v>12379</v>
      </c>
      <c r="B470" s="59" t="s">
        <v>16920</v>
      </c>
      <c r="C470" s="59" t="s">
        <v>2191</v>
      </c>
      <c r="D470" s="59" t="s">
        <v>2191</v>
      </c>
      <c r="E470" s="59" t="s">
        <v>2191</v>
      </c>
      <c r="F470" s="59" t="s">
        <v>16919</v>
      </c>
      <c r="G470" s="59" t="s">
        <v>2191</v>
      </c>
      <c r="H470" s="59" t="s">
        <v>2191</v>
      </c>
      <c r="I470" s="59" t="s">
        <v>4196</v>
      </c>
      <c r="J470" s="59" t="s">
        <v>12643</v>
      </c>
      <c r="K470" s="59" t="s">
        <v>2191</v>
      </c>
      <c r="L470" s="59" t="s">
        <v>2191</v>
      </c>
      <c r="M470" s="59" t="s">
        <v>2191</v>
      </c>
      <c r="N470" s="59" t="s">
        <v>2191</v>
      </c>
      <c r="O470" s="59" t="s">
        <v>2191</v>
      </c>
      <c r="P470" s="59" t="s">
        <v>2191</v>
      </c>
      <c r="Q470" s="59" t="s">
        <v>2191</v>
      </c>
      <c r="R470" s="59" t="s">
        <v>2191</v>
      </c>
      <c r="S470" s="59" t="s">
        <v>2191</v>
      </c>
      <c r="T470" s="59" t="s">
        <v>2191</v>
      </c>
      <c r="U470" s="59" t="s">
        <v>2191</v>
      </c>
      <c r="V470" s="59" t="s">
        <v>16918</v>
      </c>
      <c r="W470" s="59" t="s">
        <v>2191</v>
      </c>
      <c r="X470" s="59" t="s">
        <v>2191</v>
      </c>
      <c r="Y470" s="59" t="s">
        <v>2191</v>
      </c>
      <c r="Z470" s="59" t="s">
        <v>2191</v>
      </c>
      <c r="AA470" s="59" t="s">
        <v>16917</v>
      </c>
      <c r="AB470" s="59" t="s">
        <v>16916</v>
      </c>
      <c r="AC470" s="59" t="s">
        <v>2191</v>
      </c>
      <c r="AD470" s="59" t="s">
        <v>2191</v>
      </c>
      <c r="AE470" s="59" t="s">
        <v>2191</v>
      </c>
      <c r="AF470" s="59" t="s">
        <v>2191</v>
      </c>
      <c r="AG470" s="59" t="s">
        <v>2191</v>
      </c>
      <c r="AH470" s="59" t="s">
        <v>2191</v>
      </c>
      <c r="AI470" s="59" t="s">
        <v>2191</v>
      </c>
      <c r="AJ470" s="59" t="s">
        <v>2191</v>
      </c>
      <c r="AK470" s="59" t="s">
        <v>2191</v>
      </c>
      <c r="AL470" s="59" t="s">
        <v>2191</v>
      </c>
      <c r="AM470" s="59" t="s">
        <v>2191</v>
      </c>
      <c r="AN470" s="59" t="s">
        <v>2191</v>
      </c>
      <c r="AO470" s="59" t="s">
        <v>12640</v>
      </c>
      <c r="AP470" s="59" t="s">
        <v>12639</v>
      </c>
      <c r="AQ470" s="59" t="s">
        <v>2191</v>
      </c>
      <c r="AR470" s="59" t="s">
        <v>2191</v>
      </c>
      <c r="AS470" s="59" t="s">
        <v>2191</v>
      </c>
      <c r="AT470" s="59" t="s">
        <v>12418</v>
      </c>
      <c r="AU470" s="59">
        <v>2020</v>
      </c>
      <c r="AV470" s="59">
        <v>62</v>
      </c>
      <c r="AW470" s="59" t="s">
        <v>2191</v>
      </c>
      <c r="AX470" s="59" t="s">
        <v>2191</v>
      </c>
      <c r="AY470" s="59" t="s">
        <v>2191</v>
      </c>
      <c r="AZ470" s="59" t="s">
        <v>2191</v>
      </c>
      <c r="BA470" s="59" t="s">
        <v>2191</v>
      </c>
      <c r="BB470" s="59" t="s">
        <v>2191</v>
      </c>
      <c r="BC470" s="59" t="s">
        <v>2191</v>
      </c>
      <c r="BD470" s="59">
        <v>101589</v>
      </c>
      <c r="BE470" s="59" t="s">
        <v>4195</v>
      </c>
      <c r="BF470" s="59" t="str">
        <f>HYPERLINK("http://dx.doi.org/10.1016/j.jcorpfin.2020.101589","http://dx.doi.org/10.1016/j.jcorpfin.2020.101589")</f>
        <v>http://dx.doi.org/10.1016/j.jcorpfin.2020.101589</v>
      </c>
      <c r="BG470" s="59" t="s">
        <v>2191</v>
      </c>
      <c r="BH470" s="59" t="s">
        <v>2191</v>
      </c>
      <c r="BI470" s="59" t="s">
        <v>2191</v>
      </c>
      <c r="BJ470" s="59" t="s">
        <v>2191</v>
      </c>
      <c r="BK470" s="59" t="s">
        <v>2191</v>
      </c>
      <c r="BL470" s="59" t="s">
        <v>2191</v>
      </c>
      <c r="BM470" s="59" t="s">
        <v>2191</v>
      </c>
      <c r="BN470" s="59" t="s">
        <v>2191</v>
      </c>
      <c r="BO470" s="59" t="s">
        <v>2191</v>
      </c>
      <c r="BP470" s="59" t="s">
        <v>2191</v>
      </c>
      <c r="BQ470" s="59" t="s">
        <v>2191</v>
      </c>
      <c r="BR470" s="59" t="s">
        <v>2191</v>
      </c>
      <c r="BS470" s="59" t="s">
        <v>16915</v>
      </c>
      <c r="BT470" s="59" t="str">
        <f>HYPERLINK("https%3A%2F%2Fwww.webofscience.com%2Fwos%2Fwoscc%2Ffull-record%2FWOS:000534353900031","View Full Record in Web of Science")</f>
        <v>View Full Record in Web of Science</v>
      </c>
      <c r="BX470" s="37" t="str">
        <f>VLOOKUP(BE470,[2]scopus!$N$2:$N$1043,1,FALSE)</f>
        <v>10.1016/j.jcorpfin.2020.101589</v>
      </c>
    </row>
    <row r="471" spans="1:78" x14ac:dyDescent="0.15">
      <c r="A471" s="59" t="s">
        <v>12379</v>
      </c>
      <c r="B471" s="59" t="s">
        <v>16914</v>
      </c>
      <c r="C471" s="59" t="s">
        <v>2191</v>
      </c>
      <c r="D471" s="59" t="s">
        <v>2191</v>
      </c>
      <c r="E471" s="59" t="s">
        <v>2191</v>
      </c>
      <c r="F471" s="59" t="s">
        <v>16913</v>
      </c>
      <c r="G471" s="59" t="s">
        <v>2191</v>
      </c>
      <c r="H471" s="59" t="s">
        <v>2191</v>
      </c>
      <c r="I471" s="59" t="s">
        <v>2474</v>
      </c>
      <c r="J471" s="59" t="s">
        <v>12643</v>
      </c>
      <c r="K471" s="59" t="s">
        <v>2191</v>
      </c>
      <c r="L471" s="59" t="s">
        <v>2191</v>
      </c>
      <c r="M471" s="59" t="s">
        <v>2191</v>
      </c>
      <c r="N471" s="59" t="s">
        <v>2191</v>
      </c>
      <c r="O471" s="59" t="s">
        <v>2191</v>
      </c>
      <c r="P471" s="59" t="s">
        <v>2191</v>
      </c>
      <c r="Q471" s="59" t="s">
        <v>2191</v>
      </c>
      <c r="R471" s="59" t="s">
        <v>2191</v>
      </c>
      <c r="S471" s="59" t="s">
        <v>2191</v>
      </c>
      <c r="T471" s="59" t="s">
        <v>2191</v>
      </c>
      <c r="U471" s="59" t="s">
        <v>2191</v>
      </c>
      <c r="V471" s="59" t="s">
        <v>16912</v>
      </c>
      <c r="W471" s="59" t="s">
        <v>2191</v>
      </c>
      <c r="X471" s="59" t="s">
        <v>2191</v>
      </c>
      <c r="Y471" s="59" t="s">
        <v>2191</v>
      </c>
      <c r="Z471" s="59" t="s">
        <v>2191</v>
      </c>
      <c r="AA471" s="59" t="s">
        <v>16911</v>
      </c>
      <c r="AB471" s="59" t="s">
        <v>16910</v>
      </c>
      <c r="AC471" s="59" t="s">
        <v>2191</v>
      </c>
      <c r="AD471" s="59" t="s">
        <v>2191</v>
      </c>
      <c r="AE471" s="59" t="s">
        <v>2191</v>
      </c>
      <c r="AF471" s="59" t="s">
        <v>2191</v>
      </c>
      <c r="AG471" s="59" t="s">
        <v>2191</v>
      </c>
      <c r="AH471" s="59" t="s">
        <v>2191</v>
      </c>
      <c r="AI471" s="59" t="s">
        <v>2191</v>
      </c>
      <c r="AJ471" s="59" t="s">
        <v>2191</v>
      </c>
      <c r="AK471" s="59" t="s">
        <v>2191</v>
      </c>
      <c r="AL471" s="59" t="s">
        <v>2191</v>
      </c>
      <c r="AM471" s="59" t="s">
        <v>2191</v>
      </c>
      <c r="AN471" s="59" t="s">
        <v>2191</v>
      </c>
      <c r="AO471" s="59" t="s">
        <v>12640</v>
      </c>
      <c r="AP471" s="59" t="s">
        <v>12639</v>
      </c>
      <c r="AQ471" s="59" t="s">
        <v>2191</v>
      </c>
      <c r="AR471" s="59" t="s">
        <v>2191</v>
      </c>
      <c r="AS471" s="59" t="s">
        <v>2191</v>
      </c>
      <c r="AT471" s="59" t="s">
        <v>12465</v>
      </c>
      <c r="AU471" s="59">
        <v>2019</v>
      </c>
      <c r="AV471" s="59">
        <v>59</v>
      </c>
      <c r="AW471" s="59" t="s">
        <v>2191</v>
      </c>
      <c r="AX471" s="59" t="s">
        <v>2191</v>
      </c>
      <c r="AY471" s="59" t="s">
        <v>2191</v>
      </c>
      <c r="AZ471" s="59" t="s">
        <v>12540</v>
      </c>
      <c r="BA471" s="59" t="s">
        <v>2191</v>
      </c>
      <c r="BB471" s="59">
        <v>10</v>
      </c>
      <c r="BC471" s="59">
        <v>30</v>
      </c>
      <c r="BD471" s="59" t="s">
        <v>2191</v>
      </c>
      <c r="BE471" s="59" t="s">
        <v>2473</v>
      </c>
      <c r="BF471" s="59" t="str">
        <f>HYPERLINK("http://dx.doi.org/10.1016/j.jcorpfin.2016.09.007","http://dx.doi.org/10.1016/j.jcorpfin.2016.09.007")</f>
        <v>http://dx.doi.org/10.1016/j.jcorpfin.2016.09.007</v>
      </c>
      <c r="BG471" s="59" t="s">
        <v>2191</v>
      </c>
      <c r="BH471" s="59" t="s">
        <v>2191</v>
      </c>
      <c r="BI471" s="59" t="s">
        <v>2191</v>
      </c>
      <c r="BJ471" s="59" t="s">
        <v>2191</v>
      </c>
      <c r="BK471" s="59" t="s">
        <v>2191</v>
      </c>
      <c r="BL471" s="59" t="s">
        <v>2191</v>
      </c>
      <c r="BM471" s="59" t="s">
        <v>2191</v>
      </c>
      <c r="BN471" s="59" t="s">
        <v>2191</v>
      </c>
      <c r="BO471" s="59" t="s">
        <v>2191</v>
      </c>
      <c r="BP471" s="59" t="s">
        <v>2191</v>
      </c>
      <c r="BQ471" s="59" t="s">
        <v>2191</v>
      </c>
      <c r="BR471" s="59" t="s">
        <v>2191</v>
      </c>
      <c r="BS471" s="59" t="s">
        <v>16909</v>
      </c>
      <c r="BT471" s="59" t="str">
        <f>HYPERLINK("https%3A%2F%2Fwww.webofscience.com%2Fwos%2Fwoscc%2Ffull-record%2FWOS:000506727600002","View Full Record in Web of Science")</f>
        <v>View Full Record in Web of Science</v>
      </c>
      <c r="BX471" s="37" t="e">
        <f>VLOOKUP(BE471,[2]scopus!$N$2:$N$1043,1,FALSE)</f>
        <v>#N/A</v>
      </c>
    </row>
    <row r="472" spans="1:78" x14ac:dyDescent="0.15">
      <c r="A472" s="59" t="s">
        <v>12379</v>
      </c>
      <c r="B472" s="59" t="s">
        <v>16908</v>
      </c>
      <c r="C472" s="59" t="s">
        <v>2191</v>
      </c>
      <c r="D472" s="59" t="s">
        <v>2191</v>
      </c>
      <c r="E472" s="59" t="s">
        <v>2191</v>
      </c>
      <c r="F472" s="59" t="s">
        <v>16907</v>
      </c>
      <c r="G472" s="59" t="s">
        <v>2191</v>
      </c>
      <c r="H472" s="59" t="s">
        <v>2191</v>
      </c>
      <c r="I472" s="59" t="s">
        <v>2472</v>
      </c>
      <c r="J472" s="59" t="s">
        <v>16906</v>
      </c>
      <c r="K472" s="59" t="s">
        <v>2191</v>
      </c>
      <c r="L472" s="59" t="s">
        <v>2191</v>
      </c>
      <c r="M472" s="59" t="s">
        <v>2191</v>
      </c>
      <c r="N472" s="59" t="s">
        <v>2191</v>
      </c>
      <c r="O472" s="59" t="s">
        <v>2191</v>
      </c>
      <c r="P472" s="59" t="s">
        <v>2191</v>
      </c>
      <c r="Q472" s="59" t="s">
        <v>2191</v>
      </c>
      <c r="R472" s="59" t="s">
        <v>2191</v>
      </c>
      <c r="S472" s="59" t="s">
        <v>2191</v>
      </c>
      <c r="T472" s="59" t="s">
        <v>2191</v>
      </c>
      <c r="U472" s="59" t="s">
        <v>2191</v>
      </c>
      <c r="V472" s="59" t="s">
        <v>16905</v>
      </c>
      <c r="W472" s="59" t="s">
        <v>2191</v>
      </c>
      <c r="X472" s="59" t="s">
        <v>2191</v>
      </c>
      <c r="Y472" s="59" t="s">
        <v>2191</v>
      </c>
      <c r="Z472" s="59" t="s">
        <v>2191</v>
      </c>
      <c r="AA472" s="59" t="s">
        <v>16904</v>
      </c>
      <c r="AB472" s="59" t="s">
        <v>16903</v>
      </c>
      <c r="AC472" s="59" t="s">
        <v>2191</v>
      </c>
      <c r="AD472" s="59" t="s">
        <v>2191</v>
      </c>
      <c r="AE472" s="59" t="s">
        <v>2191</v>
      </c>
      <c r="AF472" s="59" t="s">
        <v>2191</v>
      </c>
      <c r="AG472" s="59" t="s">
        <v>2191</v>
      </c>
      <c r="AH472" s="59" t="s">
        <v>2191</v>
      </c>
      <c r="AI472" s="59" t="s">
        <v>2191</v>
      </c>
      <c r="AJ472" s="59" t="s">
        <v>2191</v>
      </c>
      <c r="AK472" s="59" t="s">
        <v>2191</v>
      </c>
      <c r="AL472" s="59" t="s">
        <v>2191</v>
      </c>
      <c r="AM472" s="59" t="s">
        <v>2191</v>
      </c>
      <c r="AN472" s="59" t="s">
        <v>2191</v>
      </c>
      <c r="AO472" s="59" t="s">
        <v>16902</v>
      </c>
      <c r="AP472" s="59" t="s">
        <v>16901</v>
      </c>
      <c r="AQ472" s="59" t="s">
        <v>2191</v>
      </c>
      <c r="AR472" s="59" t="s">
        <v>2191</v>
      </c>
      <c r="AS472" s="59" t="s">
        <v>2191</v>
      </c>
      <c r="AT472" s="59" t="s">
        <v>12418</v>
      </c>
      <c r="AU472" s="59">
        <v>2023</v>
      </c>
      <c r="AV472" s="59">
        <v>53</v>
      </c>
      <c r="AW472" s="59">
        <v>3</v>
      </c>
      <c r="AX472" s="59" t="s">
        <v>2191</v>
      </c>
      <c r="AY472" s="59" t="s">
        <v>2191</v>
      </c>
      <c r="AZ472" s="59" t="s">
        <v>2191</v>
      </c>
      <c r="BA472" s="59" t="s">
        <v>2191</v>
      </c>
      <c r="BB472" s="59">
        <v>408</v>
      </c>
      <c r="BC472" s="59">
        <v>433</v>
      </c>
      <c r="BD472" s="59" t="s">
        <v>2191</v>
      </c>
      <c r="BE472" s="59" t="s">
        <v>2471</v>
      </c>
      <c r="BF472" s="59" t="str">
        <f>HYPERLINK("http://dx.doi.org/10.1111/radm.12579","http://dx.doi.org/10.1111/radm.12579")</f>
        <v>http://dx.doi.org/10.1111/radm.12579</v>
      </c>
      <c r="BG472" s="59" t="s">
        <v>2191</v>
      </c>
      <c r="BH472" s="59" t="s">
        <v>14408</v>
      </c>
      <c r="BI472" s="59" t="s">
        <v>2191</v>
      </c>
      <c r="BJ472" s="59" t="s">
        <v>2191</v>
      </c>
      <c r="BK472" s="59" t="s">
        <v>2191</v>
      </c>
      <c r="BL472" s="59" t="s">
        <v>2191</v>
      </c>
      <c r="BM472" s="59" t="s">
        <v>2191</v>
      </c>
      <c r="BN472" s="59" t="s">
        <v>2191</v>
      </c>
      <c r="BO472" s="59" t="s">
        <v>2191</v>
      </c>
      <c r="BP472" s="59" t="s">
        <v>2191</v>
      </c>
      <c r="BQ472" s="59" t="s">
        <v>2191</v>
      </c>
      <c r="BR472" s="59" t="s">
        <v>2191</v>
      </c>
      <c r="BS472" s="59" t="s">
        <v>16900</v>
      </c>
      <c r="BT472" s="59" t="str">
        <f>HYPERLINK("https%3A%2F%2Fwww.webofscience.com%2Fwos%2Fwoscc%2Ffull-record%2FWOS:000942197400001","View Full Record in Web of Science")</f>
        <v>View Full Record in Web of Science</v>
      </c>
      <c r="BX472" s="37" t="e">
        <f>VLOOKUP(BE472,[2]scopus!$N$2:$N$1043,1,FALSE)</f>
        <v>#N/A</v>
      </c>
    </row>
    <row r="473" spans="1:78" x14ac:dyDescent="0.15">
      <c r="A473" s="59" t="s">
        <v>12379</v>
      </c>
      <c r="B473" s="59" t="s">
        <v>16899</v>
      </c>
      <c r="C473" s="59" t="s">
        <v>2191</v>
      </c>
      <c r="D473" s="59" t="s">
        <v>2191</v>
      </c>
      <c r="E473" s="59" t="s">
        <v>2191</v>
      </c>
      <c r="F473" s="59" t="s">
        <v>16898</v>
      </c>
      <c r="G473" s="59" t="s">
        <v>2191</v>
      </c>
      <c r="H473" s="59" t="s">
        <v>2191</v>
      </c>
      <c r="I473" s="59" t="s">
        <v>2470</v>
      </c>
      <c r="J473" s="59" t="s">
        <v>12664</v>
      </c>
      <c r="K473" s="59" t="s">
        <v>2191</v>
      </c>
      <c r="L473" s="59" t="s">
        <v>2191</v>
      </c>
      <c r="M473" s="59" t="s">
        <v>2191</v>
      </c>
      <c r="N473" s="59" t="s">
        <v>2191</v>
      </c>
      <c r="O473" s="59" t="s">
        <v>2191</v>
      </c>
      <c r="P473" s="59" t="s">
        <v>2191</v>
      </c>
      <c r="Q473" s="59" t="s">
        <v>2191</v>
      </c>
      <c r="R473" s="59" t="s">
        <v>2191</v>
      </c>
      <c r="S473" s="59" t="s">
        <v>2191</v>
      </c>
      <c r="T473" s="59" t="s">
        <v>2191</v>
      </c>
      <c r="U473" s="59" t="s">
        <v>2191</v>
      </c>
      <c r="V473" s="59" t="s">
        <v>16897</v>
      </c>
      <c r="W473" s="59" t="s">
        <v>2191</v>
      </c>
      <c r="X473" s="59" t="s">
        <v>2191</v>
      </c>
      <c r="Y473" s="59" t="s">
        <v>2191</v>
      </c>
      <c r="Z473" s="59" t="s">
        <v>2191</v>
      </c>
      <c r="AA473" s="59" t="s">
        <v>16896</v>
      </c>
      <c r="AB473" s="59" t="s">
        <v>2191</v>
      </c>
      <c r="AC473" s="59" t="s">
        <v>2191</v>
      </c>
      <c r="AD473" s="59" t="s">
        <v>2191</v>
      </c>
      <c r="AE473" s="59" t="s">
        <v>2191</v>
      </c>
      <c r="AF473" s="59" t="s">
        <v>2191</v>
      </c>
      <c r="AG473" s="59" t="s">
        <v>2191</v>
      </c>
      <c r="AH473" s="59" t="s">
        <v>2191</v>
      </c>
      <c r="AI473" s="59" t="s">
        <v>2191</v>
      </c>
      <c r="AJ473" s="59" t="s">
        <v>2191</v>
      </c>
      <c r="AK473" s="59" t="s">
        <v>2191</v>
      </c>
      <c r="AL473" s="59" t="s">
        <v>2191</v>
      </c>
      <c r="AM473" s="59" t="s">
        <v>2191</v>
      </c>
      <c r="AN473" s="59" t="s">
        <v>2191</v>
      </c>
      <c r="AO473" s="59" t="s">
        <v>12662</v>
      </c>
      <c r="AP473" s="59" t="s">
        <v>12661</v>
      </c>
      <c r="AQ473" s="59" t="s">
        <v>2191</v>
      </c>
      <c r="AR473" s="59" t="s">
        <v>2191</v>
      </c>
      <c r="AS473" s="59" t="s">
        <v>2191</v>
      </c>
      <c r="AT473" s="59" t="s">
        <v>12608</v>
      </c>
      <c r="AU473" s="59">
        <v>2013</v>
      </c>
      <c r="AV473" s="59">
        <v>30</v>
      </c>
      <c r="AW473" s="59">
        <v>1</v>
      </c>
      <c r="AX473" s="59" t="s">
        <v>2191</v>
      </c>
      <c r="AY473" s="59" t="s">
        <v>2191</v>
      </c>
      <c r="AZ473" s="59" t="s">
        <v>2191</v>
      </c>
      <c r="BA473" s="59" t="s">
        <v>2191</v>
      </c>
      <c r="BB473" s="59">
        <v>296</v>
      </c>
      <c r="BC473" s="59">
        <v>324</v>
      </c>
      <c r="BD473" s="59" t="s">
        <v>2191</v>
      </c>
      <c r="BE473" s="59" t="s">
        <v>2469</v>
      </c>
      <c r="BF473" s="59" t="str">
        <f>HYPERLINK("http://dx.doi.org/10.1111/j.1911-3846.2011.01155.x","http://dx.doi.org/10.1111/j.1911-3846.2011.01155.x")</f>
        <v>http://dx.doi.org/10.1111/j.1911-3846.2011.01155.x</v>
      </c>
      <c r="BG473" s="59" t="s">
        <v>2191</v>
      </c>
      <c r="BH473" s="59" t="s">
        <v>2191</v>
      </c>
      <c r="BI473" s="59" t="s">
        <v>2191</v>
      </c>
      <c r="BJ473" s="59" t="s">
        <v>2191</v>
      </c>
      <c r="BK473" s="59" t="s">
        <v>2191</v>
      </c>
      <c r="BL473" s="59" t="s">
        <v>2191</v>
      </c>
      <c r="BM473" s="59" t="s">
        <v>2191</v>
      </c>
      <c r="BN473" s="59" t="s">
        <v>2191</v>
      </c>
      <c r="BO473" s="59" t="s">
        <v>2191</v>
      </c>
      <c r="BP473" s="59" t="s">
        <v>2191</v>
      </c>
      <c r="BQ473" s="59" t="s">
        <v>2191</v>
      </c>
      <c r="BR473" s="59" t="s">
        <v>2191</v>
      </c>
      <c r="BS473" s="59" t="s">
        <v>16895</v>
      </c>
      <c r="BT473" s="59" t="str">
        <f>HYPERLINK("https%3A%2F%2Fwww.webofscience.com%2Fwos%2Fwoscc%2Ffull-record%2FWOS:000316805500010","View Full Record in Web of Science")</f>
        <v>View Full Record in Web of Science</v>
      </c>
      <c r="BX473" s="37" t="e">
        <f>VLOOKUP(BE473,[2]scopus!$N$2:$N$1043,1,FALSE)</f>
        <v>#N/A</v>
      </c>
    </row>
    <row r="474" spans="1:78" x14ac:dyDescent="0.15">
      <c r="A474" s="59" t="s">
        <v>12379</v>
      </c>
      <c r="B474" s="59" t="s">
        <v>16894</v>
      </c>
      <c r="C474" s="59" t="s">
        <v>2191</v>
      </c>
      <c r="D474" s="59" t="s">
        <v>2191</v>
      </c>
      <c r="E474" s="59" t="s">
        <v>2191</v>
      </c>
      <c r="F474" s="59" t="s">
        <v>16893</v>
      </c>
      <c r="G474" s="59" t="s">
        <v>2191</v>
      </c>
      <c r="H474" s="59" t="s">
        <v>2191</v>
      </c>
      <c r="I474" s="59" t="s">
        <v>4736</v>
      </c>
      <c r="J474" s="59" t="s">
        <v>16642</v>
      </c>
      <c r="K474" s="59" t="s">
        <v>2191</v>
      </c>
      <c r="L474" s="59" t="s">
        <v>2191</v>
      </c>
      <c r="M474" s="59" t="s">
        <v>2191</v>
      </c>
      <c r="N474" s="59" t="s">
        <v>2191</v>
      </c>
      <c r="O474" s="59" t="s">
        <v>2191</v>
      </c>
      <c r="P474" s="59" t="s">
        <v>2191</v>
      </c>
      <c r="Q474" s="59" t="s">
        <v>2191</v>
      </c>
      <c r="R474" s="59" t="s">
        <v>2191</v>
      </c>
      <c r="S474" s="59" t="s">
        <v>2191</v>
      </c>
      <c r="T474" s="59" t="s">
        <v>2191</v>
      </c>
      <c r="U474" s="59" t="s">
        <v>2191</v>
      </c>
      <c r="V474" s="59" t="s">
        <v>16892</v>
      </c>
      <c r="W474" s="59" t="s">
        <v>2191</v>
      </c>
      <c r="X474" s="59" t="s">
        <v>2191</v>
      </c>
      <c r="Y474" s="59" t="s">
        <v>2191</v>
      </c>
      <c r="Z474" s="59" t="s">
        <v>2191</v>
      </c>
      <c r="AA474" s="59" t="s">
        <v>2191</v>
      </c>
      <c r="AB474" s="59" t="s">
        <v>2191</v>
      </c>
      <c r="AC474" s="59" t="s">
        <v>2191</v>
      </c>
      <c r="AD474" s="59" t="s">
        <v>2191</v>
      </c>
      <c r="AE474" s="59" t="s">
        <v>2191</v>
      </c>
      <c r="AF474" s="59" t="s">
        <v>2191</v>
      </c>
      <c r="AG474" s="59" t="s">
        <v>2191</v>
      </c>
      <c r="AH474" s="59" t="s">
        <v>2191</v>
      </c>
      <c r="AI474" s="59" t="s">
        <v>2191</v>
      </c>
      <c r="AJ474" s="59" t="s">
        <v>2191</v>
      </c>
      <c r="AK474" s="59" t="s">
        <v>2191</v>
      </c>
      <c r="AL474" s="59" t="s">
        <v>2191</v>
      </c>
      <c r="AM474" s="59" t="s">
        <v>2191</v>
      </c>
      <c r="AN474" s="59" t="s">
        <v>2191</v>
      </c>
      <c r="AO474" s="59" t="s">
        <v>16640</v>
      </c>
      <c r="AP474" s="59" t="s">
        <v>16639</v>
      </c>
      <c r="AQ474" s="59" t="s">
        <v>2191</v>
      </c>
      <c r="AR474" s="59" t="s">
        <v>2191</v>
      </c>
      <c r="AS474" s="59" t="s">
        <v>2191</v>
      </c>
      <c r="AT474" s="59" t="s">
        <v>2191</v>
      </c>
      <c r="AU474" s="59">
        <v>2024</v>
      </c>
      <c r="AV474" s="59">
        <v>16</v>
      </c>
      <c r="AW474" s="59">
        <v>1</v>
      </c>
      <c r="AX474" s="59" t="s">
        <v>2191</v>
      </c>
      <c r="AY474" s="59" t="s">
        <v>2191</v>
      </c>
      <c r="AZ474" s="59" t="s">
        <v>2191</v>
      </c>
      <c r="BA474" s="59" t="s">
        <v>2191</v>
      </c>
      <c r="BB474" s="59" t="s">
        <v>2191</v>
      </c>
      <c r="BC474" s="59" t="s">
        <v>2191</v>
      </c>
      <c r="BD474" s="59" t="s">
        <v>2191</v>
      </c>
      <c r="BE474" s="59" t="s">
        <v>4735</v>
      </c>
      <c r="BF474" s="59" t="str">
        <f>HYPERLINK("http://dx.doi.org/10.1504/IJEV.2024.138253","http://dx.doi.org/10.1504/IJEV.2024.138253")</f>
        <v>http://dx.doi.org/10.1504/IJEV.2024.138253</v>
      </c>
      <c r="BG474" s="59" t="s">
        <v>2191</v>
      </c>
      <c r="BH474" s="59" t="s">
        <v>2191</v>
      </c>
      <c r="BI474" s="59" t="s">
        <v>2191</v>
      </c>
      <c r="BJ474" s="59" t="s">
        <v>2191</v>
      </c>
      <c r="BK474" s="59" t="s">
        <v>2191</v>
      </c>
      <c r="BL474" s="59" t="s">
        <v>2191</v>
      </c>
      <c r="BM474" s="59" t="s">
        <v>2191</v>
      </c>
      <c r="BN474" s="59" t="s">
        <v>2191</v>
      </c>
      <c r="BO474" s="59" t="s">
        <v>2191</v>
      </c>
      <c r="BP474" s="59" t="s">
        <v>2191</v>
      </c>
      <c r="BQ474" s="59" t="s">
        <v>2191</v>
      </c>
      <c r="BR474" s="59" t="s">
        <v>2191</v>
      </c>
      <c r="BS474" s="59" t="s">
        <v>16891</v>
      </c>
      <c r="BT474" s="59" t="str">
        <f>HYPERLINK("https%3A%2F%2Fwww.webofscience.com%2Fwos%2Fwoscc%2Ffull-record%2FWOS:001240218700004","View Full Record in Web of Science")</f>
        <v>View Full Record in Web of Science</v>
      </c>
      <c r="BX474" s="37" t="str">
        <f>VLOOKUP(BE474,[2]scopus!$N$2:$N$1043,1,FALSE)</f>
        <v>10.1504/IJEV.2024.138253</v>
      </c>
    </row>
    <row r="475" spans="1:78" x14ac:dyDescent="0.15">
      <c r="A475" s="59" t="s">
        <v>12379</v>
      </c>
      <c r="B475" s="59" t="s">
        <v>16890</v>
      </c>
      <c r="C475" s="59" t="s">
        <v>2191</v>
      </c>
      <c r="D475" s="59" t="s">
        <v>2191</v>
      </c>
      <c r="E475" s="59" t="s">
        <v>2191</v>
      </c>
      <c r="F475" s="59" t="s">
        <v>16889</v>
      </c>
      <c r="G475" s="59" t="s">
        <v>2191</v>
      </c>
      <c r="H475" s="59" t="s">
        <v>2191</v>
      </c>
      <c r="I475" s="59" t="s">
        <v>4637</v>
      </c>
      <c r="J475" s="59" t="s">
        <v>16888</v>
      </c>
      <c r="K475" s="59" t="s">
        <v>2191</v>
      </c>
      <c r="L475" s="59" t="s">
        <v>2191</v>
      </c>
      <c r="M475" s="59" t="s">
        <v>2191</v>
      </c>
      <c r="N475" s="59" t="s">
        <v>2191</v>
      </c>
      <c r="O475" s="59" t="s">
        <v>2191</v>
      </c>
      <c r="P475" s="59" t="s">
        <v>2191</v>
      </c>
      <c r="Q475" s="59" t="s">
        <v>2191</v>
      </c>
      <c r="R475" s="59" t="s">
        <v>2191</v>
      </c>
      <c r="S475" s="59" t="s">
        <v>2191</v>
      </c>
      <c r="T475" s="59" t="s">
        <v>2191</v>
      </c>
      <c r="U475" s="59" t="s">
        <v>2191</v>
      </c>
      <c r="V475" s="59" t="s">
        <v>16887</v>
      </c>
      <c r="W475" s="59" t="s">
        <v>2191</v>
      </c>
      <c r="X475" s="59" t="s">
        <v>2191</v>
      </c>
      <c r="Y475" s="59" t="s">
        <v>2191</v>
      </c>
      <c r="Z475" s="59" t="s">
        <v>2191</v>
      </c>
      <c r="AA475" s="59" t="s">
        <v>2191</v>
      </c>
      <c r="AB475" s="59" t="s">
        <v>16886</v>
      </c>
      <c r="AC475" s="59" t="s">
        <v>2191</v>
      </c>
      <c r="AD475" s="59" t="s">
        <v>2191</v>
      </c>
      <c r="AE475" s="59" t="s">
        <v>2191</v>
      </c>
      <c r="AF475" s="59" t="s">
        <v>2191</v>
      </c>
      <c r="AG475" s="59" t="s">
        <v>2191</v>
      </c>
      <c r="AH475" s="59" t="s">
        <v>2191</v>
      </c>
      <c r="AI475" s="59" t="s">
        <v>2191</v>
      </c>
      <c r="AJ475" s="59" t="s">
        <v>2191</v>
      </c>
      <c r="AK475" s="59" t="s">
        <v>2191</v>
      </c>
      <c r="AL475" s="59" t="s">
        <v>2191</v>
      </c>
      <c r="AM475" s="59" t="s">
        <v>2191</v>
      </c>
      <c r="AN475" s="59" t="s">
        <v>2191</v>
      </c>
      <c r="AO475" s="59" t="s">
        <v>16885</v>
      </c>
      <c r="AP475" s="59" t="s">
        <v>16884</v>
      </c>
      <c r="AQ475" s="59" t="s">
        <v>2191</v>
      </c>
      <c r="AR475" s="59" t="s">
        <v>2191</v>
      </c>
      <c r="AS475" s="59" t="s">
        <v>2191</v>
      </c>
      <c r="AT475" s="59" t="s">
        <v>15181</v>
      </c>
      <c r="AU475" s="59">
        <v>2023</v>
      </c>
      <c r="AV475" s="59">
        <v>41</v>
      </c>
      <c r="AW475" s="59">
        <v>5</v>
      </c>
      <c r="AX475" s="59" t="s">
        <v>2191</v>
      </c>
      <c r="AY475" s="59" t="s">
        <v>2191</v>
      </c>
      <c r="AZ475" s="59" t="s">
        <v>2191</v>
      </c>
      <c r="BA475" s="59" t="s">
        <v>2191</v>
      </c>
      <c r="BB475" s="59">
        <v>387</v>
      </c>
      <c r="BC475" s="59">
        <v>401</v>
      </c>
      <c r="BD475" s="59" t="s">
        <v>2191</v>
      </c>
      <c r="BE475" s="59" t="s">
        <v>4636</v>
      </c>
      <c r="BF475" s="59" t="str">
        <f>HYPERLINK("http://dx.doi.org/10.1080/01446193.2022.2137881","http://dx.doi.org/10.1080/01446193.2022.2137881")</f>
        <v>http://dx.doi.org/10.1080/01446193.2022.2137881</v>
      </c>
      <c r="BG475" s="59" t="s">
        <v>2191</v>
      </c>
      <c r="BH475" s="59" t="s">
        <v>14401</v>
      </c>
      <c r="BI475" s="59" t="s">
        <v>2191</v>
      </c>
      <c r="BJ475" s="59" t="s">
        <v>2191</v>
      </c>
      <c r="BK475" s="59" t="s">
        <v>2191</v>
      </c>
      <c r="BL475" s="59" t="s">
        <v>2191</v>
      </c>
      <c r="BM475" s="59" t="s">
        <v>2191</v>
      </c>
      <c r="BN475" s="59" t="s">
        <v>2191</v>
      </c>
      <c r="BO475" s="59" t="s">
        <v>2191</v>
      </c>
      <c r="BP475" s="59" t="s">
        <v>2191</v>
      </c>
      <c r="BQ475" s="59" t="s">
        <v>2191</v>
      </c>
      <c r="BR475" s="59" t="s">
        <v>2191</v>
      </c>
      <c r="BS475" s="59" t="s">
        <v>16883</v>
      </c>
      <c r="BT475" s="59" t="str">
        <f>HYPERLINK("https%3A%2F%2Fwww.webofscience.com%2Fwos%2Fwoscc%2Ffull-record%2FWOS:000876061300001","View Full Record in Web of Science")</f>
        <v>View Full Record in Web of Science</v>
      </c>
      <c r="BX475" s="37" t="str">
        <f>VLOOKUP(BE475,[2]scopus!$N$2:$N$1043,1,FALSE)</f>
        <v>10.1080/01446193.2022.2137881</v>
      </c>
    </row>
    <row r="476" spans="1:78" x14ac:dyDescent="0.15">
      <c r="A476" s="59" t="s">
        <v>12379</v>
      </c>
      <c r="B476" s="59" t="s">
        <v>16882</v>
      </c>
      <c r="C476" s="59" t="s">
        <v>2191</v>
      </c>
      <c r="D476" s="59" t="s">
        <v>2191</v>
      </c>
      <c r="E476" s="59" t="s">
        <v>2191</v>
      </c>
      <c r="F476" s="59" t="s">
        <v>16881</v>
      </c>
      <c r="G476" s="59" t="s">
        <v>2191</v>
      </c>
      <c r="H476" s="59" t="s">
        <v>2191</v>
      </c>
      <c r="I476" s="59" t="s">
        <v>3677</v>
      </c>
      <c r="J476" s="59" t="s">
        <v>12941</v>
      </c>
      <c r="K476" s="59" t="s">
        <v>2191</v>
      </c>
      <c r="L476" s="59" t="s">
        <v>2191</v>
      </c>
      <c r="M476" s="59" t="s">
        <v>2191</v>
      </c>
      <c r="N476" s="59" t="s">
        <v>2191</v>
      </c>
      <c r="O476" s="59" t="s">
        <v>2191</v>
      </c>
      <c r="P476" s="59" t="s">
        <v>2191</v>
      </c>
      <c r="Q476" s="59" t="s">
        <v>2191</v>
      </c>
      <c r="R476" s="59" t="s">
        <v>2191</v>
      </c>
      <c r="S476" s="59" t="s">
        <v>2191</v>
      </c>
      <c r="T476" s="59" t="s">
        <v>2191</v>
      </c>
      <c r="U476" s="59" t="s">
        <v>2191</v>
      </c>
      <c r="V476" s="59" t="s">
        <v>16880</v>
      </c>
      <c r="W476" s="59" t="s">
        <v>2191</v>
      </c>
      <c r="X476" s="59" t="s">
        <v>2191</v>
      </c>
      <c r="Y476" s="59" t="s">
        <v>2191</v>
      </c>
      <c r="Z476" s="59" t="s">
        <v>2191</v>
      </c>
      <c r="AA476" s="59" t="s">
        <v>2191</v>
      </c>
      <c r="AB476" s="59" t="s">
        <v>16879</v>
      </c>
      <c r="AC476" s="59" t="s">
        <v>2191</v>
      </c>
      <c r="AD476" s="59" t="s">
        <v>2191</v>
      </c>
      <c r="AE476" s="59" t="s">
        <v>2191</v>
      </c>
      <c r="AF476" s="59" t="s">
        <v>2191</v>
      </c>
      <c r="AG476" s="59" t="s">
        <v>2191</v>
      </c>
      <c r="AH476" s="59" t="s">
        <v>2191</v>
      </c>
      <c r="AI476" s="59" t="s">
        <v>2191</v>
      </c>
      <c r="AJ476" s="59" t="s">
        <v>2191</v>
      </c>
      <c r="AK476" s="59" t="s">
        <v>2191</v>
      </c>
      <c r="AL476" s="59" t="s">
        <v>2191</v>
      </c>
      <c r="AM476" s="59" t="s">
        <v>2191</v>
      </c>
      <c r="AN476" s="59" t="s">
        <v>2191</v>
      </c>
      <c r="AO476" s="59" t="s">
        <v>12938</v>
      </c>
      <c r="AP476" s="59" t="s">
        <v>13402</v>
      </c>
      <c r="AQ476" s="59" t="s">
        <v>2191</v>
      </c>
      <c r="AR476" s="59" t="s">
        <v>2191</v>
      </c>
      <c r="AS476" s="59" t="s">
        <v>2191</v>
      </c>
      <c r="AT476" s="59" t="s">
        <v>16878</v>
      </c>
      <c r="AU476" s="59">
        <v>2015</v>
      </c>
      <c r="AV476" s="59">
        <v>21</v>
      </c>
      <c r="AW476" s="59">
        <v>7</v>
      </c>
      <c r="AX476" s="59" t="s">
        <v>2191</v>
      </c>
      <c r="AY476" s="59" t="s">
        <v>2191</v>
      </c>
      <c r="AZ476" s="59" t="s">
        <v>2191</v>
      </c>
      <c r="BA476" s="59" t="s">
        <v>2191</v>
      </c>
      <c r="BB476" s="59">
        <v>608</v>
      </c>
      <c r="BC476" s="59">
        <v>628</v>
      </c>
      <c r="BD476" s="59" t="s">
        <v>2191</v>
      </c>
      <c r="BE476" s="59" t="s">
        <v>3676</v>
      </c>
      <c r="BF476" s="59" t="str">
        <f>HYPERLINK("http://dx.doi.org/10.1080/1351847X.2013.871736","http://dx.doi.org/10.1080/1351847X.2013.871736")</f>
        <v>http://dx.doi.org/10.1080/1351847X.2013.871736</v>
      </c>
      <c r="BG476" s="59" t="s">
        <v>2191</v>
      </c>
      <c r="BH476" s="59" t="s">
        <v>2191</v>
      </c>
      <c r="BI476" s="59" t="s">
        <v>2191</v>
      </c>
      <c r="BJ476" s="59" t="s">
        <v>2191</v>
      </c>
      <c r="BK476" s="59" t="s">
        <v>2191</v>
      </c>
      <c r="BL476" s="59" t="s">
        <v>2191</v>
      </c>
      <c r="BM476" s="59" t="s">
        <v>2191</v>
      </c>
      <c r="BN476" s="59" t="s">
        <v>2191</v>
      </c>
      <c r="BO476" s="59" t="s">
        <v>2191</v>
      </c>
      <c r="BP476" s="59" t="s">
        <v>2191</v>
      </c>
      <c r="BQ476" s="59" t="s">
        <v>2191</v>
      </c>
      <c r="BR476" s="59" t="s">
        <v>2191</v>
      </c>
      <c r="BS476" s="59" t="s">
        <v>16877</v>
      </c>
      <c r="BT476" s="59" t="str">
        <f>HYPERLINK("https%3A%2F%2Fwww.webofscience.com%2Fwos%2Fwoscc%2Ffull-record%2FWOS:000353706900005","View Full Record in Web of Science")</f>
        <v>View Full Record in Web of Science</v>
      </c>
      <c r="BX476" s="37" t="str">
        <f>VLOOKUP(BE476,[2]scopus!$N$2:$N$1043,1,FALSE)</f>
        <v>10.1080/1351847X.2013.871736</v>
      </c>
    </row>
    <row r="477" spans="1:78" x14ac:dyDescent="0.15">
      <c r="A477" s="59" t="s">
        <v>12379</v>
      </c>
      <c r="B477" s="59" t="s">
        <v>16876</v>
      </c>
      <c r="C477" s="59" t="s">
        <v>2191</v>
      </c>
      <c r="D477" s="59" t="s">
        <v>2191</v>
      </c>
      <c r="E477" s="59" t="s">
        <v>2191</v>
      </c>
      <c r="F477" s="59" t="s">
        <v>16875</v>
      </c>
      <c r="G477" s="59" t="s">
        <v>2191</v>
      </c>
      <c r="H477" s="59" t="s">
        <v>2191</v>
      </c>
      <c r="I477" s="59" t="s">
        <v>3336</v>
      </c>
      <c r="J477" s="59" t="s">
        <v>16039</v>
      </c>
      <c r="K477" s="59" t="s">
        <v>2191</v>
      </c>
      <c r="L477" s="59" t="s">
        <v>2191</v>
      </c>
      <c r="M477" s="59" t="s">
        <v>2191</v>
      </c>
      <c r="N477" s="59" t="s">
        <v>2191</v>
      </c>
      <c r="O477" s="59" t="s">
        <v>2191</v>
      </c>
      <c r="P477" s="59" t="s">
        <v>2191</v>
      </c>
      <c r="Q477" s="59" t="s">
        <v>2191</v>
      </c>
      <c r="R477" s="59" t="s">
        <v>2191</v>
      </c>
      <c r="S477" s="59" t="s">
        <v>2191</v>
      </c>
      <c r="T477" s="59" t="s">
        <v>2191</v>
      </c>
      <c r="U477" s="59" t="s">
        <v>2191</v>
      </c>
      <c r="V477" s="59" t="s">
        <v>16874</v>
      </c>
      <c r="W477" s="59" t="s">
        <v>2191</v>
      </c>
      <c r="X477" s="59" t="s">
        <v>2191</v>
      </c>
      <c r="Y477" s="59" t="s">
        <v>2191</v>
      </c>
      <c r="Z477" s="59" t="s">
        <v>2191</v>
      </c>
      <c r="AA477" s="59" t="s">
        <v>2191</v>
      </c>
      <c r="AB477" s="59" t="s">
        <v>2191</v>
      </c>
      <c r="AC477" s="59" t="s">
        <v>2191</v>
      </c>
      <c r="AD477" s="59" t="s">
        <v>2191</v>
      </c>
      <c r="AE477" s="59" t="s">
        <v>2191</v>
      </c>
      <c r="AF477" s="59" t="s">
        <v>2191</v>
      </c>
      <c r="AG477" s="59" t="s">
        <v>2191</v>
      </c>
      <c r="AH477" s="59" t="s">
        <v>2191</v>
      </c>
      <c r="AI477" s="59" t="s">
        <v>2191</v>
      </c>
      <c r="AJ477" s="59" t="s">
        <v>2191</v>
      </c>
      <c r="AK477" s="59" t="s">
        <v>2191</v>
      </c>
      <c r="AL477" s="59" t="s">
        <v>2191</v>
      </c>
      <c r="AM477" s="59" t="s">
        <v>2191</v>
      </c>
      <c r="AN477" s="59" t="s">
        <v>2191</v>
      </c>
      <c r="AO477" s="59" t="s">
        <v>16038</v>
      </c>
      <c r="AP477" s="59" t="s">
        <v>16226</v>
      </c>
      <c r="AQ477" s="59" t="s">
        <v>2191</v>
      </c>
      <c r="AR477" s="59" t="s">
        <v>2191</v>
      </c>
      <c r="AS477" s="59" t="s">
        <v>2191</v>
      </c>
      <c r="AT477" s="59" t="s">
        <v>12668</v>
      </c>
      <c r="AU477" s="59">
        <v>2009</v>
      </c>
      <c r="AV477" s="59">
        <v>24</v>
      </c>
      <c r="AW477" s="59">
        <v>3</v>
      </c>
      <c r="AX477" s="59" t="s">
        <v>2191</v>
      </c>
      <c r="AY477" s="59" t="s">
        <v>2191</v>
      </c>
      <c r="AZ477" s="59" t="s">
        <v>12540</v>
      </c>
      <c r="BA477" s="59" t="s">
        <v>2191</v>
      </c>
      <c r="BB477" s="59">
        <v>261</v>
      </c>
      <c r="BC477" s="59">
        <v>273</v>
      </c>
      <c r="BD477" s="59" t="s">
        <v>2191</v>
      </c>
      <c r="BE477" s="59" t="s">
        <v>3335</v>
      </c>
      <c r="BF477" s="59" t="str">
        <f>HYPERLINK("http://dx.doi.org/10.1016/j.jbusvent.2008.05.001","http://dx.doi.org/10.1016/j.jbusvent.2008.05.001")</f>
        <v>http://dx.doi.org/10.1016/j.jbusvent.2008.05.001</v>
      </c>
      <c r="BG477" s="59" t="s">
        <v>2191</v>
      </c>
      <c r="BH477" s="59" t="s">
        <v>2191</v>
      </c>
      <c r="BI477" s="59" t="s">
        <v>2191</v>
      </c>
      <c r="BJ477" s="59" t="s">
        <v>2191</v>
      </c>
      <c r="BK477" s="59" t="s">
        <v>2191</v>
      </c>
      <c r="BL477" s="59" t="s">
        <v>2191</v>
      </c>
      <c r="BM477" s="59" t="s">
        <v>2191</v>
      </c>
      <c r="BN477" s="59" t="s">
        <v>2191</v>
      </c>
      <c r="BO477" s="59" t="s">
        <v>2191</v>
      </c>
      <c r="BP477" s="59" t="s">
        <v>2191</v>
      </c>
      <c r="BQ477" s="59" t="s">
        <v>2191</v>
      </c>
      <c r="BR477" s="59" t="s">
        <v>2191</v>
      </c>
      <c r="BS477" s="59" t="s">
        <v>16873</v>
      </c>
      <c r="BT477" s="59" t="str">
        <f>HYPERLINK("https%3A%2F%2Fwww.webofscience.com%2Fwos%2Fwoscc%2Ffull-record%2FWOS:000266120500006","View Full Record in Web of Science")</f>
        <v>View Full Record in Web of Science</v>
      </c>
      <c r="BX477" s="37" t="str">
        <f>VLOOKUP(BE477,[2]scopus!$N$2:$N$1043,1,FALSE)</f>
        <v>10.1016/j.jbusvent.2008.05.001</v>
      </c>
    </row>
    <row r="478" spans="1:78" x14ac:dyDescent="0.15">
      <c r="A478" s="59" t="s">
        <v>12379</v>
      </c>
      <c r="B478" s="59" t="s">
        <v>16872</v>
      </c>
      <c r="C478" s="59" t="s">
        <v>2191</v>
      </c>
      <c r="D478" s="59" t="s">
        <v>2191</v>
      </c>
      <c r="E478" s="59" t="s">
        <v>2191</v>
      </c>
      <c r="F478" s="59" t="s">
        <v>16871</v>
      </c>
      <c r="G478" s="59" t="s">
        <v>2191</v>
      </c>
      <c r="H478" s="59" t="s">
        <v>2191</v>
      </c>
      <c r="I478" s="59" t="s">
        <v>2468</v>
      </c>
      <c r="J478" s="59" t="s">
        <v>16870</v>
      </c>
      <c r="K478" s="59" t="s">
        <v>2191</v>
      </c>
      <c r="L478" s="59" t="s">
        <v>2191</v>
      </c>
      <c r="M478" s="59" t="s">
        <v>2191</v>
      </c>
      <c r="N478" s="59" t="s">
        <v>2191</v>
      </c>
      <c r="O478" s="59" t="s">
        <v>2191</v>
      </c>
      <c r="P478" s="59" t="s">
        <v>2191</v>
      </c>
      <c r="Q478" s="59" t="s">
        <v>2191</v>
      </c>
      <c r="R478" s="59" t="s">
        <v>2191</v>
      </c>
      <c r="S478" s="59" t="s">
        <v>2191</v>
      </c>
      <c r="T478" s="59" t="s">
        <v>2191</v>
      </c>
      <c r="U478" s="59" t="s">
        <v>2191</v>
      </c>
      <c r="V478" s="59" t="s">
        <v>16869</v>
      </c>
      <c r="W478" s="59" t="s">
        <v>2191</v>
      </c>
      <c r="X478" s="59" t="s">
        <v>2191</v>
      </c>
      <c r="Y478" s="59" t="s">
        <v>2191</v>
      </c>
      <c r="Z478" s="59" t="s">
        <v>2191</v>
      </c>
      <c r="AA478" s="59" t="s">
        <v>2191</v>
      </c>
      <c r="AB478" s="59" t="s">
        <v>16868</v>
      </c>
      <c r="AC478" s="59" t="s">
        <v>2191</v>
      </c>
      <c r="AD478" s="59" t="s">
        <v>2191</v>
      </c>
      <c r="AE478" s="59" t="s">
        <v>2191</v>
      </c>
      <c r="AF478" s="59" t="s">
        <v>2191</v>
      </c>
      <c r="AG478" s="59" t="s">
        <v>2191</v>
      </c>
      <c r="AH478" s="59" t="s">
        <v>2191</v>
      </c>
      <c r="AI478" s="59" t="s">
        <v>2191</v>
      </c>
      <c r="AJ478" s="59" t="s">
        <v>2191</v>
      </c>
      <c r="AK478" s="59" t="s">
        <v>2191</v>
      </c>
      <c r="AL478" s="59" t="s">
        <v>2191</v>
      </c>
      <c r="AM478" s="59" t="s">
        <v>2191</v>
      </c>
      <c r="AN478" s="59" t="s">
        <v>2191</v>
      </c>
      <c r="AO478" s="59" t="s">
        <v>16867</v>
      </c>
      <c r="AP478" s="59" t="s">
        <v>16866</v>
      </c>
      <c r="AQ478" s="59" t="s">
        <v>2191</v>
      </c>
      <c r="AR478" s="59" t="s">
        <v>2191</v>
      </c>
      <c r="AS478" s="59" t="s">
        <v>2191</v>
      </c>
      <c r="AT478" s="59" t="s">
        <v>12390</v>
      </c>
      <c r="AU478" s="59">
        <v>2015</v>
      </c>
      <c r="AV478" s="59">
        <v>68</v>
      </c>
      <c r="AW478" s="59">
        <v>8</v>
      </c>
      <c r="AX478" s="59" t="s">
        <v>2191</v>
      </c>
      <c r="AY478" s="59" t="s">
        <v>2191</v>
      </c>
      <c r="AZ478" s="59" t="s">
        <v>12540</v>
      </c>
      <c r="BA478" s="59" t="s">
        <v>2191</v>
      </c>
      <c r="BB478" s="59">
        <v>1705</v>
      </c>
      <c r="BC478" s="59">
        <v>1716</v>
      </c>
      <c r="BD478" s="59" t="s">
        <v>2191</v>
      </c>
      <c r="BE478" s="59" t="s">
        <v>2467</v>
      </c>
      <c r="BF478" s="59" t="str">
        <f>HYPERLINK("http://dx.doi.org/10.1016/j.jbusres.2015.03.030","http://dx.doi.org/10.1016/j.jbusres.2015.03.030")</f>
        <v>http://dx.doi.org/10.1016/j.jbusres.2015.03.030</v>
      </c>
      <c r="BG478" s="59" t="s">
        <v>2191</v>
      </c>
      <c r="BH478" s="59" t="s">
        <v>2191</v>
      </c>
      <c r="BI478" s="59" t="s">
        <v>2191</v>
      </c>
      <c r="BJ478" s="59" t="s">
        <v>2191</v>
      </c>
      <c r="BK478" s="59" t="s">
        <v>2191</v>
      </c>
      <c r="BL478" s="59" t="s">
        <v>2191</v>
      </c>
      <c r="BM478" s="59" t="s">
        <v>2191</v>
      </c>
      <c r="BN478" s="59" t="s">
        <v>2191</v>
      </c>
      <c r="BO478" s="59" t="s">
        <v>2191</v>
      </c>
      <c r="BP478" s="59" t="s">
        <v>2191</v>
      </c>
      <c r="BQ478" s="59" t="s">
        <v>2191</v>
      </c>
      <c r="BR478" s="59" t="s">
        <v>2191</v>
      </c>
      <c r="BS478" s="59" t="s">
        <v>16865</v>
      </c>
      <c r="BT478" s="59" t="str">
        <f>HYPERLINK("https%3A%2F%2Fwww.webofscience.com%2Fwos%2Fwoscc%2Ffull-record%2FWOS:000356743100007","View Full Record in Web of Science")</f>
        <v>View Full Record in Web of Science</v>
      </c>
      <c r="BX478" s="37" t="e">
        <f>VLOOKUP(BE478,[2]scopus!$N$2:$N$1043,1,FALSE)</f>
        <v>#N/A</v>
      </c>
    </row>
    <row r="479" spans="1:78" x14ac:dyDescent="0.15">
      <c r="A479" s="59" t="s">
        <v>12379</v>
      </c>
      <c r="B479" s="59" t="s">
        <v>16864</v>
      </c>
      <c r="C479" s="59" t="s">
        <v>2191</v>
      </c>
      <c r="D479" s="59" t="s">
        <v>2191</v>
      </c>
      <c r="E479" s="59" t="s">
        <v>2191</v>
      </c>
      <c r="F479" s="59" t="s">
        <v>16863</v>
      </c>
      <c r="G479" s="59" t="s">
        <v>2191</v>
      </c>
      <c r="H479" s="59" t="s">
        <v>2191</v>
      </c>
      <c r="I479" s="59" t="s">
        <v>4453</v>
      </c>
      <c r="J479" s="59" t="s">
        <v>16862</v>
      </c>
      <c r="K479" s="59" t="s">
        <v>2191</v>
      </c>
      <c r="L479" s="59" t="s">
        <v>2191</v>
      </c>
      <c r="M479" s="59" t="s">
        <v>2191</v>
      </c>
      <c r="N479" s="59" t="s">
        <v>2191</v>
      </c>
      <c r="O479" s="59" t="s">
        <v>2191</v>
      </c>
      <c r="P479" s="59" t="s">
        <v>2191</v>
      </c>
      <c r="Q479" s="59" t="s">
        <v>2191</v>
      </c>
      <c r="R479" s="59" t="s">
        <v>2191</v>
      </c>
      <c r="S479" s="59" t="s">
        <v>2191</v>
      </c>
      <c r="T479" s="59" t="s">
        <v>2191</v>
      </c>
      <c r="U479" s="59" t="s">
        <v>2191</v>
      </c>
      <c r="V479" s="59" t="s">
        <v>16861</v>
      </c>
      <c r="W479" s="59" t="s">
        <v>2191</v>
      </c>
      <c r="X479" s="59" t="s">
        <v>2191</v>
      </c>
      <c r="Y479" s="59" t="s">
        <v>2191</v>
      </c>
      <c r="Z479" s="59" t="s">
        <v>2191</v>
      </c>
      <c r="AA479" s="59" t="s">
        <v>2191</v>
      </c>
      <c r="AB479" s="59" t="s">
        <v>2191</v>
      </c>
      <c r="AC479" s="59" t="s">
        <v>2191</v>
      </c>
      <c r="AD479" s="59" t="s">
        <v>2191</v>
      </c>
      <c r="AE479" s="59" t="s">
        <v>2191</v>
      </c>
      <c r="AF479" s="59" t="s">
        <v>2191</v>
      </c>
      <c r="AG479" s="59" t="s">
        <v>2191</v>
      </c>
      <c r="AH479" s="59" t="s">
        <v>2191</v>
      </c>
      <c r="AI479" s="59" t="s">
        <v>2191</v>
      </c>
      <c r="AJ479" s="59" t="s">
        <v>2191</v>
      </c>
      <c r="AK479" s="59" t="s">
        <v>2191</v>
      </c>
      <c r="AL479" s="59" t="s">
        <v>2191</v>
      </c>
      <c r="AM479" s="59" t="s">
        <v>2191</v>
      </c>
      <c r="AN479" s="59" t="s">
        <v>2191</v>
      </c>
      <c r="AO479" s="59" t="s">
        <v>16860</v>
      </c>
      <c r="AP479" s="59" t="s">
        <v>16859</v>
      </c>
      <c r="AQ479" s="59" t="s">
        <v>2191</v>
      </c>
      <c r="AR479" s="59" t="s">
        <v>2191</v>
      </c>
      <c r="AS479" s="59" t="s">
        <v>2191</v>
      </c>
      <c r="AT479" s="59" t="s">
        <v>14268</v>
      </c>
      <c r="AU479" s="59">
        <v>2022</v>
      </c>
      <c r="AV479" s="59">
        <v>14</v>
      </c>
      <c r="AW479" s="59">
        <v>1</v>
      </c>
      <c r="AX479" s="59" t="s">
        <v>2191</v>
      </c>
      <c r="AY479" s="59" t="s">
        <v>2191</v>
      </c>
      <c r="AZ479" s="59" t="s">
        <v>12540</v>
      </c>
      <c r="BA479" s="59" t="s">
        <v>2191</v>
      </c>
      <c r="BB479" s="59">
        <v>4</v>
      </c>
      <c r="BC479" s="59">
        <v>22</v>
      </c>
      <c r="BD479" s="59" t="s">
        <v>2191</v>
      </c>
      <c r="BE479" s="59" t="s">
        <v>4452</v>
      </c>
      <c r="BF479" s="59" t="str">
        <f>HYPERLINK("http://dx.doi.org/10.1108/JIBR-01-2021-0024","http://dx.doi.org/10.1108/JIBR-01-2021-0024")</f>
        <v>http://dx.doi.org/10.1108/JIBR-01-2021-0024</v>
      </c>
      <c r="BG479" s="59" t="s">
        <v>2191</v>
      </c>
      <c r="BH479" s="59" t="s">
        <v>12772</v>
      </c>
      <c r="BI479" s="59" t="s">
        <v>2191</v>
      </c>
      <c r="BJ479" s="59" t="s">
        <v>2191</v>
      </c>
      <c r="BK479" s="59" t="s">
        <v>2191</v>
      </c>
      <c r="BL479" s="59" t="s">
        <v>2191</v>
      </c>
      <c r="BM479" s="59" t="s">
        <v>2191</v>
      </c>
      <c r="BN479" s="59" t="s">
        <v>2191</v>
      </c>
      <c r="BO479" s="59" t="s">
        <v>2191</v>
      </c>
      <c r="BP479" s="59" t="s">
        <v>2191</v>
      </c>
      <c r="BQ479" s="59" t="s">
        <v>2191</v>
      </c>
      <c r="BR479" s="59" t="s">
        <v>2191</v>
      </c>
      <c r="BS479" s="59" t="s">
        <v>16858</v>
      </c>
      <c r="BT479" s="59" t="str">
        <f>HYPERLINK("https%3A%2F%2Fwww.webofscience.com%2Fwos%2Fwoscc%2Ffull-record%2FWOS:000709455800001","View Full Record in Web of Science")</f>
        <v>View Full Record in Web of Science</v>
      </c>
      <c r="BX479" s="37" t="str">
        <f>VLOOKUP(BE479,[2]scopus!$N$2:$N$1043,1,FALSE)</f>
        <v>10.1108/JIBR-01-2021-0024</v>
      </c>
    </row>
    <row r="480" spans="1:78" x14ac:dyDescent="0.15">
      <c r="A480" s="59" t="s">
        <v>12434</v>
      </c>
      <c r="B480" s="59" t="s">
        <v>16857</v>
      </c>
      <c r="C480" s="59" t="s">
        <v>2191</v>
      </c>
      <c r="D480" s="59" t="s">
        <v>16856</v>
      </c>
      <c r="E480" s="59" t="s">
        <v>2191</v>
      </c>
      <c r="F480" s="59" t="s">
        <v>16855</v>
      </c>
      <c r="G480" s="59" t="s">
        <v>2191</v>
      </c>
      <c r="H480" s="59" t="s">
        <v>2191</v>
      </c>
      <c r="I480" s="59" t="s">
        <v>1772</v>
      </c>
      <c r="J480" s="59" t="s">
        <v>16854</v>
      </c>
      <c r="K480" s="59" t="s">
        <v>2191</v>
      </c>
      <c r="L480" s="59" t="s">
        <v>2191</v>
      </c>
      <c r="M480" s="59" t="s">
        <v>2191</v>
      </c>
      <c r="N480" s="59" t="s">
        <v>2191</v>
      </c>
      <c r="O480" s="59" t="s">
        <v>2191</v>
      </c>
      <c r="P480" s="59" t="s">
        <v>2191</v>
      </c>
      <c r="Q480" s="59" t="s">
        <v>2191</v>
      </c>
      <c r="R480" s="59" t="s">
        <v>2191</v>
      </c>
      <c r="S480" s="59" t="s">
        <v>2191</v>
      </c>
      <c r="T480" s="59" t="s">
        <v>2191</v>
      </c>
      <c r="U480" s="59" t="s">
        <v>2191</v>
      </c>
      <c r="V480" s="59" t="s">
        <v>2191</v>
      </c>
      <c r="W480" s="59" t="s">
        <v>2191</v>
      </c>
      <c r="X480" s="59" t="s">
        <v>2191</v>
      </c>
      <c r="Y480" s="59" t="s">
        <v>2191</v>
      </c>
      <c r="Z480" s="59" t="s">
        <v>2191</v>
      </c>
      <c r="AA480" s="59" t="s">
        <v>16326</v>
      </c>
      <c r="AB480" s="59" t="s">
        <v>16325</v>
      </c>
      <c r="AC480" s="59" t="s">
        <v>2191</v>
      </c>
      <c r="AD480" s="59" t="s">
        <v>2191</v>
      </c>
      <c r="AE480" s="59" t="s">
        <v>2191</v>
      </c>
      <c r="AF480" s="59" t="s">
        <v>2191</v>
      </c>
      <c r="AG480" s="59" t="s">
        <v>2191</v>
      </c>
      <c r="AH480" s="59" t="s">
        <v>2191</v>
      </c>
      <c r="AI480" s="59" t="s">
        <v>2191</v>
      </c>
      <c r="AJ480" s="59" t="s">
        <v>2191</v>
      </c>
      <c r="AK480" s="59" t="s">
        <v>2191</v>
      </c>
      <c r="AL480" s="59" t="s">
        <v>2191</v>
      </c>
      <c r="AM480" s="59" t="s">
        <v>2191</v>
      </c>
      <c r="AN480" s="59" t="s">
        <v>2191</v>
      </c>
      <c r="AO480" s="59" t="s">
        <v>2191</v>
      </c>
      <c r="AP480" s="59" t="s">
        <v>2191</v>
      </c>
      <c r="AQ480" s="59" t="s">
        <v>16853</v>
      </c>
      <c r="AR480" s="59" t="s">
        <v>2191</v>
      </c>
      <c r="AS480" s="59" t="s">
        <v>2191</v>
      </c>
      <c r="AT480" s="59" t="s">
        <v>2191</v>
      </c>
      <c r="AU480" s="59">
        <v>2012</v>
      </c>
      <c r="AV480" s="59" t="s">
        <v>2191</v>
      </c>
      <c r="AW480" s="59" t="s">
        <v>2191</v>
      </c>
      <c r="AX480" s="59" t="s">
        <v>2191</v>
      </c>
      <c r="AY480" s="59" t="s">
        <v>2191</v>
      </c>
      <c r="AZ480" s="59" t="s">
        <v>2191</v>
      </c>
      <c r="BA480" s="59" t="s">
        <v>2191</v>
      </c>
      <c r="BB480" s="59">
        <v>70</v>
      </c>
      <c r="BC480" s="59">
        <v>97</v>
      </c>
      <c r="BD480" s="59" t="s">
        <v>2191</v>
      </c>
      <c r="BE480" s="59" t="s">
        <v>2191</v>
      </c>
      <c r="BF480" s="59" t="s">
        <v>2191</v>
      </c>
      <c r="BG480" s="59" t="s">
        <v>2191</v>
      </c>
      <c r="BH480" s="59" t="s">
        <v>2191</v>
      </c>
      <c r="BI480" s="59" t="s">
        <v>2191</v>
      </c>
      <c r="BJ480" s="59" t="s">
        <v>2191</v>
      </c>
      <c r="BK480" s="59" t="s">
        <v>2191</v>
      </c>
      <c r="BL480" s="59" t="s">
        <v>2191</v>
      </c>
      <c r="BM480" s="59" t="s">
        <v>2191</v>
      </c>
      <c r="BN480" s="59" t="s">
        <v>2191</v>
      </c>
      <c r="BO480" s="59" t="s">
        <v>2191</v>
      </c>
      <c r="BP480" s="59" t="s">
        <v>2191</v>
      </c>
      <c r="BQ480" s="59" t="s">
        <v>2191</v>
      </c>
      <c r="BR480" s="59" t="s">
        <v>2191</v>
      </c>
      <c r="BS480" s="59" t="s">
        <v>16852</v>
      </c>
      <c r="BT480" s="59" t="str">
        <f>HYPERLINK("https%3A%2F%2Fwww.webofscience.com%2Fwos%2Fwoscc%2Ffull-record%2FWOS:000319800200005","View Full Record in Web of Science")</f>
        <v>View Full Record in Web of Science</v>
      </c>
      <c r="BX480" s="37" t="e">
        <f>VLOOKUP(BE480,[2]scopus!$N$2:$N$1043,1,FALSE)</f>
        <v>#N/A</v>
      </c>
      <c r="BZ480" s="37" t="e">
        <f>VLOOKUP(I480,[2]scopus!$D$2:$D$1043,1,FALSE)</f>
        <v>#N/A</v>
      </c>
    </row>
    <row r="481" spans="1:78" x14ac:dyDescent="0.15">
      <c r="A481" s="59" t="s">
        <v>12379</v>
      </c>
      <c r="B481" s="59" t="s">
        <v>16851</v>
      </c>
      <c r="C481" s="59" t="s">
        <v>2191</v>
      </c>
      <c r="D481" s="59" t="s">
        <v>2191</v>
      </c>
      <c r="E481" s="59" t="s">
        <v>2191</v>
      </c>
      <c r="F481" s="59" t="s">
        <v>16850</v>
      </c>
      <c r="G481" s="59" t="s">
        <v>2191</v>
      </c>
      <c r="H481" s="59" t="s">
        <v>2191</v>
      </c>
      <c r="I481" s="59" t="s">
        <v>2466</v>
      </c>
      <c r="J481" s="59" t="s">
        <v>16039</v>
      </c>
      <c r="K481" s="59" t="s">
        <v>2191</v>
      </c>
      <c r="L481" s="59" t="s">
        <v>2191</v>
      </c>
      <c r="M481" s="59" t="s">
        <v>2191</v>
      </c>
      <c r="N481" s="59" t="s">
        <v>2191</v>
      </c>
      <c r="O481" s="59" t="s">
        <v>2191</v>
      </c>
      <c r="P481" s="59" t="s">
        <v>2191</v>
      </c>
      <c r="Q481" s="59" t="s">
        <v>2191</v>
      </c>
      <c r="R481" s="59" t="s">
        <v>2191</v>
      </c>
      <c r="S481" s="59" t="s">
        <v>2191</v>
      </c>
      <c r="T481" s="59" t="s">
        <v>2191</v>
      </c>
      <c r="U481" s="59" t="s">
        <v>2191</v>
      </c>
      <c r="V481" s="59" t="s">
        <v>16849</v>
      </c>
      <c r="W481" s="59" t="s">
        <v>2191</v>
      </c>
      <c r="X481" s="59" t="s">
        <v>2191</v>
      </c>
      <c r="Y481" s="59" t="s">
        <v>2191</v>
      </c>
      <c r="Z481" s="59" t="s">
        <v>2191</v>
      </c>
      <c r="AA481" s="59" t="s">
        <v>2191</v>
      </c>
      <c r="AB481" s="59" t="s">
        <v>2191</v>
      </c>
      <c r="AC481" s="59" t="s">
        <v>2191</v>
      </c>
      <c r="AD481" s="59" t="s">
        <v>2191</v>
      </c>
      <c r="AE481" s="59" t="s">
        <v>2191</v>
      </c>
      <c r="AF481" s="59" t="s">
        <v>2191</v>
      </c>
      <c r="AG481" s="59" t="s">
        <v>2191</v>
      </c>
      <c r="AH481" s="59" t="s">
        <v>2191</v>
      </c>
      <c r="AI481" s="59" t="s">
        <v>2191</v>
      </c>
      <c r="AJ481" s="59" t="s">
        <v>2191</v>
      </c>
      <c r="AK481" s="59" t="s">
        <v>2191</v>
      </c>
      <c r="AL481" s="59" t="s">
        <v>2191</v>
      </c>
      <c r="AM481" s="59" t="s">
        <v>2191</v>
      </c>
      <c r="AN481" s="59" t="s">
        <v>2191</v>
      </c>
      <c r="AO481" s="59" t="s">
        <v>16038</v>
      </c>
      <c r="AP481" s="59" t="s">
        <v>16226</v>
      </c>
      <c r="AQ481" s="59" t="s">
        <v>2191</v>
      </c>
      <c r="AR481" s="59" t="s">
        <v>2191</v>
      </c>
      <c r="AS481" s="59" t="s">
        <v>2191</v>
      </c>
      <c r="AT481" s="59" t="s">
        <v>12529</v>
      </c>
      <c r="AU481" s="59">
        <v>2012</v>
      </c>
      <c r="AV481" s="59">
        <v>27</v>
      </c>
      <c r="AW481" s="59">
        <v>6</v>
      </c>
      <c r="AX481" s="59" t="s">
        <v>2191</v>
      </c>
      <c r="AY481" s="59" t="s">
        <v>2191</v>
      </c>
      <c r="AZ481" s="59" t="s">
        <v>2191</v>
      </c>
      <c r="BA481" s="59" t="s">
        <v>2191</v>
      </c>
      <c r="BB481" s="59">
        <v>666</v>
      </c>
      <c r="BC481" s="59">
        <v>684</v>
      </c>
      <c r="BD481" s="59" t="s">
        <v>2191</v>
      </c>
      <c r="BE481" s="59" t="s">
        <v>2465</v>
      </c>
      <c r="BF481" s="59" t="str">
        <f>HYPERLINK("http://dx.doi.org/10.1016/j.jbusvent.2011.04.004","http://dx.doi.org/10.1016/j.jbusvent.2011.04.004")</f>
        <v>http://dx.doi.org/10.1016/j.jbusvent.2011.04.004</v>
      </c>
      <c r="BG481" s="59" t="s">
        <v>2191</v>
      </c>
      <c r="BH481" s="59" t="s">
        <v>2191</v>
      </c>
      <c r="BI481" s="59" t="s">
        <v>2191</v>
      </c>
      <c r="BJ481" s="59" t="s">
        <v>2191</v>
      </c>
      <c r="BK481" s="59" t="s">
        <v>2191</v>
      </c>
      <c r="BL481" s="59" t="s">
        <v>2191</v>
      </c>
      <c r="BM481" s="59" t="s">
        <v>2191</v>
      </c>
      <c r="BN481" s="59" t="s">
        <v>2191</v>
      </c>
      <c r="BO481" s="59" t="s">
        <v>2191</v>
      </c>
      <c r="BP481" s="59" t="s">
        <v>2191</v>
      </c>
      <c r="BQ481" s="59" t="s">
        <v>2191</v>
      </c>
      <c r="BR481" s="59" t="s">
        <v>2191</v>
      </c>
      <c r="BS481" s="59" t="s">
        <v>16848</v>
      </c>
      <c r="BT481" s="59" t="str">
        <f>HYPERLINK("https%3A%2F%2Fwww.webofscience.com%2Fwos%2Fwoscc%2Ffull-record%2FWOS:000309039000005","View Full Record in Web of Science")</f>
        <v>View Full Record in Web of Science</v>
      </c>
      <c r="BX481" s="37" t="e">
        <f>VLOOKUP(BE481,[2]scopus!$N$2:$N$1043,1,FALSE)</f>
        <v>#N/A</v>
      </c>
    </row>
    <row r="482" spans="1:78" x14ac:dyDescent="0.15">
      <c r="A482" s="59" t="s">
        <v>12434</v>
      </c>
      <c r="B482" s="59" t="s">
        <v>16847</v>
      </c>
      <c r="C482" s="59" t="s">
        <v>2191</v>
      </c>
      <c r="D482" s="59" t="s">
        <v>16846</v>
      </c>
      <c r="E482" s="59" t="s">
        <v>2191</v>
      </c>
      <c r="F482" s="59" t="s">
        <v>16845</v>
      </c>
      <c r="G482" s="59" t="s">
        <v>2191</v>
      </c>
      <c r="H482" s="59" t="s">
        <v>2191</v>
      </c>
      <c r="I482" s="59" t="s">
        <v>1771</v>
      </c>
      <c r="J482" s="59" t="s">
        <v>16844</v>
      </c>
      <c r="K482" s="59" t="s">
        <v>16843</v>
      </c>
      <c r="L482" s="59" t="s">
        <v>2191</v>
      </c>
      <c r="M482" s="59" t="s">
        <v>2191</v>
      </c>
      <c r="N482" s="59" t="s">
        <v>2191</v>
      </c>
      <c r="O482" s="59" t="s">
        <v>2191</v>
      </c>
      <c r="P482" s="59" t="s">
        <v>2191</v>
      </c>
      <c r="Q482" s="59" t="s">
        <v>2191</v>
      </c>
      <c r="R482" s="59" t="s">
        <v>2191</v>
      </c>
      <c r="S482" s="59" t="s">
        <v>2191</v>
      </c>
      <c r="T482" s="59" t="s">
        <v>2191</v>
      </c>
      <c r="U482" s="59" t="s">
        <v>2191</v>
      </c>
      <c r="V482" s="59" t="s">
        <v>2191</v>
      </c>
      <c r="W482" s="59" t="s">
        <v>2191</v>
      </c>
      <c r="X482" s="59" t="s">
        <v>2191</v>
      </c>
      <c r="Y482" s="59" t="s">
        <v>2191</v>
      </c>
      <c r="Z482" s="59" t="s">
        <v>2191</v>
      </c>
      <c r="AA482" s="59" t="s">
        <v>16842</v>
      </c>
      <c r="AB482" s="59" t="s">
        <v>16841</v>
      </c>
      <c r="AC482" s="59" t="s">
        <v>2191</v>
      </c>
      <c r="AD482" s="59" t="s">
        <v>2191</v>
      </c>
      <c r="AE482" s="59" t="s">
        <v>2191</v>
      </c>
      <c r="AF482" s="59" t="s">
        <v>2191</v>
      </c>
      <c r="AG482" s="59" t="s">
        <v>2191</v>
      </c>
      <c r="AH482" s="59" t="s">
        <v>2191</v>
      </c>
      <c r="AI482" s="59" t="s">
        <v>2191</v>
      </c>
      <c r="AJ482" s="59" t="s">
        <v>2191</v>
      </c>
      <c r="AK482" s="59" t="s">
        <v>2191</v>
      </c>
      <c r="AL482" s="59" t="s">
        <v>2191</v>
      </c>
      <c r="AM482" s="59" t="s">
        <v>2191</v>
      </c>
      <c r="AN482" s="59" t="s">
        <v>2191</v>
      </c>
      <c r="AO482" s="59" t="s">
        <v>2191</v>
      </c>
      <c r="AP482" s="59" t="s">
        <v>2191</v>
      </c>
      <c r="AQ482" s="59" t="s">
        <v>16840</v>
      </c>
      <c r="AR482" s="59" t="s">
        <v>2191</v>
      </c>
      <c r="AS482" s="59" t="s">
        <v>2191</v>
      </c>
      <c r="AT482" s="59" t="s">
        <v>2191</v>
      </c>
      <c r="AU482" s="59">
        <v>2013</v>
      </c>
      <c r="AV482" s="59" t="s">
        <v>2191</v>
      </c>
      <c r="AW482" s="59" t="s">
        <v>2191</v>
      </c>
      <c r="AX482" s="59" t="s">
        <v>2191</v>
      </c>
      <c r="AY482" s="59" t="s">
        <v>2191</v>
      </c>
      <c r="AZ482" s="59" t="s">
        <v>2191</v>
      </c>
      <c r="BA482" s="59" t="s">
        <v>2191</v>
      </c>
      <c r="BB482" s="59">
        <v>241</v>
      </c>
      <c r="BC482" s="59">
        <v>262</v>
      </c>
      <c r="BD482" s="59" t="s">
        <v>2191</v>
      </c>
      <c r="BE482" s="59" t="s">
        <v>2191</v>
      </c>
      <c r="BF482" s="59" t="s">
        <v>2191</v>
      </c>
      <c r="BG482" s="59" t="s">
        <v>16839</v>
      </c>
      <c r="BH482" s="59" t="s">
        <v>2191</v>
      </c>
      <c r="BI482" s="59" t="s">
        <v>2191</v>
      </c>
      <c r="BJ482" s="59" t="s">
        <v>2191</v>
      </c>
      <c r="BK482" s="59" t="s">
        <v>2191</v>
      </c>
      <c r="BL482" s="59" t="s">
        <v>2191</v>
      </c>
      <c r="BM482" s="59" t="s">
        <v>2191</v>
      </c>
      <c r="BN482" s="59" t="s">
        <v>2191</v>
      </c>
      <c r="BO482" s="59" t="s">
        <v>2191</v>
      </c>
      <c r="BP482" s="59" t="s">
        <v>2191</v>
      </c>
      <c r="BQ482" s="59" t="s">
        <v>2191</v>
      </c>
      <c r="BR482" s="59" t="s">
        <v>2191</v>
      </c>
      <c r="BS482" s="59" t="s">
        <v>16838</v>
      </c>
      <c r="BT482" s="59" t="str">
        <f>HYPERLINK("https%3A%2F%2Fwww.webofscience.com%2Fwos%2Fwoscc%2Ffull-record%2FWOS:000337049100012","View Full Record in Web of Science")</f>
        <v>View Full Record in Web of Science</v>
      </c>
      <c r="BX482" s="37" t="e">
        <f>VLOOKUP(BE482,[2]scopus!$N$2:$N$1043,1,FALSE)</f>
        <v>#N/A</v>
      </c>
      <c r="BZ482" s="37" t="e">
        <f>VLOOKUP(I482,[2]scopus!$D$2:$D$1043,1,FALSE)</f>
        <v>#N/A</v>
      </c>
    </row>
    <row r="483" spans="1:78" x14ac:dyDescent="0.15">
      <c r="A483" s="59" t="s">
        <v>12379</v>
      </c>
      <c r="B483" s="59" t="s">
        <v>16837</v>
      </c>
      <c r="C483" s="59" t="s">
        <v>2191</v>
      </c>
      <c r="D483" s="59" t="s">
        <v>2191</v>
      </c>
      <c r="E483" s="59" t="s">
        <v>2191</v>
      </c>
      <c r="F483" s="59" t="s">
        <v>16836</v>
      </c>
      <c r="G483" s="59" t="s">
        <v>2191</v>
      </c>
      <c r="H483" s="59" t="s">
        <v>2191</v>
      </c>
      <c r="I483" s="59" t="s">
        <v>3846</v>
      </c>
      <c r="J483" s="59" t="s">
        <v>13503</v>
      </c>
      <c r="K483" s="59" t="s">
        <v>2191</v>
      </c>
      <c r="L483" s="59" t="s">
        <v>2191</v>
      </c>
      <c r="M483" s="59" t="s">
        <v>2191</v>
      </c>
      <c r="N483" s="59" t="s">
        <v>2191</v>
      </c>
      <c r="O483" s="59" t="s">
        <v>2191</v>
      </c>
      <c r="P483" s="59" t="s">
        <v>2191</v>
      </c>
      <c r="Q483" s="59" t="s">
        <v>2191</v>
      </c>
      <c r="R483" s="59" t="s">
        <v>2191</v>
      </c>
      <c r="S483" s="59" t="s">
        <v>2191</v>
      </c>
      <c r="T483" s="59" t="s">
        <v>2191</v>
      </c>
      <c r="U483" s="59" t="s">
        <v>2191</v>
      </c>
      <c r="V483" s="59" t="s">
        <v>16835</v>
      </c>
      <c r="W483" s="59" t="s">
        <v>2191</v>
      </c>
      <c r="X483" s="59" t="s">
        <v>2191</v>
      </c>
      <c r="Y483" s="59" t="s">
        <v>2191</v>
      </c>
      <c r="Z483" s="59" t="s">
        <v>2191</v>
      </c>
      <c r="AA483" s="59" t="s">
        <v>16834</v>
      </c>
      <c r="AB483" s="59" t="s">
        <v>16833</v>
      </c>
      <c r="AC483" s="59" t="s">
        <v>2191</v>
      </c>
      <c r="AD483" s="59" t="s">
        <v>2191</v>
      </c>
      <c r="AE483" s="59" t="s">
        <v>2191</v>
      </c>
      <c r="AF483" s="59" t="s">
        <v>2191</v>
      </c>
      <c r="AG483" s="59" t="s">
        <v>2191</v>
      </c>
      <c r="AH483" s="59" t="s">
        <v>2191</v>
      </c>
      <c r="AI483" s="59" t="s">
        <v>2191</v>
      </c>
      <c r="AJ483" s="59" t="s">
        <v>2191</v>
      </c>
      <c r="AK483" s="59" t="s">
        <v>2191</v>
      </c>
      <c r="AL483" s="59" t="s">
        <v>2191</v>
      </c>
      <c r="AM483" s="59" t="s">
        <v>2191</v>
      </c>
      <c r="AN483" s="59" t="s">
        <v>2191</v>
      </c>
      <c r="AO483" s="59" t="s">
        <v>13501</v>
      </c>
      <c r="AP483" s="59" t="s">
        <v>15682</v>
      </c>
      <c r="AQ483" s="59" t="s">
        <v>2191</v>
      </c>
      <c r="AR483" s="59" t="s">
        <v>2191</v>
      </c>
      <c r="AS483" s="59" t="s">
        <v>2191</v>
      </c>
      <c r="AT483" s="59" t="s">
        <v>12586</v>
      </c>
      <c r="AU483" s="59">
        <v>2018</v>
      </c>
      <c r="AV483" s="59">
        <v>49</v>
      </c>
      <c r="AW483" s="59">
        <v>3</v>
      </c>
      <c r="AX483" s="59" t="s">
        <v>2191</v>
      </c>
      <c r="AY483" s="59" t="s">
        <v>2191</v>
      </c>
      <c r="AZ483" s="59" t="s">
        <v>2191</v>
      </c>
      <c r="BA483" s="59" t="s">
        <v>2191</v>
      </c>
      <c r="BB483" s="59">
        <v>371</v>
      </c>
      <c r="BC483" s="59">
        <v>386</v>
      </c>
      <c r="BD483" s="59" t="s">
        <v>2191</v>
      </c>
      <c r="BE483" s="59" t="s">
        <v>3845</v>
      </c>
      <c r="BF483" s="59" t="str">
        <f>HYPERLINK("http://dx.doi.org/10.1057/s41267-017-0141-5","http://dx.doi.org/10.1057/s41267-017-0141-5")</f>
        <v>http://dx.doi.org/10.1057/s41267-017-0141-5</v>
      </c>
      <c r="BG483" s="59" t="s">
        <v>2191</v>
      </c>
      <c r="BH483" s="59" t="s">
        <v>2191</v>
      </c>
      <c r="BI483" s="59" t="s">
        <v>2191</v>
      </c>
      <c r="BJ483" s="59" t="s">
        <v>2191</v>
      </c>
      <c r="BK483" s="59" t="s">
        <v>2191</v>
      </c>
      <c r="BL483" s="59" t="s">
        <v>2191</v>
      </c>
      <c r="BM483" s="59" t="s">
        <v>2191</v>
      </c>
      <c r="BN483" s="59" t="s">
        <v>2191</v>
      </c>
      <c r="BO483" s="59" t="s">
        <v>2191</v>
      </c>
      <c r="BP483" s="59" t="s">
        <v>2191</v>
      </c>
      <c r="BQ483" s="59" t="s">
        <v>2191</v>
      </c>
      <c r="BR483" s="59" t="s">
        <v>2191</v>
      </c>
      <c r="BS483" s="59" t="s">
        <v>16832</v>
      </c>
      <c r="BT483" s="59" t="str">
        <f>HYPERLINK("https%3A%2F%2Fwww.webofscience.com%2Fwos%2Fwoscc%2Ffull-record%2FWOS:000429377400006","View Full Record in Web of Science")</f>
        <v>View Full Record in Web of Science</v>
      </c>
      <c r="BX483" s="37" t="str">
        <f>VLOOKUP(BE483,[2]scopus!$N$2:$N$1043,1,FALSE)</f>
        <v>10.1057/s41267-017-0141-5</v>
      </c>
    </row>
    <row r="484" spans="1:78" x14ac:dyDescent="0.15">
      <c r="A484" s="59" t="s">
        <v>12379</v>
      </c>
      <c r="B484" s="59" t="s">
        <v>16831</v>
      </c>
      <c r="C484" s="59" t="s">
        <v>2191</v>
      </c>
      <c r="D484" s="59" t="s">
        <v>2191</v>
      </c>
      <c r="E484" s="59" t="s">
        <v>2191</v>
      </c>
      <c r="F484" s="59" t="s">
        <v>16830</v>
      </c>
      <c r="G484" s="59" t="s">
        <v>2191</v>
      </c>
      <c r="H484" s="59" t="s">
        <v>2191</v>
      </c>
      <c r="I484" s="59" t="s">
        <v>2464</v>
      </c>
      <c r="J484" s="59" t="s">
        <v>16829</v>
      </c>
      <c r="K484" s="59" t="s">
        <v>2191</v>
      </c>
      <c r="L484" s="59" t="s">
        <v>2191</v>
      </c>
      <c r="M484" s="59" t="s">
        <v>2191</v>
      </c>
      <c r="N484" s="59" t="s">
        <v>2191</v>
      </c>
      <c r="O484" s="59" t="s">
        <v>2191</v>
      </c>
      <c r="P484" s="59" t="s">
        <v>2191</v>
      </c>
      <c r="Q484" s="59" t="s">
        <v>2191</v>
      </c>
      <c r="R484" s="59" t="s">
        <v>2191</v>
      </c>
      <c r="S484" s="59" t="s">
        <v>2191</v>
      </c>
      <c r="T484" s="59" t="s">
        <v>2191</v>
      </c>
      <c r="U484" s="59" t="s">
        <v>2191</v>
      </c>
      <c r="V484" s="59" t="s">
        <v>16828</v>
      </c>
      <c r="W484" s="59" t="s">
        <v>2191</v>
      </c>
      <c r="X484" s="59" t="s">
        <v>2191</v>
      </c>
      <c r="Y484" s="59" t="s">
        <v>2191</v>
      </c>
      <c r="Z484" s="59" t="s">
        <v>2191</v>
      </c>
      <c r="AA484" s="59" t="s">
        <v>16827</v>
      </c>
      <c r="AB484" s="59" t="s">
        <v>16826</v>
      </c>
      <c r="AC484" s="59" t="s">
        <v>2191</v>
      </c>
      <c r="AD484" s="59" t="s">
        <v>2191</v>
      </c>
      <c r="AE484" s="59" t="s">
        <v>2191</v>
      </c>
      <c r="AF484" s="59" t="s">
        <v>2191</v>
      </c>
      <c r="AG484" s="59" t="s">
        <v>2191</v>
      </c>
      <c r="AH484" s="59" t="s">
        <v>2191</v>
      </c>
      <c r="AI484" s="59" t="s">
        <v>2191</v>
      </c>
      <c r="AJ484" s="59" t="s">
        <v>2191</v>
      </c>
      <c r="AK484" s="59" t="s">
        <v>2191</v>
      </c>
      <c r="AL484" s="59" t="s">
        <v>2191</v>
      </c>
      <c r="AM484" s="59" t="s">
        <v>2191</v>
      </c>
      <c r="AN484" s="59" t="s">
        <v>2191</v>
      </c>
      <c r="AO484" s="59" t="s">
        <v>16825</v>
      </c>
      <c r="AP484" s="59" t="s">
        <v>16824</v>
      </c>
      <c r="AQ484" s="59" t="s">
        <v>2191</v>
      </c>
      <c r="AR484" s="59" t="s">
        <v>2191</v>
      </c>
      <c r="AS484" s="59" t="s">
        <v>2191</v>
      </c>
      <c r="AT484" s="59" t="s">
        <v>12418</v>
      </c>
      <c r="AU484" s="59">
        <v>2021</v>
      </c>
      <c r="AV484" s="59">
        <v>50</v>
      </c>
      <c r="AW484" s="59">
        <v>5</v>
      </c>
      <c r="AX484" s="59" t="s">
        <v>2191</v>
      </c>
      <c r="AY484" s="59" t="s">
        <v>2191</v>
      </c>
      <c r="AZ484" s="59" t="s">
        <v>2191</v>
      </c>
      <c r="BA484" s="59" t="s">
        <v>2191</v>
      </c>
      <c r="BB484" s="59" t="s">
        <v>2191</v>
      </c>
      <c r="BC484" s="59" t="s">
        <v>2191</v>
      </c>
      <c r="BD484" s="59">
        <v>104216</v>
      </c>
      <c r="BE484" s="59" t="s">
        <v>2463</v>
      </c>
      <c r="BF484" s="59" t="str">
        <f>HYPERLINK("http://dx.doi.org/10.1016/j.respol.2021.104216","http://dx.doi.org/10.1016/j.respol.2021.104216")</f>
        <v>http://dx.doi.org/10.1016/j.respol.2021.104216</v>
      </c>
      <c r="BG484" s="59" t="s">
        <v>2191</v>
      </c>
      <c r="BH484" s="59" t="s">
        <v>13046</v>
      </c>
      <c r="BI484" s="59" t="s">
        <v>2191</v>
      </c>
      <c r="BJ484" s="59" t="s">
        <v>2191</v>
      </c>
      <c r="BK484" s="59" t="s">
        <v>2191</v>
      </c>
      <c r="BL484" s="59" t="s">
        <v>2191</v>
      </c>
      <c r="BM484" s="59" t="s">
        <v>2191</v>
      </c>
      <c r="BN484" s="59" t="s">
        <v>2191</v>
      </c>
      <c r="BO484" s="59" t="s">
        <v>2191</v>
      </c>
      <c r="BP484" s="59" t="s">
        <v>2191</v>
      </c>
      <c r="BQ484" s="59" t="s">
        <v>2191</v>
      </c>
      <c r="BR484" s="59" t="s">
        <v>2191</v>
      </c>
      <c r="BS484" s="59" t="s">
        <v>16823</v>
      </c>
      <c r="BT484" s="59" t="str">
        <f>HYPERLINK("https%3A%2F%2Fwww.webofscience.com%2Fwos%2Fwoscc%2Ffull-record%2FWOS:000635451900004","View Full Record in Web of Science")</f>
        <v>View Full Record in Web of Science</v>
      </c>
      <c r="BX484" s="37" t="e">
        <f>VLOOKUP(BE484,[2]scopus!$N$2:$N$1043,1,FALSE)</f>
        <v>#N/A</v>
      </c>
    </row>
    <row r="485" spans="1:78" x14ac:dyDescent="0.15">
      <c r="A485" s="59" t="s">
        <v>12379</v>
      </c>
      <c r="B485" s="59" t="s">
        <v>16822</v>
      </c>
      <c r="C485" s="59" t="s">
        <v>2191</v>
      </c>
      <c r="D485" s="59" t="s">
        <v>2191</v>
      </c>
      <c r="E485" s="59" t="s">
        <v>2191</v>
      </c>
      <c r="F485" s="59" t="s">
        <v>16821</v>
      </c>
      <c r="G485" s="59" t="s">
        <v>2191</v>
      </c>
      <c r="H485" s="59" t="s">
        <v>2191</v>
      </c>
      <c r="I485" s="59" t="s">
        <v>2462</v>
      </c>
      <c r="J485" s="59" t="s">
        <v>13052</v>
      </c>
      <c r="K485" s="59" t="s">
        <v>2191</v>
      </c>
      <c r="L485" s="59" t="s">
        <v>2191</v>
      </c>
      <c r="M485" s="59" t="s">
        <v>2191</v>
      </c>
      <c r="N485" s="59" t="s">
        <v>2191</v>
      </c>
      <c r="O485" s="59" t="s">
        <v>2191</v>
      </c>
      <c r="P485" s="59" t="s">
        <v>2191</v>
      </c>
      <c r="Q485" s="59" t="s">
        <v>2191</v>
      </c>
      <c r="R485" s="59" t="s">
        <v>2191</v>
      </c>
      <c r="S485" s="59" t="s">
        <v>2191</v>
      </c>
      <c r="T485" s="59" t="s">
        <v>2191</v>
      </c>
      <c r="U485" s="59" t="s">
        <v>2191</v>
      </c>
      <c r="V485" s="59" t="s">
        <v>16820</v>
      </c>
      <c r="W485" s="59" t="s">
        <v>2191</v>
      </c>
      <c r="X485" s="59" t="s">
        <v>2191</v>
      </c>
      <c r="Y485" s="59" t="s">
        <v>2191</v>
      </c>
      <c r="Z485" s="59" t="s">
        <v>2191</v>
      </c>
      <c r="AA485" s="59" t="s">
        <v>2191</v>
      </c>
      <c r="AB485" s="59" t="s">
        <v>2191</v>
      </c>
      <c r="AC485" s="59" t="s">
        <v>2191</v>
      </c>
      <c r="AD485" s="59" t="s">
        <v>2191</v>
      </c>
      <c r="AE485" s="59" t="s">
        <v>2191</v>
      </c>
      <c r="AF485" s="59" t="s">
        <v>2191</v>
      </c>
      <c r="AG485" s="59" t="s">
        <v>2191</v>
      </c>
      <c r="AH485" s="59" t="s">
        <v>2191</v>
      </c>
      <c r="AI485" s="59" t="s">
        <v>2191</v>
      </c>
      <c r="AJ485" s="59" t="s">
        <v>2191</v>
      </c>
      <c r="AK485" s="59" t="s">
        <v>2191</v>
      </c>
      <c r="AL485" s="59" t="s">
        <v>2191</v>
      </c>
      <c r="AM485" s="59" t="s">
        <v>2191</v>
      </c>
      <c r="AN485" s="59" t="s">
        <v>2191</v>
      </c>
      <c r="AO485" s="59" t="s">
        <v>13048</v>
      </c>
      <c r="AP485" s="59" t="s">
        <v>2191</v>
      </c>
      <c r="AQ485" s="59" t="s">
        <v>2191</v>
      </c>
      <c r="AR485" s="59" t="s">
        <v>2191</v>
      </c>
      <c r="AS485" s="59" t="s">
        <v>2191</v>
      </c>
      <c r="AT485" s="59" t="s">
        <v>12409</v>
      </c>
      <c r="AU485" s="59">
        <v>2008</v>
      </c>
      <c r="AV485" s="59">
        <v>19</v>
      </c>
      <c r="AW485" s="59">
        <v>2</v>
      </c>
      <c r="AX485" s="59" t="s">
        <v>2191</v>
      </c>
      <c r="AY485" s="59" t="s">
        <v>2191</v>
      </c>
      <c r="AZ485" s="59" t="s">
        <v>2191</v>
      </c>
      <c r="BA485" s="59" t="s">
        <v>2191</v>
      </c>
      <c r="BB485" s="59">
        <v>241</v>
      </c>
      <c r="BC485" s="59">
        <v>259</v>
      </c>
      <c r="BD485" s="59" t="s">
        <v>2191</v>
      </c>
      <c r="BE485" s="59" t="s">
        <v>2461</v>
      </c>
      <c r="BF485" s="59" t="str">
        <f>HYPERLINK("http://dx.doi.org/10.1287/orsc.1070.0309","http://dx.doi.org/10.1287/orsc.1070.0309")</f>
        <v>http://dx.doi.org/10.1287/orsc.1070.0309</v>
      </c>
      <c r="BG485" s="59" t="s">
        <v>2191</v>
      </c>
      <c r="BH485" s="59" t="s">
        <v>2191</v>
      </c>
      <c r="BI485" s="59" t="s">
        <v>2191</v>
      </c>
      <c r="BJ485" s="59" t="s">
        <v>2191</v>
      </c>
      <c r="BK485" s="59" t="s">
        <v>2191</v>
      </c>
      <c r="BL485" s="59" t="s">
        <v>2191</v>
      </c>
      <c r="BM485" s="59" t="s">
        <v>2191</v>
      </c>
      <c r="BN485" s="59" t="s">
        <v>2191</v>
      </c>
      <c r="BO485" s="59" t="s">
        <v>2191</v>
      </c>
      <c r="BP485" s="59" t="s">
        <v>2191</v>
      </c>
      <c r="BQ485" s="59" t="s">
        <v>2191</v>
      </c>
      <c r="BR485" s="59" t="s">
        <v>2191</v>
      </c>
      <c r="BS485" s="59" t="s">
        <v>16819</v>
      </c>
      <c r="BT485" s="59" t="str">
        <f>HYPERLINK("https%3A%2F%2Fwww.webofscience.com%2Fwos%2Fwoscc%2Ffull-record%2FWOS:000254921800004","View Full Record in Web of Science")</f>
        <v>View Full Record in Web of Science</v>
      </c>
      <c r="BX485" s="37" t="e">
        <f>VLOOKUP(BE485,[2]scopus!$N$2:$N$1043,1,FALSE)</f>
        <v>#N/A</v>
      </c>
    </row>
    <row r="486" spans="1:78" x14ac:dyDescent="0.15">
      <c r="A486" s="59" t="s">
        <v>12379</v>
      </c>
      <c r="B486" s="59" t="s">
        <v>16818</v>
      </c>
      <c r="C486" s="59" t="s">
        <v>2191</v>
      </c>
      <c r="D486" s="59" t="s">
        <v>2191</v>
      </c>
      <c r="E486" s="59" t="s">
        <v>2191</v>
      </c>
      <c r="F486" s="59" t="s">
        <v>16817</v>
      </c>
      <c r="G486" s="59" t="s">
        <v>2191</v>
      </c>
      <c r="H486" s="59" t="s">
        <v>2191</v>
      </c>
      <c r="I486" s="59" t="s">
        <v>16816</v>
      </c>
      <c r="J486" s="59" t="s">
        <v>12941</v>
      </c>
      <c r="K486" s="59" t="s">
        <v>2191</v>
      </c>
      <c r="L486" s="59" t="s">
        <v>2191</v>
      </c>
      <c r="M486" s="59" t="s">
        <v>2191</v>
      </c>
      <c r="N486" s="59" t="s">
        <v>2191</v>
      </c>
      <c r="O486" s="59" t="s">
        <v>2191</v>
      </c>
      <c r="P486" s="59" t="s">
        <v>2191</v>
      </c>
      <c r="Q486" s="59" t="s">
        <v>2191</v>
      </c>
      <c r="R486" s="59" t="s">
        <v>2191</v>
      </c>
      <c r="S486" s="59" t="s">
        <v>2191</v>
      </c>
      <c r="T486" s="59" t="s">
        <v>2191</v>
      </c>
      <c r="U486" s="59" t="s">
        <v>2191</v>
      </c>
      <c r="V486" s="59" t="s">
        <v>16815</v>
      </c>
      <c r="W486" s="59" t="s">
        <v>2191</v>
      </c>
      <c r="X486" s="59" t="s">
        <v>2191</v>
      </c>
      <c r="Y486" s="59" t="s">
        <v>2191</v>
      </c>
      <c r="Z486" s="59" t="s">
        <v>2191</v>
      </c>
      <c r="AA486" s="59" t="s">
        <v>2191</v>
      </c>
      <c r="AB486" s="59" t="s">
        <v>2191</v>
      </c>
      <c r="AC486" s="59" t="s">
        <v>2191</v>
      </c>
      <c r="AD486" s="59" t="s">
        <v>2191</v>
      </c>
      <c r="AE486" s="59" t="s">
        <v>2191</v>
      </c>
      <c r="AF486" s="59" t="s">
        <v>2191</v>
      </c>
      <c r="AG486" s="59" t="s">
        <v>2191</v>
      </c>
      <c r="AH486" s="59" t="s">
        <v>2191</v>
      </c>
      <c r="AI486" s="59" t="s">
        <v>2191</v>
      </c>
      <c r="AJ486" s="59" t="s">
        <v>2191</v>
      </c>
      <c r="AK486" s="59" t="s">
        <v>2191</v>
      </c>
      <c r="AL486" s="59" t="s">
        <v>2191</v>
      </c>
      <c r="AM486" s="59" t="s">
        <v>2191</v>
      </c>
      <c r="AN486" s="59" t="s">
        <v>2191</v>
      </c>
      <c r="AO486" s="59" t="s">
        <v>12938</v>
      </c>
      <c r="AP486" s="59" t="s">
        <v>13402</v>
      </c>
      <c r="AQ486" s="59" t="s">
        <v>2191</v>
      </c>
      <c r="AR486" s="59" t="s">
        <v>2191</v>
      </c>
      <c r="AS486" s="59" t="s">
        <v>2191</v>
      </c>
      <c r="AT486" s="59" t="s">
        <v>14696</v>
      </c>
      <c r="AU486" s="59">
        <v>2014</v>
      </c>
      <c r="AV486" s="59">
        <v>20</v>
      </c>
      <c r="AW486" s="59">
        <v>2</v>
      </c>
      <c r="AX486" s="59" t="s">
        <v>2191</v>
      </c>
      <c r="AY486" s="59" t="s">
        <v>2191</v>
      </c>
      <c r="AZ486" s="59" t="s">
        <v>2191</v>
      </c>
      <c r="BA486" s="59" t="s">
        <v>2191</v>
      </c>
      <c r="BB486" s="59">
        <v>125</v>
      </c>
      <c r="BC486" s="59">
        <v>149</v>
      </c>
      <c r="BD486" s="59" t="s">
        <v>2191</v>
      </c>
      <c r="BE486" s="59" t="s">
        <v>3636</v>
      </c>
      <c r="BF486" s="59" t="str">
        <f>HYPERLINK("http://dx.doi.org/10.1080/1351847X.2012.689773","http://dx.doi.org/10.1080/1351847X.2012.689773")</f>
        <v>http://dx.doi.org/10.1080/1351847X.2012.689773</v>
      </c>
      <c r="BG486" s="59" t="s">
        <v>2191</v>
      </c>
      <c r="BH486" s="59" t="s">
        <v>2191</v>
      </c>
      <c r="BI486" s="59" t="s">
        <v>2191</v>
      </c>
      <c r="BJ486" s="59" t="s">
        <v>2191</v>
      </c>
      <c r="BK486" s="59" t="s">
        <v>2191</v>
      </c>
      <c r="BL486" s="59" t="s">
        <v>2191</v>
      </c>
      <c r="BM486" s="59" t="s">
        <v>2191</v>
      </c>
      <c r="BN486" s="59" t="s">
        <v>2191</v>
      </c>
      <c r="BO486" s="59" t="s">
        <v>2191</v>
      </c>
      <c r="BP486" s="59" t="s">
        <v>2191</v>
      </c>
      <c r="BQ486" s="59" t="s">
        <v>2191</v>
      </c>
      <c r="BR486" s="59" t="s">
        <v>2191</v>
      </c>
      <c r="BS486" s="59" t="s">
        <v>16814</v>
      </c>
      <c r="BT486" s="59" t="str">
        <f>HYPERLINK("https%3A%2F%2Fwww.webofscience.com%2Fwos%2Fwoscc%2Ffull-record%2FWOS:000328475000002","View Full Record in Web of Science")</f>
        <v>View Full Record in Web of Science</v>
      </c>
      <c r="BX486" s="37" t="str">
        <f>VLOOKUP(BE486,[2]scopus!$N$2:$N$1043,1,FALSE)</f>
        <v>10.1080/1351847X.2012.689773</v>
      </c>
    </row>
    <row r="487" spans="1:78" x14ac:dyDescent="0.15">
      <c r="A487" s="59" t="s">
        <v>12379</v>
      </c>
      <c r="B487" s="59" t="s">
        <v>16813</v>
      </c>
      <c r="C487" s="59" t="s">
        <v>2191</v>
      </c>
      <c r="D487" s="59" t="s">
        <v>2191</v>
      </c>
      <c r="E487" s="59" t="s">
        <v>2191</v>
      </c>
      <c r="F487" s="59" t="s">
        <v>16812</v>
      </c>
      <c r="G487" s="59" t="s">
        <v>2191</v>
      </c>
      <c r="H487" s="59" t="s">
        <v>2191</v>
      </c>
      <c r="I487" s="59" t="s">
        <v>4756</v>
      </c>
      <c r="J487" s="59" t="s">
        <v>12643</v>
      </c>
      <c r="K487" s="59" t="s">
        <v>2191</v>
      </c>
      <c r="L487" s="59" t="s">
        <v>2191</v>
      </c>
      <c r="M487" s="59" t="s">
        <v>2191</v>
      </c>
      <c r="N487" s="59" t="s">
        <v>2191</v>
      </c>
      <c r="O487" s="59" t="s">
        <v>2191</v>
      </c>
      <c r="P487" s="59" t="s">
        <v>2191</v>
      </c>
      <c r="Q487" s="59" t="s">
        <v>2191</v>
      </c>
      <c r="R487" s="59" t="s">
        <v>2191</v>
      </c>
      <c r="S487" s="59" t="s">
        <v>2191</v>
      </c>
      <c r="T487" s="59" t="s">
        <v>2191</v>
      </c>
      <c r="U487" s="59" t="s">
        <v>2191</v>
      </c>
      <c r="V487" s="59" t="s">
        <v>16811</v>
      </c>
      <c r="W487" s="59" t="s">
        <v>2191</v>
      </c>
      <c r="X487" s="59" t="s">
        <v>2191</v>
      </c>
      <c r="Y487" s="59" t="s">
        <v>2191</v>
      </c>
      <c r="Z487" s="59" t="s">
        <v>2191</v>
      </c>
      <c r="AA487" s="59" t="s">
        <v>16810</v>
      </c>
      <c r="AB487" s="59" t="s">
        <v>2191</v>
      </c>
      <c r="AC487" s="59" t="s">
        <v>2191</v>
      </c>
      <c r="AD487" s="59" t="s">
        <v>2191</v>
      </c>
      <c r="AE487" s="59" t="s">
        <v>2191</v>
      </c>
      <c r="AF487" s="59" t="s">
        <v>2191</v>
      </c>
      <c r="AG487" s="59" t="s">
        <v>2191</v>
      </c>
      <c r="AH487" s="59" t="s">
        <v>2191</v>
      </c>
      <c r="AI487" s="59" t="s">
        <v>2191</v>
      </c>
      <c r="AJ487" s="59" t="s">
        <v>2191</v>
      </c>
      <c r="AK487" s="59" t="s">
        <v>2191</v>
      </c>
      <c r="AL487" s="59" t="s">
        <v>2191</v>
      </c>
      <c r="AM487" s="59" t="s">
        <v>2191</v>
      </c>
      <c r="AN487" s="59" t="s">
        <v>2191</v>
      </c>
      <c r="AO487" s="59" t="s">
        <v>12640</v>
      </c>
      <c r="AP487" s="59" t="s">
        <v>12639</v>
      </c>
      <c r="AQ487" s="59" t="s">
        <v>2191</v>
      </c>
      <c r="AR487" s="59" t="s">
        <v>2191</v>
      </c>
      <c r="AS487" s="59" t="s">
        <v>2191</v>
      </c>
      <c r="AT487" s="59" t="s">
        <v>12390</v>
      </c>
      <c r="AU487" s="59">
        <v>2023</v>
      </c>
      <c r="AV487" s="59">
        <v>81</v>
      </c>
      <c r="AW487" s="59" t="s">
        <v>2191</v>
      </c>
      <c r="AX487" s="59" t="s">
        <v>2191</v>
      </c>
      <c r="AY487" s="59" t="s">
        <v>2191</v>
      </c>
      <c r="AZ487" s="59" t="s">
        <v>2191</v>
      </c>
      <c r="BA487" s="59" t="s">
        <v>2191</v>
      </c>
      <c r="BB487" s="59" t="s">
        <v>2191</v>
      </c>
      <c r="BC487" s="59" t="s">
        <v>2191</v>
      </c>
      <c r="BD487" s="59">
        <v>102350</v>
      </c>
      <c r="BE487" s="59" t="s">
        <v>4755</v>
      </c>
      <c r="BF487" s="59" t="str">
        <f>HYPERLINK("http://dx.doi.org/10.1016/j.jcorpfin.2022.102350","http://dx.doi.org/10.1016/j.jcorpfin.2022.102350")</f>
        <v>http://dx.doi.org/10.1016/j.jcorpfin.2022.102350</v>
      </c>
      <c r="BG487" s="59" t="s">
        <v>2191</v>
      </c>
      <c r="BH487" s="59" t="s">
        <v>13677</v>
      </c>
      <c r="BI487" s="59" t="s">
        <v>2191</v>
      </c>
      <c r="BJ487" s="59" t="s">
        <v>2191</v>
      </c>
      <c r="BK487" s="59" t="s">
        <v>2191</v>
      </c>
      <c r="BL487" s="59" t="s">
        <v>2191</v>
      </c>
      <c r="BM487" s="59" t="s">
        <v>2191</v>
      </c>
      <c r="BN487" s="59" t="s">
        <v>2191</v>
      </c>
      <c r="BO487" s="59" t="s">
        <v>2191</v>
      </c>
      <c r="BP487" s="59" t="s">
        <v>2191</v>
      </c>
      <c r="BQ487" s="59" t="s">
        <v>2191</v>
      </c>
      <c r="BR487" s="59" t="s">
        <v>2191</v>
      </c>
      <c r="BS487" s="59" t="s">
        <v>16809</v>
      </c>
      <c r="BT487" s="59" t="str">
        <f>HYPERLINK("https%3A%2F%2Fwww.webofscience.com%2Fwos%2Fwoscc%2Ffull-record%2FWOS:001048624500001","View Full Record in Web of Science")</f>
        <v>View Full Record in Web of Science</v>
      </c>
      <c r="BX487" s="37" t="str">
        <f>VLOOKUP(BE487,[2]scopus!$N$2:$N$1043,1,FALSE)</f>
        <v>10.1016/j.jcorpfin.2022.102350</v>
      </c>
    </row>
    <row r="488" spans="1:78" x14ac:dyDescent="0.15">
      <c r="A488" s="59" t="s">
        <v>12379</v>
      </c>
      <c r="B488" s="59" t="s">
        <v>16808</v>
      </c>
      <c r="C488" s="59" t="s">
        <v>2191</v>
      </c>
      <c r="D488" s="59" t="s">
        <v>2191</v>
      </c>
      <c r="E488" s="59" t="s">
        <v>2191</v>
      </c>
      <c r="F488" s="59" t="s">
        <v>16807</v>
      </c>
      <c r="G488" s="59" t="s">
        <v>2191</v>
      </c>
      <c r="H488" s="59" t="s">
        <v>2191</v>
      </c>
      <c r="I488" s="59" t="s">
        <v>2460</v>
      </c>
      <c r="J488" s="59" t="s">
        <v>16806</v>
      </c>
      <c r="K488" s="59" t="s">
        <v>2191</v>
      </c>
      <c r="L488" s="59" t="s">
        <v>2191</v>
      </c>
      <c r="M488" s="59" t="s">
        <v>2191</v>
      </c>
      <c r="N488" s="59" t="s">
        <v>2191</v>
      </c>
      <c r="O488" s="59" t="s">
        <v>2191</v>
      </c>
      <c r="P488" s="59" t="s">
        <v>2191</v>
      </c>
      <c r="Q488" s="59" t="s">
        <v>2191</v>
      </c>
      <c r="R488" s="59" t="s">
        <v>2191</v>
      </c>
      <c r="S488" s="59" t="s">
        <v>2191</v>
      </c>
      <c r="T488" s="59" t="s">
        <v>2191</v>
      </c>
      <c r="U488" s="59" t="s">
        <v>2191</v>
      </c>
      <c r="V488" s="59" t="s">
        <v>16805</v>
      </c>
      <c r="W488" s="59" t="s">
        <v>2191</v>
      </c>
      <c r="X488" s="59" t="s">
        <v>2191</v>
      </c>
      <c r="Y488" s="59" t="s">
        <v>2191</v>
      </c>
      <c r="Z488" s="59" t="s">
        <v>2191</v>
      </c>
      <c r="AA488" s="59" t="s">
        <v>16326</v>
      </c>
      <c r="AB488" s="59" t="s">
        <v>16325</v>
      </c>
      <c r="AC488" s="59" t="s">
        <v>2191</v>
      </c>
      <c r="AD488" s="59" t="s">
        <v>2191</v>
      </c>
      <c r="AE488" s="59" t="s">
        <v>2191</v>
      </c>
      <c r="AF488" s="59" t="s">
        <v>2191</v>
      </c>
      <c r="AG488" s="59" t="s">
        <v>2191</v>
      </c>
      <c r="AH488" s="59" t="s">
        <v>2191</v>
      </c>
      <c r="AI488" s="59" t="s">
        <v>2191</v>
      </c>
      <c r="AJ488" s="59" t="s">
        <v>2191</v>
      </c>
      <c r="AK488" s="59" t="s">
        <v>2191</v>
      </c>
      <c r="AL488" s="59" t="s">
        <v>2191</v>
      </c>
      <c r="AM488" s="59" t="s">
        <v>2191</v>
      </c>
      <c r="AN488" s="59" t="s">
        <v>2191</v>
      </c>
      <c r="AO488" s="59" t="s">
        <v>16804</v>
      </c>
      <c r="AP488" s="59" t="s">
        <v>16803</v>
      </c>
      <c r="AQ488" s="59" t="s">
        <v>2191</v>
      </c>
      <c r="AR488" s="59" t="s">
        <v>2191</v>
      </c>
      <c r="AS488" s="59" t="s">
        <v>2191</v>
      </c>
      <c r="AT488" s="59" t="s">
        <v>12668</v>
      </c>
      <c r="AU488" s="59">
        <v>2007</v>
      </c>
      <c r="AV488" s="59">
        <v>31</v>
      </c>
      <c r="AW488" s="59">
        <v>3</v>
      </c>
      <c r="AX488" s="59" t="s">
        <v>2191</v>
      </c>
      <c r="AY488" s="59" t="s">
        <v>2191</v>
      </c>
      <c r="AZ488" s="59" t="s">
        <v>2191</v>
      </c>
      <c r="BA488" s="59" t="s">
        <v>2191</v>
      </c>
      <c r="BB488" s="59">
        <v>445</v>
      </c>
      <c r="BC488" s="59">
        <v>487</v>
      </c>
      <c r="BD488" s="59" t="s">
        <v>2191</v>
      </c>
      <c r="BE488" s="59" t="s">
        <v>2459</v>
      </c>
      <c r="BF488" s="59" t="str">
        <f>HYPERLINK("http://dx.doi.org/10.1093/cje/bel041","http://dx.doi.org/10.1093/cje/bel041")</f>
        <v>http://dx.doi.org/10.1093/cje/bel041</v>
      </c>
      <c r="BG488" s="59" t="s">
        <v>2191</v>
      </c>
      <c r="BH488" s="59" t="s">
        <v>2191</v>
      </c>
      <c r="BI488" s="59" t="s">
        <v>2191</v>
      </c>
      <c r="BJ488" s="59" t="s">
        <v>2191</v>
      </c>
      <c r="BK488" s="59" t="s">
        <v>2191</v>
      </c>
      <c r="BL488" s="59" t="s">
        <v>2191</v>
      </c>
      <c r="BM488" s="59" t="s">
        <v>2191</v>
      </c>
      <c r="BN488" s="59" t="s">
        <v>2191</v>
      </c>
      <c r="BO488" s="59" t="s">
        <v>2191</v>
      </c>
      <c r="BP488" s="59" t="s">
        <v>2191</v>
      </c>
      <c r="BQ488" s="59" t="s">
        <v>2191</v>
      </c>
      <c r="BR488" s="59" t="s">
        <v>2191</v>
      </c>
      <c r="BS488" s="59" t="s">
        <v>16802</v>
      </c>
      <c r="BT488" s="59" t="str">
        <f>HYPERLINK("https%3A%2F%2Fwww.webofscience.com%2Fwos%2Fwoscc%2Ffull-record%2FWOS:000247348700008","View Full Record in Web of Science")</f>
        <v>View Full Record in Web of Science</v>
      </c>
      <c r="BX488" s="37" t="e">
        <f>VLOOKUP(BE488,[2]scopus!$N$2:$N$1043,1,FALSE)</f>
        <v>#N/A</v>
      </c>
    </row>
    <row r="489" spans="1:78" x14ac:dyDescent="0.15">
      <c r="A489" s="59" t="s">
        <v>12379</v>
      </c>
      <c r="B489" s="59" t="s">
        <v>16801</v>
      </c>
      <c r="C489" s="59" t="s">
        <v>2191</v>
      </c>
      <c r="D489" s="59" t="s">
        <v>2191</v>
      </c>
      <c r="E489" s="59" t="s">
        <v>2191</v>
      </c>
      <c r="F489" s="59" t="s">
        <v>16800</v>
      </c>
      <c r="G489" s="59" t="s">
        <v>2191</v>
      </c>
      <c r="H489" s="59" t="s">
        <v>2191</v>
      </c>
      <c r="I489" s="59" t="s">
        <v>479</v>
      </c>
      <c r="J489" s="59" t="s">
        <v>12597</v>
      </c>
      <c r="K489" s="59" t="s">
        <v>2191</v>
      </c>
      <c r="L489" s="59" t="s">
        <v>2191</v>
      </c>
      <c r="M489" s="59" t="s">
        <v>2191</v>
      </c>
      <c r="N489" s="59" t="s">
        <v>2191</v>
      </c>
      <c r="O489" s="59" t="s">
        <v>2191</v>
      </c>
      <c r="P489" s="59" t="s">
        <v>2191</v>
      </c>
      <c r="Q489" s="59" t="s">
        <v>2191</v>
      </c>
      <c r="R489" s="59" t="s">
        <v>2191</v>
      </c>
      <c r="S489" s="59" t="s">
        <v>2191</v>
      </c>
      <c r="T489" s="59" t="s">
        <v>2191</v>
      </c>
      <c r="U489" s="59" t="s">
        <v>2191</v>
      </c>
      <c r="V489" s="59" t="s">
        <v>5702</v>
      </c>
      <c r="W489" s="59" t="s">
        <v>2191</v>
      </c>
      <c r="X489" s="59" t="s">
        <v>2191</v>
      </c>
      <c r="Y489" s="59" t="s">
        <v>2191</v>
      </c>
      <c r="Z489" s="59" t="s">
        <v>2191</v>
      </c>
      <c r="AA489" s="59" t="s">
        <v>13527</v>
      </c>
      <c r="AB489" s="59" t="s">
        <v>13526</v>
      </c>
      <c r="AC489" s="59" t="s">
        <v>2191</v>
      </c>
      <c r="AD489" s="59" t="s">
        <v>2191</v>
      </c>
      <c r="AE489" s="59" t="s">
        <v>2191</v>
      </c>
      <c r="AF489" s="59" t="s">
        <v>2191</v>
      </c>
      <c r="AG489" s="59" t="s">
        <v>2191</v>
      </c>
      <c r="AH489" s="59" t="s">
        <v>2191</v>
      </c>
      <c r="AI489" s="59" t="s">
        <v>2191</v>
      </c>
      <c r="AJ489" s="59" t="s">
        <v>2191</v>
      </c>
      <c r="AK489" s="59" t="s">
        <v>2191</v>
      </c>
      <c r="AL489" s="59" t="s">
        <v>2191</v>
      </c>
      <c r="AM489" s="59" t="s">
        <v>2191</v>
      </c>
      <c r="AN489" s="59" t="s">
        <v>2191</v>
      </c>
      <c r="AO489" s="59" t="s">
        <v>12594</v>
      </c>
      <c r="AP489" s="59" t="s">
        <v>12977</v>
      </c>
      <c r="AQ489" s="59" t="s">
        <v>2191</v>
      </c>
      <c r="AR489" s="59" t="s">
        <v>2191</v>
      </c>
      <c r="AS489" s="59" t="s">
        <v>2191</v>
      </c>
      <c r="AT489" s="59" t="s">
        <v>12436</v>
      </c>
      <c r="AU489" s="59">
        <v>2007</v>
      </c>
      <c r="AV489" s="59">
        <v>62</v>
      </c>
      <c r="AW489" s="59">
        <v>1</v>
      </c>
      <c r="AX489" s="59" t="s">
        <v>2191</v>
      </c>
      <c r="AY489" s="59" t="s">
        <v>2191</v>
      </c>
      <c r="AZ489" s="59" t="s">
        <v>2191</v>
      </c>
      <c r="BA489" s="59" t="s">
        <v>2191</v>
      </c>
      <c r="BB489" s="59">
        <v>251</v>
      </c>
      <c r="BC489" s="59">
        <v>301</v>
      </c>
      <c r="BD489" s="59" t="s">
        <v>2191</v>
      </c>
      <c r="BE489" s="59" t="s">
        <v>477</v>
      </c>
      <c r="BF489" s="59" t="str">
        <f>HYPERLINK("http://dx.doi.org/10.1111/j.1540-6261.2007.01207.x","http://dx.doi.org/10.1111/j.1540-6261.2007.01207.x")</f>
        <v>http://dx.doi.org/10.1111/j.1540-6261.2007.01207.x</v>
      </c>
      <c r="BG489" s="59" t="s">
        <v>2191</v>
      </c>
      <c r="BH489" s="59" t="s">
        <v>2191</v>
      </c>
      <c r="BI489" s="59" t="s">
        <v>2191</v>
      </c>
      <c r="BJ489" s="59" t="s">
        <v>2191</v>
      </c>
      <c r="BK489" s="59" t="s">
        <v>2191</v>
      </c>
      <c r="BL489" s="59" t="s">
        <v>2191</v>
      </c>
      <c r="BM489" s="59" t="s">
        <v>2191</v>
      </c>
      <c r="BN489" s="59" t="s">
        <v>2191</v>
      </c>
      <c r="BO489" s="59" t="s">
        <v>2191</v>
      </c>
      <c r="BP489" s="59" t="s">
        <v>2191</v>
      </c>
      <c r="BQ489" s="59" t="s">
        <v>2191</v>
      </c>
      <c r="BR489" s="59" t="s">
        <v>2191</v>
      </c>
      <c r="BS489" s="59" t="s">
        <v>16799</v>
      </c>
      <c r="BT489" s="59" t="str">
        <f>HYPERLINK("https%3A%2F%2Fwww.webofscience.com%2Fwos%2Fwoscc%2Ffull-record%2FWOS:000243413100008","View Full Record in Web of Science")</f>
        <v>View Full Record in Web of Science</v>
      </c>
      <c r="BX489" s="37" t="str">
        <f>VLOOKUP(BE489,[2]scopus!$N$2:$N$1043,1,FALSE)</f>
        <v>10.1111/j.1540-6261.2007.01207.x</v>
      </c>
    </row>
    <row r="490" spans="1:78" x14ac:dyDescent="0.15">
      <c r="A490" s="59" t="s">
        <v>12379</v>
      </c>
      <c r="B490" s="59" t="s">
        <v>16798</v>
      </c>
      <c r="C490" s="59" t="s">
        <v>2191</v>
      </c>
      <c r="D490" s="59" t="s">
        <v>2191</v>
      </c>
      <c r="E490" s="59" t="s">
        <v>2191</v>
      </c>
      <c r="F490" s="59" t="s">
        <v>16797</v>
      </c>
      <c r="G490" s="59" t="s">
        <v>2191</v>
      </c>
      <c r="H490" s="59" t="s">
        <v>2191</v>
      </c>
      <c r="I490" s="59" t="s">
        <v>2458</v>
      </c>
      <c r="J490" s="59" t="s">
        <v>16039</v>
      </c>
      <c r="K490" s="59" t="s">
        <v>2191</v>
      </c>
      <c r="L490" s="59" t="s">
        <v>2191</v>
      </c>
      <c r="M490" s="59" t="s">
        <v>2191</v>
      </c>
      <c r="N490" s="59" t="s">
        <v>2191</v>
      </c>
      <c r="O490" s="59" t="s">
        <v>2191</v>
      </c>
      <c r="P490" s="59" t="s">
        <v>2191</v>
      </c>
      <c r="Q490" s="59" t="s">
        <v>2191</v>
      </c>
      <c r="R490" s="59" t="s">
        <v>2191</v>
      </c>
      <c r="S490" s="59" t="s">
        <v>2191</v>
      </c>
      <c r="T490" s="59" t="s">
        <v>2191</v>
      </c>
      <c r="U490" s="59" t="s">
        <v>2191</v>
      </c>
      <c r="V490" s="59" t="s">
        <v>16796</v>
      </c>
      <c r="W490" s="59" t="s">
        <v>2191</v>
      </c>
      <c r="X490" s="59" t="s">
        <v>2191</v>
      </c>
      <c r="Y490" s="59" t="s">
        <v>2191</v>
      </c>
      <c r="Z490" s="59" t="s">
        <v>2191</v>
      </c>
      <c r="AA490" s="59" t="s">
        <v>16795</v>
      </c>
      <c r="AB490" s="59" t="s">
        <v>16794</v>
      </c>
      <c r="AC490" s="59" t="s">
        <v>2191</v>
      </c>
      <c r="AD490" s="59" t="s">
        <v>2191</v>
      </c>
      <c r="AE490" s="59" t="s">
        <v>2191</v>
      </c>
      <c r="AF490" s="59" t="s">
        <v>2191</v>
      </c>
      <c r="AG490" s="59" t="s">
        <v>2191</v>
      </c>
      <c r="AH490" s="59" t="s">
        <v>2191</v>
      </c>
      <c r="AI490" s="59" t="s">
        <v>2191</v>
      </c>
      <c r="AJ490" s="59" t="s">
        <v>2191</v>
      </c>
      <c r="AK490" s="59" t="s">
        <v>2191</v>
      </c>
      <c r="AL490" s="59" t="s">
        <v>2191</v>
      </c>
      <c r="AM490" s="59" t="s">
        <v>2191</v>
      </c>
      <c r="AN490" s="59" t="s">
        <v>2191</v>
      </c>
      <c r="AO490" s="59" t="s">
        <v>16038</v>
      </c>
      <c r="AP490" s="59" t="s">
        <v>16226</v>
      </c>
      <c r="AQ490" s="59" t="s">
        <v>2191</v>
      </c>
      <c r="AR490" s="59" t="s">
        <v>2191</v>
      </c>
      <c r="AS490" s="59" t="s">
        <v>2191</v>
      </c>
      <c r="AT490" s="59" t="s">
        <v>12399</v>
      </c>
      <c r="AU490" s="59">
        <v>2007</v>
      </c>
      <c r="AV490" s="59">
        <v>22</v>
      </c>
      <c r="AW490" s="59">
        <v>4</v>
      </c>
      <c r="AX490" s="59" t="s">
        <v>2191</v>
      </c>
      <c r="AY490" s="59" t="s">
        <v>2191</v>
      </c>
      <c r="AZ490" s="59" t="s">
        <v>2191</v>
      </c>
      <c r="BA490" s="59" t="s">
        <v>2191</v>
      </c>
      <c r="BB490" s="59">
        <v>453</v>
      </c>
      <c r="BC490" s="59">
        <v>480</v>
      </c>
      <c r="BD490" s="59" t="s">
        <v>2191</v>
      </c>
      <c r="BE490" s="59" t="s">
        <v>2457</v>
      </c>
      <c r="BF490" s="59" t="str">
        <f>HYPERLINK("http://dx.doi.org/10.1016/j.jbusvent.2006.05.004","http://dx.doi.org/10.1016/j.jbusvent.2006.05.004")</f>
        <v>http://dx.doi.org/10.1016/j.jbusvent.2006.05.004</v>
      </c>
      <c r="BG490" s="59" t="s">
        <v>2191</v>
      </c>
      <c r="BH490" s="59" t="s">
        <v>2191</v>
      </c>
      <c r="BI490" s="59" t="s">
        <v>2191</v>
      </c>
      <c r="BJ490" s="59" t="s">
        <v>2191</v>
      </c>
      <c r="BK490" s="59" t="s">
        <v>2191</v>
      </c>
      <c r="BL490" s="59" t="s">
        <v>2191</v>
      </c>
      <c r="BM490" s="59" t="s">
        <v>2191</v>
      </c>
      <c r="BN490" s="59" t="s">
        <v>2191</v>
      </c>
      <c r="BO490" s="59" t="s">
        <v>2191</v>
      </c>
      <c r="BP490" s="59" t="s">
        <v>2191</v>
      </c>
      <c r="BQ490" s="59" t="s">
        <v>2191</v>
      </c>
      <c r="BR490" s="59" t="s">
        <v>2191</v>
      </c>
      <c r="BS490" s="59" t="s">
        <v>16793</v>
      </c>
      <c r="BT490" s="59" t="str">
        <f>HYPERLINK("https%3A%2F%2Fwww.webofscience.com%2Fwos%2Fwoscc%2Ffull-record%2FWOS:000245774300001","View Full Record in Web of Science")</f>
        <v>View Full Record in Web of Science</v>
      </c>
      <c r="BX490" s="37" t="e">
        <f>VLOOKUP(BE490,[2]scopus!$N$2:$N$1043,1,FALSE)</f>
        <v>#N/A</v>
      </c>
    </row>
    <row r="491" spans="1:78" x14ac:dyDescent="0.15">
      <c r="A491" s="59" t="s">
        <v>12379</v>
      </c>
      <c r="B491" s="59" t="s">
        <v>16792</v>
      </c>
      <c r="C491" s="59" t="s">
        <v>2191</v>
      </c>
      <c r="D491" s="59" t="s">
        <v>2191</v>
      </c>
      <c r="E491" s="59" t="s">
        <v>2191</v>
      </c>
      <c r="F491" s="59" t="s">
        <v>16791</v>
      </c>
      <c r="G491" s="59" t="s">
        <v>2191</v>
      </c>
      <c r="H491" s="59" t="s">
        <v>2191</v>
      </c>
      <c r="I491" s="59" t="s">
        <v>3383</v>
      </c>
      <c r="J491" s="59" t="s">
        <v>16039</v>
      </c>
      <c r="K491" s="59" t="s">
        <v>2191</v>
      </c>
      <c r="L491" s="59" t="s">
        <v>2191</v>
      </c>
      <c r="M491" s="59" t="s">
        <v>2191</v>
      </c>
      <c r="N491" s="59" t="s">
        <v>2191</v>
      </c>
      <c r="O491" s="59" t="s">
        <v>2191</v>
      </c>
      <c r="P491" s="59" t="s">
        <v>2191</v>
      </c>
      <c r="Q491" s="59" t="s">
        <v>2191</v>
      </c>
      <c r="R491" s="59" t="s">
        <v>2191</v>
      </c>
      <c r="S491" s="59" t="s">
        <v>2191</v>
      </c>
      <c r="T491" s="59" t="s">
        <v>2191</v>
      </c>
      <c r="U491" s="59" t="s">
        <v>2191</v>
      </c>
      <c r="V491" s="59" t="s">
        <v>16790</v>
      </c>
      <c r="W491" s="59" t="s">
        <v>2191</v>
      </c>
      <c r="X491" s="59" t="s">
        <v>2191</v>
      </c>
      <c r="Y491" s="59" t="s">
        <v>2191</v>
      </c>
      <c r="Z491" s="59" t="s">
        <v>2191</v>
      </c>
      <c r="AA491" s="59" t="s">
        <v>2191</v>
      </c>
      <c r="AB491" s="59" t="s">
        <v>16789</v>
      </c>
      <c r="AC491" s="59" t="s">
        <v>2191</v>
      </c>
      <c r="AD491" s="59" t="s">
        <v>2191</v>
      </c>
      <c r="AE491" s="59" t="s">
        <v>2191</v>
      </c>
      <c r="AF491" s="59" t="s">
        <v>2191</v>
      </c>
      <c r="AG491" s="59" t="s">
        <v>2191</v>
      </c>
      <c r="AH491" s="59" t="s">
        <v>2191</v>
      </c>
      <c r="AI491" s="59" t="s">
        <v>2191</v>
      </c>
      <c r="AJ491" s="59" t="s">
        <v>2191</v>
      </c>
      <c r="AK491" s="59" t="s">
        <v>2191</v>
      </c>
      <c r="AL491" s="59" t="s">
        <v>2191</v>
      </c>
      <c r="AM491" s="59" t="s">
        <v>2191</v>
      </c>
      <c r="AN491" s="59" t="s">
        <v>2191</v>
      </c>
      <c r="AO491" s="59" t="s">
        <v>16038</v>
      </c>
      <c r="AP491" s="59" t="s">
        <v>16226</v>
      </c>
      <c r="AQ491" s="59" t="s">
        <v>2191</v>
      </c>
      <c r="AR491" s="59" t="s">
        <v>2191</v>
      </c>
      <c r="AS491" s="59" t="s">
        <v>2191</v>
      </c>
      <c r="AT491" s="59" t="s">
        <v>12515</v>
      </c>
      <c r="AU491" s="59">
        <v>2011</v>
      </c>
      <c r="AV491" s="59">
        <v>26</v>
      </c>
      <c r="AW491" s="59">
        <v>1</v>
      </c>
      <c r="AX491" s="59" t="s">
        <v>2191</v>
      </c>
      <c r="AY491" s="59" t="s">
        <v>2191</v>
      </c>
      <c r="AZ491" s="59" t="s">
        <v>2191</v>
      </c>
      <c r="BA491" s="59" t="s">
        <v>2191</v>
      </c>
      <c r="BB491" s="59">
        <v>35</v>
      </c>
      <c r="BC491" s="59">
        <v>48</v>
      </c>
      <c r="BD491" s="59" t="s">
        <v>2191</v>
      </c>
      <c r="BE491" s="59" t="s">
        <v>3382</v>
      </c>
      <c r="BF491" s="59" t="str">
        <f>HYPERLINK("http://dx.doi.org/10.1016/j.jbusvent.2009.06.003","http://dx.doi.org/10.1016/j.jbusvent.2009.06.003")</f>
        <v>http://dx.doi.org/10.1016/j.jbusvent.2009.06.003</v>
      </c>
      <c r="BG491" s="59" t="s">
        <v>2191</v>
      </c>
      <c r="BH491" s="59" t="s">
        <v>2191</v>
      </c>
      <c r="BI491" s="59" t="s">
        <v>2191</v>
      </c>
      <c r="BJ491" s="59" t="s">
        <v>2191</v>
      </c>
      <c r="BK491" s="59" t="s">
        <v>2191</v>
      </c>
      <c r="BL491" s="59" t="s">
        <v>2191</v>
      </c>
      <c r="BM491" s="59" t="s">
        <v>2191</v>
      </c>
      <c r="BN491" s="59" t="s">
        <v>2191</v>
      </c>
      <c r="BO491" s="59" t="s">
        <v>2191</v>
      </c>
      <c r="BP491" s="59" t="s">
        <v>2191</v>
      </c>
      <c r="BQ491" s="59" t="s">
        <v>2191</v>
      </c>
      <c r="BR491" s="59" t="s">
        <v>2191</v>
      </c>
      <c r="BS491" s="59" t="s">
        <v>16788</v>
      </c>
      <c r="BT491" s="59" t="str">
        <f>HYPERLINK("https%3A%2F%2Fwww.webofscience.com%2Fwos%2Fwoscc%2Ffull-record%2FWOS:000284666400003","View Full Record in Web of Science")</f>
        <v>View Full Record in Web of Science</v>
      </c>
      <c r="BX491" s="37" t="str">
        <f>VLOOKUP(BE491,[2]scopus!$N$2:$N$1043,1,FALSE)</f>
        <v>10.1016/j.jbusvent.2009.06.003</v>
      </c>
    </row>
    <row r="492" spans="1:78" x14ac:dyDescent="0.15">
      <c r="A492" s="59" t="s">
        <v>12379</v>
      </c>
      <c r="B492" s="59" t="s">
        <v>16787</v>
      </c>
      <c r="C492" s="59" t="s">
        <v>2191</v>
      </c>
      <c r="D492" s="59" t="s">
        <v>2191</v>
      </c>
      <c r="E492" s="59" t="s">
        <v>2191</v>
      </c>
      <c r="F492" s="59" t="s">
        <v>16786</v>
      </c>
      <c r="G492" s="59" t="s">
        <v>2191</v>
      </c>
      <c r="H492" s="59" t="s">
        <v>2191</v>
      </c>
      <c r="I492" s="59" t="s">
        <v>2456</v>
      </c>
      <c r="J492" s="59" t="s">
        <v>16785</v>
      </c>
      <c r="K492" s="59" t="s">
        <v>2191</v>
      </c>
      <c r="L492" s="59" t="s">
        <v>2191</v>
      </c>
      <c r="M492" s="59" t="s">
        <v>2191</v>
      </c>
      <c r="N492" s="59" t="s">
        <v>2191</v>
      </c>
      <c r="O492" s="59" t="s">
        <v>2191</v>
      </c>
      <c r="P492" s="59" t="s">
        <v>2191</v>
      </c>
      <c r="Q492" s="59" t="s">
        <v>2191</v>
      </c>
      <c r="R492" s="59" t="s">
        <v>2191</v>
      </c>
      <c r="S492" s="59" t="s">
        <v>2191</v>
      </c>
      <c r="T492" s="59" t="s">
        <v>2191</v>
      </c>
      <c r="U492" s="59" t="s">
        <v>2191</v>
      </c>
      <c r="V492" s="59" t="s">
        <v>16784</v>
      </c>
      <c r="W492" s="59" t="s">
        <v>2191</v>
      </c>
      <c r="X492" s="59" t="s">
        <v>2191</v>
      </c>
      <c r="Y492" s="59" t="s">
        <v>2191</v>
      </c>
      <c r="Z492" s="59" t="s">
        <v>2191</v>
      </c>
      <c r="AA492" s="59" t="s">
        <v>2191</v>
      </c>
      <c r="AB492" s="59" t="s">
        <v>2191</v>
      </c>
      <c r="AC492" s="59" t="s">
        <v>2191</v>
      </c>
      <c r="AD492" s="59" t="s">
        <v>2191</v>
      </c>
      <c r="AE492" s="59" t="s">
        <v>2191</v>
      </c>
      <c r="AF492" s="59" t="s">
        <v>2191</v>
      </c>
      <c r="AG492" s="59" t="s">
        <v>2191</v>
      </c>
      <c r="AH492" s="59" t="s">
        <v>2191</v>
      </c>
      <c r="AI492" s="59" t="s">
        <v>2191</v>
      </c>
      <c r="AJ492" s="59" t="s">
        <v>2191</v>
      </c>
      <c r="AK492" s="59" t="s">
        <v>2191</v>
      </c>
      <c r="AL492" s="59" t="s">
        <v>2191</v>
      </c>
      <c r="AM492" s="59" t="s">
        <v>2191</v>
      </c>
      <c r="AN492" s="59" t="s">
        <v>2191</v>
      </c>
      <c r="AO492" s="59" t="s">
        <v>16783</v>
      </c>
      <c r="AP492" s="59" t="s">
        <v>16782</v>
      </c>
      <c r="AQ492" s="59" t="s">
        <v>2191</v>
      </c>
      <c r="AR492" s="59" t="s">
        <v>2191</v>
      </c>
      <c r="AS492" s="59" t="s">
        <v>2191</v>
      </c>
      <c r="AT492" s="59" t="s">
        <v>13375</v>
      </c>
      <c r="AU492" s="59">
        <v>2021</v>
      </c>
      <c r="AV492" s="59">
        <v>23</v>
      </c>
      <c r="AW492" s="59">
        <v>1</v>
      </c>
      <c r="AX492" s="59" t="s">
        <v>2191</v>
      </c>
      <c r="AY492" s="59" t="s">
        <v>2191</v>
      </c>
      <c r="AZ492" s="59" t="s">
        <v>2191</v>
      </c>
      <c r="BA492" s="59" t="s">
        <v>2191</v>
      </c>
      <c r="BB492" s="59">
        <v>41</v>
      </c>
      <c r="BC492" s="59">
        <v>66</v>
      </c>
      <c r="BD492" s="59" t="s">
        <v>2191</v>
      </c>
      <c r="BE492" s="59" t="s">
        <v>2455</v>
      </c>
      <c r="BF492" s="59" t="str">
        <f>HYPERLINK("http://dx.doi.org/10.1080/13691066.2020.1859060","http://dx.doi.org/10.1080/13691066.2020.1859060")</f>
        <v>http://dx.doi.org/10.1080/13691066.2020.1859060</v>
      </c>
      <c r="BG492" s="59" t="s">
        <v>2191</v>
      </c>
      <c r="BH492" s="59" t="s">
        <v>16155</v>
      </c>
      <c r="BI492" s="59" t="s">
        <v>2191</v>
      </c>
      <c r="BJ492" s="59" t="s">
        <v>2191</v>
      </c>
      <c r="BK492" s="59" t="s">
        <v>2191</v>
      </c>
      <c r="BL492" s="59" t="s">
        <v>2191</v>
      </c>
      <c r="BM492" s="59" t="s">
        <v>2191</v>
      </c>
      <c r="BN492" s="59" t="s">
        <v>2191</v>
      </c>
      <c r="BO492" s="59" t="s">
        <v>2191</v>
      </c>
      <c r="BP492" s="59" t="s">
        <v>2191</v>
      </c>
      <c r="BQ492" s="59" t="s">
        <v>2191</v>
      </c>
      <c r="BR492" s="59" t="s">
        <v>2191</v>
      </c>
      <c r="BS492" s="59" t="s">
        <v>16781</v>
      </c>
      <c r="BT492" s="59" t="str">
        <f>HYPERLINK("https%3A%2F%2Fwww.webofscience.com%2Fwos%2Fwoscc%2Ffull-record%2FWOS:000599423700001","View Full Record in Web of Science")</f>
        <v>View Full Record in Web of Science</v>
      </c>
      <c r="BX492" s="37" t="e">
        <f>VLOOKUP(BE492,[2]scopus!$N$2:$N$1043,1,FALSE)</f>
        <v>#N/A</v>
      </c>
    </row>
    <row r="493" spans="1:78" x14ac:dyDescent="0.15">
      <c r="A493" s="59" t="s">
        <v>12379</v>
      </c>
      <c r="B493" s="59" t="s">
        <v>16780</v>
      </c>
      <c r="C493" s="59" t="s">
        <v>2191</v>
      </c>
      <c r="D493" s="59" t="s">
        <v>2191</v>
      </c>
      <c r="E493" s="59" t="s">
        <v>2191</v>
      </c>
      <c r="F493" s="59" t="s">
        <v>16779</v>
      </c>
      <c r="G493" s="59" t="s">
        <v>2191</v>
      </c>
      <c r="H493" s="59" t="s">
        <v>2191</v>
      </c>
      <c r="I493" s="59" t="s">
        <v>3951</v>
      </c>
      <c r="J493" s="59" t="s">
        <v>16778</v>
      </c>
      <c r="K493" s="59" t="s">
        <v>2191</v>
      </c>
      <c r="L493" s="59" t="s">
        <v>2191</v>
      </c>
      <c r="M493" s="59" t="s">
        <v>2191</v>
      </c>
      <c r="N493" s="59" t="s">
        <v>2191</v>
      </c>
      <c r="O493" s="59" t="s">
        <v>2191</v>
      </c>
      <c r="P493" s="59" t="s">
        <v>2191</v>
      </c>
      <c r="Q493" s="59" t="s">
        <v>2191</v>
      </c>
      <c r="R493" s="59" t="s">
        <v>2191</v>
      </c>
      <c r="S493" s="59" t="s">
        <v>2191</v>
      </c>
      <c r="T493" s="59" t="s">
        <v>2191</v>
      </c>
      <c r="U493" s="59" t="s">
        <v>2191</v>
      </c>
      <c r="V493" s="59" t="s">
        <v>16777</v>
      </c>
      <c r="W493" s="59" t="s">
        <v>2191</v>
      </c>
      <c r="X493" s="59" t="s">
        <v>2191</v>
      </c>
      <c r="Y493" s="59" t="s">
        <v>2191</v>
      </c>
      <c r="Z493" s="59" t="s">
        <v>2191</v>
      </c>
      <c r="AA493" s="59" t="s">
        <v>16776</v>
      </c>
      <c r="AB493" s="59" t="s">
        <v>2191</v>
      </c>
      <c r="AC493" s="59" t="s">
        <v>2191</v>
      </c>
      <c r="AD493" s="59" t="s">
        <v>2191</v>
      </c>
      <c r="AE493" s="59" t="s">
        <v>2191</v>
      </c>
      <c r="AF493" s="59" t="s">
        <v>2191</v>
      </c>
      <c r="AG493" s="59" t="s">
        <v>2191</v>
      </c>
      <c r="AH493" s="59" t="s">
        <v>2191</v>
      </c>
      <c r="AI493" s="59" t="s">
        <v>2191</v>
      </c>
      <c r="AJ493" s="59" t="s">
        <v>2191</v>
      </c>
      <c r="AK493" s="59" t="s">
        <v>2191</v>
      </c>
      <c r="AL493" s="59" t="s">
        <v>2191</v>
      </c>
      <c r="AM493" s="59" t="s">
        <v>2191</v>
      </c>
      <c r="AN493" s="59" t="s">
        <v>2191</v>
      </c>
      <c r="AO493" s="59" t="s">
        <v>16775</v>
      </c>
      <c r="AP493" s="59" t="s">
        <v>16774</v>
      </c>
      <c r="AQ493" s="59" t="s">
        <v>2191</v>
      </c>
      <c r="AR493" s="59" t="s">
        <v>2191</v>
      </c>
      <c r="AS493" s="59" t="s">
        <v>2191</v>
      </c>
      <c r="AT493" s="59" t="s">
        <v>12586</v>
      </c>
      <c r="AU493" s="59">
        <v>2018</v>
      </c>
      <c r="AV493" s="59">
        <v>17</v>
      </c>
      <c r="AW493" s="59" t="s">
        <v>2191</v>
      </c>
      <c r="AX493" s="59" t="s">
        <v>2191</v>
      </c>
      <c r="AY493" s="59">
        <v>1</v>
      </c>
      <c r="AZ493" s="59" t="s">
        <v>2191</v>
      </c>
      <c r="BA493" s="59" t="s">
        <v>2191</v>
      </c>
      <c r="BB493" s="59" t="s">
        <v>8653</v>
      </c>
      <c r="BC493" s="59" t="s">
        <v>8652</v>
      </c>
      <c r="BD493" s="59" t="s">
        <v>2191</v>
      </c>
      <c r="BE493" s="59" t="s">
        <v>3950</v>
      </c>
      <c r="BF493" s="59" t="str">
        <f>HYPERLINK("http://dx.doi.org/10.1177/0972652717751534","http://dx.doi.org/10.1177/0972652717751534")</f>
        <v>http://dx.doi.org/10.1177/0972652717751534</v>
      </c>
      <c r="BG493" s="59" t="s">
        <v>2191</v>
      </c>
      <c r="BH493" s="59" t="s">
        <v>2191</v>
      </c>
      <c r="BI493" s="59" t="s">
        <v>2191</v>
      </c>
      <c r="BJ493" s="59" t="s">
        <v>2191</v>
      </c>
      <c r="BK493" s="59" t="s">
        <v>2191</v>
      </c>
      <c r="BL493" s="59" t="s">
        <v>2191</v>
      </c>
      <c r="BM493" s="59" t="s">
        <v>2191</v>
      </c>
      <c r="BN493" s="59" t="s">
        <v>2191</v>
      </c>
      <c r="BO493" s="59" t="s">
        <v>2191</v>
      </c>
      <c r="BP493" s="59" t="s">
        <v>2191</v>
      </c>
      <c r="BQ493" s="59" t="s">
        <v>2191</v>
      </c>
      <c r="BR493" s="59" t="s">
        <v>2191</v>
      </c>
      <c r="BS493" s="59" t="s">
        <v>16773</v>
      </c>
      <c r="BT493" s="59" t="str">
        <f>HYPERLINK("https%3A%2F%2Fwww.webofscience.com%2Fwos%2Fwoscc%2Ffull-record%2FWOS:000429869400001","View Full Record in Web of Science")</f>
        <v>View Full Record in Web of Science</v>
      </c>
      <c r="BX493" s="37" t="str">
        <f>VLOOKUP(BE493,[2]scopus!$N$2:$N$1043,1,FALSE)</f>
        <v>10.1177/0972652717751534</v>
      </c>
    </row>
    <row r="494" spans="1:78" x14ac:dyDescent="0.15">
      <c r="A494" s="59" t="s">
        <v>12379</v>
      </c>
      <c r="B494" s="59" t="s">
        <v>16772</v>
      </c>
      <c r="C494" s="59" t="s">
        <v>2191</v>
      </c>
      <c r="D494" s="59" t="s">
        <v>2191</v>
      </c>
      <c r="E494" s="59" t="s">
        <v>2191</v>
      </c>
      <c r="F494" s="59" t="s">
        <v>16771</v>
      </c>
      <c r="G494" s="59" t="s">
        <v>2191</v>
      </c>
      <c r="H494" s="59" t="s">
        <v>2191</v>
      </c>
      <c r="I494" s="59" t="s">
        <v>2454</v>
      </c>
      <c r="J494" s="59" t="s">
        <v>12577</v>
      </c>
      <c r="K494" s="59" t="s">
        <v>2191</v>
      </c>
      <c r="L494" s="59" t="s">
        <v>2191</v>
      </c>
      <c r="M494" s="59" t="s">
        <v>2191</v>
      </c>
      <c r="N494" s="59" t="s">
        <v>2191</v>
      </c>
      <c r="O494" s="59" t="s">
        <v>2191</v>
      </c>
      <c r="P494" s="59" t="s">
        <v>2191</v>
      </c>
      <c r="Q494" s="59" t="s">
        <v>2191</v>
      </c>
      <c r="R494" s="59" t="s">
        <v>2191</v>
      </c>
      <c r="S494" s="59" t="s">
        <v>2191</v>
      </c>
      <c r="T494" s="59" t="s">
        <v>2191</v>
      </c>
      <c r="U494" s="59" t="s">
        <v>2191</v>
      </c>
      <c r="V494" s="59" t="s">
        <v>16770</v>
      </c>
      <c r="W494" s="59" t="s">
        <v>2191</v>
      </c>
      <c r="X494" s="59" t="s">
        <v>2191</v>
      </c>
      <c r="Y494" s="59" t="s">
        <v>2191</v>
      </c>
      <c r="Z494" s="59" t="s">
        <v>2191</v>
      </c>
      <c r="AA494" s="59" t="s">
        <v>2191</v>
      </c>
      <c r="AB494" s="59" t="s">
        <v>2191</v>
      </c>
      <c r="AC494" s="59" t="s">
        <v>2191</v>
      </c>
      <c r="AD494" s="59" t="s">
        <v>2191</v>
      </c>
      <c r="AE494" s="59" t="s">
        <v>2191</v>
      </c>
      <c r="AF494" s="59" t="s">
        <v>2191</v>
      </c>
      <c r="AG494" s="59" t="s">
        <v>2191</v>
      </c>
      <c r="AH494" s="59" t="s">
        <v>2191</v>
      </c>
      <c r="AI494" s="59" t="s">
        <v>2191</v>
      </c>
      <c r="AJ494" s="59" t="s">
        <v>2191</v>
      </c>
      <c r="AK494" s="59" t="s">
        <v>2191</v>
      </c>
      <c r="AL494" s="59" t="s">
        <v>2191</v>
      </c>
      <c r="AM494" s="59" t="s">
        <v>2191</v>
      </c>
      <c r="AN494" s="59" t="s">
        <v>2191</v>
      </c>
      <c r="AO494" s="59" t="s">
        <v>12575</v>
      </c>
      <c r="AP494" s="59" t="s">
        <v>12587</v>
      </c>
      <c r="AQ494" s="59" t="s">
        <v>2191</v>
      </c>
      <c r="AR494" s="59" t="s">
        <v>2191</v>
      </c>
      <c r="AS494" s="59" t="s">
        <v>2191</v>
      </c>
      <c r="AT494" s="59" t="s">
        <v>13112</v>
      </c>
      <c r="AU494" s="59">
        <v>2009</v>
      </c>
      <c r="AV494" s="59">
        <v>33</v>
      </c>
      <c r="AW494" s="59">
        <v>9</v>
      </c>
      <c r="AX494" s="59" t="s">
        <v>2191</v>
      </c>
      <c r="AY494" s="59" t="s">
        <v>2191</v>
      </c>
      <c r="AZ494" s="59" t="s">
        <v>2191</v>
      </c>
      <c r="BA494" s="59" t="s">
        <v>2191</v>
      </c>
      <c r="BB494" s="59">
        <v>1597</v>
      </c>
      <c r="BC494" s="59">
        <v>1609</v>
      </c>
      <c r="BD494" s="59" t="s">
        <v>2191</v>
      </c>
      <c r="BE494" s="59" t="s">
        <v>2453</v>
      </c>
      <c r="BF494" s="59" t="str">
        <f>HYPERLINK("http://dx.doi.org/10.1016/j.jbankfin.2009.03.005","http://dx.doi.org/10.1016/j.jbankfin.2009.03.005")</f>
        <v>http://dx.doi.org/10.1016/j.jbankfin.2009.03.005</v>
      </c>
      <c r="BG494" s="59" t="s">
        <v>2191</v>
      </c>
      <c r="BH494" s="59" t="s">
        <v>2191</v>
      </c>
      <c r="BI494" s="59" t="s">
        <v>2191</v>
      </c>
      <c r="BJ494" s="59" t="s">
        <v>2191</v>
      </c>
      <c r="BK494" s="59" t="s">
        <v>2191</v>
      </c>
      <c r="BL494" s="59" t="s">
        <v>2191</v>
      </c>
      <c r="BM494" s="59" t="s">
        <v>2191</v>
      </c>
      <c r="BN494" s="59" t="s">
        <v>2191</v>
      </c>
      <c r="BO494" s="59" t="s">
        <v>2191</v>
      </c>
      <c r="BP494" s="59" t="s">
        <v>2191</v>
      </c>
      <c r="BQ494" s="59" t="s">
        <v>2191</v>
      </c>
      <c r="BR494" s="59" t="s">
        <v>2191</v>
      </c>
      <c r="BS494" s="59" t="s">
        <v>16769</v>
      </c>
      <c r="BT494" s="59" t="str">
        <f>HYPERLINK("https%3A%2F%2Fwww.webofscience.com%2Fwos%2Fwoscc%2Ffull-record%2FWOS:000267768500005","View Full Record in Web of Science")</f>
        <v>View Full Record in Web of Science</v>
      </c>
      <c r="BX494" s="37" t="e">
        <f>VLOOKUP(BE494,[2]scopus!$N$2:$N$1043,1,FALSE)</f>
        <v>#N/A</v>
      </c>
    </row>
    <row r="495" spans="1:78" x14ac:dyDescent="0.15">
      <c r="A495" s="59" t="s">
        <v>12379</v>
      </c>
      <c r="B495" s="59" t="s">
        <v>16768</v>
      </c>
      <c r="C495" s="59" t="s">
        <v>2191</v>
      </c>
      <c r="D495" s="59" t="s">
        <v>2191</v>
      </c>
      <c r="E495" s="59" t="s">
        <v>2191</v>
      </c>
      <c r="F495" s="59" t="s">
        <v>16767</v>
      </c>
      <c r="G495" s="59" t="s">
        <v>2191</v>
      </c>
      <c r="H495" s="59" t="s">
        <v>2191</v>
      </c>
      <c r="I495" s="59" t="s">
        <v>2452</v>
      </c>
      <c r="J495" s="59" t="s">
        <v>12643</v>
      </c>
      <c r="K495" s="59" t="s">
        <v>2191</v>
      </c>
      <c r="L495" s="59" t="s">
        <v>2191</v>
      </c>
      <c r="M495" s="59" t="s">
        <v>2191</v>
      </c>
      <c r="N495" s="59" t="s">
        <v>2191</v>
      </c>
      <c r="O495" s="59" t="s">
        <v>2191</v>
      </c>
      <c r="P495" s="59" t="s">
        <v>2191</v>
      </c>
      <c r="Q495" s="59" t="s">
        <v>2191</v>
      </c>
      <c r="R495" s="59" t="s">
        <v>2191</v>
      </c>
      <c r="S495" s="59" t="s">
        <v>2191</v>
      </c>
      <c r="T495" s="59" t="s">
        <v>2191</v>
      </c>
      <c r="U495" s="59" t="s">
        <v>2191</v>
      </c>
      <c r="V495" s="59" t="s">
        <v>16766</v>
      </c>
      <c r="W495" s="59" t="s">
        <v>2191</v>
      </c>
      <c r="X495" s="59" t="s">
        <v>2191</v>
      </c>
      <c r="Y495" s="59" t="s">
        <v>2191</v>
      </c>
      <c r="Z495" s="59" t="s">
        <v>2191</v>
      </c>
      <c r="AA495" s="59" t="s">
        <v>2191</v>
      </c>
      <c r="AB495" s="59" t="s">
        <v>2191</v>
      </c>
      <c r="AC495" s="59" t="s">
        <v>2191</v>
      </c>
      <c r="AD495" s="59" t="s">
        <v>2191</v>
      </c>
      <c r="AE495" s="59" t="s">
        <v>2191</v>
      </c>
      <c r="AF495" s="59" t="s">
        <v>2191</v>
      </c>
      <c r="AG495" s="59" t="s">
        <v>2191</v>
      </c>
      <c r="AH495" s="59" t="s">
        <v>2191</v>
      </c>
      <c r="AI495" s="59" t="s">
        <v>2191</v>
      </c>
      <c r="AJ495" s="59" t="s">
        <v>2191</v>
      </c>
      <c r="AK495" s="59" t="s">
        <v>2191</v>
      </c>
      <c r="AL495" s="59" t="s">
        <v>2191</v>
      </c>
      <c r="AM495" s="59" t="s">
        <v>2191</v>
      </c>
      <c r="AN495" s="59" t="s">
        <v>2191</v>
      </c>
      <c r="AO495" s="59" t="s">
        <v>12640</v>
      </c>
      <c r="AP495" s="59" t="s">
        <v>2191</v>
      </c>
      <c r="AQ495" s="59" t="s">
        <v>2191</v>
      </c>
      <c r="AR495" s="59" t="s">
        <v>2191</v>
      </c>
      <c r="AS495" s="59" t="s">
        <v>2191</v>
      </c>
      <c r="AT495" s="59" t="s">
        <v>13112</v>
      </c>
      <c r="AU495" s="59">
        <v>2007</v>
      </c>
      <c r="AV495" s="59">
        <v>13</v>
      </c>
      <c r="AW495" s="59">
        <v>4</v>
      </c>
      <c r="AX495" s="59" t="s">
        <v>2191</v>
      </c>
      <c r="AY495" s="59" t="s">
        <v>2191</v>
      </c>
      <c r="AZ495" s="59" t="s">
        <v>2191</v>
      </c>
      <c r="BA495" s="59" t="s">
        <v>2191</v>
      </c>
      <c r="BB495" s="59">
        <v>647</v>
      </c>
      <c r="BC495" s="59">
        <v>669</v>
      </c>
      <c r="BD495" s="59" t="s">
        <v>2191</v>
      </c>
      <c r="BE495" s="59" t="s">
        <v>2451</v>
      </c>
      <c r="BF495" s="59" t="str">
        <f>HYPERLINK("http://dx.doi.org/10.1016/j.jcorpfin.2007.04.007","http://dx.doi.org/10.1016/j.jcorpfin.2007.04.007")</f>
        <v>http://dx.doi.org/10.1016/j.jcorpfin.2007.04.007</v>
      </c>
      <c r="BG495" s="59" t="s">
        <v>2191</v>
      </c>
      <c r="BH495" s="59" t="s">
        <v>2191</v>
      </c>
      <c r="BI495" s="59" t="s">
        <v>2191</v>
      </c>
      <c r="BJ495" s="59" t="s">
        <v>2191</v>
      </c>
      <c r="BK495" s="59" t="s">
        <v>2191</v>
      </c>
      <c r="BL495" s="59" t="s">
        <v>2191</v>
      </c>
      <c r="BM495" s="59" t="s">
        <v>2191</v>
      </c>
      <c r="BN495" s="59" t="s">
        <v>2191</v>
      </c>
      <c r="BO495" s="59" t="s">
        <v>2191</v>
      </c>
      <c r="BP495" s="59" t="s">
        <v>2191</v>
      </c>
      <c r="BQ495" s="59" t="s">
        <v>2191</v>
      </c>
      <c r="BR495" s="59" t="s">
        <v>2191</v>
      </c>
      <c r="BS495" s="59" t="s">
        <v>16765</v>
      </c>
      <c r="BT495" s="59" t="str">
        <f>HYPERLINK("https%3A%2F%2Fwww.webofscience.com%2Fwos%2Fwoscc%2Ffull-record%2FWOS:000249607300009","View Full Record in Web of Science")</f>
        <v>View Full Record in Web of Science</v>
      </c>
      <c r="BX495" s="37" t="e">
        <f>VLOOKUP(BE495,[2]scopus!$N$2:$N$1043,1,FALSE)</f>
        <v>#N/A</v>
      </c>
    </row>
    <row r="496" spans="1:78" x14ac:dyDescent="0.15">
      <c r="A496" s="59" t="s">
        <v>12379</v>
      </c>
      <c r="B496" s="59" t="s">
        <v>16764</v>
      </c>
      <c r="C496" s="59" t="s">
        <v>2191</v>
      </c>
      <c r="D496" s="59" t="s">
        <v>2191</v>
      </c>
      <c r="E496" s="59" t="s">
        <v>2191</v>
      </c>
      <c r="F496" s="59" t="s">
        <v>16763</v>
      </c>
      <c r="G496" s="59" t="s">
        <v>2191</v>
      </c>
      <c r="H496" s="59" t="s">
        <v>2191</v>
      </c>
      <c r="I496" s="59" t="s">
        <v>16762</v>
      </c>
      <c r="J496" s="59" t="s">
        <v>12643</v>
      </c>
      <c r="K496" s="59" t="s">
        <v>2191</v>
      </c>
      <c r="L496" s="59" t="s">
        <v>2191</v>
      </c>
      <c r="M496" s="59" t="s">
        <v>2191</v>
      </c>
      <c r="N496" s="59" t="s">
        <v>2191</v>
      </c>
      <c r="O496" s="59" t="s">
        <v>2191</v>
      </c>
      <c r="P496" s="59" t="s">
        <v>2191</v>
      </c>
      <c r="Q496" s="59" t="s">
        <v>2191</v>
      </c>
      <c r="R496" s="59" t="s">
        <v>2191</v>
      </c>
      <c r="S496" s="59" t="s">
        <v>2191</v>
      </c>
      <c r="T496" s="59" t="s">
        <v>2191</v>
      </c>
      <c r="U496" s="59" t="s">
        <v>2191</v>
      </c>
      <c r="V496" s="59" t="s">
        <v>16761</v>
      </c>
      <c r="W496" s="59" t="s">
        <v>2191</v>
      </c>
      <c r="X496" s="59" t="s">
        <v>2191</v>
      </c>
      <c r="Y496" s="59" t="s">
        <v>2191</v>
      </c>
      <c r="Z496" s="59" t="s">
        <v>2191</v>
      </c>
      <c r="AA496" s="59" t="s">
        <v>16760</v>
      </c>
      <c r="AB496" s="59" t="s">
        <v>2191</v>
      </c>
      <c r="AC496" s="59" t="s">
        <v>2191</v>
      </c>
      <c r="AD496" s="59" t="s">
        <v>2191</v>
      </c>
      <c r="AE496" s="59" t="s">
        <v>2191</v>
      </c>
      <c r="AF496" s="59" t="s">
        <v>2191</v>
      </c>
      <c r="AG496" s="59" t="s">
        <v>2191</v>
      </c>
      <c r="AH496" s="59" t="s">
        <v>2191</v>
      </c>
      <c r="AI496" s="59" t="s">
        <v>2191</v>
      </c>
      <c r="AJ496" s="59" t="s">
        <v>2191</v>
      </c>
      <c r="AK496" s="59" t="s">
        <v>2191</v>
      </c>
      <c r="AL496" s="59" t="s">
        <v>2191</v>
      </c>
      <c r="AM496" s="59" t="s">
        <v>2191</v>
      </c>
      <c r="AN496" s="59" t="s">
        <v>2191</v>
      </c>
      <c r="AO496" s="59" t="s">
        <v>12640</v>
      </c>
      <c r="AP496" s="59" t="s">
        <v>12639</v>
      </c>
      <c r="AQ496" s="59" t="s">
        <v>2191</v>
      </c>
      <c r="AR496" s="59" t="s">
        <v>2191</v>
      </c>
      <c r="AS496" s="59" t="s">
        <v>2191</v>
      </c>
      <c r="AT496" s="59" t="s">
        <v>13112</v>
      </c>
      <c r="AU496" s="59">
        <v>2007</v>
      </c>
      <c r="AV496" s="59">
        <v>13</v>
      </c>
      <c r="AW496" s="59">
        <v>4</v>
      </c>
      <c r="AX496" s="59" t="s">
        <v>2191</v>
      </c>
      <c r="AY496" s="59" t="s">
        <v>2191</v>
      </c>
      <c r="AZ496" s="59" t="s">
        <v>2191</v>
      </c>
      <c r="BA496" s="59" t="s">
        <v>2191</v>
      </c>
      <c r="BB496" s="59">
        <v>629</v>
      </c>
      <c r="BC496" s="59">
        <v>646</v>
      </c>
      <c r="BD496" s="59" t="s">
        <v>2191</v>
      </c>
      <c r="BE496" s="59" t="s">
        <v>3302</v>
      </c>
      <c r="BF496" s="59" t="str">
        <f>HYPERLINK("http://dx.doi.org/10.1016/j.jcorpfin.2007.04.006","http://dx.doi.org/10.1016/j.jcorpfin.2007.04.006")</f>
        <v>http://dx.doi.org/10.1016/j.jcorpfin.2007.04.006</v>
      </c>
      <c r="BG496" s="59" t="s">
        <v>2191</v>
      </c>
      <c r="BH496" s="59" t="s">
        <v>2191</v>
      </c>
      <c r="BI496" s="59" t="s">
        <v>2191</v>
      </c>
      <c r="BJ496" s="59" t="s">
        <v>2191</v>
      </c>
      <c r="BK496" s="59" t="s">
        <v>2191</v>
      </c>
      <c r="BL496" s="59" t="s">
        <v>2191</v>
      </c>
      <c r="BM496" s="59" t="s">
        <v>2191</v>
      </c>
      <c r="BN496" s="59" t="s">
        <v>2191</v>
      </c>
      <c r="BO496" s="59" t="s">
        <v>2191</v>
      </c>
      <c r="BP496" s="59" t="s">
        <v>2191</v>
      </c>
      <c r="BQ496" s="59" t="s">
        <v>2191</v>
      </c>
      <c r="BR496" s="59" t="s">
        <v>2191</v>
      </c>
      <c r="BS496" s="59" t="s">
        <v>16759</v>
      </c>
      <c r="BT496" s="59" t="str">
        <f>HYPERLINK("https%3A%2F%2Fwww.webofscience.com%2Fwos%2Fwoscc%2Ffull-record%2FWOS:000249607300008","View Full Record in Web of Science")</f>
        <v>View Full Record in Web of Science</v>
      </c>
      <c r="BX496" s="37" t="str">
        <f>VLOOKUP(BE496,[2]scopus!$N$2:$N$1043,1,FALSE)</f>
        <v>10.1016/j.jcorpfin.2007.04.006</v>
      </c>
    </row>
    <row r="497" spans="1:76" x14ac:dyDescent="0.15">
      <c r="A497" s="59" t="s">
        <v>12434</v>
      </c>
      <c r="B497" s="59" t="s">
        <v>16757</v>
      </c>
      <c r="C497" s="59" t="s">
        <v>16757</v>
      </c>
      <c r="D497" s="59" t="s">
        <v>2191</v>
      </c>
      <c r="E497" s="59" t="s">
        <v>2191</v>
      </c>
      <c r="F497" s="59" t="s">
        <v>16758</v>
      </c>
      <c r="G497" s="59" t="s">
        <v>16757</v>
      </c>
      <c r="H497" s="59" t="s">
        <v>2191</v>
      </c>
      <c r="I497" s="59" t="s">
        <v>2450</v>
      </c>
      <c r="J497" s="59" t="s">
        <v>16756</v>
      </c>
      <c r="K497" s="59" t="s">
        <v>2191</v>
      </c>
      <c r="L497" s="59" t="s">
        <v>2191</v>
      </c>
      <c r="M497" s="59" t="s">
        <v>2191</v>
      </c>
      <c r="N497" s="59" t="s">
        <v>2191</v>
      </c>
      <c r="O497" s="59" t="s">
        <v>2191</v>
      </c>
      <c r="P497" s="59" t="s">
        <v>2191</v>
      </c>
      <c r="Q497" s="59" t="s">
        <v>2191</v>
      </c>
      <c r="R497" s="59" t="s">
        <v>2191</v>
      </c>
      <c r="S497" s="59" t="s">
        <v>2191</v>
      </c>
      <c r="T497" s="59" t="s">
        <v>2191</v>
      </c>
      <c r="U497" s="59" t="s">
        <v>2191</v>
      </c>
      <c r="V497" s="59" t="s">
        <v>2191</v>
      </c>
      <c r="W497" s="59" t="s">
        <v>2191</v>
      </c>
      <c r="X497" s="59" t="s">
        <v>2191</v>
      </c>
      <c r="Y497" s="59" t="s">
        <v>2191</v>
      </c>
      <c r="Z497" s="59" t="s">
        <v>2191</v>
      </c>
      <c r="AA497" s="59" t="s">
        <v>16755</v>
      </c>
      <c r="AB497" s="59" t="s">
        <v>16754</v>
      </c>
      <c r="AC497" s="59" t="s">
        <v>2191</v>
      </c>
      <c r="AD497" s="59" t="s">
        <v>2191</v>
      </c>
      <c r="AE497" s="59" t="s">
        <v>2191</v>
      </c>
      <c r="AF497" s="59" t="s">
        <v>2191</v>
      </c>
      <c r="AG497" s="59" t="s">
        <v>2191</v>
      </c>
      <c r="AH497" s="59" t="s">
        <v>2191</v>
      </c>
      <c r="AI497" s="59" t="s">
        <v>2191</v>
      </c>
      <c r="AJ497" s="59" t="s">
        <v>2191</v>
      </c>
      <c r="AK497" s="59" t="s">
        <v>2191</v>
      </c>
      <c r="AL497" s="59" t="s">
        <v>2191</v>
      </c>
      <c r="AM497" s="59" t="s">
        <v>2191</v>
      </c>
      <c r="AN497" s="59" t="s">
        <v>2191</v>
      </c>
      <c r="AO497" s="59" t="s">
        <v>2191</v>
      </c>
      <c r="AP497" s="59" t="s">
        <v>2191</v>
      </c>
      <c r="AQ497" s="59" t="s">
        <v>16753</v>
      </c>
      <c r="AR497" s="59" t="s">
        <v>2191</v>
      </c>
      <c r="AS497" s="59" t="s">
        <v>2191</v>
      </c>
      <c r="AT497" s="59" t="s">
        <v>2191</v>
      </c>
      <c r="AU497" s="59">
        <v>2018</v>
      </c>
      <c r="AV497" s="59" t="s">
        <v>2191</v>
      </c>
      <c r="AW497" s="59" t="s">
        <v>2191</v>
      </c>
      <c r="AX497" s="59" t="s">
        <v>2191</v>
      </c>
      <c r="AY497" s="59" t="s">
        <v>2191</v>
      </c>
      <c r="AZ497" s="59" t="s">
        <v>2191</v>
      </c>
      <c r="BA497" s="59" t="s">
        <v>2191</v>
      </c>
      <c r="BB497" s="59">
        <v>185</v>
      </c>
      <c r="BC497" s="59">
        <v>218</v>
      </c>
      <c r="BD497" s="59" t="s">
        <v>2191</v>
      </c>
      <c r="BE497" s="59" t="s">
        <v>2449</v>
      </c>
      <c r="BF497" s="59" t="str">
        <f>HYPERLINK("http://dx.doi.org/10.1016/B978-0-12-804025-6.00008-3","http://dx.doi.org/10.1016/B978-0-12-804025-6.00008-3")</f>
        <v>http://dx.doi.org/10.1016/B978-0-12-804025-6.00008-3</v>
      </c>
      <c r="BG497" s="59" t="s">
        <v>2191</v>
      </c>
      <c r="BH497" s="59" t="s">
        <v>2191</v>
      </c>
      <c r="BI497" s="59" t="s">
        <v>2191</v>
      </c>
      <c r="BJ497" s="59" t="s">
        <v>2191</v>
      </c>
      <c r="BK497" s="59" t="s">
        <v>2191</v>
      </c>
      <c r="BL497" s="59" t="s">
        <v>2191</v>
      </c>
      <c r="BM497" s="59" t="s">
        <v>2191</v>
      </c>
      <c r="BN497" s="59" t="s">
        <v>2191</v>
      </c>
      <c r="BO497" s="59" t="s">
        <v>2191</v>
      </c>
      <c r="BP497" s="59" t="s">
        <v>2191</v>
      </c>
      <c r="BQ497" s="59" t="s">
        <v>2191</v>
      </c>
      <c r="BR497" s="59" t="s">
        <v>2191</v>
      </c>
      <c r="BS497" s="59" t="s">
        <v>16752</v>
      </c>
      <c r="BT497" s="59" t="str">
        <f>HYPERLINK("https%3A%2F%2Fwww.webofscience.com%2Fwos%2Fwoscc%2Ffull-record%2FWOS:000577151400009","View Full Record in Web of Science")</f>
        <v>View Full Record in Web of Science</v>
      </c>
      <c r="BX497" s="37" t="e">
        <f>VLOOKUP(BE497,[2]scopus!$N$2:$N$1043,1,FALSE)</f>
        <v>#N/A</v>
      </c>
    </row>
    <row r="498" spans="1:76" x14ac:dyDescent="0.15">
      <c r="A498" s="59" t="s">
        <v>12379</v>
      </c>
      <c r="B498" s="59" t="s">
        <v>16751</v>
      </c>
      <c r="C498" s="59" t="s">
        <v>2191</v>
      </c>
      <c r="D498" s="59" t="s">
        <v>2191</v>
      </c>
      <c r="E498" s="59" t="s">
        <v>2191</v>
      </c>
      <c r="F498" s="59" t="s">
        <v>16750</v>
      </c>
      <c r="G498" s="59" t="s">
        <v>2191</v>
      </c>
      <c r="H498" s="59" t="s">
        <v>2191</v>
      </c>
      <c r="I498" s="59" t="s">
        <v>2448</v>
      </c>
      <c r="J498" s="59" t="s">
        <v>16749</v>
      </c>
      <c r="K498" s="59" t="s">
        <v>2191</v>
      </c>
      <c r="L498" s="59" t="s">
        <v>2191</v>
      </c>
      <c r="M498" s="59" t="s">
        <v>2191</v>
      </c>
      <c r="N498" s="59" t="s">
        <v>2191</v>
      </c>
      <c r="O498" s="59" t="s">
        <v>2191</v>
      </c>
      <c r="P498" s="59" t="s">
        <v>2191</v>
      </c>
      <c r="Q498" s="59" t="s">
        <v>2191</v>
      </c>
      <c r="R498" s="59" t="s">
        <v>2191</v>
      </c>
      <c r="S498" s="59" t="s">
        <v>2191</v>
      </c>
      <c r="T498" s="59" t="s">
        <v>2191</v>
      </c>
      <c r="U498" s="59" t="s">
        <v>2191</v>
      </c>
      <c r="V498" s="59" t="s">
        <v>16748</v>
      </c>
      <c r="W498" s="59" t="s">
        <v>2191</v>
      </c>
      <c r="X498" s="59" t="s">
        <v>2191</v>
      </c>
      <c r="Y498" s="59" t="s">
        <v>2191</v>
      </c>
      <c r="Z498" s="59" t="s">
        <v>2191</v>
      </c>
      <c r="AA498" s="59" t="s">
        <v>16747</v>
      </c>
      <c r="AB498" s="59" t="s">
        <v>16746</v>
      </c>
      <c r="AC498" s="59" t="s">
        <v>2191</v>
      </c>
      <c r="AD498" s="59" t="s">
        <v>2191</v>
      </c>
      <c r="AE498" s="59" t="s">
        <v>2191</v>
      </c>
      <c r="AF498" s="59" t="s">
        <v>2191</v>
      </c>
      <c r="AG498" s="59" t="s">
        <v>2191</v>
      </c>
      <c r="AH498" s="59" t="s">
        <v>2191</v>
      </c>
      <c r="AI498" s="59" t="s">
        <v>2191</v>
      </c>
      <c r="AJ498" s="59" t="s">
        <v>2191</v>
      </c>
      <c r="AK498" s="59" t="s">
        <v>2191</v>
      </c>
      <c r="AL498" s="59" t="s">
        <v>2191</v>
      </c>
      <c r="AM498" s="59" t="s">
        <v>2191</v>
      </c>
      <c r="AN498" s="59" t="s">
        <v>2191</v>
      </c>
      <c r="AO498" s="59" t="s">
        <v>16745</v>
      </c>
      <c r="AP498" s="59" t="s">
        <v>16744</v>
      </c>
      <c r="AQ498" s="59" t="s">
        <v>2191</v>
      </c>
      <c r="AR498" s="59" t="s">
        <v>2191</v>
      </c>
      <c r="AS498" s="59" t="s">
        <v>2191</v>
      </c>
      <c r="AT498" s="59" t="s">
        <v>12529</v>
      </c>
      <c r="AU498" s="59">
        <v>2018</v>
      </c>
      <c r="AV498" s="59">
        <v>53</v>
      </c>
      <c r="AW498" s="59">
        <v>5</v>
      </c>
      <c r="AX498" s="59" t="s">
        <v>2191</v>
      </c>
      <c r="AY498" s="59" t="s">
        <v>2191</v>
      </c>
      <c r="AZ498" s="59" t="s">
        <v>2191</v>
      </c>
      <c r="BA498" s="59" t="s">
        <v>2191</v>
      </c>
      <c r="BB498" s="59">
        <v>653</v>
      </c>
      <c r="BC498" s="59">
        <v>667</v>
      </c>
      <c r="BD498" s="59" t="s">
        <v>2191</v>
      </c>
      <c r="BE498" s="59" t="s">
        <v>2447</v>
      </c>
      <c r="BF498" s="59" t="str">
        <f>HYPERLINK("http://dx.doi.org/10.1016/j.jwb.2018.03.005","http://dx.doi.org/10.1016/j.jwb.2018.03.005")</f>
        <v>http://dx.doi.org/10.1016/j.jwb.2018.03.005</v>
      </c>
      <c r="BG498" s="59" t="s">
        <v>2191</v>
      </c>
      <c r="BH498" s="59" t="s">
        <v>2191</v>
      </c>
      <c r="BI498" s="59" t="s">
        <v>2191</v>
      </c>
      <c r="BJ498" s="59" t="s">
        <v>2191</v>
      </c>
      <c r="BK498" s="59" t="s">
        <v>2191</v>
      </c>
      <c r="BL498" s="59" t="s">
        <v>2191</v>
      </c>
      <c r="BM498" s="59" t="s">
        <v>2191</v>
      </c>
      <c r="BN498" s="59" t="s">
        <v>2191</v>
      </c>
      <c r="BO498" s="59" t="s">
        <v>2191</v>
      </c>
      <c r="BP498" s="59" t="s">
        <v>2191</v>
      </c>
      <c r="BQ498" s="59" t="s">
        <v>2191</v>
      </c>
      <c r="BR498" s="59" t="s">
        <v>2191</v>
      </c>
      <c r="BS498" s="59" t="s">
        <v>16743</v>
      </c>
      <c r="BT498" s="59" t="str">
        <f>HYPERLINK("https%3A%2F%2Fwww.webofscience.com%2Fwos%2Fwoscc%2Ffull-record%2FWOS:000441491600006","View Full Record in Web of Science")</f>
        <v>View Full Record in Web of Science</v>
      </c>
      <c r="BX498" s="37" t="e">
        <f>VLOOKUP(BE498,[2]scopus!$N$2:$N$1043,1,FALSE)</f>
        <v>#N/A</v>
      </c>
    </row>
    <row r="499" spans="1:76" x14ac:dyDescent="0.15">
      <c r="A499" s="59" t="s">
        <v>12379</v>
      </c>
      <c r="B499" s="59" t="s">
        <v>16742</v>
      </c>
      <c r="C499" s="59" t="s">
        <v>2191</v>
      </c>
      <c r="D499" s="59" t="s">
        <v>2191</v>
      </c>
      <c r="E499" s="59" t="s">
        <v>2191</v>
      </c>
      <c r="F499" s="59" t="s">
        <v>16742</v>
      </c>
      <c r="G499" s="59" t="s">
        <v>2191</v>
      </c>
      <c r="H499" s="59" t="s">
        <v>2191</v>
      </c>
      <c r="I499" s="59" t="s">
        <v>16741</v>
      </c>
      <c r="J499" s="59" t="s">
        <v>16039</v>
      </c>
      <c r="K499" s="59" t="s">
        <v>2191</v>
      </c>
      <c r="L499" s="59" t="s">
        <v>2191</v>
      </c>
      <c r="M499" s="59" t="s">
        <v>2191</v>
      </c>
      <c r="N499" s="59" t="s">
        <v>2191</v>
      </c>
      <c r="O499" s="59" t="s">
        <v>2191</v>
      </c>
      <c r="P499" s="59" t="s">
        <v>2191</v>
      </c>
      <c r="Q499" s="59" t="s">
        <v>2191</v>
      </c>
      <c r="R499" s="59" t="s">
        <v>2191</v>
      </c>
      <c r="S499" s="59" t="s">
        <v>2191</v>
      </c>
      <c r="T499" s="59" t="s">
        <v>2191</v>
      </c>
      <c r="U499" s="59" t="s">
        <v>2191</v>
      </c>
      <c r="V499" s="59" t="s">
        <v>2191</v>
      </c>
      <c r="W499" s="59" t="s">
        <v>2191</v>
      </c>
      <c r="X499" s="59" t="s">
        <v>2191</v>
      </c>
      <c r="Y499" s="59" t="s">
        <v>2191</v>
      </c>
      <c r="Z499" s="59" t="s">
        <v>2191</v>
      </c>
      <c r="AA499" s="59" t="s">
        <v>2191</v>
      </c>
      <c r="AB499" s="59" t="s">
        <v>2191</v>
      </c>
      <c r="AC499" s="59" t="s">
        <v>2191</v>
      </c>
      <c r="AD499" s="59" t="s">
        <v>2191</v>
      </c>
      <c r="AE499" s="59" t="s">
        <v>2191</v>
      </c>
      <c r="AF499" s="59" t="s">
        <v>2191</v>
      </c>
      <c r="AG499" s="59" t="s">
        <v>2191</v>
      </c>
      <c r="AH499" s="59" t="s">
        <v>2191</v>
      </c>
      <c r="AI499" s="59" t="s">
        <v>2191</v>
      </c>
      <c r="AJ499" s="59" t="s">
        <v>2191</v>
      </c>
      <c r="AK499" s="59" t="s">
        <v>2191</v>
      </c>
      <c r="AL499" s="59" t="s">
        <v>2191</v>
      </c>
      <c r="AM499" s="59" t="s">
        <v>2191</v>
      </c>
      <c r="AN499" s="59" t="s">
        <v>2191</v>
      </c>
      <c r="AO499" s="59" t="s">
        <v>16038</v>
      </c>
      <c r="AP499" s="59" t="s">
        <v>2191</v>
      </c>
      <c r="AQ499" s="59" t="s">
        <v>2191</v>
      </c>
      <c r="AR499" s="59" t="s">
        <v>2191</v>
      </c>
      <c r="AS499" s="59" t="s">
        <v>2191</v>
      </c>
      <c r="AT499" s="59" t="s">
        <v>12608</v>
      </c>
      <c r="AU499" s="59">
        <v>1987</v>
      </c>
      <c r="AV499" s="59">
        <v>2</v>
      </c>
      <c r="AW499" s="59">
        <v>2</v>
      </c>
      <c r="AX499" s="59" t="s">
        <v>2191</v>
      </c>
      <c r="AY499" s="59" t="s">
        <v>2191</v>
      </c>
      <c r="AZ499" s="59" t="s">
        <v>2191</v>
      </c>
      <c r="BA499" s="59" t="s">
        <v>2191</v>
      </c>
      <c r="BB499" s="59">
        <v>139</v>
      </c>
      <c r="BC499" s="59">
        <v>154</v>
      </c>
      <c r="BD499" s="59" t="s">
        <v>2191</v>
      </c>
      <c r="BE499" s="59" t="s">
        <v>2932</v>
      </c>
      <c r="BF499" s="59" t="str">
        <f>HYPERLINK("http://dx.doi.org/10.1016/0883-9026(87)90004-8","http://dx.doi.org/10.1016/0883-9026(87)90004-8")</f>
        <v>http://dx.doi.org/10.1016/0883-9026(87)90004-8</v>
      </c>
      <c r="BG499" s="59" t="s">
        <v>2191</v>
      </c>
      <c r="BH499" s="59" t="s">
        <v>2191</v>
      </c>
      <c r="BI499" s="59" t="s">
        <v>2191</v>
      </c>
      <c r="BJ499" s="59" t="s">
        <v>2191</v>
      </c>
      <c r="BK499" s="59" t="s">
        <v>2191</v>
      </c>
      <c r="BL499" s="59" t="s">
        <v>2191</v>
      </c>
      <c r="BM499" s="59" t="s">
        <v>2191</v>
      </c>
      <c r="BN499" s="59" t="s">
        <v>2191</v>
      </c>
      <c r="BO499" s="59" t="s">
        <v>2191</v>
      </c>
      <c r="BP499" s="59" t="s">
        <v>2191</v>
      </c>
      <c r="BQ499" s="59" t="s">
        <v>2191</v>
      </c>
      <c r="BR499" s="59" t="s">
        <v>2191</v>
      </c>
      <c r="BS499" s="59" t="s">
        <v>16740</v>
      </c>
      <c r="BT499" s="59" t="str">
        <f>HYPERLINK("https%3A%2F%2Fwww.webofscience.com%2Fwos%2Fwoscc%2Ffull-record%2FWOS:A1987H388500004","View Full Record in Web of Science")</f>
        <v>View Full Record in Web of Science</v>
      </c>
      <c r="BX499" s="37" t="str">
        <f>VLOOKUP(BE499,[2]scopus!$N$2:$N$1043,1,FALSE)</f>
        <v>10.1016/0883-9026(87)90004-8</v>
      </c>
    </row>
    <row r="500" spans="1:76" x14ac:dyDescent="0.15">
      <c r="A500" s="59" t="s">
        <v>12379</v>
      </c>
      <c r="B500" s="59" t="s">
        <v>16739</v>
      </c>
      <c r="C500" s="59" t="s">
        <v>2191</v>
      </c>
      <c r="D500" s="59" t="s">
        <v>2191</v>
      </c>
      <c r="E500" s="59" t="s">
        <v>2191</v>
      </c>
      <c r="F500" s="59" t="s">
        <v>16738</v>
      </c>
      <c r="G500" s="59" t="s">
        <v>2191</v>
      </c>
      <c r="H500" s="59" t="s">
        <v>2191</v>
      </c>
      <c r="I500" s="59" t="s">
        <v>4172</v>
      </c>
      <c r="J500" s="59" t="s">
        <v>16049</v>
      </c>
      <c r="K500" s="59" t="s">
        <v>2191</v>
      </c>
      <c r="L500" s="59" t="s">
        <v>2191</v>
      </c>
      <c r="M500" s="59" t="s">
        <v>2191</v>
      </c>
      <c r="N500" s="59" t="s">
        <v>2191</v>
      </c>
      <c r="O500" s="59" t="s">
        <v>2191</v>
      </c>
      <c r="P500" s="59" t="s">
        <v>2191</v>
      </c>
      <c r="Q500" s="59" t="s">
        <v>2191</v>
      </c>
      <c r="R500" s="59" t="s">
        <v>2191</v>
      </c>
      <c r="S500" s="59" t="s">
        <v>2191</v>
      </c>
      <c r="T500" s="59" t="s">
        <v>2191</v>
      </c>
      <c r="U500" s="59" t="s">
        <v>2191</v>
      </c>
      <c r="V500" s="59" t="s">
        <v>16737</v>
      </c>
      <c r="W500" s="59" t="s">
        <v>2191</v>
      </c>
      <c r="X500" s="59" t="s">
        <v>2191</v>
      </c>
      <c r="Y500" s="59" t="s">
        <v>2191</v>
      </c>
      <c r="Z500" s="59" t="s">
        <v>2191</v>
      </c>
      <c r="AA500" s="59" t="s">
        <v>16736</v>
      </c>
      <c r="AB500" s="59" t="s">
        <v>16735</v>
      </c>
      <c r="AC500" s="59" t="s">
        <v>2191</v>
      </c>
      <c r="AD500" s="59" t="s">
        <v>2191</v>
      </c>
      <c r="AE500" s="59" t="s">
        <v>2191</v>
      </c>
      <c r="AF500" s="59" t="s">
        <v>2191</v>
      </c>
      <c r="AG500" s="59" t="s">
        <v>2191</v>
      </c>
      <c r="AH500" s="59" t="s">
        <v>2191</v>
      </c>
      <c r="AI500" s="59" t="s">
        <v>2191</v>
      </c>
      <c r="AJ500" s="59" t="s">
        <v>2191</v>
      </c>
      <c r="AK500" s="59" t="s">
        <v>2191</v>
      </c>
      <c r="AL500" s="59" t="s">
        <v>2191</v>
      </c>
      <c r="AM500" s="59" t="s">
        <v>2191</v>
      </c>
      <c r="AN500" s="59" t="s">
        <v>2191</v>
      </c>
      <c r="AO500" s="59" t="s">
        <v>16045</v>
      </c>
      <c r="AP500" s="59" t="s">
        <v>16044</v>
      </c>
      <c r="AQ500" s="59" t="s">
        <v>2191</v>
      </c>
      <c r="AR500" s="59" t="s">
        <v>2191</v>
      </c>
      <c r="AS500" s="59" t="s">
        <v>2191</v>
      </c>
      <c r="AT500" s="59" t="s">
        <v>16734</v>
      </c>
      <c r="AU500" s="59">
        <v>2021</v>
      </c>
      <c r="AV500" s="59">
        <v>21</v>
      </c>
      <c r="AW500" s="59">
        <v>5</v>
      </c>
      <c r="AX500" s="59" t="s">
        <v>2191</v>
      </c>
      <c r="AY500" s="59" t="s">
        <v>2191</v>
      </c>
      <c r="AZ500" s="59" t="s">
        <v>2191</v>
      </c>
      <c r="BA500" s="59" t="s">
        <v>2191</v>
      </c>
      <c r="BB500" s="59">
        <v>775</v>
      </c>
      <c r="BC500" s="59">
        <v>814</v>
      </c>
      <c r="BD500" s="59" t="s">
        <v>2191</v>
      </c>
      <c r="BE500" s="59" t="s">
        <v>4171</v>
      </c>
      <c r="BF500" s="59" t="str">
        <f>HYPERLINK("http://dx.doi.org/10.1108/CG-11-2019-0355","http://dx.doi.org/10.1108/CG-11-2019-0355")</f>
        <v>http://dx.doi.org/10.1108/CG-11-2019-0355</v>
      </c>
      <c r="BG500" s="59" t="s">
        <v>2191</v>
      </c>
      <c r="BH500" s="59" t="s">
        <v>13642</v>
      </c>
      <c r="BI500" s="59" t="s">
        <v>2191</v>
      </c>
      <c r="BJ500" s="59" t="s">
        <v>2191</v>
      </c>
      <c r="BK500" s="59" t="s">
        <v>2191</v>
      </c>
      <c r="BL500" s="59" t="s">
        <v>2191</v>
      </c>
      <c r="BM500" s="59" t="s">
        <v>2191</v>
      </c>
      <c r="BN500" s="59" t="s">
        <v>2191</v>
      </c>
      <c r="BO500" s="59" t="s">
        <v>2191</v>
      </c>
      <c r="BP500" s="59" t="s">
        <v>2191</v>
      </c>
      <c r="BQ500" s="59" t="s">
        <v>2191</v>
      </c>
      <c r="BR500" s="59" t="s">
        <v>2191</v>
      </c>
      <c r="BS500" s="59" t="s">
        <v>16733</v>
      </c>
      <c r="BT500" s="59" t="str">
        <f>HYPERLINK("https%3A%2F%2Fwww.webofscience.com%2Fwos%2Fwoscc%2Ffull-record%2FWOS:000620104400001","View Full Record in Web of Science")</f>
        <v>View Full Record in Web of Science</v>
      </c>
      <c r="BX500" s="37" t="str">
        <f>VLOOKUP(BE500,[2]scopus!$N$2:$N$1043,1,FALSE)</f>
        <v>10.1108/CG-11-2019-0355</v>
      </c>
    </row>
    <row r="501" spans="1:76" x14ac:dyDescent="0.15">
      <c r="A501" s="59" t="s">
        <v>12379</v>
      </c>
      <c r="B501" s="59" t="s">
        <v>16732</v>
      </c>
      <c r="C501" s="59" t="s">
        <v>2191</v>
      </c>
      <c r="D501" s="59" t="s">
        <v>2191</v>
      </c>
      <c r="E501" s="59" t="s">
        <v>2191</v>
      </c>
      <c r="F501" s="59" t="s">
        <v>16731</v>
      </c>
      <c r="G501" s="59" t="s">
        <v>2191</v>
      </c>
      <c r="H501" s="59" t="s">
        <v>2191</v>
      </c>
      <c r="I501" s="59" t="s">
        <v>2446</v>
      </c>
      <c r="J501" s="59" t="s">
        <v>12643</v>
      </c>
      <c r="K501" s="59" t="s">
        <v>2191</v>
      </c>
      <c r="L501" s="59" t="s">
        <v>2191</v>
      </c>
      <c r="M501" s="59" t="s">
        <v>2191</v>
      </c>
      <c r="N501" s="59" t="s">
        <v>2191</v>
      </c>
      <c r="O501" s="59" t="s">
        <v>2191</v>
      </c>
      <c r="P501" s="59" t="s">
        <v>2191</v>
      </c>
      <c r="Q501" s="59" t="s">
        <v>2191</v>
      </c>
      <c r="R501" s="59" t="s">
        <v>2191</v>
      </c>
      <c r="S501" s="59" t="s">
        <v>2191</v>
      </c>
      <c r="T501" s="59" t="s">
        <v>2191</v>
      </c>
      <c r="U501" s="59" t="s">
        <v>2191</v>
      </c>
      <c r="V501" s="59" t="s">
        <v>16730</v>
      </c>
      <c r="W501" s="59" t="s">
        <v>2191</v>
      </c>
      <c r="X501" s="59" t="s">
        <v>2191</v>
      </c>
      <c r="Y501" s="59" t="s">
        <v>2191</v>
      </c>
      <c r="Z501" s="59" t="s">
        <v>2191</v>
      </c>
      <c r="AA501" s="59" t="s">
        <v>2191</v>
      </c>
      <c r="AB501" s="59" t="s">
        <v>16722</v>
      </c>
      <c r="AC501" s="59" t="s">
        <v>2191</v>
      </c>
      <c r="AD501" s="59" t="s">
        <v>2191</v>
      </c>
      <c r="AE501" s="59" t="s">
        <v>2191</v>
      </c>
      <c r="AF501" s="59" t="s">
        <v>2191</v>
      </c>
      <c r="AG501" s="59" t="s">
        <v>2191</v>
      </c>
      <c r="AH501" s="59" t="s">
        <v>2191</v>
      </c>
      <c r="AI501" s="59" t="s">
        <v>2191</v>
      </c>
      <c r="AJ501" s="59" t="s">
        <v>2191</v>
      </c>
      <c r="AK501" s="59" t="s">
        <v>2191</v>
      </c>
      <c r="AL501" s="59" t="s">
        <v>2191</v>
      </c>
      <c r="AM501" s="59" t="s">
        <v>2191</v>
      </c>
      <c r="AN501" s="59" t="s">
        <v>2191</v>
      </c>
      <c r="AO501" s="59" t="s">
        <v>12640</v>
      </c>
      <c r="AP501" s="59" t="s">
        <v>12639</v>
      </c>
      <c r="AQ501" s="59" t="s">
        <v>2191</v>
      </c>
      <c r="AR501" s="59" t="s">
        <v>2191</v>
      </c>
      <c r="AS501" s="59" t="s">
        <v>2191</v>
      </c>
      <c r="AT501" s="59" t="s">
        <v>12436</v>
      </c>
      <c r="AU501" s="59">
        <v>2012</v>
      </c>
      <c r="AV501" s="59">
        <v>18</v>
      </c>
      <c r="AW501" s="59">
        <v>1</v>
      </c>
      <c r="AX501" s="59" t="s">
        <v>2191</v>
      </c>
      <c r="AY501" s="59" t="s">
        <v>2191</v>
      </c>
      <c r="AZ501" s="59" t="s">
        <v>2191</v>
      </c>
      <c r="BA501" s="59" t="s">
        <v>2191</v>
      </c>
      <c r="BB501" s="59">
        <v>138</v>
      </c>
      <c r="BC501" s="59">
        <v>150</v>
      </c>
      <c r="BD501" s="59" t="s">
        <v>2191</v>
      </c>
      <c r="BE501" s="59" t="s">
        <v>2445</v>
      </c>
      <c r="BF501" s="59" t="str">
        <f>HYPERLINK("http://dx.doi.org/10.1016/j.jcorpfin.2011.11.004","http://dx.doi.org/10.1016/j.jcorpfin.2011.11.004")</f>
        <v>http://dx.doi.org/10.1016/j.jcorpfin.2011.11.004</v>
      </c>
      <c r="BG501" s="59" t="s">
        <v>2191</v>
      </c>
      <c r="BH501" s="59" t="s">
        <v>2191</v>
      </c>
      <c r="BI501" s="59" t="s">
        <v>2191</v>
      </c>
      <c r="BJ501" s="59" t="s">
        <v>2191</v>
      </c>
      <c r="BK501" s="59" t="s">
        <v>2191</v>
      </c>
      <c r="BL501" s="59" t="s">
        <v>2191</v>
      </c>
      <c r="BM501" s="59" t="s">
        <v>2191</v>
      </c>
      <c r="BN501" s="59" t="s">
        <v>2191</v>
      </c>
      <c r="BO501" s="59" t="s">
        <v>2191</v>
      </c>
      <c r="BP501" s="59" t="s">
        <v>2191</v>
      </c>
      <c r="BQ501" s="59" t="s">
        <v>2191</v>
      </c>
      <c r="BR501" s="59" t="s">
        <v>2191</v>
      </c>
      <c r="BS501" s="59" t="s">
        <v>16729</v>
      </c>
      <c r="BT501" s="59" t="str">
        <f>HYPERLINK("https%3A%2F%2Fwww.webofscience.com%2Fwos%2Fwoscc%2Ffull-record%2FWOS:000299856400009","View Full Record in Web of Science")</f>
        <v>View Full Record in Web of Science</v>
      </c>
      <c r="BX501" s="37" t="e">
        <f>VLOOKUP(BE501,[2]scopus!$N$2:$N$1043,1,FALSE)</f>
        <v>#N/A</v>
      </c>
    </row>
    <row r="502" spans="1:76" x14ac:dyDescent="0.15">
      <c r="A502" s="59" t="s">
        <v>12379</v>
      </c>
      <c r="B502" s="59" t="s">
        <v>16728</v>
      </c>
      <c r="C502" s="59" t="s">
        <v>2191</v>
      </c>
      <c r="D502" s="59" t="s">
        <v>2191</v>
      </c>
      <c r="E502" s="59" t="s">
        <v>2191</v>
      </c>
      <c r="F502" s="59" t="s">
        <v>16728</v>
      </c>
      <c r="G502" s="59" t="s">
        <v>2191</v>
      </c>
      <c r="H502" s="59" t="s">
        <v>2191</v>
      </c>
      <c r="I502" s="59" t="s">
        <v>16727</v>
      </c>
      <c r="J502" s="59" t="s">
        <v>13302</v>
      </c>
      <c r="K502" s="59" t="s">
        <v>2191</v>
      </c>
      <c r="L502" s="59" t="s">
        <v>2191</v>
      </c>
      <c r="M502" s="59" t="s">
        <v>2191</v>
      </c>
      <c r="N502" s="59" t="s">
        <v>2191</v>
      </c>
      <c r="O502" s="59" t="s">
        <v>2191</v>
      </c>
      <c r="P502" s="59" t="s">
        <v>2191</v>
      </c>
      <c r="Q502" s="59" t="s">
        <v>2191</v>
      </c>
      <c r="R502" s="59" t="s">
        <v>2191</v>
      </c>
      <c r="S502" s="59" t="s">
        <v>2191</v>
      </c>
      <c r="T502" s="59" t="s">
        <v>2191</v>
      </c>
      <c r="U502" s="59" t="s">
        <v>2191</v>
      </c>
      <c r="V502" s="59" t="s">
        <v>2191</v>
      </c>
      <c r="W502" s="59" t="s">
        <v>2191</v>
      </c>
      <c r="X502" s="59" t="s">
        <v>2191</v>
      </c>
      <c r="Y502" s="59" t="s">
        <v>2191</v>
      </c>
      <c r="Z502" s="59" t="s">
        <v>2191</v>
      </c>
      <c r="AA502" s="59" t="s">
        <v>2191</v>
      </c>
      <c r="AB502" s="59" t="s">
        <v>2191</v>
      </c>
      <c r="AC502" s="59" t="s">
        <v>2191</v>
      </c>
      <c r="AD502" s="59" t="s">
        <v>2191</v>
      </c>
      <c r="AE502" s="59" t="s">
        <v>2191</v>
      </c>
      <c r="AF502" s="59" t="s">
        <v>2191</v>
      </c>
      <c r="AG502" s="59" t="s">
        <v>2191</v>
      </c>
      <c r="AH502" s="59" t="s">
        <v>2191</v>
      </c>
      <c r="AI502" s="59" t="s">
        <v>2191</v>
      </c>
      <c r="AJ502" s="59" t="s">
        <v>2191</v>
      </c>
      <c r="AK502" s="59" t="s">
        <v>2191</v>
      </c>
      <c r="AL502" s="59" t="s">
        <v>2191</v>
      </c>
      <c r="AM502" s="59" t="s">
        <v>2191</v>
      </c>
      <c r="AN502" s="59" t="s">
        <v>2191</v>
      </c>
      <c r="AO502" s="59" t="s">
        <v>13298</v>
      </c>
      <c r="AP502" s="59" t="s">
        <v>2191</v>
      </c>
      <c r="AQ502" s="59" t="s">
        <v>2191</v>
      </c>
      <c r="AR502" s="59" t="s">
        <v>2191</v>
      </c>
      <c r="AS502" s="59" t="s">
        <v>2191</v>
      </c>
      <c r="AT502" s="59" t="s">
        <v>2191</v>
      </c>
      <c r="AU502" s="59">
        <v>1981</v>
      </c>
      <c r="AV502" s="59">
        <v>23</v>
      </c>
      <c r="AW502" s="59">
        <v>2</v>
      </c>
      <c r="AX502" s="59" t="s">
        <v>2191</v>
      </c>
      <c r="AY502" s="59" t="s">
        <v>2191</v>
      </c>
      <c r="AZ502" s="59" t="s">
        <v>2191</v>
      </c>
      <c r="BA502" s="59" t="s">
        <v>2191</v>
      </c>
      <c r="BB502" s="59">
        <v>147</v>
      </c>
      <c r="BC502" s="59">
        <v>164</v>
      </c>
      <c r="BD502" s="59" t="s">
        <v>2191</v>
      </c>
      <c r="BE502" s="59" t="s">
        <v>2883</v>
      </c>
      <c r="BF502" s="59" t="str">
        <f>HYPERLINK("http://dx.doi.org/10.1080/00076798100000028","http://dx.doi.org/10.1080/00076798100000028")</f>
        <v>http://dx.doi.org/10.1080/00076798100000028</v>
      </c>
      <c r="BG502" s="59" t="s">
        <v>2191</v>
      </c>
      <c r="BH502" s="59" t="s">
        <v>2191</v>
      </c>
      <c r="BI502" s="59" t="s">
        <v>2191</v>
      </c>
      <c r="BJ502" s="59" t="s">
        <v>2191</v>
      </c>
      <c r="BK502" s="59" t="s">
        <v>2191</v>
      </c>
      <c r="BL502" s="59" t="s">
        <v>2191</v>
      </c>
      <c r="BM502" s="59" t="s">
        <v>2191</v>
      </c>
      <c r="BN502" s="59" t="s">
        <v>2191</v>
      </c>
      <c r="BO502" s="59" t="s">
        <v>2191</v>
      </c>
      <c r="BP502" s="59" t="s">
        <v>2191</v>
      </c>
      <c r="BQ502" s="59" t="s">
        <v>2191</v>
      </c>
      <c r="BR502" s="59" t="s">
        <v>2191</v>
      </c>
      <c r="BS502" s="59" t="s">
        <v>16726</v>
      </c>
      <c r="BT502" s="59" t="str">
        <f>HYPERLINK("https%3A%2F%2Fwww.webofscience.com%2Fwos%2Fwoscc%2Ffull-record%2FWOS:A1981LZ46100002","View Full Record in Web of Science")</f>
        <v>View Full Record in Web of Science</v>
      </c>
      <c r="BX502" s="37" t="str">
        <f>VLOOKUP(BE502,[2]scopus!$N$2:$N$1043,1,FALSE)</f>
        <v>10.1080/00076798100000028</v>
      </c>
    </row>
    <row r="503" spans="1:76" x14ac:dyDescent="0.15">
      <c r="A503" s="59" t="s">
        <v>12379</v>
      </c>
      <c r="B503" s="59" t="s">
        <v>16725</v>
      </c>
      <c r="C503" s="59" t="s">
        <v>2191</v>
      </c>
      <c r="D503" s="59" t="s">
        <v>2191</v>
      </c>
      <c r="E503" s="59" t="s">
        <v>2191</v>
      </c>
      <c r="F503" s="59" t="s">
        <v>16724</v>
      </c>
      <c r="G503" s="59" t="s">
        <v>2191</v>
      </c>
      <c r="H503" s="59" t="s">
        <v>2191</v>
      </c>
      <c r="I503" s="59" t="s">
        <v>4214</v>
      </c>
      <c r="J503" s="59" t="s">
        <v>12643</v>
      </c>
      <c r="K503" s="59" t="s">
        <v>2191</v>
      </c>
      <c r="L503" s="59" t="s">
        <v>2191</v>
      </c>
      <c r="M503" s="59" t="s">
        <v>2191</v>
      </c>
      <c r="N503" s="59" t="s">
        <v>2191</v>
      </c>
      <c r="O503" s="59" t="s">
        <v>2191</v>
      </c>
      <c r="P503" s="59" t="s">
        <v>2191</v>
      </c>
      <c r="Q503" s="59" t="s">
        <v>2191</v>
      </c>
      <c r="R503" s="59" t="s">
        <v>2191</v>
      </c>
      <c r="S503" s="59" t="s">
        <v>2191</v>
      </c>
      <c r="T503" s="59" t="s">
        <v>2191</v>
      </c>
      <c r="U503" s="59" t="s">
        <v>2191</v>
      </c>
      <c r="V503" s="59" t="s">
        <v>16723</v>
      </c>
      <c r="W503" s="59" t="s">
        <v>2191</v>
      </c>
      <c r="X503" s="59" t="s">
        <v>2191</v>
      </c>
      <c r="Y503" s="59" t="s">
        <v>2191</v>
      </c>
      <c r="Z503" s="59" t="s">
        <v>2191</v>
      </c>
      <c r="AA503" s="59" t="s">
        <v>2191</v>
      </c>
      <c r="AB503" s="59" t="s">
        <v>16722</v>
      </c>
      <c r="AC503" s="59" t="s">
        <v>2191</v>
      </c>
      <c r="AD503" s="59" t="s">
        <v>2191</v>
      </c>
      <c r="AE503" s="59" t="s">
        <v>2191</v>
      </c>
      <c r="AF503" s="59" t="s">
        <v>2191</v>
      </c>
      <c r="AG503" s="59" t="s">
        <v>2191</v>
      </c>
      <c r="AH503" s="59" t="s">
        <v>2191</v>
      </c>
      <c r="AI503" s="59" t="s">
        <v>2191</v>
      </c>
      <c r="AJ503" s="59" t="s">
        <v>2191</v>
      </c>
      <c r="AK503" s="59" t="s">
        <v>2191</v>
      </c>
      <c r="AL503" s="59" t="s">
        <v>2191</v>
      </c>
      <c r="AM503" s="59" t="s">
        <v>2191</v>
      </c>
      <c r="AN503" s="59" t="s">
        <v>2191</v>
      </c>
      <c r="AO503" s="59" t="s">
        <v>12640</v>
      </c>
      <c r="AP503" s="59" t="s">
        <v>12639</v>
      </c>
      <c r="AQ503" s="59" t="s">
        <v>2191</v>
      </c>
      <c r="AR503" s="59" t="s">
        <v>2191</v>
      </c>
      <c r="AS503" s="59" t="s">
        <v>2191</v>
      </c>
      <c r="AT503" s="59" t="s">
        <v>12586</v>
      </c>
      <c r="AU503" s="59">
        <v>2021</v>
      </c>
      <c r="AV503" s="59">
        <v>67</v>
      </c>
      <c r="AW503" s="59" t="s">
        <v>2191</v>
      </c>
      <c r="AX503" s="59" t="s">
        <v>2191</v>
      </c>
      <c r="AY503" s="59" t="s">
        <v>2191</v>
      </c>
      <c r="AZ503" s="59" t="s">
        <v>2191</v>
      </c>
      <c r="BA503" s="59" t="s">
        <v>2191</v>
      </c>
      <c r="BB503" s="59" t="s">
        <v>2191</v>
      </c>
      <c r="BC503" s="59" t="s">
        <v>2191</v>
      </c>
      <c r="BD503" s="59">
        <v>101908</v>
      </c>
      <c r="BE503" s="59" t="s">
        <v>4213</v>
      </c>
      <c r="BF503" s="59" t="str">
        <f>HYPERLINK("http://dx.doi.org/10.1016/j.jcorpfin.2021.101908","http://dx.doi.org/10.1016/j.jcorpfin.2021.101908")</f>
        <v>http://dx.doi.org/10.1016/j.jcorpfin.2021.101908</v>
      </c>
      <c r="BG503" s="59" t="s">
        <v>2191</v>
      </c>
      <c r="BH503" s="59" t="s">
        <v>13046</v>
      </c>
      <c r="BI503" s="59" t="s">
        <v>2191</v>
      </c>
      <c r="BJ503" s="59" t="s">
        <v>2191</v>
      </c>
      <c r="BK503" s="59" t="s">
        <v>2191</v>
      </c>
      <c r="BL503" s="59" t="s">
        <v>2191</v>
      </c>
      <c r="BM503" s="59" t="s">
        <v>2191</v>
      </c>
      <c r="BN503" s="59" t="s">
        <v>2191</v>
      </c>
      <c r="BO503" s="59" t="s">
        <v>2191</v>
      </c>
      <c r="BP503" s="59" t="s">
        <v>2191</v>
      </c>
      <c r="BQ503" s="59" t="s">
        <v>2191</v>
      </c>
      <c r="BR503" s="59" t="s">
        <v>2191</v>
      </c>
      <c r="BS503" s="59" t="s">
        <v>16721</v>
      </c>
      <c r="BT503" s="59" t="str">
        <f>HYPERLINK("https%3A%2F%2Fwww.webofscience.com%2Fwos%2Fwoscc%2Ffull-record%2FWOS:000651459300002","View Full Record in Web of Science")</f>
        <v>View Full Record in Web of Science</v>
      </c>
      <c r="BX503" s="37" t="str">
        <f>VLOOKUP(BE503,[2]scopus!$N$2:$N$1043,1,FALSE)</f>
        <v>10.1016/j.jcorpfin.2021.101908</v>
      </c>
    </row>
    <row r="504" spans="1:76" x14ac:dyDescent="0.15">
      <c r="A504" s="59" t="s">
        <v>12379</v>
      </c>
      <c r="B504" s="59" t="s">
        <v>16720</v>
      </c>
      <c r="C504" s="59" t="s">
        <v>2191</v>
      </c>
      <c r="D504" s="59" t="s">
        <v>2191</v>
      </c>
      <c r="E504" s="59" t="s">
        <v>2191</v>
      </c>
      <c r="F504" s="59" t="s">
        <v>16719</v>
      </c>
      <c r="G504" s="59" t="s">
        <v>2191</v>
      </c>
      <c r="H504" s="59" t="s">
        <v>2191</v>
      </c>
      <c r="I504" s="59" t="s">
        <v>16718</v>
      </c>
      <c r="J504" s="59" t="s">
        <v>16717</v>
      </c>
      <c r="K504" s="59" t="s">
        <v>2191</v>
      </c>
      <c r="L504" s="59" t="s">
        <v>2191</v>
      </c>
      <c r="M504" s="59" t="s">
        <v>2191</v>
      </c>
      <c r="N504" s="59" t="s">
        <v>2191</v>
      </c>
      <c r="O504" s="59" t="s">
        <v>2191</v>
      </c>
      <c r="P504" s="59" t="s">
        <v>2191</v>
      </c>
      <c r="Q504" s="59" t="s">
        <v>2191</v>
      </c>
      <c r="R504" s="59" t="s">
        <v>2191</v>
      </c>
      <c r="S504" s="59" t="s">
        <v>2191</v>
      </c>
      <c r="T504" s="59" t="s">
        <v>2191</v>
      </c>
      <c r="U504" s="59" t="s">
        <v>2191</v>
      </c>
      <c r="V504" s="59" t="s">
        <v>16716</v>
      </c>
      <c r="W504" s="59" t="s">
        <v>2191</v>
      </c>
      <c r="X504" s="59" t="s">
        <v>2191</v>
      </c>
      <c r="Y504" s="59" t="s">
        <v>2191</v>
      </c>
      <c r="Z504" s="59" t="s">
        <v>2191</v>
      </c>
      <c r="AA504" s="59" t="s">
        <v>16715</v>
      </c>
      <c r="AB504" s="59" t="s">
        <v>16714</v>
      </c>
      <c r="AC504" s="59" t="s">
        <v>2191</v>
      </c>
      <c r="AD504" s="59" t="s">
        <v>2191</v>
      </c>
      <c r="AE504" s="59" t="s">
        <v>2191</v>
      </c>
      <c r="AF504" s="59" t="s">
        <v>2191</v>
      </c>
      <c r="AG504" s="59" t="s">
        <v>2191</v>
      </c>
      <c r="AH504" s="59" t="s">
        <v>2191</v>
      </c>
      <c r="AI504" s="59" t="s">
        <v>2191</v>
      </c>
      <c r="AJ504" s="59" t="s">
        <v>2191</v>
      </c>
      <c r="AK504" s="59" t="s">
        <v>2191</v>
      </c>
      <c r="AL504" s="59" t="s">
        <v>2191</v>
      </c>
      <c r="AM504" s="59" t="s">
        <v>2191</v>
      </c>
      <c r="AN504" s="59" t="s">
        <v>2191</v>
      </c>
      <c r="AO504" s="59" t="s">
        <v>16713</v>
      </c>
      <c r="AP504" s="59" t="s">
        <v>16712</v>
      </c>
      <c r="AQ504" s="59" t="s">
        <v>2191</v>
      </c>
      <c r="AR504" s="59" t="s">
        <v>2191</v>
      </c>
      <c r="AS504" s="59" t="s">
        <v>2191</v>
      </c>
      <c r="AT504" s="59" t="s">
        <v>13496</v>
      </c>
      <c r="AU504" s="59">
        <v>2016</v>
      </c>
      <c r="AV504" s="59">
        <v>58</v>
      </c>
      <c r="AW504" s="59">
        <v>2</v>
      </c>
      <c r="AX504" s="59" t="s">
        <v>2191</v>
      </c>
      <c r="AY504" s="59" t="s">
        <v>2191</v>
      </c>
      <c r="AZ504" s="59" t="s">
        <v>2191</v>
      </c>
      <c r="BA504" s="59" t="s">
        <v>2191</v>
      </c>
      <c r="BB504" s="59">
        <v>111</v>
      </c>
      <c r="BC504" s="59">
        <v>124</v>
      </c>
      <c r="BD504" s="59" t="s">
        <v>2191</v>
      </c>
      <c r="BE504" s="59" t="s">
        <v>3961</v>
      </c>
      <c r="BF504" s="59" t="str">
        <f>HYPERLINK("http://dx.doi.org/10.1525/cmr.2016.58.2.111","http://dx.doi.org/10.1525/cmr.2016.58.2.111")</f>
        <v>http://dx.doi.org/10.1525/cmr.2016.58.2.111</v>
      </c>
      <c r="BG504" s="59" t="s">
        <v>2191</v>
      </c>
      <c r="BH504" s="59" t="s">
        <v>2191</v>
      </c>
      <c r="BI504" s="59" t="s">
        <v>2191</v>
      </c>
      <c r="BJ504" s="59" t="s">
        <v>2191</v>
      </c>
      <c r="BK504" s="59" t="s">
        <v>2191</v>
      </c>
      <c r="BL504" s="59" t="s">
        <v>2191</v>
      </c>
      <c r="BM504" s="59" t="s">
        <v>2191</v>
      </c>
      <c r="BN504" s="59" t="s">
        <v>2191</v>
      </c>
      <c r="BO504" s="59" t="s">
        <v>2191</v>
      </c>
      <c r="BP504" s="59" t="s">
        <v>2191</v>
      </c>
      <c r="BQ504" s="59" t="s">
        <v>2191</v>
      </c>
      <c r="BR504" s="59" t="s">
        <v>2191</v>
      </c>
      <c r="BS504" s="59" t="s">
        <v>16711</v>
      </c>
      <c r="BT504" s="59" t="str">
        <f>HYPERLINK("https%3A%2F%2Fwww.webofscience.com%2Fwos%2Fwoscc%2Ffull-record%2FWOS:000373962200006","View Full Record in Web of Science")</f>
        <v>View Full Record in Web of Science</v>
      </c>
      <c r="BX504" s="37" t="str">
        <f>VLOOKUP(BE504,[2]scopus!$N$2:$N$1043,1,FALSE)</f>
        <v>10.1525/cmr.2016.58.2.111</v>
      </c>
    </row>
    <row r="505" spans="1:76" x14ac:dyDescent="0.15">
      <c r="A505" s="59" t="s">
        <v>12379</v>
      </c>
      <c r="B505" s="59" t="s">
        <v>16710</v>
      </c>
      <c r="C505" s="59" t="s">
        <v>2191</v>
      </c>
      <c r="D505" s="59" t="s">
        <v>2191</v>
      </c>
      <c r="E505" s="59" t="s">
        <v>2191</v>
      </c>
      <c r="F505" s="59" t="s">
        <v>16265</v>
      </c>
      <c r="G505" s="59" t="s">
        <v>2191</v>
      </c>
      <c r="H505" s="59" t="s">
        <v>2191</v>
      </c>
      <c r="I505" s="59" t="s">
        <v>16709</v>
      </c>
      <c r="J505" s="59" t="s">
        <v>12643</v>
      </c>
      <c r="K505" s="59" t="s">
        <v>2191</v>
      </c>
      <c r="L505" s="59" t="s">
        <v>2191</v>
      </c>
      <c r="M505" s="59" t="s">
        <v>2191</v>
      </c>
      <c r="N505" s="59" t="s">
        <v>2191</v>
      </c>
      <c r="O505" s="59" t="s">
        <v>2191</v>
      </c>
      <c r="P505" s="59" t="s">
        <v>2191</v>
      </c>
      <c r="Q505" s="59" t="s">
        <v>2191</v>
      </c>
      <c r="R505" s="59" t="s">
        <v>2191</v>
      </c>
      <c r="S505" s="59" t="s">
        <v>2191</v>
      </c>
      <c r="T505" s="59" t="s">
        <v>2191</v>
      </c>
      <c r="U505" s="59" t="s">
        <v>2191</v>
      </c>
      <c r="V505" s="59" t="s">
        <v>16708</v>
      </c>
      <c r="W505" s="59" t="s">
        <v>2191</v>
      </c>
      <c r="X505" s="59" t="s">
        <v>2191</v>
      </c>
      <c r="Y505" s="59" t="s">
        <v>2191</v>
      </c>
      <c r="Z505" s="59" t="s">
        <v>2191</v>
      </c>
      <c r="AA505" s="59" t="s">
        <v>16262</v>
      </c>
      <c r="AB505" s="59" t="s">
        <v>16707</v>
      </c>
      <c r="AC505" s="59" t="s">
        <v>2191</v>
      </c>
      <c r="AD505" s="59" t="s">
        <v>2191</v>
      </c>
      <c r="AE505" s="59" t="s">
        <v>2191</v>
      </c>
      <c r="AF505" s="59" t="s">
        <v>2191</v>
      </c>
      <c r="AG505" s="59" t="s">
        <v>2191</v>
      </c>
      <c r="AH505" s="59" t="s">
        <v>2191</v>
      </c>
      <c r="AI505" s="59" t="s">
        <v>2191</v>
      </c>
      <c r="AJ505" s="59" t="s">
        <v>2191</v>
      </c>
      <c r="AK505" s="59" t="s">
        <v>2191</v>
      </c>
      <c r="AL505" s="59" t="s">
        <v>2191</v>
      </c>
      <c r="AM505" s="59" t="s">
        <v>2191</v>
      </c>
      <c r="AN505" s="59" t="s">
        <v>2191</v>
      </c>
      <c r="AO505" s="59" t="s">
        <v>12640</v>
      </c>
      <c r="AP505" s="59" t="s">
        <v>12639</v>
      </c>
      <c r="AQ505" s="59" t="s">
        <v>2191</v>
      </c>
      <c r="AR505" s="59" t="s">
        <v>2191</v>
      </c>
      <c r="AS505" s="59" t="s">
        <v>2191</v>
      </c>
      <c r="AT505" s="59" t="s">
        <v>12465</v>
      </c>
      <c r="AU505" s="59">
        <v>2022</v>
      </c>
      <c r="AV505" s="59">
        <v>77</v>
      </c>
      <c r="AW505" s="59" t="s">
        <v>2191</v>
      </c>
      <c r="AX505" s="59" t="s">
        <v>2191</v>
      </c>
      <c r="AY505" s="59" t="s">
        <v>2191</v>
      </c>
      <c r="AZ505" s="59" t="s">
        <v>2191</v>
      </c>
      <c r="BA505" s="59" t="s">
        <v>2191</v>
      </c>
      <c r="BB505" s="59" t="s">
        <v>2191</v>
      </c>
      <c r="BC505" s="59" t="s">
        <v>2191</v>
      </c>
      <c r="BD505" s="59">
        <v>101880</v>
      </c>
      <c r="BE505" s="59" t="s">
        <v>4602</v>
      </c>
      <c r="BF505" s="59" t="str">
        <f>HYPERLINK("http://dx.doi.org/10.1016/j.jcorpfin.2020.101880","http://dx.doi.org/10.1016/j.jcorpfin.2020.101880")</f>
        <v>http://dx.doi.org/10.1016/j.jcorpfin.2020.101880</v>
      </c>
      <c r="BG505" s="59" t="s">
        <v>2191</v>
      </c>
      <c r="BH505" s="59" t="s">
        <v>15768</v>
      </c>
      <c r="BI505" s="59" t="s">
        <v>2191</v>
      </c>
      <c r="BJ505" s="59" t="s">
        <v>2191</v>
      </c>
      <c r="BK505" s="59" t="s">
        <v>2191</v>
      </c>
      <c r="BL505" s="59" t="s">
        <v>2191</v>
      </c>
      <c r="BM505" s="59" t="s">
        <v>2191</v>
      </c>
      <c r="BN505" s="59" t="s">
        <v>2191</v>
      </c>
      <c r="BO505" s="59" t="s">
        <v>2191</v>
      </c>
      <c r="BP505" s="59" t="s">
        <v>2191</v>
      </c>
      <c r="BQ505" s="59" t="s">
        <v>2191</v>
      </c>
      <c r="BR505" s="59" t="s">
        <v>2191</v>
      </c>
      <c r="BS505" s="59" t="s">
        <v>16706</v>
      </c>
      <c r="BT505" s="59" t="str">
        <f>HYPERLINK("https%3A%2F%2Fwww.webofscience.com%2Fwos%2Fwoscc%2Ffull-record%2FWOS:000896739600011","View Full Record in Web of Science")</f>
        <v>View Full Record in Web of Science</v>
      </c>
      <c r="BX505" s="37" t="str">
        <f>VLOOKUP(BE505,[2]scopus!$N$2:$N$1043,1,FALSE)</f>
        <v>10.1016/j.jcorpfin.2020.101880</v>
      </c>
    </row>
    <row r="506" spans="1:76" x14ac:dyDescent="0.15">
      <c r="A506" s="59" t="s">
        <v>12379</v>
      </c>
      <c r="B506" s="59" t="s">
        <v>16705</v>
      </c>
      <c r="C506" s="59" t="s">
        <v>2191</v>
      </c>
      <c r="D506" s="59" t="s">
        <v>2191</v>
      </c>
      <c r="E506" s="59" t="s">
        <v>2191</v>
      </c>
      <c r="F506" s="59" t="s">
        <v>16704</v>
      </c>
      <c r="G506" s="59" t="s">
        <v>2191</v>
      </c>
      <c r="H506" s="59" t="s">
        <v>2191</v>
      </c>
      <c r="I506" s="59" t="s">
        <v>4182</v>
      </c>
      <c r="J506" s="59" t="s">
        <v>15012</v>
      </c>
      <c r="K506" s="59" t="s">
        <v>2191</v>
      </c>
      <c r="L506" s="59" t="s">
        <v>2191</v>
      </c>
      <c r="M506" s="59" t="s">
        <v>2191</v>
      </c>
      <c r="N506" s="59" t="s">
        <v>2191</v>
      </c>
      <c r="O506" s="59" t="s">
        <v>2191</v>
      </c>
      <c r="P506" s="59" t="s">
        <v>2191</v>
      </c>
      <c r="Q506" s="59" t="s">
        <v>2191</v>
      </c>
      <c r="R506" s="59" t="s">
        <v>2191</v>
      </c>
      <c r="S506" s="59" t="s">
        <v>2191</v>
      </c>
      <c r="T506" s="59" t="s">
        <v>2191</v>
      </c>
      <c r="U506" s="59" t="s">
        <v>2191</v>
      </c>
      <c r="V506" s="59" t="s">
        <v>16703</v>
      </c>
      <c r="W506" s="59" t="s">
        <v>2191</v>
      </c>
      <c r="X506" s="59" t="s">
        <v>2191</v>
      </c>
      <c r="Y506" s="59" t="s">
        <v>2191</v>
      </c>
      <c r="Z506" s="59" t="s">
        <v>2191</v>
      </c>
      <c r="AA506" s="59" t="s">
        <v>16702</v>
      </c>
      <c r="AB506" s="59" t="s">
        <v>2191</v>
      </c>
      <c r="AC506" s="59" t="s">
        <v>2191</v>
      </c>
      <c r="AD506" s="59" t="s">
        <v>2191</v>
      </c>
      <c r="AE506" s="59" t="s">
        <v>2191</v>
      </c>
      <c r="AF506" s="59" t="s">
        <v>2191</v>
      </c>
      <c r="AG506" s="59" t="s">
        <v>2191</v>
      </c>
      <c r="AH506" s="59" t="s">
        <v>2191</v>
      </c>
      <c r="AI506" s="59" t="s">
        <v>2191</v>
      </c>
      <c r="AJ506" s="59" t="s">
        <v>2191</v>
      </c>
      <c r="AK506" s="59" t="s">
        <v>2191</v>
      </c>
      <c r="AL506" s="59" t="s">
        <v>2191</v>
      </c>
      <c r="AM506" s="59" t="s">
        <v>2191</v>
      </c>
      <c r="AN506" s="59" t="s">
        <v>2191</v>
      </c>
      <c r="AO506" s="59" t="s">
        <v>15010</v>
      </c>
      <c r="AP506" s="59" t="s">
        <v>15009</v>
      </c>
      <c r="AQ506" s="59" t="s">
        <v>2191</v>
      </c>
      <c r="AR506" s="59" t="s">
        <v>2191</v>
      </c>
      <c r="AS506" s="59" t="s">
        <v>2191</v>
      </c>
      <c r="AT506" s="59" t="s">
        <v>12529</v>
      </c>
      <c r="AU506" s="59">
        <v>2020</v>
      </c>
      <c r="AV506" s="59">
        <v>91</v>
      </c>
      <c r="AW506" s="59" t="s">
        <v>2191</v>
      </c>
      <c r="AX506" s="59" t="s">
        <v>2191</v>
      </c>
      <c r="AY506" s="59" t="s">
        <v>2191</v>
      </c>
      <c r="AZ506" s="59" t="s">
        <v>2191</v>
      </c>
      <c r="BA506" s="59" t="s">
        <v>2191</v>
      </c>
      <c r="BB506" s="59">
        <v>246</v>
      </c>
      <c r="BC506" s="59">
        <v>256</v>
      </c>
      <c r="BD506" s="59" t="s">
        <v>2191</v>
      </c>
      <c r="BE506" s="59" t="s">
        <v>4181</v>
      </c>
      <c r="BF506" s="59" t="str">
        <f>HYPERLINK("http://dx.doi.org/10.1016/j.indmarman.2020.09.011","http://dx.doi.org/10.1016/j.indmarman.2020.09.011")</f>
        <v>http://dx.doi.org/10.1016/j.indmarman.2020.09.011</v>
      </c>
      <c r="BG506" s="59" t="s">
        <v>2191</v>
      </c>
      <c r="BH506" s="59" t="s">
        <v>2191</v>
      </c>
      <c r="BI506" s="59" t="s">
        <v>2191</v>
      </c>
      <c r="BJ506" s="59" t="s">
        <v>2191</v>
      </c>
      <c r="BK506" s="59" t="s">
        <v>2191</v>
      </c>
      <c r="BL506" s="59" t="s">
        <v>2191</v>
      </c>
      <c r="BM506" s="59" t="s">
        <v>2191</v>
      </c>
      <c r="BN506" s="59" t="s">
        <v>2191</v>
      </c>
      <c r="BO506" s="59" t="s">
        <v>2191</v>
      </c>
      <c r="BP506" s="59" t="s">
        <v>2191</v>
      </c>
      <c r="BQ506" s="59" t="s">
        <v>2191</v>
      </c>
      <c r="BR506" s="59" t="s">
        <v>2191</v>
      </c>
      <c r="BS506" s="59" t="s">
        <v>16701</v>
      </c>
      <c r="BT506" s="59" t="str">
        <f>HYPERLINK("https%3A%2F%2Fwww.webofscience.com%2Fwos%2Fwoscc%2Ffull-record%2FWOS:000598667500023","View Full Record in Web of Science")</f>
        <v>View Full Record in Web of Science</v>
      </c>
      <c r="BX506" s="37" t="str">
        <f>VLOOKUP(BE506,[2]scopus!$N$2:$N$1043,1,FALSE)</f>
        <v>10.1016/j.indmarman.2020.09.011</v>
      </c>
    </row>
    <row r="507" spans="1:76" x14ac:dyDescent="0.15">
      <c r="A507" s="59" t="s">
        <v>12379</v>
      </c>
      <c r="B507" s="59" t="s">
        <v>16700</v>
      </c>
      <c r="C507" s="59" t="s">
        <v>2191</v>
      </c>
      <c r="D507" s="59" t="s">
        <v>2191</v>
      </c>
      <c r="E507" s="59" t="s">
        <v>2191</v>
      </c>
      <c r="F507" s="59" t="s">
        <v>16699</v>
      </c>
      <c r="G507" s="59" t="s">
        <v>2191</v>
      </c>
      <c r="H507" s="59" t="s">
        <v>2191</v>
      </c>
      <c r="I507" s="59" t="s">
        <v>2444</v>
      </c>
      <c r="J507" s="59" t="s">
        <v>12969</v>
      </c>
      <c r="K507" s="59" t="s">
        <v>2191</v>
      </c>
      <c r="L507" s="59" t="s">
        <v>2191</v>
      </c>
      <c r="M507" s="59" t="s">
        <v>2191</v>
      </c>
      <c r="N507" s="59" t="s">
        <v>2191</v>
      </c>
      <c r="O507" s="59" t="s">
        <v>2191</v>
      </c>
      <c r="P507" s="59" t="s">
        <v>2191</v>
      </c>
      <c r="Q507" s="59" t="s">
        <v>2191</v>
      </c>
      <c r="R507" s="59" t="s">
        <v>2191</v>
      </c>
      <c r="S507" s="59" t="s">
        <v>2191</v>
      </c>
      <c r="T507" s="59" t="s">
        <v>2191</v>
      </c>
      <c r="U507" s="59" t="s">
        <v>2191</v>
      </c>
      <c r="V507" s="59" t="s">
        <v>16698</v>
      </c>
      <c r="W507" s="59" t="s">
        <v>2191</v>
      </c>
      <c r="X507" s="59" t="s">
        <v>2191</v>
      </c>
      <c r="Y507" s="59" t="s">
        <v>2191</v>
      </c>
      <c r="Z507" s="59" t="s">
        <v>2191</v>
      </c>
      <c r="AA507" s="59" t="s">
        <v>16657</v>
      </c>
      <c r="AB507" s="59" t="s">
        <v>16656</v>
      </c>
      <c r="AC507" s="59" t="s">
        <v>2191</v>
      </c>
      <c r="AD507" s="59" t="s">
        <v>2191</v>
      </c>
      <c r="AE507" s="59" t="s">
        <v>2191</v>
      </c>
      <c r="AF507" s="59" t="s">
        <v>2191</v>
      </c>
      <c r="AG507" s="59" t="s">
        <v>2191</v>
      </c>
      <c r="AH507" s="59" t="s">
        <v>2191</v>
      </c>
      <c r="AI507" s="59" t="s">
        <v>2191</v>
      </c>
      <c r="AJ507" s="59" t="s">
        <v>2191</v>
      </c>
      <c r="AK507" s="59" t="s">
        <v>2191</v>
      </c>
      <c r="AL507" s="59" t="s">
        <v>2191</v>
      </c>
      <c r="AM507" s="59" t="s">
        <v>2191</v>
      </c>
      <c r="AN507" s="59" t="s">
        <v>2191</v>
      </c>
      <c r="AO507" s="59" t="s">
        <v>12966</v>
      </c>
      <c r="AP507" s="59" t="s">
        <v>12965</v>
      </c>
      <c r="AQ507" s="59" t="s">
        <v>2191</v>
      </c>
      <c r="AR507" s="59" t="s">
        <v>2191</v>
      </c>
      <c r="AS507" s="59" t="s">
        <v>2191</v>
      </c>
      <c r="AT507" s="59" t="s">
        <v>12399</v>
      </c>
      <c r="AU507" s="59">
        <v>2012</v>
      </c>
      <c r="AV507" s="59">
        <v>16</v>
      </c>
      <c r="AW507" s="59">
        <v>3</v>
      </c>
      <c r="AX507" s="59" t="s">
        <v>2191</v>
      </c>
      <c r="AY507" s="59" t="s">
        <v>2191</v>
      </c>
      <c r="AZ507" s="59" t="s">
        <v>2191</v>
      </c>
      <c r="BA507" s="59" t="s">
        <v>2191</v>
      </c>
      <c r="BB507" s="59">
        <v>799</v>
      </c>
      <c r="BC507" s="59">
        <v>835</v>
      </c>
      <c r="BD507" s="59" t="s">
        <v>2191</v>
      </c>
      <c r="BE507" s="59" t="s">
        <v>2443</v>
      </c>
      <c r="BF507" s="59" t="str">
        <f>HYPERLINK("http://dx.doi.org/10.1093/rof/rfr011","http://dx.doi.org/10.1093/rof/rfr011")</f>
        <v>http://dx.doi.org/10.1093/rof/rfr011</v>
      </c>
      <c r="BG507" s="59" t="s">
        <v>2191</v>
      </c>
      <c r="BH507" s="59" t="s">
        <v>2191</v>
      </c>
      <c r="BI507" s="59" t="s">
        <v>2191</v>
      </c>
      <c r="BJ507" s="59" t="s">
        <v>2191</v>
      </c>
      <c r="BK507" s="59" t="s">
        <v>2191</v>
      </c>
      <c r="BL507" s="59" t="s">
        <v>2191</v>
      </c>
      <c r="BM507" s="59" t="s">
        <v>2191</v>
      </c>
      <c r="BN507" s="59" t="s">
        <v>2191</v>
      </c>
      <c r="BO507" s="59" t="s">
        <v>2191</v>
      </c>
      <c r="BP507" s="59" t="s">
        <v>2191</v>
      </c>
      <c r="BQ507" s="59" t="s">
        <v>2191</v>
      </c>
      <c r="BR507" s="59" t="s">
        <v>2191</v>
      </c>
      <c r="BS507" s="59" t="s">
        <v>16697</v>
      </c>
      <c r="BT507" s="59" t="str">
        <f>HYPERLINK("https%3A%2F%2Fwww.webofscience.com%2Fwos%2Fwoscc%2Ffull-record%2FWOS:000304835200006","View Full Record in Web of Science")</f>
        <v>View Full Record in Web of Science</v>
      </c>
      <c r="BX507" s="37" t="e">
        <f>VLOOKUP(BE507,[2]scopus!$N$2:$N$1043,1,FALSE)</f>
        <v>#N/A</v>
      </c>
    </row>
    <row r="508" spans="1:76" x14ac:dyDescent="0.15">
      <c r="A508" s="59" t="s">
        <v>12379</v>
      </c>
      <c r="B508" s="59" t="s">
        <v>16696</v>
      </c>
      <c r="C508" s="59" t="s">
        <v>2191</v>
      </c>
      <c r="D508" s="59" t="s">
        <v>2191</v>
      </c>
      <c r="E508" s="59" t="s">
        <v>2191</v>
      </c>
      <c r="F508" s="59" t="s">
        <v>16695</v>
      </c>
      <c r="G508" s="59" t="s">
        <v>2191</v>
      </c>
      <c r="H508" s="59" t="s">
        <v>2191</v>
      </c>
      <c r="I508" s="59" t="s">
        <v>542</v>
      </c>
      <c r="J508" s="59" t="s">
        <v>16694</v>
      </c>
      <c r="K508" s="59" t="s">
        <v>2191</v>
      </c>
      <c r="L508" s="59" t="s">
        <v>2191</v>
      </c>
      <c r="M508" s="59" t="s">
        <v>2191</v>
      </c>
      <c r="N508" s="59" t="s">
        <v>2191</v>
      </c>
      <c r="O508" s="59" t="s">
        <v>2191</v>
      </c>
      <c r="P508" s="59" t="s">
        <v>2191</v>
      </c>
      <c r="Q508" s="59" t="s">
        <v>2191</v>
      </c>
      <c r="R508" s="59" t="s">
        <v>2191</v>
      </c>
      <c r="S508" s="59" t="s">
        <v>2191</v>
      </c>
      <c r="T508" s="59" t="s">
        <v>2191</v>
      </c>
      <c r="U508" s="59" t="s">
        <v>2191</v>
      </c>
      <c r="V508" s="59" t="s">
        <v>16693</v>
      </c>
      <c r="W508" s="59" t="s">
        <v>2191</v>
      </c>
      <c r="X508" s="59" t="s">
        <v>2191</v>
      </c>
      <c r="Y508" s="59" t="s">
        <v>2191</v>
      </c>
      <c r="Z508" s="59" t="s">
        <v>2191</v>
      </c>
      <c r="AA508" s="59" t="s">
        <v>16692</v>
      </c>
      <c r="AB508" s="59" t="s">
        <v>16691</v>
      </c>
      <c r="AC508" s="59" t="s">
        <v>2191</v>
      </c>
      <c r="AD508" s="59" t="s">
        <v>2191</v>
      </c>
      <c r="AE508" s="59" t="s">
        <v>2191</v>
      </c>
      <c r="AF508" s="59" t="s">
        <v>2191</v>
      </c>
      <c r="AG508" s="59" t="s">
        <v>2191</v>
      </c>
      <c r="AH508" s="59" t="s">
        <v>2191</v>
      </c>
      <c r="AI508" s="59" t="s">
        <v>2191</v>
      </c>
      <c r="AJ508" s="59" t="s">
        <v>2191</v>
      </c>
      <c r="AK508" s="59" t="s">
        <v>2191</v>
      </c>
      <c r="AL508" s="59" t="s">
        <v>2191</v>
      </c>
      <c r="AM508" s="59" t="s">
        <v>2191</v>
      </c>
      <c r="AN508" s="59" t="s">
        <v>2191</v>
      </c>
      <c r="AO508" s="59" t="s">
        <v>16690</v>
      </c>
      <c r="AP508" s="59" t="s">
        <v>16689</v>
      </c>
      <c r="AQ508" s="59" t="s">
        <v>2191</v>
      </c>
      <c r="AR508" s="59" t="s">
        <v>2191</v>
      </c>
      <c r="AS508" s="59" t="s">
        <v>2191</v>
      </c>
      <c r="AT508" s="59" t="s">
        <v>13112</v>
      </c>
      <c r="AU508" s="59">
        <v>2023</v>
      </c>
      <c r="AV508" s="59">
        <v>8</v>
      </c>
      <c r="AW508" s="59">
        <v>3</v>
      </c>
      <c r="AX508" s="59" t="s">
        <v>2191</v>
      </c>
      <c r="AY508" s="59" t="s">
        <v>2191</v>
      </c>
      <c r="AZ508" s="59" t="s">
        <v>2191</v>
      </c>
      <c r="BA508" s="59" t="s">
        <v>2191</v>
      </c>
      <c r="BB508" s="59">
        <v>368</v>
      </c>
      <c r="BC508" s="59">
        <v>386</v>
      </c>
      <c r="BD508" s="59" t="s">
        <v>2191</v>
      </c>
      <c r="BE508" s="59" t="s">
        <v>540</v>
      </c>
      <c r="BF508" s="59" t="str">
        <f>HYPERLINK("http://dx.doi.org/10.1287/stsc.2022.0176","http://dx.doi.org/10.1287/stsc.2022.0176")</f>
        <v>http://dx.doi.org/10.1287/stsc.2022.0176</v>
      </c>
      <c r="BG508" s="59" t="s">
        <v>2191</v>
      </c>
      <c r="BH508" s="59" t="s">
        <v>14401</v>
      </c>
      <c r="BI508" s="59" t="s">
        <v>2191</v>
      </c>
      <c r="BJ508" s="59" t="s">
        <v>2191</v>
      </c>
      <c r="BK508" s="59" t="s">
        <v>2191</v>
      </c>
      <c r="BL508" s="59" t="s">
        <v>2191</v>
      </c>
      <c r="BM508" s="59" t="s">
        <v>2191</v>
      </c>
      <c r="BN508" s="59" t="s">
        <v>2191</v>
      </c>
      <c r="BO508" s="59" t="s">
        <v>2191</v>
      </c>
      <c r="BP508" s="59" t="s">
        <v>2191</v>
      </c>
      <c r="BQ508" s="59" t="s">
        <v>2191</v>
      </c>
      <c r="BR508" s="59" t="s">
        <v>2191</v>
      </c>
      <c r="BS508" s="59" t="s">
        <v>16688</v>
      </c>
      <c r="BT508" s="59" t="str">
        <f>HYPERLINK("https%3A%2F%2Fwww.webofscience.com%2Fwos%2Fwoscc%2Ffull-record%2FWOS:000877451400001","View Full Record in Web of Science")</f>
        <v>View Full Record in Web of Science</v>
      </c>
      <c r="BX508" s="37" t="str">
        <f>VLOOKUP(BE508,[2]scopus!$N$2:$N$1043,1,FALSE)</f>
        <v>10.1287/stsc.2022.0176</v>
      </c>
    </row>
    <row r="509" spans="1:76" x14ac:dyDescent="0.15">
      <c r="A509" s="59" t="s">
        <v>12379</v>
      </c>
      <c r="B509" s="59" t="s">
        <v>16687</v>
      </c>
      <c r="C509" s="59" t="s">
        <v>2191</v>
      </c>
      <c r="D509" s="59" t="s">
        <v>2191</v>
      </c>
      <c r="E509" s="59" t="s">
        <v>2191</v>
      </c>
      <c r="F509" s="59" t="s">
        <v>16686</v>
      </c>
      <c r="G509" s="59" t="s">
        <v>2191</v>
      </c>
      <c r="H509" s="59" t="s">
        <v>2191</v>
      </c>
      <c r="I509" s="59" t="s">
        <v>2442</v>
      </c>
      <c r="J509" s="59" t="s">
        <v>14026</v>
      </c>
      <c r="K509" s="59" t="s">
        <v>2191</v>
      </c>
      <c r="L509" s="59" t="s">
        <v>2191</v>
      </c>
      <c r="M509" s="59" t="s">
        <v>2191</v>
      </c>
      <c r="N509" s="59" t="s">
        <v>2191</v>
      </c>
      <c r="O509" s="59" t="s">
        <v>2191</v>
      </c>
      <c r="P509" s="59" t="s">
        <v>2191</v>
      </c>
      <c r="Q509" s="59" t="s">
        <v>2191</v>
      </c>
      <c r="R509" s="59" t="s">
        <v>2191</v>
      </c>
      <c r="S509" s="59" t="s">
        <v>2191</v>
      </c>
      <c r="T509" s="59" t="s">
        <v>2191</v>
      </c>
      <c r="U509" s="59" t="s">
        <v>2191</v>
      </c>
      <c r="V509" s="59" t="s">
        <v>16685</v>
      </c>
      <c r="W509" s="59" t="s">
        <v>2191</v>
      </c>
      <c r="X509" s="59" t="s">
        <v>2191</v>
      </c>
      <c r="Y509" s="59" t="s">
        <v>2191</v>
      </c>
      <c r="Z509" s="59" t="s">
        <v>2191</v>
      </c>
      <c r="AA509" s="59" t="s">
        <v>16684</v>
      </c>
      <c r="AB509" s="59" t="s">
        <v>16683</v>
      </c>
      <c r="AC509" s="59" t="s">
        <v>2191</v>
      </c>
      <c r="AD509" s="59" t="s">
        <v>2191</v>
      </c>
      <c r="AE509" s="59" t="s">
        <v>2191</v>
      </c>
      <c r="AF509" s="59" t="s">
        <v>2191</v>
      </c>
      <c r="AG509" s="59" t="s">
        <v>2191</v>
      </c>
      <c r="AH509" s="59" t="s">
        <v>2191</v>
      </c>
      <c r="AI509" s="59" t="s">
        <v>2191</v>
      </c>
      <c r="AJ509" s="59" t="s">
        <v>2191</v>
      </c>
      <c r="AK509" s="59" t="s">
        <v>2191</v>
      </c>
      <c r="AL509" s="59" t="s">
        <v>2191</v>
      </c>
      <c r="AM509" s="59" t="s">
        <v>2191</v>
      </c>
      <c r="AN509" s="59" t="s">
        <v>2191</v>
      </c>
      <c r="AO509" s="59" t="s">
        <v>14023</v>
      </c>
      <c r="AP509" s="59" t="s">
        <v>14022</v>
      </c>
      <c r="AQ509" s="59" t="s">
        <v>2191</v>
      </c>
      <c r="AR509" s="59" t="s">
        <v>2191</v>
      </c>
      <c r="AS509" s="59" t="s">
        <v>2191</v>
      </c>
      <c r="AT509" s="59" t="s">
        <v>12399</v>
      </c>
      <c r="AU509" s="59">
        <v>2017</v>
      </c>
      <c r="AV509" s="59">
        <v>44</v>
      </c>
      <c r="AW509" s="59" t="s">
        <v>2191</v>
      </c>
      <c r="AX509" s="59" t="s">
        <v>2191</v>
      </c>
      <c r="AY509" s="59" t="s">
        <v>2191</v>
      </c>
      <c r="AZ509" s="59" t="s">
        <v>2191</v>
      </c>
      <c r="BA509" s="59" t="s">
        <v>2191</v>
      </c>
      <c r="BB509" s="59">
        <v>48</v>
      </c>
      <c r="BC509" s="59">
        <v>66</v>
      </c>
      <c r="BD509" s="59" t="s">
        <v>2191</v>
      </c>
      <c r="BE509" s="59" t="s">
        <v>2441</v>
      </c>
      <c r="BF509" s="59" t="str">
        <f>HYPERLINK("http://dx.doi.org/10.1016/j.chieco.2017.03.007","http://dx.doi.org/10.1016/j.chieco.2017.03.007")</f>
        <v>http://dx.doi.org/10.1016/j.chieco.2017.03.007</v>
      </c>
      <c r="BG509" s="59" t="s">
        <v>2191</v>
      </c>
      <c r="BH509" s="59" t="s">
        <v>2191</v>
      </c>
      <c r="BI509" s="59" t="s">
        <v>2191</v>
      </c>
      <c r="BJ509" s="59" t="s">
        <v>2191</v>
      </c>
      <c r="BK509" s="59" t="s">
        <v>2191</v>
      </c>
      <c r="BL509" s="59" t="s">
        <v>2191</v>
      </c>
      <c r="BM509" s="59" t="s">
        <v>2191</v>
      </c>
      <c r="BN509" s="59" t="s">
        <v>2191</v>
      </c>
      <c r="BO509" s="59" t="s">
        <v>2191</v>
      </c>
      <c r="BP509" s="59" t="s">
        <v>2191</v>
      </c>
      <c r="BQ509" s="59" t="s">
        <v>2191</v>
      </c>
      <c r="BR509" s="59" t="s">
        <v>2191</v>
      </c>
      <c r="BS509" s="59" t="s">
        <v>16682</v>
      </c>
      <c r="BT509" s="59" t="str">
        <f>HYPERLINK("https%3A%2F%2Fwww.webofscience.com%2Fwos%2Fwoscc%2Ffull-record%2FWOS:000404072500004","View Full Record in Web of Science")</f>
        <v>View Full Record in Web of Science</v>
      </c>
      <c r="BX509" s="37" t="e">
        <f>VLOOKUP(BE509,[2]scopus!$N$2:$N$1043,1,FALSE)</f>
        <v>#N/A</v>
      </c>
    </row>
    <row r="510" spans="1:76" x14ac:dyDescent="0.15">
      <c r="A510" s="59" t="s">
        <v>12379</v>
      </c>
      <c r="B510" s="59" t="s">
        <v>16681</v>
      </c>
      <c r="C510" s="59" t="s">
        <v>2191</v>
      </c>
      <c r="D510" s="59" t="s">
        <v>2191</v>
      </c>
      <c r="E510" s="59" t="s">
        <v>2191</v>
      </c>
      <c r="F510" s="59" t="s">
        <v>16680</v>
      </c>
      <c r="G510" s="59" t="s">
        <v>2191</v>
      </c>
      <c r="H510" s="59" t="s">
        <v>2191</v>
      </c>
      <c r="I510" s="59" t="s">
        <v>4149</v>
      </c>
      <c r="J510" s="59" t="s">
        <v>14741</v>
      </c>
      <c r="K510" s="59" t="s">
        <v>2191</v>
      </c>
      <c r="L510" s="59" t="s">
        <v>2191</v>
      </c>
      <c r="M510" s="59" t="s">
        <v>2191</v>
      </c>
      <c r="N510" s="59" t="s">
        <v>2191</v>
      </c>
      <c r="O510" s="59" t="s">
        <v>2191</v>
      </c>
      <c r="P510" s="59" t="s">
        <v>2191</v>
      </c>
      <c r="Q510" s="59" t="s">
        <v>2191</v>
      </c>
      <c r="R510" s="59" t="s">
        <v>2191</v>
      </c>
      <c r="S510" s="59" t="s">
        <v>2191</v>
      </c>
      <c r="T510" s="59" t="s">
        <v>2191</v>
      </c>
      <c r="U510" s="59" t="s">
        <v>2191</v>
      </c>
      <c r="V510" s="59" t="s">
        <v>16679</v>
      </c>
      <c r="W510" s="59" t="s">
        <v>2191</v>
      </c>
      <c r="X510" s="59" t="s">
        <v>2191</v>
      </c>
      <c r="Y510" s="59" t="s">
        <v>2191</v>
      </c>
      <c r="Z510" s="59" t="s">
        <v>2191</v>
      </c>
      <c r="AA510" s="59" t="s">
        <v>13159</v>
      </c>
      <c r="AB510" s="59" t="s">
        <v>16678</v>
      </c>
      <c r="AC510" s="59" t="s">
        <v>2191</v>
      </c>
      <c r="AD510" s="59" t="s">
        <v>2191</v>
      </c>
      <c r="AE510" s="59" t="s">
        <v>2191</v>
      </c>
      <c r="AF510" s="59" t="s">
        <v>2191</v>
      </c>
      <c r="AG510" s="59" t="s">
        <v>2191</v>
      </c>
      <c r="AH510" s="59" t="s">
        <v>2191</v>
      </c>
      <c r="AI510" s="59" t="s">
        <v>2191</v>
      </c>
      <c r="AJ510" s="59" t="s">
        <v>2191</v>
      </c>
      <c r="AK510" s="59" t="s">
        <v>2191</v>
      </c>
      <c r="AL510" s="59" t="s">
        <v>2191</v>
      </c>
      <c r="AM510" s="59" t="s">
        <v>2191</v>
      </c>
      <c r="AN510" s="59" t="s">
        <v>2191</v>
      </c>
      <c r="AO510" s="59" t="s">
        <v>14737</v>
      </c>
      <c r="AP510" s="59" t="s">
        <v>14736</v>
      </c>
      <c r="AQ510" s="59" t="s">
        <v>2191</v>
      </c>
      <c r="AR510" s="59" t="s">
        <v>2191</v>
      </c>
      <c r="AS510" s="59" t="s">
        <v>2191</v>
      </c>
      <c r="AT510" s="59" t="s">
        <v>12390</v>
      </c>
      <c r="AU510" s="59">
        <v>2018</v>
      </c>
      <c r="AV510" s="59">
        <v>53</v>
      </c>
      <c r="AW510" s="59">
        <v>3</v>
      </c>
      <c r="AX510" s="59" t="s">
        <v>2191</v>
      </c>
      <c r="AY510" s="59" t="s">
        <v>2191</v>
      </c>
      <c r="AZ510" s="59" t="s">
        <v>2191</v>
      </c>
      <c r="BA510" s="59" t="s">
        <v>2191</v>
      </c>
      <c r="BB510" s="59">
        <v>461</v>
      </c>
      <c r="BC510" s="59">
        <v>498</v>
      </c>
      <c r="BD510" s="59" t="s">
        <v>2191</v>
      </c>
      <c r="BE510" s="59" t="s">
        <v>4148</v>
      </c>
      <c r="BF510" s="59" t="str">
        <f>HYPERLINK("http://dx.doi.org/10.1111/fire.12146","http://dx.doi.org/10.1111/fire.12146")</f>
        <v>http://dx.doi.org/10.1111/fire.12146</v>
      </c>
      <c r="BG510" s="59" t="s">
        <v>2191</v>
      </c>
      <c r="BH510" s="59" t="s">
        <v>2191</v>
      </c>
      <c r="BI510" s="59" t="s">
        <v>2191</v>
      </c>
      <c r="BJ510" s="59" t="s">
        <v>2191</v>
      </c>
      <c r="BK510" s="59" t="s">
        <v>2191</v>
      </c>
      <c r="BL510" s="59" t="s">
        <v>2191</v>
      </c>
      <c r="BM510" s="59" t="s">
        <v>2191</v>
      </c>
      <c r="BN510" s="59" t="s">
        <v>2191</v>
      </c>
      <c r="BO510" s="59" t="s">
        <v>2191</v>
      </c>
      <c r="BP510" s="59" t="s">
        <v>2191</v>
      </c>
      <c r="BQ510" s="59" t="s">
        <v>2191</v>
      </c>
      <c r="BR510" s="59" t="s">
        <v>2191</v>
      </c>
      <c r="BS510" s="59" t="s">
        <v>16677</v>
      </c>
      <c r="BT510" s="59" t="str">
        <f>HYPERLINK("https%3A%2F%2Fwww.webofscience.com%2Fwos%2Fwoscc%2Ffull-record%2FWOS:000445681600001","View Full Record in Web of Science")</f>
        <v>View Full Record in Web of Science</v>
      </c>
      <c r="BX510" s="37" t="str">
        <f>VLOOKUP(BE510,[2]scopus!$N$2:$N$1043,1,FALSE)</f>
        <v>10.1111/fire.12146</v>
      </c>
    </row>
    <row r="511" spans="1:76" x14ac:dyDescent="0.15">
      <c r="A511" s="59" t="s">
        <v>12379</v>
      </c>
      <c r="B511" s="59" t="s">
        <v>16676</v>
      </c>
      <c r="C511" s="59" t="s">
        <v>2191</v>
      </c>
      <c r="D511" s="59" t="s">
        <v>2191</v>
      </c>
      <c r="E511" s="59" t="s">
        <v>2191</v>
      </c>
      <c r="F511" s="59" t="s">
        <v>16675</v>
      </c>
      <c r="G511" s="59" t="s">
        <v>2191</v>
      </c>
      <c r="H511" s="59" t="s">
        <v>2191</v>
      </c>
      <c r="I511" s="59" t="s">
        <v>2440</v>
      </c>
      <c r="J511" s="59" t="s">
        <v>12597</v>
      </c>
      <c r="K511" s="59" t="s">
        <v>2191</v>
      </c>
      <c r="L511" s="59" t="s">
        <v>2191</v>
      </c>
      <c r="M511" s="59" t="s">
        <v>2191</v>
      </c>
      <c r="N511" s="59" t="s">
        <v>2191</v>
      </c>
      <c r="O511" s="59" t="s">
        <v>2191</v>
      </c>
      <c r="P511" s="59" t="s">
        <v>2191</v>
      </c>
      <c r="Q511" s="59" t="s">
        <v>2191</v>
      </c>
      <c r="R511" s="59" t="s">
        <v>2191</v>
      </c>
      <c r="S511" s="59" t="s">
        <v>2191</v>
      </c>
      <c r="T511" s="59" t="s">
        <v>2191</v>
      </c>
      <c r="U511" s="59" t="s">
        <v>2191</v>
      </c>
      <c r="V511" s="59" t="s">
        <v>16674</v>
      </c>
      <c r="W511" s="59" t="s">
        <v>2191</v>
      </c>
      <c r="X511" s="59" t="s">
        <v>2191</v>
      </c>
      <c r="Y511" s="59" t="s">
        <v>2191</v>
      </c>
      <c r="Z511" s="59" t="s">
        <v>2191</v>
      </c>
      <c r="AA511" s="59" t="s">
        <v>2191</v>
      </c>
      <c r="AB511" s="59" t="s">
        <v>2191</v>
      </c>
      <c r="AC511" s="59" t="s">
        <v>2191</v>
      </c>
      <c r="AD511" s="59" t="s">
        <v>2191</v>
      </c>
      <c r="AE511" s="59" t="s">
        <v>2191</v>
      </c>
      <c r="AF511" s="59" t="s">
        <v>2191</v>
      </c>
      <c r="AG511" s="59" t="s">
        <v>2191</v>
      </c>
      <c r="AH511" s="59" t="s">
        <v>2191</v>
      </c>
      <c r="AI511" s="59" t="s">
        <v>2191</v>
      </c>
      <c r="AJ511" s="59" t="s">
        <v>2191</v>
      </c>
      <c r="AK511" s="59" t="s">
        <v>2191</v>
      </c>
      <c r="AL511" s="59" t="s">
        <v>2191</v>
      </c>
      <c r="AM511" s="59" t="s">
        <v>2191</v>
      </c>
      <c r="AN511" s="59" t="s">
        <v>2191</v>
      </c>
      <c r="AO511" s="59" t="s">
        <v>12594</v>
      </c>
      <c r="AP511" s="59" t="s">
        <v>12977</v>
      </c>
      <c r="AQ511" s="59" t="s">
        <v>2191</v>
      </c>
      <c r="AR511" s="59" t="s">
        <v>2191</v>
      </c>
      <c r="AS511" s="59" t="s">
        <v>2191</v>
      </c>
      <c r="AT511" s="59" t="s">
        <v>12465</v>
      </c>
      <c r="AU511" s="59">
        <v>2007</v>
      </c>
      <c r="AV511" s="59">
        <v>62</v>
      </c>
      <c r="AW511" s="59">
        <v>6</v>
      </c>
      <c r="AX511" s="59" t="s">
        <v>2191</v>
      </c>
      <c r="AY511" s="59" t="s">
        <v>2191</v>
      </c>
      <c r="AZ511" s="59" t="s">
        <v>2191</v>
      </c>
      <c r="BA511" s="59" t="s">
        <v>2191</v>
      </c>
      <c r="BB511" s="59">
        <v>2725</v>
      </c>
      <c r="BC511" s="59">
        <v>2762</v>
      </c>
      <c r="BD511" s="59" t="s">
        <v>2191</v>
      </c>
      <c r="BE511" s="59" t="s">
        <v>2439</v>
      </c>
      <c r="BF511" s="59" t="str">
        <f>HYPERLINK("http://dx.doi.org/10.1111/j.1540-6261.2007.01291.x","http://dx.doi.org/10.1111/j.1540-6261.2007.01291.x")</f>
        <v>http://dx.doi.org/10.1111/j.1540-6261.2007.01291.x</v>
      </c>
      <c r="BG511" s="59" t="s">
        <v>2191</v>
      </c>
      <c r="BH511" s="59" t="s">
        <v>2191</v>
      </c>
      <c r="BI511" s="59" t="s">
        <v>2191</v>
      </c>
      <c r="BJ511" s="59" t="s">
        <v>2191</v>
      </c>
      <c r="BK511" s="59" t="s">
        <v>2191</v>
      </c>
      <c r="BL511" s="59" t="s">
        <v>2191</v>
      </c>
      <c r="BM511" s="59" t="s">
        <v>2191</v>
      </c>
      <c r="BN511" s="59" t="s">
        <v>2191</v>
      </c>
      <c r="BO511" s="59" t="s">
        <v>2191</v>
      </c>
      <c r="BP511" s="59" t="s">
        <v>2191</v>
      </c>
      <c r="BQ511" s="59" t="s">
        <v>2191</v>
      </c>
      <c r="BR511" s="59" t="s">
        <v>2191</v>
      </c>
      <c r="BS511" s="59" t="s">
        <v>16673</v>
      </c>
      <c r="BT511" s="59" t="str">
        <f>HYPERLINK("https%3A%2F%2Fwww.webofscience.com%2Fwos%2Fwoscc%2Ffull-record%2FWOS:000251251600006","View Full Record in Web of Science")</f>
        <v>View Full Record in Web of Science</v>
      </c>
      <c r="BX511" s="37" t="e">
        <f>VLOOKUP(BE511,[2]scopus!$N$2:$N$1043,1,FALSE)</f>
        <v>#N/A</v>
      </c>
    </row>
    <row r="512" spans="1:76" x14ac:dyDescent="0.15">
      <c r="A512" s="59" t="s">
        <v>12379</v>
      </c>
      <c r="B512" s="59" t="s">
        <v>16672</v>
      </c>
      <c r="C512" s="59" t="s">
        <v>2191</v>
      </c>
      <c r="D512" s="59" t="s">
        <v>2191</v>
      </c>
      <c r="E512" s="59" t="s">
        <v>2191</v>
      </c>
      <c r="F512" s="59" t="s">
        <v>16671</v>
      </c>
      <c r="G512" s="59" t="s">
        <v>2191</v>
      </c>
      <c r="H512" s="59" t="s">
        <v>2191</v>
      </c>
      <c r="I512" s="59" t="s">
        <v>4583</v>
      </c>
      <c r="J512" s="59" t="s">
        <v>12478</v>
      </c>
      <c r="K512" s="59" t="s">
        <v>2191</v>
      </c>
      <c r="L512" s="59" t="s">
        <v>2191</v>
      </c>
      <c r="M512" s="59" t="s">
        <v>2191</v>
      </c>
      <c r="N512" s="59" t="s">
        <v>2191</v>
      </c>
      <c r="O512" s="59" t="s">
        <v>2191</v>
      </c>
      <c r="P512" s="59" t="s">
        <v>2191</v>
      </c>
      <c r="Q512" s="59" t="s">
        <v>2191</v>
      </c>
      <c r="R512" s="59" t="s">
        <v>2191</v>
      </c>
      <c r="S512" s="59" t="s">
        <v>2191</v>
      </c>
      <c r="T512" s="59" t="s">
        <v>2191</v>
      </c>
      <c r="U512" s="59" t="s">
        <v>2191</v>
      </c>
      <c r="V512" s="59" t="s">
        <v>16670</v>
      </c>
      <c r="W512" s="59" t="s">
        <v>2191</v>
      </c>
      <c r="X512" s="59" t="s">
        <v>2191</v>
      </c>
      <c r="Y512" s="59" t="s">
        <v>2191</v>
      </c>
      <c r="Z512" s="59" t="s">
        <v>2191</v>
      </c>
      <c r="AA512" s="59" t="s">
        <v>16669</v>
      </c>
      <c r="AB512" s="59" t="s">
        <v>16668</v>
      </c>
      <c r="AC512" s="59" t="s">
        <v>2191</v>
      </c>
      <c r="AD512" s="59" t="s">
        <v>2191</v>
      </c>
      <c r="AE512" s="59" t="s">
        <v>2191</v>
      </c>
      <c r="AF512" s="59" t="s">
        <v>2191</v>
      </c>
      <c r="AG512" s="59" t="s">
        <v>2191</v>
      </c>
      <c r="AH512" s="59" t="s">
        <v>2191</v>
      </c>
      <c r="AI512" s="59" t="s">
        <v>2191</v>
      </c>
      <c r="AJ512" s="59" t="s">
        <v>2191</v>
      </c>
      <c r="AK512" s="59" t="s">
        <v>2191</v>
      </c>
      <c r="AL512" s="59" t="s">
        <v>2191</v>
      </c>
      <c r="AM512" s="59" t="s">
        <v>2191</v>
      </c>
      <c r="AN512" s="59" t="s">
        <v>2191</v>
      </c>
      <c r="AO512" s="59" t="s">
        <v>12476</v>
      </c>
      <c r="AP512" s="59" t="s">
        <v>12475</v>
      </c>
      <c r="AQ512" s="59" t="s">
        <v>2191</v>
      </c>
      <c r="AR512" s="59" t="s">
        <v>2191</v>
      </c>
      <c r="AS512" s="59" t="s">
        <v>2191</v>
      </c>
      <c r="AT512" s="59" t="s">
        <v>12515</v>
      </c>
      <c r="AU512" s="59">
        <v>2022</v>
      </c>
      <c r="AV512" s="59">
        <v>33</v>
      </c>
      <c r="AW512" s="59">
        <v>1</v>
      </c>
      <c r="AX512" s="59" t="s">
        <v>2191</v>
      </c>
      <c r="AY512" s="59" t="s">
        <v>2191</v>
      </c>
      <c r="AZ512" s="59" t="s">
        <v>2191</v>
      </c>
      <c r="BA512" s="59" t="s">
        <v>2191</v>
      </c>
      <c r="BB512" s="59">
        <v>181</v>
      </c>
      <c r="BC512" s="59">
        <v>210</v>
      </c>
      <c r="BD512" s="59" t="s">
        <v>2191</v>
      </c>
      <c r="BE512" s="59" t="s">
        <v>4582</v>
      </c>
      <c r="BF512" s="59" t="str">
        <f>HYPERLINK("http://dx.doi.org/10.1111/1467-8551.12475","http://dx.doi.org/10.1111/1467-8551.12475")</f>
        <v>http://dx.doi.org/10.1111/1467-8551.12475</v>
      </c>
      <c r="BG512" s="59" t="s">
        <v>2191</v>
      </c>
      <c r="BH512" s="59" t="s">
        <v>13642</v>
      </c>
      <c r="BI512" s="59" t="s">
        <v>2191</v>
      </c>
      <c r="BJ512" s="59" t="s">
        <v>2191</v>
      </c>
      <c r="BK512" s="59" t="s">
        <v>2191</v>
      </c>
      <c r="BL512" s="59" t="s">
        <v>2191</v>
      </c>
      <c r="BM512" s="59" t="s">
        <v>2191</v>
      </c>
      <c r="BN512" s="59" t="s">
        <v>2191</v>
      </c>
      <c r="BO512" s="59" t="s">
        <v>2191</v>
      </c>
      <c r="BP512" s="59" t="s">
        <v>2191</v>
      </c>
      <c r="BQ512" s="59" t="s">
        <v>2191</v>
      </c>
      <c r="BR512" s="59" t="s">
        <v>2191</v>
      </c>
      <c r="BS512" s="59" t="s">
        <v>16667</v>
      </c>
      <c r="BT512" s="59" t="str">
        <f>HYPERLINK("https%3A%2F%2Fwww.webofscience.com%2Fwos%2Fwoscc%2Ffull-record%2FWOS:000616614100001","View Full Record in Web of Science")</f>
        <v>View Full Record in Web of Science</v>
      </c>
      <c r="BX512" s="37" t="str">
        <f>VLOOKUP(BE512,[2]scopus!$N$2:$N$1043,1,FALSE)</f>
        <v>10.1111/1467-8551.12475</v>
      </c>
    </row>
    <row r="513" spans="1:78" x14ac:dyDescent="0.15">
      <c r="A513" s="59" t="s">
        <v>12379</v>
      </c>
      <c r="B513" s="59" t="s">
        <v>16666</v>
      </c>
      <c r="C513" s="59" t="s">
        <v>2191</v>
      </c>
      <c r="D513" s="59" t="s">
        <v>2191</v>
      </c>
      <c r="E513" s="59" t="s">
        <v>2191</v>
      </c>
      <c r="F513" s="59" t="s">
        <v>16665</v>
      </c>
      <c r="G513" s="59" t="s">
        <v>2191</v>
      </c>
      <c r="H513" s="59" t="s">
        <v>2191</v>
      </c>
      <c r="I513" s="59" t="s">
        <v>2438</v>
      </c>
      <c r="J513" s="59" t="s">
        <v>16321</v>
      </c>
      <c r="K513" s="59" t="s">
        <v>2191</v>
      </c>
      <c r="L513" s="59" t="s">
        <v>2191</v>
      </c>
      <c r="M513" s="59" t="s">
        <v>2191</v>
      </c>
      <c r="N513" s="59" t="s">
        <v>2191</v>
      </c>
      <c r="O513" s="59" t="s">
        <v>2191</v>
      </c>
      <c r="P513" s="59" t="s">
        <v>2191</v>
      </c>
      <c r="Q513" s="59" t="s">
        <v>2191</v>
      </c>
      <c r="R513" s="59" t="s">
        <v>2191</v>
      </c>
      <c r="S513" s="59" t="s">
        <v>2191</v>
      </c>
      <c r="T513" s="59" t="s">
        <v>2191</v>
      </c>
      <c r="U513" s="59" t="s">
        <v>2191</v>
      </c>
      <c r="V513" s="59" t="s">
        <v>16664</v>
      </c>
      <c r="W513" s="59" t="s">
        <v>2191</v>
      </c>
      <c r="X513" s="59" t="s">
        <v>2191</v>
      </c>
      <c r="Y513" s="59" t="s">
        <v>2191</v>
      </c>
      <c r="Z513" s="59" t="s">
        <v>2191</v>
      </c>
      <c r="AA513" s="59" t="s">
        <v>16663</v>
      </c>
      <c r="AB513" s="59" t="s">
        <v>16662</v>
      </c>
      <c r="AC513" s="59" t="s">
        <v>2191</v>
      </c>
      <c r="AD513" s="59" t="s">
        <v>2191</v>
      </c>
      <c r="AE513" s="59" t="s">
        <v>2191</v>
      </c>
      <c r="AF513" s="59" t="s">
        <v>2191</v>
      </c>
      <c r="AG513" s="59" t="s">
        <v>2191</v>
      </c>
      <c r="AH513" s="59" t="s">
        <v>2191</v>
      </c>
      <c r="AI513" s="59" t="s">
        <v>2191</v>
      </c>
      <c r="AJ513" s="59" t="s">
        <v>2191</v>
      </c>
      <c r="AK513" s="59" t="s">
        <v>2191</v>
      </c>
      <c r="AL513" s="59" t="s">
        <v>2191</v>
      </c>
      <c r="AM513" s="59" t="s">
        <v>2191</v>
      </c>
      <c r="AN513" s="59" t="s">
        <v>2191</v>
      </c>
      <c r="AO513" s="59" t="s">
        <v>16317</v>
      </c>
      <c r="AP513" s="59" t="s">
        <v>16316</v>
      </c>
      <c r="AQ513" s="59" t="s">
        <v>2191</v>
      </c>
      <c r="AR513" s="59" t="s">
        <v>2191</v>
      </c>
      <c r="AS513" s="59" t="s">
        <v>2191</v>
      </c>
      <c r="AT513" s="59" t="s">
        <v>13112</v>
      </c>
      <c r="AU513" s="59">
        <v>2023</v>
      </c>
      <c r="AV513" s="59">
        <v>47</v>
      </c>
      <c r="AW513" s="59">
        <v>5</v>
      </c>
      <c r="AX513" s="59" t="s">
        <v>2191</v>
      </c>
      <c r="AY513" s="59" t="s">
        <v>2191</v>
      </c>
      <c r="AZ513" s="59" t="s">
        <v>2191</v>
      </c>
      <c r="BA513" s="59" t="s">
        <v>2191</v>
      </c>
      <c r="BB513" s="59">
        <v>1660</v>
      </c>
      <c r="BC513" s="59">
        <v>1698</v>
      </c>
      <c r="BD513" s="59">
        <v>1.0422587221096906E+16</v>
      </c>
      <c r="BE513" s="59" t="s">
        <v>2437</v>
      </c>
      <c r="BF513" s="59" t="str">
        <f>HYPERLINK("http://dx.doi.org/10.1177/10422587221096906","http://dx.doi.org/10.1177/10422587221096906")</f>
        <v>http://dx.doi.org/10.1177/10422587221096906</v>
      </c>
      <c r="BG513" s="59" t="s">
        <v>2191</v>
      </c>
      <c r="BH513" s="59" t="s">
        <v>13751</v>
      </c>
      <c r="BI513" s="59" t="s">
        <v>2191</v>
      </c>
      <c r="BJ513" s="59" t="s">
        <v>2191</v>
      </c>
      <c r="BK513" s="59" t="s">
        <v>2191</v>
      </c>
      <c r="BL513" s="59" t="s">
        <v>2191</v>
      </c>
      <c r="BM513" s="59" t="s">
        <v>2191</v>
      </c>
      <c r="BN513" s="59" t="s">
        <v>2191</v>
      </c>
      <c r="BO513" s="59" t="s">
        <v>2191</v>
      </c>
      <c r="BP513" s="59" t="s">
        <v>2191</v>
      </c>
      <c r="BQ513" s="59" t="s">
        <v>2191</v>
      </c>
      <c r="BR513" s="59" t="s">
        <v>2191</v>
      </c>
      <c r="BS513" s="59" t="s">
        <v>16661</v>
      </c>
      <c r="BT513" s="59" t="str">
        <f>HYPERLINK("https%3A%2F%2Fwww.webofscience.com%2Fwos%2Fwoscc%2Ffull-record%2FWOS:000798493000001","View Full Record in Web of Science")</f>
        <v>View Full Record in Web of Science</v>
      </c>
      <c r="BX513" s="37" t="e">
        <f>VLOOKUP(BE513,[2]scopus!$N$2:$N$1043,1,FALSE)</f>
        <v>#N/A</v>
      </c>
    </row>
    <row r="514" spans="1:78" x14ac:dyDescent="0.15">
      <c r="A514" s="59" t="s">
        <v>12379</v>
      </c>
      <c r="B514" s="59" t="s">
        <v>16660</v>
      </c>
      <c r="C514" s="59" t="s">
        <v>2191</v>
      </c>
      <c r="D514" s="59" t="s">
        <v>2191</v>
      </c>
      <c r="E514" s="59" t="s">
        <v>2191</v>
      </c>
      <c r="F514" s="59" t="s">
        <v>16659</v>
      </c>
      <c r="G514" s="59" t="s">
        <v>2191</v>
      </c>
      <c r="H514" s="59" t="s">
        <v>2191</v>
      </c>
      <c r="I514" s="59" t="s">
        <v>2436</v>
      </c>
      <c r="J514" s="59" t="s">
        <v>12643</v>
      </c>
      <c r="K514" s="59" t="s">
        <v>2191</v>
      </c>
      <c r="L514" s="59" t="s">
        <v>2191</v>
      </c>
      <c r="M514" s="59" t="s">
        <v>2191</v>
      </c>
      <c r="N514" s="59" t="s">
        <v>2191</v>
      </c>
      <c r="O514" s="59" t="s">
        <v>2191</v>
      </c>
      <c r="P514" s="59" t="s">
        <v>2191</v>
      </c>
      <c r="Q514" s="59" t="s">
        <v>2191</v>
      </c>
      <c r="R514" s="59" t="s">
        <v>2191</v>
      </c>
      <c r="S514" s="59" t="s">
        <v>2191</v>
      </c>
      <c r="T514" s="59" t="s">
        <v>2191</v>
      </c>
      <c r="U514" s="59" t="s">
        <v>2191</v>
      </c>
      <c r="V514" s="59" t="s">
        <v>16658</v>
      </c>
      <c r="W514" s="59" t="s">
        <v>2191</v>
      </c>
      <c r="X514" s="59" t="s">
        <v>2191</v>
      </c>
      <c r="Y514" s="59" t="s">
        <v>2191</v>
      </c>
      <c r="Z514" s="59" t="s">
        <v>2191</v>
      </c>
      <c r="AA514" s="59" t="s">
        <v>16657</v>
      </c>
      <c r="AB514" s="59" t="s">
        <v>16656</v>
      </c>
      <c r="AC514" s="59" t="s">
        <v>2191</v>
      </c>
      <c r="AD514" s="59" t="s">
        <v>2191</v>
      </c>
      <c r="AE514" s="59" t="s">
        <v>2191</v>
      </c>
      <c r="AF514" s="59" t="s">
        <v>2191</v>
      </c>
      <c r="AG514" s="59" t="s">
        <v>2191</v>
      </c>
      <c r="AH514" s="59" t="s">
        <v>2191</v>
      </c>
      <c r="AI514" s="59" t="s">
        <v>2191</v>
      </c>
      <c r="AJ514" s="59" t="s">
        <v>2191</v>
      </c>
      <c r="AK514" s="59" t="s">
        <v>2191</v>
      </c>
      <c r="AL514" s="59" t="s">
        <v>2191</v>
      </c>
      <c r="AM514" s="59" t="s">
        <v>2191</v>
      </c>
      <c r="AN514" s="59" t="s">
        <v>2191</v>
      </c>
      <c r="AO514" s="59" t="s">
        <v>12640</v>
      </c>
      <c r="AP514" s="59" t="s">
        <v>12639</v>
      </c>
      <c r="AQ514" s="59" t="s">
        <v>2191</v>
      </c>
      <c r="AR514" s="59" t="s">
        <v>2191</v>
      </c>
      <c r="AS514" s="59" t="s">
        <v>2191</v>
      </c>
      <c r="AT514" s="59" t="s">
        <v>12418</v>
      </c>
      <c r="AU514" s="59">
        <v>2013</v>
      </c>
      <c r="AV514" s="59">
        <v>21</v>
      </c>
      <c r="AW514" s="59" t="s">
        <v>2191</v>
      </c>
      <c r="AX514" s="59" t="s">
        <v>2191</v>
      </c>
      <c r="AY514" s="59" t="s">
        <v>2191</v>
      </c>
      <c r="AZ514" s="59" t="s">
        <v>2191</v>
      </c>
      <c r="BA514" s="59" t="s">
        <v>2191</v>
      </c>
      <c r="BB514" s="59">
        <v>16</v>
      </c>
      <c r="BC514" s="59">
        <v>35</v>
      </c>
      <c r="BD514" s="59" t="s">
        <v>2191</v>
      </c>
      <c r="BE514" s="59" t="s">
        <v>2435</v>
      </c>
      <c r="BF514" s="59" t="str">
        <f>HYPERLINK("http://dx.doi.org/10.1016/j.jcorpfin.2013.01.003","http://dx.doi.org/10.1016/j.jcorpfin.2013.01.003")</f>
        <v>http://dx.doi.org/10.1016/j.jcorpfin.2013.01.003</v>
      </c>
      <c r="BG514" s="59" t="s">
        <v>2191</v>
      </c>
      <c r="BH514" s="59" t="s">
        <v>2191</v>
      </c>
      <c r="BI514" s="59" t="s">
        <v>2191</v>
      </c>
      <c r="BJ514" s="59" t="s">
        <v>2191</v>
      </c>
      <c r="BK514" s="59" t="s">
        <v>2191</v>
      </c>
      <c r="BL514" s="59" t="s">
        <v>2191</v>
      </c>
      <c r="BM514" s="59" t="s">
        <v>2191</v>
      </c>
      <c r="BN514" s="59" t="s">
        <v>2191</v>
      </c>
      <c r="BO514" s="59" t="s">
        <v>2191</v>
      </c>
      <c r="BP514" s="59" t="s">
        <v>2191</v>
      </c>
      <c r="BQ514" s="59" t="s">
        <v>2191</v>
      </c>
      <c r="BR514" s="59" t="s">
        <v>2191</v>
      </c>
      <c r="BS514" s="59" t="s">
        <v>16655</v>
      </c>
      <c r="BT514" s="59" t="str">
        <f>HYPERLINK("https%3A%2F%2Fwww.webofscience.com%2Fwos%2Fwoscc%2Ffull-record%2FWOS:000319091400002","View Full Record in Web of Science")</f>
        <v>View Full Record in Web of Science</v>
      </c>
      <c r="BX514" s="37" t="e">
        <f>VLOOKUP(BE514,[2]scopus!$N$2:$N$1043,1,FALSE)</f>
        <v>#N/A</v>
      </c>
    </row>
    <row r="515" spans="1:78" x14ac:dyDescent="0.15">
      <c r="A515" s="59" t="s">
        <v>12379</v>
      </c>
      <c r="B515" s="59" t="s">
        <v>16654</v>
      </c>
      <c r="C515" s="59" t="s">
        <v>2191</v>
      </c>
      <c r="D515" s="59" t="s">
        <v>2191</v>
      </c>
      <c r="E515" s="59" t="s">
        <v>2191</v>
      </c>
      <c r="F515" s="59" t="s">
        <v>16653</v>
      </c>
      <c r="G515" s="59" t="s">
        <v>2191</v>
      </c>
      <c r="H515" s="59" t="s">
        <v>2191</v>
      </c>
      <c r="I515" s="59" t="s">
        <v>4064</v>
      </c>
      <c r="J515" s="59" t="s">
        <v>16652</v>
      </c>
      <c r="K515" s="59" t="s">
        <v>2191</v>
      </c>
      <c r="L515" s="59" t="s">
        <v>2191</v>
      </c>
      <c r="M515" s="59" t="s">
        <v>2191</v>
      </c>
      <c r="N515" s="59" t="s">
        <v>2191</v>
      </c>
      <c r="O515" s="59" t="s">
        <v>2191</v>
      </c>
      <c r="P515" s="59" t="s">
        <v>2191</v>
      </c>
      <c r="Q515" s="59" t="s">
        <v>2191</v>
      </c>
      <c r="R515" s="59" t="s">
        <v>2191</v>
      </c>
      <c r="S515" s="59" t="s">
        <v>2191</v>
      </c>
      <c r="T515" s="59" t="s">
        <v>2191</v>
      </c>
      <c r="U515" s="59" t="s">
        <v>2191</v>
      </c>
      <c r="V515" s="59" t="s">
        <v>16651</v>
      </c>
      <c r="W515" s="59" t="s">
        <v>2191</v>
      </c>
      <c r="X515" s="59" t="s">
        <v>2191</v>
      </c>
      <c r="Y515" s="59" t="s">
        <v>2191</v>
      </c>
      <c r="Z515" s="59" t="s">
        <v>2191</v>
      </c>
      <c r="AA515" s="59" t="s">
        <v>16650</v>
      </c>
      <c r="AB515" s="59" t="s">
        <v>16649</v>
      </c>
      <c r="AC515" s="59" t="s">
        <v>2191</v>
      </c>
      <c r="AD515" s="59" t="s">
        <v>2191</v>
      </c>
      <c r="AE515" s="59" t="s">
        <v>2191</v>
      </c>
      <c r="AF515" s="59" t="s">
        <v>2191</v>
      </c>
      <c r="AG515" s="59" t="s">
        <v>2191</v>
      </c>
      <c r="AH515" s="59" t="s">
        <v>2191</v>
      </c>
      <c r="AI515" s="59" t="s">
        <v>2191</v>
      </c>
      <c r="AJ515" s="59" t="s">
        <v>2191</v>
      </c>
      <c r="AK515" s="59" t="s">
        <v>2191</v>
      </c>
      <c r="AL515" s="59" t="s">
        <v>2191</v>
      </c>
      <c r="AM515" s="59" t="s">
        <v>2191</v>
      </c>
      <c r="AN515" s="59" t="s">
        <v>2191</v>
      </c>
      <c r="AO515" s="59" t="s">
        <v>16648</v>
      </c>
      <c r="AP515" s="59" t="s">
        <v>16647</v>
      </c>
      <c r="AQ515" s="59" t="s">
        <v>2191</v>
      </c>
      <c r="AR515" s="59" t="s">
        <v>2191</v>
      </c>
      <c r="AS515" s="59" t="s">
        <v>2191</v>
      </c>
      <c r="AT515" s="59" t="s">
        <v>16646</v>
      </c>
      <c r="AU515" s="59">
        <v>2019</v>
      </c>
      <c r="AV515" s="59">
        <v>46</v>
      </c>
      <c r="AW515" s="59">
        <v>2</v>
      </c>
      <c r="AX515" s="59" t="s">
        <v>2191</v>
      </c>
      <c r="AY515" s="59" t="s">
        <v>2191</v>
      </c>
      <c r="AZ515" s="59" t="s">
        <v>12540</v>
      </c>
      <c r="BA515" s="59" t="s">
        <v>2191</v>
      </c>
      <c r="BB515" s="59">
        <v>251</v>
      </c>
      <c r="BC515" s="59">
        <v>281</v>
      </c>
      <c r="BD515" s="59" t="s">
        <v>2191</v>
      </c>
      <c r="BE515" s="59" t="s">
        <v>4063</v>
      </c>
      <c r="BF515" s="59" t="str">
        <f>HYPERLINK("http://dx.doi.org/10.1007/s40812-018-0109-x","http://dx.doi.org/10.1007/s40812-018-0109-x")</f>
        <v>http://dx.doi.org/10.1007/s40812-018-0109-x</v>
      </c>
      <c r="BG515" s="59" t="s">
        <v>2191</v>
      </c>
      <c r="BH515" s="59" t="s">
        <v>2191</v>
      </c>
      <c r="BI515" s="59" t="s">
        <v>2191</v>
      </c>
      <c r="BJ515" s="59" t="s">
        <v>2191</v>
      </c>
      <c r="BK515" s="59" t="s">
        <v>2191</v>
      </c>
      <c r="BL515" s="59" t="s">
        <v>2191</v>
      </c>
      <c r="BM515" s="59" t="s">
        <v>2191</v>
      </c>
      <c r="BN515" s="59" t="s">
        <v>2191</v>
      </c>
      <c r="BO515" s="59" t="s">
        <v>2191</v>
      </c>
      <c r="BP515" s="59" t="s">
        <v>2191</v>
      </c>
      <c r="BQ515" s="59" t="s">
        <v>2191</v>
      </c>
      <c r="BR515" s="59" t="s">
        <v>2191</v>
      </c>
      <c r="BS515" s="59" t="s">
        <v>16645</v>
      </c>
      <c r="BT515" s="59" t="str">
        <f>HYPERLINK("https%3A%2F%2Fwww.webofscience.com%2Fwos%2Fwoscc%2Ffull-record%2FWOS:000649221500006","View Full Record in Web of Science")</f>
        <v>View Full Record in Web of Science</v>
      </c>
      <c r="BX515" s="37" t="str">
        <f>VLOOKUP(BE515,[2]scopus!$N$2:$N$1043,1,FALSE)</f>
        <v>10.1007/s40812-018-0109-x</v>
      </c>
    </row>
    <row r="516" spans="1:78" x14ac:dyDescent="0.15">
      <c r="A516" s="59" t="s">
        <v>12379</v>
      </c>
      <c r="B516" s="59" t="s">
        <v>16644</v>
      </c>
      <c r="C516" s="59" t="s">
        <v>2191</v>
      </c>
      <c r="D516" s="59" t="s">
        <v>2191</v>
      </c>
      <c r="E516" s="59" t="s">
        <v>2191</v>
      </c>
      <c r="F516" s="59" t="s">
        <v>16643</v>
      </c>
      <c r="G516" s="59" t="s">
        <v>2191</v>
      </c>
      <c r="H516" s="59" t="s">
        <v>2191</v>
      </c>
      <c r="I516" s="59" t="s">
        <v>1769</v>
      </c>
      <c r="J516" s="59" t="s">
        <v>16642</v>
      </c>
      <c r="K516" s="59" t="s">
        <v>2191</v>
      </c>
      <c r="L516" s="59" t="s">
        <v>2191</v>
      </c>
      <c r="M516" s="59" t="s">
        <v>2191</v>
      </c>
      <c r="N516" s="59" t="s">
        <v>2191</v>
      </c>
      <c r="O516" s="59" t="s">
        <v>2191</v>
      </c>
      <c r="P516" s="59" t="s">
        <v>2191</v>
      </c>
      <c r="Q516" s="59" t="s">
        <v>2191</v>
      </c>
      <c r="R516" s="59" t="s">
        <v>2191</v>
      </c>
      <c r="S516" s="59" t="s">
        <v>2191</v>
      </c>
      <c r="T516" s="59" t="s">
        <v>2191</v>
      </c>
      <c r="U516" s="59" t="s">
        <v>2191</v>
      </c>
      <c r="V516" s="59" t="s">
        <v>16641</v>
      </c>
      <c r="W516" s="59" t="s">
        <v>2191</v>
      </c>
      <c r="X516" s="59" t="s">
        <v>2191</v>
      </c>
      <c r="Y516" s="59" t="s">
        <v>2191</v>
      </c>
      <c r="Z516" s="59" t="s">
        <v>2191</v>
      </c>
      <c r="AA516" s="59" t="s">
        <v>2191</v>
      </c>
      <c r="AB516" s="59" t="s">
        <v>2191</v>
      </c>
      <c r="AC516" s="59" t="s">
        <v>2191</v>
      </c>
      <c r="AD516" s="59" t="s">
        <v>2191</v>
      </c>
      <c r="AE516" s="59" t="s">
        <v>2191</v>
      </c>
      <c r="AF516" s="59" t="s">
        <v>2191</v>
      </c>
      <c r="AG516" s="59" t="s">
        <v>2191</v>
      </c>
      <c r="AH516" s="59" t="s">
        <v>2191</v>
      </c>
      <c r="AI516" s="59" t="s">
        <v>2191</v>
      </c>
      <c r="AJ516" s="59" t="s">
        <v>2191</v>
      </c>
      <c r="AK516" s="59" t="s">
        <v>2191</v>
      </c>
      <c r="AL516" s="59" t="s">
        <v>2191</v>
      </c>
      <c r="AM516" s="59" t="s">
        <v>2191</v>
      </c>
      <c r="AN516" s="59" t="s">
        <v>2191</v>
      </c>
      <c r="AO516" s="59" t="s">
        <v>16640</v>
      </c>
      <c r="AP516" s="59" t="s">
        <v>16639</v>
      </c>
      <c r="AQ516" s="59" t="s">
        <v>2191</v>
      </c>
      <c r="AR516" s="59" t="s">
        <v>2191</v>
      </c>
      <c r="AS516" s="59" t="s">
        <v>2191</v>
      </c>
      <c r="AT516" s="59" t="s">
        <v>2191</v>
      </c>
      <c r="AU516" s="59">
        <v>2022</v>
      </c>
      <c r="AV516" s="59">
        <v>14</v>
      </c>
      <c r="AW516" s="59">
        <v>2</v>
      </c>
      <c r="AX516" s="59" t="s">
        <v>2191</v>
      </c>
      <c r="AY516" s="59" t="s">
        <v>2191</v>
      </c>
      <c r="AZ516" s="59" t="s">
        <v>2191</v>
      </c>
      <c r="BA516" s="59" t="s">
        <v>2191</v>
      </c>
      <c r="BB516" s="59">
        <v>202</v>
      </c>
      <c r="BC516" s="59">
        <v>229</v>
      </c>
      <c r="BD516" s="59" t="s">
        <v>2191</v>
      </c>
      <c r="BE516" s="59" t="s">
        <v>2191</v>
      </c>
      <c r="BF516" s="59" t="s">
        <v>2191</v>
      </c>
      <c r="BG516" s="59" t="s">
        <v>2191</v>
      </c>
      <c r="BH516" s="59" t="s">
        <v>2191</v>
      </c>
      <c r="BI516" s="59" t="s">
        <v>2191</v>
      </c>
      <c r="BJ516" s="59" t="s">
        <v>2191</v>
      </c>
      <c r="BK516" s="59" t="s">
        <v>2191</v>
      </c>
      <c r="BL516" s="59" t="s">
        <v>2191</v>
      </c>
      <c r="BM516" s="59" t="s">
        <v>2191</v>
      </c>
      <c r="BN516" s="59" t="s">
        <v>2191</v>
      </c>
      <c r="BO516" s="59" t="s">
        <v>2191</v>
      </c>
      <c r="BP516" s="59" t="s">
        <v>2191</v>
      </c>
      <c r="BQ516" s="59" t="s">
        <v>2191</v>
      </c>
      <c r="BR516" s="59" t="s">
        <v>2191</v>
      </c>
      <c r="BS516" s="59" t="s">
        <v>16638</v>
      </c>
      <c r="BT516" s="59" t="str">
        <f>HYPERLINK("https%3A%2F%2Fwww.webofscience.com%2Fwos%2Fwoscc%2Ffull-record%2FWOS:000790815000003","View Full Record in Web of Science")</f>
        <v>View Full Record in Web of Science</v>
      </c>
      <c r="BX516" s="37" t="e">
        <f>VLOOKUP(BE516,[2]scopus!$N$2:$N$1043,1,FALSE)</f>
        <v>#N/A</v>
      </c>
      <c r="BZ516" s="37" t="e">
        <f>VLOOKUP(I516,[2]scopus!$D$2:$D$1043,1,FALSE)</f>
        <v>#N/A</v>
      </c>
    </row>
    <row r="517" spans="1:78" x14ac:dyDescent="0.15">
      <c r="A517" s="59" t="s">
        <v>12379</v>
      </c>
      <c r="B517" s="59" t="s">
        <v>16637</v>
      </c>
      <c r="C517" s="59" t="s">
        <v>2191</v>
      </c>
      <c r="D517" s="59" t="s">
        <v>2191</v>
      </c>
      <c r="E517" s="59" t="s">
        <v>2191</v>
      </c>
      <c r="F517" s="59" t="s">
        <v>16636</v>
      </c>
      <c r="G517" s="59" t="s">
        <v>2191</v>
      </c>
      <c r="H517" s="59" t="s">
        <v>2191</v>
      </c>
      <c r="I517" s="59" t="s">
        <v>2434</v>
      </c>
      <c r="J517" s="59" t="s">
        <v>16635</v>
      </c>
      <c r="K517" s="59" t="s">
        <v>2191</v>
      </c>
      <c r="L517" s="59" t="s">
        <v>2191</v>
      </c>
      <c r="M517" s="59" t="s">
        <v>2191</v>
      </c>
      <c r="N517" s="59" t="s">
        <v>2191</v>
      </c>
      <c r="O517" s="59" t="s">
        <v>2191</v>
      </c>
      <c r="P517" s="59" t="s">
        <v>2191</v>
      </c>
      <c r="Q517" s="59" t="s">
        <v>2191</v>
      </c>
      <c r="R517" s="59" t="s">
        <v>2191</v>
      </c>
      <c r="S517" s="59" t="s">
        <v>2191</v>
      </c>
      <c r="T517" s="59" t="s">
        <v>2191</v>
      </c>
      <c r="U517" s="59" t="s">
        <v>2191</v>
      </c>
      <c r="V517" s="59" t="s">
        <v>16634</v>
      </c>
      <c r="W517" s="59" t="s">
        <v>2191</v>
      </c>
      <c r="X517" s="59" t="s">
        <v>2191</v>
      </c>
      <c r="Y517" s="59" t="s">
        <v>2191</v>
      </c>
      <c r="Z517" s="59" t="s">
        <v>2191</v>
      </c>
      <c r="AA517" s="59" t="s">
        <v>2191</v>
      </c>
      <c r="AB517" s="59" t="s">
        <v>2191</v>
      </c>
      <c r="AC517" s="59" t="s">
        <v>2191</v>
      </c>
      <c r="AD517" s="59" t="s">
        <v>2191</v>
      </c>
      <c r="AE517" s="59" t="s">
        <v>2191</v>
      </c>
      <c r="AF517" s="59" t="s">
        <v>2191</v>
      </c>
      <c r="AG517" s="59" t="s">
        <v>2191</v>
      </c>
      <c r="AH517" s="59" t="s">
        <v>2191</v>
      </c>
      <c r="AI517" s="59" t="s">
        <v>2191</v>
      </c>
      <c r="AJ517" s="59" t="s">
        <v>2191</v>
      </c>
      <c r="AK517" s="59" t="s">
        <v>2191</v>
      </c>
      <c r="AL517" s="59" t="s">
        <v>2191</v>
      </c>
      <c r="AM517" s="59" t="s">
        <v>2191</v>
      </c>
      <c r="AN517" s="59" t="s">
        <v>2191</v>
      </c>
      <c r="AO517" s="59" t="s">
        <v>16633</v>
      </c>
      <c r="AP517" s="59" t="s">
        <v>2191</v>
      </c>
      <c r="AQ517" s="59" t="s">
        <v>2191</v>
      </c>
      <c r="AR517" s="59" t="s">
        <v>2191</v>
      </c>
      <c r="AS517" s="59" t="s">
        <v>2191</v>
      </c>
      <c r="AT517" s="59" t="s">
        <v>12436</v>
      </c>
      <c r="AU517" s="59">
        <v>2013</v>
      </c>
      <c r="AV517" s="59">
        <v>27</v>
      </c>
      <c r="AW517" s="59">
        <v>1</v>
      </c>
      <c r="AX517" s="59" t="s">
        <v>2191</v>
      </c>
      <c r="AY517" s="59" t="s">
        <v>2191</v>
      </c>
      <c r="AZ517" s="59" t="s">
        <v>2191</v>
      </c>
      <c r="BA517" s="59" t="s">
        <v>2191</v>
      </c>
      <c r="BB517" s="59">
        <v>22</v>
      </c>
      <c r="BC517" s="59">
        <v>38</v>
      </c>
      <c r="BD517" s="59" t="s">
        <v>2191</v>
      </c>
      <c r="BE517" s="59" t="s">
        <v>2433</v>
      </c>
      <c r="BF517" s="59" t="str">
        <f>HYPERLINK("http://dx.doi.org/10.5465/amp.2012.0131","http://dx.doi.org/10.5465/amp.2012.0131")</f>
        <v>http://dx.doi.org/10.5465/amp.2012.0131</v>
      </c>
      <c r="BG517" s="59" t="s">
        <v>2191</v>
      </c>
      <c r="BH517" s="59" t="s">
        <v>2191</v>
      </c>
      <c r="BI517" s="59" t="s">
        <v>2191</v>
      </c>
      <c r="BJ517" s="59" t="s">
        <v>2191</v>
      </c>
      <c r="BK517" s="59" t="s">
        <v>2191</v>
      </c>
      <c r="BL517" s="59" t="s">
        <v>2191</v>
      </c>
      <c r="BM517" s="59" t="s">
        <v>2191</v>
      </c>
      <c r="BN517" s="59" t="s">
        <v>2191</v>
      </c>
      <c r="BO517" s="59" t="s">
        <v>2191</v>
      </c>
      <c r="BP517" s="59" t="s">
        <v>2191</v>
      </c>
      <c r="BQ517" s="59" t="s">
        <v>2191</v>
      </c>
      <c r="BR517" s="59" t="s">
        <v>2191</v>
      </c>
      <c r="BS517" s="59" t="s">
        <v>16632</v>
      </c>
      <c r="BT517" s="59" t="str">
        <f>HYPERLINK("https%3A%2F%2Fwww.webofscience.com%2Fwos%2Fwoscc%2Ffull-record%2FWOS:000317879800003","View Full Record in Web of Science")</f>
        <v>View Full Record in Web of Science</v>
      </c>
      <c r="BX517" s="37" t="e">
        <f>VLOOKUP(BE517,[2]scopus!$N$2:$N$1043,1,FALSE)</f>
        <v>#N/A</v>
      </c>
    </row>
    <row r="518" spans="1:78" x14ac:dyDescent="0.15">
      <c r="A518" s="59" t="s">
        <v>12379</v>
      </c>
      <c r="B518" s="59" t="s">
        <v>16631</v>
      </c>
      <c r="C518" s="59" t="s">
        <v>2191</v>
      </c>
      <c r="D518" s="59" t="s">
        <v>2191</v>
      </c>
      <c r="E518" s="59" t="s">
        <v>2191</v>
      </c>
      <c r="F518" s="59" t="s">
        <v>16630</v>
      </c>
      <c r="G518" s="59" t="s">
        <v>2191</v>
      </c>
      <c r="H518" s="59" t="s">
        <v>2191</v>
      </c>
      <c r="I518" s="59" t="s">
        <v>2432</v>
      </c>
      <c r="J518" s="59" t="s">
        <v>13036</v>
      </c>
      <c r="K518" s="59" t="s">
        <v>2191</v>
      </c>
      <c r="L518" s="59" t="s">
        <v>2191</v>
      </c>
      <c r="M518" s="59" t="s">
        <v>2191</v>
      </c>
      <c r="N518" s="59" t="s">
        <v>2191</v>
      </c>
      <c r="O518" s="59" t="s">
        <v>2191</v>
      </c>
      <c r="P518" s="59" t="s">
        <v>2191</v>
      </c>
      <c r="Q518" s="59" t="s">
        <v>2191</v>
      </c>
      <c r="R518" s="59" t="s">
        <v>2191</v>
      </c>
      <c r="S518" s="59" t="s">
        <v>2191</v>
      </c>
      <c r="T518" s="59" t="s">
        <v>2191</v>
      </c>
      <c r="U518" s="59" t="s">
        <v>2191</v>
      </c>
      <c r="V518" s="59" t="s">
        <v>16629</v>
      </c>
      <c r="W518" s="59" t="s">
        <v>2191</v>
      </c>
      <c r="X518" s="59" t="s">
        <v>2191</v>
      </c>
      <c r="Y518" s="59" t="s">
        <v>2191</v>
      </c>
      <c r="Z518" s="59" t="s">
        <v>2191</v>
      </c>
      <c r="AA518" s="59" t="s">
        <v>2191</v>
      </c>
      <c r="AB518" s="59" t="s">
        <v>2191</v>
      </c>
      <c r="AC518" s="59" t="s">
        <v>2191</v>
      </c>
      <c r="AD518" s="59" t="s">
        <v>2191</v>
      </c>
      <c r="AE518" s="59" t="s">
        <v>2191</v>
      </c>
      <c r="AF518" s="59" t="s">
        <v>2191</v>
      </c>
      <c r="AG518" s="59" t="s">
        <v>2191</v>
      </c>
      <c r="AH518" s="59" t="s">
        <v>2191</v>
      </c>
      <c r="AI518" s="59" t="s">
        <v>2191</v>
      </c>
      <c r="AJ518" s="59" t="s">
        <v>2191</v>
      </c>
      <c r="AK518" s="59" t="s">
        <v>2191</v>
      </c>
      <c r="AL518" s="59" t="s">
        <v>2191</v>
      </c>
      <c r="AM518" s="59" t="s">
        <v>2191</v>
      </c>
      <c r="AN518" s="59" t="s">
        <v>2191</v>
      </c>
      <c r="AO518" s="59" t="s">
        <v>13034</v>
      </c>
      <c r="AP518" s="59" t="s">
        <v>13033</v>
      </c>
      <c r="AQ518" s="59" t="s">
        <v>2191</v>
      </c>
      <c r="AR518" s="59" t="s">
        <v>2191</v>
      </c>
      <c r="AS518" s="59" t="s">
        <v>2191</v>
      </c>
      <c r="AT518" s="59" t="s">
        <v>12390</v>
      </c>
      <c r="AU518" s="59">
        <v>2021</v>
      </c>
      <c r="AV518" s="59">
        <v>81</v>
      </c>
      <c r="AW518" s="59" t="s">
        <v>2191</v>
      </c>
      <c r="AX518" s="59" t="s">
        <v>2191</v>
      </c>
      <c r="AY518" s="59" t="s">
        <v>2191</v>
      </c>
      <c r="AZ518" s="59" t="s">
        <v>2191</v>
      </c>
      <c r="BA518" s="59" t="s">
        <v>2191</v>
      </c>
      <c r="BB518" s="59">
        <v>342</v>
      </c>
      <c r="BC518" s="59">
        <v>357</v>
      </c>
      <c r="BD518" s="59" t="s">
        <v>2191</v>
      </c>
      <c r="BE518" s="59" t="s">
        <v>2431</v>
      </c>
      <c r="BF518" s="59" t="str">
        <f>HYPERLINK("http://dx.doi.org/10.1016/j.qref.2021.06.014","http://dx.doi.org/10.1016/j.qref.2021.06.014")</f>
        <v>http://dx.doi.org/10.1016/j.qref.2021.06.014</v>
      </c>
      <c r="BG518" s="59" t="s">
        <v>2191</v>
      </c>
      <c r="BH518" s="59" t="s">
        <v>12528</v>
      </c>
      <c r="BI518" s="59" t="s">
        <v>2191</v>
      </c>
      <c r="BJ518" s="59" t="s">
        <v>2191</v>
      </c>
      <c r="BK518" s="59" t="s">
        <v>2191</v>
      </c>
      <c r="BL518" s="59" t="s">
        <v>2191</v>
      </c>
      <c r="BM518" s="59" t="s">
        <v>2191</v>
      </c>
      <c r="BN518" s="59" t="s">
        <v>2191</v>
      </c>
      <c r="BO518" s="59" t="s">
        <v>2191</v>
      </c>
      <c r="BP518" s="59" t="s">
        <v>2191</v>
      </c>
      <c r="BQ518" s="59" t="s">
        <v>2191</v>
      </c>
      <c r="BR518" s="59" t="s">
        <v>2191</v>
      </c>
      <c r="BS518" s="59" t="s">
        <v>16628</v>
      </c>
      <c r="BT518" s="59" t="str">
        <f>HYPERLINK("https%3A%2F%2Fwww.webofscience.com%2Fwos%2Fwoscc%2Ffull-record%2FWOS:000687978500026","View Full Record in Web of Science")</f>
        <v>View Full Record in Web of Science</v>
      </c>
      <c r="BX518" s="37" t="e">
        <f>VLOOKUP(BE518,[2]scopus!$N$2:$N$1043,1,FALSE)</f>
        <v>#N/A</v>
      </c>
    </row>
    <row r="519" spans="1:78" x14ac:dyDescent="0.15">
      <c r="A519" s="59" t="s">
        <v>12379</v>
      </c>
      <c r="B519" s="59" t="s">
        <v>16627</v>
      </c>
      <c r="C519" s="59" t="s">
        <v>2191</v>
      </c>
      <c r="D519" s="59" t="s">
        <v>2191</v>
      </c>
      <c r="E519" s="59" t="s">
        <v>2191</v>
      </c>
      <c r="F519" s="59" t="s">
        <v>16626</v>
      </c>
      <c r="G519" s="59" t="s">
        <v>2191</v>
      </c>
      <c r="H519" s="59" t="s">
        <v>2191</v>
      </c>
      <c r="I519" s="59" t="s">
        <v>2430</v>
      </c>
      <c r="J519" s="59" t="s">
        <v>16625</v>
      </c>
      <c r="K519" s="59" t="s">
        <v>2191</v>
      </c>
      <c r="L519" s="59" t="s">
        <v>2191</v>
      </c>
      <c r="M519" s="59" t="s">
        <v>2191</v>
      </c>
      <c r="N519" s="59" t="s">
        <v>2191</v>
      </c>
      <c r="O519" s="59" t="s">
        <v>2191</v>
      </c>
      <c r="P519" s="59" t="s">
        <v>2191</v>
      </c>
      <c r="Q519" s="59" t="s">
        <v>2191</v>
      </c>
      <c r="R519" s="59" t="s">
        <v>2191</v>
      </c>
      <c r="S519" s="59" t="s">
        <v>2191</v>
      </c>
      <c r="T519" s="59" t="s">
        <v>2191</v>
      </c>
      <c r="U519" s="59" t="s">
        <v>2191</v>
      </c>
      <c r="V519" s="59" t="s">
        <v>16624</v>
      </c>
      <c r="W519" s="59" t="s">
        <v>2191</v>
      </c>
      <c r="X519" s="59" t="s">
        <v>2191</v>
      </c>
      <c r="Y519" s="59" t="s">
        <v>2191</v>
      </c>
      <c r="Z519" s="59" t="s">
        <v>2191</v>
      </c>
      <c r="AA519" s="59" t="s">
        <v>16623</v>
      </c>
      <c r="AB519" s="59" t="s">
        <v>16622</v>
      </c>
      <c r="AC519" s="59" t="s">
        <v>2191</v>
      </c>
      <c r="AD519" s="59" t="s">
        <v>2191</v>
      </c>
      <c r="AE519" s="59" t="s">
        <v>2191</v>
      </c>
      <c r="AF519" s="59" t="s">
        <v>2191</v>
      </c>
      <c r="AG519" s="59" t="s">
        <v>2191</v>
      </c>
      <c r="AH519" s="59" t="s">
        <v>2191</v>
      </c>
      <c r="AI519" s="59" t="s">
        <v>2191</v>
      </c>
      <c r="AJ519" s="59" t="s">
        <v>2191</v>
      </c>
      <c r="AK519" s="59" t="s">
        <v>2191</v>
      </c>
      <c r="AL519" s="59" t="s">
        <v>2191</v>
      </c>
      <c r="AM519" s="59" t="s">
        <v>2191</v>
      </c>
      <c r="AN519" s="59" t="s">
        <v>2191</v>
      </c>
      <c r="AO519" s="59" t="s">
        <v>16621</v>
      </c>
      <c r="AP519" s="59" t="s">
        <v>16620</v>
      </c>
      <c r="AQ519" s="59" t="s">
        <v>2191</v>
      </c>
      <c r="AR519" s="59" t="s">
        <v>2191</v>
      </c>
      <c r="AS519" s="59" t="s">
        <v>2191</v>
      </c>
      <c r="AT519" s="59" t="s">
        <v>12390</v>
      </c>
      <c r="AU519" s="59">
        <v>2023</v>
      </c>
      <c r="AV519" s="59">
        <v>41</v>
      </c>
      <c r="AW519" s="59">
        <v>4</v>
      </c>
      <c r="AX519" s="59" t="s">
        <v>2191</v>
      </c>
      <c r="AY519" s="59" t="s">
        <v>2191</v>
      </c>
      <c r="AZ519" s="59" t="s">
        <v>2191</v>
      </c>
      <c r="BA519" s="59" t="s">
        <v>2191</v>
      </c>
      <c r="BB519" s="59">
        <v>488</v>
      </c>
      <c r="BC519" s="59">
        <v>498</v>
      </c>
      <c r="BD519" s="59" t="s">
        <v>2191</v>
      </c>
      <c r="BE519" s="59" t="s">
        <v>2429</v>
      </c>
      <c r="BF519" s="59" t="str">
        <f>HYPERLINK("http://dx.doi.org/10.1016/j.emj.2022.12.013","http://dx.doi.org/10.1016/j.emj.2022.12.013")</f>
        <v>http://dx.doi.org/10.1016/j.emj.2022.12.013</v>
      </c>
      <c r="BG519" s="59" t="s">
        <v>2191</v>
      </c>
      <c r="BH519" s="59" t="s">
        <v>14531</v>
      </c>
      <c r="BI519" s="59" t="s">
        <v>2191</v>
      </c>
      <c r="BJ519" s="59" t="s">
        <v>2191</v>
      </c>
      <c r="BK519" s="59" t="s">
        <v>2191</v>
      </c>
      <c r="BL519" s="59" t="s">
        <v>2191</v>
      </c>
      <c r="BM519" s="59" t="s">
        <v>2191</v>
      </c>
      <c r="BN519" s="59" t="s">
        <v>2191</v>
      </c>
      <c r="BO519" s="59" t="s">
        <v>2191</v>
      </c>
      <c r="BP519" s="59" t="s">
        <v>2191</v>
      </c>
      <c r="BQ519" s="59" t="s">
        <v>2191</v>
      </c>
      <c r="BR519" s="59" t="s">
        <v>2191</v>
      </c>
      <c r="BS519" s="59" t="s">
        <v>16619</v>
      </c>
      <c r="BT519" s="59" t="str">
        <f>HYPERLINK("https%3A%2F%2Fwww.webofscience.com%2Fwos%2Fwoscc%2Ffull-record%2FWOS:001067644000001","View Full Record in Web of Science")</f>
        <v>View Full Record in Web of Science</v>
      </c>
      <c r="BX519" s="37" t="e">
        <f>VLOOKUP(BE519,[2]scopus!$N$2:$N$1043,1,FALSE)</f>
        <v>#N/A</v>
      </c>
    </row>
    <row r="520" spans="1:78" x14ac:dyDescent="0.15">
      <c r="A520" s="59" t="s">
        <v>12379</v>
      </c>
      <c r="B520" s="59" t="s">
        <v>16618</v>
      </c>
      <c r="C520" s="59" t="s">
        <v>2191</v>
      </c>
      <c r="D520" s="59" t="s">
        <v>2191</v>
      </c>
      <c r="E520" s="59" t="s">
        <v>2191</v>
      </c>
      <c r="F520" s="59" t="s">
        <v>16617</v>
      </c>
      <c r="G520" s="59" t="s">
        <v>2191</v>
      </c>
      <c r="H520" s="59" t="s">
        <v>2191</v>
      </c>
      <c r="I520" s="59" t="s">
        <v>4521</v>
      </c>
      <c r="J520" s="59" t="s">
        <v>14060</v>
      </c>
      <c r="K520" s="59" t="s">
        <v>2191</v>
      </c>
      <c r="L520" s="59" t="s">
        <v>2191</v>
      </c>
      <c r="M520" s="59" t="s">
        <v>2191</v>
      </c>
      <c r="N520" s="59" t="s">
        <v>2191</v>
      </c>
      <c r="O520" s="59" t="s">
        <v>2191</v>
      </c>
      <c r="P520" s="59" t="s">
        <v>2191</v>
      </c>
      <c r="Q520" s="59" t="s">
        <v>2191</v>
      </c>
      <c r="R520" s="59" t="s">
        <v>2191</v>
      </c>
      <c r="S520" s="59" t="s">
        <v>2191</v>
      </c>
      <c r="T520" s="59" t="s">
        <v>2191</v>
      </c>
      <c r="U520" s="59" t="s">
        <v>2191</v>
      </c>
      <c r="V520" s="59" t="s">
        <v>16616</v>
      </c>
      <c r="W520" s="59" t="s">
        <v>2191</v>
      </c>
      <c r="X520" s="59" t="s">
        <v>2191</v>
      </c>
      <c r="Y520" s="59" t="s">
        <v>2191</v>
      </c>
      <c r="Z520" s="59" t="s">
        <v>2191</v>
      </c>
      <c r="AA520" s="59" t="s">
        <v>2191</v>
      </c>
      <c r="AB520" s="59" t="s">
        <v>2191</v>
      </c>
      <c r="AC520" s="59" t="s">
        <v>2191</v>
      </c>
      <c r="AD520" s="59" t="s">
        <v>2191</v>
      </c>
      <c r="AE520" s="59" t="s">
        <v>2191</v>
      </c>
      <c r="AF520" s="59" t="s">
        <v>2191</v>
      </c>
      <c r="AG520" s="59" t="s">
        <v>2191</v>
      </c>
      <c r="AH520" s="59" t="s">
        <v>2191</v>
      </c>
      <c r="AI520" s="59" t="s">
        <v>2191</v>
      </c>
      <c r="AJ520" s="59" t="s">
        <v>2191</v>
      </c>
      <c r="AK520" s="59" t="s">
        <v>2191</v>
      </c>
      <c r="AL520" s="59" t="s">
        <v>2191</v>
      </c>
      <c r="AM520" s="59" t="s">
        <v>2191</v>
      </c>
      <c r="AN520" s="59" t="s">
        <v>2191</v>
      </c>
      <c r="AO520" s="59" t="s">
        <v>14056</v>
      </c>
      <c r="AP520" s="59" t="s">
        <v>14055</v>
      </c>
      <c r="AQ520" s="59" t="s">
        <v>2191</v>
      </c>
      <c r="AR520" s="59" t="s">
        <v>2191</v>
      </c>
      <c r="AS520" s="59" t="s">
        <v>2191</v>
      </c>
      <c r="AT520" s="59" t="s">
        <v>12529</v>
      </c>
      <c r="AU520" s="59">
        <v>2022</v>
      </c>
      <c r="AV520" s="59">
        <v>43</v>
      </c>
      <c r="AW520" s="59">
        <v>11</v>
      </c>
      <c r="AX520" s="59" t="s">
        <v>2191</v>
      </c>
      <c r="AY520" s="59" t="s">
        <v>2191</v>
      </c>
      <c r="AZ520" s="59" t="s">
        <v>2191</v>
      </c>
      <c r="BA520" s="59" t="s">
        <v>2191</v>
      </c>
      <c r="BB520" s="59">
        <v>2279</v>
      </c>
      <c r="BC520" s="59">
        <v>2312</v>
      </c>
      <c r="BD520" s="59" t="s">
        <v>2191</v>
      </c>
      <c r="BE520" s="59" t="s">
        <v>4520</v>
      </c>
      <c r="BF520" s="59" t="str">
        <f>HYPERLINK("http://dx.doi.org/10.1002/smj.3399","http://dx.doi.org/10.1002/smj.3399")</f>
        <v>http://dx.doi.org/10.1002/smj.3399</v>
      </c>
      <c r="BG520" s="59" t="s">
        <v>2191</v>
      </c>
      <c r="BH520" s="59" t="s">
        <v>13465</v>
      </c>
      <c r="BI520" s="59" t="s">
        <v>2191</v>
      </c>
      <c r="BJ520" s="59" t="s">
        <v>2191</v>
      </c>
      <c r="BK520" s="59" t="s">
        <v>2191</v>
      </c>
      <c r="BL520" s="59" t="s">
        <v>2191</v>
      </c>
      <c r="BM520" s="59" t="s">
        <v>2191</v>
      </c>
      <c r="BN520" s="59" t="s">
        <v>2191</v>
      </c>
      <c r="BO520" s="59" t="s">
        <v>2191</v>
      </c>
      <c r="BP520" s="59" t="s">
        <v>2191</v>
      </c>
      <c r="BQ520" s="59" t="s">
        <v>2191</v>
      </c>
      <c r="BR520" s="59" t="s">
        <v>2191</v>
      </c>
      <c r="BS520" s="59" t="s">
        <v>16615</v>
      </c>
      <c r="BT520" s="59" t="str">
        <f>HYPERLINK("https%3A%2F%2Fwww.webofscience.com%2Fwos%2Fwoscc%2Ffull-record%2FWOS:000774776100001","View Full Record in Web of Science")</f>
        <v>View Full Record in Web of Science</v>
      </c>
      <c r="BX520" s="37" t="str">
        <f>VLOOKUP(BE520,[2]scopus!$N$2:$N$1043,1,FALSE)</f>
        <v>10.1002/smj.3399</v>
      </c>
    </row>
    <row r="521" spans="1:78" x14ac:dyDescent="0.15">
      <c r="A521" s="59" t="s">
        <v>12379</v>
      </c>
      <c r="B521" s="59" t="s">
        <v>16614</v>
      </c>
      <c r="C521" s="59" t="s">
        <v>2191</v>
      </c>
      <c r="D521" s="59" t="s">
        <v>2191</v>
      </c>
      <c r="E521" s="59" t="s">
        <v>2191</v>
      </c>
      <c r="F521" s="59" t="s">
        <v>16613</v>
      </c>
      <c r="G521" s="59" t="s">
        <v>2191</v>
      </c>
      <c r="H521" s="59" t="s">
        <v>2191</v>
      </c>
      <c r="I521" s="59" t="s">
        <v>16612</v>
      </c>
      <c r="J521" s="59" t="s">
        <v>12621</v>
      </c>
      <c r="K521" s="59" t="s">
        <v>2191</v>
      </c>
      <c r="L521" s="59" t="s">
        <v>2191</v>
      </c>
      <c r="M521" s="59" t="s">
        <v>2191</v>
      </c>
      <c r="N521" s="59" t="s">
        <v>2191</v>
      </c>
      <c r="O521" s="59" t="s">
        <v>2191</v>
      </c>
      <c r="P521" s="59" t="s">
        <v>2191</v>
      </c>
      <c r="Q521" s="59" t="s">
        <v>2191</v>
      </c>
      <c r="R521" s="59" t="s">
        <v>2191</v>
      </c>
      <c r="S521" s="59" t="s">
        <v>2191</v>
      </c>
      <c r="T521" s="59" t="s">
        <v>2191</v>
      </c>
      <c r="U521" s="59" t="s">
        <v>2191</v>
      </c>
      <c r="V521" s="59" t="s">
        <v>16611</v>
      </c>
      <c r="W521" s="59" t="s">
        <v>2191</v>
      </c>
      <c r="X521" s="59" t="s">
        <v>2191</v>
      </c>
      <c r="Y521" s="59" t="s">
        <v>2191</v>
      </c>
      <c r="Z521" s="59" t="s">
        <v>2191</v>
      </c>
      <c r="AA521" s="59" t="s">
        <v>2191</v>
      </c>
      <c r="AB521" s="59" t="s">
        <v>2191</v>
      </c>
      <c r="AC521" s="59" t="s">
        <v>2191</v>
      </c>
      <c r="AD521" s="59" t="s">
        <v>2191</v>
      </c>
      <c r="AE521" s="59" t="s">
        <v>2191</v>
      </c>
      <c r="AF521" s="59" t="s">
        <v>2191</v>
      </c>
      <c r="AG521" s="59" t="s">
        <v>2191</v>
      </c>
      <c r="AH521" s="59" t="s">
        <v>2191</v>
      </c>
      <c r="AI521" s="59" t="s">
        <v>2191</v>
      </c>
      <c r="AJ521" s="59" t="s">
        <v>2191</v>
      </c>
      <c r="AK521" s="59" t="s">
        <v>2191</v>
      </c>
      <c r="AL521" s="59" t="s">
        <v>2191</v>
      </c>
      <c r="AM521" s="59" t="s">
        <v>2191</v>
      </c>
      <c r="AN521" s="59" t="s">
        <v>2191</v>
      </c>
      <c r="AO521" s="59" t="s">
        <v>12618</v>
      </c>
      <c r="AP521" s="59" t="s">
        <v>12674</v>
      </c>
      <c r="AQ521" s="59" t="s">
        <v>2191</v>
      </c>
      <c r="AR521" s="59" t="s">
        <v>2191</v>
      </c>
      <c r="AS521" s="59" t="s">
        <v>2191</v>
      </c>
      <c r="AT521" s="59" t="s">
        <v>12399</v>
      </c>
      <c r="AU521" s="59">
        <v>2011</v>
      </c>
      <c r="AV521" s="59">
        <v>24</v>
      </c>
      <c r="AW521" s="59">
        <v>7</v>
      </c>
      <c r="AX521" s="59" t="s">
        <v>2191</v>
      </c>
      <c r="AY521" s="59" t="s">
        <v>2191</v>
      </c>
      <c r="AZ521" s="59" t="s">
        <v>2191</v>
      </c>
      <c r="BA521" s="59" t="s">
        <v>2191</v>
      </c>
      <c r="BB521" s="59">
        <v>2462</v>
      </c>
      <c r="BC521" s="59">
        <v>2498</v>
      </c>
      <c r="BD521" s="59" t="s">
        <v>2191</v>
      </c>
      <c r="BE521" s="59" t="s">
        <v>3450</v>
      </c>
      <c r="BF521" s="59" t="str">
        <f>HYPERLINK("http://dx.doi.org/10.1093/rfs/hhr024","http://dx.doi.org/10.1093/rfs/hhr024")</f>
        <v>http://dx.doi.org/10.1093/rfs/hhr024</v>
      </c>
      <c r="BG521" s="59" t="s">
        <v>2191</v>
      </c>
      <c r="BH521" s="59" t="s">
        <v>2191</v>
      </c>
      <c r="BI521" s="59" t="s">
        <v>2191</v>
      </c>
      <c r="BJ521" s="59" t="s">
        <v>2191</v>
      </c>
      <c r="BK521" s="59" t="s">
        <v>2191</v>
      </c>
      <c r="BL521" s="59" t="s">
        <v>2191</v>
      </c>
      <c r="BM521" s="59" t="s">
        <v>2191</v>
      </c>
      <c r="BN521" s="59" t="s">
        <v>2191</v>
      </c>
      <c r="BO521" s="59" t="s">
        <v>2191</v>
      </c>
      <c r="BP521" s="59" t="s">
        <v>2191</v>
      </c>
      <c r="BQ521" s="59" t="s">
        <v>2191</v>
      </c>
      <c r="BR521" s="59" t="s">
        <v>2191</v>
      </c>
      <c r="BS521" s="59" t="s">
        <v>16610</v>
      </c>
      <c r="BT521" s="59" t="str">
        <f>HYPERLINK("https%3A%2F%2Fwww.webofscience.com%2Fwos%2Fwoscc%2Ffull-record%2FWOS:000292573800008","View Full Record in Web of Science")</f>
        <v>View Full Record in Web of Science</v>
      </c>
      <c r="BX521" s="37" t="str">
        <f>VLOOKUP(BE521,[2]scopus!$N$2:$N$1043,1,FALSE)</f>
        <v>10.1093/rfs/hhr024</v>
      </c>
    </row>
    <row r="522" spans="1:78" x14ac:dyDescent="0.15">
      <c r="A522" s="59" t="s">
        <v>12379</v>
      </c>
      <c r="B522" s="59" t="s">
        <v>16609</v>
      </c>
      <c r="C522" s="59" t="s">
        <v>2191</v>
      </c>
      <c r="D522" s="59" t="s">
        <v>2191</v>
      </c>
      <c r="E522" s="59" t="s">
        <v>2191</v>
      </c>
      <c r="F522" s="59" t="s">
        <v>16608</v>
      </c>
      <c r="G522" s="59" t="s">
        <v>2191</v>
      </c>
      <c r="H522" s="59" t="s">
        <v>2191</v>
      </c>
      <c r="I522" s="59" t="s">
        <v>2428</v>
      </c>
      <c r="J522" s="59" t="s">
        <v>16576</v>
      </c>
      <c r="K522" s="59" t="s">
        <v>2191</v>
      </c>
      <c r="L522" s="59" t="s">
        <v>2191</v>
      </c>
      <c r="M522" s="59" t="s">
        <v>2191</v>
      </c>
      <c r="N522" s="59" t="s">
        <v>2191</v>
      </c>
      <c r="O522" s="59" t="s">
        <v>2191</v>
      </c>
      <c r="P522" s="59" t="s">
        <v>2191</v>
      </c>
      <c r="Q522" s="59" t="s">
        <v>2191</v>
      </c>
      <c r="R522" s="59" t="s">
        <v>2191</v>
      </c>
      <c r="S522" s="59" t="s">
        <v>2191</v>
      </c>
      <c r="T522" s="59" t="s">
        <v>2191</v>
      </c>
      <c r="U522" s="59" t="s">
        <v>2191</v>
      </c>
      <c r="V522" s="59" t="s">
        <v>2191</v>
      </c>
      <c r="W522" s="59" t="s">
        <v>2191</v>
      </c>
      <c r="X522" s="59" t="s">
        <v>2191</v>
      </c>
      <c r="Y522" s="59" t="s">
        <v>2191</v>
      </c>
      <c r="Z522" s="59" t="s">
        <v>2191</v>
      </c>
      <c r="AA522" s="59" t="s">
        <v>16607</v>
      </c>
      <c r="AB522" s="59" t="s">
        <v>2191</v>
      </c>
      <c r="AC522" s="59" t="s">
        <v>2191</v>
      </c>
      <c r="AD522" s="59" t="s">
        <v>2191</v>
      </c>
      <c r="AE522" s="59" t="s">
        <v>2191</v>
      </c>
      <c r="AF522" s="59" t="s">
        <v>2191</v>
      </c>
      <c r="AG522" s="59" t="s">
        <v>2191</v>
      </c>
      <c r="AH522" s="59" t="s">
        <v>2191</v>
      </c>
      <c r="AI522" s="59" t="s">
        <v>2191</v>
      </c>
      <c r="AJ522" s="59" t="s">
        <v>2191</v>
      </c>
      <c r="AK522" s="59" t="s">
        <v>2191</v>
      </c>
      <c r="AL522" s="59" t="s">
        <v>2191</v>
      </c>
      <c r="AM522" s="59" t="s">
        <v>2191</v>
      </c>
      <c r="AN522" s="59" t="s">
        <v>2191</v>
      </c>
      <c r="AO522" s="59" t="s">
        <v>16575</v>
      </c>
      <c r="AP522" s="59" t="s">
        <v>16574</v>
      </c>
      <c r="AQ522" s="59" t="s">
        <v>2191</v>
      </c>
      <c r="AR522" s="59" t="s">
        <v>2191</v>
      </c>
      <c r="AS522" s="59" t="s">
        <v>2191</v>
      </c>
      <c r="AT522" s="59" t="s">
        <v>12608</v>
      </c>
      <c r="AU522" s="59">
        <v>2019</v>
      </c>
      <c r="AV522" s="59">
        <v>22</v>
      </c>
      <c r="AW522" s="59">
        <v>2</v>
      </c>
      <c r="AX522" s="59" t="s">
        <v>2191</v>
      </c>
      <c r="AY522" s="59" t="s">
        <v>2191</v>
      </c>
      <c r="AZ522" s="59" t="s">
        <v>2191</v>
      </c>
      <c r="BA522" s="59" t="s">
        <v>2191</v>
      </c>
      <c r="BB522" s="59">
        <v>27</v>
      </c>
      <c r="BC522" s="59">
        <v>35</v>
      </c>
      <c r="BD522" s="59" t="s">
        <v>2191</v>
      </c>
      <c r="BE522" s="59" t="s">
        <v>2427</v>
      </c>
      <c r="BF522" s="59" t="str">
        <f>HYPERLINK("http://dx.doi.org/10.3905/jpe.2019.22.2.027","http://dx.doi.org/10.3905/jpe.2019.22.2.027")</f>
        <v>http://dx.doi.org/10.3905/jpe.2019.22.2.027</v>
      </c>
      <c r="BG522" s="59" t="s">
        <v>2191</v>
      </c>
      <c r="BH522" s="59" t="s">
        <v>2191</v>
      </c>
      <c r="BI522" s="59" t="s">
        <v>2191</v>
      </c>
      <c r="BJ522" s="59" t="s">
        <v>2191</v>
      </c>
      <c r="BK522" s="59" t="s">
        <v>2191</v>
      </c>
      <c r="BL522" s="59" t="s">
        <v>2191</v>
      </c>
      <c r="BM522" s="59" t="s">
        <v>2191</v>
      </c>
      <c r="BN522" s="59" t="s">
        <v>2191</v>
      </c>
      <c r="BO522" s="59" t="s">
        <v>2191</v>
      </c>
      <c r="BP522" s="59" t="s">
        <v>2191</v>
      </c>
      <c r="BQ522" s="59" t="s">
        <v>2191</v>
      </c>
      <c r="BR522" s="59" t="s">
        <v>2191</v>
      </c>
      <c r="BS522" s="59" t="s">
        <v>16606</v>
      </c>
      <c r="BT522" s="59" t="str">
        <f>HYPERLINK("https%3A%2F%2Fwww.webofscience.com%2Fwos%2Fwoscc%2Ffull-record%2FWOS:000460147200004","View Full Record in Web of Science")</f>
        <v>View Full Record in Web of Science</v>
      </c>
      <c r="BX522" s="37" t="e">
        <f>VLOOKUP(BE522,[2]scopus!$N$2:$N$1043,1,FALSE)</f>
        <v>#N/A</v>
      </c>
    </row>
    <row r="523" spans="1:78" x14ac:dyDescent="0.15">
      <c r="A523" s="59" t="s">
        <v>12379</v>
      </c>
      <c r="B523" s="59" t="s">
        <v>16605</v>
      </c>
      <c r="C523" s="59" t="s">
        <v>2191</v>
      </c>
      <c r="D523" s="59" t="s">
        <v>2191</v>
      </c>
      <c r="E523" s="59" t="s">
        <v>2191</v>
      </c>
      <c r="F523" s="59" t="s">
        <v>16604</v>
      </c>
      <c r="G523" s="59" t="s">
        <v>2191</v>
      </c>
      <c r="H523" s="59" t="s">
        <v>2191</v>
      </c>
      <c r="I523" s="59" t="s">
        <v>3506</v>
      </c>
      <c r="J523" s="59" t="s">
        <v>12386</v>
      </c>
      <c r="K523" s="59" t="s">
        <v>2191</v>
      </c>
      <c r="L523" s="59" t="s">
        <v>2191</v>
      </c>
      <c r="M523" s="59" t="s">
        <v>2191</v>
      </c>
      <c r="N523" s="59" t="s">
        <v>2191</v>
      </c>
      <c r="O523" s="59" t="s">
        <v>2191</v>
      </c>
      <c r="P523" s="59" t="s">
        <v>2191</v>
      </c>
      <c r="Q523" s="59" t="s">
        <v>2191</v>
      </c>
      <c r="R523" s="59" t="s">
        <v>2191</v>
      </c>
      <c r="S523" s="59" t="s">
        <v>2191</v>
      </c>
      <c r="T523" s="59" t="s">
        <v>2191</v>
      </c>
      <c r="U523" s="59" t="s">
        <v>2191</v>
      </c>
      <c r="V523" s="59" t="s">
        <v>16603</v>
      </c>
      <c r="W523" s="59" t="s">
        <v>2191</v>
      </c>
      <c r="X523" s="59" t="s">
        <v>2191</v>
      </c>
      <c r="Y523" s="59" t="s">
        <v>2191</v>
      </c>
      <c r="Z523" s="59" t="s">
        <v>2191</v>
      </c>
      <c r="AA523" s="59" t="s">
        <v>2191</v>
      </c>
      <c r="AB523" s="59" t="s">
        <v>16602</v>
      </c>
      <c r="AC523" s="59" t="s">
        <v>2191</v>
      </c>
      <c r="AD523" s="59" t="s">
        <v>2191</v>
      </c>
      <c r="AE523" s="59" t="s">
        <v>2191</v>
      </c>
      <c r="AF523" s="59" t="s">
        <v>2191</v>
      </c>
      <c r="AG523" s="59" t="s">
        <v>2191</v>
      </c>
      <c r="AH523" s="59" t="s">
        <v>2191</v>
      </c>
      <c r="AI523" s="59" t="s">
        <v>2191</v>
      </c>
      <c r="AJ523" s="59" t="s">
        <v>2191</v>
      </c>
      <c r="AK523" s="59" t="s">
        <v>2191</v>
      </c>
      <c r="AL523" s="59" t="s">
        <v>2191</v>
      </c>
      <c r="AM523" s="59" t="s">
        <v>2191</v>
      </c>
      <c r="AN523" s="59" t="s">
        <v>2191</v>
      </c>
      <c r="AO523" s="59" t="s">
        <v>12382</v>
      </c>
      <c r="AP523" s="59" t="s">
        <v>2191</v>
      </c>
      <c r="AQ523" s="59" t="s">
        <v>2191</v>
      </c>
      <c r="AR523" s="59" t="s">
        <v>2191</v>
      </c>
      <c r="AS523" s="59" t="s">
        <v>2191</v>
      </c>
      <c r="AT523" s="59" t="s">
        <v>12381</v>
      </c>
      <c r="AU523" s="59">
        <v>2011</v>
      </c>
      <c r="AV523" s="59">
        <v>38</v>
      </c>
      <c r="AW523" s="59" t="s">
        <v>6271</v>
      </c>
      <c r="AX523" s="59" t="s">
        <v>2191</v>
      </c>
      <c r="AY523" s="59" t="s">
        <v>2191</v>
      </c>
      <c r="AZ523" s="59" t="s">
        <v>2191</v>
      </c>
      <c r="BA523" s="59" t="s">
        <v>2191</v>
      </c>
      <c r="BB523" s="59">
        <v>945</v>
      </c>
      <c r="BC523" s="59">
        <v>986</v>
      </c>
      <c r="BD523" s="59" t="s">
        <v>2191</v>
      </c>
      <c r="BE523" s="59" t="s">
        <v>3505</v>
      </c>
      <c r="BF523" s="59" t="str">
        <f>HYPERLINK("http://dx.doi.org/10.1111/j.1468-5957.2011.02256.x","http://dx.doi.org/10.1111/j.1468-5957.2011.02256.x")</f>
        <v>http://dx.doi.org/10.1111/j.1468-5957.2011.02256.x</v>
      </c>
      <c r="BG523" s="59" t="s">
        <v>2191</v>
      </c>
      <c r="BH523" s="59" t="s">
        <v>2191</v>
      </c>
      <c r="BI523" s="59" t="s">
        <v>2191</v>
      </c>
      <c r="BJ523" s="59" t="s">
        <v>2191</v>
      </c>
      <c r="BK523" s="59" t="s">
        <v>2191</v>
      </c>
      <c r="BL523" s="59" t="s">
        <v>2191</v>
      </c>
      <c r="BM523" s="59" t="s">
        <v>2191</v>
      </c>
      <c r="BN523" s="59" t="s">
        <v>2191</v>
      </c>
      <c r="BO523" s="59" t="s">
        <v>2191</v>
      </c>
      <c r="BP523" s="59" t="s">
        <v>2191</v>
      </c>
      <c r="BQ523" s="59" t="s">
        <v>2191</v>
      </c>
      <c r="BR523" s="59" t="s">
        <v>2191</v>
      </c>
      <c r="BS523" s="59" t="s">
        <v>16601</v>
      </c>
      <c r="BT523" s="59" t="str">
        <f>HYPERLINK("https%3A%2F%2Fwww.webofscience.com%2Fwos%2Fwoscc%2Ffull-record%2FWOS:000296459100008","View Full Record in Web of Science")</f>
        <v>View Full Record in Web of Science</v>
      </c>
      <c r="BX523" s="37" t="str">
        <f>VLOOKUP(BE523,[2]scopus!$N$2:$N$1043,1,FALSE)</f>
        <v>10.1111/j.1468-5957.2011.02256.x</v>
      </c>
    </row>
    <row r="524" spans="1:78" x14ac:dyDescent="0.15">
      <c r="A524" s="59" t="s">
        <v>12379</v>
      </c>
      <c r="B524" s="59" t="s">
        <v>16600</v>
      </c>
      <c r="C524" s="59" t="s">
        <v>2191</v>
      </c>
      <c r="D524" s="59" t="s">
        <v>2191</v>
      </c>
      <c r="E524" s="59" t="s">
        <v>2191</v>
      </c>
      <c r="F524" s="59" t="s">
        <v>16599</v>
      </c>
      <c r="G524" s="59" t="s">
        <v>2191</v>
      </c>
      <c r="H524" s="59" t="s">
        <v>2191</v>
      </c>
      <c r="I524" s="59" t="s">
        <v>2426</v>
      </c>
      <c r="J524" s="59" t="s">
        <v>16598</v>
      </c>
      <c r="K524" s="59" t="s">
        <v>2191</v>
      </c>
      <c r="L524" s="59" t="s">
        <v>2191</v>
      </c>
      <c r="M524" s="59" t="s">
        <v>2191</v>
      </c>
      <c r="N524" s="59" t="s">
        <v>2191</v>
      </c>
      <c r="O524" s="59" t="s">
        <v>2191</v>
      </c>
      <c r="P524" s="59" t="s">
        <v>2191</v>
      </c>
      <c r="Q524" s="59" t="s">
        <v>2191</v>
      </c>
      <c r="R524" s="59" t="s">
        <v>2191</v>
      </c>
      <c r="S524" s="59" t="s">
        <v>2191</v>
      </c>
      <c r="T524" s="59" t="s">
        <v>2191</v>
      </c>
      <c r="U524" s="59" t="s">
        <v>2191</v>
      </c>
      <c r="V524" s="59" t="s">
        <v>16597</v>
      </c>
      <c r="W524" s="59" t="s">
        <v>2191</v>
      </c>
      <c r="X524" s="59" t="s">
        <v>2191</v>
      </c>
      <c r="Y524" s="59" t="s">
        <v>2191</v>
      </c>
      <c r="Z524" s="59" t="s">
        <v>2191</v>
      </c>
      <c r="AA524" s="59" t="s">
        <v>16596</v>
      </c>
      <c r="AB524" s="59" t="s">
        <v>16595</v>
      </c>
      <c r="AC524" s="59" t="s">
        <v>2191</v>
      </c>
      <c r="AD524" s="59" t="s">
        <v>2191</v>
      </c>
      <c r="AE524" s="59" t="s">
        <v>2191</v>
      </c>
      <c r="AF524" s="59" t="s">
        <v>2191</v>
      </c>
      <c r="AG524" s="59" t="s">
        <v>2191</v>
      </c>
      <c r="AH524" s="59" t="s">
        <v>2191</v>
      </c>
      <c r="AI524" s="59" t="s">
        <v>2191</v>
      </c>
      <c r="AJ524" s="59" t="s">
        <v>2191</v>
      </c>
      <c r="AK524" s="59" t="s">
        <v>2191</v>
      </c>
      <c r="AL524" s="59" t="s">
        <v>2191</v>
      </c>
      <c r="AM524" s="59" t="s">
        <v>2191</v>
      </c>
      <c r="AN524" s="59" t="s">
        <v>2191</v>
      </c>
      <c r="AO524" s="59" t="s">
        <v>16594</v>
      </c>
      <c r="AP524" s="59" t="s">
        <v>16593</v>
      </c>
      <c r="AQ524" s="59" t="s">
        <v>2191</v>
      </c>
      <c r="AR524" s="59" t="s">
        <v>2191</v>
      </c>
      <c r="AS524" s="59" t="s">
        <v>2191</v>
      </c>
      <c r="AT524" s="59" t="s">
        <v>12465</v>
      </c>
      <c r="AU524" s="59">
        <v>2018</v>
      </c>
      <c r="AV524" s="59">
        <v>56</v>
      </c>
      <c r="AW524" s="59">
        <v>4</v>
      </c>
      <c r="AX524" s="59" t="s">
        <v>2191</v>
      </c>
      <c r="AY524" s="59" t="s">
        <v>2191</v>
      </c>
      <c r="AZ524" s="59" t="s">
        <v>2191</v>
      </c>
      <c r="BA524" s="59" t="s">
        <v>2191</v>
      </c>
      <c r="BB524" s="59">
        <v>859</v>
      </c>
      <c r="BC524" s="59">
        <v>881</v>
      </c>
      <c r="BD524" s="59" t="s">
        <v>2191</v>
      </c>
      <c r="BE524" s="59" t="s">
        <v>2425</v>
      </c>
      <c r="BF524" s="59" t="str">
        <f>HYPERLINK("http://dx.doi.org/10.1111/bjir.12284","http://dx.doi.org/10.1111/bjir.12284")</f>
        <v>http://dx.doi.org/10.1111/bjir.12284</v>
      </c>
      <c r="BG524" s="59" t="s">
        <v>2191</v>
      </c>
      <c r="BH524" s="59" t="s">
        <v>2191</v>
      </c>
      <c r="BI524" s="59" t="s">
        <v>2191</v>
      </c>
      <c r="BJ524" s="59" t="s">
        <v>2191</v>
      </c>
      <c r="BK524" s="59" t="s">
        <v>2191</v>
      </c>
      <c r="BL524" s="59" t="s">
        <v>2191</v>
      </c>
      <c r="BM524" s="59" t="s">
        <v>2191</v>
      </c>
      <c r="BN524" s="59" t="s">
        <v>2191</v>
      </c>
      <c r="BO524" s="59" t="s">
        <v>2191</v>
      </c>
      <c r="BP524" s="59" t="s">
        <v>2191</v>
      </c>
      <c r="BQ524" s="59" t="s">
        <v>2191</v>
      </c>
      <c r="BR524" s="59" t="s">
        <v>2191</v>
      </c>
      <c r="BS524" s="59" t="s">
        <v>16592</v>
      </c>
      <c r="BT524" s="59" t="str">
        <f>HYPERLINK("https%3A%2F%2Fwww.webofscience.com%2Fwos%2Fwoscc%2Ffull-record%2FWOS:000450000200007","View Full Record in Web of Science")</f>
        <v>View Full Record in Web of Science</v>
      </c>
      <c r="BX524" s="37" t="e">
        <f>VLOOKUP(BE524,[2]scopus!$N$2:$N$1043,1,FALSE)</f>
        <v>#N/A</v>
      </c>
    </row>
    <row r="525" spans="1:78" x14ac:dyDescent="0.15">
      <c r="A525" s="59" t="s">
        <v>12379</v>
      </c>
      <c r="B525" s="59" t="s">
        <v>16591</v>
      </c>
      <c r="C525" s="59" t="s">
        <v>2191</v>
      </c>
      <c r="D525" s="59" t="s">
        <v>2191</v>
      </c>
      <c r="E525" s="59" t="s">
        <v>2191</v>
      </c>
      <c r="F525" s="59" t="s">
        <v>16590</v>
      </c>
      <c r="G525" s="59" t="s">
        <v>2191</v>
      </c>
      <c r="H525" s="59" t="s">
        <v>2191</v>
      </c>
      <c r="I525" s="59" t="s">
        <v>2424</v>
      </c>
      <c r="J525" s="59" t="s">
        <v>12395</v>
      </c>
      <c r="K525" s="59" t="s">
        <v>2191</v>
      </c>
      <c r="L525" s="59" t="s">
        <v>2191</v>
      </c>
      <c r="M525" s="59" t="s">
        <v>2191</v>
      </c>
      <c r="N525" s="59" t="s">
        <v>2191</v>
      </c>
      <c r="O525" s="59" t="s">
        <v>2191</v>
      </c>
      <c r="P525" s="59" t="s">
        <v>2191</v>
      </c>
      <c r="Q525" s="59" t="s">
        <v>2191</v>
      </c>
      <c r="R525" s="59" t="s">
        <v>2191</v>
      </c>
      <c r="S525" s="59" t="s">
        <v>2191</v>
      </c>
      <c r="T525" s="59" t="s">
        <v>2191</v>
      </c>
      <c r="U525" s="59" t="s">
        <v>2191</v>
      </c>
      <c r="V525" s="59" t="s">
        <v>16589</v>
      </c>
      <c r="W525" s="59" t="s">
        <v>2191</v>
      </c>
      <c r="X525" s="59" t="s">
        <v>2191</v>
      </c>
      <c r="Y525" s="59" t="s">
        <v>2191</v>
      </c>
      <c r="Z525" s="59" t="s">
        <v>2191</v>
      </c>
      <c r="AA525" s="59" t="s">
        <v>16588</v>
      </c>
      <c r="AB525" s="59" t="s">
        <v>16587</v>
      </c>
      <c r="AC525" s="59" t="s">
        <v>2191</v>
      </c>
      <c r="AD525" s="59" t="s">
        <v>2191</v>
      </c>
      <c r="AE525" s="59" t="s">
        <v>2191</v>
      </c>
      <c r="AF525" s="59" t="s">
        <v>2191</v>
      </c>
      <c r="AG525" s="59" t="s">
        <v>2191</v>
      </c>
      <c r="AH525" s="59" t="s">
        <v>2191</v>
      </c>
      <c r="AI525" s="59" t="s">
        <v>2191</v>
      </c>
      <c r="AJ525" s="59" t="s">
        <v>2191</v>
      </c>
      <c r="AK525" s="59" t="s">
        <v>2191</v>
      </c>
      <c r="AL525" s="59" t="s">
        <v>2191</v>
      </c>
      <c r="AM525" s="59" t="s">
        <v>2191</v>
      </c>
      <c r="AN525" s="59" t="s">
        <v>2191</v>
      </c>
      <c r="AO525" s="59" t="s">
        <v>12391</v>
      </c>
      <c r="AP525" s="59" t="s">
        <v>2191</v>
      </c>
      <c r="AQ525" s="59" t="s">
        <v>2191</v>
      </c>
      <c r="AR525" s="59" t="s">
        <v>2191</v>
      </c>
      <c r="AS525" s="59" t="s">
        <v>2191</v>
      </c>
      <c r="AT525" s="59" t="s">
        <v>12529</v>
      </c>
      <c r="AU525" s="59">
        <v>2010</v>
      </c>
      <c r="AV525" s="59">
        <v>98</v>
      </c>
      <c r="AW525" s="59">
        <v>2</v>
      </c>
      <c r="AX525" s="59" t="s">
        <v>2191</v>
      </c>
      <c r="AY525" s="59" t="s">
        <v>2191</v>
      </c>
      <c r="AZ525" s="59" t="s">
        <v>2191</v>
      </c>
      <c r="BA525" s="59" t="s">
        <v>2191</v>
      </c>
      <c r="BB525" s="59">
        <v>214</v>
      </c>
      <c r="BC525" s="59">
        <v>240</v>
      </c>
      <c r="BD525" s="59" t="s">
        <v>2191</v>
      </c>
      <c r="BE525" s="59" t="s">
        <v>2423</v>
      </c>
      <c r="BF525" s="59" t="str">
        <f>HYPERLINK("http://dx.doi.org/10.1016/j.jfineco.2010.05.007","http://dx.doi.org/10.1016/j.jfineco.2010.05.007")</f>
        <v>http://dx.doi.org/10.1016/j.jfineco.2010.05.007</v>
      </c>
      <c r="BG525" s="59" t="s">
        <v>2191</v>
      </c>
      <c r="BH525" s="59" t="s">
        <v>2191</v>
      </c>
      <c r="BI525" s="59" t="s">
        <v>2191</v>
      </c>
      <c r="BJ525" s="59" t="s">
        <v>2191</v>
      </c>
      <c r="BK525" s="59" t="s">
        <v>2191</v>
      </c>
      <c r="BL525" s="59" t="s">
        <v>2191</v>
      </c>
      <c r="BM525" s="59" t="s">
        <v>2191</v>
      </c>
      <c r="BN525" s="59" t="s">
        <v>2191</v>
      </c>
      <c r="BO525" s="59" t="s">
        <v>2191</v>
      </c>
      <c r="BP525" s="59" t="s">
        <v>2191</v>
      </c>
      <c r="BQ525" s="59" t="s">
        <v>2191</v>
      </c>
      <c r="BR525" s="59" t="s">
        <v>2191</v>
      </c>
      <c r="BS525" s="59" t="s">
        <v>16586</v>
      </c>
      <c r="BT525" s="59" t="str">
        <f>HYPERLINK("https%3A%2F%2Fwww.webofscience.com%2Fwos%2Fwoscc%2Ffull-record%2FWOS:000283025900003","View Full Record in Web of Science")</f>
        <v>View Full Record in Web of Science</v>
      </c>
      <c r="BX525" s="37" t="e">
        <f>VLOOKUP(BE525,[2]scopus!$N$2:$N$1043,1,FALSE)</f>
        <v>#N/A</v>
      </c>
    </row>
    <row r="526" spans="1:78" x14ac:dyDescent="0.15">
      <c r="A526" s="59" t="s">
        <v>12379</v>
      </c>
      <c r="B526" s="59" t="s">
        <v>16585</v>
      </c>
      <c r="C526" s="59" t="s">
        <v>2191</v>
      </c>
      <c r="D526" s="59" t="s">
        <v>2191</v>
      </c>
      <c r="E526" s="59" t="s">
        <v>2191</v>
      </c>
      <c r="F526" s="59" t="s">
        <v>16584</v>
      </c>
      <c r="G526" s="59" t="s">
        <v>2191</v>
      </c>
      <c r="H526" s="59" t="s">
        <v>2191</v>
      </c>
      <c r="I526" s="59" t="s">
        <v>16583</v>
      </c>
      <c r="J526" s="59" t="s">
        <v>12386</v>
      </c>
      <c r="K526" s="59" t="s">
        <v>2191</v>
      </c>
      <c r="L526" s="59" t="s">
        <v>2191</v>
      </c>
      <c r="M526" s="59" t="s">
        <v>2191</v>
      </c>
      <c r="N526" s="59" t="s">
        <v>2191</v>
      </c>
      <c r="O526" s="59" t="s">
        <v>2191</v>
      </c>
      <c r="P526" s="59" t="s">
        <v>2191</v>
      </c>
      <c r="Q526" s="59" t="s">
        <v>2191</v>
      </c>
      <c r="R526" s="59" t="s">
        <v>2191</v>
      </c>
      <c r="S526" s="59" t="s">
        <v>2191</v>
      </c>
      <c r="T526" s="59" t="s">
        <v>2191</v>
      </c>
      <c r="U526" s="59" t="s">
        <v>2191</v>
      </c>
      <c r="V526" s="59" t="s">
        <v>16582</v>
      </c>
      <c r="W526" s="59" t="s">
        <v>2191</v>
      </c>
      <c r="X526" s="59" t="s">
        <v>2191</v>
      </c>
      <c r="Y526" s="59" t="s">
        <v>2191</v>
      </c>
      <c r="Z526" s="59" t="s">
        <v>2191</v>
      </c>
      <c r="AA526" s="59" t="s">
        <v>2191</v>
      </c>
      <c r="AB526" s="59" t="s">
        <v>16581</v>
      </c>
      <c r="AC526" s="59" t="s">
        <v>2191</v>
      </c>
      <c r="AD526" s="59" t="s">
        <v>2191</v>
      </c>
      <c r="AE526" s="59" t="s">
        <v>2191</v>
      </c>
      <c r="AF526" s="59" t="s">
        <v>2191</v>
      </c>
      <c r="AG526" s="59" t="s">
        <v>2191</v>
      </c>
      <c r="AH526" s="59" t="s">
        <v>2191</v>
      </c>
      <c r="AI526" s="59" t="s">
        <v>2191</v>
      </c>
      <c r="AJ526" s="59" t="s">
        <v>2191</v>
      </c>
      <c r="AK526" s="59" t="s">
        <v>2191</v>
      </c>
      <c r="AL526" s="59" t="s">
        <v>2191</v>
      </c>
      <c r="AM526" s="59" t="s">
        <v>2191</v>
      </c>
      <c r="AN526" s="59" t="s">
        <v>2191</v>
      </c>
      <c r="AO526" s="59" t="s">
        <v>12382</v>
      </c>
      <c r="AP526" s="59" t="s">
        <v>12908</v>
      </c>
      <c r="AQ526" s="59" t="s">
        <v>2191</v>
      </c>
      <c r="AR526" s="59" t="s">
        <v>2191</v>
      </c>
      <c r="AS526" s="59" t="s">
        <v>2191</v>
      </c>
      <c r="AT526" s="59" t="s">
        <v>12436</v>
      </c>
      <c r="AU526" s="59">
        <v>2025</v>
      </c>
      <c r="AV526" s="59">
        <v>52</v>
      </c>
      <c r="AW526" s="59">
        <v>1</v>
      </c>
      <c r="AX526" s="59" t="s">
        <v>2191</v>
      </c>
      <c r="AY526" s="59" t="s">
        <v>2191</v>
      </c>
      <c r="AZ526" s="59" t="s">
        <v>2191</v>
      </c>
      <c r="BA526" s="59" t="s">
        <v>2191</v>
      </c>
      <c r="BB526" s="59">
        <v>222</v>
      </c>
      <c r="BC526" s="59">
        <v>260</v>
      </c>
      <c r="BD526" s="59" t="s">
        <v>2191</v>
      </c>
      <c r="BE526" s="59" t="s">
        <v>5005</v>
      </c>
      <c r="BF526" s="59" t="str">
        <f>HYPERLINK("http://dx.doi.org/10.1111/jbfa.12805","http://dx.doi.org/10.1111/jbfa.12805")</f>
        <v>http://dx.doi.org/10.1111/jbfa.12805</v>
      </c>
      <c r="BG526" s="59" t="s">
        <v>2191</v>
      </c>
      <c r="BH526" s="59" t="s">
        <v>13760</v>
      </c>
      <c r="BI526" s="59" t="s">
        <v>2191</v>
      </c>
      <c r="BJ526" s="59" t="s">
        <v>2191</v>
      </c>
      <c r="BK526" s="59" t="s">
        <v>2191</v>
      </c>
      <c r="BL526" s="59" t="s">
        <v>2191</v>
      </c>
      <c r="BM526" s="59" t="s">
        <v>2191</v>
      </c>
      <c r="BN526" s="59" t="s">
        <v>2191</v>
      </c>
      <c r="BO526" s="59" t="s">
        <v>2191</v>
      </c>
      <c r="BP526" s="59" t="s">
        <v>2191</v>
      </c>
      <c r="BQ526" s="59" t="s">
        <v>2191</v>
      </c>
      <c r="BR526" s="59" t="s">
        <v>2191</v>
      </c>
      <c r="BS526" s="59" t="s">
        <v>16580</v>
      </c>
      <c r="BT526" s="59" t="str">
        <f>HYPERLINK("https%3A%2F%2Fwww.webofscience.com%2Fwos%2Fwoscc%2Ffull-record%2FWOS:001219442900001","View Full Record in Web of Science")</f>
        <v>View Full Record in Web of Science</v>
      </c>
      <c r="BX526" s="37" t="str">
        <f>VLOOKUP(BE526,[2]scopus!$N$2:$N$1043,1,FALSE)</f>
        <v>10.1111/jbfa.12805</v>
      </c>
    </row>
    <row r="527" spans="1:78" x14ac:dyDescent="0.15">
      <c r="A527" s="59" t="s">
        <v>12379</v>
      </c>
      <c r="B527" s="59" t="s">
        <v>16579</v>
      </c>
      <c r="C527" s="59" t="s">
        <v>2191</v>
      </c>
      <c r="D527" s="59" t="s">
        <v>2191</v>
      </c>
      <c r="E527" s="59" t="s">
        <v>2191</v>
      </c>
      <c r="F527" s="59" t="s">
        <v>16578</v>
      </c>
      <c r="G527" s="59" t="s">
        <v>2191</v>
      </c>
      <c r="H527" s="59" t="s">
        <v>2191</v>
      </c>
      <c r="I527" s="59" t="s">
        <v>16577</v>
      </c>
      <c r="J527" s="59" t="s">
        <v>16576</v>
      </c>
      <c r="K527" s="59" t="s">
        <v>2191</v>
      </c>
      <c r="L527" s="59" t="s">
        <v>2191</v>
      </c>
      <c r="M527" s="59" t="s">
        <v>2191</v>
      </c>
      <c r="N527" s="59" t="s">
        <v>2191</v>
      </c>
      <c r="O527" s="59" t="s">
        <v>2191</v>
      </c>
      <c r="P527" s="59" t="s">
        <v>2191</v>
      </c>
      <c r="Q527" s="59" t="s">
        <v>2191</v>
      </c>
      <c r="R527" s="59" t="s">
        <v>2191</v>
      </c>
      <c r="S527" s="59" t="s">
        <v>2191</v>
      </c>
      <c r="T527" s="59" t="s">
        <v>2191</v>
      </c>
      <c r="U527" s="59" t="s">
        <v>2191</v>
      </c>
      <c r="V527" s="59" t="s">
        <v>2191</v>
      </c>
      <c r="W527" s="59" t="s">
        <v>2191</v>
      </c>
      <c r="X527" s="59" t="s">
        <v>2191</v>
      </c>
      <c r="Y527" s="59" t="s">
        <v>2191</v>
      </c>
      <c r="Z527" s="59" t="s">
        <v>2191</v>
      </c>
      <c r="AA527" s="59" t="s">
        <v>2191</v>
      </c>
      <c r="AB527" s="59" t="s">
        <v>2191</v>
      </c>
      <c r="AC527" s="59" t="s">
        <v>2191</v>
      </c>
      <c r="AD527" s="59" t="s">
        <v>2191</v>
      </c>
      <c r="AE527" s="59" t="s">
        <v>2191</v>
      </c>
      <c r="AF527" s="59" t="s">
        <v>2191</v>
      </c>
      <c r="AG527" s="59" t="s">
        <v>2191</v>
      </c>
      <c r="AH527" s="59" t="s">
        <v>2191</v>
      </c>
      <c r="AI527" s="59" t="s">
        <v>2191</v>
      </c>
      <c r="AJ527" s="59" t="s">
        <v>2191</v>
      </c>
      <c r="AK527" s="59" t="s">
        <v>2191</v>
      </c>
      <c r="AL527" s="59" t="s">
        <v>2191</v>
      </c>
      <c r="AM527" s="59" t="s">
        <v>2191</v>
      </c>
      <c r="AN527" s="59" t="s">
        <v>2191</v>
      </c>
      <c r="AO527" s="59" t="s">
        <v>16575</v>
      </c>
      <c r="AP527" s="59" t="s">
        <v>16574</v>
      </c>
      <c r="AQ527" s="59" t="s">
        <v>2191</v>
      </c>
      <c r="AR527" s="59" t="s">
        <v>2191</v>
      </c>
      <c r="AS527" s="59" t="s">
        <v>2191</v>
      </c>
      <c r="AT527" s="59" t="s">
        <v>12449</v>
      </c>
      <c r="AU527" s="59">
        <v>2019</v>
      </c>
      <c r="AV527" s="59">
        <v>22</v>
      </c>
      <c r="AW527" s="59">
        <v>3</v>
      </c>
      <c r="AX527" s="59" t="s">
        <v>2191</v>
      </c>
      <c r="AY527" s="59" t="s">
        <v>2191</v>
      </c>
      <c r="AZ527" s="59" t="s">
        <v>2191</v>
      </c>
      <c r="BA527" s="59" t="s">
        <v>2191</v>
      </c>
      <c r="BB527" s="59">
        <v>43</v>
      </c>
      <c r="BC527" s="59">
        <v>55</v>
      </c>
      <c r="BD527" s="59" t="s">
        <v>2191</v>
      </c>
      <c r="BE527" s="59" t="s">
        <v>4080</v>
      </c>
      <c r="BF527" s="59" t="str">
        <f>HYPERLINK("http://dx.doi.org/10.3905/jpe.2019.1.082","http://dx.doi.org/10.3905/jpe.2019.1.082")</f>
        <v>http://dx.doi.org/10.3905/jpe.2019.1.082</v>
      </c>
      <c r="BG527" s="59" t="s">
        <v>2191</v>
      </c>
      <c r="BH527" s="59" t="s">
        <v>2191</v>
      </c>
      <c r="BI527" s="59" t="s">
        <v>2191</v>
      </c>
      <c r="BJ527" s="59" t="s">
        <v>2191</v>
      </c>
      <c r="BK527" s="59" t="s">
        <v>2191</v>
      </c>
      <c r="BL527" s="59" t="s">
        <v>2191</v>
      </c>
      <c r="BM527" s="59" t="s">
        <v>2191</v>
      </c>
      <c r="BN527" s="59" t="s">
        <v>2191</v>
      </c>
      <c r="BO527" s="59" t="s">
        <v>2191</v>
      </c>
      <c r="BP527" s="59" t="s">
        <v>2191</v>
      </c>
      <c r="BQ527" s="59" t="s">
        <v>2191</v>
      </c>
      <c r="BR527" s="59" t="s">
        <v>2191</v>
      </c>
      <c r="BS527" s="59" t="s">
        <v>16573</v>
      </c>
      <c r="BT527" s="59" t="str">
        <f>HYPERLINK("https%3A%2F%2Fwww.webofscience.com%2Fwos%2Fwoscc%2Ffull-record%2FWOS:000470059000006","View Full Record in Web of Science")</f>
        <v>View Full Record in Web of Science</v>
      </c>
      <c r="BX527" s="37" t="str">
        <f>VLOOKUP(BE527,[2]scopus!$N$2:$N$1043,1,FALSE)</f>
        <v>10.3905/jpe.2019.1.082</v>
      </c>
    </row>
    <row r="528" spans="1:78" x14ac:dyDescent="0.15">
      <c r="A528" s="59" t="s">
        <v>12379</v>
      </c>
      <c r="B528" s="59" t="s">
        <v>16572</v>
      </c>
      <c r="C528" s="59" t="s">
        <v>2191</v>
      </c>
      <c r="D528" s="59" t="s">
        <v>2191</v>
      </c>
      <c r="E528" s="59" t="s">
        <v>2191</v>
      </c>
      <c r="F528" s="59" t="s">
        <v>16571</v>
      </c>
      <c r="G528" s="59" t="s">
        <v>2191</v>
      </c>
      <c r="H528" s="59" t="s">
        <v>2191</v>
      </c>
      <c r="I528" s="59" t="s">
        <v>3668</v>
      </c>
      <c r="J528" s="59" t="s">
        <v>12395</v>
      </c>
      <c r="K528" s="59" t="s">
        <v>2191</v>
      </c>
      <c r="L528" s="59" t="s">
        <v>2191</v>
      </c>
      <c r="M528" s="59" t="s">
        <v>2191</v>
      </c>
      <c r="N528" s="59" t="s">
        <v>2191</v>
      </c>
      <c r="O528" s="59" t="s">
        <v>2191</v>
      </c>
      <c r="P528" s="59" t="s">
        <v>2191</v>
      </c>
      <c r="Q528" s="59" t="s">
        <v>2191</v>
      </c>
      <c r="R528" s="59" t="s">
        <v>2191</v>
      </c>
      <c r="S528" s="59" t="s">
        <v>2191</v>
      </c>
      <c r="T528" s="59" t="s">
        <v>2191</v>
      </c>
      <c r="U528" s="59" t="s">
        <v>2191</v>
      </c>
      <c r="V528" s="59" t="s">
        <v>16570</v>
      </c>
      <c r="W528" s="59" t="s">
        <v>2191</v>
      </c>
      <c r="X528" s="59" t="s">
        <v>2191</v>
      </c>
      <c r="Y528" s="59" t="s">
        <v>2191</v>
      </c>
      <c r="Z528" s="59" t="s">
        <v>2191</v>
      </c>
      <c r="AA528" s="59" t="s">
        <v>16569</v>
      </c>
      <c r="AB528" s="59" t="s">
        <v>16568</v>
      </c>
      <c r="AC528" s="59" t="s">
        <v>2191</v>
      </c>
      <c r="AD528" s="59" t="s">
        <v>2191</v>
      </c>
      <c r="AE528" s="59" t="s">
        <v>2191</v>
      </c>
      <c r="AF528" s="59" t="s">
        <v>2191</v>
      </c>
      <c r="AG528" s="59" t="s">
        <v>2191</v>
      </c>
      <c r="AH528" s="59" t="s">
        <v>2191</v>
      </c>
      <c r="AI528" s="59" t="s">
        <v>2191</v>
      </c>
      <c r="AJ528" s="59" t="s">
        <v>2191</v>
      </c>
      <c r="AK528" s="59" t="s">
        <v>2191</v>
      </c>
      <c r="AL528" s="59" t="s">
        <v>2191</v>
      </c>
      <c r="AM528" s="59" t="s">
        <v>2191</v>
      </c>
      <c r="AN528" s="59" t="s">
        <v>2191</v>
      </c>
      <c r="AO528" s="59" t="s">
        <v>12391</v>
      </c>
      <c r="AP528" s="59" t="s">
        <v>2191</v>
      </c>
      <c r="AQ528" s="59" t="s">
        <v>2191</v>
      </c>
      <c r="AR528" s="59" t="s">
        <v>2191</v>
      </c>
      <c r="AS528" s="59" t="s">
        <v>2191</v>
      </c>
      <c r="AT528" s="59" t="s">
        <v>12515</v>
      </c>
      <c r="AU528" s="59">
        <v>2015</v>
      </c>
      <c r="AV528" s="59">
        <v>115</v>
      </c>
      <c r="AW528" s="59">
        <v>1</v>
      </c>
      <c r="AX528" s="59" t="s">
        <v>2191</v>
      </c>
      <c r="AY528" s="59" t="s">
        <v>2191</v>
      </c>
      <c r="AZ528" s="59" t="s">
        <v>2191</v>
      </c>
      <c r="BA528" s="59" t="s">
        <v>2191</v>
      </c>
      <c r="BB528" s="59">
        <v>102</v>
      </c>
      <c r="BC528" s="59">
        <v>135</v>
      </c>
      <c r="BD528" s="59" t="s">
        <v>2191</v>
      </c>
      <c r="BE528" s="59" t="s">
        <v>3667</v>
      </c>
      <c r="BF528" s="59" t="str">
        <f>HYPERLINK("http://dx.doi.org/10.1016/j.jfineco.2014.08.002","http://dx.doi.org/10.1016/j.jfineco.2014.08.002")</f>
        <v>http://dx.doi.org/10.1016/j.jfineco.2014.08.002</v>
      </c>
      <c r="BG528" s="59" t="s">
        <v>2191</v>
      </c>
      <c r="BH528" s="59" t="s">
        <v>2191</v>
      </c>
      <c r="BI528" s="59" t="s">
        <v>2191</v>
      </c>
      <c r="BJ528" s="59" t="s">
        <v>2191</v>
      </c>
      <c r="BK528" s="59" t="s">
        <v>2191</v>
      </c>
      <c r="BL528" s="59" t="s">
        <v>2191</v>
      </c>
      <c r="BM528" s="59" t="s">
        <v>2191</v>
      </c>
      <c r="BN528" s="59" t="s">
        <v>2191</v>
      </c>
      <c r="BO528" s="59" t="s">
        <v>2191</v>
      </c>
      <c r="BP528" s="59" t="s">
        <v>2191</v>
      </c>
      <c r="BQ528" s="59" t="s">
        <v>2191</v>
      </c>
      <c r="BR528" s="59" t="s">
        <v>2191</v>
      </c>
      <c r="BS528" s="59" t="s">
        <v>16567</v>
      </c>
      <c r="BT528" s="59" t="str">
        <f>HYPERLINK("https%3A%2F%2Fwww.webofscience.com%2Fwos%2Fwoscc%2Ffull-record%2FWOS:000346618300006","View Full Record in Web of Science")</f>
        <v>View Full Record in Web of Science</v>
      </c>
      <c r="BX528" s="37" t="str">
        <f>VLOOKUP(BE528,[2]scopus!$N$2:$N$1043,1,FALSE)</f>
        <v>10.1016/j.jfineco.2014.08.002</v>
      </c>
    </row>
    <row r="529" spans="1:78" x14ac:dyDescent="0.15">
      <c r="A529" s="59" t="s">
        <v>12379</v>
      </c>
      <c r="B529" s="59" t="s">
        <v>16566</v>
      </c>
      <c r="C529" s="59" t="s">
        <v>2191</v>
      </c>
      <c r="D529" s="59" t="s">
        <v>2191</v>
      </c>
      <c r="E529" s="59" t="s">
        <v>2191</v>
      </c>
      <c r="F529" s="59" t="s">
        <v>16565</v>
      </c>
      <c r="G529" s="59" t="s">
        <v>2191</v>
      </c>
      <c r="H529" s="59" t="s">
        <v>2191</v>
      </c>
      <c r="I529" s="59" t="s">
        <v>2421</v>
      </c>
      <c r="J529" s="59" t="s">
        <v>13354</v>
      </c>
      <c r="K529" s="59" t="s">
        <v>2191</v>
      </c>
      <c r="L529" s="59" t="s">
        <v>2191</v>
      </c>
      <c r="M529" s="59" t="s">
        <v>2191</v>
      </c>
      <c r="N529" s="59" t="s">
        <v>2191</v>
      </c>
      <c r="O529" s="59" t="s">
        <v>2191</v>
      </c>
      <c r="P529" s="59" t="s">
        <v>2191</v>
      </c>
      <c r="Q529" s="59" t="s">
        <v>2191</v>
      </c>
      <c r="R529" s="59" t="s">
        <v>2191</v>
      </c>
      <c r="S529" s="59" t="s">
        <v>2191</v>
      </c>
      <c r="T529" s="59" t="s">
        <v>2191</v>
      </c>
      <c r="U529" s="59" t="s">
        <v>2191</v>
      </c>
      <c r="V529" s="59" t="s">
        <v>16564</v>
      </c>
      <c r="W529" s="59" t="s">
        <v>2191</v>
      </c>
      <c r="X529" s="59" t="s">
        <v>2191</v>
      </c>
      <c r="Y529" s="59" t="s">
        <v>2191</v>
      </c>
      <c r="Z529" s="59" t="s">
        <v>2191</v>
      </c>
      <c r="AA529" s="59" t="s">
        <v>2191</v>
      </c>
      <c r="AB529" s="59" t="s">
        <v>16563</v>
      </c>
      <c r="AC529" s="59" t="s">
        <v>2191</v>
      </c>
      <c r="AD529" s="59" t="s">
        <v>2191</v>
      </c>
      <c r="AE529" s="59" t="s">
        <v>2191</v>
      </c>
      <c r="AF529" s="59" t="s">
        <v>2191</v>
      </c>
      <c r="AG529" s="59" t="s">
        <v>2191</v>
      </c>
      <c r="AH529" s="59" t="s">
        <v>2191</v>
      </c>
      <c r="AI529" s="59" t="s">
        <v>2191</v>
      </c>
      <c r="AJ529" s="59" t="s">
        <v>2191</v>
      </c>
      <c r="AK529" s="59" t="s">
        <v>2191</v>
      </c>
      <c r="AL529" s="59" t="s">
        <v>2191</v>
      </c>
      <c r="AM529" s="59" t="s">
        <v>2191</v>
      </c>
      <c r="AN529" s="59" t="s">
        <v>2191</v>
      </c>
      <c r="AO529" s="59" t="s">
        <v>13351</v>
      </c>
      <c r="AP529" s="59" t="s">
        <v>13350</v>
      </c>
      <c r="AQ529" s="59" t="s">
        <v>2191</v>
      </c>
      <c r="AR529" s="59" t="s">
        <v>2191</v>
      </c>
      <c r="AS529" s="59" t="s">
        <v>2191</v>
      </c>
      <c r="AT529" s="59" t="s">
        <v>12465</v>
      </c>
      <c r="AU529" s="59">
        <v>2022</v>
      </c>
      <c r="AV529" s="59">
        <v>43</v>
      </c>
      <c r="AW529" s="59">
        <v>8</v>
      </c>
      <c r="AX529" s="59" t="s">
        <v>2191</v>
      </c>
      <c r="AY529" s="59" t="s">
        <v>2191</v>
      </c>
      <c r="AZ529" s="59" t="s">
        <v>2191</v>
      </c>
      <c r="BA529" s="59" t="s">
        <v>2191</v>
      </c>
      <c r="BB529" s="59">
        <v>3516</v>
      </c>
      <c r="BC529" s="59">
        <v>3533</v>
      </c>
      <c r="BD529" s="59" t="s">
        <v>2191</v>
      </c>
      <c r="BE529" s="59" t="s">
        <v>2420</v>
      </c>
      <c r="BF529" s="59" t="str">
        <f>HYPERLINK("http://dx.doi.org/10.1002/mde.3611","http://dx.doi.org/10.1002/mde.3611")</f>
        <v>http://dx.doi.org/10.1002/mde.3611</v>
      </c>
      <c r="BG529" s="59" t="s">
        <v>2191</v>
      </c>
      <c r="BH529" s="59" t="s">
        <v>13815</v>
      </c>
      <c r="BI529" s="59" t="s">
        <v>2191</v>
      </c>
      <c r="BJ529" s="59" t="s">
        <v>2191</v>
      </c>
      <c r="BK529" s="59" t="s">
        <v>2191</v>
      </c>
      <c r="BL529" s="59" t="s">
        <v>2191</v>
      </c>
      <c r="BM529" s="59" t="s">
        <v>2191</v>
      </c>
      <c r="BN529" s="59" t="s">
        <v>2191</v>
      </c>
      <c r="BO529" s="59" t="s">
        <v>2191</v>
      </c>
      <c r="BP529" s="59" t="s">
        <v>2191</v>
      </c>
      <c r="BQ529" s="59" t="s">
        <v>2191</v>
      </c>
      <c r="BR529" s="59" t="s">
        <v>2191</v>
      </c>
      <c r="BS529" s="59" t="s">
        <v>16562</v>
      </c>
      <c r="BT529" s="59" t="str">
        <f>HYPERLINK("https%3A%2F%2Fwww.webofscience.com%2Fwos%2Fwoscc%2Ffull-record%2FWOS:000777040400001","View Full Record in Web of Science")</f>
        <v>View Full Record in Web of Science</v>
      </c>
      <c r="BX529" s="37" t="e">
        <f>VLOOKUP(BE529,[2]scopus!$N$2:$N$1043,1,FALSE)</f>
        <v>#N/A</v>
      </c>
    </row>
    <row r="530" spans="1:78" x14ac:dyDescent="0.15">
      <c r="A530" s="59" t="s">
        <v>12379</v>
      </c>
      <c r="B530" s="59" t="s">
        <v>16561</v>
      </c>
      <c r="C530" s="59" t="s">
        <v>2191</v>
      </c>
      <c r="D530" s="59" t="s">
        <v>2191</v>
      </c>
      <c r="E530" s="59" t="s">
        <v>2191</v>
      </c>
      <c r="F530" s="59" t="s">
        <v>16560</v>
      </c>
      <c r="G530" s="59" t="s">
        <v>2191</v>
      </c>
      <c r="H530" s="59" t="s">
        <v>2191</v>
      </c>
      <c r="I530" s="59" t="s">
        <v>185</v>
      </c>
      <c r="J530" s="59" t="s">
        <v>12643</v>
      </c>
      <c r="K530" s="59" t="s">
        <v>2191</v>
      </c>
      <c r="L530" s="59" t="s">
        <v>2191</v>
      </c>
      <c r="M530" s="59" t="s">
        <v>2191</v>
      </c>
      <c r="N530" s="59" t="s">
        <v>2191</v>
      </c>
      <c r="O530" s="59" t="s">
        <v>2191</v>
      </c>
      <c r="P530" s="59" t="s">
        <v>2191</v>
      </c>
      <c r="Q530" s="59" t="s">
        <v>2191</v>
      </c>
      <c r="R530" s="59" t="s">
        <v>2191</v>
      </c>
      <c r="S530" s="59" t="s">
        <v>2191</v>
      </c>
      <c r="T530" s="59" t="s">
        <v>2191</v>
      </c>
      <c r="U530" s="59" t="s">
        <v>2191</v>
      </c>
      <c r="V530" s="59" t="s">
        <v>16559</v>
      </c>
      <c r="W530" s="59" t="s">
        <v>2191</v>
      </c>
      <c r="X530" s="59" t="s">
        <v>2191</v>
      </c>
      <c r="Y530" s="59" t="s">
        <v>2191</v>
      </c>
      <c r="Z530" s="59" t="s">
        <v>2191</v>
      </c>
      <c r="AA530" s="59" t="s">
        <v>2191</v>
      </c>
      <c r="AB530" s="59" t="s">
        <v>2191</v>
      </c>
      <c r="AC530" s="59" t="s">
        <v>2191</v>
      </c>
      <c r="AD530" s="59" t="s">
        <v>2191</v>
      </c>
      <c r="AE530" s="59" t="s">
        <v>2191</v>
      </c>
      <c r="AF530" s="59" t="s">
        <v>2191</v>
      </c>
      <c r="AG530" s="59" t="s">
        <v>2191</v>
      </c>
      <c r="AH530" s="59" t="s">
        <v>2191</v>
      </c>
      <c r="AI530" s="59" t="s">
        <v>2191</v>
      </c>
      <c r="AJ530" s="59" t="s">
        <v>2191</v>
      </c>
      <c r="AK530" s="59" t="s">
        <v>2191</v>
      </c>
      <c r="AL530" s="59" t="s">
        <v>2191</v>
      </c>
      <c r="AM530" s="59" t="s">
        <v>2191</v>
      </c>
      <c r="AN530" s="59" t="s">
        <v>2191</v>
      </c>
      <c r="AO530" s="59" t="s">
        <v>12640</v>
      </c>
      <c r="AP530" s="59" t="s">
        <v>12639</v>
      </c>
      <c r="AQ530" s="59" t="s">
        <v>2191</v>
      </c>
      <c r="AR530" s="59" t="s">
        <v>2191</v>
      </c>
      <c r="AS530" s="59" t="s">
        <v>2191</v>
      </c>
      <c r="AT530" s="59" t="s">
        <v>12465</v>
      </c>
      <c r="AU530" s="59">
        <v>2020</v>
      </c>
      <c r="AV530" s="59">
        <v>65</v>
      </c>
      <c r="AW530" s="59" t="s">
        <v>2191</v>
      </c>
      <c r="AX530" s="59" t="s">
        <v>2191</v>
      </c>
      <c r="AY530" s="59" t="s">
        <v>2191</v>
      </c>
      <c r="AZ530" s="59" t="s">
        <v>2191</v>
      </c>
      <c r="BA530" s="59" t="s">
        <v>2191</v>
      </c>
      <c r="BB530" s="59" t="s">
        <v>2191</v>
      </c>
      <c r="BC530" s="59" t="s">
        <v>2191</v>
      </c>
      <c r="BD530" s="59">
        <v>101496</v>
      </c>
      <c r="BE530" s="59" t="s">
        <v>183</v>
      </c>
      <c r="BF530" s="59" t="str">
        <f>HYPERLINK("http://dx.doi.org/10.1016/j.jcorpfin.2019.101496","http://dx.doi.org/10.1016/j.jcorpfin.2019.101496")</f>
        <v>http://dx.doi.org/10.1016/j.jcorpfin.2019.101496</v>
      </c>
      <c r="BG530" s="59" t="s">
        <v>2191</v>
      </c>
      <c r="BH530" s="59" t="s">
        <v>2191</v>
      </c>
      <c r="BI530" s="59" t="s">
        <v>2191</v>
      </c>
      <c r="BJ530" s="59" t="s">
        <v>2191</v>
      </c>
      <c r="BK530" s="59" t="s">
        <v>2191</v>
      </c>
      <c r="BL530" s="59" t="s">
        <v>2191</v>
      </c>
      <c r="BM530" s="59" t="s">
        <v>2191</v>
      </c>
      <c r="BN530" s="59" t="s">
        <v>2191</v>
      </c>
      <c r="BO530" s="59" t="s">
        <v>2191</v>
      </c>
      <c r="BP530" s="59" t="s">
        <v>2191</v>
      </c>
      <c r="BQ530" s="59" t="s">
        <v>2191</v>
      </c>
      <c r="BR530" s="59" t="s">
        <v>2191</v>
      </c>
      <c r="BS530" s="59" t="s">
        <v>16558</v>
      </c>
      <c r="BT530" s="59" t="str">
        <f>HYPERLINK("https%3A%2F%2Fwww.webofscience.com%2Fwos%2Fwoscc%2Ffull-record%2FWOS:000602840200014","View Full Record in Web of Science")</f>
        <v>View Full Record in Web of Science</v>
      </c>
      <c r="BX530" s="37" t="str">
        <f>VLOOKUP(BE530,[2]scopus!$N$2:$N$1043,1,FALSE)</f>
        <v>10.1016/j.jcorpfin.2019.101496</v>
      </c>
    </row>
    <row r="531" spans="1:78" x14ac:dyDescent="0.15">
      <c r="A531" s="59" t="s">
        <v>12379</v>
      </c>
      <c r="B531" s="59" t="s">
        <v>16557</v>
      </c>
      <c r="C531" s="59" t="s">
        <v>2191</v>
      </c>
      <c r="D531" s="59" t="s">
        <v>2191</v>
      </c>
      <c r="E531" s="59" t="s">
        <v>2191</v>
      </c>
      <c r="F531" s="59" t="s">
        <v>16556</v>
      </c>
      <c r="G531" s="59" t="s">
        <v>2191</v>
      </c>
      <c r="H531" s="59" t="s">
        <v>2191</v>
      </c>
      <c r="I531" s="59" t="s">
        <v>4183</v>
      </c>
      <c r="J531" s="59" t="s">
        <v>12614</v>
      </c>
      <c r="K531" s="59" t="s">
        <v>2191</v>
      </c>
      <c r="L531" s="59" t="s">
        <v>2191</v>
      </c>
      <c r="M531" s="59" t="s">
        <v>2191</v>
      </c>
      <c r="N531" s="59" t="s">
        <v>2191</v>
      </c>
      <c r="O531" s="59" t="s">
        <v>2191</v>
      </c>
      <c r="P531" s="59" t="s">
        <v>2191</v>
      </c>
      <c r="Q531" s="59" t="s">
        <v>2191</v>
      </c>
      <c r="R531" s="59" t="s">
        <v>2191</v>
      </c>
      <c r="S531" s="59" t="s">
        <v>2191</v>
      </c>
      <c r="T531" s="59" t="s">
        <v>2191</v>
      </c>
      <c r="U531" s="59" t="s">
        <v>2191</v>
      </c>
      <c r="V531" s="59" t="s">
        <v>16555</v>
      </c>
      <c r="W531" s="59" t="s">
        <v>2191</v>
      </c>
      <c r="X531" s="59" t="s">
        <v>2191</v>
      </c>
      <c r="Y531" s="59" t="s">
        <v>2191</v>
      </c>
      <c r="Z531" s="59" t="s">
        <v>2191</v>
      </c>
      <c r="AA531" s="59" t="s">
        <v>2191</v>
      </c>
      <c r="AB531" s="59" t="s">
        <v>16554</v>
      </c>
      <c r="AC531" s="59" t="s">
        <v>2191</v>
      </c>
      <c r="AD531" s="59" t="s">
        <v>2191</v>
      </c>
      <c r="AE531" s="59" t="s">
        <v>2191</v>
      </c>
      <c r="AF531" s="59" t="s">
        <v>2191</v>
      </c>
      <c r="AG531" s="59" t="s">
        <v>2191</v>
      </c>
      <c r="AH531" s="59" t="s">
        <v>2191</v>
      </c>
      <c r="AI531" s="59" t="s">
        <v>2191</v>
      </c>
      <c r="AJ531" s="59" t="s">
        <v>2191</v>
      </c>
      <c r="AK531" s="59" t="s">
        <v>2191</v>
      </c>
      <c r="AL531" s="59" t="s">
        <v>2191</v>
      </c>
      <c r="AM531" s="59" t="s">
        <v>2191</v>
      </c>
      <c r="AN531" s="59" t="s">
        <v>2191</v>
      </c>
      <c r="AO531" s="59" t="s">
        <v>12610</v>
      </c>
      <c r="AP531" s="59" t="s">
        <v>12609</v>
      </c>
      <c r="AQ531" s="59" t="s">
        <v>2191</v>
      </c>
      <c r="AR531" s="59" t="s">
        <v>2191</v>
      </c>
      <c r="AS531" s="59" t="s">
        <v>2191</v>
      </c>
      <c r="AT531" s="59" t="s">
        <v>12574</v>
      </c>
      <c r="AU531" s="59">
        <v>2021</v>
      </c>
      <c r="AV531" s="59">
        <v>50</v>
      </c>
      <c r="AW531" s="59">
        <v>1</v>
      </c>
      <c r="AX531" s="59" t="s">
        <v>2191</v>
      </c>
      <c r="AY531" s="59" t="s">
        <v>2191</v>
      </c>
      <c r="AZ531" s="59" t="s">
        <v>2191</v>
      </c>
      <c r="BA531" s="59" t="s">
        <v>2191</v>
      </c>
      <c r="BB531" s="59">
        <v>169</v>
      </c>
      <c r="BC531" s="59">
        <v>202</v>
      </c>
      <c r="BD531" s="59" t="s">
        <v>2191</v>
      </c>
      <c r="BE531" s="59" t="s">
        <v>198</v>
      </c>
      <c r="BF531" s="59" t="str">
        <f>HYPERLINK("http://dx.doi.org/10.1111/fima.12315","http://dx.doi.org/10.1111/fima.12315")</f>
        <v>http://dx.doi.org/10.1111/fima.12315</v>
      </c>
      <c r="BG531" s="59" t="s">
        <v>2191</v>
      </c>
      <c r="BH531" s="59" t="s">
        <v>13023</v>
      </c>
      <c r="BI531" s="59" t="s">
        <v>2191</v>
      </c>
      <c r="BJ531" s="59" t="s">
        <v>2191</v>
      </c>
      <c r="BK531" s="59" t="s">
        <v>2191</v>
      </c>
      <c r="BL531" s="59" t="s">
        <v>2191</v>
      </c>
      <c r="BM531" s="59" t="s">
        <v>2191</v>
      </c>
      <c r="BN531" s="59" t="s">
        <v>2191</v>
      </c>
      <c r="BO531" s="59" t="s">
        <v>2191</v>
      </c>
      <c r="BP531" s="59" t="s">
        <v>2191</v>
      </c>
      <c r="BQ531" s="59" t="s">
        <v>2191</v>
      </c>
      <c r="BR531" s="59" t="s">
        <v>2191</v>
      </c>
      <c r="BS531" s="59" t="s">
        <v>16553</v>
      </c>
      <c r="BT531" s="59" t="str">
        <f>HYPERLINK("https%3A%2F%2Fwww.webofscience.com%2Fwos%2Fwoscc%2Ffull-record%2FWOS:000538661200001","View Full Record in Web of Science")</f>
        <v>View Full Record in Web of Science</v>
      </c>
      <c r="BX531" s="37" t="str">
        <f>VLOOKUP(BE531,[2]scopus!$N$2:$N$1043,1,FALSE)</f>
        <v>10.1111/fima.12315</v>
      </c>
    </row>
    <row r="532" spans="1:78" x14ac:dyDescent="0.15">
      <c r="A532" s="59" t="s">
        <v>12379</v>
      </c>
      <c r="B532" s="59" t="s">
        <v>16552</v>
      </c>
      <c r="C532" s="59" t="s">
        <v>2191</v>
      </c>
      <c r="D532" s="59" t="s">
        <v>2191</v>
      </c>
      <c r="E532" s="59" t="s">
        <v>2191</v>
      </c>
      <c r="F532" s="59" t="s">
        <v>16551</v>
      </c>
      <c r="G532" s="59" t="s">
        <v>2191</v>
      </c>
      <c r="H532" s="59" t="s">
        <v>2191</v>
      </c>
      <c r="I532" s="59" t="s">
        <v>2419</v>
      </c>
      <c r="J532" s="59" t="s">
        <v>12643</v>
      </c>
      <c r="K532" s="59" t="s">
        <v>2191</v>
      </c>
      <c r="L532" s="59" t="s">
        <v>2191</v>
      </c>
      <c r="M532" s="59" t="s">
        <v>2191</v>
      </c>
      <c r="N532" s="59" t="s">
        <v>2191</v>
      </c>
      <c r="O532" s="59" t="s">
        <v>2191</v>
      </c>
      <c r="P532" s="59" t="s">
        <v>2191</v>
      </c>
      <c r="Q532" s="59" t="s">
        <v>2191</v>
      </c>
      <c r="R532" s="59" t="s">
        <v>2191</v>
      </c>
      <c r="S532" s="59" t="s">
        <v>2191</v>
      </c>
      <c r="T532" s="59" t="s">
        <v>2191</v>
      </c>
      <c r="U532" s="59" t="s">
        <v>2191</v>
      </c>
      <c r="V532" s="59" t="s">
        <v>16550</v>
      </c>
      <c r="W532" s="59" t="s">
        <v>2191</v>
      </c>
      <c r="X532" s="59" t="s">
        <v>2191</v>
      </c>
      <c r="Y532" s="59" t="s">
        <v>2191</v>
      </c>
      <c r="Z532" s="59" t="s">
        <v>2191</v>
      </c>
      <c r="AA532" s="59" t="s">
        <v>16549</v>
      </c>
      <c r="AB532" s="59" t="s">
        <v>2191</v>
      </c>
      <c r="AC532" s="59" t="s">
        <v>2191</v>
      </c>
      <c r="AD532" s="59" t="s">
        <v>2191</v>
      </c>
      <c r="AE532" s="59" t="s">
        <v>2191</v>
      </c>
      <c r="AF532" s="59" t="s">
        <v>2191</v>
      </c>
      <c r="AG532" s="59" t="s">
        <v>2191</v>
      </c>
      <c r="AH532" s="59" t="s">
        <v>2191</v>
      </c>
      <c r="AI532" s="59" t="s">
        <v>2191</v>
      </c>
      <c r="AJ532" s="59" t="s">
        <v>2191</v>
      </c>
      <c r="AK532" s="59" t="s">
        <v>2191</v>
      </c>
      <c r="AL532" s="59" t="s">
        <v>2191</v>
      </c>
      <c r="AM532" s="59" t="s">
        <v>2191</v>
      </c>
      <c r="AN532" s="59" t="s">
        <v>2191</v>
      </c>
      <c r="AO532" s="59" t="s">
        <v>12640</v>
      </c>
      <c r="AP532" s="59" t="s">
        <v>12639</v>
      </c>
      <c r="AQ532" s="59" t="s">
        <v>2191</v>
      </c>
      <c r="AR532" s="59" t="s">
        <v>2191</v>
      </c>
      <c r="AS532" s="59" t="s">
        <v>2191</v>
      </c>
      <c r="AT532" s="59" t="s">
        <v>12436</v>
      </c>
      <c r="AU532" s="59">
        <v>2024</v>
      </c>
      <c r="AV532" s="59">
        <v>84</v>
      </c>
      <c r="AW532" s="59" t="s">
        <v>2191</v>
      </c>
      <c r="AX532" s="59" t="s">
        <v>2191</v>
      </c>
      <c r="AY532" s="59" t="s">
        <v>2191</v>
      </c>
      <c r="AZ532" s="59" t="s">
        <v>2191</v>
      </c>
      <c r="BA532" s="59" t="s">
        <v>2191</v>
      </c>
      <c r="BB532" s="59" t="s">
        <v>2191</v>
      </c>
      <c r="BC532" s="59" t="s">
        <v>2191</v>
      </c>
      <c r="BD532" s="59">
        <v>102538</v>
      </c>
      <c r="BE532" s="59" t="s">
        <v>2418</v>
      </c>
      <c r="BF532" s="59" t="str">
        <f>HYPERLINK("http://dx.doi.org/10.1016/j.jcorpfin.2023.102538","http://dx.doi.org/10.1016/j.jcorpfin.2023.102538")</f>
        <v>http://dx.doi.org/10.1016/j.jcorpfin.2023.102538</v>
      </c>
      <c r="BG532" s="59" t="s">
        <v>2191</v>
      </c>
      <c r="BH532" s="59" t="s">
        <v>12798</v>
      </c>
      <c r="BI532" s="59" t="s">
        <v>2191</v>
      </c>
      <c r="BJ532" s="59" t="s">
        <v>2191</v>
      </c>
      <c r="BK532" s="59" t="s">
        <v>2191</v>
      </c>
      <c r="BL532" s="59" t="s">
        <v>2191</v>
      </c>
      <c r="BM532" s="59" t="s">
        <v>2191</v>
      </c>
      <c r="BN532" s="59" t="s">
        <v>2191</v>
      </c>
      <c r="BO532" s="59" t="s">
        <v>2191</v>
      </c>
      <c r="BP532" s="59" t="s">
        <v>2191</v>
      </c>
      <c r="BQ532" s="59" t="s">
        <v>2191</v>
      </c>
      <c r="BR532" s="59" t="s">
        <v>2191</v>
      </c>
      <c r="BS532" s="59" t="s">
        <v>16548</v>
      </c>
      <c r="BT532" s="59" t="str">
        <f>HYPERLINK("https%3A%2F%2Fwww.webofscience.com%2Fwos%2Fwoscc%2Ffull-record%2FWOS:001162433700001","View Full Record in Web of Science")</f>
        <v>View Full Record in Web of Science</v>
      </c>
      <c r="BX532" s="37" t="e">
        <f>VLOOKUP(BE532,[2]scopus!$N$2:$N$1043,1,FALSE)</f>
        <v>#N/A</v>
      </c>
    </row>
    <row r="533" spans="1:78" x14ac:dyDescent="0.15">
      <c r="A533" s="59" t="s">
        <v>12379</v>
      </c>
      <c r="B533" s="59" t="s">
        <v>16547</v>
      </c>
      <c r="C533" s="59" t="s">
        <v>2191</v>
      </c>
      <c r="D533" s="59" t="s">
        <v>2191</v>
      </c>
      <c r="E533" s="59" t="s">
        <v>2191</v>
      </c>
      <c r="F533" s="59" t="s">
        <v>16546</v>
      </c>
      <c r="G533" s="59" t="s">
        <v>2191</v>
      </c>
      <c r="H533" s="59" t="s">
        <v>2191</v>
      </c>
      <c r="I533" s="59" t="s">
        <v>2417</v>
      </c>
      <c r="J533" s="59" t="s">
        <v>14256</v>
      </c>
      <c r="K533" s="59" t="s">
        <v>2191</v>
      </c>
      <c r="L533" s="59" t="s">
        <v>2191</v>
      </c>
      <c r="M533" s="59" t="s">
        <v>2191</v>
      </c>
      <c r="N533" s="59" t="s">
        <v>2191</v>
      </c>
      <c r="O533" s="59" t="s">
        <v>2191</v>
      </c>
      <c r="P533" s="59" t="s">
        <v>2191</v>
      </c>
      <c r="Q533" s="59" t="s">
        <v>2191</v>
      </c>
      <c r="R533" s="59" t="s">
        <v>2191</v>
      </c>
      <c r="S533" s="59" t="s">
        <v>2191</v>
      </c>
      <c r="T533" s="59" t="s">
        <v>2191</v>
      </c>
      <c r="U533" s="59" t="s">
        <v>2191</v>
      </c>
      <c r="V533" s="59" t="s">
        <v>16545</v>
      </c>
      <c r="W533" s="59" t="s">
        <v>2191</v>
      </c>
      <c r="X533" s="59" t="s">
        <v>2191</v>
      </c>
      <c r="Y533" s="59" t="s">
        <v>2191</v>
      </c>
      <c r="Z533" s="59" t="s">
        <v>2191</v>
      </c>
      <c r="AA533" s="59" t="s">
        <v>2191</v>
      </c>
      <c r="AB533" s="59" t="s">
        <v>2191</v>
      </c>
      <c r="AC533" s="59" t="s">
        <v>2191</v>
      </c>
      <c r="AD533" s="59" t="s">
        <v>2191</v>
      </c>
      <c r="AE533" s="59" t="s">
        <v>2191</v>
      </c>
      <c r="AF533" s="59" t="s">
        <v>2191</v>
      </c>
      <c r="AG533" s="59" t="s">
        <v>2191</v>
      </c>
      <c r="AH533" s="59" t="s">
        <v>2191</v>
      </c>
      <c r="AI533" s="59" t="s">
        <v>2191</v>
      </c>
      <c r="AJ533" s="59" t="s">
        <v>2191</v>
      </c>
      <c r="AK533" s="59" t="s">
        <v>2191</v>
      </c>
      <c r="AL533" s="59" t="s">
        <v>2191</v>
      </c>
      <c r="AM533" s="59" t="s">
        <v>2191</v>
      </c>
      <c r="AN533" s="59" t="s">
        <v>2191</v>
      </c>
      <c r="AO533" s="59" t="s">
        <v>14252</v>
      </c>
      <c r="AP533" s="59" t="s">
        <v>14251</v>
      </c>
      <c r="AQ533" s="59" t="s">
        <v>2191</v>
      </c>
      <c r="AR533" s="59" t="s">
        <v>2191</v>
      </c>
      <c r="AS533" s="59" t="s">
        <v>2191</v>
      </c>
      <c r="AT533" s="59" t="s">
        <v>12515</v>
      </c>
      <c r="AU533" s="59">
        <v>2025</v>
      </c>
      <c r="AV533" s="59">
        <v>30</v>
      </c>
      <c r="AW533" s="59">
        <v>1</v>
      </c>
      <c r="AX533" s="59" t="s">
        <v>2191</v>
      </c>
      <c r="AY533" s="59" t="s">
        <v>2191</v>
      </c>
      <c r="AZ533" s="59" t="s">
        <v>2191</v>
      </c>
      <c r="BA533" s="59" t="s">
        <v>2191</v>
      </c>
      <c r="BB533" s="59">
        <v>455</v>
      </c>
      <c r="BC533" s="59">
        <v>476</v>
      </c>
      <c r="BD533" s="59" t="s">
        <v>2191</v>
      </c>
      <c r="BE533" s="59" t="s">
        <v>2416</v>
      </c>
      <c r="BF533" s="59" t="str">
        <f>HYPERLINK("http://dx.doi.org/10.1002/ijfe.2925","http://dx.doi.org/10.1002/ijfe.2925")</f>
        <v>http://dx.doi.org/10.1002/ijfe.2925</v>
      </c>
      <c r="BG533" s="59" t="s">
        <v>2191</v>
      </c>
      <c r="BH533" s="59" t="s">
        <v>12798</v>
      </c>
      <c r="BI533" s="59" t="s">
        <v>2191</v>
      </c>
      <c r="BJ533" s="59" t="s">
        <v>2191</v>
      </c>
      <c r="BK533" s="59" t="s">
        <v>2191</v>
      </c>
      <c r="BL533" s="59" t="s">
        <v>2191</v>
      </c>
      <c r="BM533" s="59" t="s">
        <v>2191</v>
      </c>
      <c r="BN533" s="59" t="s">
        <v>2191</v>
      </c>
      <c r="BO533" s="59" t="s">
        <v>2191</v>
      </c>
      <c r="BP533" s="59" t="s">
        <v>2191</v>
      </c>
      <c r="BQ533" s="59" t="s">
        <v>2191</v>
      </c>
      <c r="BR533" s="59" t="s">
        <v>2191</v>
      </c>
      <c r="BS533" s="59" t="s">
        <v>16544</v>
      </c>
      <c r="BT533" s="59" t="str">
        <f>HYPERLINK("https%3A%2F%2Fwww.webofscience.com%2Fwos%2Fwoscc%2Ffull-record%2FWOS:001137821800001","View Full Record in Web of Science")</f>
        <v>View Full Record in Web of Science</v>
      </c>
      <c r="BX533" s="37" t="e">
        <f>VLOOKUP(BE533,[2]scopus!$N$2:$N$1043,1,FALSE)</f>
        <v>#N/A</v>
      </c>
    </row>
    <row r="534" spans="1:78" x14ac:dyDescent="0.15">
      <c r="A534" s="59" t="s">
        <v>12379</v>
      </c>
      <c r="B534" s="59" t="s">
        <v>16543</v>
      </c>
      <c r="C534" s="59" t="s">
        <v>2191</v>
      </c>
      <c r="D534" s="59" t="s">
        <v>2191</v>
      </c>
      <c r="E534" s="59" t="s">
        <v>2191</v>
      </c>
      <c r="F534" s="59" t="s">
        <v>16542</v>
      </c>
      <c r="G534" s="59" t="s">
        <v>2191</v>
      </c>
      <c r="H534" s="59" t="s">
        <v>2191</v>
      </c>
      <c r="I534" s="59" t="s">
        <v>16541</v>
      </c>
      <c r="J534" s="59" t="s">
        <v>12452</v>
      </c>
      <c r="K534" s="59" t="s">
        <v>2191</v>
      </c>
      <c r="L534" s="59" t="s">
        <v>2191</v>
      </c>
      <c r="M534" s="59" t="s">
        <v>2191</v>
      </c>
      <c r="N534" s="59" t="s">
        <v>2191</v>
      </c>
      <c r="O534" s="59" t="s">
        <v>2191</v>
      </c>
      <c r="P534" s="59" t="s">
        <v>2191</v>
      </c>
      <c r="Q534" s="59" t="s">
        <v>2191</v>
      </c>
      <c r="R534" s="59" t="s">
        <v>2191</v>
      </c>
      <c r="S534" s="59" t="s">
        <v>2191</v>
      </c>
      <c r="T534" s="59" t="s">
        <v>2191</v>
      </c>
      <c r="U534" s="59" t="s">
        <v>2191</v>
      </c>
      <c r="V534" s="59" t="s">
        <v>2191</v>
      </c>
      <c r="W534" s="59" t="s">
        <v>2191</v>
      </c>
      <c r="X534" s="59" t="s">
        <v>2191</v>
      </c>
      <c r="Y534" s="59" t="s">
        <v>2191</v>
      </c>
      <c r="Z534" s="59" t="s">
        <v>2191</v>
      </c>
      <c r="AA534" s="59" t="s">
        <v>16540</v>
      </c>
      <c r="AB534" s="59" t="s">
        <v>2191</v>
      </c>
      <c r="AC534" s="59" t="s">
        <v>2191</v>
      </c>
      <c r="AD534" s="59" t="s">
        <v>2191</v>
      </c>
      <c r="AE534" s="59" t="s">
        <v>2191</v>
      </c>
      <c r="AF534" s="59" t="s">
        <v>2191</v>
      </c>
      <c r="AG534" s="59" t="s">
        <v>2191</v>
      </c>
      <c r="AH534" s="59" t="s">
        <v>2191</v>
      </c>
      <c r="AI534" s="59" t="s">
        <v>2191</v>
      </c>
      <c r="AJ534" s="59" t="s">
        <v>2191</v>
      </c>
      <c r="AK534" s="59" t="s">
        <v>2191</v>
      </c>
      <c r="AL534" s="59" t="s">
        <v>2191</v>
      </c>
      <c r="AM534" s="59" t="s">
        <v>2191</v>
      </c>
      <c r="AN534" s="59" t="s">
        <v>2191</v>
      </c>
      <c r="AO534" s="59" t="s">
        <v>12451</v>
      </c>
      <c r="AP534" s="59" t="s">
        <v>12450</v>
      </c>
      <c r="AQ534" s="59" t="s">
        <v>2191</v>
      </c>
      <c r="AR534" s="59" t="s">
        <v>2191</v>
      </c>
      <c r="AS534" s="59" t="s">
        <v>2191</v>
      </c>
      <c r="AT534" s="59" t="s">
        <v>12449</v>
      </c>
      <c r="AU534" s="59">
        <v>2017</v>
      </c>
      <c r="AV534" s="59">
        <v>23</v>
      </c>
      <c r="AW534" s="59">
        <v>2</v>
      </c>
      <c r="AX534" s="59" t="s">
        <v>2191</v>
      </c>
      <c r="AY534" s="59" t="s">
        <v>2191</v>
      </c>
      <c r="AZ534" s="59" t="s">
        <v>2191</v>
      </c>
      <c r="BA534" s="59" t="s">
        <v>2191</v>
      </c>
      <c r="BB534" s="59">
        <v>34</v>
      </c>
      <c r="BC534" s="59">
        <v>50</v>
      </c>
      <c r="BD534" s="59" t="s">
        <v>2191</v>
      </c>
      <c r="BE534" s="59" t="s">
        <v>3972</v>
      </c>
      <c r="BF534" s="59" t="str">
        <f>HYPERLINK("http://dx.doi.org/10.3905/jsf.2017.23.2.034","http://dx.doi.org/10.3905/jsf.2017.23.2.034")</f>
        <v>http://dx.doi.org/10.3905/jsf.2017.23.2.034</v>
      </c>
      <c r="BG534" s="59" t="s">
        <v>2191</v>
      </c>
      <c r="BH534" s="59" t="s">
        <v>2191</v>
      </c>
      <c r="BI534" s="59" t="s">
        <v>2191</v>
      </c>
      <c r="BJ534" s="59" t="s">
        <v>2191</v>
      </c>
      <c r="BK534" s="59" t="s">
        <v>2191</v>
      </c>
      <c r="BL534" s="59" t="s">
        <v>2191</v>
      </c>
      <c r="BM534" s="59" t="s">
        <v>2191</v>
      </c>
      <c r="BN534" s="59" t="s">
        <v>2191</v>
      </c>
      <c r="BO534" s="59" t="s">
        <v>2191</v>
      </c>
      <c r="BP534" s="59" t="s">
        <v>2191</v>
      </c>
      <c r="BQ534" s="59" t="s">
        <v>2191</v>
      </c>
      <c r="BR534" s="59" t="s">
        <v>2191</v>
      </c>
      <c r="BS534" s="59" t="s">
        <v>16539</v>
      </c>
      <c r="BT534" s="59" t="str">
        <f>HYPERLINK("https%3A%2F%2Fwww.webofscience.com%2Fwos%2Fwoscc%2Ffull-record%2FWOS:000412384400003","View Full Record in Web of Science")</f>
        <v>View Full Record in Web of Science</v>
      </c>
      <c r="BX534" s="37" t="str">
        <f>VLOOKUP(BE534,[2]scopus!$N$2:$N$1043,1,FALSE)</f>
        <v>10.3905/jsf.2017.23.2.034</v>
      </c>
    </row>
    <row r="535" spans="1:78" x14ac:dyDescent="0.15">
      <c r="A535" s="59" t="s">
        <v>12379</v>
      </c>
      <c r="B535" s="59" t="s">
        <v>16538</v>
      </c>
      <c r="C535" s="59" t="s">
        <v>2191</v>
      </c>
      <c r="D535" s="59" t="s">
        <v>2191</v>
      </c>
      <c r="E535" s="59" t="s">
        <v>2191</v>
      </c>
      <c r="F535" s="59" t="s">
        <v>16537</v>
      </c>
      <c r="G535" s="59" t="s">
        <v>2191</v>
      </c>
      <c r="H535" s="59" t="s">
        <v>2191</v>
      </c>
      <c r="I535" s="59" t="s">
        <v>3703</v>
      </c>
      <c r="J535" s="59" t="s">
        <v>12577</v>
      </c>
      <c r="K535" s="59" t="s">
        <v>2191</v>
      </c>
      <c r="L535" s="59" t="s">
        <v>2191</v>
      </c>
      <c r="M535" s="59" t="s">
        <v>2191</v>
      </c>
      <c r="N535" s="59" t="s">
        <v>2191</v>
      </c>
      <c r="O535" s="59" t="s">
        <v>2191</v>
      </c>
      <c r="P535" s="59" t="s">
        <v>2191</v>
      </c>
      <c r="Q535" s="59" t="s">
        <v>2191</v>
      </c>
      <c r="R535" s="59" t="s">
        <v>2191</v>
      </c>
      <c r="S535" s="59" t="s">
        <v>2191</v>
      </c>
      <c r="T535" s="59" t="s">
        <v>2191</v>
      </c>
      <c r="U535" s="59" t="s">
        <v>2191</v>
      </c>
      <c r="V535" s="59" t="s">
        <v>16536</v>
      </c>
      <c r="W535" s="59" t="s">
        <v>2191</v>
      </c>
      <c r="X535" s="59" t="s">
        <v>2191</v>
      </c>
      <c r="Y535" s="59" t="s">
        <v>2191</v>
      </c>
      <c r="Z535" s="59" t="s">
        <v>2191</v>
      </c>
      <c r="AA535" s="59" t="s">
        <v>2191</v>
      </c>
      <c r="AB535" s="59" t="s">
        <v>2191</v>
      </c>
      <c r="AC535" s="59" t="s">
        <v>2191</v>
      </c>
      <c r="AD535" s="59" t="s">
        <v>2191</v>
      </c>
      <c r="AE535" s="59" t="s">
        <v>2191</v>
      </c>
      <c r="AF535" s="59" t="s">
        <v>2191</v>
      </c>
      <c r="AG535" s="59" t="s">
        <v>2191</v>
      </c>
      <c r="AH535" s="59" t="s">
        <v>2191</v>
      </c>
      <c r="AI535" s="59" t="s">
        <v>2191</v>
      </c>
      <c r="AJ535" s="59" t="s">
        <v>2191</v>
      </c>
      <c r="AK535" s="59" t="s">
        <v>2191</v>
      </c>
      <c r="AL535" s="59" t="s">
        <v>2191</v>
      </c>
      <c r="AM535" s="59" t="s">
        <v>2191</v>
      </c>
      <c r="AN535" s="59" t="s">
        <v>2191</v>
      </c>
      <c r="AO535" s="59" t="s">
        <v>12575</v>
      </c>
      <c r="AP535" s="59" t="s">
        <v>12587</v>
      </c>
      <c r="AQ535" s="59" t="s">
        <v>2191</v>
      </c>
      <c r="AR535" s="59" t="s">
        <v>2191</v>
      </c>
      <c r="AS535" s="59" t="s">
        <v>2191</v>
      </c>
      <c r="AT535" s="59" t="s">
        <v>12374</v>
      </c>
      <c r="AU535" s="59">
        <v>2014</v>
      </c>
      <c r="AV535" s="59">
        <v>47</v>
      </c>
      <c r="AW535" s="59" t="s">
        <v>2191</v>
      </c>
      <c r="AX535" s="59" t="s">
        <v>2191</v>
      </c>
      <c r="AY535" s="59" t="s">
        <v>2191</v>
      </c>
      <c r="AZ535" s="59" t="s">
        <v>2191</v>
      </c>
      <c r="BA535" s="59" t="s">
        <v>2191</v>
      </c>
      <c r="BB535" s="59">
        <v>88</v>
      </c>
      <c r="BC535" s="59">
        <v>101</v>
      </c>
      <c r="BD535" s="59" t="s">
        <v>2191</v>
      </c>
      <c r="BE535" s="59" t="s">
        <v>3702</v>
      </c>
      <c r="BF535" s="59" t="str">
        <f>HYPERLINK("http://dx.doi.org/10.1016/j.jbankfin.2014.06.019","http://dx.doi.org/10.1016/j.jbankfin.2014.06.019")</f>
        <v>http://dx.doi.org/10.1016/j.jbankfin.2014.06.019</v>
      </c>
      <c r="BG535" s="59" t="s">
        <v>2191</v>
      </c>
      <c r="BH535" s="59" t="s">
        <v>2191</v>
      </c>
      <c r="BI535" s="59" t="s">
        <v>2191</v>
      </c>
      <c r="BJ535" s="59" t="s">
        <v>2191</v>
      </c>
      <c r="BK535" s="59" t="s">
        <v>2191</v>
      </c>
      <c r="BL535" s="59" t="s">
        <v>2191</v>
      </c>
      <c r="BM535" s="59" t="s">
        <v>2191</v>
      </c>
      <c r="BN535" s="59" t="s">
        <v>2191</v>
      </c>
      <c r="BO535" s="59" t="s">
        <v>2191</v>
      </c>
      <c r="BP535" s="59" t="s">
        <v>2191</v>
      </c>
      <c r="BQ535" s="59" t="s">
        <v>2191</v>
      </c>
      <c r="BR535" s="59" t="s">
        <v>2191</v>
      </c>
      <c r="BS535" s="59" t="s">
        <v>16535</v>
      </c>
      <c r="BT535" s="59" t="str">
        <f>HYPERLINK("https%3A%2F%2Fwww.webofscience.com%2Fwos%2Fwoscc%2Ffull-record%2FWOS:000343345400008","View Full Record in Web of Science")</f>
        <v>View Full Record in Web of Science</v>
      </c>
      <c r="BX535" s="37" t="str">
        <f>VLOOKUP(BE535,[2]scopus!$N$2:$N$1043,1,FALSE)</f>
        <v>10.1016/j.jbankfin.2014.06.019</v>
      </c>
    </row>
    <row r="536" spans="1:78" x14ac:dyDescent="0.15">
      <c r="A536" s="59" t="s">
        <v>12379</v>
      </c>
      <c r="B536" s="59" t="s">
        <v>16534</v>
      </c>
      <c r="C536" s="59" t="s">
        <v>2191</v>
      </c>
      <c r="D536" s="59" t="s">
        <v>2191</v>
      </c>
      <c r="E536" s="59" t="s">
        <v>2191</v>
      </c>
      <c r="F536" s="59" t="s">
        <v>16533</v>
      </c>
      <c r="G536" s="59" t="s">
        <v>2191</v>
      </c>
      <c r="H536" s="59" t="s">
        <v>2191</v>
      </c>
      <c r="I536" s="59" t="s">
        <v>16532</v>
      </c>
      <c r="J536" s="59" t="s">
        <v>14731</v>
      </c>
      <c r="K536" s="59" t="s">
        <v>2191</v>
      </c>
      <c r="L536" s="59" t="s">
        <v>2191</v>
      </c>
      <c r="M536" s="59" t="s">
        <v>2191</v>
      </c>
      <c r="N536" s="59" t="s">
        <v>2191</v>
      </c>
      <c r="O536" s="59" t="s">
        <v>2191</v>
      </c>
      <c r="P536" s="59" t="s">
        <v>2191</v>
      </c>
      <c r="Q536" s="59" t="s">
        <v>2191</v>
      </c>
      <c r="R536" s="59" t="s">
        <v>2191</v>
      </c>
      <c r="S536" s="59" t="s">
        <v>2191</v>
      </c>
      <c r="T536" s="59" t="s">
        <v>2191</v>
      </c>
      <c r="U536" s="59" t="s">
        <v>2191</v>
      </c>
      <c r="V536" s="59" t="s">
        <v>16531</v>
      </c>
      <c r="W536" s="59" t="s">
        <v>2191</v>
      </c>
      <c r="X536" s="59" t="s">
        <v>2191</v>
      </c>
      <c r="Y536" s="59" t="s">
        <v>2191</v>
      </c>
      <c r="Z536" s="59" t="s">
        <v>2191</v>
      </c>
      <c r="AA536" s="59" t="s">
        <v>2191</v>
      </c>
      <c r="AB536" s="59" t="s">
        <v>2191</v>
      </c>
      <c r="AC536" s="59" t="s">
        <v>2191</v>
      </c>
      <c r="AD536" s="59" t="s">
        <v>2191</v>
      </c>
      <c r="AE536" s="59" t="s">
        <v>2191</v>
      </c>
      <c r="AF536" s="59" t="s">
        <v>2191</v>
      </c>
      <c r="AG536" s="59" t="s">
        <v>2191</v>
      </c>
      <c r="AH536" s="59" t="s">
        <v>2191</v>
      </c>
      <c r="AI536" s="59" t="s">
        <v>2191</v>
      </c>
      <c r="AJ536" s="59" t="s">
        <v>2191</v>
      </c>
      <c r="AK536" s="59" t="s">
        <v>2191</v>
      </c>
      <c r="AL536" s="59" t="s">
        <v>2191</v>
      </c>
      <c r="AM536" s="59" t="s">
        <v>2191</v>
      </c>
      <c r="AN536" s="59" t="s">
        <v>2191</v>
      </c>
      <c r="AO536" s="59" t="s">
        <v>14727</v>
      </c>
      <c r="AP536" s="59" t="s">
        <v>14726</v>
      </c>
      <c r="AQ536" s="59" t="s">
        <v>2191</v>
      </c>
      <c r="AR536" s="59" t="s">
        <v>2191</v>
      </c>
      <c r="AS536" s="59" t="s">
        <v>2191</v>
      </c>
      <c r="AT536" s="59" t="s">
        <v>12574</v>
      </c>
      <c r="AU536" s="59">
        <v>2021</v>
      </c>
      <c r="AV536" s="59">
        <v>74</v>
      </c>
      <c r="AW536" s="59" t="s">
        <v>2191</v>
      </c>
      <c r="AX536" s="59" t="s">
        <v>2191</v>
      </c>
      <c r="AY536" s="59" t="s">
        <v>2191</v>
      </c>
      <c r="AZ536" s="59" t="s">
        <v>2191</v>
      </c>
      <c r="BA536" s="59" t="s">
        <v>2191</v>
      </c>
      <c r="BB536" s="59" t="s">
        <v>2191</v>
      </c>
      <c r="BC536" s="59" t="s">
        <v>2191</v>
      </c>
      <c r="BD536" s="59">
        <v>101711</v>
      </c>
      <c r="BE536" s="59" t="s">
        <v>4256</v>
      </c>
      <c r="BF536" s="59" t="str">
        <f>HYPERLINK("http://dx.doi.org/10.1016/j.irfa.2021.101711","http://dx.doi.org/10.1016/j.irfa.2021.101711")</f>
        <v>http://dx.doi.org/10.1016/j.irfa.2021.101711</v>
      </c>
      <c r="BG536" s="59" t="s">
        <v>2191</v>
      </c>
      <c r="BH536" s="59" t="s">
        <v>13642</v>
      </c>
      <c r="BI536" s="59" t="s">
        <v>2191</v>
      </c>
      <c r="BJ536" s="59" t="s">
        <v>2191</v>
      </c>
      <c r="BK536" s="59" t="s">
        <v>2191</v>
      </c>
      <c r="BL536" s="59" t="s">
        <v>2191</v>
      </c>
      <c r="BM536" s="59" t="s">
        <v>2191</v>
      </c>
      <c r="BN536" s="59" t="s">
        <v>2191</v>
      </c>
      <c r="BO536" s="59" t="s">
        <v>2191</v>
      </c>
      <c r="BP536" s="59" t="s">
        <v>2191</v>
      </c>
      <c r="BQ536" s="59" t="s">
        <v>2191</v>
      </c>
      <c r="BR536" s="59" t="s">
        <v>2191</v>
      </c>
      <c r="BS536" s="59" t="s">
        <v>16530</v>
      </c>
      <c r="BT536" s="59" t="str">
        <f>HYPERLINK("https%3A%2F%2Fwww.webofscience.com%2Fwos%2Fwoscc%2Ffull-record%2FWOS:000667135700013","View Full Record in Web of Science")</f>
        <v>View Full Record in Web of Science</v>
      </c>
      <c r="BX536" s="37" t="str">
        <f>VLOOKUP(BE536,[2]scopus!$N$2:$N$1043,1,FALSE)</f>
        <v>10.1016/j.irfa.2021.101711</v>
      </c>
    </row>
    <row r="537" spans="1:78" x14ac:dyDescent="0.15">
      <c r="A537" s="59" t="s">
        <v>12379</v>
      </c>
      <c r="B537" s="59" t="s">
        <v>16529</v>
      </c>
      <c r="C537" s="59" t="s">
        <v>2191</v>
      </c>
      <c r="D537" s="59" t="s">
        <v>2191</v>
      </c>
      <c r="E537" s="59" t="s">
        <v>2191</v>
      </c>
      <c r="F537" s="59" t="s">
        <v>16528</v>
      </c>
      <c r="G537" s="59" t="s">
        <v>2191</v>
      </c>
      <c r="H537" s="59" t="s">
        <v>2191</v>
      </c>
      <c r="I537" s="59" t="s">
        <v>4954</v>
      </c>
      <c r="J537" s="59" t="s">
        <v>13787</v>
      </c>
      <c r="K537" s="59" t="s">
        <v>2191</v>
      </c>
      <c r="L537" s="59" t="s">
        <v>2191</v>
      </c>
      <c r="M537" s="59" t="s">
        <v>2191</v>
      </c>
      <c r="N537" s="59" t="s">
        <v>2191</v>
      </c>
      <c r="O537" s="59" t="s">
        <v>2191</v>
      </c>
      <c r="P537" s="59" t="s">
        <v>2191</v>
      </c>
      <c r="Q537" s="59" t="s">
        <v>2191</v>
      </c>
      <c r="R537" s="59" t="s">
        <v>2191</v>
      </c>
      <c r="S537" s="59" t="s">
        <v>2191</v>
      </c>
      <c r="T537" s="59" t="s">
        <v>2191</v>
      </c>
      <c r="U537" s="59" t="s">
        <v>2191</v>
      </c>
      <c r="V537" s="59" t="s">
        <v>16527</v>
      </c>
      <c r="W537" s="59" t="s">
        <v>2191</v>
      </c>
      <c r="X537" s="59" t="s">
        <v>2191</v>
      </c>
      <c r="Y537" s="59" t="s">
        <v>2191</v>
      </c>
      <c r="Z537" s="59" t="s">
        <v>2191</v>
      </c>
      <c r="AA537" s="59" t="s">
        <v>2191</v>
      </c>
      <c r="AB537" s="59" t="s">
        <v>2191</v>
      </c>
      <c r="AC537" s="59" t="s">
        <v>2191</v>
      </c>
      <c r="AD537" s="59" t="s">
        <v>2191</v>
      </c>
      <c r="AE537" s="59" t="s">
        <v>2191</v>
      </c>
      <c r="AF537" s="59" t="s">
        <v>2191</v>
      </c>
      <c r="AG537" s="59" t="s">
        <v>2191</v>
      </c>
      <c r="AH537" s="59" t="s">
        <v>2191</v>
      </c>
      <c r="AI537" s="59" t="s">
        <v>2191</v>
      </c>
      <c r="AJ537" s="59" t="s">
        <v>2191</v>
      </c>
      <c r="AK537" s="59" t="s">
        <v>2191</v>
      </c>
      <c r="AL537" s="59" t="s">
        <v>2191</v>
      </c>
      <c r="AM537" s="59" t="s">
        <v>2191</v>
      </c>
      <c r="AN537" s="59" t="s">
        <v>2191</v>
      </c>
      <c r="AO537" s="59" t="s">
        <v>13785</v>
      </c>
      <c r="AP537" s="59" t="s">
        <v>13784</v>
      </c>
      <c r="AQ537" s="59" t="s">
        <v>2191</v>
      </c>
      <c r="AR537" s="59" t="s">
        <v>2191</v>
      </c>
      <c r="AS537" s="59" t="s">
        <v>2191</v>
      </c>
      <c r="AT537" s="59" t="s">
        <v>16526</v>
      </c>
      <c r="AU537" s="59">
        <v>2025</v>
      </c>
      <c r="AV537" s="59" t="s">
        <v>2191</v>
      </c>
      <c r="AW537" s="59" t="s">
        <v>2191</v>
      </c>
      <c r="AX537" s="59" t="s">
        <v>2191</v>
      </c>
      <c r="AY537" s="59" t="s">
        <v>2191</v>
      </c>
      <c r="AZ537" s="59" t="s">
        <v>2191</v>
      </c>
      <c r="BA537" s="59" t="s">
        <v>2191</v>
      </c>
      <c r="BB537" s="59" t="s">
        <v>2191</v>
      </c>
      <c r="BC537" s="59" t="s">
        <v>2191</v>
      </c>
      <c r="BD537" s="59" t="s">
        <v>2191</v>
      </c>
      <c r="BE537" s="59" t="s">
        <v>4953</v>
      </c>
      <c r="BF537" s="59" t="str">
        <f>HYPERLINK("http://dx.doi.org/10.1108/IJMF-05-2024-0262","http://dx.doi.org/10.1108/IJMF-05-2024-0262")</f>
        <v>http://dx.doi.org/10.1108/IJMF-05-2024-0262</v>
      </c>
      <c r="BG537" s="59" t="s">
        <v>2191</v>
      </c>
      <c r="BH537" s="59" t="s">
        <v>14492</v>
      </c>
      <c r="BI537" s="59" t="s">
        <v>2191</v>
      </c>
      <c r="BJ537" s="59" t="s">
        <v>2191</v>
      </c>
      <c r="BK537" s="59" t="s">
        <v>2191</v>
      </c>
      <c r="BL537" s="59" t="s">
        <v>2191</v>
      </c>
      <c r="BM537" s="59" t="s">
        <v>2191</v>
      </c>
      <c r="BN537" s="59" t="s">
        <v>2191</v>
      </c>
      <c r="BO537" s="59" t="s">
        <v>2191</v>
      </c>
      <c r="BP537" s="59" t="s">
        <v>2191</v>
      </c>
      <c r="BQ537" s="59" t="s">
        <v>2191</v>
      </c>
      <c r="BR537" s="59" t="s">
        <v>2191</v>
      </c>
      <c r="BS537" s="59" t="s">
        <v>16525</v>
      </c>
      <c r="BT537" s="59" t="str">
        <f>HYPERLINK("https%3A%2F%2Fwww.webofscience.com%2Fwos%2Fwoscc%2Ffull-record%2FWOS:001486819800001","View Full Record in Web of Science")</f>
        <v>View Full Record in Web of Science</v>
      </c>
      <c r="BX537" s="37" t="str">
        <f>VLOOKUP(BE537,[2]scopus!$N$2:$N$1043,1,FALSE)</f>
        <v>10.1108/IJMF-05-2024-0262</v>
      </c>
    </row>
    <row r="538" spans="1:78" x14ac:dyDescent="0.15">
      <c r="A538" s="59" t="s">
        <v>12379</v>
      </c>
      <c r="B538" s="59" t="s">
        <v>16524</v>
      </c>
      <c r="C538" s="59" t="s">
        <v>2191</v>
      </c>
      <c r="D538" s="59" t="s">
        <v>2191</v>
      </c>
      <c r="E538" s="59" t="s">
        <v>2191</v>
      </c>
      <c r="F538" s="59" t="s">
        <v>16523</v>
      </c>
      <c r="G538" s="59" t="s">
        <v>2191</v>
      </c>
      <c r="H538" s="59" t="s">
        <v>2191</v>
      </c>
      <c r="I538" s="59" t="s">
        <v>1768</v>
      </c>
      <c r="J538" s="59" t="s">
        <v>16522</v>
      </c>
      <c r="K538" s="59" t="s">
        <v>2191</v>
      </c>
      <c r="L538" s="59" t="s">
        <v>2191</v>
      </c>
      <c r="M538" s="59" t="s">
        <v>2191</v>
      </c>
      <c r="N538" s="59" t="s">
        <v>2191</v>
      </c>
      <c r="O538" s="59" t="s">
        <v>2191</v>
      </c>
      <c r="P538" s="59" t="s">
        <v>2191</v>
      </c>
      <c r="Q538" s="59" t="s">
        <v>2191</v>
      </c>
      <c r="R538" s="59" t="s">
        <v>2191</v>
      </c>
      <c r="S538" s="59" t="s">
        <v>2191</v>
      </c>
      <c r="T538" s="59" t="s">
        <v>2191</v>
      </c>
      <c r="U538" s="59" t="s">
        <v>2191</v>
      </c>
      <c r="V538" s="59" t="s">
        <v>16521</v>
      </c>
      <c r="W538" s="59" t="s">
        <v>2191</v>
      </c>
      <c r="X538" s="59" t="s">
        <v>2191</v>
      </c>
      <c r="Y538" s="59" t="s">
        <v>2191</v>
      </c>
      <c r="Z538" s="59" t="s">
        <v>2191</v>
      </c>
      <c r="AA538" s="59" t="s">
        <v>16520</v>
      </c>
      <c r="AB538" s="59" t="s">
        <v>16519</v>
      </c>
      <c r="AC538" s="59" t="s">
        <v>2191</v>
      </c>
      <c r="AD538" s="59" t="s">
        <v>2191</v>
      </c>
      <c r="AE538" s="59" t="s">
        <v>2191</v>
      </c>
      <c r="AF538" s="59" t="s">
        <v>2191</v>
      </c>
      <c r="AG538" s="59" t="s">
        <v>2191</v>
      </c>
      <c r="AH538" s="59" t="s">
        <v>2191</v>
      </c>
      <c r="AI538" s="59" t="s">
        <v>2191</v>
      </c>
      <c r="AJ538" s="59" t="s">
        <v>2191</v>
      </c>
      <c r="AK538" s="59" t="s">
        <v>2191</v>
      </c>
      <c r="AL538" s="59" t="s">
        <v>2191</v>
      </c>
      <c r="AM538" s="59" t="s">
        <v>2191</v>
      </c>
      <c r="AN538" s="59" t="s">
        <v>2191</v>
      </c>
      <c r="AO538" s="59" t="s">
        <v>16518</v>
      </c>
      <c r="AP538" s="59" t="s">
        <v>2191</v>
      </c>
      <c r="AQ538" s="59" t="s">
        <v>2191</v>
      </c>
      <c r="AR538" s="59" t="s">
        <v>2191</v>
      </c>
      <c r="AS538" s="59" t="s">
        <v>2191</v>
      </c>
      <c r="AT538" s="59" t="s">
        <v>2191</v>
      </c>
      <c r="AU538" s="59">
        <v>2020</v>
      </c>
      <c r="AV538" s="59">
        <v>15</v>
      </c>
      <c r="AW538" s="59">
        <v>1</v>
      </c>
      <c r="AX538" s="59" t="s">
        <v>2191</v>
      </c>
      <c r="AY538" s="59" t="s">
        <v>2191</v>
      </c>
      <c r="AZ538" s="59" t="s">
        <v>2191</v>
      </c>
      <c r="BA538" s="59" t="s">
        <v>2191</v>
      </c>
      <c r="BB538" s="59">
        <v>142</v>
      </c>
      <c r="BC538" s="59">
        <v>164</v>
      </c>
      <c r="BD538" s="59" t="s">
        <v>2191</v>
      </c>
      <c r="BE538" s="59" t="s">
        <v>2191</v>
      </c>
      <c r="BF538" s="59" t="s">
        <v>2191</v>
      </c>
      <c r="BG538" s="59" t="s">
        <v>2191</v>
      </c>
      <c r="BH538" s="59" t="s">
        <v>2191</v>
      </c>
      <c r="BI538" s="59" t="s">
        <v>2191</v>
      </c>
      <c r="BJ538" s="59" t="s">
        <v>2191</v>
      </c>
      <c r="BK538" s="59" t="s">
        <v>2191</v>
      </c>
      <c r="BL538" s="59" t="s">
        <v>2191</v>
      </c>
      <c r="BM538" s="59" t="s">
        <v>2191</v>
      </c>
      <c r="BN538" s="59" t="s">
        <v>2191</v>
      </c>
      <c r="BO538" s="59" t="s">
        <v>2191</v>
      </c>
      <c r="BP538" s="59" t="s">
        <v>2191</v>
      </c>
      <c r="BQ538" s="59" t="s">
        <v>2191</v>
      </c>
      <c r="BR538" s="59" t="s">
        <v>2191</v>
      </c>
      <c r="BS538" s="59" t="s">
        <v>16517</v>
      </c>
      <c r="BT538" s="59" t="str">
        <f>HYPERLINK("https%3A%2F%2Fwww.webofscience.com%2Fwos%2Fwoscc%2Ffull-record%2FWOS:000620787500008","View Full Record in Web of Science")</f>
        <v>View Full Record in Web of Science</v>
      </c>
      <c r="BX538" s="37" t="e">
        <f>VLOOKUP(BE538,[2]scopus!$N$2:$N$1043,1,FALSE)</f>
        <v>#N/A</v>
      </c>
      <c r="BZ538" s="37" t="e">
        <f>VLOOKUP(I538,[2]scopus!$D$2:$D$1043,1,FALSE)</f>
        <v>#N/A</v>
      </c>
    </row>
    <row r="539" spans="1:78" x14ac:dyDescent="0.15">
      <c r="A539" s="59" t="s">
        <v>12379</v>
      </c>
      <c r="B539" s="59" t="s">
        <v>16516</v>
      </c>
      <c r="C539" s="59" t="s">
        <v>2191</v>
      </c>
      <c r="D539" s="59" t="s">
        <v>2191</v>
      </c>
      <c r="E539" s="59" t="s">
        <v>2191</v>
      </c>
      <c r="F539" s="59" t="s">
        <v>16515</v>
      </c>
      <c r="G539" s="59" t="s">
        <v>2191</v>
      </c>
      <c r="H539" s="59" t="s">
        <v>2191</v>
      </c>
      <c r="I539" s="59" t="s">
        <v>2415</v>
      </c>
      <c r="J539" s="59" t="s">
        <v>16514</v>
      </c>
      <c r="K539" s="59" t="s">
        <v>2191</v>
      </c>
      <c r="L539" s="59" t="s">
        <v>2191</v>
      </c>
      <c r="M539" s="59" t="s">
        <v>2191</v>
      </c>
      <c r="N539" s="59" t="s">
        <v>2191</v>
      </c>
      <c r="O539" s="59" t="s">
        <v>2191</v>
      </c>
      <c r="P539" s="59" t="s">
        <v>2191</v>
      </c>
      <c r="Q539" s="59" t="s">
        <v>2191</v>
      </c>
      <c r="R539" s="59" t="s">
        <v>2191</v>
      </c>
      <c r="S539" s="59" t="s">
        <v>2191</v>
      </c>
      <c r="T539" s="59" t="s">
        <v>2191</v>
      </c>
      <c r="U539" s="59" t="s">
        <v>2191</v>
      </c>
      <c r="V539" s="59" t="s">
        <v>16513</v>
      </c>
      <c r="W539" s="59" t="s">
        <v>2191</v>
      </c>
      <c r="X539" s="59" t="s">
        <v>2191</v>
      </c>
      <c r="Y539" s="59" t="s">
        <v>2191</v>
      </c>
      <c r="Z539" s="59" t="s">
        <v>2191</v>
      </c>
      <c r="AA539" s="59" t="s">
        <v>16512</v>
      </c>
      <c r="AB539" s="59" t="s">
        <v>2191</v>
      </c>
      <c r="AC539" s="59" t="s">
        <v>2191</v>
      </c>
      <c r="AD539" s="59" t="s">
        <v>2191</v>
      </c>
      <c r="AE539" s="59" t="s">
        <v>2191</v>
      </c>
      <c r="AF539" s="59" t="s">
        <v>2191</v>
      </c>
      <c r="AG539" s="59" t="s">
        <v>2191</v>
      </c>
      <c r="AH539" s="59" t="s">
        <v>2191</v>
      </c>
      <c r="AI539" s="59" t="s">
        <v>2191</v>
      </c>
      <c r="AJ539" s="59" t="s">
        <v>2191</v>
      </c>
      <c r="AK539" s="59" t="s">
        <v>2191</v>
      </c>
      <c r="AL539" s="59" t="s">
        <v>2191</v>
      </c>
      <c r="AM539" s="59" t="s">
        <v>2191</v>
      </c>
      <c r="AN539" s="59" t="s">
        <v>2191</v>
      </c>
      <c r="AO539" s="59" t="s">
        <v>16511</v>
      </c>
      <c r="AP539" s="59" t="s">
        <v>16510</v>
      </c>
      <c r="AQ539" s="59" t="s">
        <v>2191</v>
      </c>
      <c r="AR539" s="59" t="s">
        <v>2191</v>
      </c>
      <c r="AS539" s="59" t="s">
        <v>2191</v>
      </c>
      <c r="AT539" s="59" t="s">
        <v>2191</v>
      </c>
      <c r="AU539" s="59">
        <v>2019</v>
      </c>
      <c r="AV539" s="59">
        <v>26</v>
      </c>
      <c r="AW539" s="59">
        <v>1</v>
      </c>
      <c r="AX539" s="59" t="s">
        <v>2191</v>
      </c>
      <c r="AY539" s="59" t="s">
        <v>2191</v>
      </c>
      <c r="AZ539" s="59" t="s">
        <v>12540</v>
      </c>
      <c r="BA539" s="59" t="s">
        <v>2191</v>
      </c>
      <c r="BB539" s="59">
        <v>157</v>
      </c>
      <c r="BC539" s="59">
        <v>176</v>
      </c>
      <c r="BD539" s="59" t="s">
        <v>2191</v>
      </c>
      <c r="BE539" s="59" t="s">
        <v>2414</v>
      </c>
      <c r="BF539" s="59" t="str">
        <f>HYPERLINK("http://dx.doi.org/10.1080/13571516.2019.1553292","http://dx.doi.org/10.1080/13571516.2019.1553292")</f>
        <v>http://dx.doi.org/10.1080/13571516.2019.1553292</v>
      </c>
      <c r="BG539" s="59" t="s">
        <v>2191</v>
      </c>
      <c r="BH539" s="59" t="s">
        <v>2191</v>
      </c>
      <c r="BI539" s="59" t="s">
        <v>2191</v>
      </c>
      <c r="BJ539" s="59" t="s">
        <v>2191</v>
      </c>
      <c r="BK539" s="59" t="s">
        <v>2191</v>
      </c>
      <c r="BL539" s="59" t="s">
        <v>2191</v>
      </c>
      <c r="BM539" s="59" t="s">
        <v>2191</v>
      </c>
      <c r="BN539" s="59" t="s">
        <v>2191</v>
      </c>
      <c r="BO539" s="59" t="s">
        <v>2191</v>
      </c>
      <c r="BP539" s="59" t="s">
        <v>2191</v>
      </c>
      <c r="BQ539" s="59" t="s">
        <v>2191</v>
      </c>
      <c r="BR539" s="59" t="s">
        <v>2191</v>
      </c>
      <c r="BS539" s="59" t="s">
        <v>16509</v>
      </c>
      <c r="BT539" s="59" t="str">
        <f>HYPERLINK("https%3A%2F%2Fwww.webofscience.com%2Fwos%2Fwoscc%2Ffull-record%2FWOS:000470274500007","View Full Record in Web of Science")</f>
        <v>View Full Record in Web of Science</v>
      </c>
      <c r="BX539" s="37" t="e">
        <f>VLOOKUP(BE539,[2]scopus!$N$2:$N$1043,1,FALSE)</f>
        <v>#N/A</v>
      </c>
    </row>
    <row r="540" spans="1:78" x14ac:dyDescent="0.15">
      <c r="A540" s="59" t="s">
        <v>12379</v>
      </c>
      <c r="B540" s="59" t="s">
        <v>16508</v>
      </c>
      <c r="C540" s="59" t="s">
        <v>2191</v>
      </c>
      <c r="D540" s="59" t="s">
        <v>2191</v>
      </c>
      <c r="E540" s="59" t="s">
        <v>2191</v>
      </c>
      <c r="F540" s="59" t="s">
        <v>16507</v>
      </c>
      <c r="G540" s="59" t="s">
        <v>2191</v>
      </c>
      <c r="H540" s="59" t="s">
        <v>2191</v>
      </c>
      <c r="I540" s="59" t="s">
        <v>4422</v>
      </c>
      <c r="J540" s="59" t="s">
        <v>16506</v>
      </c>
      <c r="K540" s="59" t="s">
        <v>2191</v>
      </c>
      <c r="L540" s="59" t="s">
        <v>2191</v>
      </c>
      <c r="M540" s="59" t="s">
        <v>2191</v>
      </c>
      <c r="N540" s="59" t="s">
        <v>2191</v>
      </c>
      <c r="O540" s="59" t="s">
        <v>2191</v>
      </c>
      <c r="P540" s="59" t="s">
        <v>2191</v>
      </c>
      <c r="Q540" s="59" t="s">
        <v>2191</v>
      </c>
      <c r="R540" s="59" t="s">
        <v>2191</v>
      </c>
      <c r="S540" s="59" t="s">
        <v>2191</v>
      </c>
      <c r="T540" s="59" t="s">
        <v>2191</v>
      </c>
      <c r="U540" s="59" t="s">
        <v>2191</v>
      </c>
      <c r="V540" s="59" t="s">
        <v>16505</v>
      </c>
      <c r="W540" s="59" t="s">
        <v>2191</v>
      </c>
      <c r="X540" s="59" t="s">
        <v>2191</v>
      </c>
      <c r="Y540" s="59" t="s">
        <v>2191</v>
      </c>
      <c r="Z540" s="59" t="s">
        <v>2191</v>
      </c>
      <c r="AA540" s="59" t="s">
        <v>16504</v>
      </c>
      <c r="AB540" s="59" t="s">
        <v>16503</v>
      </c>
      <c r="AC540" s="59" t="s">
        <v>2191</v>
      </c>
      <c r="AD540" s="59" t="s">
        <v>2191</v>
      </c>
      <c r="AE540" s="59" t="s">
        <v>2191</v>
      </c>
      <c r="AF540" s="59" t="s">
        <v>2191</v>
      </c>
      <c r="AG540" s="59" t="s">
        <v>2191</v>
      </c>
      <c r="AH540" s="59" t="s">
        <v>2191</v>
      </c>
      <c r="AI540" s="59" t="s">
        <v>2191</v>
      </c>
      <c r="AJ540" s="59" t="s">
        <v>2191</v>
      </c>
      <c r="AK540" s="59" t="s">
        <v>2191</v>
      </c>
      <c r="AL540" s="59" t="s">
        <v>2191</v>
      </c>
      <c r="AM540" s="59" t="s">
        <v>2191</v>
      </c>
      <c r="AN540" s="59" t="s">
        <v>2191</v>
      </c>
      <c r="AO540" s="59" t="s">
        <v>16502</v>
      </c>
      <c r="AP540" s="59" t="s">
        <v>16501</v>
      </c>
      <c r="AQ540" s="59" t="s">
        <v>2191</v>
      </c>
      <c r="AR540" s="59" t="s">
        <v>2191</v>
      </c>
      <c r="AS540" s="59" t="s">
        <v>2191</v>
      </c>
      <c r="AT540" s="59" t="s">
        <v>16500</v>
      </c>
      <c r="AU540" s="59">
        <v>2021</v>
      </c>
      <c r="AV540" s="59">
        <v>28</v>
      </c>
      <c r="AW540" s="59">
        <v>9</v>
      </c>
      <c r="AX540" s="59" t="s">
        <v>2191</v>
      </c>
      <c r="AY540" s="59" t="s">
        <v>2191</v>
      </c>
      <c r="AZ540" s="59" t="s">
        <v>2191</v>
      </c>
      <c r="BA540" s="59" t="s">
        <v>2191</v>
      </c>
      <c r="BB540" s="59">
        <v>2811</v>
      </c>
      <c r="BC540" s="59">
        <v>2827</v>
      </c>
      <c r="BD540" s="59" t="s">
        <v>2191</v>
      </c>
      <c r="BE540" s="59" t="s">
        <v>4421</v>
      </c>
      <c r="BF540" s="59" t="str">
        <f>HYPERLINK("http://dx.doi.org/10.1108/ECAM-02-2020-0138","http://dx.doi.org/10.1108/ECAM-02-2020-0138")</f>
        <v>http://dx.doi.org/10.1108/ECAM-02-2020-0138</v>
      </c>
      <c r="BG540" s="59" t="s">
        <v>2191</v>
      </c>
      <c r="BH540" s="59" t="s">
        <v>13955</v>
      </c>
      <c r="BI540" s="59" t="s">
        <v>2191</v>
      </c>
      <c r="BJ540" s="59" t="s">
        <v>2191</v>
      </c>
      <c r="BK540" s="59" t="s">
        <v>2191</v>
      </c>
      <c r="BL540" s="59" t="s">
        <v>2191</v>
      </c>
      <c r="BM540" s="59" t="s">
        <v>2191</v>
      </c>
      <c r="BN540" s="59" t="s">
        <v>2191</v>
      </c>
      <c r="BO540" s="59" t="s">
        <v>2191</v>
      </c>
      <c r="BP540" s="59" t="s">
        <v>2191</v>
      </c>
      <c r="BQ540" s="59" t="s">
        <v>2191</v>
      </c>
      <c r="BR540" s="59" t="s">
        <v>2191</v>
      </c>
      <c r="BS540" s="59" t="s">
        <v>16499</v>
      </c>
      <c r="BT540" s="59" t="str">
        <f>HYPERLINK("https%3A%2F%2Fwww.webofscience.com%2Fwos%2Fwoscc%2Ffull-record%2FWOS:000592495500001","View Full Record in Web of Science")</f>
        <v>View Full Record in Web of Science</v>
      </c>
      <c r="BX540" s="37" t="str">
        <f>VLOOKUP(BE540,[2]scopus!$N$2:$N$1043,1,FALSE)</f>
        <v>10.1108/ECAM-02-2020-0138</v>
      </c>
    </row>
    <row r="541" spans="1:78" x14ac:dyDescent="0.15">
      <c r="A541" s="59" t="s">
        <v>12379</v>
      </c>
      <c r="B541" s="59" t="s">
        <v>16498</v>
      </c>
      <c r="C541" s="59" t="s">
        <v>2191</v>
      </c>
      <c r="D541" s="59" t="s">
        <v>2191</v>
      </c>
      <c r="E541" s="59" t="s">
        <v>2191</v>
      </c>
      <c r="F541" s="59" t="s">
        <v>16497</v>
      </c>
      <c r="G541" s="59" t="s">
        <v>2191</v>
      </c>
      <c r="H541" s="59" t="s">
        <v>2191</v>
      </c>
      <c r="I541" s="59" t="s">
        <v>16496</v>
      </c>
      <c r="J541" s="59" t="s">
        <v>16495</v>
      </c>
      <c r="K541" s="59" t="s">
        <v>2191</v>
      </c>
      <c r="L541" s="59" t="s">
        <v>2191</v>
      </c>
      <c r="M541" s="59" t="s">
        <v>2191</v>
      </c>
      <c r="N541" s="59" t="s">
        <v>2191</v>
      </c>
      <c r="O541" s="59" t="s">
        <v>2191</v>
      </c>
      <c r="P541" s="59" t="s">
        <v>2191</v>
      </c>
      <c r="Q541" s="59" t="s">
        <v>2191</v>
      </c>
      <c r="R541" s="59" t="s">
        <v>2191</v>
      </c>
      <c r="S541" s="59" t="s">
        <v>2191</v>
      </c>
      <c r="T541" s="59" t="s">
        <v>2191</v>
      </c>
      <c r="U541" s="59" t="s">
        <v>2191</v>
      </c>
      <c r="V541" s="59" t="s">
        <v>16494</v>
      </c>
      <c r="W541" s="59" t="s">
        <v>2191</v>
      </c>
      <c r="X541" s="59" t="s">
        <v>2191</v>
      </c>
      <c r="Y541" s="59" t="s">
        <v>2191</v>
      </c>
      <c r="Z541" s="59" t="s">
        <v>2191</v>
      </c>
      <c r="AA541" s="59" t="s">
        <v>2191</v>
      </c>
      <c r="AB541" s="59" t="s">
        <v>16493</v>
      </c>
      <c r="AC541" s="59" t="s">
        <v>2191</v>
      </c>
      <c r="AD541" s="59" t="s">
        <v>2191</v>
      </c>
      <c r="AE541" s="59" t="s">
        <v>2191</v>
      </c>
      <c r="AF541" s="59" t="s">
        <v>2191</v>
      </c>
      <c r="AG541" s="59" t="s">
        <v>2191</v>
      </c>
      <c r="AH541" s="59" t="s">
        <v>2191</v>
      </c>
      <c r="AI541" s="59" t="s">
        <v>2191</v>
      </c>
      <c r="AJ541" s="59" t="s">
        <v>2191</v>
      </c>
      <c r="AK541" s="59" t="s">
        <v>2191</v>
      </c>
      <c r="AL541" s="59" t="s">
        <v>2191</v>
      </c>
      <c r="AM541" s="59" t="s">
        <v>2191</v>
      </c>
      <c r="AN541" s="59" t="s">
        <v>2191</v>
      </c>
      <c r="AO541" s="59" t="s">
        <v>16492</v>
      </c>
      <c r="AP541" s="59" t="s">
        <v>16491</v>
      </c>
      <c r="AQ541" s="59" t="s">
        <v>2191</v>
      </c>
      <c r="AR541" s="59" t="s">
        <v>2191</v>
      </c>
      <c r="AS541" s="59" t="s">
        <v>2191</v>
      </c>
      <c r="AT541" s="59" t="s">
        <v>13112</v>
      </c>
      <c r="AU541" s="59">
        <v>2013</v>
      </c>
      <c r="AV541" s="59">
        <v>11</v>
      </c>
      <c r="AW541" s="59">
        <v>3</v>
      </c>
      <c r="AX541" s="59" t="s">
        <v>2191</v>
      </c>
      <c r="AY541" s="59" t="s">
        <v>2191</v>
      </c>
      <c r="AZ541" s="59" t="s">
        <v>2191</v>
      </c>
      <c r="BA541" s="59" t="s">
        <v>2191</v>
      </c>
      <c r="BB541" s="59">
        <v>289</v>
      </c>
      <c r="BC541" s="59">
        <v>319</v>
      </c>
      <c r="BD541" s="59" t="s">
        <v>2191</v>
      </c>
      <c r="BE541" s="59" t="s">
        <v>3443</v>
      </c>
      <c r="BF541" s="59" t="str">
        <f>HYPERLINK("http://dx.doi.org/10.1007/s11129-013-9133-3","http://dx.doi.org/10.1007/s11129-013-9133-3")</f>
        <v>http://dx.doi.org/10.1007/s11129-013-9133-3</v>
      </c>
      <c r="BG541" s="59" t="s">
        <v>2191</v>
      </c>
      <c r="BH541" s="59" t="s">
        <v>2191</v>
      </c>
      <c r="BI541" s="59" t="s">
        <v>2191</v>
      </c>
      <c r="BJ541" s="59" t="s">
        <v>2191</v>
      </c>
      <c r="BK541" s="59" t="s">
        <v>2191</v>
      </c>
      <c r="BL541" s="59" t="s">
        <v>2191</v>
      </c>
      <c r="BM541" s="59" t="s">
        <v>2191</v>
      </c>
      <c r="BN541" s="59" t="s">
        <v>2191</v>
      </c>
      <c r="BO541" s="59" t="s">
        <v>2191</v>
      </c>
      <c r="BP541" s="59" t="s">
        <v>2191</v>
      </c>
      <c r="BQ541" s="59" t="s">
        <v>2191</v>
      </c>
      <c r="BR541" s="59" t="s">
        <v>2191</v>
      </c>
      <c r="BS541" s="59" t="s">
        <v>16490</v>
      </c>
      <c r="BT541" s="59" t="str">
        <f>HYPERLINK("https%3A%2F%2Fwww.webofscience.com%2Fwos%2Fwoscc%2Ffull-record%2FWOS:000323219900001","View Full Record in Web of Science")</f>
        <v>View Full Record in Web of Science</v>
      </c>
      <c r="BX541" s="37" t="str">
        <f>VLOOKUP(BE541,[2]scopus!$N$2:$N$1043,1,FALSE)</f>
        <v>10.1007/s11129-013-9133-3</v>
      </c>
    </row>
    <row r="542" spans="1:78" x14ac:dyDescent="0.15">
      <c r="A542" s="59" t="s">
        <v>12379</v>
      </c>
      <c r="B542" s="59" t="s">
        <v>16348</v>
      </c>
      <c r="C542" s="59" t="s">
        <v>2191</v>
      </c>
      <c r="D542" s="59" t="s">
        <v>2191</v>
      </c>
      <c r="E542" s="59" t="s">
        <v>2191</v>
      </c>
      <c r="F542" s="59" t="s">
        <v>16347</v>
      </c>
      <c r="G542" s="59" t="s">
        <v>2191</v>
      </c>
      <c r="H542" s="59" t="s">
        <v>2191</v>
      </c>
      <c r="I542" s="59" t="s">
        <v>16489</v>
      </c>
      <c r="J542" s="59" t="s">
        <v>12643</v>
      </c>
      <c r="K542" s="59" t="s">
        <v>2191</v>
      </c>
      <c r="L542" s="59" t="s">
        <v>2191</v>
      </c>
      <c r="M542" s="59" t="s">
        <v>2191</v>
      </c>
      <c r="N542" s="59" t="s">
        <v>2191</v>
      </c>
      <c r="O542" s="59" t="s">
        <v>2191</v>
      </c>
      <c r="P542" s="59" t="s">
        <v>2191</v>
      </c>
      <c r="Q542" s="59" t="s">
        <v>2191</v>
      </c>
      <c r="R542" s="59" t="s">
        <v>2191</v>
      </c>
      <c r="S542" s="59" t="s">
        <v>2191</v>
      </c>
      <c r="T542" s="59" t="s">
        <v>2191</v>
      </c>
      <c r="U542" s="59" t="s">
        <v>2191</v>
      </c>
      <c r="V542" s="59" t="s">
        <v>16488</v>
      </c>
      <c r="W542" s="59" t="s">
        <v>2191</v>
      </c>
      <c r="X542" s="59" t="s">
        <v>2191</v>
      </c>
      <c r="Y542" s="59" t="s">
        <v>2191</v>
      </c>
      <c r="Z542" s="59" t="s">
        <v>2191</v>
      </c>
      <c r="AA542" s="59" t="s">
        <v>16345</v>
      </c>
      <c r="AB542" s="59" t="s">
        <v>2191</v>
      </c>
      <c r="AC542" s="59" t="s">
        <v>2191</v>
      </c>
      <c r="AD542" s="59" t="s">
        <v>2191</v>
      </c>
      <c r="AE542" s="59" t="s">
        <v>2191</v>
      </c>
      <c r="AF542" s="59" t="s">
        <v>2191</v>
      </c>
      <c r="AG542" s="59" t="s">
        <v>2191</v>
      </c>
      <c r="AH542" s="59" t="s">
        <v>2191</v>
      </c>
      <c r="AI542" s="59" t="s">
        <v>2191</v>
      </c>
      <c r="AJ542" s="59" t="s">
        <v>2191</v>
      </c>
      <c r="AK542" s="59" t="s">
        <v>2191</v>
      </c>
      <c r="AL542" s="59" t="s">
        <v>2191</v>
      </c>
      <c r="AM542" s="59" t="s">
        <v>2191</v>
      </c>
      <c r="AN542" s="59" t="s">
        <v>2191</v>
      </c>
      <c r="AO542" s="59" t="s">
        <v>12640</v>
      </c>
      <c r="AP542" s="59" t="s">
        <v>12639</v>
      </c>
      <c r="AQ542" s="59" t="s">
        <v>2191</v>
      </c>
      <c r="AR542" s="59" t="s">
        <v>2191</v>
      </c>
      <c r="AS542" s="59" t="s">
        <v>2191</v>
      </c>
      <c r="AT542" s="59" t="s">
        <v>12418</v>
      </c>
      <c r="AU542" s="59">
        <v>2015</v>
      </c>
      <c r="AV542" s="59">
        <v>32</v>
      </c>
      <c r="AW542" s="59" t="s">
        <v>2191</v>
      </c>
      <c r="AX542" s="59" t="s">
        <v>2191</v>
      </c>
      <c r="AY542" s="59" t="s">
        <v>2191</v>
      </c>
      <c r="AZ542" s="59" t="s">
        <v>2191</v>
      </c>
      <c r="BA542" s="59" t="s">
        <v>2191</v>
      </c>
      <c r="BB542" s="59">
        <v>41</v>
      </c>
      <c r="BC542" s="59">
        <v>63</v>
      </c>
      <c r="BD542" s="59" t="s">
        <v>2191</v>
      </c>
      <c r="BE542" s="59" t="s">
        <v>3722</v>
      </c>
      <c r="BF542" s="59" t="str">
        <f>HYPERLINK("http://dx.doi.org/10.1016/j.jcorpfin.2015.04.002","http://dx.doi.org/10.1016/j.jcorpfin.2015.04.002")</f>
        <v>http://dx.doi.org/10.1016/j.jcorpfin.2015.04.002</v>
      </c>
      <c r="BG542" s="59" t="s">
        <v>2191</v>
      </c>
      <c r="BH542" s="59" t="s">
        <v>2191</v>
      </c>
      <c r="BI542" s="59" t="s">
        <v>2191</v>
      </c>
      <c r="BJ542" s="59" t="s">
        <v>2191</v>
      </c>
      <c r="BK542" s="59" t="s">
        <v>2191</v>
      </c>
      <c r="BL542" s="59" t="s">
        <v>2191</v>
      </c>
      <c r="BM542" s="59" t="s">
        <v>2191</v>
      </c>
      <c r="BN542" s="59" t="s">
        <v>2191</v>
      </c>
      <c r="BO542" s="59" t="s">
        <v>2191</v>
      </c>
      <c r="BP542" s="59" t="s">
        <v>2191</v>
      </c>
      <c r="BQ542" s="59" t="s">
        <v>2191</v>
      </c>
      <c r="BR542" s="59" t="s">
        <v>2191</v>
      </c>
      <c r="BS542" s="59" t="s">
        <v>16487</v>
      </c>
      <c r="BT542" s="59" t="str">
        <f>HYPERLINK("https%3A%2F%2Fwww.webofscience.com%2Fwos%2Fwoscc%2Ffull-record%2FWOS:000356635300003","View Full Record in Web of Science")</f>
        <v>View Full Record in Web of Science</v>
      </c>
      <c r="BX542" s="37" t="str">
        <f>VLOOKUP(BE542,[2]scopus!$N$2:$N$1043,1,FALSE)</f>
        <v>10.1016/j.jcorpfin.2015.04.002</v>
      </c>
    </row>
    <row r="543" spans="1:78" x14ac:dyDescent="0.15">
      <c r="A543" s="59" t="s">
        <v>12379</v>
      </c>
      <c r="B543" s="59" t="s">
        <v>16486</v>
      </c>
      <c r="C543" s="59" t="s">
        <v>2191</v>
      </c>
      <c r="D543" s="59" t="s">
        <v>2191</v>
      </c>
      <c r="E543" s="59" t="s">
        <v>2191</v>
      </c>
      <c r="F543" s="59" t="s">
        <v>16485</v>
      </c>
      <c r="G543" s="59" t="s">
        <v>2191</v>
      </c>
      <c r="H543" s="59" t="s">
        <v>2191</v>
      </c>
      <c r="I543" s="59" t="s">
        <v>16484</v>
      </c>
      <c r="J543" s="59" t="s">
        <v>12577</v>
      </c>
      <c r="K543" s="59" t="s">
        <v>2191</v>
      </c>
      <c r="L543" s="59" t="s">
        <v>2191</v>
      </c>
      <c r="M543" s="59" t="s">
        <v>2191</v>
      </c>
      <c r="N543" s="59" t="s">
        <v>2191</v>
      </c>
      <c r="O543" s="59" t="s">
        <v>2191</v>
      </c>
      <c r="P543" s="59" t="s">
        <v>2191</v>
      </c>
      <c r="Q543" s="59" t="s">
        <v>2191</v>
      </c>
      <c r="R543" s="59" t="s">
        <v>2191</v>
      </c>
      <c r="S543" s="59" t="s">
        <v>2191</v>
      </c>
      <c r="T543" s="59" t="s">
        <v>2191</v>
      </c>
      <c r="U543" s="59" t="s">
        <v>2191</v>
      </c>
      <c r="V543" s="59" t="s">
        <v>16483</v>
      </c>
      <c r="W543" s="59" t="s">
        <v>2191</v>
      </c>
      <c r="X543" s="59" t="s">
        <v>2191</v>
      </c>
      <c r="Y543" s="59" t="s">
        <v>2191</v>
      </c>
      <c r="Z543" s="59" t="s">
        <v>2191</v>
      </c>
      <c r="AA543" s="59" t="s">
        <v>2191</v>
      </c>
      <c r="AB543" s="59" t="s">
        <v>16482</v>
      </c>
      <c r="AC543" s="59" t="s">
        <v>2191</v>
      </c>
      <c r="AD543" s="59" t="s">
        <v>2191</v>
      </c>
      <c r="AE543" s="59" t="s">
        <v>2191</v>
      </c>
      <c r="AF543" s="59" t="s">
        <v>2191</v>
      </c>
      <c r="AG543" s="59" t="s">
        <v>2191</v>
      </c>
      <c r="AH543" s="59" t="s">
        <v>2191</v>
      </c>
      <c r="AI543" s="59" t="s">
        <v>2191</v>
      </c>
      <c r="AJ543" s="59" t="s">
        <v>2191</v>
      </c>
      <c r="AK543" s="59" t="s">
        <v>2191</v>
      </c>
      <c r="AL543" s="59" t="s">
        <v>2191</v>
      </c>
      <c r="AM543" s="59" t="s">
        <v>2191</v>
      </c>
      <c r="AN543" s="59" t="s">
        <v>2191</v>
      </c>
      <c r="AO543" s="59" t="s">
        <v>12575</v>
      </c>
      <c r="AP543" s="59" t="s">
        <v>12587</v>
      </c>
      <c r="AQ543" s="59" t="s">
        <v>2191</v>
      </c>
      <c r="AR543" s="59" t="s">
        <v>2191</v>
      </c>
      <c r="AS543" s="59" t="s">
        <v>2191</v>
      </c>
      <c r="AT543" s="59" t="s">
        <v>12418</v>
      </c>
      <c r="AU543" s="59">
        <v>2024</v>
      </c>
      <c r="AV543" s="59">
        <v>163</v>
      </c>
      <c r="AW543" s="59" t="s">
        <v>2191</v>
      </c>
      <c r="AX543" s="59" t="s">
        <v>2191</v>
      </c>
      <c r="AY543" s="59" t="s">
        <v>2191</v>
      </c>
      <c r="AZ543" s="59" t="s">
        <v>2191</v>
      </c>
      <c r="BA543" s="59" t="s">
        <v>2191</v>
      </c>
      <c r="BB543" s="59" t="s">
        <v>2191</v>
      </c>
      <c r="BC543" s="59" t="s">
        <v>2191</v>
      </c>
      <c r="BD543" s="59">
        <v>107189</v>
      </c>
      <c r="BE543" s="59" t="s">
        <v>4951</v>
      </c>
      <c r="BF543" s="59" t="str">
        <f>HYPERLINK("http://dx.doi.org/10.1016/j.jbankfin.2024.107189","http://dx.doi.org/10.1016/j.jbankfin.2024.107189")</f>
        <v>http://dx.doi.org/10.1016/j.jbankfin.2024.107189</v>
      </c>
      <c r="BG543" s="59" t="s">
        <v>2191</v>
      </c>
      <c r="BH543" s="59" t="s">
        <v>12890</v>
      </c>
      <c r="BI543" s="59" t="s">
        <v>2191</v>
      </c>
      <c r="BJ543" s="59" t="s">
        <v>2191</v>
      </c>
      <c r="BK543" s="59" t="s">
        <v>2191</v>
      </c>
      <c r="BL543" s="59" t="s">
        <v>2191</v>
      </c>
      <c r="BM543" s="59" t="s">
        <v>2191</v>
      </c>
      <c r="BN543" s="59" t="s">
        <v>2191</v>
      </c>
      <c r="BO543" s="59" t="s">
        <v>2191</v>
      </c>
      <c r="BP543" s="59" t="s">
        <v>2191</v>
      </c>
      <c r="BQ543" s="59" t="s">
        <v>2191</v>
      </c>
      <c r="BR543" s="59" t="s">
        <v>2191</v>
      </c>
      <c r="BS543" s="59" t="s">
        <v>16481</v>
      </c>
      <c r="BT543" s="59" t="str">
        <f>HYPERLINK("https%3A%2F%2Fwww.webofscience.com%2Fwos%2Fwoscc%2Ffull-record%2FWOS:001233213300001","View Full Record in Web of Science")</f>
        <v>View Full Record in Web of Science</v>
      </c>
      <c r="BX543" s="37" t="str">
        <f>VLOOKUP(BE543,[2]scopus!$N$2:$N$1043,1,FALSE)</f>
        <v>10.1016/j.jbankfin.2024.107189</v>
      </c>
    </row>
    <row r="544" spans="1:78" x14ac:dyDescent="0.15">
      <c r="A544" s="59" t="s">
        <v>12379</v>
      </c>
      <c r="B544" s="59" t="s">
        <v>16480</v>
      </c>
      <c r="C544" s="59" t="s">
        <v>2191</v>
      </c>
      <c r="D544" s="59" t="s">
        <v>2191</v>
      </c>
      <c r="E544" s="59" t="s">
        <v>2191</v>
      </c>
      <c r="F544" s="59" t="s">
        <v>16479</v>
      </c>
      <c r="G544" s="59" t="s">
        <v>2191</v>
      </c>
      <c r="H544" s="59" t="s">
        <v>2191</v>
      </c>
      <c r="I544" s="59" t="s">
        <v>4795</v>
      </c>
      <c r="J544" s="59" t="s">
        <v>12643</v>
      </c>
      <c r="K544" s="59" t="s">
        <v>2191</v>
      </c>
      <c r="L544" s="59" t="s">
        <v>2191</v>
      </c>
      <c r="M544" s="59" t="s">
        <v>2191</v>
      </c>
      <c r="N544" s="59" t="s">
        <v>2191</v>
      </c>
      <c r="O544" s="59" t="s">
        <v>2191</v>
      </c>
      <c r="P544" s="59" t="s">
        <v>2191</v>
      </c>
      <c r="Q544" s="59" t="s">
        <v>2191</v>
      </c>
      <c r="R544" s="59" t="s">
        <v>2191</v>
      </c>
      <c r="S544" s="59" t="s">
        <v>2191</v>
      </c>
      <c r="T544" s="59" t="s">
        <v>2191</v>
      </c>
      <c r="U544" s="59" t="s">
        <v>2191</v>
      </c>
      <c r="V544" s="59" t="s">
        <v>16478</v>
      </c>
      <c r="W544" s="59" t="s">
        <v>2191</v>
      </c>
      <c r="X544" s="59" t="s">
        <v>2191</v>
      </c>
      <c r="Y544" s="59" t="s">
        <v>2191</v>
      </c>
      <c r="Z544" s="59" t="s">
        <v>2191</v>
      </c>
      <c r="AA544" s="59" t="s">
        <v>2191</v>
      </c>
      <c r="AB544" s="59" t="s">
        <v>16477</v>
      </c>
      <c r="AC544" s="59" t="s">
        <v>2191</v>
      </c>
      <c r="AD544" s="59" t="s">
        <v>2191</v>
      </c>
      <c r="AE544" s="59" t="s">
        <v>2191</v>
      </c>
      <c r="AF544" s="59" t="s">
        <v>2191</v>
      </c>
      <c r="AG544" s="59" t="s">
        <v>2191</v>
      </c>
      <c r="AH544" s="59" t="s">
        <v>2191</v>
      </c>
      <c r="AI544" s="59" t="s">
        <v>2191</v>
      </c>
      <c r="AJ544" s="59" t="s">
        <v>2191</v>
      </c>
      <c r="AK544" s="59" t="s">
        <v>2191</v>
      </c>
      <c r="AL544" s="59" t="s">
        <v>2191</v>
      </c>
      <c r="AM544" s="59" t="s">
        <v>2191</v>
      </c>
      <c r="AN544" s="59" t="s">
        <v>2191</v>
      </c>
      <c r="AO544" s="59" t="s">
        <v>12640</v>
      </c>
      <c r="AP544" s="59" t="s">
        <v>12639</v>
      </c>
      <c r="AQ544" s="59" t="s">
        <v>2191</v>
      </c>
      <c r="AR544" s="59" t="s">
        <v>2191</v>
      </c>
      <c r="AS544" s="59" t="s">
        <v>2191</v>
      </c>
      <c r="AT544" s="59" t="s">
        <v>12374</v>
      </c>
      <c r="AU544" s="59">
        <v>2023</v>
      </c>
      <c r="AV544" s="59">
        <v>82</v>
      </c>
      <c r="AW544" s="59" t="s">
        <v>2191</v>
      </c>
      <c r="AX544" s="59" t="s">
        <v>2191</v>
      </c>
      <c r="AY544" s="59" t="s">
        <v>2191</v>
      </c>
      <c r="AZ544" s="59" t="s">
        <v>2191</v>
      </c>
      <c r="BA544" s="59" t="s">
        <v>2191</v>
      </c>
      <c r="BB544" s="59" t="s">
        <v>2191</v>
      </c>
      <c r="BC544" s="59" t="s">
        <v>2191</v>
      </c>
      <c r="BD544" s="59">
        <v>102466</v>
      </c>
      <c r="BE544" s="59" t="s">
        <v>4794</v>
      </c>
      <c r="BF544" s="59" t="str">
        <f>HYPERLINK("http://dx.doi.org/10.1016/j.jcorpfin.2023.102466","http://dx.doi.org/10.1016/j.jcorpfin.2023.102466")</f>
        <v>http://dx.doi.org/10.1016/j.jcorpfin.2023.102466</v>
      </c>
      <c r="BG544" s="59" t="s">
        <v>2191</v>
      </c>
      <c r="BH544" s="59" t="s">
        <v>14531</v>
      </c>
      <c r="BI544" s="59" t="s">
        <v>2191</v>
      </c>
      <c r="BJ544" s="59" t="s">
        <v>2191</v>
      </c>
      <c r="BK544" s="59" t="s">
        <v>2191</v>
      </c>
      <c r="BL544" s="59" t="s">
        <v>2191</v>
      </c>
      <c r="BM544" s="59" t="s">
        <v>2191</v>
      </c>
      <c r="BN544" s="59" t="s">
        <v>2191</v>
      </c>
      <c r="BO544" s="59" t="s">
        <v>2191</v>
      </c>
      <c r="BP544" s="59" t="s">
        <v>2191</v>
      </c>
      <c r="BQ544" s="59" t="s">
        <v>2191</v>
      </c>
      <c r="BR544" s="59" t="s">
        <v>2191</v>
      </c>
      <c r="BS544" s="59" t="s">
        <v>16476</v>
      </c>
      <c r="BT544" s="59" t="str">
        <f>HYPERLINK("https%3A%2F%2Fwww.webofscience.com%2Fwos%2Fwoscc%2Ffull-record%2FWOS:001078507800001","View Full Record in Web of Science")</f>
        <v>View Full Record in Web of Science</v>
      </c>
      <c r="BX544" s="37" t="str">
        <f>VLOOKUP(BE544,[2]scopus!$N$2:$N$1043,1,FALSE)</f>
        <v>10.1016/j.jcorpfin.2023.102466</v>
      </c>
    </row>
    <row r="545" spans="1:76" x14ac:dyDescent="0.15">
      <c r="A545" s="59" t="s">
        <v>12379</v>
      </c>
      <c r="B545" s="59" t="s">
        <v>16475</v>
      </c>
      <c r="C545" s="59" t="s">
        <v>2191</v>
      </c>
      <c r="D545" s="59" t="s">
        <v>2191</v>
      </c>
      <c r="E545" s="59" t="s">
        <v>2191</v>
      </c>
      <c r="F545" s="59" t="s">
        <v>16474</v>
      </c>
      <c r="G545" s="59" t="s">
        <v>2191</v>
      </c>
      <c r="H545" s="59" t="s">
        <v>2191</v>
      </c>
      <c r="I545" s="59" t="s">
        <v>16473</v>
      </c>
      <c r="J545" s="59" t="s">
        <v>13858</v>
      </c>
      <c r="K545" s="59" t="s">
        <v>2191</v>
      </c>
      <c r="L545" s="59" t="s">
        <v>2191</v>
      </c>
      <c r="M545" s="59" t="s">
        <v>2191</v>
      </c>
      <c r="N545" s="59" t="s">
        <v>2191</v>
      </c>
      <c r="O545" s="59" t="s">
        <v>2191</v>
      </c>
      <c r="P545" s="59" t="s">
        <v>2191</v>
      </c>
      <c r="Q545" s="59" t="s">
        <v>2191</v>
      </c>
      <c r="R545" s="59" t="s">
        <v>2191</v>
      </c>
      <c r="S545" s="59" t="s">
        <v>2191</v>
      </c>
      <c r="T545" s="59" t="s">
        <v>2191</v>
      </c>
      <c r="U545" s="59" t="s">
        <v>2191</v>
      </c>
      <c r="V545" s="59" t="s">
        <v>16472</v>
      </c>
      <c r="W545" s="59" t="s">
        <v>2191</v>
      </c>
      <c r="X545" s="59" t="s">
        <v>2191</v>
      </c>
      <c r="Y545" s="59" t="s">
        <v>2191</v>
      </c>
      <c r="Z545" s="59" t="s">
        <v>2191</v>
      </c>
      <c r="AA545" s="59" t="s">
        <v>16471</v>
      </c>
      <c r="AB545" s="59" t="s">
        <v>16470</v>
      </c>
      <c r="AC545" s="59" t="s">
        <v>2191</v>
      </c>
      <c r="AD545" s="59" t="s">
        <v>2191</v>
      </c>
      <c r="AE545" s="59" t="s">
        <v>2191</v>
      </c>
      <c r="AF545" s="59" t="s">
        <v>2191</v>
      </c>
      <c r="AG545" s="59" t="s">
        <v>2191</v>
      </c>
      <c r="AH545" s="59" t="s">
        <v>2191</v>
      </c>
      <c r="AI545" s="59" t="s">
        <v>2191</v>
      </c>
      <c r="AJ545" s="59" t="s">
        <v>2191</v>
      </c>
      <c r="AK545" s="59" t="s">
        <v>2191</v>
      </c>
      <c r="AL545" s="59" t="s">
        <v>2191</v>
      </c>
      <c r="AM545" s="59" t="s">
        <v>2191</v>
      </c>
      <c r="AN545" s="59" t="s">
        <v>2191</v>
      </c>
      <c r="AO545" s="59" t="s">
        <v>13856</v>
      </c>
      <c r="AP545" s="59" t="s">
        <v>13855</v>
      </c>
      <c r="AQ545" s="59" t="s">
        <v>2191</v>
      </c>
      <c r="AR545" s="59" t="s">
        <v>2191</v>
      </c>
      <c r="AS545" s="59" t="s">
        <v>2191</v>
      </c>
      <c r="AT545" s="59" t="s">
        <v>12586</v>
      </c>
      <c r="AU545" s="59">
        <v>2023</v>
      </c>
      <c r="AV545" s="59">
        <v>78</v>
      </c>
      <c r="AW545" s="59" t="s">
        <v>2191</v>
      </c>
      <c r="AX545" s="59" t="s">
        <v>2191</v>
      </c>
      <c r="AY545" s="59" t="s">
        <v>2191</v>
      </c>
      <c r="AZ545" s="59" t="s">
        <v>2191</v>
      </c>
      <c r="BA545" s="59" t="s">
        <v>2191</v>
      </c>
      <c r="BB545" s="59" t="s">
        <v>2191</v>
      </c>
      <c r="BC545" s="59" t="s">
        <v>2191</v>
      </c>
      <c r="BD545" s="59">
        <v>101978</v>
      </c>
      <c r="BE545" s="59" t="s">
        <v>4778</v>
      </c>
      <c r="BF545" s="59" t="str">
        <f>HYPERLINK("http://dx.doi.org/10.1016/j.pacfin.2023.101978","http://dx.doi.org/10.1016/j.pacfin.2023.101978")</f>
        <v>http://dx.doi.org/10.1016/j.pacfin.2023.101978</v>
      </c>
      <c r="BG545" s="59" t="s">
        <v>2191</v>
      </c>
      <c r="BH545" s="59" t="s">
        <v>15199</v>
      </c>
      <c r="BI545" s="59" t="s">
        <v>2191</v>
      </c>
      <c r="BJ545" s="59" t="s">
        <v>2191</v>
      </c>
      <c r="BK545" s="59" t="s">
        <v>2191</v>
      </c>
      <c r="BL545" s="59" t="s">
        <v>2191</v>
      </c>
      <c r="BM545" s="59" t="s">
        <v>2191</v>
      </c>
      <c r="BN545" s="59" t="s">
        <v>2191</v>
      </c>
      <c r="BO545" s="59" t="s">
        <v>2191</v>
      </c>
      <c r="BP545" s="59" t="s">
        <v>2191</v>
      </c>
      <c r="BQ545" s="59" t="s">
        <v>2191</v>
      </c>
      <c r="BR545" s="59" t="s">
        <v>2191</v>
      </c>
      <c r="BS545" s="59" t="s">
        <v>16469</v>
      </c>
      <c r="BT545" s="59" t="str">
        <f>HYPERLINK("https%3A%2F%2Fwww.webofscience.com%2Fwos%2Fwoscc%2Ffull-record%2FWOS:000951475200001","View Full Record in Web of Science")</f>
        <v>View Full Record in Web of Science</v>
      </c>
      <c r="BX545" s="37" t="str">
        <f>VLOOKUP(BE545,[2]scopus!$N$2:$N$1043,1,FALSE)</f>
        <v>10.1016/j.pacfin.2023.101978</v>
      </c>
    </row>
    <row r="546" spans="1:76" x14ac:dyDescent="0.15">
      <c r="A546" s="59" t="s">
        <v>12379</v>
      </c>
      <c r="B546" s="59" t="s">
        <v>16468</v>
      </c>
      <c r="C546" s="59" t="s">
        <v>2191</v>
      </c>
      <c r="D546" s="59" t="s">
        <v>2191</v>
      </c>
      <c r="E546" s="59" t="s">
        <v>2191</v>
      </c>
      <c r="F546" s="59" t="s">
        <v>16467</v>
      </c>
      <c r="G546" s="59" t="s">
        <v>2191</v>
      </c>
      <c r="H546" s="59" t="s">
        <v>2191</v>
      </c>
      <c r="I546" s="59" t="s">
        <v>4809</v>
      </c>
      <c r="J546" s="59" t="s">
        <v>12777</v>
      </c>
      <c r="K546" s="59" t="s">
        <v>2191</v>
      </c>
      <c r="L546" s="59" t="s">
        <v>2191</v>
      </c>
      <c r="M546" s="59" t="s">
        <v>2191</v>
      </c>
      <c r="N546" s="59" t="s">
        <v>2191</v>
      </c>
      <c r="O546" s="59" t="s">
        <v>2191</v>
      </c>
      <c r="P546" s="59" t="s">
        <v>2191</v>
      </c>
      <c r="Q546" s="59" t="s">
        <v>2191</v>
      </c>
      <c r="R546" s="59" t="s">
        <v>2191</v>
      </c>
      <c r="S546" s="59" t="s">
        <v>2191</v>
      </c>
      <c r="T546" s="59" t="s">
        <v>2191</v>
      </c>
      <c r="U546" s="59" t="s">
        <v>2191</v>
      </c>
      <c r="V546" s="59" t="s">
        <v>16466</v>
      </c>
      <c r="W546" s="59" t="s">
        <v>2191</v>
      </c>
      <c r="X546" s="59" t="s">
        <v>2191</v>
      </c>
      <c r="Y546" s="59" t="s">
        <v>2191</v>
      </c>
      <c r="Z546" s="59" t="s">
        <v>2191</v>
      </c>
      <c r="AA546" s="59" t="s">
        <v>16465</v>
      </c>
      <c r="AB546" s="59" t="s">
        <v>16464</v>
      </c>
      <c r="AC546" s="59" t="s">
        <v>2191</v>
      </c>
      <c r="AD546" s="59" t="s">
        <v>2191</v>
      </c>
      <c r="AE546" s="59" t="s">
        <v>2191</v>
      </c>
      <c r="AF546" s="59" t="s">
        <v>2191</v>
      </c>
      <c r="AG546" s="59" t="s">
        <v>2191</v>
      </c>
      <c r="AH546" s="59" t="s">
        <v>2191</v>
      </c>
      <c r="AI546" s="59" t="s">
        <v>2191</v>
      </c>
      <c r="AJ546" s="59" t="s">
        <v>2191</v>
      </c>
      <c r="AK546" s="59" t="s">
        <v>2191</v>
      </c>
      <c r="AL546" s="59" t="s">
        <v>2191</v>
      </c>
      <c r="AM546" s="59" t="s">
        <v>2191</v>
      </c>
      <c r="AN546" s="59" t="s">
        <v>2191</v>
      </c>
      <c r="AO546" s="59" t="s">
        <v>12775</v>
      </c>
      <c r="AP546" s="59" t="s">
        <v>12774</v>
      </c>
      <c r="AQ546" s="59" t="s">
        <v>2191</v>
      </c>
      <c r="AR546" s="59" t="s">
        <v>2191</v>
      </c>
      <c r="AS546" s="59" t="s">
        <v>2191</v>
      </c>
      <c r="AT546" s="59" t="s">
        <v>14823</v>
      </c>
      <c r="AU546" s="59">
        <v>2024</v>
      </c>
      <c r="AV546" s="59">
        <v>13</v>
      </c>
      <c r="AW546" s="59">
        <v>2</v>
      </c>
      <c r="AX546" s="59" t="s">
        <v>2191</v>
      </c>
      <c r="AY546" s="59" t="s">
        <v>2191</v>
      </c>
      <c r="AZ546" s="59" t="s">
        <v>2191</v>
      </c>
      <c r="BA546" s="59" t="s">
        <v>2191</v>
      </c>
      <c r="BB546" s="59">
        <v>335</v>
      </c>
      <c r="BC546" s="59">
        <v>383</v>
      </c>
      <c r="BD546" s="59" t="s">
        <v>2191</v>
      </c>
      <c r="BE546" s="59" t="s">
        <v>4808</v>
      </c>
      <c r="BF546" s="59" t="str">
        <f>HYPERLINK("http://dx.doi.org/10.1093/rcfs/cfae001","http://dx.doi.org/10.1093/rcfs/cfae001")</f>
        <v>http://dx.doi.org/10.1093/rcfs/cfae001</v>
      </c>
      <c r="BG546" s="59" t="s">
        <v>2191</v>
      </c>
      <c r="BH546" s="59" t="s">
        <v>12806</v>
      </c>
      <c r="BI546" s="59" t="s">
        <v>2191</v>
      </c>
      <c r="BJ546" s="59" t="s">
        <v>2191</v>
      </c>
      <c r="BK546" s="59" t="s">
        <v>2191</v>
      </c>
      <c r="BL546" s="59" t="s">
        <v>2191</v>
      </c>
      <c r="BM546" s="59" t="s">
        <v>2191</v>
      </c>
      <c r="BN546" s="59" t="s">
        <v>2191</v>
      </c>
      <c r="BO546" s="59" t="s">
        <v>2191</v>
      </c>
      <c r="BP546" s="59" t="s">
        <v>2191</v>
      </c>
      <c r="BQ546" s="59" t="s">
        <v>2191</v>
      </c>
      <c r="BR546" s="59" t="s">
        <v>2191</v>
      </c>
      <c r="BS546" s="59" t="s">
        <v>16463</v>
      </c>
      <c r="BT546" s="59" t="str">
        <f>HYPERLINK("https%3A%2F%2Fwww.webofscience.com%2Fwos%2Fwoscc%2Ffull-record%2FWOS:001166949400001","View Full Record in Web of Science")</f>
        <v>View Full Record in Web of Science</v>
      </c>
      <c r="BX546" s="37" t="str">
        <f>VLOOKUP(BE546,[2]scopus!$N$2:$N$1043,1,FALSE)</f>
        <v>10.1093/rcfs/cfae001</v>
      </c>
    </row>
    <row r="547" spans="1:76" x14ac:dyDescent="0.15">
      <c r="A547" s="59" t="s">
        <v>12379</v>
      </c>
      <c r="B547" s="59" t="s">
        <v>16462</v>
      </c>
      <c r="C547" s="59" t="s">
        <v>2191</v>
      </c>
      <c r="D547" s="59" t="s">
        <v>2191</v>
      </c>
      <c r="E547" s="59" t="s">
        <v>2191</v>
      </c>
      <c r="F547" s="59" t="s">
        <v>16461</v>
      </c>
      <c r="G547" s="59" t="s">
        <v>2191</v>
      </c>
      <c r="H547" s="59" t="s">
        <v>2191</v>
      </c>
      <c r="I547" s="59" t="s">
        <v>2413</v>
      </c>
      <c r="J547" s="59" t="s">
        <v>16460</v>
      </c>
      <c r="K547" s="59" t="s">
        <v>2191</v>
      </c>
      <c r="L547" s="59" t="s">
        <v>2191</v>
      </c>
      <c r="M547" s="59" t="s">
        <v>2191</v>
      </c>
      <c r="N547" s="59" t="s">
        <v>2191</v>
      </c>
      <c r="O547" s="59" t="s">
        <v>2191</v>
      </c>
      <c r="P547" s="59" t="s">
        <v>2191</v>
      </c>
      <c r="Q547" s="59" t="s">
        <v>2191</v>
      </c>
      <c r="R547" s="59" t="s">
        <v>2191</v>
      </c>
      <c r="S547" s="59" t="s">
        <v>2191</v>
      </c>
      <c r="T547" s="59" t="s">
        <v>2191</v>
      </c>
      <c r="U547" s="59" t="s">
        <v>2191</v>
      </c>
      <c r="V547" s="59" t="s">
        <v>16459</v>
      </c>
      <c r="W547" s="59" t="s">
        <v>2191</v>
      </c>
      <c r="X547" s="59" t="s">
        <v>2191</v>
      </c>
      <c r="Y547" s="59" t="s">
        <v>2191</v>
      </c>
      <c r="Z547" s="59" t="s">
        <v>2191</v>
      </c>
      <c r="AA547" s="59" t="s">
        <v>2191</v>
      </c>
      <c r="AB547" s="59" t="s">
        <v>2191</v>
      </c>
      <c r="AC547" s="59" t="s">
        <v>2191</v>
      </c>
      <c r="AD547" s="59" t="s">
        <v>2191</v>
      </c>
      <c r="AE547" s="59" t="s">
        <v>2191</v>
      </c>
      <c r="AF547" s="59" t="s">
        <v>2191</v>
      </c>
      <c r="AG547" s="59" t="s">
        <v>2191</v>
      </c>
      <c r="AH547" s="59" t="s">
        <v>2191</v>
      </c>
      <c r="AI547" s="59" t="s">
        <v>2191</v>
      </c>
      <c r="AJ547" s="59" t="s">
        <v>2191</v>
      </c>
      <c r="AK547" s="59" t="s">
        <v>2191</v>
      </c>
      <c r="AL547" s="59" t="s">
        <v>2191</v>
      </c>
      <c r="AM547" s="59" t="s">
        <v>2191</v>
      </c>
      <c r="AN547" s="59" t="s">
        <v>2191</v>
      </c>
      <c r="AO547" s="59" t="s">
        <v>16458</v>
      </c>
      <c r="AP547" s="59" t="s">
        <v>2191</v>
      </c>
      <c r="AQ547" s="59" t="s">
        <v>2191</v>
      </c>
      <c r="AR547" s="59" t="s">
        <v>2191</v>
      </c>
      <c r="AS547" s="59" t="s">
        <v>2191</v>
      </c>
      <c r="AT547" s="59" t="s">
        <v>12574</v>
      </c>
      <c r="AU547" s="59">
        <v>2018</v>
      </c>
      <c r="AV547" s="59">
        <v>11</v>
      </c>
      <c r="AW547" s="59">
        <v>1</v>
      </c>
      <c r="AX547" s="59" t="s">
        <v>2191</v>
      </c>
      <c r="AY547" s="59" t="s">
        <v>2191</v>
      </c>
      <c r="AZ547" s="59" t="s">
        <v>2191</v>
      </c>
      <c r="BA547" s="59" t="s">
        <v>2191</v>
      </c>
      <c r="BB547" s="59">
        <v>33</v>
      </c>
      <c r="BC547" s="59">
        <v>50</v>
      </c>
      <c r="BD547" s="59" t="s">
        <v>2191</v>
      </c>
      <c r="BE547" s="59" t="s">
        <v>2412</v>
      </c>
      <c r="BF547" s="59" t="str">
        <f>HYPERLINK("http://dx.doi.org/10.1016/j.cjar.2016.08.002","http://dx.doi.org/10.1016/j.cjar.2016.08.002")</f>
        <v>http://dx.doi.org/10.1016/j.cjar.2016.08.002</v>
      </c>
      <c r="BG547" s="59" t="s">
        <v>2191</v>
      </c>
      <c r="BH547" s="59" t="s">
        <v>2191</v>
      </c>
      <c r="BI547" s="59" t="s">
        <v>2191</v>
      </c>
      <c r="BJ547" s="59" t="s">
        <v>2191</v>
      </c>
      <c r="BK547" s="59" t="s">
        <v>2191</v>
      </c>
      <c r="BL547" s="59" t="s">
        <v>2191</v>
      </c>
      <c r="BM547" s="59" t="s">
        <v>2191</v>
      </c>
      <c r="BN547" s="59" t="s">
        <v>2191</v>
      </c>
      <c r="BO547" s="59" t="s">
        <v>2191</v>
      </c>
      <c r="BP547" s="59" t="s">
        <v>2191</v>
      </c>
      <c r="BQ547" s="59" t="s">
        <v>2191</v>
      </c>
      <c r="BR547" s="59" t="s">
        <v>2191</v>
      </c>
      <c r="BS547" s="59" t="s">
        <v>16457</v>
      </c>
      <c r="BT547" s="59" t="str">
        <f>HYPERLINK("https%3A%2F%2Fwww.webofscience.com%2Fwos%2Fwoscc%2Ffull-record%2FWOS:000427553100003","View Full Record in Web of Science")</f>
        <v>View Full Record in Web of Science</v>
      </c>
      <c r="BX547" s="37" t="e">
        <f>VLOOKUP(BE547,[2]scopus!$N$2:$N$1043,1,FALSE)</f>
        <v>#N/A</v>
      </c>
    </row>
    <row r="548" spans="1:76" x14ac:dyDescent="0.15">
      <c r="A548" s="59" t="s">
        <v>12379</v>
      </c>
      <c r="B548" s="59" t="s">
        <v>16456</v>
      </c>
      <c r="C548" s="59" t="s">
        <v>2191</v>
      </c>
      <c r="D548" s="59" t="s">
        <v>2191</v>
      </c>
      <c r="E548" s="59" t="s">
        <v>2191</v>
      </c>
      <c r="F548" s="59" t="s">
        <v>16455</v>
      </c>
      <c r="G548" s="59" t="s">
        <v>2191</v>
      </c>
      <c r="H548" s="59" t="s">
        <v>2191</v>
      </c>
      <c r="I548" s="59" t="s">
        <v>4574</v>
      </c>
      <c r="J548" s="59" t="s">
        <v>12635</v>
      </c>
      <c r="K548" s="59" t="s">
        <v>2191</v>
      </c>
      <c r="L548" s="59" t="s">
        <v>2191</v>
      </c>
      <c r="M548" s="59" t="s">
        <v>2191</v>
      </c>
      <c r="N548" s="59" t="s">
        <v>2191</v>
      </c>
      <c r="O548" s="59" t="s">
        <v>2191</v>
      </c>
      <c r="P548" s="59" t="s">
        <v>2191</v>
      </c>
      <c r="Q548" s="59" t="s">
        <v>2191</v>
      </c>
      <c r="R548" s="59" t="s">
        <v>2191</v>
      </c>
      <c r="S548" s="59" t="s">
        <v>2191</v>
      </c>
      <c r="T548" s="59" t="s">
        <v>2191</v>
      </c>
      <c r="U548" s="59" t="s">
        <v>2191</v>
      </c>
      <c r="V548" s="59" t="s">
        <v>16454</v>
      </c>
      <c r="W548" s="59" t="s">
        <v>2191</v>
      </c>
      <c r="X548" s="59" t="s">
        <v>2191</v>
      </c>
      <c r="Y548" s="59" t="s">
        <v>2191</v>
      </c>
      <c r="Z548" s="59" t="s">
        <v>2191</v>
      </c>
      <c r="AA548" s="59" t="s">
        <v>2191</v>
      </c>
      <c r="AB548" s="59" t="s">
        <v>14386</v>
      </c>
      <c r="AC548" s="59" t="s">
        <v>2191</v>
      </c>
      <c r="AD548" s="59" t="s">
        <v>2191</v>
      </c>
      <c r="AE548" s="59" t="s">
        <v>2191</v>
      </c>
      <c r="AF548" s="59" t="s">
        <v>2191</v>
      </c>
      <c r="AG548" s="59" t="s">
        <v>2191</v>
      </c>
      <c r="AH548" s="59" t="s">
        <v>2191</v>
      </c>
      <c r="AI548" s="59" t="s">
        <v>2191</v>
      </c>
      <c r="AJ548" s="59" t="s">
        <v>2191</v>
      </c>
      <c r="AK548" s="59" t="s">
        <v>2191</v>
      </c>
      <c r="AL548" s="59" t="s">
        <v>2191</v>
      </c>
      <c r="AM548" s="59" t="s">
        <v>2191</v>
      </c>
      <c r="AN548" s="59" t="s">
        <v>2191</v>
      </c>
      <c r="AO548" s="59" t="s">
        <v>12632</v>
      </c>
      <c r="AP548" s="59" t="s">
        <v>12631</v>
      </c>
      <c r="AQ548" s="59" t="s">
        <v>2191</v>
      </c>
      <c r="AR548" s="59" t="s">
        <v>2191</v>
      </c>
      <c r="AS548" s="59" t="s">
        <v>2191</v>
      </c>
      <c r="AT548" s="59" t="s">
        <v>13112</v>
      </c>
      <c r="AU548" s="59">
        <v>2022</v>
      </c>
      <c r="AV548" s="59">
        <v>54</v>
      </c>
      <c r="AW548" s="59">
        <v>6</v>
      </c>
      <c r="AX548" s="59" t="s">
        <v>2191</v>
      </c>
      <c r="AY548" s="59" t="s">
        <v>2191</v>
      </c>
      <c r="AZ548" s="59" t="s">
        <v>2191</v>
      </c>
      <c r="BA548" s="59" t="s">
        <v>2191</v>
      </c>
      <c r="BB548" s="59">
        <v>1803</v>
      </c>
      <c r="BC548" s="59">
        <v>1837</v>
      </c>
      <c r="BD548" s="59" t="s">
        <v>2191</v>
      </c>
      <c r="BE548" s="59" t="s">
        <v>4573</v>
      </c>
      <c r="BF548" s="59" t="str">
        <f>HYPERLINK("http://dx.doi.org/10.1111/jmcb.12877","http://dx.doi.org/10.1111/jmcb.12877")</f>
        <v>http://dx.doi.org/10.1111/jmcb.12877</v>
      </c>
      <c r="BG548" s="59" t="s">
        <v>2191</v>
      </c>
      <c r="BH548" s="59" t="s">
        <v>14336</v>
      </c>
      <c r="BI548" s="59" t="s">
        <v>2191</v>
      </c>
      <c r="BJ548" s="59" t="s">
        <v>2191</v>
      </c>
      <c r="BK548" s="59" t="s">
        <v>2191</v>
      </c>
      <c r="BL548" s="59" t="s">
        <v>2191</v>
      </c>
      <c r="BM548" s="59" t="s">
        <v>2191</v>
      </c>
      <c r="BN548" s="59" t="s">
        <v>2191</v>
      </c>
      <c r="BO548" s="59" t="s">
        <v>2191</v>
      </c>
      <c r="BP548" s="59" t="s">
        <v>2191</v>
      </c>
      <c r="BQ548" s="59" t="s">
        <v>2191</v>
      </c>
      <c r="BR548" s="59" t="s">
        <v>2191</v>
      </c>
      <c r="BS548" s="59" t="s">
        <v>16453</v>
      </c>
      <c r="BT548" s="59" t="str">
        <f>HYPERLINK("https%3A%2F%2Fwww.webofscience.com%2Fwos%2Fwoscc%2Ffull-record%2FWOS:000723110000001","View Full Record in Web of Science")</f>
        <v>View Full Record in Web of Science</v>
      </c>
      <c r="BX548" s="37" t="str">
        <f>VLOOKUP(BE548,[2]scopus!$N$2:$N$1043,1,FALSE)</f>
        <v>10.1111/jmcb.12877</v>
      </c>
    </row>
    <row r="549" spans="1:76" x14ac:dyDescent="0.15">
      <c r="A549" s="59" t="s">
        <v>12379</v>
      </c>
      <c r="B549" s="59" t="s">
        <v>16452</v>
      </c>
      <c r="C549" s="59" t="s">
        <v>2191</v>
      </c>
      <c r="D549" s="59" t="s">
        <v>2191</v>
      </c>
      <c r="E549" s="59" t="s">
        <v>2191</v>
      </c>
      <c r="F549" s="59" t="s">
        <v>16451</v>
      </c>
      <c r="G549" s="59" t="s">
        <v>2191</v>
      </c>
      <c r="H549" s="59" t="s">
        <v>2191</v>
      </c>
      <c r="I549" s="59" t="s">
        <v>4306</v>
      </c>
      <c r="J549" s="59" t="s">
        <v>13503</v>
      </c>
      <c r="K549" s="59" t="s">
        <v>2191</v>
      </c>
      <c r="L549" s="59" t="s">
        <v>2191</v>
      </c>
      <c r="M549" s="59" t="s">
        <v>2191</v>
      </c>
      <c r="N549" s="59" t="s">
        <v>2191</v>
      </c>
      <c r="O549" s="59" t="s">
        <v>2191</v>
      </c>
      <c r="P549" s="59" t="s">
        <v>2191</v>
      </c>
      <c r="Q549" s="59" t="s">
        <v>2191</v>
      </c>
      <c r="R549" s="59" t="s">
        <v>2191</v>
      </c>
      <c r="S549" s="59" t="s">
        <v>2191</v>
      </c>
      <c r="T549" s="59" t="s">
        <v>2191</v>
      </c>
      <c r="U549" s="59" t="s">
        <v>2191</v>
      </c>
      <c r="V549" s="59" t="s">
        <v>16450</v>
      </c>
      <c r="W549" s="59" t="s">
        <v>2191</v>
      </c>
      <c r="X549" s="59" t="s">
        <v>2191</v>
      </c>
      <c r="Y549" s="59" t="s">
        <v>2191</v>
      </c>
      <c r="Z549" s="59" t="s">
        <v>2191</v>
      </c>
      <c r="AA549" s="59" t="s">
        <v>16449</v>
      </c>
      <c r="AB549" s="59" t="s">
        <v>16448</v>
      </c>
      <c r="AC549" s="59" t="s">
        <v>2191</v>
      </c>
      <c r="AD549" s="59" t="s">
        <v>2191</v>
      </c>
      <c r="AE549" s="59" t="s">
        <v>2191</v>
      </c>
      <c r="AF549" s="59" t="s">
        <v>2191</v>
      </c>
      <c r="AG549" s="59" t="s">
        <v>2191</v>
      </c>
      <c r="AH549" s="59" t="s">
        <v>2191</v>
      </c>
      <c r="AI549" s="59" t="s">
        <v>2191</v>
      </c>
      <c r="AJ549" s="59" t="s">
        <v>2191</v>
      </c>
      <c r="AK549" s="59" t="s">
        <v>2191</v>
      </c>
      <c r="AL549" s="59" t="s">
        <v>2191</v>
      </c>
      <c r="AM549" s="59" t="s">
        <v>2191</v>
      </c>
      <c r="AN549" s="59" t="s">
        <v>2191</v>
      </c>
      <c r="AO549" s="59" t="s">
        <v>13501</v>
      </c>
      <c r="AP549" s="59" t="s">
        <v>15682</v>
      </c>
      <c r="AQ549" s="59" t="s">
        <v>2191</v>
      </c>
      <c r="AR549" s="59" t="s">
        <v>2191</v>
      </c>
      <c r="AS549" s="59" t="s">
        <v>2191</v>
      </c>
      <c r="AT549" s="59" t="s">
        <v>12574</v>
      </c>
      <c r="AU549" s="59">
        <v>2020</v>
      </c>
      <c r="AV549" s="59">
        <v>51</v>
      </c>
      <c r="AW549" s="59">
        <v>2</v>
      </c>
      <c r="AX549" s="59" t="s">
        <v>2191</v>
      </c>
      <c r="AY549" s="59" t="s">
        <v>2191</v>
      </c>
      <c r="AZ549" s="59" t="s">
        <v>2191</v>
      </c>
      <c r="BA549" s="59" t="s">
        <v>2191</v>
      </c>
      <c r="BB549" s="59">
        <v>218</v>
      </c>
      <c r="BC549" s="59">
        <v>243</v>
      </c>
      <c r="BD549" s="59" t="s">
        <v>2191</v>
      </c>
      <c r="BE549" s="59" t="s">
        <v>4305</v>
      </c>
      <c r="BF549" s="59" t="str">
        <f>HYPERLINK("http://dx.doi.org/10.1057/s41267-019-00273-1","http://dx.doi.org/10.1057/s41267-019-00273-1")</f>
        <v>http://dx.doi.org/10.1057/s41267-019-00273-1</v>
      </c>
      <c r="BG549" s="59" t="s">
        <v>2191</v>
      </c>
      <c r="BH549" s="59" t="s">
        <v>16447</v>
      </c>
      <c r="BI549" s="59" t="s">
        <v>2191</v>
      </c>
      <c r="BJ549" s="59" t="s">
        <v>2191</v>
      </c>
      <c r="BK549" s="59" t="s">
        <v>2191</v>
      </c>
      <c r="BL549" s="59" t="s">
        <v>2191</v>
      </c>
      <c r="BM549" s="59" t="s">
        <v>2191</v>
      </c>
      <c r="BN549" s="59" t="s">
        <v>2191</v>
      </c>
      <c r="BO549" s="59" t="s">
        <v>2191</v>
      </c>
      <c r="BP549" s="59" t="s">
        <v>2191</v>
      </c>
      <c r="BQ549" s="59" t="s">
        <v>2191</v>
      </c>
      <c r="BR549" s="59" t="s">
        <v>2191</v>
      </c>
      <c r="BS549" s="59" t="s">
        <v>16446</v>
      </c>
      <c r="BT549" s="59" t="str">
        <f>HYPERLINK("https%3A%2F%2Fwww.webofscience.com%2Fwos%2Fwoscc%2Ffull-record%2FWOS:000492552900001","View Full Record in Web of Science")</f>
        <v>View Full Record in Web of Science</v>
      </c>
      <c r="BX549" s="37" t="str">
        <f>VLOOKUP(BE549,[2]scopus!$N$2:$N$1043,1,FALSE)</f>
        <v>10.1057/s41267-019-00273-1</v>
      </c>
    </row>
    <row r="550" spans="1:76" x14ac:dyDescent="0.15">
      <c r="A550" s="59" t="s">
        <v>12379</v>
      </c>
      <c r="B550" s="59" t="s">
        <v>16445</v>
      </c>
      <c r="C550" s="59" t="s">
        <v>2191</v>
      </c>
      <c r="D550" s="59" t="s">
        <v>2191</v>
      </c>
      <c r="E550" s="59" t="s">
        <v>2191</v>
      </c>
      <c r="F550" s="59" t="s">
        <v>16444</v>
      </c>
      <c r="G550" s="59" t="s">
        <v>2191</v>
      </c>
      <c r="H550" s="59" t="s">
        <v>2191</v>
      </c>
      <c r="I550" s="59" t="s">
        <v>16443</v>
      </c>
      <c r="J550" s="59" t="s">
        <v>12405</v>
      </c>
      <c r="K550" s="59" t="s">
        <v>2191</v>
      </c>
      <c r="L550" s="59" t="s">
        <v>2191</v>
      </c>
      <c r="M550" s="59" t="s">
        <v>2191</v>
      </c>
      <c r="N550" s="59" t="s">
        <v>2191</v>
      </c>
      <c r="O550" s="59" t="s">
        <v>2191</v>
      </c>
      <c r="P550" s="59" t="s">
        <v>2191</v>
      </c>
      <c r="Q550" s="59" t="s">
        <v>2191</v>
      </c>
      <c r="R550" s="59" t="s">
        <v>2191</v>
      </c>
      <c r="S550" s="59" t="s">
        <v>2191</v>
      </c>
      <c r="T550" s="59" t="s">
        <v>2191</v>
      </c>
      <c r="U550" s="59" t="s">
        <v>2191</v>
      </c>
      <c r="V550" s="59" t="s">
        <v>16442</v>
      </c>
      <c r="W550" s="59" t="s">
        <v>2191</v>
      </c>
      <c r="X550" s="59" t="s">
        <v>2191</v>
      </c>
      <c r="Y550" s="59" t="s">
        <v>2191</v>
      </c>
      <c r="Z550" s="59" t="s">
        <v>2191</v>
      </c>
      <c r="AA550" s="59" t="s">
        <v>2191</v>
      </c>
      <c r="AB550" s="59" t="s">
        <v>16053</v>
      </c>
      <c r="AC550" s="59" t="s">
        <v>2191</v>
      </c>
      <c r="AD550" s="59" t="s">
        <v>2191</v>
      </c>
      <c r="AE550" s="59" t="s">
        <v>2191</v>
      </c>
      <c r="AF550" s="59" t="s">
        <v>2191</v>
      </c>
      <c r="AG550" s="59" t="s">
        <v>2191</v>
      </c>
      <c r="AH550" s="59" t="s">
        <v>2191</v>
      </c>
      <c r="AI550" s="59" t="s">
        <v>2191</v>
      </c>
      <c r="AJ550" s="59" t="s">
        <v>2191</v>
      </c>
      <c r="AK550" s="59" t="s">
        <v>2191</v>
      </c>
      <c r="AL550" s="59" t="s">
        <v>2191</v>
      </c>
      <c r="AM550" s="59" t="s">
        <v>2191</v>
      </c>
      <c r="AN550" s="59" t="s">
        <v>2191</v>
      </c>
      <c r="AO550" s="59" t="s">
        <v>12401</v>
      </c>
      <c r="AP550" s="59" t="s">
        <v>12400</v>
      </c>
      <c r="AQ550" s="59" t="s">
        <v>2191</v>
      </c>
      <c r="AR550" s="59" t="s">
        <v>2191</v>
      </c>
      <c r="AS550" s="59" t="s">
        <v>2191</v>
      </c>
      <c r="AT550" s="59" t="s">
        <v>13112</v>
      </c>
      <c r="AU550" s="59">
        <v>2020</v>
      </c>
      <c r="AV550" s="59">
        <v>95</v>
      </c>
      <c r="AW550" s="59">
        <v>5</v>
      </c>
      <c r="AX550" s="59" t="s">
        <v>2191</v>
      </c>
      <c r="AY550" s="59" t="s">
        <v>2191</v>
      </c>
      <c r="AZ550" s="59" t="s">
        <v>2191</v>
      </c>
      <c r="BA550" s="59" t="s">
        <v>2191</v>
      </c>
      <c r="BB550" s="59">
        <v>351</v>
      </c>
      <c r="BC550" s="59">
        <v>371</v>
      </c>
      <c r="BD550" s="59" t="s">
        <v>2191</v>
      </c>
      <c r="BE550" s="59" t="s">
        <v>16441</v>
      </c>
      <c r="BF550" s="59" t="str">
        <f>HYPERLINK("http://dx.doi.org/10.2308/accr-52661","http://dx.doi.org/10.2308/accr-52661")</f>
        <v>http://dx.doi.org/10.2308/accr-52661</v>
      </c>
      <c r="BG550" s="59" t="s">
        <v>2191</v>
      </c>
      <c r="BH550" s="59" t="s">
        <v>2191</v>
      </c>
      <c r="BI550" s="59" t="s">
        <v>2191</v>
      </c>
      <c r="BJ550" s="59" t="s">
        <v>2191</v>
      </c>
      <c r="BK550" s="59" t="s">
        <v>2191</v>
      </c>
      <c r="BL550" s="59" t="s">
        <v>2191</v>
      </c>
      <c r="BM550" s="59" t="s">
        <v>2191</v>
      </c>
      <c r="BN550" s="59" t="s">
        <v>2191</v>
      </c>
      <c r="BO550" s="59" t="s">
        <v>2191</v>
      </c>
      <c r="BP550" s="59" t="s">
        <v>2191</v>
      </c>
      <c r="BQ550" s="59" t="s">
        <v>2191</v>
      </c>
      <c r="BR550" s="59" t="s">
        <v>2191</v>
      </c>
      <c r="BS550" s="59" t="s">
        <v>16440</v>
      </c>
      <c r="BT550" s="59" t="str">
        <f>HYPERLINK("https%3A%2F%2Fwww.webofscience.com%2Fwos%2Fwoscc%2Ffull-record%2FWOS:000611877200015","View Full Record in Web of Science")</f>
        <v>View Full Record in Web of Science</v>
      </c>
      <c r="BX550" s="37" t="str">
        <f>VLOOKUP(BE550,[2]scopus!$N$2:$N$1043,1,FALSE)</f>
        <v>10.2308/ACCR-52661</v>
      </c>
    </row>
    <row r="551" spans="1:76" x14ac:dyDescent="0.15">
      <c r="A551" s="59" t="s">
        <v>12379</v>
      </c>
      <c r="B551" s="59" t="s">
        <v>16439</v>
      </c>
      <c r="C551" s="59" t="s">
        <v>2191</v>
      </c>
      <c r="D551" s="59" t="s">
        <v>2191</v>
      </c>
      <c r="E551" s="59" t="s">
        <v>2191</v>
      </c>
      <c r="F551" s="59" t="s">
        <v>16438</v>
      </c>
      <c r="G551" s="59" t="s">
        <v>2191</v>
      </c>
      <c r="H551" s="59" t="s">
        <v>2191</v>
      </c>
      <c r="I551" s="59" t="s">
        <v>16437</v>
      </c>
      <c r="J551" s="59" t="s">
        <v>12452</v>
      </c>
      <c r="K551" s="59" t="s">
        <v>2191</v>
      </c>
      <c r="L551" s="59" t="s">
        <v>2191</v>
      </c>
      <c r="M551" s="59" t="s">
        <v>2191</v>
      </c>
      <c r="N551" s="59" t="s">
        <v>2191</v>
      </c>
      <c r="O551" s="59" t="s">
        <v>2191</v>
      </c>
      <c r="P551" s="59" t="s">
        <v>2191</v>
      </c>
      <c r="Q551" s="59" t="s">
        <v>2191</v>
      </c>
      <c r="R551" s="59" t="s">
        <v>2191</v>
      </c>
      <c r="S551" s="59" t="s">
        <v>2191</v>
      </c>
      <c r="T551" s="59" t="s">
        <v>2191</v>
      </c>
      <c r="U551" s="59" t="s">
        <v>2191</v>
      </c>
      <c r="V551" s="59" t="s">
        <v>16436</v>
      </c>
      <c r="W551" s="59" t="s">
        <v>2191</v>
      </c>
      <c r="X551" s="59" t="s">
        <v>2191</v>
      </c>
      <c r="Y551" s="59" t="s">
        <v>2191</v>
      </c>
      <c r="Z551" s="59" t="s">
        <v>2191</v>
      </c>
      <c r="AA551" s="59" t="s">
        <v>2191</v>
      </c>
      <c r="AB551" s="59" t="s">
        <v>2191</v>
      </c>
      <c r="AC551" s="59" t="s">
        <v>2191</v>
      </c>
      <c r="AD551" s="59" t="s">
        <v>2191</v>
      </c>
      <c r="AE551" s="59" t="s">
        <v>2191</v>
      </c>
      <c r="AF551" s="59" t="s">
        <v>2191</v>
      </c>
      <c r="AG551" s="59" t="s">
        <v>2191</v>
      </c>
      <c r="AH551" s="59" t="s">
        <v>2191</v>
      </c>
      <c r="AI551" s="59" t="s">
        <v>2191</v>
      </c>
      <c r="AJ551" s="59" t="s">
        <v>2191</v>
      </c>
      <c r="AK551" s="59" t="s">
        <v>2191</v>
      </c>
      <c r="AL551" s="59" t="s">
        <v>2191</v>
      </c>
      <c r="AM551" s="59" t="s">
        <v>2191</v>
      </c>
      <c r="AN551" s="59" t="s">
        <v>2191</v>
      </c>
      <c r="AO551" s="59" t="s">
        <v>12451</v>
      </c>
      <c r="AP551" s="59" t="s">
        <v>12450</v>
      </c>
      <c r="AQ551" s="59" t="s">
        <v>2191</v>
      </c>
      <c r="AR551" s="59" t="s">
        <v>2191</v>
      </c>
      <c r="AS551" s="59" t="s">
        <v>2191</v>
      </c>
      <c r="AT551" s="59" t="s">
        <v>12713</v>
      </c>
      <c r="AU551" s="59">
        <v>2019</v>
      </c>
      <c r="AV551" s="59">
        <v>25</v>
      </c>
      <c r="AW551" s="59">
        <v>3</v>
      </c>
      <c r="AX551" s="59" t="s">
        <v>2191</v>
      </c>
      <c r="AY551" s="59" t="s">
        <v>2191</v>
      </c>
      <c r="AZ551" s="59" t="s">
        <v>2191</v>
      </c>
      <c r="BA551" s="59" t="s">
        <v>2191</v>
      </c>
      <c r="BB551" s="59">
        <v>26</v>
      </c>
      <c r="BC551" s="59">
        <v>33</v>
      </c>
      <c r="BD551" s="59" t="s">
        <v>2191</v>
      </c>
      <c r="BE551" s="59" t="s">
        <v>4018</v>
      </c>
      <c r="BF551" s="59" t="str">
        <f>HYPERLINK("http://dx.doi.org/10.3905/jsf.2019.1.087","http://dx.doi.org/10.3905/jsf.2019.1.087")</f>
        <v>http://dx.doi.org/10.3905/jsf.2019.1.087</v>
      </c>
      <c r="BG551" s="59" t="s">
        <v>2191</v>
      </c>
      <c r="BH551" s="59" t="s">
        <v>2191</v>
      </c>
      <c r="BI551" s="59" t="s">
        <v>2191</v>
      </c>
      <c r="BJ551" s="59" t="s">
        <v>2191</v>
      </c>
      <c r="BK551" s="59" t="s">
        <v>2191</v>
      </c>
      <c r="BL551" s="59" t="s">
        <v>2191</v>
      </c>
      <c r="BM551" s="59" t="s">
        <v>2191</v>
      </c>
      <c r="BN551" s="59" t="s">
        <v>2191</v>
      </c>
      <c r="BO551" s="59" t="s">
        <v>2191</v>
      </c>
      <c r="BP551" s="59" t="s">
        <v>2191</v>
      </c>
      <c r="BQ551" s="59" t="s">
        <v>2191</v>
      </c>
      <c r="BR551" s="59" t="s">
        <v>2191</v>
      </c>
      <c r="BS551" s="59" t="s">
        <v>16435</v>
      </c>
      <c r="BT551" s="59" t="str">
        <f>HYPERLINK("https%3A%2F%2Fwww.webofscience.com%2Fwos%2Fwoscc%2Ffull-record%2FWOS:000495981400005","View Full Record in Web of Science")</f>
        <v>View Full Record in Web of Science</v>
      </c>
      <c r="BX551" s="37" t="str">
        <f>VLOOKUP(BE551,[2]scopus!$N$2:$N$1043,1,FALSE)</f>
        <v>10.3905/jsf.2019.1.087</v>
      </c>
    </row>
    <row r="552" spans="1:76" x14ac:dyDescent="0.15">
      <c r="A552" s="59" t="s">
        <v>12379</v>
      </c>
      <c r="B552" s="59" t="s">
        <v>16434</v>
      </c>
      <c r="C552" s="59" t="s">
        <v>2191</v>
      </c>
      <c r="D552" s="59" t="s">
        <v>2191</v>
      </c>
      <c r="E552" s="59" t="s">
        <v>2191</v>
      </c>
      <c r="F552" s="59" t="s">
        <v>16433</v>
      </c>
      <c r="G552" s="59" t="s">
        <v>2191</v>
      </c>
      <c r="H552" s="59" t="s">
        <v>2191</v>
      </c>
      <c r="I552" s="59" t="s">
        <v>3438</v>
      </c>
      <c r="J552" s="59" t="s">
        <v>12871</v>
      </c>
      <c r="K552" s="59" t="s">
        <v>2191</v>
      </c>
      <c r="L552" s="59" t="s">
        <v>2191</v>
      </c>
      <c r="M552" s="59" t="s">
        <v>2191</v>
      </c>
      <c r="N552" s="59" t="s">
        <v>2191</v>
      </c>
      <c r="O552" s="59" t="s">
        <v>2191</v>
      </c>
      <c r="P552" s="59" t="s">
        <v>2191</v>
      </c>
      <c r="Q552" s="59" t="s">
        <v>2191</v>
      </c>
      <c r="R552" s="59" t="s">
        <v>2191</v>
      </c>
      <c r="S552" s="59" t="s">
        <v>2191</v>
      </c>
      <c r="T552" s="59" t="s">
        <v>2191</v>
      </c>
      <c r="U552" s="59" t="s">
        <v>2191</v>
      </c>
      <c r="V552" s="59" t="s">
        <v>16432</v>
      </c>
      <c r="W552" s="59" t="s">
        <v>2191</v>
      </c>
      <c r="X552" s="59" t="s">
        <v>2191</v>
      </c>
      <c r="Y552" s="59" t="s">
        <v>2191</v>
      </c>
      <c r="Z552" s="59" t="s">
        <v>2191</v>
      </c>
      <c r="AA552" s="59" t="s">
        <v>2191</v>
      </c>
      <c r="AB552" s="59" t="s">
        <v>2191</v>
      </c>
      <c r="AC552" s="59" t="s">
        <v>2191</v>
      </c>
      <c r="AD552" s="59" t="s">
        <v>2191</v>
      </c>
      <c r="AE552" s="59" t="s">
        <v>2191</v>
      </c>
      <c r="AF552" s="59" t="s">
        <v>2191</v>
      </c>
      <c r="AG552" s="59" t="s">
        <v>2191</v>
      </c>
      <c r="AH552" s="59" t="s">
        <v>2191</v>
      </c>
      <c r="AI552" s="59" t="s">
        <v>2191</v>
      </c>
      <c r="AJ552" s="59" t="s">
        <v>2191</v>
      </c>
      <c r="AK552" s="59" t="s">
        <v>2191</v>
      </c>
      <c r="AL552" s="59" t="s">
        <v>2191</v>
      </c>
      <c r="AM552" s="59" t="s">
        <v>2191</v>
      </c>
      <c r="AN552" s="59" t="s">
        <v>2191</v>
      </c>
      <c r="AO552" s="59" t="s">
        <v>12867</v>
      </c>
      <c r="AP552" s="59" t="s">
        <v>12866</v>
      </c>
      <c r="AQ552" s="59" t="s">
        <v>2191</v>
      </c>
      <c r="AR552" s="59" t="s">
        <v>2191</v>
      </c>
      <c r="AS552" s="59" t="s">
        <v>2191</v>
      </c>
      <c r="AT552" s="59" t="s">
        <v>12515</v>
      </c>
      <c r="AU552" s="59">
        <v>2012</v>
      </c>
      <c r="AV552" s="59">
        <v>21</v>
      </c>
      <c r="AW552" s="59">
        <v>1</v>
      </c>
      <c r="AX552" s="59" t="s">
        <v>2191</v>
      </c>
      <c r="AY552" s="59" t="s">
        <v>2191</v>
      </c>
      <c r="AZ552" s="59" t="s">
        <v>2191</v>
      </c>
      <c r="BA552" s="59" t="s">
        <v>2191</v>
      </c>
      <c r="BB552" s="59">
        <v>50</v>
      </c>
      <c r="BC552" s="59">
        <v>78</v>
      </c>
      <c r="BD552" s="59" t="s">
        <v>2191</v>
      </c>
      <c r="BE552" s="59" t="s">
        <v>3437</v>
      </c>
      <c r="BF552" s="59" t="str">
        <f>HYPERLINK("http://dx.doi.org/10.1016/j.jfi.2011.04.002","http://dx.doi.org/10.1016/j.jfi.2011.04.002")</f>
        <v>http://dx.doi.org/10.1016/j.jfi.2011.04.002</v>
      </c>
      <c r="BG552" s="59" t="s">
        <v>2191</v>
      </c>
      <c r="BH552" s="59" t="s">
        <v>2191</v>
      </c>
      <c r="BI552" s="59" t="s">
        <v>2191</v>
      </c>
      <c r="BJ552" s="59" t="s">
        <v>2191</v>
      </c>
      <c r="BK552" s="59" t="s">
        <v>2191</v>
      </c>
      <c r="BL552" s="59" t="s">
        <v>2191</v>
      </c>
      <c r="BM552" s="59" t="s">
        <v>2191</v>
      </c>
      <c r="BN552" s="59" t="s">
        <v>2191</v>
      </c>
      <c r="BO552" s="59" t="s">
        <v>2191</v>
      </c>
      <c r="BP552" s="59" t="s">
        <v>2191</v>
      </c>
      <c r="BQ552" s="59" t="s">
        <v>2191</v>
      </c>
      <c r="BR552" s="59" t="s">
        <v>2191</v>
      </c>
      <c r="BS552" s="59" t="s">
        <v>16431</v>
      </c>
      <c r="BT552" s="59" t="str">
        <f>HYPERLINK("https%3A%2F%2Fwww.webofscience.com%2Fwos%2Fwoscc%2Ffull-record%2FWOS:000297601800003","View Full Record in Web of Science")</f>
        <v>View Full Record in Web of Science</v>
      </c>
      <c r="BX552" s="37" t="str">
        <f>VLOOKUP(BE552,[2]scopus!$N$2:$N$1043,1,FALSE)</f>
        <v>10.1016/j.jfi.2011.04.002</v>
      </c>
    </row>
    <row r="553" spans="1:76" x14ac:dyDescent="0.15">
      <c r="A553" s="59" t="s">
        <v>12379</v>
      </c>
      <c r="B553" s="59" t="s">
        <v>16430</v>
      </c>
      <c r="C553" s="59" t="s">
        <v>2191</v>
      </c>
      <c r="D553" s="59" t="s">
        <v>2191</v>
      </c>
      <c r="E553" s="59" t="s">
        <v>2191</v>
      </c>
      <c r="F553" s="59" t="s">
        <v>16429</v>
      </c>
      <c r="G553" s="59" t="s">
        <v>2191</v>
      </c>
      <c r="H553" s="59" t="s">
        <v>2191</v>
      </c>
      <c r="I553" s="59" t="s">
        <v>4605</v>
      </c>
      <c r="J553" s="59" t="s">
        <v>14212</v>
      </c>
      <c r="K553" s="59" t="s">
        <v>2191</v>
      </c>
      <c r="L553" s="59" t="s">
        <v>2191</v>
      </c>
      <c r="M553" s="59" t="s">
        <v>2191</v>
      </c>
      <c r="N553" s="59" t="s">
        <v>2191</v>
      </c>
      <c r="O553" s="59" t="s">
        <v>2191</v>
      </c>
      <c r="P553" s="59" t="s">
        <v>2191</v>
      </c>
      <c r="Q553" s="59" t="s">
        <v>2191</v>
      </c>
      <c r="R553" s="59" t="s">
        <v>2191</v>
      </c>
      <c r="S553" s="59" t="s">
        <v>2191</v>
      </c>
      <c r="T553" s="59" t="s">
        <v>2191</v>
      </c>
      <c r="U553" s="59" t="s">
        <v>2191</v>
      </c>
      <c r="V553" s="59" t="s">
        <v>16428</v>
      </c>
      <c r="W553" s="59" t="s">
        <v>2191</v>
      </c>
      <c r="X553" s="59" t="s">
        <v>2191</v>
      </c>
      <c r="Y553" s="59" t="s">
        <v>2191</v>
      </c>
      <c r="Z553" s="59" t="s">
        <v>2191</v>
      </c>
      <c r="AA553" s="59" t="s">
        <v>16427</v>
      </c>
      <c r="AB553" s="59" t="s">
        <v>16426</v>
      </c>
      <c r="AC553" s="59" t="s">
        <v>2191</v>
      </c>
      <c r="AD553" s="59" t="s">
        <v>2191</v>
      </c>
      <c r="AE553" s="59" t="s">
        <v>2191</v>
      </c>
      <c r="AF553" s="59" t="s">
        <v>2191</v>
      </c>
      <c r="AG553" s="59" t="s">
        <v>2191</v>
      </c>
      <c r="AH553" s="59" t="s">
        <v>2191</v>
      </c>
      <c r="AI553" s="59" t="s">
        <v>2191</v>
      </c>
      <c r="AJ553" s="59" t="s">
        <v>2191</v>
      </c>
      <c r="AK553" s="59" t="s">
        <v>2191</v>
      </c>
      <c r="AL553" s="59" t="s">
        <v>2191</v>
      </c>
      <c r="AM553" s="59" t="s">
        <v>2191</v>
      </c>
      <c r="AN553" s="59" t="s">
        <v>2191</v>
      </c>
      <c r="AO553" s="59" t="s">
        <v>14209</v>
      </c>
      <c r="AP553" s="59" t="s">
        <v>14208</v>
      </c>
      <c r="AQ553" s="59" t="s">
        <v>2191</v>
      </c>
      <c r="AR553" s="59" t="s">
        <v>2191</v>
      </c>
      <c r="AS553" s="59" t="s">
        <v>2191</v>
      </c>
      <c r="AT553" s="59" t="s">
        <v>13112</v>
      </c>
      <c r="AU553" s="59">
        <v>2023</v>
      </c>
      <c r="AV553" s="59">
        <v>28</v>
      </c>
      <c r="AW553" s="59">
        <v>3</v>
      </c>
      <c r="AX553" s="59" t="s">
        <v>2191</v>
      </c>
      <c r="AY553" s="59" t="s">
        <v>2191</v>
      </c>
      <c r="AZ553" s="59" t="s">
        <v>12540</v>
      </c>
      <c r="BA553" s="59" t="s">
        <v>2191</v>
      </c>
      <c r="BB553" s="59">
        <v>1413</v>
      </c>
      <c r="BC553" s="59">
        <v>1465</v>
      </c>
      <c r="BD553" s="59" t="s">
        <v>2191</v>
      </c>
      <c r="BE553" s="59" t="s">
        <v>4604</v>
      </c>
      <c r="BF553" s="59" t="str">
        <f>HYPERLINK("http://dx.doi.org/10.1007/s11142-023-09792-7","http://dx.doi.org/10.1007/s11142-023-09792-7")</f>
        <v>http://dx.doi.org/10.1007/s11142-023-09792-7</v>
      </c>
      <c r="BG553" s="59" t="s">
        <v>2191</v>
      </c>
      <c r="BH553" s="59" t="s">
        <v>14531</v>
      </c>
      <c r="BI553" s="59" t="s">
        <v>2191</v>
      </c>
      <c r="BJ553" s="59" t="s">
        <v>2191</v>
      </c>
      <c r="BK553" s="59" t="s">
        <v>2191</v>
      </c>
      <c r="BL553" s="59" t="s">
        <v>2191</v>
      </c>
      <c r="BM553" s="59" t="s">
        <v>2191</v>
      </c>
      <c r="BN553" s="59" t="s">
        <v>2191</v>
      </c>
      <c r="BO553" s="59" t="s">
        <v>2191</v>
      </c>
      <c r="BP553" s="59" t="s">
        <v>2191</v>
      </c>
      <c r="BQ553" s="59" t="s">
        <v>2191</v>
      </c>
      <c r="BR553" s="59" t="s">
        <v>2191</v>
      </c>
      <c r="BS553" s="59" t="s">
        <v>16425</v>
      </c>
      <c r="BT553" s="59" t="str">
        <f>HYPERLINK("https%3A%2F%2Fwww.webofscience.com%2Fwos%2Fwoscc%2Ffull-record%2FWOS:001046945300001","View Full Record in Web of Science")</f>
        <v>View Full Record in Web of Science</v>
      </c>
      <c r="BX553" s="37" t="str">
        <f>VLOOKUP(BE553,[2]scopus!$N$2:$N$1043,1,FALSE)</f>
        <v>10.1007/s11142-023-09792-7</v>
      </c>
    </row>
    <row r="554" spans="1:76" x14ac:dyDescent="0.15">
      <c r="A554" s="59" t="s">
        <v>12379</v>
      </c>
      <c r="B554" s="59" t="s">
        <v>16424</v>
      </c>
      <c r="C554" s="59" t="s">
        <v>2191</v>
      </c>
      <c r="D554" s="59" t="s">
        <v>2191</v>
      </c>
      <c r="E554" s="59" t="s">
        <v>2191</v>
      </c>
      <c r="F554" s="59" t="s">
        <v>16423</v>
      </c>
      <c r="G554" s="59" t="s">
        <v>2191</v>
      </c>
      <c r="H554" s="59" t="s">
        <v>2191</v>
      </c>
      <c r="I554" s="59" t="s">
        <v>16422</v>
      </c>
      <c r="J554" s="59" t="s">
        <v>16421</v>
      </c>
      <c r="K554" s="59" t="s">
        <v>2191</v>
      </c>
      <c r="L554" s="59" t="s">
        <v>2191</v>
      </c>
      <c r="M554" s="59" t="s">
        <v>2191</v>
      </c>
      <c r="N554" s="59" t="s">
        <v>2191</v>
      </c>
      <c r="O554" s="59" t="s">
        <v>2191</v>
      </c>
      <c r="P554" s="59" t="s">
        <v>2191</v>
      </c>
      <c r="Q554" s="59" t="s">
        <v>2191</v>
      </c>
      <c r="R554" s="59" t="s">
        <v>2191</v>
      </c>
      <c r="S554" s="59" t="s">
        <v>2191</v>
      </c>
      <c r="T554" s="59" t="s">
        <v>2191</v>
      </c>
      <c r="U554" s="59" t="s">
        <v>2191</v>
      </c>
      <c r="V554" s="59" t="s">
        <v>16420</v>
      </c>
      <c r="W554" s="59" t="s">
        <v>2191</v>
      </c>
      <c r="X554" s="59" t="s">
        <v>2191</v>
      </c>
      <c r="Y554" s="59" t="s">
        <v>2191</v>
      </c>
      <c r="Z554" s="59" t="s">
        <v>2191</v>
      </c>
      <c r="AA554" s="59" t="s">
        <v>16419</v>
      </c>
      <c r="AB554" s="59" t="s">
        <v>16418</v>
      </c>
      <c r="AC554" s="59" t="s">
        <v>2191</v>
      </c>
      <c r="AD554" s="59" t="s">
        <v>2191</v>
      </c>
      <c r="AE554" s="59" t="s">
        <v>2191</v>
      </c>
      <c r="AF554" s="59" t="s">
        <v>2191</v>
      </c>
      <c r="AG554" s="59" t="s">
        <v>2191</v>
      </c>
      <c r="AH554" s="59" t="s">
        <v>2191</v>
      </c>
      <c r="AI554" s="59" t="s">
        <v>2191</v>
      </c>
      <c r="AJ554" s="59" t="s">
        <v>2191</v>
      </c>
      <c r="AK554" s="59" t="s">
        <v>2191</v>
      </c>
      <c r="AL554" s="59" t="s">
        <v>2191</v>
      </c>
      <c r="AM554" s="59" t="s">
        <v>2191</v>
      </c>
      <c r="AN554" s="59" t="s">
        <v>2191</v>
      </c>
      <c r="AO554" s="59" t="s">
        <v>16417</v>
      </c>
      <c r="AP554" s="59" t="s">
        <v>2191</v>
      </c>
      <c r="AQ554" s="59" t="s">
        <v>2191</v>
      </c>
      <c r="AR554" s="59" t="s">
        <v>2191</v>
      </c>
      <c r="AS554" s="59" t="s">
        <v>2191</v>
      </c>
      <c r="AT554" s="59" t="s">
        <v>2191</v>
      </c>
      <c r="AU554" s="59">
        <v>2012</v>
      </c>
      <c r="AV554" s="59">
        <v>12</v>
      </c>
      <c r="AW554" s="59">
        <v>1</v>
      </c>
      <c r="AX554" s="59" t="s">
        <v>2191</v>
      </c>
      <c r="AY554" s="59" t="s">
        <v>2191</v>
      </c>
      <c r="AZ554" s="59" t="s">
        <v>2191</v>
      </c>
      <c r="BA554" s="59" t="s">
        <v>2191</v>
      </c>
      <c r="BB554" s="59" t="s">
        <v>2191</v>
      </c>
      <c r="BC554" s="59" t="s">
        <v>2191</v>
      </c>
      <c r="BD554" s="59">
        <v>35</v>
      </c>
      <c r="BE554" s="59" t="s">
        <v>3411</v>
      </c>
      <c r="BF554" s="59" t="str">
        <f>HYPERLINK("http://dx.doi.org/10.1515/1935-1682.2398","http://dx.doi.org/10.1515/1935-1682.2398")</f>
        <v>http://dx.doi.org/10.1515/1935-1682.2398</v>
      </c>
      <c r="BG554" s="59" t="s">
        <v>2191</v>
      </c>
      <c r="BH554" s="59" t="s">
        <v>2191</v>
      </c>
      <c r="BI554" s="59" t="s">
        <v>2191</v>
      </c>
      <c r="BJ554" s="59" t="s">
        <v>2191</v>
      </c>
      <c r="BK554" s="59" t="s">
        <v>2191</v>
      </c>
      <c r="BL554" s="59" t="s">
        <v>2191</v>
      </c>
      <c r="BM554" s="59" t="s">
        <v>2191</v>
      </c>
      <c r="BN554" s="59" t="s">
        <v>2191</v>
      </c>
      <c r="BO554" s="59" t="s">
        <v>2191</v>
      </c>
      <c r="BP554" s="59" t="s">
        <v>2191</v>
      </c>
      <c r="BQ554" s="59" t="s">
        <v>2191</v>
      </c>
      <c r="BR554" s="59" t="s">
        <v>2191</v>
      </c>
      <c r="BS554" s="59" t="s">
        <v>16416</v>
      </c>
      <c r="BT554" s="59" t="str">
        <f>HYPERLINK("https%3A%2F%2Fwww.webofscience.com%2Fwos%2Fwoscc%2Ffull-record%2FWOS:000310689800010","View Full Record in Web of Science")</f>
        <v>View Full Record in Web of Science</v>
      </c>
      <c r="BX554" s="37" t="str">
        <f>VLOOKUP(BE554,[2]scopus!$N$2:$N$1043,1,FALSE)</f>
        <v>10.1515/1935-1682.2398</v>
      </c>
    </row>
    <row r="555" spans="1:76" x14ac:dyDescent="0.15">
      <c r="A555" s="59" t="s">
        <v>12379</v>
      </c>
      <c r="B555" s="59" t="s">
        <v>16415</v>
      </c>
      <c r="C555" s="59" t="s">
        <v>2191</v>
      </c>
      <c r="D555" s="59" t="s">
        <v>2191</v>
      </c>
      <c r="E555" s="59" t="s">
        <v>2191</v>
      </c>
      <c r="F555" s="59" t="s">
        <v>16414</v>
      </c>
      <c r="G555" s="59" t="s">
        <v>2191</v>
      </c>
      <c r="H555" s="59" t="s">
        <v>2191</v>
      </c>
      <c r="I555" s="59" t="s">
        <v>3385</v>
      </c>
      <c r="J555" s="59" t="s">
        <v>12395</v>
      </c>
      <c r="K555" s="59" t="s">
        <v>2191</v>
      </c>
      <c r="L555" s="59" t="s">
        <v>2191</v>
      </c>
      <c r="M555" s="59" t="s">
        <v>2191</v>
      </c>
      <c r="N555" s="59" t="s">
        <v>2191</v>
      </c>
      <c r="O555" s="59" t="s">
        <v>2191</v>
      </c>
      <c r="P555" s="59" t="s">
        <v>2191</v>
      </c>
      <c r="Q555" s="59" t="s">
        <v>2191</v>
      </c>
      <c r="R555" s="59" t="s">
        <v>2191</v>
      </c>
      <c r="S555" s="59" t="s">
        <v>2191</v>
      </c>
      <c r="T555" s="59" t="s">
        <v>2191</v>
      </c>
      <c r="U555" s="59" t="s">
        <v>2191</v>
      </c>
      <c r="V555" s="59" t="s">
        <v>16413</v>
      </c>
      <c r="W555" s="59" t="s">
        <v>2191</v>
      </c>
      <c r="X555" s="59" t="s">
        <v>2191</v>
      </c>
      <c r="Y555" s="59" t="s">
        <v>2191</v>
      </c>
      <c r="Z555" s="59" t="s">
        <v>2191</v>
      </c>
      <c r="AA555" s="59" t="s">
        <v>2191</v>
      </c>
      <c r="AB555" s="59" t="s">
        <v>16412</v>
      </c>
      <c r="AC555" s="59" t="s">
        <v>2191</v>
      </c>
      <c r="AD555" s="59" t="s">
        <v>2191</v>
      </c>
      <c r="AE555" s="59" t="s">
        <v>2191</v>
      </c>
      <c r="AF555" s="59" t="s">
        <v>2191</v>
      </c>
      <c r="AG555" s="59" t="s">
        <v>2191</v>
      </c>
      <c r="AH555" s="59" t="s">
        <v>2191</v>
      </c>
      <c r="AI555" s="59" t="s">
        <v>2191</v>
      </c>
      <c r="AJ555" s="59" t="s">
        <v>2191</v>
      </c>
      <c r="AK555" s="59" t="s">
        <v>2191</v>
      </c>
      <c r="AL555" s="59" t="s">
        <v>2191</v>
      </c>
      <c r="AM555" s="59" t="s">
        <v>2191</v>
      </c>
      <c r="AN555" s="59" t="s">
        <v>2191</v>
      </c>
      <c r="AO555" s="59" t="s">
        <v>12391</v>
      </c>
      <c r="AP555" s="59" t="s">
        <v>2191</v>
      </c>
      <c r="AQ555" s="59" t="s">
        <v>2191</v>
      </c>
      <c r="AR555" s="59" t="s">
        <v>2191</v>
      </c>
      <c r="AS555" s="59" t="s">
        <v>2191</v>
      </c>
      <c r="AT555" s="59" t="s">
        <v>12515</v>
      </c>
      <c r="AU555" s="59">
        <v>2014</v>
      </c>
      <c r="AV555" s="59">
        <v>111</v>
      </c>
      <c r="AW555" s="59">
        <v>1</v>
      </c>
      <c r="AX555" s="59" t="s">
        <v>2191</v>
      </c>
      <c r="AY555" s="59" t="s">
        <v>2191</v>
      </c>
      <c r="AZ555" s="59" t="s">
        <v>2191</v>
      </c>
      <c r="BA555" s="59" t="s">
        <v>2191</v>
      </c>
      <c r="BB555" s="59">
        <v>45</v>
      </c>
      <c r="BC555" s="59">
        <v>69</v>
      </c>
      <c r="BD555" s="59" t="s">
        <v>2191</v>
      </c>
      <c r="BE555" s="59" t="s">
        <v>3384</v>
      </c>
      <c r="BF555" s="59" t="str">
        <f>HYPERLINK("http://dx.doi.org/10.1016/j.jfineco.2013.08.001","http://dx.doi.org/10.1016/j.jfineco.2013.08.001")</f>
        <v>http://dx.doi.org/10.1016/j.jfineco.2013.08.001</v>
      </c>
      <c r="BG555" s="59" t="s">
        <v>2191</v>
      </c>
      <c r="BH555" s="59" t="s">
        <v>2191</v>
      </c>
      <c r="BI555" s="59" t="s">
        <v>2191</v>
      </c>
      <c r="BJ555" s="59" t="s">
        <v>2191</v>
      </c>
      <c r="BK555" s="59" t="s">
        <v>2191</v>
      </c>
      <c r="BL555" s="59" t="s">
        <v>2191</v>
      </c>
      <c r="BM555" s="59" t="s">
        <v>2191</v>
      </c>
      <c r="BN555" s="59" t="s">
        <v>2191</v>
      </c>
      <c r="BO555" s="59" t="s">
        <v>2191</v>
      </c>
      <c r="BP555" s="59" t="s">
        <v>2191</v>
      </c>
      <c r="BQ555" s="59" t="s">
        <v>2191</v>
      </c>
      <c r="BR555" s="59" t="s">
        <v>2191</v>
      </c>
      <c r="BS555" s="59" t="s">
        <v>16411</v>
      </c>
      <c r="BT555" s="59" t="str">
        <f>HYPERLINK("https%3A%2F%2Fwww.webofscience.com%2Fwos%2Fwoscc%2Ffull-record%2FWOS:000328233100003","View Full Record in Web of Science")</f>
        <v>View Full Record in Web of Science</v>
      </c>
      <c r="BX555" s="37" t="str">
        <f>VLOOKUP(BE555,[2]scopus!$N$2:$N$1043,1,FALSE)</f>
        <v>10.1016/j.jfineco.2013.08.001</v>
      </c>
    </row>
    <row r="556" spans="1:76" x14ac:dyDescent="0.15">
      <c r="A556" s="59" t="s">
        <v>12379</v>
      </c>
      <c r="B556" s="59" t="s">
        <v>16410</v>
      </c>
      <c r="C556" s="59" t="s">
        <v>2191</v>
      </c>
      <c r="D556" s="59" t="s">
        <v>2191</v>
      </c>
      <c r="E556" s="59" t="s">
        <v>2191</v>
      </c>
      <c r="F556" s="59" t="s">
        <v>16409</v>
      </c>
      <c r="G556" s="59" t="s">
        <v>2191</v>
      </c>
      <c r="H556" s="59" t="s">
        <v>2191</v>
      </c>
      <c r="I556" s="59" t="s">
        <v>4601</v>
      </c>
      <c r="J556" s="59" t="s">
        <v>12643</v>
      </c>
      <c r="K556" s="59" t="s">
        <v>2191</v>
      </c>
      <c r="L556" s="59" t="s">
        <v>2191</v>
      </c>
      <c r="M556" s="59" t="s">
        <v>2191</v>
      </c>
      <c r="N556" s="59" t="s">
        <v>2191</v>
      </c>
      <c r="O556" s="59" t="s">
        <v>2191</v>
      </c>
      <c r="P556" s="59" t="s">
        <v>2191</v>
      </c>
      <c r="Q556" s="59" t="s">
        <v>2191</v>
      </c>
      <c r="R556" s="59" t="s">
        <v>2191</v>
      </c>
      <c r="S556" s="59" t="s">
        <v>2191</v>
      </c>
      <c r="T556" s="59" t="s">
        <v>2191</v>
      </c>
      <c r="U556" s="59" t="s">
        <v>2191</v>
      </c>
      <c r="V556" s="59" t="s">
        <v>16408</v>
      </c>
      <c r="W556" s="59" t="s">
        <v>2191</v>
      </c>
      <c r="X556" s="59" t="s">
        <v>2191</v>
      </c>
      <c r="Y556" s="59" t="s">
        <v>2191</v>
      </c>
      <c r="Z556" s="59" t="s">
        <v>2191</v>
      </c>
      <c r="AA556" s="59" t="s">
        <v>16407</v>
      </c>
      <c r="AB556" s="59" t="s">
        <v>16406</v>
      </c>
      <c r="AC556" s="59" t="s">
        <v>2191</v>
      </c>
      <c r="AD556" s="59" t="s">
        <v>2191</v>
      </c>
      <c r="AE556" s="59" t="s">
        <v>2191</v>
      </c>
      <c r="AF556" s="59" t="s">
        <v>2191</v>
      </c>
      <c r="AG556" s="59" t="s">
        <v>2191</v>
      </c>
      <c r="AH556" s="59" t="s">
        <v>2191</v>
      </c>
      <c r="AI556" s="59" t="s">
        <v>2191</v>
      </c>
      <c r="AJ556" s="59" t="s">
        <v>2191</v>
      </c>
      <c r="AK556" s="59" t="s">
        <v>2191</v>
      </c>
      <c r="AL556" s="59" t="s">
        <v>2191</v>
      </c>
      <c r="AM556" s="59" t="s">
        <v>2191</v>
      </c>
      <c r="AN556" s="59" t="s">
        <v>2191</v>
      </c>
      <c r="AO556" s="59" t="s">
        <v>12640</v>
      </c>
      <c r="AP556" s="59" t="s">
        <v>12639</v>
      </c>
      <c r="AQ556" s="59" t="s">
        <v>2191</v>
      </c>
      <c r="AR556" s="59" t="s">
        <v>2191</v>
      </c>
      <c r="AS556" s="59" t="s">
        <v>2191</v>
      </c>
      <c r="AT556" s="59" t="s">
        <v>12586</v>
      </c>
      <c r="AU556" s="59">
        <v>2022</v>
      </c>
      <c r="AV556" s="59">
        <v>73</v>
      </c>
      <c r="AW556" s="59" t="s">
        <v>2191</v>
      </c>
      <c r="AX556" s="59" t="s">
        <v>2191</v>
      </c>
      <c r="AY556" s="59" t="s">
        <v>2191</v>
      </c>
      <c r="AZ556" s="59" t="s">
        <v>2191</v>
      </c>
      <c r="BA556" s="59" t="s">
        <v>2191</v>
      </c>
      <c r="BB556" s="59" t="s">
        <v>2191</v>
      </c>
      <c r="BC556" s="59" t="s">
        <v>2191</v>
      </c>
      <c r="BD556" s="59">
        <v>102181</v>
      </c>
      <c r="BE556" s="59" t="s">
        <v>4600</v>
      </c>
      <c r="BF556" s="59" t="str">
        <f>HYPERLINK("http://dx.doi.org/10.1016/j.jcorpfin.2022.102181","http://dx.doi.org/10.1016/j.jcorpfin.2022.102181")</f>
        <v>http://dx.doi.org/10.1016/j.jcorpfin.2022.102181</v>
      </c>
      <c r="BG556" s="59" t="s">
        <v>2191</v>
      </c>
      <c r="BH556" s="59" t="s">
        <v>13465</v>
      </c>
      <c r="BI556" s="59" t="s">
        <v>2191</v>
      </c>
      <c r="BJ556" s="59" t="s">
        <v>2191</v>
      </c>
      <c r="BK556" s="59" t="s">
        <v>2191</v>
      </c>
      <c r="BL556" s="59" t="s">
        <v>2191</v>
      </c>
      <c r="BM556" s="59" t="s">
        <v>2191</v>
      </c>
      <c r="BN556" s="59" t="s">
        <v>2191</v>
      </c>
      <c r="BO556" s="59" t="s">
        <v>2191</v>
      </c>
      <c r="BP556" s="59" t="s">
        <v>2191</v>
      </c>
      <c r="BQ556" s="59" t="s">
        <v>2191</v>
      </c>
      <c r="BR556" s="59" t="s">
        <v>2191</v>
      </c>
      <c r="BS556" s="59" t="s">
        <v>16405</v>
      </c>
      <c r="BT556" s="59" t="str">
        <f>HYPERLINK("https%3A%2F%2Fwww.webofscience.com%2Fwos%2Fwoscc%2Ffull-record%2FWOS:000821550400008","View Full Record in Web of Science")</f>
        <v>View Full Record in Web of Science</v>
      </c>
      <c r="BX556" s="37" t="str">
        <f>VLOOKUP(BE556,[2]scopus!$N$2:$N$1043,1,FALSE)</f>
        <v>10.1016/j.jcorpfin.2022.102181</v>
      </c>
    </row>
    <row r="557" spans="1:76" x14ac:dyDescent="0.15">
      <c r="A557" s="59" t="s">
        <v>12379</v>
      </c>
      <c r="B557" s="59" t="s">
        <v>16404</v>
      </c>
      <c r="C557" s="59" t="s">
        <v>2191</v>
      </c>
      <c r="D557" s="59" t="s">
        <v>2191</v>
      </c>
      <c r="E557" s="59" t="s">
        <v>2191</v>
      </c>
      <c r="F557" s="59" t="s">
        <v>16403</v>
      </c>
      <c r="G557" s="59" t="s">
        <v>2191</v>
      </c>
      <c r="H557" s="59" t="s">
        <v>2191</v>
      </c>
      <c r="I557" s="59" t="s">
        <v>5016</v>
      </c>
      <c r="J557" s="59" t="s">
        <v>12478</v>
      </c>
      <c r="K557" s="59" t="s">
        <v>2191</v>
      </c>
      <c r="L557" s="59" t="s">
        <v>2191</v>
      </c>
      <c r="M557" s="59" t="s">
        <v>2191</v>
      </c>
      <c r="N557" s="59" t="s">
        <v>2191</v>
      </c>
      <c r="O557" s="59" t="s">
        <v>2191</v>
      </c>
      <c r="P557" s="59" t="s">
        <v>2191</v>
      </c>
      <c r="Q557" s="59" t="s">
        <v>2191</v>
      </c>
      <c r="R557" s="59" t="s">
        <v>2191</v>
      </c>
      <c r="S557" s="59" t="s">
        <v>2191</v>
      </c>
      <c r="T557" s="59" t="s">
        <v>2191</v>
      </c>
      <c r="U557" s="59" t="s">
        <v>2191</v>
      </c>
      <c r="V557" s="59" t="s">
        <v>16402</v>
      </c>
      <c r="W557" s="59" t="s">
        <v>2191</v>
      </c>
      <c r="X557" s="59" t="s">
        <v>2191</v>
      </c>
      <c r="Y557" s="59" t="s">
        <v>2191</v>
      </c>
      <c r="Z557" s="59" t="s">
        <v>2191</v>
      </c>
      <c r="AA557" s="59" t="s">
        <v>16401</v>
      </c>
      <c r="AB557" s="59" t="s">
        <v>2191</v>
      </c>
      <c r="AC557" s="59" t="s">
        <v>2191</v>
      </c>
      <c r="AD557" s="59" t="s">
        <v>2191</v>
      </c>
      <c r="AE557" s="59" t="s">
        <v>2191</v>
      </c>
      <c r="AF557" s="59" t="s">
        <v>2191</v>
      </c>
      <c r="AG557" s="59" t="s">
        <v>2191</v>
      </c>
      <c r="AH557" s="59" t="s">
        <v>2191</v>
      </c>
      <c r="AI557" s="59" t="s">
        <v>2191</v>
      </c>
      <c r="AJ557" s="59" t="s">
        <v>2191</v>
      </c>
      <c r="AK557" s="59" t="s">
        <v>2191</v>
      </c>
      <c r="AL557" s="59" t="s">
        <v>2191</v>
      </c>
      <c r="AM557" s="59" t="s">
        <v>2191</v>
      </c>
      <c r="AN557" s="59" t="s">
        <v>2191</v>
      </c>
      <c r="AO557" s="59" t="s">
        <v>12476</v>
      </c>
      <c r="AP557" s="59" t="s">
        <v>12475</v>
      </c>
      <c r="AQ557" s="59" t="s">
        <v>2191</v>
      </c>
      <c r="AR557" s="59" t="s">
        <v>2191</v>
      </c>
      <c r="AS557" s="59" t="s">
        <v>2191</v>
      </c>
      <c r="AT557" s="59" t="s">
        <v>16400</v>
      </c>
      <c r="AU557" s="59">
        <v>2025</v>
      </c>
      <c r="AV557" s="59" t="s">
        <v>2191</v>
      </c>
      <c r="AW557" s="59" t="s">
        <v>2191</v>
      </c>
      <c r="AX557" s="59" t="s">
        <v>2191</v>
      </c>
      <c r="AY557" s="59" t="s">
        <v>2191</v>
      </c>
      <c r="AZ557" s="59" t="s">
        <v>2191</v>
      </c>
      <c r="BA557" s="59" t="s">
        <v>2191</v>
      </c>
      <c r="BB557" s="59" t="s">
        <v>2191</v>
      </c>
      <c r="BC557" s="59" t="s">
        <v>2191</v>
      </c>
      <c r="BD557" s="59" t="s">
        <v>2191</v>
      </c>
      <c r="BE557" s="59" t="s">
        <v>5015</v>
      </c>
      <c r="BF557" s="59" t="str">
        <f>HYPERLINK("http://dx.doi.org/10.1111/1467-8551.12917","http://dx.doi.org/10.1111/1467-8551.12917")</f>
        <v>http://dx.doi.org/10.1111/1467-8551.12917</v>
      </c>
      <c r="BG557" s="59" t="s">
        <v>2191</v>
      </c>
      <c r="BH557" s="59" t="s">
        <v>13825</v>
      </c>
      <c r="BI557" s="59" t="s">
        <v>2191</v>
      </c>
      <c r="BJ557" s="59" t="s">
        <v>2191</v>
      </c>
      <c r="BK557" s="59" t="s">
        <v>2191</v>
      </c>
      <c r="BL557" s="59" t="s">
        <v>2191</v>
      </c>
      <c r="BM557" s="59" t="s">
        <v>2191</v>
      </c>
      <c r="BN557" s="59" t="s">
        <v>2191</v>
      </c>
      <c r="BO557" s="59" t="s">
        <v>2191</v>
      </c>
      <c r="BP557" s="59" t="s">
        <v>2191</v>
      </c>
      <c r="BQ557" s="59" t="s">
        <v>2191</v>
      </c>
      <c r="BR557" s="59" t="s">
        <v>2191</v>
      </c>
      <c r="BS557" s="59" t="s">
        <v>16399</v>
      </c>
      <c r="BT557" s="59" t="str">
        <f>HYPERLINK("https%3A%2F%2Fwww.webofscience.com%2Fwos%2Fwoscc%2Ffull-record%2FWOS:001458412800001","View Full Record in Web of Science")</f>
        <v>View Full Record in Web of Science</v>
      </c>
      <c r="BX557" s="37" t="str">
        <f>VLOOKUP(BE557,[2]scopus!$N$2:$N$1043,1,FALSE)</f>
        <v>10.1111/1467-8551.12917</v>
      </c>
    </row>
    <row r="558" spans="1:76" x14ac:dyDescent="0.15">
      <c r="A558" s="59" t="s">
        <v>12379</v>
      </c>
      <c r="B558" s="59" t="s">
        <v>15371</v>
      </c>
      <c r="C558" s="59" t="s">
        <v>2191</v>
      </c>
      <c r="D558" s="59" t="s">
        <v>2191</v>
      </c>
      <c r="E558" s="59" t="s">
        <v>2191</v>
      </c>
      <c r="F558" s="59" t="s">
        <v>15370</v>
      </c>
      <c r="G558" s="59" t="s">
        <v>2191</v>
      </c>
      <c r="H558" s="59" t="s">
        <v>2191</v>
      </c>
      <c r="I558" s="59" t="s">
        <v>3888</v>
      </c>
      <c r="J558" s="59" t="s">
        <v>12614</v>
      </c>
      <c r="K558" s="59" t="s">
        <v>2191</v>
      </c>
      <c r="L558" s="59" t="s">
        <v>2191</v>
      </c>
      <c r="M558" s="59" t="s">
        <v>2191</v>
      </c>
      <c r="N558" s="59" t="s">
        <v>2191</v>
      </c>
      <c r="O558" s="59" t="s">
        <v>2191</v>
      </c>
      <c r="P558" s="59" t="s">
        <v>2191</v>
      </c>
      <c r="Q558" s="59" t="s">
        <v>2191</v>
      </c>
      <c r="R558" s="59" t="s">
        <v>2191</v>
      </c>
      <c r="S558" s="59" t="s">
        <v>2191</v>
      </c>
      <c r="T558" s="59" t="s">
        <v>2191</v>
      </c>
      <c r="U558" s="59" t="s">
        <v>2191</v>
      </c>
      <c r="V558" s="59" t="s">
        <v>16398</v>
      </c>
      <c r="W558" s="59" t="s">
        <v>2191</v>
      </c>
      <c r="X558" s="59" t="s">
        <v>2191</v>
      </c>
      <c r="Y558" s="59" t="s">
        <v>2191</v>
      </c>
      <c r="Z558" s="59" t="s">
        <v>2191</v>
      </c>
      <c r="AA558" s="59" t="s">
        <v>16397</v>
      </c>
      <c r="AB558" s="59" t="s">
        <v>16396</v>
      </c>
      <c r="AC558" s="59" t="s">
        <v>2191</v>
      </c>
      <c r="AD558" s="59" t="s">
        <v>2191</v>
      </c>
      <c r="AE558" s="59" t="s">
        <v>2191</v>
      </c>
      <c r="AF558" s="59" t="s">
        <v>2191</v>
      </c>
      <c r="AG558" s="59" t="s">
        <v>2191</v>
      </c>
      <c r="AH558" s="59" t="s">
        <v>2191</v>
      </c>
      <c r="AI558" s="59" t="s">
        <v>2191</v>
      </c>
      <c r="AJ558" s="59" t="s">
        <v>2191</v>
      </c>
      <c r="AK558" s="59" t="s">
        <v>2191</v>
      </c>
      <c r="AL558" s="59" t="s">
        <v>2191</v>
      </c>
      <c r="AM558" s="59" t="s">
        <v>2191</v>
      </c>
      <c r="AN558" s="59" t="s">
        <v>2191</v>
      </c>
      <c r="AO558" s="59" t="s">
        <v>12610</v>
      </c>
      <c r="AP558" s="59" t="s">
        <v>12609</v>
      </c>
      <c r="AQ558" s="59" t="s">
        <v>2191</v>
      </c>
      <c r="AR558" s="59" t="s">
        <v>2191</v>
      </c>
      <c r="AS558" s="59" t="s">
        <v>2191</v>
      </c>
      <c r="AT558" s="59" t="s">
        <v>12449</v>
      </c>
      <c r="AU558" s="59">
        <v>2018</v>
      </c>
      <c r="AV558" s="59">
        <v>47</v>
      </c>
      <c r="AW558" s="59">
        <v>2</v>
      </c>
      <c r="AX558" s="59" t="s">
        <v>2191</v>
      </c>
      <c r="AY558" s="59" t="s">
        <v>2191</v>
      </c>
      <c r="AZ558" s="59" t="s">
        <v>2191</v>
      </c>
      <c r="BA558" s="59" t="s">
        <v>2191</v>
      </c>
      <c r="BB558" s="59">
        <v>253</v>
      </c>
      <c r="BC558" s="59">
        <v>283</v>
      </c>
      <c r="BD558" s="59" t="s">
        <v>2191</v>
      </c>
      <c r="BE558" s="59" t="s">
        <v>3887</v>
      </c>
      <c r="BF558" s="59" t="str">
        <f>HYPERLINK("http://dx.doi.org/10.1111/fima.12197","http://dx.doi.org/10.1111/fima.12197")</f>
        <v>http://dx.doi.org/10.1111/fima.12197</v>
      </c>
      <c r="BG558" s="59" t="s">
        <v>2191</v>
      </c>
      <c r="BH558" s="59" t="s">
        <v>2191</v>
      </c>
      <c r="BI558" s="59" t="s">
        <v>2191</v>
      </c>
      <c r="BJ558" s="59" t="s">
        <v>2191</v>
      </c>
      <c r="BK558" s="59" t="s">
        <v>2191</v>
      </c>
      <c r="BL558" s="59" t="s">
        <v>2191</v>
      </c>
      <c r="BM558" s="59" t="s">
        <v>2191</v>
      </c>
      <c r="BN558" s="59" t="s">
        <v>2191</v>
      </c>
      <c r="BO558" s="59" t="s">
        <v>2191</v>
      </c>
      <c r="BP558" s="59" t="s">
        <v>2191</v>
      </c>
      <c r="BQ558" s="59" t="s">
        <v>2191</v>
      </c>
      <c r="BR558" s="59" t="s">
        <v>2191</v>
      </c>
      <c r="BS558" s="59" t="s">
        <v>16395</v>
      </c>
      <c r="BT558" s="59" t="str">
        <f>HYPERLINK("https%3A%2F%2Fwww.webofscience.com%2Fwos%2Fwoscc%2Ffull-record%2FWOS:000434220900002","View Full Record in Web of Science")</f>
        <v>View Full Record in Web of Science</v>
      </c>
      <c r="BX558" s="37" t="str">
        <f>VLOOKUP(BE558,[2]scopus!$N$2:$N$1043,1,FALSE)</f>
        <v>10.1111/fima.12197</v>
      </c>
    </row>
    <row r="559" spans="1:76" x14ac:dyDescent="0.15">
      <c r="A559" s="59" t="s">
        <v>12379</v>
      </c>
      <c r="B559" s="59" t="s">
        <v>16394</v>
      </c>
      <c r="C559" s="59" t="s">
        <v>2191</v>
      </c>
      <c r="D559" s="59" t="s">
        <v>2191</v>
      </c>
      <c r="E559" s="59" t="s">
        <v>2191</v>
      </c>
      <c r="F559" s="59" t="s">
        <v>16393</v>
      </c>
      <c r="G559" s="59" t="s">
        <v>2191</v>
      </c>
      <c r="H559" s="59" t="s">
        <v>2191</v>
      </c>
      <c r="I559" s="59" t="s">
        <v>4681</v>
      </c>
      <c r="J559" s="59" t="s">
        <v>12871</v>
      </c>
      <c r="K559" s="59" t="s">
        <v>2191</v>
      </c>
      <c r="L559" s="59" t="s">
        <v>2191</v>
      </c>
      <c r="M559" s="59" t="s">
        <v>2191</v>
      </c>
      <c r="N559" s="59" t="s">
        <v>2191</v>
      </c>
      <c r="O559" s="59" t="s">
        <v>2191</v>
      </c>
      <c r="P559" s="59" t="s">
        <v>2191</v>
      </c>
      <c r="Q559" s="59" t="s">
        <v>2191</v>
      </c>
      <c r="R559" s="59" t="s">
        <v>2191</v>
      </c>
      <c r="S559" s="59" t="s">
        <v>2191</v>
      </c>
      <c r="T559" s="59" t="s">
        <v>2191</v>
      </c>
      <c r="U559" s="59" t="s">
        <v>2191</v>
      </c>
      <c r="V559" s="59" t="s">
        <v>16392</v>
      </c>
      <c r="W559" s="59" t="s">
        <v>2191</v>
      </c>
      <c r="X559" s="59" t="s">
        <v>2191</v>
      </c>
      <c r="Y559" s="59" t="s">
        <v>2191</v>
      </c>
      <c r="Z559" s="59" t="s">
        <v>2191</v>
      </c>
      <c r="AA559" s="59" t="s">
        <v>16391</v>
      </c>
      <c r="AB559" s="59" t="s">
        <v>13791</v>
      </c>
      <c r="AC559" s="59" t="s">
        <v>2191</v>
      </c>
      <c r="AD559" s="59" t="s">
        <v>2191</v>
      </c>
      <c r="AE559" s="59" t="s">
        <v>2191</v>
      </c>
      <c r="AF559" s="59" t="s">
        <v>2191</v>
      </c>
      <c r="AG559" s="59" t="s">
        <v>2191</v>
      </c>
      <c r="AH559" s="59" t="s">
        <v>2191</v>
      </c>
      <c r="AI559" s="59" t="s">
        <v>2191</v>
      </c>
      <c r="AJ559" s="59" t="s">
        <v>2191</v>
      </c>
      <c r="AK559" s="59" t="s">
        <v>2191</v>
      </c>
      <c r="AL559" s="59" t="s">
        <v>2191</v>
      </c>
      <c r="AM559" s="59" t="s">
        <v>2191</v>
      </c>
      <c r="AN559" s="59" t="s">
        <v>2191</v>
      </c>
      <c r="AO559" s="59" t="s">
        <v>12867</v>
      </c>
      <c r="AP559" s="59" t="s">
        <v>12866</v>
      </c>
      <c r="AQ559" s="59" t="s">
        <v>2191</v>
      </c>
      <c r="AR559" s="59" t="s">
        <v>2191</v>
      </c>
      <c r="AS559" s="59" t="s">
        <v>2191</v>
      </c>
      <c r="AT559" s="59" t="s">
        <v>12515</v>
      </c>
      <c r="AU559" s="59">
        <v>2024</v>
      </c>
      <c r="AV559" s="59">
        <v>57</v>
      </c>
      <c r="AW559" s="59" t="s">
        <v>2191</v>
      </c>
      <c r="AX559" s="59" t="s">
        <v>2191</v>
      </c>
      <c r="AY559" s="59" t="s">
        <v>2191</v>
      </c>
      <c r="AZ559" s="59" t="s">
        <v>2191</v>
      </c>
      <c r="BA559" s="59" t="s">
        <v>2191</v>
      </c>
      <c r="BB559" s="59" t="s">
        <v>2191</v>
      </c>
      <c r="BC559" s="59" t="s">
        <v>2191</v>
      </c>
      <c r="BD559" s="59">
        <v>101065</v>
      </c>
      <c r="BE559" s="59" t="s">
        <v>4680</v>
      </c>
      <c r="BF559" s="59" t="str">
        <f>HYPERLINK("http://dx.doi.org/10.1016/j.jfi.2023.101065","http://dx.doi.org/10.1016/j.jfi.2023.101065")</f>
        <v>http://dx.doi.org/10.1016/j.jfi.2023.101065</v>
      </c>
      <c r="BG559" s="59" t="s">
        <v>2191</v>
      </c>
      <c r="BH559" s="59" t="s">
        <v>13091</v>
      </c>
      <c r="BI559" s="59" t="s">
        <v>2191</v>
      </c>
      <c r="BJ559" s="59" t="s">
        <v>2191</v>
      </c>
      <c r="BK559" s="59" t="s">
        <v>2191</v>
      </c>
      <c r="BL559" s="59" t="s">
        <v>2191</v>
      </c>
      <c r="BM559" s="59" t="s">
        <v>2191</v>
      </c>
      <c r="BN559" s="59" t="s">
        <v>2191</v>
      </c>
      <c r="BO559" s="59" t="s">
        <v>2191</v>
      </c>
      <c r="BP559" s="59" t="s">
        <v>2191</v>
      </c>
      <c r="BQ559" s="59" t="s">
        <v>2191</v>
      </c>
      <c r="BR559" s="59" t="s">
        <v>2191</v>
      </c>
      <c r="BS559" s="59" t="s">
        <v>16390</v>
      </c>
      <c r="BT559" s="59" t="str">
        <f>HYPERLINK("https%3A%2F%2Fwww.webofscience.com%2Fwos%2Fwoscc%2Ffull-record%2FWOS:001122609900001","View Full Record in Web of Science")</f>
        <v>View Full Record in Web of Science</v>
      </c>
      <c r="BX559" s="37" t="str">
        <f>VLOOKUP(BE559,[2]scopus!$N$2:$N$1043,1,FALSE)</f>
        <v>10.1016/j.jfi.2023.101065</v>
      </c>
    </row>
    <row r="560" spans="1:76" x14ac:dyDescent="0.15">
      <c r="A560" s="59" t="s">
        <v>12379</v>
      </c>
      <c r="B560" s="59" t="s">
        <v>16389</v>
      </c>
      <c r="C560" s="59" t="s">
        <v>2191</v>
      </c>
      <c r="D560" s="59" t="s">
        <v>2191</v>
      </c>
      <c r="E560" s="59" t="s">
        <v>2191</v>
      </c>
      <c r="F560" s="59" t="s">
        <v>16388</v>
      </c>
      <c r="G560" s="59" t="s">
        <v>2191</v>
      </c>
      <c r="H560" s="59" t="s">
        <v>2191</v>
      </c>
      <c r="I560" s="59" t="s">
        <v>2411</v>
      </c>
      <c r="J560" s="59" t="s">
        <v>12621</v>
      </c>
      <c r="K560" s="59" t="s">
        <v>2191</v>
      </c>
      <c r="L560" s="59" t="s">
        <v>2191</v>
      </c>
      <c r="M560" s="59" t="s">
        <v>2191</v>
      </c>
      <c r="N560" s="59" t="s">
        <v>2191</v>
      </c>
      <c r="O560" s="59" t="s">
        <v>2191</v>
      </c>
      <c r="P560" s="59" t="s">
        <v>2191</v>
      </c>
      <c r="Q560" s="59" t="s">
        <v>2191</v>
      </c>
      <c r="R560" s="59" t="s">
        <v>2191</v>
      </c>
      <c r="S560" s="59" t="s">
        <v>2191</v>
      </c>
      <c r="T560" s="59" t="s">
        <v>2191</v>
      </c>
      <c r="U560" s="59" t="s">
        <v>2191</v>
      </c>
      <c r="V560" s="59" t="s">
        <v>16387</v>
      </c>
      <c r="W560" s="59" t="s">
        <v>2191</v>
      </c>
      <c r="X560" s="59" t="s">
        <v>2191</v>
      </c>
      <c r="Y560" s="59" t="s">
        <v>2191</v>
      </c>
      <c r="Z560" s="59" t="s">
        <v>2191</v>
      </c>
      <c r="AA560" s="59" t="s">
        <v>2191</v>
      </c>
      <c r="AB560" s="59" t="s">
        <v>2191</v>
      </c>
      <c r="AC560" s="59" t="s">
        <v>2191</v>
      </c>
      <c r="AD560" s="59" t="s">
        <v>2191</v>
      </c>
      <c r="AE560" s="59" t="s">
        <v>2191</v>
      </c>
      <c r="AF560" s="59" t="s">
        <v>2191</v>
      </c>
      <c r="AG560" s="59" t="s">
        <v>2191</v>
      </c>
      <c r="AH560" s="59" t="s">
        <v>2191</v>
      </c>
      <c r="AI560" s="59" t="s">
        <v>2191</v>
      </c>
      <c r="AJ560" s="59" t="s">
        <v>2191</v>
      </c>
      <c r="AK560" s="59" t="s">
        <v>2191</v>
      </c>
      <c r="AL560" s="59" t="s">
        <v>2191</v>
      </c>
      <c r="AM560" s="59" t="s">
        <v>2191</v>
      </c>
      <c r="AN560" s="59" t="s">
        <v>2191</v>
      </c>
      <c r="AO560" s="59" t="s">
        <v>12618</v>
      </c>
      <c r="AP560" s="59" t="s">
        <v>12674</v>
      </c>
      <c r="AQ560" s="59" t="s">
        <v>2191</v>
      </c>
      <c r="AR560" s="59" t="s">
        <v>2191</v>
      </c>
      <c r="AS560" s="59" t="s">
        <v>2191</v>
      </c>
      <c r="AT560" s="59" t="s">
        <v>12390</v>
      </c>
      <c r="AU560" s="59">
        <v>2020</v>
      </c>
      <c r="AV560" s="59">
        <v>33</v>
      </c>
      <c r="AW560" s="59">
        <v>8</v>
      </c>
      <c r="AX560" s="59" t="s">
        <v>2191</v>
      </c>
      <c r="AY560" s="59" t="s">
        <v>2191</v>
      </c>
      <c r="AZ560" s="59" t="s">
        <v>2191</v>
      </c>
      <c r="BA560" s="59" t="s">
        <v>2191</v>
      </c>
      <c r="BB560" s="59">
        <v>3766</v>
      </c>
      <c r="BC560" s="59">
        <v>3803</v>
      </c>
      <c r="BD560" s="59" t="s">
        <v>2191</v>
      </c>
      <c r="BE560" s="59" t="s">
        <v>2410</v>
      </c>
      <c r="BF560" s="59" t="str">
        <f>HYPERLINK("http://dx.doi.org/10.1093/rfs/hhz128","http://dx.doi.org/10.1093/rfs/hhz128")</f>
        <v>http://dx.doi.org/10.1093/rfs/hhz128</v>
      </c>
      <c r="BG560" s="59" t="s">
        <v>2191</v>
      </c>
      <c r="BH560" s="59" t="s">
        <v>2191</v>
      </c>
      <c r="BI560" s="59" t="s">
        <v>2191</v>
      </c>
      <c r="BJ560" s="59" t="s">
        <v>2191</v>
      </c>
      <c r="BK560" s="59" t="s">
        <v>2191</v>
      </c>
      <c r="BL560" s="59" t="s">
        <v>2191</v>
      </c>
      <c r="BM560" s="59" t="s">
        <v>2191</v>
      </c>
      <c r="BN560" s="59" t="s">
        <v>2191</v>
      </c>
      <c r="BO560" s="59" t="s">
        <v>2191</v>
      </c>
      <c r="BP560" s="59" t="s">
        <v>2191</v>
      </c>
      <c r="BQ560" s="59" t="s">
        <v>2191</v>
      </c>
      <c r="BR560" s="59" t="s">
        <v>2191</v>
      </c>
      <c r="BS560" s="59" t="s">
        <v>16386</v>
      </c>
      <c r="BT560" s="59" t="str">
        <f>HYPERLINK("https%3A%2F%2Fwww.webofscience.com%2Fwos%2Fwoscc%2Ffull-record%2FWOS:000577312900009","View Full Record in Web of Science")</f>
        <v>View Full Record in Web of Science</v>
      </c>
      <c r="BX560" s="37" t="e">
        <f>VLOOKUP(BE560,[2]scopus!$N$2:$N$1043,1,FALSE)</f>
        <v>#N/A</v>
      </c>
    </row>
    <row r="561" spans="1:76" x14ac:dyDescent="0.15">
      <c r="A561" s="59" t="s">
        <v>12379</v>
      </c>
      <c r="B561" s="59" t="s">
        <v>16385</v>
      </c>
      <c r="C561" s="59" t="s">
        <v>2191</v>
      </c>
      <c r="D561" s="59" t="s">
        <v>2191</v>
      </c>
      <c r="E561" s="59" t="s">
        <v>2191</v>
      </c>
      <c r="F561" s="59" t="s">
        <v>16384</v>
      </c>
      <c r="G561" s="59" t="s">
        <v>2191</v>
      </c>
      <c r="H561" s="59" t="s">
        <v>2191</v>
      </c>
      <c r="I561" s="59" t="s">
        <v>2409</v>
      </c>
      <c r="J561" s="59" t="s">
        <v>16383</v>
      </c>
      <c r="K561" s="59" t="s">
        <v>2191</v>
      </c>
      <c r="L561" s="59" t="s">
        <v>2191</v>
      </c>
      <c r="M561" s="59" t="s">
        <v>2191</v>
      </c>
      <c r="N561" s="59" t="s">
        <v>2191</v>
      </c>
      <c r="O561" s="59" t="s">
        <v>2191</v>
      </c>
      <c r="P561" s="59" t="s">
        <v>2191</v>
      </c>
      <c r="Q561" s="59" t="s">
        <v>2191</v>
      </c>
      <c r="R561" s="59" t="s">
        <v>2191</v>
      </c>
      <c r="S561" s="59" t="s">
        <v>2191</v>
      </c>
      <c r="T561" s="59" t="s">
        <v>2191</v>
      </c>
      <c r="U561" s="59" t="s">
        <v>2191</v>
      </c>
      <c r="V561" s="59" t="s">
        <v>16382</v>
      </c>
      <c r="W561" s="59" t="s">
        <v>2191</v>
      </c>
      <c r="X561" s="59" t="s">
        <v>2191</v>
      </c>
      <c r="Y561" s="59" t="s">
        <v>2191</v>
      </c>
      <c r="Z561" s="59" t="s">
        <v>2191</v>
      </c>
      <c r="AA561" s="59" t="s">
        <v>16381</v>
      </c>
      <c r="AB561" s="59" t="s">
        <v>2191</v>
      </c>
      <c r="AC561" s="59" t="s">
        <v>2191</v>
      </c>
      <c r="AD561" s="59" t="s">
        <v>2191</v>
      </c>
      <c r="AE561" s="59" t="s">
        <v>2191</v>
      </c>
      <c r="AF561" s="59" t="s">
        <v>2191</v>
      </c>
      <c r="AG561" s="59" t="s">
        <v>2191</v>
      </c>
      <c r="AH561" s="59" t="s">
        <v>2191</v>
      </c>
      <c r="AI561" s="59" t="s">
        <v>2191</v>
      </c>
      <c r="AJ561" s="59" t="s">
        <v>2191</v>
      </c>
      <c r="AK561" s="59" t="s">
        <v>2191</v>
      </c>
      <c r="AL561" s="59" t="s">
        <v>2191</v>
      </c>
      <c r="AM561" s="59" t="s">
        <v>2191</v>
      </c>
      <c r="AN561" s="59" t="s">
        <v>2191</v>
      </c>
      <c r="AO561" s="59" t="s">
        <v>16380</v>
      </c>
      <c r="AP561" s="59" t="s">
        <v>16379</v>
      </c>
      <c r="AQ561" s="59" t="s">
        <v>2191</v>
      </c>
      <c r="AR561" s="59" t="s">
        <v>2191</v>
      </c>
      <c r="AS561" s="59" t="s">
        <v>2191</v>
      </c>
      <c r="AT561" s="59" t="s">
        <v>16378</v>
      </c>
      <c r="AU561" s="59">
        <v>2024</v>
      </c>
      <c r="AV561" s="59">
        <v>15</v>
      </c>
      <c r="AW561" s="59">
        <v>6</v>
      </c>
      <c r="AX561" s="59" t="s">
        <v>2191</v>
      </c>
      <c r="AY561" s="59" t="s">
        <v>2191</v>
      </c>
      <c r="AZ561" s="59" t="s">
        <v>2191</v>
      </c>
      <c r="BA561" s="59" t="s">
        <v>2191</v>
      </c>
      <c r="BB561" s="59">
        <v>1378</v>
      </c>
      <c r="BC561" s="59">
        <v>1407</v>
      </c>
      <c r="BD561" s="59" t="s">
        <v>2191</v>
      </c>
      <c r="BE561" s="59" t="s">
        <v>2408</v>
      </c>
      <c r="BF561" s="59" t="str">
        <f>HYPERLINK("http://dx.doi.org/10.1108/SAMPJ-02-2023-0054","http://dx.doi.org/10.1108/SAMPJ-02-2023-0054")</f>
        <v>http://dx.doi.org/10.1108/SAMPJ-02-2023-0054</v>
      </c>
      <c r="BG561" s="59" t="s">
        <v>2191</v>
      </c>
      <c r="BH561" s="59" t="s">
        <v>15830</v>
      </c>
      <c r="BI561" s="59" t="s">
        <v>2191</v>
      </c>
      <c r="BJ561" s="59" t="s">
        <v>2191</v>
      </c>
      <c r="BK561" s="59" t="s">
        <v>2191</v>
      </c>
      <c r="BL561" s="59" t="s">
        <v>2191</v>
      </c>
      <c r="BM561" s="59" t="s">
        <v>2191</v>
      </c>
      <c r="BN561" s="59" t="s">
        <v>2191</v>
      </c>
      <c r="BO561" s="59" t="s">
        <v>2191</v>
      </c>
      <c r="BP561" s="59" t="s">
        <v>2191</v>
      </c>
      <c r="BQ561" s="59" t="s">
        <v>2191</v>
      </c>
      <c r="BR561" s="59" t="s">
        <v>2191</v>
      </c>
      <c r="BS561" s="59" t="s">
        <v>16377</v>
      </c>
      <c r="BT561" s="59" t="str">
        <f>HYPERLINK("https%3A%2F%2Fwww.webofscience.com%2Fwos%2Fwoscc%2Ffull-record%2FWOS:001251492800001","View Full Record in Web of Science")</f>
        <v>View Full Record in Web of Science</v>
      </c>
      <c r="BX561" s="37" t="e">
        <f>VLOOKUP(BE561,[2]scopus!$N$2:$N$1043,1,FALSE)</f>
        <v>#N/A</v>
      </c>
    </row>
    <row r="562" spans="1:76" x14ac:dyDescent="0.15">
      <c r="A562" s="59" t="s">
        <v>12379</v>
      </c>
      <c r="B562" s="59" t="s">
        <v>16376</v>
      </c>
      <c r="C562" s="59" t="s">
        <v>2191</v>
      </c>
      <c r="D562" s="59" t="s">
        <v>2191</v>
      </c>
      <c r="E562" s="59" t="s">
        <v>2191</v>
      </c>
      <c r="F562" s="59" t="s">
        <v>16375</v>
      </c>
      <c r="G562" s="59" t="s">
        <v>2191</v>
      </c>
      <c r="H562" s="59" t="s">
        <v>2191</v>
      </c>
      <c r="I562" s="59" t="s">
        <v>2407</v>
      </c>
      <c r="J562" s="59" t="s">
        <v>16374</v>
      </c>
      <c r="K562" s="59" t="s">
        <v>2191</v>
      </c>
      <c r="L562" s="59" t="s">
        <v>2191</v>
      </c>
      <c r="M562" s="59" t="s">
        <v>2191</v>
      </c>
      <c r="N562" s="59" t="s">
        <v>2191</v>
      </c>
      <c r="O562" s="59" t="s">
        <v>2191</v>
      </c>
      <c r="P562" s="59" t="s">
        <v>2191</v>
      </c>
      <c r="Q562" s="59" t="s">
        <v>2191</v>
      </c>
      <c r="R562" s="59" t="s">
        <v>2191</v>
      </c>
      <c r="S562" s="59" t="s">
        <v>2191</v>
      </c>
      <c r="T562" s="59" t="s">
        <v>2191</v>
      </c>
      <c r="U562" s="59" t="s">
        <v>2191</v>
      </c>
      <c r="V562" s="59" t="s">
        <v>16373</v>
      </c>
      <c r="W562" s="59" t="s">
        <v>2191</v>
      </c>
      <c r="X562" s="59" t="s">
        <v>2191</v>
      </c>
      <c r="Y562" s="59" t="s">
        <v>2191</v>
      </c>
      <c r="Z562" s="59" t="s">
        <v>2191</v>
      </c>
      <c r="AA562" s="59" t="s">
        <v>16372</v>
      </c>
      <c r="AB562" s="59" t="s">
        <v>16371</v>
      </c>
      <c r="AC562" s="59" t="s">
        <v>2191</v>
      </c>
      <c r="AD562" s="59" t="s">
        <v>2191</v>
      </c>
      <c r="AE562" s="59" t="s">
        <v>2191</v>
      </c>
      <c r="AF562" s="59" t="s">
        <v>2191</v>
      </c>
      <c r="AG562" s="59" t="s">
        <v>2191</v>
      </c>
      <c r="AH562" s="59" t="s">
        <v>2191</v>
      </c>
      <c r="AI562" s="59" t="s">
        <v>2191</v>
      </c>
      <c r="AJ562" s="59" t="s">
        <v>2191</v>
      </c>
      <c r="AK562" s="59" t="s">
        <v>2191</v>
      </c>
      <c r="AL562" s="59" t="s">
        <v>2191</v>
      </c>
      <c r="AM562" s="59" t="s">
        <v>2191</v>
      </c>
      <c r="AN562" s="59" t="s">
        <v>2191</v>
      </c>
      <c r="AO562" s="59" t="s">
        <v>16370</v>
      </c>
      <c r="AP562" s="59" t="s">
        <v>16369</v>
      </c>
      <c r="AQ562" s="59" t="s">
        <v>2191</v>
      </c>
      <c r="AR562" s="59" t="s">
        <v>2191</v>
      </c>
      <c r="AS562" s="59" t="s">
        <v>2191</v>
      </c>
      <c r="AT562" s="59" t="s">
        <v>13112</v>
      </c>
      <c r="AU562" s="59">
        <v>2010</v>
      </c>
      <c r="AV562" s="59">
        <v>47</v>
      </c>
      <c r="AW562" s="59">
        <v>6</v>
      </c>
      <c r="AX562" s="59" t="s">
        <v>2191</v>
      </c>
      <c r="AY562" s="59" t="s">
        <v>2191</v>
      </c>
      <c r="AZ562" s="59" t="s">
        <v>2191</v>
      </c>
      <c r="BA562" s="59" t="s">
        <v>2191</v>
      </c>
      <c r="BB562" s="59">
        <v>995</v>
      </c>
      <c r="BC562" s="59">
        <v>1019</v>
      </c>
      <c r="BD562" s="59" t="s">
        <v>2191</v>
      </c>
      <c r="BE562" s="59" t="s">
        <v>2406</v>
      </c>
      <c r="BF562" s="59" t="str">
        <f>HYPERLINK("http://dx.doi.org/10.1111/j.1467-6486.2009.00897.x","http://dx.doi.org/10.1111/j.1467-6486.2009.00897.x")</f>
        <v>http://dx.doi.org/10.1111/j.1467-6486.2009.00897.x</v>
      </c>
      <c r="BG562" s="59" t="s">
        <v>2191</v>
      </c>
      <c r="BH562" s="59" t="s">
        <v>2191</v>
      </c>
      <c r="BI562" s="59" t="s">
        <v>2191</v>
      </c>
      <c r="BJ562" s="59" t="s">
        <v>2191</v>
      </c>
      <c r="BK562" s="59" t="s">
        <v>2191</v>
      </c>
      <c r="BL562" s="59" t="s">
        <v>2191</v>
      </c>
      <c r="BM562" s="59" t="s">
        <v>2191</v>
      </c>
      <c r="BN562" s="59" t="s">
        <v>2191</v>
      </c>
      <c r="BO562" s="59" t="s">
        <v>2191</v>
      </c>
      <c r="BP562" s="59" t="s">
        <v>2191</v>
      </c>
      <c r="BQ562" s="59" t="s">
        <v>2191</v>
      </c>
      <c r="BR562" s="59" t="s">
        <v>2191</v>
      </c>
      <c r="BS562" s="59" t="s">
        <v>16368</v>
      </c>
      <c r="BT562" s="59" t="str">
        <f>HYPERLINK("https%3A%2F%2Fwww.webofscience.com%2Fwos%2Fwoscc%2Ffull-record%2FWOS:000280151100004","View Full Record in Web of Science")</f>
        <v>View Full Record in Web of Science</v>
      </c>
      <c r="BX562" s="37" t="e">
        <f>VLOOKUP(BE562,[2]scopus!$N$2:$N$1043,1,FALSE)</f>
        <v>#N/A</v>
      </c>
    </row>
    <row r="563" spans="1:76" x14ac:dyDescent="0.15">
      <c r="A563" s="59" t="s">
        <v>12379</v>
      </c>
      <c r="B563" s="59" t="s">
        <v>16367</v>
      </c>
      <c r="C563" s="59" t="s">
        <v>2191</v>
      </c>
      <c r="D563" s="59" t="s">
        <v>2191</v>
      </c>
      <c r="E563" s="59" t="s">
        <v>2191</v>
      </c>
      <c r="F563" s="59" t="s">
        <v>16366</v>
      </c>
      <c r="G563" s="59" t="s">
        <v>2191</v>
      </c>
      <c r="H563" s="59" t="s">
        <v>2191</v>
      </c>
      <c r="I563" s="59" t="s">
        <v>4279</v>
      </c>
      <c r="J563" s="59" t="s">
        <v>16365</v>
      </c>
      <c r="K563" s="59" t="s">
        <v>2191</v>
      </c>
      <c r="L563" s="59" t="s">
        <v>2191</v>
      </c>
      <c r="M563" s="59" t="s">
        <v>2191</v>
      </c>
      <c r="N563" s="59" t="s">
        <v>2191</v>
      </c>
      <c r="O563" s="59" t="s">
        <v>2191</v>
      </c>
      <c r="P563" s="59" t="s">
        <v>2191</v>
      </c>
      <c r="Q563" s="59" t="s">
        <v>2191</v>
      </c>
      <c r="R563" s="59" t="s">
        <v>2191</v>
      </c>
      <c r="S563" s="59" t="s">
        <v>2191</v>
      </c>
      <c r="T563" s="59" t="s">
        <v>2191</v>
      </c>
      <c r="U563" s="59" t="s">
        <v>2191</v>
      </c>
      <c r="V563" s="59" t="s">
        <v>16364</v>
      </c>
      <c r="W563" s="59" t="s">
        <v>2191</v>
      </c>
      <c r="X563" s="59" t="s">
        <v>2191</v>
      </c>
      <c r="Y563" s="59" t="s">
        <v>2191</v>
      </c>
      <c r="Z563" s="59" t="s">
        <v>2191</v>
      </c>
      <c r="AA563" s="59" t="s">
        <v>2191</v>
      </c>
      <c r="AB563" s="59" t="s">
        <v>2191</v>
      </c>
      <c r="AC563" s="59" t="s">
        <v>2191</v>
      </c>
      <c r="AD563" s="59" t="s">
        <v>2191</v>
      </c>
      <c r="AE563" s="59" t="s">
        <v>2191</v>
      </c>
      <c r="AF563" s="59" t="s">
        <v>2191</v>
      </c>
      <c r="AG563" s="59" t="s">
        <v>2191</v>
      </c>
      <c r="AH563" s="59" t="s">
        <v>2191</v>
      </c>
      <c r="AI563" s="59" t="s">
        <v>2191</v>
      </c>
      <c r="AJ563" s="59" t="s">
        <v>2191</v>
      </c>
      <c r="AK563" s="59" t="s">
        <v>2191</v>
      </c>
      <c r="AL563" s="59" t="s">
        <v>2191</v>
      </c>
      <c r="AM563" s="59" t="s">
        <v>2191</v>
      </c>
      <c r="AN563" s="59" t="s">
        <v>2191</v>
      </c>
      <c r="AO563" s="59" t="s">
        <v>16363</v>
      </c>
      <c r="AP563" s="59" t="s">
        <v>16362</v>
      </c>
      <c r="AQ563" s="59" t="s">
        <v>2191</v>
      </c>
      <c r="AR563" s="59" t="s">
        <v>2191</v>
      </c>
      <c r="AS563" s="59" t="s">
        <v>2191</v>
      </c>
      <c r="AT563" s="59" t="s">
        <v>16361</v>
      </c>
      <c r="AU563" s="59">
        <v>2021</v>
      </c>
      <c r="AV563" s="59">
        <v>19</v>
      </c>
      <c r="AW563" s="59">
        <v>5</v>
      </c>
      <c r="AX563" s="59" t="s">
        <v>2191</v>
      </c>
      <c r="AY563" s="59" t="s">
        <v>2191</v>
      </c>
      <c r="AZ563" s="59" t="s">
        <v>2191</v>
      </c>
      <c r="BA563" s="59" t="s">
        <v>2191</v>
      </c>
      <c r="BB563" s="59">
        <v>921</v>
      </c>
      <c r="BC563" s="59">
        <v>938</v>
      </c>
      <c r="BD563" s="59" t="s">
        <v>2191</v>
      </c>
      <c r="BE563" s="59" t="s">
        <v>4278</v>
      </c>
      <c r="BF563" s="59" t="str">
        <f>HYPERLINK("http://dx.doi.org/10.1108/JFRA-06-2020-0153","http://dx.doi.org/10.1108/JFRA-06-2020-0153")</f>
        <v>http://dx.doi.org/10.1108/JFRA-06-2020-0153</v>
      </c>
      <c r="BG563" s="59" t="s">
        <v>2191</v>
      </c>
      <c r="BH563" s="59" t="s">
        <v>14267</v>
      </c>
      <c r="BI563" s="59" t="s">
        <v>2191</v>
      </c>
      <c r="BJ563" s="59" t="s">
        <v>2191</v>
      </c>
      <c r="BK563" s="59" t="s">
        <v>2191</v>
      </c>
      <c r="BL563" s="59" t="s">
        <v>2191</v>
      </c>
      <c r="BM563" s="59" t="s">
        <v>2191</v>
      </c>
      <c r="BN563" s="59" t="s">
        <v>2191</v>
      </c>
      <c r="BO563" s="59" t="s">
        <v>2191</v>
      </c>
      <c r="BP563" s="59" t="s">
        <v>2191</v>
      </c>
      <c r="BQ563" s="59" t="s">
        <v>2191</v>
      </c>
      <c r="BR563" s="59" t="s">
        <v>2191</v>
      </c>
      <c r="BS563" s="59" t="s">
        <v>16360</v>
      </c>
      <c r="BT563" s="59" t="str">
        <f>HYPERLINK("https%3A%2F%2Fwww.webofscience.com%2Fwos%2Fwoscc%2Ffull-record%2FWOS:000661547800001","View Full Record in Web of Science")</f>
        <v>View Full Record in Web of Science</v>
      </c>
      <c r="BX563" s="37" t="str">
        <f>VLOOKUP(BE563,[2]scopus!$N$2:$N$1043,1,FALSE)</f>
        <v>10.1108/JFRA-06-2020-0153</v>
      </c>
    </row>
    <row r="564" spans="1:76" x14ac:dyDescent="0.15">
      <c r="A564" s="59" t="s">
        <v>12379</v>
      </c>
      <c r="B564" s="59" t="s">
        <v>16359</v>
      </c>
      <c r="C564" s="59" t="s">
        <v>2191</v>
      </c>
      <c r="D564" s="59" t="s">
        <v>2191</v>
      </c>
      <c r="E564" s="59" t="s">
        <v>2191</v>
      </c>
      <c r="F564" s="59" t="s">
        <v>16358</v>
      </c>
      <c r="G564" s="59" t="s">
        <v>2191</v>
      </c>
      <c r="H564" s="59" t="s">
        <v>2191</v>
      </c>
      <c r="I564" s="59" t="s">
        <v>2405</v>
      </c>
      <c r="J564" s="59" t="s">
        <v>16357</v>
      </c>
      <c r="K564" s="59" t="s">
        <v>2191</v>
      </c>
      <c r="L564" s="59" t="s">
        <v>2191</v>
      </c>
      <c r="M564" s="59" t="s">
        <v>2191</v>
      </c>
      <c r="N564" s="59" t="s">
        <v>2191</v>
      </c>
      <c r="O564" s="59" t="s">
        <v>2191</v>
      </c>
      <c r="P564" s="59" t="s">
        <v>2191</v>
      </c>
      <c r="Q564" s="59" t="s">
        <v>2191</v>
      </c>
      <c r="R564" s="59" t="s">
        <v>2191</v>
      </c>
      <c r="S564" s="59" t="s">
        <v>2191</v>
      </c>
      <c r="T564" s="59" t="s">
        <v>2191</v>
      </c>
      <c r="U564" s="59" t="s">
        <v>2191</v>
      </c>
      <c r="V564" s="59" t="s">
        <v>16356</v>
      </c>
      <c r="W564" s="59" t="s">
        <v>2191</v>
      </c>
      <c r="X564" s="59" t="s">
        <v>2191</v>
      </c>
      <c r="Y564" s="59" t="s">
        <v>2191</v>
      </c>
      <c r="Z564" s="59" t="s">
        <v>2191</v>
      </c>
      <c r="AA564" s="59" t="s">
        <v>16355</v>
      </c>
      <c r="AB564" s="59" t="s">
        <v>2191</v>
      </c>
      <c r="AC564" s="59" t="s">
        <v>2191</v>
      </c>
      <c r="AD564" s="59" t="s">
        <v>2191</v>
      </c>
      <c r="AE564" s="59" t="s">
        <v>2191</v>
      </c>
      <c r="AF564" s="59" t="s">
        <v>2191</v>
      </c>
      <c r="AG564" s="59" t="s">
        <v>2191</v>
      </c>
      <c r="AH564" s="59" t="s">
        <v>2191</v>
      </c>
      <c r="AI564" s="59" t="s">
        <v>2191</v>
      </c>
      <c r="AJ564" s="59" t="s">
        <v>2191</v>
      </c>
      <c r="AK564" s="59" t="s">
        <v>2191</v>
      </c>
      <c r="AL564" s="59" t="s">
        <v>2191</v>
      </c>
      <c r="AM564" s="59" t="s">
        <v>2191</v>
      </c>
      <c r="AN564" s="59" t="s">
        <v>2191</v>
      </c>
      <c r="AO564" s="59" t="s">
        <v>16354</v>
      </c>
      <c r="AP564" s="59" t="s">
        <v>2191</v>
      </c>
      <c r="AQ564" s="59" t="s">
        <v>2191</v>
      </c>
      <c r="AR564" s="59" t="s">
        <v>2191</v>
      </c>
      <c r="AS564" s="59" t="s">
        <v>2191</v>
      </c>
      <c r="AT564" s="59" t="s">
        <v>2191</v>
      </c>
      <c r="AU564" s="59">
        <v>2020</v>
      </c>
      <c r="AV564" s="59">
        <v>5</v>
      </c>
      <c r="AW564" s="59">
        <v>1</v>
      </c>
      <c r="AX564" s="59" t="s">
        <v>2191</v>
      </c>
      <c r="AY564" s="59" t="s">
        <v>2191</v>
      </c>
      <c r="AZ564" s="59" t="s">
        <v>2191</v>
      </c>
      <c r="BA564" s="59" t="s">
        <v>2191</v>
      </c>
      <c r="BB564" s="59">
        <v>1</v>
      </c>
      <c r="BC564" s="59">
        <v>100</v>
      </c>
      <c r="BD564" s="59" t="s">
        <v>2191</v>
      </c>
      <c r="BE564" s="59" t="s">
        <v>2404</v>
      </c>
      <c r="BF564" s="59" t="str">
        <f>HYPERLINK("http://dx.doi.org/10.1561/0100000012","http://dx.doi.org/10.1561/0100000012")</f>
        <v>http://dx.doi.org/10.1561/0100000012</v>
      </c>
      <c r="BG564" s="59" t="s">
        <v>2191</v>
      </c>
      <c r="BH564" s="59" t="s">
        <v>2191</v>
      </c>
      <c r="BI564" s="59" t="s">
        <v>2191</v>
      </c>
      <c r="BJ564" s="59" t="s">
        <v>2191</v>
      </c>
      <c r="BK564" s="59" t="s">
        <v>2191</v>
      </c>
      <c r="BL564" s="59" t="s">
        <v>2191</v>
      </c>
      <c r="BM564" s="59" t="s">
        <v>2191</v>
      </c>
      <c r="BN564" s="59" t="s">
        <v>2191</v>
      </c>
      <c r="BO564" s="59" t="s">
        <v>2191</v>
      </c>
      <c r="BP564" s="59" t="s">
        <v>2191</v>
      </c>
      <c r="BQ564" s="59" t="s">
        <v>2191</v>
      </c>
      <c r="BR564" s="59" t="s">
        <v>2191</v>
      </c>
      <c r="BS564" s="59" t="s">
        <v>16353</v>
      </c>
      <c r="BT564" s="59" t="str">
        <f>HYPERLINK("https%3A%2F%2Fwww.webofscience.com%2Fwos%2Fwoscc%2Ffull-record%2FWOS:000512326700001","View Full Record in Web of Science")</f>
        <v>View Full Record in Web of Science</v>
      </c>
      <c r="BX564" s="37" t="e">
        <f>VLOOKUP(BE564,[2]scopus!$N$2:$N$1043,1,FALSE)</f>
        <v>#N/A</v>
      </c>
    </row>
    <row r="565" spans="1:76" x14ac:dyDescent="0.15">
      <c r="A565" s="59" t="s">
        <v>12379</v>
      </c>
      <c r="B565" s="59" t="s">
        <v>16352</v>
      </c>
      <c r="C565" s="59" t="s">
        <v>2191</v>
      </c>
      <c r="D565" s="59" t="s">
        <v>2191</v>
      </c>
      <c r="E565" s="59" t="s">
        <v>2191</v>
      </c>
      <c r="F565" s="59" t="s">
        <v>16351</v>
      </c>
      <c r="G565" s="59" t="s">
        <v>2191</v>
      </c>
      <c r="H565" s="59" t="s">
        <v>2191</v>
      </c>
      <c r="I565" s="59" t="s">
        <v>3484</v>
      </c>
      <c r="J565" s="59" t="s">
        <v>12577</v>
      </c>
      <c r="K565" s="59" t="s">
        <v>2191</v>
      </c>
      <c r="L565" s="59" t="s">
        <v>2191</v>
      </c>
      <c r="M565" s="59" t="s">
        <v>2191</v>
      </c>
      <c r="N565" s="59" t="s">
        <v>2191</v>
      </c>
      <c r="O565" s="59" t="s">
        <v>2191</v>
      </c>
      <c r="P565" s="59" t="s">
        <v>2191</v>
      </c>
      <c r="Q565" s="59" t="s">
        <v>2191</v>
      </c>
      <c r="R565" s="59" t="s">
        <v>2191</v>
      </c>
      <c r="S565" s="59" t="s">
        <v>2191</v>
      </c>
      <c r="T565" s="59" t="s">
        <v>2191</v>
      </c>
      <c r="U565" s="59" t="s">
        <v>2191</v>
      </c>
      <c r="V565" s="59" t="s">
        <v>16350</v>
      </c>
      <c r="W565" s="59" t="s">
        <v>2191</v>
      </c>
      <c r="X565" s="59" t="s">
        <v>2191</v>
      </c>
      <c r="Y565" s="59" t="s">
        <v>2191</v>
      </c>
      <c r="Z565" s="59" t="s">
        <v>2191</v>
      </c>
      <c r="AA565" s="59" t="s">
        <v>2191</v>
      </c>
      <c r="AB565" s="59" t="s">
        <v>2191</v>
      </c>
      <c r="AC565" s="59" t="s">
        <v>2191</v>
      </c>
      <c r="AD565" s="59" t="s">
        <v>2191</v>
      </c>
      <c r="AE565" s="59" t="s">
        <v>2191</v>
      </c>
      <c r="AF565" s="59" t="s">
        <v>2191</v>
      </c>
      <c r="AG565" s="59" t="s">
        <v>2191</v>
      </c>
      <c r="AH565" s="59" t="s">
        <v>2191</v>
      </c>
      <c r="AI565" s="59" t="s">
        <v>2191</v>
      </c>
      <c r="AJ565" s="59" t="s">
        <v>2191</v>
      </c>
      <c r="AK565" s="59" t="s">
        <v>2191</v>
      </c>
      <c r="AL565" s="59" t="s">
        <v>2191</v>
      </c>
      <c r="AM565" s="59" t="s">
        <v>2191</v>
      </c>
      <c r="AN565" s="59" t="s">
        <v>2191</v>
      </c>
      <c r="AO565" s="59" t="s">
        <v>12575</v>
      </c>
      <c r="AP565" s="59" t="s">
        <v>2191</v>
      </c>
      <c r="AQ565" s="59" t="s">
        <v>2191</v>
      </c>
      <c r="AR565" s="59" t="s">
        <v>2191</v>
      </c>
      <c r="AS565" s="59" t="s">
        <v>2191</v>
      </c>
      <c r="AT565" s="59" t="s">
        <v>12668</v>
      </c>
      <c r="AU565" s="59">
        <v>2011</v>
      </c>
      <c r="AV565" s="59">
        <v>35</v>
      </c>
      <c r="AW565" s="59">
        <v>5</v>
      </c>
      <c r="AX565" s="59" t="s">
        <v>2191</v>
      </c>
      <c r="AY565" s="59" t="s">
        <v>2191</v>
      </c>
      <c r="AZ565" s="59" t="s">
        <v>2191</v>
      </c>
      <c r="BA565" s="59" t="s">
        <v>2191</v>
      </c>
      <c r="BB565" s="59">
        <v>1041</v>
      </c>
      <c r="BC565" s="59">
        <v>1056</v>
      </c>
      <c r="BD565" s="59" t="s">
        <v>2191</v>
      </c>
      <c r="BE565" s="59" t="s">
        <v>3483</v>
      </c>
      <c r="BF565" s="59" t="str">
        <f>HYPERLINK("http://dx.doi.org/10.1016/j.jbankfin.2010.09.023","http://dx.doi.org/10.1016/j.jbankfin.2010.09.023")</f>
        <v>http://dx.doi.org/10.1016/j.jbankfin.2010.09.023</v>
      </c>
      <c r="BG565" s="59" t="s">
        <v>2191</v>
      </c>
      <c r="BH565" s="59" t="s">
        <v>2191</v>
      </c>
      <c r="BI565" s="59" t="s">
        <v>2191</v>
      </c>
      <c r="BJ565" s="59" t="s">
        <v>2191</v>
      </c>
      <c r="BK565" s="59" t="s">
        <v>2191</v>
      </c>
      <c r="BL565" s="59" t="s">
        <v>2191</v>
      </c>
      <c r="BM565" s="59" t="s">
        <v>2191</v>
      </c>
      <c r="BN565" s="59" t="s">
        <v>2191</v>
      </c>
      <c r="BO565" s="59" t="s">
        <v>2191</v>
      </c>
      <c r="BP565" s="59" t="s">
        <v>2191</v>
      </c>
      <c r="BQ565" s="59" t="s">
        <v>2191</v>
      </c>
      <c r="BR565" s="59" t="s">
        <v>2191</v>
      </c>
      <c r="BS565" s="59" t="s">
        <v>16349</v>
      </c>
      <c r="BT565" s="59" t="str">
        <f>HYPERLINK("https%3A%2F%2Fwww.webofscience.com%2Fwos%2Fwoscc%2Ffull-record%2FWOS:000289389900002","View Full Record in Web of Science")</f>
        <v>View Full Record in Web of Science</v>
      </c>
      <c r="BX565" s="37" t="str">
        <f>VLOOKUP(BE565,[2]scopus!$N$2:$N$1043,1,FALSE)</f>
        <v>10.1016/j.jbankfin.2010.09.023</v>
      </c>
    </row>
    <row r="566" spans="1:76" x14ac:dyDescent="0.15">
      <c r="A566" s="59" t="s">
        <v>12379</v>
      </c>
      <c r="B566" s="59" t="s">
        <v>16348</v>
      </c>
      <c r="C566" s="59" t="s">
        <v>2191</v>
      </c>
      <c r="D566" s="59" t="s">
        <v>2191</v>
      </c>
      <c r="E566" s="59" t="s">
        <v>2191</v>
      </c>
      <c r="F566" s="59" t="s">
        <v>16347</v>
      </c>
      <c r="G566" s="59" t="s">
        <v>2191</v>
      </c>
      <c r="H566" s="59" t="s">
        <v>2191</v>
      </c>
      <c r="I566" s="59" t="s">
        <v>2403</v>
      </c>
      <c r="J566" s="59" t="s">
        <v>15752</v>
      </c>
      <c r="K566" s="59" t="s">
        <v>2191</v>
      </c>
      <c r="L566" s="59" t="s">
        <v>2191</v>
      </c>
      <c r="M566" s="59" t="s">
        <v>2191</v>
      </c>
      <c r="N566" s="59" t="s">
        <v>2191</v>
      </c>
      <c r="O566" s="59" t="s">
        <v>2191</v>
      </c>
      <c r="P566" s="59" t="s">
        <v>2191</v>
      </c>
      <c r="Q566" s="59" t="s">
        <v>2191</v>
      </c>
      <c r="R566" s="59" t="s">
        <v>2191</v>
      </c>
      <c r="S566" s="59" t="s">
        <v>2191</v>
      </c>
      <c r="T566" s="59" t="s">
        <v>2191</v>
      </c>
      <c r="U566" s="59" t="s">
        <v>2191</v>
      </c>
      <c r="V566" s="59" t="s">
        <v>16346</v>
      </c>
      <c r="W566" s="59" t="s">
        <v>2191</v>
      </c>
      <c r="X566" s="59" t="s">
        <v>2191</v>
      </c>
      <c r="Y566" s="59" t="s">
        <v>2191</v>
      </c>
      <c r="Z566" s="59" t="s">
        <v>2191</v>
      </c>
      <c r="AA566" s="59" t="s">
        <v>16345</v>
      </c>
      <c r="AB566" s="59" t="s">
        <v>2191</v>
      </c>
      <c r="AC566" s="59" t="s">
        <v>2191</v>
      </c>
      <c r="AD566" s="59" t="s">
        <v>2191</v>
      </c>
      <c r="AE566" s="59" t="s">
        <v>2191</v>
      </c>
      <c r="AF566" s="59" t="s">
        <v>2191</v>
      </c>
      <c r="AG566" s="59" t="s">
        <v>2191</v>
      </c>
      <c r="AH566" s="59" t="s">
        <v>2191</v>
      </c>
      <c r="AI566" s="59" t="s">
        <v>2191</v>
      </c>
      <c r="AJ566" s="59" t="s">
        <v>2191</v>
      </c>
      <c r="AK566" s="59" t="s">
        <v>2191</v>
      </c>
      <c r="AL566" s="59" t="s">
        <v>2191</v>
      </c>
      <c r="AM566" s="59" t="s">
        <v>2191</v>
      </c>
      <c r="AN566" s="59" t="s">
        <v>2191</v>
      </c>
      <c r="AO566" s="59" t="s">
        <v>15751</v>
      </c>
      <c r="AP566" s="59" t="s">
        <v>15750</v>
      </c>
      <c r="AQ566" s="59" t="s">
        <v>2191</v>
      </c>
      <c r="AR566" s="59" t="s">
        <v>2191</v>
      </c>
      <c r="AS566" s="59" t="s">
        <v>2191</v>
      </c>
      <c r="AT566" s="59" t="s">
        <v>12449</v>
      </c>
      <c r="AU566" s="59">
        <v>2015</v>
      </c>
      <c r="AV566" s="59">
        <v>27</v>
      </c>
      <c r="AW566" s="59">
        <v>3</v>
      </c>
      <c r="AX566" s="59" t="s">
        <v>2191</v>
      </c>
      <c r="AY566" s="59" t="s">
        <v>2191</v>
      </c>
      <c r="AZ566" s="59" t="s">
        <v>2191</v>
      </c>
      <c r="BA566" s="59" t="s">
        <v>2191</v>
      </c>
      <c r="BB566" s="59">
        <v>96</v>
      </c>
      <c r="BC566" s="59" t="s">
        <v>14439</v>
      </c>
      <c r="BD566" s="59" t="s">
        <v>2191</v>
      </c>
      <c r="BE566" s="59" t="s">
        <v>2402</v>
      </c>
      <c r="BF566" s="59" t="str">
        <f>HYPERLINK("http://dx.doi.org/10.1111/jacf.12133","http://dx.doi.org/10.1111/jacf.12133")</f>
        <v>http://dx.doi.org/10.1111/jacf.12133</v>
      </c>
      <c r="BG566" s="59" t="s">
        <v>2191</v>
      </c>
      <c r="BH566" s="59" t="s">
        <v>2191</v>
      </c>
      <c r="BI566" s="59" t="s">
        <v>2191</v>
      </c>
      <c r="BJ566" s="59" t="s">
        <v>2191</v>
      </c>
      <c r="BK566" s="59" t="s">
        <v>2191</v>
      </c>
      <c r="BL566" s="59" t="s">
        <v>2191</v>
      </c>
      <c r="BM566" s="59" t="s">
        <v>2191</v>
      </c>
      <c r="BN566" s="59" t="s">
        <v>2191</v>
      </c>
      <c r="BO566" s="59" t="s">
        <v>2191</v>
      </c>
      <c r="BP566" s="59" t="s">
        <v>2191</v>
      </c>
      <c r="BQ566" s="59" t="s">
        <v>2191</v>
      </c>
      <c r="BR566" s="59" t="s">
        <v>2191</v>
      </c>
      <c r="BS566" s="59" t="s">
        <v>16344</v>
      </c>
      <c r="BT566" s="59" t="str">
        <f>HYPERLINK("https%3A%2F%2Fwww.webofscience.com%2Fwos%2Fwoscc%2Ffull-record%2FWOS:000211615300009","View Full Record in Web of Science")</f>
        <v>View Full Record in Web of Science</v>
      </c>
      <c r="BX566" s="37" t="e">
        <f>VLOOKUP(BE566,[2]scopus!$N$2:$N$1043,1,FALSE)</f>
        <v>#N/A</v>
      </c>
    </row>
    <row r="567" spans="1:76" x14ac:dyDescent="0.15">
      <c r="A567" s="59" t="s">
        <v>12379</v>
      </c>
      <c r="B567" s="59" t="s">
        <v>16343</v>
      </c>
      <c r="C567" s="59" t="s">
        <v>2191</v>
      </c>
      <c r="D567" s="59" t="s">
        <v>2191</v>
      </c>
      <c r="E567" s="59" t="s">
        <v>2191</v>
      </c>
      <c r="F567" s="59" t="s">
        <v>16342</v>
      </c>
      <c r="G567" s="59" t="s">
        <v>2191</v>
      </c>
      <c r="H567" s="59" t="s">
        <v>2191</v>
      </c>
      <c r="I567" s="59" t="s">
        <v>2400</v>
      </c>
      <c r="J567" s="59" t="s">
        <v>12664</v>
      </c>
      <c r="K567" s="59" t="s">
        <v>2191</v>
      </c>
      <c r="L567" s="59" t="s">
        <v>2191</v>
      </c>
      <c r="M567" s="59" t="s">
        <v>2191</v>
      </c>
      <c r="N567" s="59" t="s">
        <v>2191</v>
      </c>
      <c r="O567" s="59" t="s">
        <v>2191</v>
      </c>
      <c r="P567" s="59" t="s">
        <v>2191</v>
      </c>
      <c r="Q567" s="59" t="s">
        <v>2191</v>
      </c>
      <c r="R567" s="59" t="s">
        <v>2191</v>
      </c>
      <c r="S567" s="59" t="s">
        <v>2191</v>
      </c>
      <c r="T567" s="59" t="s">
        <v>2191</v>
      </c>
      <c r="U567" s="59" t="s">
        <v>2191</v>
      </c>
      <c r="V567" s="59" t="s">
        <v>16341</v>
      </c>
      <c r="W567" s="59" t="s">
        <v>2191</v>
      </c>
      <c r="X567" s="59" t="s">
        <v>2191</v>
      </c>
      <c r="Y567" s="59" t="s">
        <v>2191</v>
      </c>
      <c r="Z567" s="59" t="s">
        <v>2191</v>
      </c>
      <c r="AA567" s="59" t="s">
        <v>2191</v>
      </c>
      <c r="AB567" s="59" t="s">
        <v>16340</v>
      </c>
      <c r="AC567" s="59" t="s">
        <v>2191</v>
      </c>
      <c r="AD567" s="59" t="s">
        <v>2191</v>
      </c>
      <c r="AE567" s="59" t="s">
        <v>2191</v>
      </c>
      <c r="AF567" s="59" t="s">
        <v>2191</v>
      </c>
      <c r="AG567" s="59" t="s">
        <v>2191</v>
      </c>
      <c r="AH567" s="59" t="s">
        <v>2191</v>
      </c>
      <c r="AI567" s="59" t="s">
        <v>2191</v>
      </c>
      <c r="AJ567" s="59" t="s">
        <v>2191</v>
      </c>
      <c r="AK567" s="59" t="s">
        <v>2191</v>
      </c>
      <c r="AL567" s="59" t="s">
        <v>2191</v>
      </c>
      <c r="AM567" s="59" t="s">
        <v>2191</v>
      </c>
      <c r="AN567" s="59" t="s">
        <v>2191</v>
      </c>
      <c r="AO567" s="59" t="s">
        <v>12662</v>
      </c>
      <c r="AP567" s="59" t="s">
        <v>12661</v>
      </c>
      <c r="AQ567" s="59" t="s">
        <v>2191</v>
      </c>
      <c r="AR567" s="59" t="s">
        <v>2191</v>
      </c>
      <c r="AS567" s="59" t="s">
        <v>2191</v>
      </c>
      <c r="AT567" s="59" t="s">
        <v>12574</v>
      </c>
      <c r="AU567" s="59">
        <v>2023</v>
      </c>
      <c r="AV567" s="59">
        <v>40</v>
      </c>
      <c r="AW567" s="59">
        <v>1</v>
      </c>
      <c r="AX567" s="59" t="s">
        <v>2191</v>
      </c>
      <c r="AY567" s="59" t="s">
        <v>2191</v>
      </c>
      <c r="AZ567" s="59" t="s">
        <v>2191</v>
      </c>
      <c r="BA567" s="59" t="s">
        <v>2191</v>
      </c>
      <c r="BB567" s="59">
        <v>577</v>
      </c>
      <c r="BC567" s="59">
        <v>623</v>
      </c>
      <c r="BD567" s="59" t="s">
        <v>2191</v>
      </c>
      <c r="BE567" s="59" t="s">
        <v>2399</v>
      </c>
      <c r="BF567" s="59" t="str">
        <f>HYPERLINK("http://dx.doi.org/10.1111/1911-3846.12826","http://dx.doi.org/10.1111/1911-3846.12826")</f>
        <v>http://dx.doi.org/10.1111/1911-3846.12826</v>
      </c>
      <c r="BG567" s="59" t="s">
        <v>2191</v>
      </c>
      <c r="BH567" s="59" t="s">
        <v>13666</v>
      </c>
      <c r="BI567" s="59" t="s">
        <v>2191</v>
      </c>
      <c r="BJ567" s="59" t="s">
        <v>2191</v>
      </c>
      <c r="BK567" s="59" t="s">
        <v>2191</v>
      </c>
      <c r="BL567" s="59" t="s">
        <v>2191</v>
      </c>
      <c r="BM567" s="59" t="s">
        <v>2191</v>
      </c>
      <c r="BN567" s="59" t="s">
        <v>2191</v>
      </c>
      <c r="BO567" s="59" t="s">
        <v>2191</v>
      </c>
      <c r="BP567" s="59" t="s">
        <v>2191</v>
      </c>
      <c r="BQ567" s="59" t="s">
        <v>2191</v>
      </c>
      <c r="BR567" s="59" t="s">
        <v>2191</v>
      </c>
      <c r="BS567" s="59" t="s">
        <v>16339</v>
      </c>
      <c r="BT567" s="59" t="str">
        <f>HYPERLINK("https%3A%2F%2Fwww.webofscience.com%2Fwos%2Fwoscc%2Ffull-record%2FWOS:000901796600001","View Full Record in Web of Science")</f>
        <v>View Full Record in Web of Science</v>
      </c>
      <c r="BX567" s="37" t="e">
        <f>VLOOKUP(BE567,[2]scopus!$N$2:$N$1043,1,FALSE)</f>
        <v>#N/A</v>
      </c>
    </row>
    <row r="568" spans="1:76" x14ac:dyDescent="0.15">
      <c r="A568" s="59" t="s">
        <v>12379</v>
      </c>
      <c r="B568" s="59" t="s">
        <v>16338</v>
      </c>
      <c r="C568" s="59" t="s">
        <v>2191</v>
      </c>
      <c r="D568" s="59" t="s">
        <v>2191</v>
      </c>
      <c r="E568" s="59" t="s">
        <v>2191</v>
      </c>
      <c r="F568" s="59" t="s">
        <v>16337</v>
      </c>
      <c r="G568" s="59" t="s">
        <v>2191</v>
      </c>
      <c r="H568" s="59" t="s">
        <v>2191</v>
      </c>
      <c r="I568" s="59" t="s">
        <v>3658</v>
      </c>
      <c r="J568" s="59" t="s">
        <v>16336</v>
      </c>
      <c r="K568" s="59" t="s">
        <v>2191</v>
      </c>
      <c r="L568" s="59" t="s">
        <v>2191</v>
      </c>
      <c r="M568" s="59" t="s">
        <v>2191</v>
      </c>
      <c r="N568" s="59" t="s">
        <v>2191</v>
      </c>
      <c r="O568" s="59" t="s">
        <v>2191</v>
      </c>
      <c r="P568" s="59" t="s">
        <v>2191</v>
      </c>
      <c r="Q568" s="59" t="s">
        <v>2191</v>
      </c>
      <c r="R568" s="59" t="s">
        <v>2191</v>
      </c>
      <c r="S568" s="59" t="s">
        <v>2191</v>
      </c>
      <c r="T568" s="59" t="s">
        <v>2191</v>
      </c>
      <c r="U568" s="59" t="s">
        <v>2191</v>
      </c>
      <c r="V568" s="59" t="s">
        <v>16335</v>
      </c>
      <c r="W568" s="59" t="s">
        <v>2191</v>
      </c>
      <c r="X568" s="59" t="s">
        <v>2191</v>
      </c>
      <c r="Y568" s="59" t="s">
        <v>2191</v>
      </c>
      <c r="Z568" s="59" t="s">
        <v>2191</v>
      </c>
      <c r="AA568" s="59" t="s">
        <v>16334</v>
      </c>
      <c r="AB568" s="59" t="s">
        <v>16333</v>
      </c>
      <c r="AC568" s="59" t="s">
        <v>2191</v>
      </c>
      <c r="AD568" s="59" t="s">
        <v>2191</v>
      </c>
      <c r="AE568" s="59" t="s">
        <v>2191</v>
      </c>
      <c r="AF568" s="59" t="s">
        <v>2191</v>
      </c>
      <c r="AG568" s="59" t="s">
        <v>2191</v>
      </c>
      <c r="AH568" s="59" t="s">
        <v>2191</v>
      </c>
      <c r="AI568" s="59" t="s">
        <v>2191</v>
      </c>
      <c r="AJ568" s="59" t="s">
        <v>2191</v>
      </c>
      <c r="AK568" s="59" t="s">
        <v>2191</v>
      </c>
      <c r="AL568" s="59" t="s">
        <v>2191</v>
      </c>
      <c r="AM568" s="59" t="s">
        <v>2191</v>
      </c>
      <c r="AN568" s="59" t="s">
        <v>2191</v>
      </c>
      <c r="AO568" s="59" t="s">
        <v>16332</v>
      </c>
      <c r="AP568" s="59" t="s">
        <v>16331</v>
      </c>
      <c r="AQ568" s="59" t="s">
        <v>2191</v>
      </c>
      <c r="AR568" s="59" t="s">
        <v>2191</v>
      </c>
      <c r="AS568" s="59" t="s">
        <v>2191</v>
      </c>
      <c r="AT568" s="59" t="s">
        <v>12465</v>
      </c>
      <c r="AU568" s="59">
        <v>2015</v>
      </c>
      <c r="AV568" s="59">
        <v>40</v>
      </c>
      <c r="AW568" s="59">
        <v>6</v>
      </c>
      <c r="AX568" s="59" t="s">
        <v>2191</v>
      </c>
      <c r="AY568" s="59" t="s">
        <v>2191</v>
      </c>
      <c r="AZ568" s="59" t="s">
        <v>2191</v>
      </c>
      <c r="BA568" s="59" t="s">
        <v>2191</v>
      </c>
      <c r="BB568" s="59">
        <v>948</v>
      </c>
      <c r="BC568" s="59">
        <v>975</v>
      </c>
      <c r="BD568" s="59" t="s">
        <v>2191</v>
      </c>
      <c r="BE568" s="59" t="s">
        <v>3657</v>
      </c>
      <c r="BF568" s="59" t="str">
        <f>HYPERLINK("http://dx.doi.org/10.1007/s10961-014-9385-4","http://dx.doi.org/10.1007/s10961-014-9385-4")</f>
        <v>http://dx.doi.org/10.1007/s10961-014-9385-4</v>
      </c>
      <c r="BG568" s="59" t="s">
        <v>2191</v>
      </c>
      <c r="BH568" s="59" t="s">
        <v>2191</v>
      </c>
      <c r="BI568" s="59" t="s">
        <v>2191</v>
      </c>
      <c r="BJ568" s="59" t="s">
        <v>2191</v>
      </c>
      <c r="BK568" s="59" t="s">
        <v>2191</v>
      </c>
      <c r="BL568" s="59" t="s">
        <v>2191</v>
      </c>
      <c r="BM568" s="59" t="s">
        <v>2191</v>
      </c>
      <c r="BN568" s="59" t="s">
        <v>2191</v>
      </c>
      <c r="BO568" s="59" t="s">
        <v>2191</v>
      </c>
      <c r="BP568" s="59" t="s">
        <v>2191</v>
      </c>
      <c r="BQ568" s="59" t="s">
        <v>2191</v>
      </c>
      <c r="BR568" s="59" t="s">
        <v>2191</v>
      </c>
      <c r="BS568" s="59" t="s">
        <v>16330</v>
      </c>
      <c r="BT568" s="59" t="str">
        <f>HYPERLINK("https%3A%2F%2Fwww.webofscience.com%2Fwos%2Fwoscc%2Ffull-record%2FWOS:000364390400004","View Full Record in Web of Science")</f>
        <v>View Full Record in Web of Science</v>
      </c>
      <c r="BX568" s="37" t="str">
        <f>VLOOKUP(BE568,[2]scopus!$N$2:$N$1043,1,FALSE)</f>
        <v>10.1007/s10961-014-9385-4</v>
      </c>
    </row>
    <row r="569" spans="1:76" x14ac:dyDescent="0.15">
      <c r="A569" s="59" t="s">
        <v>12379</v>
      </c>
      <c r="B569" s="59" t="s">
        <v>16329</v>
      </c>
      <c r="C569" s="59" t="s">
        <v>2191</v>
      </c>
      <c r="D569" s="59" t="s">
        <v>2191</v>
      </c>
      <c r="E569" s="59" t="s">
        <v>2191</v>
      </c>
      <c r="F569" s="59" t="s">
        <v>16328</v>
      </c>
      <c r="G569" s="59" t="s">
        <v>2191</v>
      </c>
      <c r="H569" s="59" t="s">
        <v>2191</v>
      </c>
      <c r="I569" s="59" t="s">
        <v>3777</v>
      </c>
      <c r="J569" s="59" t="s">
        <v>12577</v>
      </c>
      <c r="K569" s="59" t="s">
        <v>2191</v>
      </c>
      <c r="L569" s="59" t="s">
        <v>2191</v>
      </c>
      <c r="M569" s="59" t="s">
        <v>2191</v>
      </c>
      <c r="N569" s="59" t="s">
        <v>2191</v>
      </c>
      <c r="O569" s="59" t="s">
        <v>2191</v>
      </c>
      <c r="P569" s="59" t="s">
        <v>2191</v>
      </c>
      <c r="Q569" s="59" t="s">
        <v>2191</v>
      </c>
      <c r="R569" s="59" t="s">
        <v>2191</v>
      </c>
      <c r="S569" s="59" t="s">
        <v>2191</v>
      </c>
      <c r="T569" s="59" t="s">
        <v>2191</v>
      </c>
      <c r="U569" s="59" t="s">
        <v>2191</v>
      </c>
      <c r="V569" s="59" t="s">
        <v>16327</v>
      </c>
      <c r="W569" s="59" t="s">
        <v>2191</v>
      </c>
      <c r="X569" s="59" t="s">
        <v>2191</v>
      </c>
      <c r="Y569" s="59" t="s">
        <v>2191</v>
      </c>
      <c r="Z569" s="59" t="s">
        <v>2191</v>
      </c>
      <c r="AA569" s="59" t="s">
        <v>16326</v>
      </c>
      <c r="AB569" s="59" t="s">
        <v>16325</v>
      </c>
      <c r="AC569" s="59" t="s">
        <v>2191</v>
      </c>
      <c r="AD569" s="59" t="s">
        <v>2191</v>
      </c>
      <c r="AE569" s="59" t="s">
        <v>2191</v>
      </c>
      <c r="AF569" s="59" t="s">
        <v>2191</v>
      </c>
      <c r="AG569" s="59" t="s">
        <v>2191</v>
      </c>
      <c r="AH569" s="59" t="s">
        <v>2191</v>
      </c>
      <c r="AI569" s="59" t="s">
        <v>2191</v>
      </c>
      <c r="AJ569" s="59" t="s">
        <v>2191</v>
      </c>
      <c r="AK569" s="59" t="s">
        <v>2191</v>
      </c>
      <c r="AL569" s="59" t="s">
        <v>2191</v>
      </c>
      <c r="AM569" s="59" t="s">
        <v>2191</v>
      </c>
      <c r="AN569" s="59" t="s">
        <v>2191</v>
      </c>
      <c r="AO569" s="59" t="s">
        <v>12575</v>
      </c>
      <c r="AP569" s="59" t="s">
        <v>12587</v>
      </c>
      <c r="AQ569" s="59" t="s">
        <v>2191</v>
      </c>
      <c r="AR569" s="59" t="s">
        <v>2191</v>
      </c>
      <c r="AS569" s="59" t="s">
        <v>2191</v>
      </c>
      <c r="AT569" s="59" t="s">
        <v>12374</v>
      </c>
      <c r="AU569" s="59">
        <v>2014</v>
      </c>
      <c r="AV569" s="59">
        <v>47</v>
      </c>
      <c r="AW569" s="59" t="s">
        <v>2191</v>
      </c>
      <c r="AX569" s="59" t="s">
        <v>2191</v>
      </c>
      <c r="AY569" s="59" t="s">
        <v>2191</v>
      </c>
      <c r="AZ569" s="59" t="s">
        <v>2191</v>
      </c>
      <c r="BA569" s="59" t="s">
        <v>2191</v>
      </c>
      <c r="BB569" s="59">
        <v>198</v>
      </c>
      <c r="BC569" s="59">
        <v>213</v>
      </c>
      <c r="BD569" s="59" t="s">
        <v>2191</v>
      </c>
      <c r="BE569" s="59" t="s">
        <v>3776</v>
      </c>
      <c r="BF569" s="59" t="str">
        <f>HYPERLINK("http://dx.doi.org/10.1016/j.jbankfin.2014.07.003","http://dx.doi.org/10.1016/j.jbankfin.2014.07.003")</f>
        <v>http://dx.doi.org/10.1016/j.jbankfin.2014.07.003</v>
      </c>
      <c r="BG569" s="59" t="s">
        <v>2191</v>
      </c>
      <c r="BH569" s="59" t="s">
        <v>2191</v>
      </c>
      <c r="BI569" s="59" t="s">
        <v>2191</v>
      </c>
      <c r="BJ569" s="59" t="s">
        <v>2191</v>
      </c>
      <c r="BK569" s="59" t="s">
        <v>2191</v>
      </c>
      <c r="BL569" s="59" t="s">
        <v>2191</v>
      </c>
      <c r="BM569" s="59" t="s">
        <v>2191</v>
      </c>
      <c r="BN569" s="59" t="s">
        <v>2191</v>
      </c>
      <c r="BO569" s="59" t="s">
        <v>2191</v>
      </c>
      <c r="BP569" s="59" t="s">
        <v>2191</v>
      </c>
      <c r="BQ569" s="59" t="s">
        <v>2191</v>
      </c>
      <c r="BR569" s="59" t="s">
        <v>2191</v>
      </c>
      <c r="BS569" s="59" t="s">
        <v>16324</v>
      </c>
      <c r="BT569" s="59" t="str">
        <f>HYPERLINK("https%3A%2F%2Fwww.webofscience.com%2Fwos%2Fwoscc%2Ffull-record%2FWOS:000343345400015","View Full Record in Web of Science")</f>
        <v>View Full Record in Web of Science</v>
      </c>
      <c r="BX569" s="37" t="str">
        <f>VLOOKUP(BE569,[2]scopus!$N$2:$N$1043,1,FALSE)</f>
        <v>10.1016/j.jbankfin.2014.07.003</v>
      </c>
    </row>
    <row r="570" spans="1:76" x14ac:dyDescent="0.15">
      <c r="A570" s="59" t="s">
        <v>12379</v>
      </c>
      <c r="B570" s="59" t="s">
        <v>16323</v>
      </c>
      <c r="C570" s="59" t="s">
        <v>2191</v>
      </c>
      <c r="D570" s="59" t="s">
        <v>2191</v>
      </c>
      <c r="E570" s="59" t="s">
        <v>2191</v>
      </c>
      <c r="F570" s="59" t="s">
        <v>16322</v>
      </c>
      <c r="G570" s="59" t="s">
        <v>2191</v>
      </c>
      <c r="H570" s="59" t="s">
        <v>2191</v>
      </c>
      <c r="I570" s="59" t="s">
        <v>2398</v>
      </c>
      <c r="J570" s="59" t="s">
        <v>16321</v>
      </c>
      <c r="K570" s="59" t="s">
        <v>2191</v>
      </c>
      <c r="L570" s="59" t="s">
        <v>2191</v>
      </c>
      <c r="M570" s="59" t="s">
        <v>2191</v>
      </c>
      <c r="N570" s="59" t="s">
        <v>2191</v>
      </c>
      <c r="O570" s="59" t="s">
        <v>2191</v>
      </c>
      <c r="P570" s="59" t="s">
        <v>2191</v>
      </c>
      <c r="Q570" s="59" t="s">
        <v>2191</v>
      </c>
      <c r="R570" s="59" t="s">
        <v>2191</v>
      </c>
      <c r="S570" s="59" t="s">
        <v>2191</v>
      </c>
      <c r="T570" s="59" t="s">
        <v>2191</v>
      </c>
      <c r="U570" s="59" t="s">
        <v>2191</v>
      </c>
      <c r="V570" s="59" t="s">
        <v>16320</v>
      </c>
      <c r="W570" s="59" t="s">
        <v>2191</v>
      </c>
      <c r="X570" s="59" t="s">
        <v>2191</v>
      </c>
      <c r="Y570" s="59" t="s">
        <v>2191</v>
      </c>
      <c r="Z570" s="59" t="s">
        <v>2191</v>
      </c>
      <c r="AA570" s="59" t="s">
        <v>16319</v>
      </c>
      <c r="AB570" s="59" t="s">
        <v>16318</v>
      </c>
      <c r="AC570" s="59" t="s">
        <v>2191</v>
      </c>
      <c r="AD570" s="59" t="s">
        <v>2191</v>
      </c>
      <c r="AE570" s="59" t="s">
        <v>2191</v>
      </c>
      <c r="AF570" s="59" t="s">
        <v>2191</v>
      </c>
      <c r="AG570" s="59" t="s">
        <v>2191</v>
      </c>
      <c r="AH570" s="59" t="s">
        <v>2191</v>
      </c>
      <c r="AI570" s="59" t="s">
        <v>2191</v>
      </c>
      <c r="AJ570" s="59" t="s">
        <v>2191</v>
      </c>
      <c r="AK570" s="59" t="s">
        <v>2191</v>
      </c>
      <c r="AL570" s="59" t="s">
        <v>2191</v>
      </c>
      <c r="AM570" s="59" t="s">
        <v>2191</v>
      </c>
      <c r="AN570" s="59" t="s">
        <v>2191</v>
      </c>
      <c r="AO570" s="59" t="s">
        <v>16317</v>
      </c>
      <c r="AP570" s="59" t="s">
        <v>16316</v>
      </c>
      <c r="AQ570" s="59" t="s">
        <v>2191</v>
      </c>
      <c r="AR570" s="59" t="s">
        <v>2191</v>
      </c>
      <c r="AS570" s="59" t="s">
        <v>2191</v>
      </c>
      <c r="AT570" s="59" t="s">
        <v>12668</v>
      </c>
      <c r="AU570" s="59">
        <v>2014</v>
      </c>
      <c r="AV570" s="59">
        <v>38</v>
      </c>
      <c r="AW570" s="59">
        <v>3</v>
      </c>
      <c r="AX570" s="59" t="s">
        <v>2191</v>
      </c>
      <c r="AY570" s="59" t="s">
        <v>2191</v>
      </c>
      <c r="AZ570" s="59" t="s">
        <v>2191</v>
      </c>
      <c r="BA570" s="59" t="s">
        <v>2191</v>
      </c>
      <c r="BB570" s="59">
        <v>671</v>
      </c>
      <c r="BC570" s="59">
        <v>690</v>
      </c>
      <c r="BD570" s="59" t="s">
        <v>2191</v>
      </c>
      <c r="BE570" s="59" t="s">
        <v>2397</v>
      </c>
      <c r="BF570" s="59" t="str">
        <f>HYPERLINK("http://dx.doi.org/10.1111/etap.12007","http://dx.doi.org/10.1111/etap.12007")</f>
        <v>http://dx.doi.org/10.1111/etap.12007</v>
      </c>
      <c r="BG570" s="59" t="s">
        <v>2191</v>
      </c>
      <c r="BH570" s="59" t="s">
        <v>2191</v>
      </c>
      <c r="BI570" s="59" t="s">
        <v>2191</v>
      </c>
      <c r="BJ570" s="59" t="s">
        <v>2191</v>
      </c>
      <c r="BK570" s="59" t="s">
        <v>2191</v>
      </c>
      <c r="BL570" s="59" t="s">
        <v>2191</v>
      </c>
      <c r="BM570" s="59" t="s">
        <v>2191</v>
      </c>
      <c r="BN570" s="59" t="s">
        <v>2191</v>
      </c>
      <c r="BO570" s="59" t="s">
        <v>2191</v>
      </c>
      <c r="BP570" s="59" t="s">
        <v>2191</v>
      </c>
      <c r="BQ570" s="59" t="s">
        <v>2191</v>
      </c>
      <c r="BR570" s="59" t="s">
        <v>2191</v>
      </c>
      <c r="BS570" s="59" t="s">
        <v>16315</v>
      </c>
      <c r="BT570" s="59" t="str">
        <f>HYPERLINK("https%3A%2F%2Fwww.webofscience.com%2Fwos%2Fwoscc%2Ffull-record%2FWOS:000334042100009","View Full Record in Web of Science")</f>
        <v>View Full Record in Web of Science</v>
      </c>
      <c r="BX570" s="37" t="e">
        <f>VLOOKUP(BE570,[2]scopus!$N$2:$N$1043,1,FALSE)</f>
        <v>#N/A</v>
      </c>
    </row>
    <row r="571" spans="1:76" x14ac:dyDescent="0.15">
      <c r="A571" s="59" t="s">
        <v>12379</v>
      </c>
      <c r="B571" s="59" t="s">
        <v>16314</v>
      </c>
      <c r="C571" s="59" t="s">
        <v>2191</v>
      </c>
      <c r="D571" s="59" t="s">
        <v>2191</v>
      </c>
      <c r="E571" s="59" t="s">
        <v>2191</v>
      </c>
      <c r="F571" s="59" t="s">
        <v>16313</v>
      </c>
      <c r="G571" s="59" t="s">
        <v>2191</v>
      </c>
      <c r="H571" s="59" t="s">
        <v>2191</v>
      </c>
      <c r="I571" s="59" t="s">
        <v>4793</v>
      </c>
      <c r="J571" s="59" t="s">
        <v>12604</v>
      </c>
      <c r="K571" s="59" t="s">
        <v>2191</v>
      </c>
      <c r="L571" s="59" t="s">
        <v>2191</v>
      </c>
      <c r="M571" s="59" t="s">
        <v>2191</v>
      </c>
      <c r="N571" s="59" t="s">
        <v>2191</v>
      </c>
      <c r="O571" s="59" t="s">
        <v>2191</v>
      </c>
      <c r="P571" s="59" t="s">
        <v>2191</v>
      </c>
      <c r="Q571" s="59" t="s">
        <v>2191</v>
      </c>
      <c r="R571" s="59" t="s">
        <v>2191</v>
      </c>
      <c r="S571" s="59" t="s">
        <v>2191</v>
      </c>
      <c r="T571" s="59" t="s">
        <v>2191</v>
      </c>
      <c r="U571" s="59" t="s">
        <v>2191</v>
      </c>
      <c r="V571" s="59" t="s">
        <v>16312</v>
      </c>
      <c r="W571" s="59" t="s">
        <v>2191</v>
      </c>
      <c r="X571" s="59" t="s">
        <v>2191</v>
      </c>
      <c r="Y571" s="59" t="s">
        <v>2191</v>
      </c>
      <c r="Z571" s="59" t="s">
        <v>2191</v>
      </c>
      <c r="AA571" s="59" t="s">
        <v>16311</v>
      </c>
      <c r="AB571" s="59" t="s">
        <v>16310</v>
      </c>
      <c r="AC571" s="59" t="s">
        <v>2191</v>
      </c>
      <c r="AD571" s="59" t="s">
        <v>2191</v>
      </c>
      <c r="AE571" s="59" t="s">
        <v>2191</v>
      </c>
      <c r="AF571" s="59" t="s">
        <v>2191</v>
      </c>
      <c r="AG571" s="59" t="s">
        <v>2191</v>
      </c>
      <c r="AH571" s="59" t="s">
        <v>2191</v>
      </c>
      <c r="AI571" s="59" t="s">
        <v>2191</v>
      </c>
      <c r="AJ571" s="59" t="s">
        <v>2191</v>
      </c>
      <c r="AK571" s="59" t="s">
        <v>2191</v>
      </c>
      <c r="AL571" s="59" t="s">
        <v>2191</v>
      </c>
      <c r="AM571" s="59" t="s">
        <v>2191</v>
      </c>
      <c r="AN571" s="59" t="s">
        <v>2191</v>
      </c>
      <c r="AO571" s="59" t="s">
        <v>12601</v>
      </c>
      <c r="AP571" s="59" t="s">
        <v>13797</v>
      </c>
      <c r="AQ571" s="59" t="s">
        <v>2191</v>
      </c>
      <c r="AR571" s="59" t="s">
        <v>2191</v>
      </c>
      <c r="AS571" s="59" t="s">
        <v>2191</v>
      </c>
      <c r="AT571" s="59" t="s">
        <v>12515</v>
      </c>
      <c r="AU571" s="59">
        <v>2024</v>
      </c>
      <c r="AV571" s="59">
        <v>90</v>
      </c>
      <c r="AW571" s="59" t="s">
        <v>2191</v>
      </c>
      <c r="AX571" s="59" t="s">
        <v>2191</v>
      </c>
      <c r="AY571" s="59" t="s">
        <v>2191</v>
      </c>
      <c r="AZ571" s="59" t="s">
        <v>2191</v>
      </c>
      <c r="BA571" s="59" t="s">
        <v>2191</v>
      </c>
      <c r="BB571" s="59" t="s">
        <v>2191</v>
      </c>
      <c r="BC571" s="59" t="s">
        <v>2191</v>
      </c>
      <c r="BD571" s="59">
        <v>101891</v>
      </c>
      <c r="BE571" s="59" t="s">
        <v>4792</v>
      </c>
      <c r="BF571" s="59" t="str">
        <f>HYPERLINK("http://dx.doi.org/10.1016/j.intfin.2023.101891","http://dx.doi.org/10.1016/j.intfin.2023.101891")</f>
        <v>http://dx.doi.org/10.1016/j.intfin.2023.101891</v>
      </c>
      <c r="BG571" s="59" t="s">
        <v>2191</v>
      </c>
      <c r="BH571" s="59" t="s">
        <v>13396</v>
      </c>
      <c r="BI571" s="59" t="s">
        <v>2191</v>
      </c>
      <c r="BJ571" s="59" t="s">
        <v>2191</v>
      </c>
      <c r="BK571" s="59" t="s">
        <v>2191</v>
      </c>
      <c r="BL571" s="59" t="s">
        <v>2191</v>
      </c>
      <c r="BM571" s="59" t="s">
        <v>2191</v>
      </c>
      <c r="BN571" s="59" t="s">
        <v>2191</v>
      </c>
      <c r="BO571" s="59" t="s">
        <v>2191</v>
      </c>
      <c r="BP571" s="59" t="s">
        <v>2191</v>
      </c>
      <c r="BQ571" s="59" t="s">
        <v>2191</v>
      </c>
      <c r="BR571" s="59" t="s">
        <v>2191</v>
      </c>
      <c r="BS571" s="59" t="s">
        <v>16309</v>
      </c>
      <c r="BT571" s="59" t="str">
        <f>HYPERLINK("https%3A%2F%2Fwww.webofscience.com%2Fwos%2Fwoscc%2Ffull-record%2FWOS:001135411700001","View Full Record in Web of Science")</f>
        <v>View Full Record in Web of Science</v>
      </c>
      <c r="BX571" s="37" t="str">
        <f>VLOOKUP(BE571,[2]scopus!$N$2:$N$1043,1,FALSE)</f>
        <v>10.1016/j.intfin.2023.101891</v>
      </c>
    </row>
    <row r="572" spans="1:76" x14ac:dyDescent="0.15">
      <c r="A572" s="59" t="s">
        <v>12379</v>
      </c>
      <c r="B572" s="59" t="s">
        <v>16308</v>
      </c>
      <c r="C572" s="59" t="s">
        <v>2191</v>
      </c>
      <c r="D572" s="59" t="s">
        <v>2191</v>
      </c>
      <c r="E572" s="59" t="s">
        <v>2191</v>
      </c>
      <c r="F572" s="59" t="s">
        <v>16307</v>
      </c>
      <c r="G572" s="59" t="s">
        <v>2191</v>
      </c>
      <c r="H572" s="59" t="s">
        <v>2191</v>
      </c>
      <c r="I572" s="59" t="s">
        <v>2396</v>
      </c>
      <c r="J572" s="59" t="s">
        <v>16306</v>
      </c>
      <c r="K572" s="59" t="s">
        <v>2191</v>
      </c>
      <c r="L572" s="59" t="s">
        <v>2191</v>
      </c>
      <c r="M572" s="59" t="s">
        <v>2191</v>
      </c>
      <c r="N572" s="59" t="s">
        <v>2191</v>
      </c>
      <c r="O572" s="59" t="s">
        <v>2191</v>
      </c>
      <c r="P572" s="59" t="s">
        <v>2191</v>
      </c>
      <c r="Q572" s="59" t="s">
        <v>2191</v>
      </c>
      <c r="R572" s="59" t="s">
        <v>2191</v>
      </c>
      <c r="S572" s="59" t="s">
        <v>2191</v>
      </c>
      <c r="T572" s="59" t="s">
        <v>2191</v>
      </c>
      <c r="U572" s="59" t="s">
        <v>2191</v>
      </c>
      <c r="V572" s="59" t="s">
        <v>16305</v>
      </c>
      <c r="W572" s="59" t="s">
        <v>2191</v>
      </c>
      <c r="X572" s="59" t="s">
        <v>2191</v>
      </c>
      <c r="Y572" s="59" t="s">
        <v>2191</v>
      </c>
      <c r="Z572" s="59" t="s">
        <v>2191</v>
      </c>
      <c r="AA572" s="59" t="s">
        <v>2191</v>
      </c>
      <c r="AB572" s="59" t="s">
        <v>16304</v>
      </c>
      <c r="AC572" s="59" t="s">
        <v>2191</v>
      </c>
      <c r="AD572" s="59" t="s">
        <v>2191</v>
      </c>
      <c r="AE572" s="59" t="s">
        <v>2191</v>
      </c>
      <c r="AF572" s="59" t="s">
        <v>2191</v>
      </c>
      <c r="AG572" s="59" t="s">
        <v>2191</v>
      </c>
      <c r="AH572" s="59" t="s">
        <v>2191</v>
      </c>
      <c r="AI572" s="59" t="s">
        <v>2191</v>
      </c>
      <c r="AJ572" s="59" t="s">
        <v>2191</v>
      </c>
      <c r="AK572" s="59" t="s">
        <v>2191</v>
      </c>
      <c r="AL572" s="59" t="s">
        <v>2191</v>
      </c>
      <c r="AM572" s="59" t="s">
        <v>2191</v>
      </c>
      <c r="AN572" s="59" t="s">
        <v>2191</v>
      </c>
      <c r="AO572" s="59" t="s">
        <v>16303</v>
      </c>
      <c r="AP572" s="59" t="s">
        <v>16302</v>
      </c>
      <c r="AQ572" s="59" t="s">
        <v>2191</v>
      </c>
      <c r="AR572" s="59" t="s">
        <v>2191</v>
      </c>
      <c r="AS572" s="59" t="s">
        <v>2191</v>
      </c>
      <c r="AT572" s="59" t="s">
        <v>12399</v>
      </c>
      <c r="AU572" s="59">
        <v>2020</v>
      </c>
      <c r="AV572" s="59">
        <v>14</v>
      </c>
      <c r="AW572" s="59">
        <v>2</v>
      </c>
      <c r="AX572" s="59" t="s">
        <v>2191</v>
      </c>
      <c r="AY572" s="59" t="s">
        <v>2191</v>
      </c>
      <c r="AZ572" s="59" t="s">
        <v>2191</v>
      </c>
      <c r="BA572" s="59" t="s">
        <v>2191</v>
      </c>
      <c r="BB572" s="59">
        <v>1067</v>
      </c>
      <c r="BC572" s="59">
        <v>1102</v>
      </c>
      <c r="BD572" s="59" t="s">
        <v>2191</v>
      </c>
      <c r="BE572" s="59" t="s">
        <v>2395</v>
      </c>
      <c r="BF572" s="59" t="str">
        <f>HYPERLINK("http://dx.doi.org/10.5465/annals.2018.0063","http://dx.doi.org/10.5465/annals.2018.0063")</f>
        <v>http://dx.doi.org/10.5465/annals.2018.0063</v>
      </c>
      <c r="BG572" s="59" t="s">
        <v>2191</v>
      </c>
      <c r="BH572" s="59" t="s">
        <v>2191</v>
      </c>
      <c r="BI572" s="59" t="s">
        <v>2191</v>
      </c>
      <c r="BJ572" s="59" t="s">
        <v>2191</v>
      </c>
      <c r="BK572" s="59" t="s">
        <v>2191</v>
      </c>
      <c r="BL572" s="59" t="s">
        <v>2191</v>
      </c>
      <c r="BM572" s="59" t="s">
        <v>2191</v>
      </c>
      <c r="BN572" s="59" t="s">
        <v>2191</v>
      </c>
      <c r="BO572" s="59" t="s">
        <v>2191</v>
      </c>
      <c r="BP572" s="59" t="s">
        <v>2191</v>
      </c>
      <c r="BQ572" s="59" t="s">
        <v>2191</v>
      </c>
      <c r="BR572" s="59" t="s">
        <v>2191</v>
      </c>
      <c r="BS572" s="59" t="s">
        <v>16301</v>
      </c>
      <c r="BT572" s="59" t="str">
        <f>HYPERLINK("https%3A%2F%2Fwww.webofscience.com%2Fwos%2Fwoscc%2Ffull-record%2FWOS:000559755500017","View Full Record in Web of Science")</f>
        <v>View Full Record in Web of Science</v>
      </c>
      <c r="BX572" s="37" t="e">
        <f>VLOOKUP(BE572,[2]scopus!$N$2:$N$1043,1,FALSE)</f>
        <v>#N/A</v>
      </c>
    </row>
    <row r="573" spans="1:76" x14ac:dyDescent="0.15">
      <c r="A573" s="59" t="s">
        <v>12379</v>
      </c>
      <c r="B573" s="59" t="s">
        <v>16300</v>
      </c>
      <c r="C573" s="59" t="s">
        <v>2191</v>
      </c>
      <c r="D573" s="59" t="s">
        <v>2191</v>
      </c>
      <c r="E573" s="59" t="s">
        <v>2191</v>
      </c>
      <c r="F573" s="59" t="s">
        <v>16299</v>
      </c>
      <c r="G573" s="59" t="s">
        <v>2191</v>
      </c>
      <c r="H573" s="59" t="s">
        <v>2191</v>
      </c>
      <c r="I573" s="59" t="s">
        <v>2394</v>
      </c>
      <c r="J573" s="59" t="s">
        <v>16298</v>
      </c>
      <c r="K573" s="59" t="s">
        <v>2191</v>
      </c>
      <c r="L573" s="59" t="s">
        <v>2191</v>
      </c>
      <c r="M573" s="59" t="s">
        <v>2191</v>
      </c>
      <c r="N573" s="59" t="s">
        <v>2191</v>
      </c>
      <c r="O573" s="59" t="s">
        <v>2191</v>
      </c>
      <c r="P573" s="59" t="s">
        <v>2191</v>
      </c>
      <c r="Q573" s="59" t="s">
        <v>2191</v>
      </c>
      <c r="R573" s="59" t="s">
        <v>2191</v>
      </c>
      <c r="S573" s="59" t="s">
        <v>2191</v>
      </c>
      <c r="T573" s="59" t="s">
        <v>2191</v>
      </c>
      <c r="U573" s="59" t="s">
        <v>2191</v>
      </c>
      <c r="V573" s="59" t="s">
        <v>16297</v>
      </c>
      <c r="W573" s="59" t="s">
        <v>2191</v>
      </c>
      <c r="X573" s="59" t="s">
        <v>2191</v>
      </c>
      <c r="Y573" s="59" t="s">
        <v>2191</v>
      </c>
      <c r="Z573" s="59" t="s">
        <v>2191</v>
      </c>
      <c r="AA573" s="59" t="s">
        <v>16296</v>
      </c>
      <c r="AB573" s="59" t="s">
        <v>16295</v>
      </c>
      <c r="AC573" s="59" t="s">
        <v>2191</v>
      </c>
      <c r="AD573" s="59" t="s">
        <v>2191</v>
      </c>
      <c r="AE573" s="59" t="s">
        <v>2191</v>
      </c>
      <c r="AF573" s="59" t="s">
        <v>2191</v>
      </c>
      <c r="AG573" s="59" t="s">
        <v>2191</v>
      </c>
      <c r="AH573" s="59" t="s">
        <v>2191</v>
      </c>
      <c r="AI573" s="59" t="s">
        <v>2191</v>
      </c>
      <c r="AJ573" s="59" t="s">
        <v>2191</v>
      </c>
      <c r="AK573" s="59" t="s">
        <v>2191</v>
      </c>
      <c r="AL573" s="59" t="s">
        <v>2191</v>
      </c>
      <c r="AM573" s="59" t="s">
        <v>2191</v>
      </c>
      <c r="AN573" s="59" t="s">
        <v>2191</v>
      </c>
      <c r="AO573" s="59" t="s">
        <v>16294</v>
      </c>
      <c r="AP573" s="59" t="s">
        <v>16293</v>
      </c>
      <c r="AQ573" s="59" t="s">
        <v>2191</v>
      </c>
      <c r="AR573" s="59" t="s">
        <v>2191</v>
      </c>
      <c r="AS573" s="59" t="s">
        <v>2191</v>
      </c>
      <c r="AT573" s="59" t="s">
        <v>12449</v>
      </c>
      <c r="AU573" s="59">
        <v>2006</v>
      </c>
      <c r="AV573" s="59">
        <v>22</v>
      </c>
      <c r="AW573" s="59">
        <v>3</v>
      </c>
      <c r="AX573" s="59" t="s">
        <v>2191</v>
      </c>
      <c r="AY573" s="59" t="s">
        <v>2191</v>
      </c>
      <c r="AZ573" s="59" t="s">
        <v>12540</v>
      </c>
      <c r="BA573" s="59" t="s">
        <v>2191</v>
      </c>
      <c r="BB573" s="59">
        <v>323</v>
      </c>
      <c r="BC573" s="59">
        <v>341</v>
      </c>
      <c r="BD573" s="59" t="s">
        <v>2191</v>
      </c>
      <c r="BE573" s="59" t="s">
        <v>2393</v>
      </c>
      <c r="BF573" s="59" t="str">
        <f>HYPERLINK("http://dx.doi.org/10.1002/agr.20089","http://dx.doi.org/10.1002/agr.20089")</f>
        <v>http://dx.doi.org/10.1002/agr.20089</v>
      </c>
      <c r="BG573" s="59" t="s">
        <v>2191</v>
      </c>
      <c r="BH573" s="59" t="s">
        <v>2191</v>
      </c>
      <c r="BI573" s="59" t="s">
        <v>2191</v>
      </c>
      <c r="BJ573" s="59" t="s">
        <v>2191</v>
      </c>
      <c r="BK573" s="59" t="s">
        <v>2191</v>
      </c>
      <c r="BL573" s="59" t="s">
        <v>2191</v>
      </c>
      <c r="BM573" s="59" t="s">
        <v>2191</v>
      </c>
      <c r="BN573" s="59" t="s">
        <v>2191</v>
      </c>
      <c r="BO573" s="59" t="s">
        <v>2191</v>
      </c>
      <c r="BP573" s="59" t="s">
        <v>2191</v>
      </c>
      <c r="BQ573" s="59" t="s">
        <v>2191</v>
      </c>
      <c r="BR573" s="59" t="s">
        <v>2191</v>
      </c>
      <c r="BS573" s="59" t="s">
        <v>16292</v>
      </c>
      <c r="BT573" s="59" t="str">
        <f>HYPERLINK("https%3A%2F%2Fwww.webofscience.com%2Fwos%2Fwoscc%2Ffull-record%2FWOS:000208316300003","View Full Record in Web of Science")</f>
        <v>View Full Record in Web of Science</v>
      </c>
      <c r="BX573" s="37" t="e">
        <f>VLOOKUP(BE573,[2]scopus!$N$2:$N$1043,1,FALSE)</f>
        <v>#N/A</v>
      </c>
    </row>
    <row r="574" spans="1:76" x14ac:dyDescent="0.15">
      <c r="A574" s="59" t="s">
        <v>12379</v>
      </c>
      <c r="B574" s="59" t="s">
        <v>16291</v>
      </c>
      <c r="C574" s="59" t="s">
        <v>2191</v>
      </c>
      <c r="D574" s="59" t="s">
        <v>2191</v>
      </c>
      <c r="E574" s="59" t="s">
        <v>2191</v>
      </c>
      <c r="F574" s="59" t="s">
        <v>16290</v>
      </c>
      <c r="G574" s="59" t="s">
        <v>2191</v>
      </c>
      <c r="H574" s="59" t="s">
        <v>2191</v>
      </c>
      <c r="I574" s="59" t="s">
        <v>16289</v>
      </c>
      <c r="J574" s="59" t="s">
        <v>12621</v>
      </c>
      <c r="K574" s="59" t="s">
        <v>2191</v>
      </c>
      <c r="L574" s="59" t="s">
        <v>2191</v>
      </c>
      <c r="M574" s="59" t="s">
        <v>2191</v>
      </c>
      <c r="N574" s="59" t="s">
        <v>2191</v>
      </c>
      <c r="O574" s="59" t="s">
        <v>2191</v>
      </c>
      <c r="P574" s="59" t="s">
        <v>2191</v>
      </c>
      <c r="Q574" s="59" t="s">
        <v>2191</v>
      </c>
      <c r="R574" s="59" t="s">
        <v>2191</v>
      </c>
      <c r="S574" s="59" t="s">
        <v>2191</v>
      </c>
      <c r="T574" s="59" t="s">
        <v>2191</v>
      </c>
      <c r="U574" s="59" t="s">
        <v>2191</v>
      </c>
      <c r="V574" s="59" t="s">
        <v>16288</v>
      </c>
      <c r="W574" s="59" t="s">
        <v>2191</v>
      </c>
      <c r="X574" s="59" t="s">
        <v>2191</v>
      </c>
      <c r="Y574" s="59" t="s">
        <v>2191</v>
      </c>
      <c r="Z574" s="59" t="s">
        <v>2191</v>
      </c>
      <c r="AA574" s="59" t="s">
        <v>16287</v>
      </c>
      <c r="AB574" s="59" t="s">
        <v>16286</v>
      </c>
      <c r="AC574" s="59" t="s">
        <v>2191</v>
      </c>
      <c r="AD574" s="59" t="s">
        <v>2191</v>
      </c>
      <c r="AE574" s="59" t="s">
        <v>2191</v>
      </c>
      <c r="AF574" s="59" t="s">
        <v>2191</v>
      </c>
      <c r="AG574" s="59" t="s">
        <v>2191</v>
      </c>
      <c r="AH574" s="59" t="s">
        <v>2191</v>
      </c>
      <c r="AI574" s="59" t="s">
        <v>2191</v>
      </c>
      <c r="AJ574" s="59" t="s">
        <v>2191</v>
      </c>
      <c r="AK574" s="59" t="s">
        <v>2191</v>
      </c>
      <c r="AL574" s="59" t="s">
        <v>2191</v>
      </c>
      <c r="AM574" s="59" t="s">
        <v>2191</v>
      </c>
      <c r="AN574" s="59" t="s">
        <v>2191</v>
      </c>
      <c r="AO574" s="59" t="s">
        <v>12618</v>
      </c>
      <c r="AP574" s="59" t="s">
        <v>12674</v>
      </c>
      <c r="AQ574" s="59" t="s">
        <v>2191</v>
      </c>
      <c r="AR574" s="59" t="s">
        <v>2191</v>
      </c>
      <c r="AS574" s="59" t="s">
        <v>2191</v>
      </c>
      <c r="AT574" s="59" t="s">
        <v>12374</v>
      </c>
      <c r="AU574" s="59">
        <v>2010</v>
      </c>
      <c r="AV574" s="59">
        <v>23</v>
      </c>
      <c r="AW574" s="59">
        <v>10</v>
      </c>
      <c r="AX574" s="59" t="s">
        <v>2191</v>
      </c>
      <c r="AY574" s="59" t="s">
        <v>2191</v>
      </c>
      <c r="AZ574" s="59" t="s">
        <v>2191</v>
      </c>
      <c r="BA574" s="59" t="s">
        <v>2191</v>
      </c>
      <c r="BB574" s="59">
        <v>3595</v>
      </c>
      <c r="BC574" s="59">
        <v>3637</v>
      </c>
      <c r="BD574" s="59" t="s">
        <v>2191</v>
      </c>
      <c r="BE574" s="59" t="s">
        <v>3233</v>
      </c>
      <c r="BF574" s="59" t="str">
        <f>HYPERLINK("http://dx.doi.org/10.1093/rfs/hhq056","http://dx.doi.org/10.1093/rfs/hhq056")</f>
        <v>http://dx.doi.org/10.1093/rfs/hhq056</v>
      </c>
      <c r="BG574" s="59" t="s">
        <v>2191</v>
      </c>
      <c r="BH574" s="59" t="s">
        <v>2191</v>
      </c>
      <c r="BI574" s="59" t="s">
        <v>2191</v>
      </c>
      <c r="BJ574" s="59" t="s">
        <v>2191</v>
      </c>
      <c r="BK574" s="59" t="s">
        <v>2191</v>
      </c>
      <c r="BL574" s="59" t="s">
        <v>2191</v>
      </c>
      <c r="BM574" s="59" t="s">
        <v>2191</v>
      </c>
      <c r="BN574" s="59" t="s">
        <v>2191</v>
      </c>
      <c r="BO574" s="59" t="s">
        <v>2191</v>
      </c>
      <c r="BP574" s="59" t="s">
        <v>2191</v>
      </c>
      <c r="BQ574" s="59" t="s">
        <v>2191</v>
      </c>
      <c r="BR574" s="59" t="s">
        <v>2191</v>
      </c>
      <c r="BS574" s="59" t="s">
        <v>16285</v>
      </c>
      <c r="BT574" s="59" t="str">
        <f>HYPERLINK("https%3A%2F%2Fwww.webofscience.com%2Fwos%2Fwoscc%2Ffull-record%2FWOS:000281955000002","View Full Record in Web of Science")</f>
        <v>View Full Record in Web of Science</v>
      </c>
      <c r="BX574" s="37" t="str">
        <f>VLOOKUP(BE574,[2]scopus!$N$2:$N$1043,1,FALSE)</f>
        <v>10.1093/rfs/hhq056</v>
      </c>
    </row>
    <row r="575" spans="1:76" x14ac:dyDescent="0.15">
      <c r="A575" s="59" t="s">
        <v>12434</v>
      </c>
      <c r="B575" s="59" t="s">
        <v>12943</v>
      </c>
      <c r="C575" s="59" t="s">
        <v>12943</v>
      </c>
      <c r="D575" s="59" t="s">
        <v>2191</v>
      </c>
      <c r="E575" s="59" t="s">
        <v>2191</v>
      </c>
      <c r="F575" s="59" t="s">
        <v>12942</v>
      </c>
      <c r="G575" s="59" t="s">
        <v>12943</v>
      </c>
      <c r="H575" s="59" t="s">
        <v>2191</v>
      </c>
      <c r="I575" s="59" t="s">
        <v>2392</v>
      </c>
      <c r="J575" s="59" t="s">
        <v>16284</v>
      </c>
      <c r="K575" s="59" t="s">
        <v>2191</v>
      </c>
      <c r="L575" s="59" t="s">
        <v>2191</v>
      </c>
      <c r="M575" s="59" t="s">
        <v>2191</v>
      </c>
      <c r="N575" s="59" t="s">
        <v>2191</v>
      </c>
      <c r="O575" s="59" t="s">
        <v>2191</v>
      </c>
      <c r="P575" s="59" t="s">
        <v>2191</v>
      </c>
      <c r="Q575" s="59" t="s">
        <v>2191</v>
      </c>
      <c r="R575" s="59" t="s">
        <v>2191</v>
      </c>
      <c r="S575" s="59" t="s">
        <v>2191</v>
      </c>
      <c r="T575" s="59" t="s">
        <v>2191</v>
      </c>
      <c r="U575" s="59" t="s">
        <v>2191</v>
      </c>
      <c r="V575" s="59" t="s">
        <v>16283</v>
      </c>
      <c r="W575" s="59" t="s">
        <v>2191</v>
      </c>
      <c r="X575" s="59" t="s">
        <v>2191</v>
      </c>
      <c r="Y575" s="59" t="s">
        <v>2191</v>
      </c>
      <c r="Z575" s="59" t="s">
        <v>2191</v>
      </c>
      <c r="AA575" s="59" t="s">
        <v>12939</v>
      </c>
      <c r="AB575" s="59" t="s">
        <v>2191</v>
      </c>
      <c r="AC575" s="59" t="s">
        <v>2191</v>
      </c>
      <c r="AD575" s="59" t="s">
        <v>2191</v>
      </c>
      <c r="AE575" s="59" t="s">
        <v>2191</v>
      </c>
      <c r="AF575" s="59" t="s">
        <v>2191</v>
      </c>
      <c r="AG575" s="59" t="s">
        <v>2191</v>
      </c>
      <c r="AH575" s="59" t="s">
        <v>2191</v>
      </c>
      <c r="AI575" s="59" t="s">
        <v>2191</v>
      </c>
      <c r="AJ575" s="59" t="s">
        <v>2191</v>
      </c>
      <c r="AK575" s="59" t="s">
        <v>2191</v>
      </c>
      <c r="AL575" s="59" t="s">
        <v>2191</v>
      </c>
      <c r="AM575" s="59" t="s">
        <v>2191</v>
      </c>
      <c r="AN575" s="59" t="s">
        <v>2191</v>
      </c>
      <c r="AO575" s="59" t="s">
        <v>2191</v>
      </c>
      <c r="AP575" s="59" t="s">
        <v>2191</v>
      </c>
      <c r="AQ575" s="59" t="s">
        <v>16282</v>
      </c>
      <c r="AR575" s="59" t="s">
        <v>2191</v>
      </c>
      <c r="AS575" s="59" t="s">
        <v>2191</v>
      </c>
      <c r="AT575" s="59" t="s">
        <v>2191</v>
      </c>
      <c r="AU575" s="59">
        <v>2010</v>
      </c>
      <c r="AV575" s="59" t="s">
        <v>2191</v>
      </c>
      <c r="AW575" s="59" t="s">
        <v>2191</v>
      </c>
      <c r="AX575" s="59" t="s">
        <v>2191</v>
      </c>
      <c r="AY575" s="59" t="s">
        <v>2191</v>
      </c>
      <c r="AZ575" s="59" t="s">
        <v>2191</v>
      </c>
      <c r="BA575" s="59" t="s">
        <v>2191</v>
      </c>
      <c r="BB575" s="59">
        <v>61</v>
      </c>
      <c r="BC575" s="59">
        <v>77</v>
      </c>
      <c r="BD575" s="59" t="s">
        <v>2191</v>
      </c>
      <c r="BE575" s="59" t="s">
        <v>2391</v>
      </c>
      <c r="BF575" s="59" t="str">
        <f>HYPERLINK("http://dx.doi.org/10.1007/978-3-540-93765-4_4","http://dx.doi.org/10.1007/978-3-540-93765-4_4")</f>
        <v>http://dx.doi.org/10.1007/978-3-540-93765-4_4</v>
      </c>
      <c r="BG575" s="59" t="s">
        <v>16281</v>
      </c>
      <c r="BH575" s="59" t="s">
        <v>2191</v>
      </c>
      <c r="BI575" s="59" t="s">
        <v>2191</v>
      </c>
      <c r="BJ575" s="59" t="s">
        <v>2191</v>
      </c>
      <c r="BK575" s="59" t="s">
        <v>2191</v>
      </c>
      <c r="BL575" s="59" t="s">
        <v>2191</v>
      </c>
      <c r="BM575" s="59" t="s">
        <v>2191</v>
      </c>
      <c r="BN575" s="59" t="s">
        <v>2191</v>
      </c>
      <c r="BO575" s="59" t="s">
        <v>2191</v>
      </c>
      <c r="BP575" s="59" t="s">
        <v>2191</v>
      </c>
      <c r="BQ575" s="59" t="s">
        <v>2191</v>
      </c>
      <c r="BR575" s="59" t="s">
        <v>2191</v>
      </c>
      <c r="BS575" s="59" t="s">
        <v>16280</v>
      </c>
      <c r="BT575" s="59" t="str">
        <f>HYPERLINK("https%3A%2F%2Fwww.webofscience.com%2Fwos%2Fwoscc%2Ffull-record%2FWOS:000275129300004","View Full Record in Web of Science")</f>
        <v>View Full Record in Web of Science</v>
      </c>
      <c r="BX575" s="37" t="e">
        <f>VLOOKUP(BE575,[2]scopus!$N$2:$N$1043,1,FALSE)</f>
        <v>#N/A</v>
      </c>
    </row>
    <row r="576" spans="1:76" x14ac:dyDescent="0.15">
      <c r="A576" s="59" t="s">
        <v>12379</v>
      </c>
      <c r="B576" s="59" t="s">
        <v>16279</v>
      </c>
      <c r="C576" s="59" t="s">
        <v>2191</v>
      </c>
      <c r="D576" s="59" t="s">
        <v>2191</v>
      </c>
      <c r="E576" s="59" t="s">
        <v>2191</v>
      </c>
      <c r="F576" s="59" t="s">
        <v>16278</v>
      </c>
      <c r="G576" s="59" t="s">
        <v>2191</v>
      </c>
      <c r="H576" s="59" t="s">
        <v>2191</v>
      </c>
      <c r="I576" s="59" t="s">
        <v>2389</v>
      </c>
      <c r="J576" s="59" t="s">
        <v>16277</v>
      </c>
      <c r="K576" s="59" t="s">
        <v>2191</v>
      </c>
      <c r="L576" s="59" t="s">
        <v>2191</v>
      </c>
      <c r="M576" s="59" t="s">
        <v>2191</v>
      </c>
      <c r="N576" s="59" t="s">
        <v>2191</v>
      </c>
      <c r="O576" s="59" t="s">
        <v>2191</v>
      </c>
      <c r="P576" s="59" t="s">
        <v>2191</v>
      </c>
      <c r="Q576" s="59" t="s">
        <v>2191</v>
      </c>
      <c r="R576" s="59" t="s">
        <v>2191</v>
      </c>
      <c r="S576" s="59" t="s">
        <v>2191</v>
      </c>
      <c r="T576" s="59" t="s">
        <v>2191</v>
      </c>
      <c r="U576" s="59" t="s">
        <v>2191</v>
      </c>
      <c r="V576" s="59" t="s">
        <v>16276</v>
      </c>
      <c r="W576" s="59" t="s">
        <v>2191</v>
      </c>
      <c r="X576" s="59" t="s">
        <v>2191</v>
      </c>
      <c r="Y576" s="59" t="s">
        <v>2191</v>
      </c>
      <c r="Z576" s="59" t="s">
        <v>2191</v>
      </c>
      <c r="AA576" s="59" t="s">
        <v>16275</v>
      </c>
      <c r="AB576" s="59" t="s">
        <v>16274</v>
      </c>
      <c r="AC576" s="59" t="s">
        <v>2191</v>
      </c>
      <c r="AD576" s="59" t="s">
        <v>2191</v>
      </c>
      <c r="AE576" s="59" t="s">
        <v>2191</v>
      </c>
      <c r="AF576" s="59" t="s">
        <v>2191</v>
      </c>
      <c r="AG576" s="59" t="s">
        <v>2191</v>
      </c>
      <c r="AH576" s="59" t="s">
        <v>2191</v>
      </c>
      <c r="AI576" s="59" t="s">
        <v>2191</v>
      </c>
      <c r="AJ576" s="59" t="s">
        <v>2191</v>
      </c>
      <c r="AK576" s="59" t="s">
        <v>2191</v>
      </c>
      <c r="AL576" s="59" t="s">
        <v>2191</v>
      </c>
      <c r="AM576" s="59" t="s">
        <v>2191</v>
      </c>
      <c r="AN576" s="59" t="s">
        <v>2191</v>
      </c>
      <c r="AO576" s="59" t="s">
        <v>16273</v>
      </c>
      <c r="AP576" s="59" t="s">
        <v>16272</v>
      </c>
      <c r="AQ576" s="59" t="s">
        <v>2191</v>
      </c>
      <c r="AR576" s="59" t="s">
        <v>2191</v>
      </c>
      <c r="AS576" s="59" t="s">
        <v>2191</v>
      </c>
      <c r="AT576" s="59" t="s">
        <v>12390</v>
      </c>
      <c r="AU576" s="59">
        <v>2016</v>
      </c>
      <c r="AV576" s="59">
        <v>17</v>
      </c>
      <c r="AW576" s="59">
        <v>3</v>
      </c>
      <c r="AX576" s="59" t="s">
        <v>2191</v>
      </c>
      <c r="AY576" s="59" t="s">
        <v>2191</v>
      </c>
      <c r="AZ576" s="59" t="s">
        <v>2191</v>
      </c>
      <c r="BA576" s="59" t="s">
        <v>2191</v>
      </c>
      <c r="BB576" s="59">
        <v>194</v>
      </c>
      <c r="BC576" s="59">
        <v>202</v>
      </c>
      <c r="BD576" s="59" t="s">
        <v>2191</v>
      </c>
      <c r="BE576" s="59" t="s">
        <v>2388</v>
      </c>
      <c r="BF576" s="59" t="str">
        <f>HYPERLINK("http://dx.doi.org/10.1177/1465750316655906","http://dx.doi.org/10.1177/1465750316655906")</f>
        <v>http://dx.doi.org/10.1177/1465750316655906</v>
      </c>
      <c r="BG576" s="59" t="s">
        <v>2191</v>
      </c>
      <c r="BH576" s="59" t="s">
        <v>2191</v>
      </c>
      <c r="BI576" s="59" t="s">
        <v>2191</v>
      </c>
      <c r="BJ576" s="59" t="s">
        <v>2191</v>
      </c>
      <c r="BK576" s="59" t="s">
        <v>2191</v>
      </c>
      <c r="BL576" s="59" t="s">
        <v>2191</v>
      </c>
      <c r="BM576" s="59" t="s">
        <v>2191</v>
      </c>
      <c r="BN576" s="59" t="s">
        <v>2191</v>
      </c>
      <c r="BO576" s="59" t="s">
        <v>2191</v>
      </c>
      <c r="BP576" s="59" t="s">
        <v>2191</v>
      </c>
      <c r="BQ576" s="59" t="s">
        <v>2191</v>
      </c>
      <c r="BR576" s="59" t="s">
        <v>2191</v>
      </c>
      <c r="BS576" s="59" t="s">
        <v>16271</v>
      </c>
      <c r="BT576" s="59" t="str">
        <f>HYPERLINK("https%3A%2F%2Fwww.webofscience.com%2Fwos%2Fwoscc%2Ffull-record%2FWOS:000419050700005","View Full Record in Web of Science")</f>
        <v>View Full Record in Web of Science</v>
      </c>
      <c r="BX576" s="37" t="e">
        <f>VLOOKUP(BE576,[2]scopus!$N$2:$N$1043,1,FALSE)</f>
        <v>#N/A</v>
      </c>
    </row>
    <row r="577" spans="1:76" x14ac:dyDescent="0.15">
      <c r="A577" s="59" t="s">
        <v>12379</v>
      </c>
      <c r="B577" s="59" t="s">
        <v>16270</v>
      </c>
      <c r="C577" s="59" t="s">
        <v>2191</v>
      </c>
      <c r="D577" s="59" t="s">
        <v>2191</v>
      </c>
      <c r="E577" s="59" t="s">
        <v>2191</v>
      </c>
      <c r="F577" s="59" t="s">
        <v>16269</v>
      </c>
      <c r="G577" s="59" t="s">
        <v>2191</v>
      </c>
      <c r="H577" s="59" t="s">
        <v>2191</v>
      </c>
      <c r="I577" s="59" t="s">
        <v>3928</v>
      </c>
      <c r="J577" s="59" t="s">
        <v>13461</v>
      </c>
      <c r="K577" s="59" t="s">
        <v>2191</v>
      </c>
      <c r="L577" s="59" t="s">
        <v>2191</v>
      </c>
      <c r="M577" s="59" t="s">
        <v>2191</v>
      </c>
      <c r="N577" s="59" t="s">
        <v>2191</v>
      </c>
      <c r="O577" s="59" t="s">
        <v>2191</v>
      </c>
      <c r="P577" s="59" t="s">
        <v>2191</v>
      </c>
      <c r="Q577" s="59" t="s">
        <v>2191</v>
      </c>
      <c r="R577" s="59" t="s">
        <v>2191</v>
      </c>
      <c r="S577" s="59" t="s">
        <v>2191</v>
      </c>
      <c r="T577" s="59" t="s">
        <v>2191</v>
      </c>
      <c r="U577" s="59" t="s">
        <v>2191</v>
      </c>
      <c r="V577" s="59" t="s">
        <v>16268</v>
      </c>
      <c r="W577" s="59" t="s">
        <v>2191</v>
      </c>
      <c r="X577" s="59" t="s">
        <v>2191</v>
      </c>
      <c r="Y577" s="59" t="s">
        <v>2191</v>
      </c>
      <c r="Z577" s="59" t="s">
        <v>2191</v>
      </c>
      <c r="AA577" s="59" t="s">
        <v>2191</v>
      </c>
      <c r="AB577" s="59" t="s">
        <v>2191</v>
      </c>
      <c r="AC577" s="59" t="s">
        <v>2191</v>
      </c>
      <c r="AD577" s="59" t="s">
        <v>2191</v>
      </c>
      <c r="AE577" s="59" t="s">
        <v>2191</v>
      </c>
      <c r="AF577" s="59" t="s">
        <v>2191</v>
      </c>
      <c r="AG577" s="59" t="s">
        <v>2191</v>
      </c>
      <c r="AH577" s="59" t="s">
        <v>2191</v>
      </c>
      <c r="AI577" s="59" t="s">
        <v>2191</v>
      </c>
      <c r="AJ577" s="59" t="s">
        <v>2191</v>
      </c>
      <c r="AK577" s="59" t="s">
        <v>2191</v>
      </c>
      <c r="AL577" s="59" t="s">
        <v>2191</v>
      </c>
      <c r="AM577" s="59" t="s">
        <v>2191</v>
      </c>
      <c r="AN577" s="59" t="s">
        <v>2191</v>
      </c>
      <c r="AO577" s="59" t="s">
        <v>13457</v>
      </c>
      <c r="AP577" s="59" t="s">
        <v>13456</v>
      </c>
      <c r="AQ577" s="59" t="s">
        <v>2191</v>
      </c>
      <c r="AR577" s="59" t="s">
        <v>2191</v>
      </c>
      <c r="AS577" s="59" t="s">
        <v>2191</v>
      </c>
      <c r="AT577" s="59" t="s">
        <v>12418</v>
      </c>
      <c r="AU577" s="59">
        <v>2018</v>
      </c>
      <c r="AV577" s="59">
        <v>42</v>
      </c>
      <c r="AW577" s="59">
        <v>2</v>
      </c>
      <c r="AX577" s="59" t="s">
        <v>2191</v>
      </c>
      <c r="AY577" s="59" t="s">
        <v>2191</v>
      </c>
      <c r="AZ577" s="59" t="s">
        <v>2191</v>
      </c>
      <c r="BA577" s="59" t="s">
        <v>2191</v>
      </c>
      <c r="BB577" s="59">
        <v>361</v>
      </c>
      <c r="BC577" s="59">
        <v>383</v>
      </c>
      <c r="BD577" s="59" t="s">
        <v>2191</v>
      </c>
      <c r="BE577" s="59" t="s">
        <v>3927</v>
      </c>
      <c r="BF577" s="59" t="str">
        <f>HYPERLINK("http://dx.doi.org/10.1016/j.ecosys.2017.09.002","http://dx.doi.org/10.1016/j.ecosys.2017.09.002")</f>
        <v>http://dx.doi.org/10.1016/j.ecosys.2017.09.002</v>
      </c>
      <c r="BG577" s="59" t="s">
        <v>2191</v>
      </c>
      <c r="BH577" s="59" t="s">
        <v>2191</v>
      </c>
      <c r="BI577" s="59" t="s">
        <v>2191</v>
      </c>
      <c r="BJ577" s="59" t="s">
        <v>2191</v>
      </c>
      <c r="BK577" s="59" t="s">
        <v>2191</v>
      </c>
      <c r="BL577" s="59" t="s">
        <v>2191</v>
      </c>
      <c r="BM577" s="59" t="s">
        <v>2191</v>
      </c>
      <c r="BN577" s="59" t="s">
        <v>2191</v>
      </c>
      <c r="BO577" s="59" t="s">
        <v>2191</v>
      </c>
      <c r="BP577" s="59" t="s">
        <v>2191</v>
      </c>
      <c r="BQ577" s="59" t="s">
        <v>2191</v>
      </c>
      <c r="BR577" s="59" t="s">
        <v>2191</v>
      </c>
      <c r="BS577" s="59" t="s">
        <v>16267</v>
      </c>
      <c r="BT577" s="59" t="str">
        <f>HYPERLINK("https%3A%2F%2Fwww.webofscience.com%2Fwos%2Fwoscc%2Ffull-record%2FWOS:000437385500013","View Full Record in Web of Science")</f>
        <v>View Full Record in Web of Science</v>
      </c>
      <c r="BX577" s="37" t="str">
        <f>VLOOKUP(BE577,[2]scopus!$N$2:$N$1043,1,FALSE)</f>
        <v>10.1016/j.ecosys.2017.09.002</v>
      </c>
    </row>
    <row r="578" spans="1:76" x14ac:dyDescent="0.15">
      <c r="A578" s="59" t="s">
        <v>12379</v>
      </c>
      <c r="B578" s="59" t="s">
        <v>16266</v>
      </c>
      <c r="C578" s="59" t="s">
        <v>2191</v>
      </c>
      <c r="D578" s="59" t="s">
        <v>2191</v>
      </c>
      <c r="E578" s="59" t="s">
        <v>2191</v>
      </c>
      <c r="F578" s="59" t="s">
        <v>16265</v>
      </c>
      <c r="G578" s="59" t="s">
        <v>2191</v>
      </c>
      <c r="H578" s="59" t="s">
        <v>2191</v>
      </c>
      <c r="I578" s="59" t="s">
        <v>16264</v>
      </c>
      <c r="J578" s="59" t="s">
        <v>12478</v>
      </c>
      <c r="K578" s="59" t="s">
        <v>2191</v>
      </c>
      <c r="L578" s="59" t="s">
        <v>2191</v>
      </c>
      <c r="M578" s="59" t="s">
        <v>2191</v>
      </c>
      <c r="N578" s="59" t="s">
        <v>2191</v>
      </c>
      <c r="O578" s="59" t="s">
        <v>2191</v>
      </c>
      <c r="P578" s="59" t="s">
        <v>2191</v>
      </c>
      <c r="Q578" s="59" t="s">
        <v>2191</v>
      </c>
      <c r="R578" s="59" t="s">
        <v>2191</v>
      </c>
      <c r="S578" s="59" t="s">
        <v>2191</v>
      </c>
      <c r="T578" s="59" t="s">
        <v>2191</v>
      </c>
      <c r="U578" s="59" t="s">
        <v>2191</v>
      </c>
      <c r="V578" s="59" t="s">
        <v>16263</v>
      </c>
      <c r="W578" s="59" t="s">
        <v>2191</v>
      </c>
      <c r="X578" s="59" t="s">
        <v>2191</v>
      </c>
      <c r="Y578" s="59" t="s">
        <v>2191</v>
      </c>
      <c r="Z578" s="59" t="s">
        <v>2191</v>
      </c>
      <c r="AA578" s="59" t="s">
        <v>16262</v>
      </c>
      <c r="AB578" s="59" t="s">
        <v>16261</v>
      </c>
      <c r="AC578" s="59" t="s">
        <v>2191</v>
      </c>
      <c r="AD578" s="59" t="s">
        <v>2191</v>
      </c>
      <c r="AE578" s="59" t="s">
        <v>2191</v>
      </c>
      <c r="AF578" s="59" t="s">
        <v>2191</v>
      </c>
      <c r="AG578" s="59" t="s">
        <v>2191</v>
      </c>
      <c r="AH578" s="59" t="s">
        <v>2191</v>
      </c>
      <c r="AI578" s="59" t="s">
        <v>2191</v>
      </c>
      <c r="AJ578" s="59" t="s">
        <v>2191</v>
      </c>
      <c r="AK578" s="59" t="s">
        <v>2191</v>
      </c>
      <c r="AL578" s="59" t="s">
        <v>2191</v>
      </c>
      <c r="AM578" s="59" t="s">
        <v>2191</v>
      </c>
      <c r="AN578" s="59" t="s">
        <v>2191</v>
      </c>
      <c r="AO578" s="59" t="s">
        <v>12476</v>
      </c>
      <c r="AP578" s="59" t="s">
        <v>12475</v>
      </c>
      <c r="AQ578" s="59" t="s">
        <v>2191</v>
      </c>
      <c r="AR578" s="59" t="s">
        <v>2191</v>
      </c>
      <c r="AS578" s="59" t="s">
        <v>2191</v>
      </c>
      <c r="AT578" s="59" t="s">
        <v>12515</v>
      </c>
      <c r="AU578" s="59">
        <v>2022</v>
      </c>
      <c r="AV578" s="59">
        <v>33</v>
      </c>
      <c r="AW578" s="59">
        <v>1</v>
      </c>
      <c r="AX578" s="59" t="s">
        <v>2191</v>
      </c>
      <c r="AY578" s="59" t="s">
        <v>2191</v>
      </c>
      <c r="AZ578" s="59" t="s">
        <v>2191</v>
      </c>
      <c r="BA578" s="59" t="s">
        <v>2191</v>
      </c>
      <c r="BB578" s="59">
        <v>286</v>
      </c>
      <c r="BC578" s="59">
        <v>305</v>
      </c>
      <c r="BD578" s="59" t="s">
        <v>2191</v>
      </c>
      <c r="BE578" s="59" t="s">
        <v>4559</v>
      </c>
      <c r="BF578" s="59" t="str">
        <f>HYPERLINK("http://dx.doi.org/10.1111/1467-8551.12494","http://dx.doi.org/10.1111/1467-8551.12494")</f>
        <v>http://dx.doi.org/10.1111/1467-8551.12494</v>
      </c>
      <c r="BG578" s="59" t="s">
        <v>2191</v>
      </c>
      <c r="BH578" s="59" t="s">
        <v>13046</v>
      </c>
      <c r="BI578" s="59" t="s">
        <v>2191</v>
      </c>
      <c r="BJ578" s="59" t="s">
        <v>2191</v>
      </c>
      <c r="BK578" s="59" t="s">
        <v>2191</v>
      </c>
      <c r="BL578" s="59" t="s">
        <v>2191</v>
      </c>
      <c r="BM578" s="59" t="s">
        <v>2191</v>
      </c>
      <c r="BN578" s="59" t="s">
        <v>2191</v>
      </c>
      <c r="BO578" s="59" t="s">
        <v>2191</v>
      </c>
      <c r="BP578" s="59" t="s">
        <v>2191</v>
      </c>
      <c r="BQ578" s="59" t="s">
        <v>2191</v>
      </c>
      <c r="BR578" s="59" t="s">
        <v>2191</v>
      </c>
      <c r="BS578" s="59" t="s">
        <v>16260</v>
      </c>
      <c r="BT578" s="59" t="str">
        <f>HYPERLINK("https%3A%2F%2Fwww.webofscience.com%2Fwos%2Fwoscc%2Ffull-record%2FWOS:000629784400001","View Full Record in Web of Science")</f>
        <v>View Full Record in Web of Science</v>
      </c>
      <c r="BX578" s="37" t="str">
        <f>VLOOKUP(BE578,[2]scopus!$N$2:$N$1043,1,FALSE)</f>
        <v>10.1111/1467-8551.12494</v>
      </c>
    </row>
    <row r="579" spans="1:76" x14ac:dyDescent="0.15">
      <c r="A579" s="59" t="s">
        <v>12379</v>
      </c>
      <c r="B579" s="59" t="s">
        <v>16259</v>
      </c>
      <c r="C579" s="59" t="s">
        <v>2191</v>
      </c>
      <c r="D579" s="59" t="s">
        <v>2191</v>
      </c>
      <c r="E579" s="59" t="s">
        <v>2191</v>
      </c>
      <c r="F579" s="59" t="s">
        <v>16258</v>
      </c>
      <c r="G579" s="59" t="s">
        <v>2191</v>
      </c>
      <c r="H579" s="59" t="s">
        <v>2191</v>
      </c>
      <c r="I579" s="59" t="s">
        <v>4772</v>
      </c>
      <c r="J579" s="59" t="s">
        <v>12643</v>
      </c>
      <c r="K579" s="59" t="s">
        <v>2191</v>
      </c>
      <c r="L579" s="59" t="s">
        <v>2191</v>
      </c>
      <c r="M579" s="59" t="s">
        <v>2191</v>
      </c>
      <c r="N579" s="59" t="s">
        <v>2191</v>
      </c>
      <c r="O579" s="59" t="s">
        <v>2191</v>
      </c>
      <c r="P579" s="59" t="s">
        <v>2191</v>
      </c>
      <c r="Q579" s="59" t="s">
        <v>2191</v>
      </c>
      <c r="R579" s="59" t="s">
        <v>2191</v>
      </c>
      <c r="S579" s="59" t="s">
        <v>2191</v>
      </c>
      <c r="T579" s="59" t="s">
        <v>2191</v>
      </c>
      <c r="U579" s="59" t="s">
        <v>2191</v>
      </c>
      <c r="V579" s="59" t="s">
        <v>16257</v>
      </c>
      <c r="W579" s="59" t="s">
        <v>2191</v>
      </c>
      <c r="X579" s="59" t="s">
        <v>2191</v>
      </c>
      <c r="Y579" s="59" t="s">
        <v>2191</v>
      </c>
      <c r="Z579" s="59" t="s">
        <v>2191</v>
      </c>
      <c r="AA579" s="59" t="s">
        <v>16256</v>
      </c>
      <c r="AB579" s="59" t="s">
        <v>2191</v>
      </c>
      <c r="AC579" s="59" t="s">
        <v>2191</v>
      </c>
      <c r="AD579" s="59" t="s">
        <v>2191</v>
      </c>
      <c r="AE579" s="59" t="s">
        <v>2191</v>
      </c>
      <c r="AF579" s="59" t="s">
        <v>2191</v>
      </c>
      <c r="AG579" s="59" t="s">
        <v>2191</v>
      </c>
      <c r="AH579" s="59" t="s">
        <v>2191</v>
      </c>
      <c r="AI579" s="59" t="s">
        <v>2191</v>
      </c>
      <c r="AJ579" s="59" t="s">
        <v>2191</v>
      </c>
      <c r="AK579" s="59" t="s">
        <v>2191</v>
      </c>
      <c r="AL579" s="59" t="s">
        <v>2191</v>
      </c>
      <c r="AM579" s="59" t="s">
        <v>2191</v>
      </c>
      <c r="AN579" s="59" t="s">
        <v>2191</v>
      </c>
      <c r="AO579" s="59" t="s">
        <v>12640</v>
      </c>
      <c r="AP579" s="59" t="s">
        <v>12639</v>
      </c>
      <c r="AQ579" s="59" t="s">
        <v>2191</v>
      </c>
      <c r="AR579" s="59" t="s">
        <v>2191</v>
      </c>
      <c r="AS579" s="59" t="s">
        <v>2191</v>
      </c>
      <c r="AT579" s="59" t="s">
        <v>12586</v>
      </c>
      <c r="AU579" s="59">
        <v>2023</v>
      </c>
      <c r="AV579" s="59">
        <v>79</v>
      </c>
      <c r="AW579" s="59" t="s">
        <v>2191</v>
      </c>
      <c r="AX579" s="59" t="s">
        <v>2191</v>
      </c>
      <c r="AY579" s="59" t="s">
        <v>2191</v>
      </c>
      <c r="AZ579" s="59" t="s">
        <v>2191</v>
      </c>
      <c r="BA579" s="59" t="s">
        <v>2191</v>
      </c>
      <c r="BB579" s="59" t="s">
        <v>2191</v>
      </c>
      <c r="BC579" s="59" t="s">
        <v>2191</v>
      </c>
      <c r="BD579" s="59">
        <v>102382</v>
      </c>
      <c r="BE579" s="59" t="s">
        <v>4771</v>
      </c>
      <c r="BF579" s="59" t="str">
        <f>HYPERLINK("http://dx.doi.org/10.1016/j.jcorpfin.2023.102382","http://dx.doi.org/10.1016/j.jcorpfin.2023.102382")</f>
        <v>http://dx.doi.org/10.1016/j.jcorpfin.2023.102382</v>
      </c>
      <c r="BG579" s="59" t="s">
        <v>2191</v>
      </c>
      <c r="BH579" s="59" t="s">
        <v>15199</v>
      </c>
      <c r="BI579" s="59" t="s">
        <v>2191</v>
      </c>
      <c r="BJ579" s="59" t="s">
        <v>2191</v>
      </c>
      <c r="BK579" s="59" t="s">
        <v>2191</v>
      </c>
      <c r="BL579" s="59" t="s">
        <v>2191</v>
      </c>
      <c r="BM579" s="59" t="s">
        <v>2191</v>
      </c>
      <c r="BN579" s="59" t="s">
        <v>2191</v>
      </c>
      <c r="BO579" s="59" t="s">
        <v>2191</v>
      </c>
      <c r="BP579" s="59" t="s">
        <v>2191</v>
      </c>
      <c r="BQ579" s="59" t="s">
        <v>2191</v>
      </c>
      <c r="BR579" s="59" t="s">
        <v>2191</v>
      </c>
      <c r="BS579" s="59" t="s">
        <v>16255</v>
      </c>
      <c r="BT579" s="59" t="str">
        <f>HYPERLINK("https%3A%2F%2Fwww.webofscience.com%2Fwos%2Fwoscc%2Ffull-record%2FWOS:000948760800001","View Full Record in Web of Science")</f>
        <v>View Full Record in Web of Science</v>
      </c>
      <c r="BX579" s="37" t="str">
        <f>VLOOKUP(BE579,[2]scopus!$N$2:$N$1043,1,FALSE)</f>
        <v>10.1016/j.jcorpfin.2023.102382</v>
      </c>
    </row>
    <row r="580" spans="1:76" x14ac:dyDescent="0.15">
      <c r="A580" s="59" t="s">
        <v>12379</v>
      </c>
      <c r="B580" s="59" t="s">
        <v>16254</v>
      </c>
      <c r="C580" s="59" t="s">
        <v>2191</v>
      </c>
      <c r="D580" s="59" t="s">
        <v>2191</v>
      </c>
      <c r="E580" s="59" t="s">
        <v>2191</v>
      </c>
      <c r="F580" s="59" t="s">
        <v>16253</v>
      </c>
      <c r="G580" s="59" t="s">
        <v>2191</v>
      </c>
      <c r="H580" s="59" t="s">
        <v>2191</v>
      </c>
      <c r="I580" s="59" t="s">
        <v>3599</v>
      </c>
      <c r="J580" s="59" t="s">
        <v>12643</v>
      </c>
      <c r="K580" s="59" t="s">
        <v>2191</v>
      </c>
      <c r="L580" s="59" t="s">
        <v>2191</v>
      </c>
      <c r="M580" s="59" t="s">
        <v>2191</v>
      </c>
      <c r="N580" s="59" t="s">
        <v>2191</v>
      </c>
      <c r="O580" s="59" t="s">
        <v>2191</v>
      </c>
      <c r="P580" s="59" t="s">
        <v>2191</v>
      </c>
      <c r="Q580" s="59" t="s">
        <v>2191</v>
      </c>
      <c r="R580" s="59" t="s">
        <v>2191</v>
      </c>
      <c r="S580" s="59" t="s">
        <v>2191</v>
      </c>
      <c r="T580" s="59" t="s">
        <v>2191</v>
      </c>
      <c r="U580" s="59" t="s">
        <v>2191</v>
      </c>
      <c r="V580" s="59" t="s">
        <v>16252</v>
      </c>
      <c r="W580" s="59" t="s">
        <v>2191</v>
      </c>
      <c r="X580" s="59" t="s">
        <v>2191</v>
      </c>
      <c r="Y580" s="59" t="s">
        <v>2191</v>
      </c>
      <c r="Z580" s="59" t="s">
        <v>2191</v>
      </c>
      <c r="AA580" s="59" t="s">
        <v>2191</v>
      </c>
      <c r="AB580" s="59" t="s">
        <v>2191</v>
      </c>
      <c r="AC580" s="59" t="s">
        <v>2191</v>
      </c>
      <c r="AD580" s="59" t="s">
        <v>2191</v>
      </c>
      <c r="AE580" s="59" t="s">
        <v>2191</v>
      </c>
      <c r="AF580" s="59" t="s">
        <v>2191</v>
      </c>
      <c r="AG580" s="59" t="s">
        <v>2191</v>
      </c>
      <c r="AH580" s="59" t="s">
        <v>2191</v>
      </c>
      <c r="AI580" s="59" t="s">
        <v>2191</v>
      </c>
      <c r="AJ580" s="59" t="s">
        <v>2191</v>
      </c>
      <c r="AK580" s="59" t="s">
        <v>2191</v>
      </c>
      <c r="AL580" s="59" t="s">
        <v>2191</v>
      </c>
      <c r="AM580" s="59" t="s">
        <v>2191</v>
      </c>
      <c r="AN580" s="59" t="s">
        <v>2191</v>
      </c>
      <c r="AO580" s="59" t="s">
        <v>12640</v>
      </c>
      <c r="AP580" s="59" t="s">
        <v>12639</v>
      </c>
      <c r="AQ580" s="59" t="s">
        <v>2191</v>
      </c>
      <c r="AR580" s="59" t="s">
        <v>2191</v>
      </c>
      <c r="AS580" s="59" t="s">
        <v>2191</v>
      </c>
      <c r="AT580" s="59" t="s">
        <v>12586</v>
      </c>
      <c r="AU580" s="59">
        <v>2014</v>
      </c>
      <c r="AV580" s="59">
        <v>25</v>
      </c>
      <c r="AW580" s="59" t="s">
        <v>2191</v>
      </c>
      <c r="AX580" s="59" t="s">
        <v>2191</v>
      </c>
      <c r="AY580" s="59" t="s">
        <v>2191</v>
      </c>
      <c r="AZ580" s="59" t="s">
        <v>2191</v>
      </c>
      <c r="BA580" s="59" t="s">
        <v>2191</v>
      </c>
      <c r="BB580" s="59">
        <v>234</v>
      </c>
      <c r="BC580" s="59">
        <v>250</v>
      </c>
      <c r="BD580" s="59" t="s">
        <v>2191</v>
      </c>
      <c r="BE580" s="59" t="s">
        <v>3598</v>
      </c>
      <c r="BF580" s="59" t="str">
        <f>HYPERLINK("http://dx.doi.org/10.1016/j.jcorpfin.2013.12.004","http://dx.doi.org/10.1016/j.jcorpfin.2013.12.004")</f>
        <v>http://dx.doi.org/10.1016/j.jcorpfin.2013.12.004</v>
      </c>
      <c r="BG580" s="59" t="s">
        <v>2191</v>
      </c>
      <c r="BH580" s="59" t="s">
        <v>2191</v>
      </c>
      <c r="BI580" s="59" t="s">
        <v>2191</v>
      </c>
      <c r="BJ580" s="59" t="s">
        <v>2191</v>
      </c>
      <c r="BK580" s="59" t="s">
        <v>2191</v>
      </c>
      <c r="BL580" s="59" t="s">
        <v>2191</v>
      </c>
      <c r="BM580" s="59" t="s">
        <v>2191</v>
      </c>
      <c r="BN580" s="59" t="s">
        <v>2191</v>
      </c>
      <c r="BO580" s="59" t="s">
        <v>2191</v>
      </c>
      <c r="BP580" s="59" t="s">
        <v>2191</v>
      </c>
      <c r="BQ580" s="59" t="s">
        <v>2191</v>
      </c>
      <c r="BR580" s="59" t="s">
        <v>2191</v>
      </c>
      <c r="BS580" s="59" t="s">
        <v>16251</v>
      </c>
      <c r="BT580" s="59" t="str">
        <f>HYPERLINK("https%3A%2F%2Fwww.webofscience.com%2Fwos%2Fwoscc%2Ffull-record%2FWOS:000334085100015","View Full Record in Web of Science")</f>
        <v>View Full Record in Web of Science</v>
      </c>
      <c r="BX580" s="37" t="str">
        <f>VLOOKUP(BE580,[2]scopus!$N$2:$N$1043,1,FALSE)</f>
        <v>10.1016/j.jcorpfin.2013.12.004</v>
      </c>
    </row>
    <row r="581" spans="1:76" x14ac:dyDescent="0.15">
      <c r="A581" s="59" t="s">
        <v>12379</v>
      </c>
      <c r="B581" s="59" t="s">
        <v>16250</v>
      </c>
      <c r="C581" s="59" t="s">
        <v>2191</v>
      </c>
      <c r="D581" s="59" t="s">
        <v>2191</v>
      </c>
      <c r="E581" s="59" t="s">
        <v>2191</v>
      </c>
      <c r="F581" s="59" t="s">
        <v>16249</v>
      </c>
      <c r="G581" s="59" t="s">
        <v>2191</v>
      </c>
      <c r="H581" s="59" t="s">
        <v>2191</v>
      </c>
      <c r="I581" s="59" t="s">
        <v>4618</v>
      </c>
      <c r="J581" s="59" t="s">
        <v>12643</v>
      </c>
      <c r="K581" s="59" t="s">
        <v>2191</v>
      </c>
      <c r="L581" s="59" t="s">
        <v>2191</v>
      </c>
      <c r="M581" s="59" t="s">
        <v>2191</v>
      </c>
      <c r="N581" s="59" t="s">
        <v>2191</v>
      </c>
      <c r="O581" s="59" t="s">
        <v>2191</v>
      </c>
      <c r="P581" s="59" t="s">
        <v>2191</v>
      </c>
      <c r="Q581" s="59" t="s">
        <v>2191</v>
      </c>
      <c r="R581" s="59" t="s">
        <v>2191</v>
      </c>
      <c r="S581" s="59" t="s">
        <v>2191</v>
      </c>
      <c r="T581" s="59" t="s">
        <v>2191</v>
      </c>
      <c r="U581" s="59" t="s">
        <v>2191</v>
      </c>
      <c r="V581" s="59" t="s">
        <v>16248</v>
      </c>
      <c r="W581" s="59" t="s">
        <v>2191</v>
      </c>
      <c r="X581" s="59" t="s">
        <v>2191</v>
      </c>
      <c r="Y581" s="59" t="s">
        <v>2191</v>
      </c>
      <c r="Z581" s="59" t="s">
        <v>2191</v>
      </c>
      <c r="AA581" s="59" t="s">
        <v>2191</v>
      </c>
      <c r="AB581" s="59" t="s">
        <v>2191</v>
      </c>
      <c r="AC581" s="59" t="s">
        <v>2191</v>
      </c>
      <c r="AD581" s="59" t="s">
        <v>2191</v>
      </c>
      <c r="AE581" s="59" t="s">
        <v>2191</v>
      </c>
      <c r="AF581" s="59" t="s">
        <v>2191</v>
      </c>
      <c r="AG581" s="59" t="s">
        <v>2191</v>
      </c>
      <c r="AH581" s="59" t="s">
        <v>2191</v>
      </c>
      <c r="AI581" s="59" t="s">
        <v>2191</v>
      </c>
      <c r="AJ581" s="59" t="s">
        <v>2191</v>
      </c>
      <c r="AK581" s="59" t="s">
        <v>2191</v>
      </c>
      <c r="AL581" s="59" t="s">
        <v>2191</v>
      </c>
      <c r="AM581" s="59" t="s">
        <v>2191</v>
      </c>
      <c r="AN581" s="59" t="s">
        <v>2191</v>
      </c>
      <c r="AO581" s="59" t="s">
        <v>12640</v>
      </c>
      <c r="AP581" s="59" t="s">
        <v>12639</v>
      </c>
      <c r="AQ581" s="59" t="s">
        <v>2191</v>
      </c>
      <c r="AR581" s="59" t="s">
        <v>2191</v>
      </c>
      <c r="AS581" s="59" t="s">
        <v>2191</v>
      </c>
      <c r="AT581" s="59" t="s">
        <v>12374</v>
      </c>
      <c r="AU581" s="59">
        <v>2023</v>
      </c>
      <c r="AV581" s="59">
        <v>82</v>
      </c>
      <c r="AW581" s="59" t="s">
        <v>2191</v>
      </c>
      <c r="AX581" s="59" t="s">
        <v>2191</v>
      </c>
      <c r="AY581" s="59" t="s">
        <v>2191</v>
      </c>
      <c r="AZ581" s="59" t="s">
        <v>2191</v>
      </c>
      <c r="BA581" s="59" t="s">
        <v>2191</v>
      </c>
      <c r="BB581" s="59" t="s">
        <v>2191</v>
      </c>
      <c r="BC581" s="59" t="s">
        <v>2191</v>
      </c>
      <c r="BD581" s="59">
        <v>102446</v>
      </c>
      <c r="BE581" s="59" t="s">
        <v>4617</v>
      </c>
      <c r="BF581" s="59" t="str">
        <f>HYPERLINK("http://dx.doi.org/10.1016/j.jcorpfin.2023.102446","http://dx.doi.org/10.1016/j.jcorpfin.2023.102446")</f>
        <v>http://dx.doi.org/10.1016/j.jcorpfin.2023.102446</v>
      </c>
      <c r="BG581" s="59" t="s">
        <v>2191</v>
      </c>
      <c r="BH581" s="59" t="s">
        <v>13677</v>
      </c>
      <c r="BI581" s="59" t="s">
        <v>2191</v>
      </c>
      <c r="BJ581" s="59" t="s">
        <v>2191</v>
      </c>
      <c r="BK581" s="59" t="s">
        <v>2191</v>
      </c>
      <c r="BL581" s="59" t="s">
        <v>2191</v>
      </c>
      <c r="BM581" s="59" t="s">
        <v>2191</v>
      </c>
      <c r="BN581" s="59" t="s">
        <v>2191</v>
      </c>
      <c r="BO581" s="59" t="s">
        <v>2191</v>
      </c>
      <c r="BP581" s="59" t="s">
        <v>2191</v>
      </c>
      <c r="BQ581" s="59" t="s">
        <v>2191</v>
      </c>
      <c r="BR581" s="59" t="s">
        <v>2191</v>
      </c>
      <c r="BS581" s="59" t="s">
        <v>16247</v>
      </c>
      <c r="BT581" s="59" t="str">
        <f>HYPERLINK("https%3A%2F%2Fwww.webofscience.com%2Fwos%2Fwoscc%2Ffull-record%2FWOS:001040471200001","View Full Record in Web of Science")</f>
        <v>View Full Record in Web of Science</v>
      </c>
      <c r="BX581" s="37" t="str">
        <f>VLOOKUP(BE581,[2]scopus!$N$2:$N$1043,1,FALSE)</f>
        <v>10.1016/j.jcorpfin.2023.102446</v>
      </c>
    </row>
    <row r="582" spans="1:76" x14ac:dyDescent="0.15">
      <c r="A582" s="59" t="s">
        <v>12379</v>
      </c>
      <c r="B582" s="59" t="s">
        <v>16246</v>
      </c>
      <c r="C582" s="59" t="s">
        <v>2191</v>
      </c>
      <c r="D582" s="59" t="s">
        <v>2191</v>
      </c>
      <c r="E582" s="59" t="s">
        <v>2191</v>
      </c>
      <c r="F582" s="59" t="s">
        <v>16245</v>
      </c>
      <c r="G582" s="59" t="s">
        <v>2191</v>
      </c>
      <c r="H582" s="59" t="s">
        <v>2191</v>
      </c>
      <c r="I582" s="59" t="s">
        <v>3197</v>
      </c>
      <c r="J582" s="59" t="s">
        <v>12395</v>
      </c>
      <c r="K582" s="59" t="s">
        <v>2191</v>
      </c>
      <c r="L582" s="59" t="s">
        <v>2191</v>
      </c>
      <c r="M582" s="59" t="s">
        <v>2191</v>
      </c>
      <c r="N582" s="59" t="s">
        <v>2191</v>
      </c>
      <c r="O582" s="59" t="s">
        <v>2191</v>
      </c>
      <c r="P582" s="59" t="s">
        <v>2191</v>
      </c>
      <c r="Q582" s="59" t="s">
        <v>2191</v>
      </c>
      <c r="R582" s="59" t="s">
        <v>2191</v>
      </c>
      <c r="S582" s="59" t="s">
        <v>2191</v>
      </c>
      <c r="T582" s="59" t="s">
        <v>2191</v>
      </c>
      <c r="U582" s="59" t="s">
        <v>2191</v>
      </c>
      <c r="V582" s="59" t="s">
        <v>16244</v>
      </c>
      <c r="W582" s="59" t="s">
        <v>2191</v>
      </c>
      <c r="X582" s="59" t="s">
        <v>2191</v>
      </c>
      <c r="Y582" s="59" t="s">
        <v>2191</v>
      </c>
      <c r="Z582" s="59" t="s">
        <v>2191</v>
      </c>
      <c r="AA582" s="59" t="s">
        <v>2191</v>
      </c>
      <c r="AB582" s="59" t="s">
        <v>16243</v>
      </c>
      <c r="AC582" s="59" t="s">
        <v>2191</v>
      </c>
      <c r="AD582" s="59" t="s">
        <v>2191</v>
      </c>
      <c r="AE582" s="59" t="s">
        <v>2191</v>
      </c>
      <c r="AF582" s="59" t="s">
        <v>2191</v>
      </c>
      <c r="AG582" s="59" t="s">
        <v>2191</v>
      </c>
      <c r="AH582" s="59" t="s">
        <v>2191</v>
      </c>
      <c r="AI582" s="59" t="s">
        <v>2191</v>
      </c>
      <c r="AJ582" s="59" t="s">
        <v>2191</v>
      </c>
      <c r="AK582" s="59" t="s">
        <v>2191</v>
      </c>
      <c r="AL582" s="59" t="s">
        <v>2191</v>
      </c>
      <c r="AM582" s="59" t="s">
        <v>2191</v>
      </c>
      <c r="AN582" s="59" t="s">
        <v>2191</v>
      </c>
      <c r="AO582" s="59" t="s">
        <v>12391</v>
      </c>
      <c r="AP582" s="59" t="s">
        <v>2191</v>
      </c>
      <c r="AQ582" s="59" t="s">
        <v>2191</v>
      </c>
      <c r="AR582" s="59" t="s">
        <v>2191</v>
      </c>
      <c r="AS582" s="59" t="s">
        <v>2191</v>
      </c>
      <c r="AT582" s="59" t="s">
        <v>12574</v>
      </c>
      <c r="AU582" s="59">
        <v>2011</v>
      </c>
      <c r="AV582" s="59">
        <v>99</v>
      </c>
      <c r="AW582" s="59">
        <v>3</v>
      </c>
      <c r="AX582" s="59" t="s">
        <v>2191</v>
      </c>
      <c r="AY582" s="59" t="s">
        <v>2191</v>
      </c>
      <c r="AZ582" s="59" t="s">
        <v>2191</v>
      </c>
      <c r="BA582" s="59" t="s">
        <v>2191</v>
      </c>
      <c r="BB582" s="59">
        <v>477</v>
      </c>
      <c r="BC582" s="59">
        <v>499</v>
      </c>
      <c r="BD582" s="59" t="s">
        <v>2191</v>
      </c>
      <c r="BE582" s="59" t="s">
        <v>3196</v>
      </c>
      <c r="BF582" s="59" t="str">
        <f>HYPERLINK("http://dx.doi.org/10.1016/j.jfineco.2010.10.002","http://dx.doi.org/10.1016/j.jfineco.2010.10.002")</f>
        <v>http://dx.doi.org/10.1016/j.jfineco.2010.10.002</v>
      </c>
      <c r="BG582" s="59" t="s">
        <v>2191</v>
      </c>
      <c r="BH582" s="59" t="s">
        <v>2191</v>
      </c>
      <c r="BI582" s="59" t="s">
        <v>2191</v>
      </c>
      <c r="BJ582" s="59" t="s">
        <v>2191</v>
      </c>
      <c r="BK582" s="59" t="s">
        <v>2191</v>
      </c>
      <c r="BL582" s="59" t="s">
        <v>2191</v>
      </c>
      <c r="BM582" s="59" t="s">
        <v>2191</v>
      </c>
      <c r="BN582" s="59" t="s">
        <v>2191</v>
      </c>
      <c r="BO582" s="59" t="s">
        <v>2191</v>
      </c>
      <c r="BP582" s="59" t="s">
        <v>2191</v>
      </c>
      <c r="BQ582" s="59" t="s">
        <v>2191</v>
      </c>
      <c r="BR582" s="59" t="s">
        <v>2191</v>
      </c>
      <c r="BS582" s="59" t="s">
        <v>16242</v>
      </c>
      <c r="BT582" s="59" t="str">
        <f>HYPERLINK("https%3A%2F%2Fwww.webofscience.com%2Fwos%2Fwoscc%2Ffull-record%2FWOS:000287073700001","View Full Record in Web of Science")</f>
        <v>View Full Record in Web of Science</v>
      </c>
      <c r="BX582" s="37" t="str">
        <f>VLOOKUP(BE582,[2]scopus!$N$2:$N$1043,1,FALSE)</f>
        <v>10.1016/j.jfineco.2010.10.002</v>
      </c>
    </row>
    <row r="583" spans="1:76" x14ac:dyDescent="0.15">
      <c r="A583" s="59" t="s">
        <v>12379</v>
      </c>
      <c r="B583" s="59" t="s">
        <v>16241</v>
      </c>
      <c r="C583" s="59" t="s">
        <v>2191</v>
      </c>
      <c r="D583" s="59" t="s">
        <v>2191</v>
      </c>
      <c r="E583" s="59" t="s">
        <v>2191</v>
      </c>
      <c r="F583" s="59" t="s">
        <v>16240</v>
      </c>
      <c r="G583" s="59" t="s">
        <v>2191</v>
      </c>
      <c r="H583" s="59" t="s">
        <v>2191</v>
      </c>
      <c r="I583" s="59" t="s">
        <v>16239</v>
      </c>
      <c r="J583" s="59" t="s">
        <v>12728</v>
      </c>
      <c r="K583" s="59" t="s">
        <v>2191</v>
      </c>
      <c r="L583" s="59" t="s">
        <v>2191</v>
      </c>
      <c r="M583" s="59" t="s">
        <v>2191</v>
      </c>
      <c r="N583" s="59" t="s">
        <v>2191</v>
      </c>
      <c r="O583" s="59" t="s">
        <v>2191</v>
      </c>
      <c r="P583" s="59" t="s">
        <v>2191</v>
      </c>
      <c r="Q583" s="59" t="s">
        <v>2191</v>
      </c>
      <c r="R583" s="59" t="s">
        <v>2191</v>
      </c>
      <c r="S583" s="59" t="s">
        <v>2191</v>
      </c>
      <c r="T583" s="59" t="s">
        <v>2191</v>
      </c>
      <c r="U583" s="59" t="s">
        <v>2191</v>
      </c>
      <c r="V583" s="59" t="s">
        <v>16238</v>
      </c>
      <c r="W583" s="59" t="s">
        <v>2191</v>
      </c>
      <c r="X583" s="59" t="s">
        <v>2191</v>
      </c>
      <c r="Y583" s="59" t="s">
        <v>2191</v>
      </c>
      <c r="Z583" s="59" t="s">
        <v>2191</v>
      </c>
      <c r="AA583" s="59" t="s">
        <v>2191</v>
      </c>
      <c r="AB583" s="59" t="s">
        <v>2191</v>
      </c>
      <c r="AC583" s="59" t="s">
        <v>2191</v>
      </c>
      <c r="AD583" s="59" t="s">
        <v>2191</v>
      </c>
      <c r="AE583" s="59" t="s">
        <v>2191</v>
      </c>
      <c r="AF583" s="59" t="s">
        <v>2191</v>
      </c>
      <c r="AG583" s="59" t="s">
        <v>2191</v>
      </c>
      <c r="AH583" s="59" t="s">
        <v>2191</v>
      </c>
      <c r="AI583" s="59" t="s">
        <v>2191</v>
      </c>
      <c r="AJ583" s="59" t="s">
        <v>2191</v>
      </c>
      <c r="AK583" s="59" t="s">
        <v>2191</v>
      </c>
      <c r="AL583" s="59" t="s">
        <v>2191</v>
      </c>
      <c r="AM583" s="59" t="s">
        <v>2191</v>
      </c>
      <c r="AN583" s="59" t="s">
        <v>2191</v>
      </c>
      <c r="AO583" s="59" t="s">
        <v>12724</v>
      </c>
      <c r="AP583" s="59" t="s">
        <v>12723</v>
      </c>
      <c r="AQ583" s="59" t="s">
        <v>2191</v>
      </c>
      <c r="AR583" s="59" t="s">
        <v>2191</v>
      </c>
      <c r="AS583" s="59" t="s">
        <v>2191</v>
      </c>
      <c r="AT583" s="59" t="s">
        <v>12418</v>
      </c>
      <c r="AU583" s="59">
        <v>2017</v>
      </c>
      <c r="AV583" s="59">
        <v>63</v>
      </c>
      <c r="AW583" s="59">
        <v>6</v>
      </c>
      <c r="AX583" s="59" t="s">
        <v>2191</v>
      </c>
      <c r="AY583" s="59" t="s">
        <v>2191</v>
      </c>
      <c r="AZ583" s="59" t="s">
        <v>2191</v>
      </c>
      <c r="BA583" s="59" t="s">
        <v>2191</v>
      </c>
      <c r="BB583" s="59">
        <v>1892</v>
      </c>
      <c r="BC583" s="59">
        <v>1918</v>
      </c>
      <c r="BD583" s="59" t="s">
        <v>2191</v>
      </c>
      <c r="BE583" s="59" t="s">
        <v>3871</v>
      </c>
      <c r="BF583" s="59" t="str">
        <f>HYPERLINK("http://dx.doi.org/10.1287/mnsc.2015.2412","http://dx.doi.org/10.1287/mnsc.2015.2412")</f>
        <v>http://dx.doi.org/10.1287/mnsc.2015.2412</v>
      </c>
      <c r="BG583" s="59" t="s">
        <v>2191</v>
      </c>
      <c r="BH583" s="59" t="s">
        <v>2191</v>
      </c>
      <c r="BI583" s="59" t="s">
        <v>2191</v>
      </c>
      <c r="BJ583" s="59" t="s">
        <v>2191</v>
      </c>
      <c r="BK583" s="59" t="s">
        <v>2191</v>
      </c>
      <c r="BL583" s="59" t="s">
        <v>2191</v>
      </c>
      <c r="BM583" s="59" t="s">
        <v>2191</v>
      </c>
      <c r="BN583" s="59" t="s">
        <v>2191</v>
      </c>
      <c r="BO583" s="59" t="s">
        <v>2191</v>
      </c>
      <c r="BP583" s="59" t="s">
        <v>2191</v>
      </c>
      <c r="BQ583" s="59" t="s">
        <v>2191</v>
      </c>
      <c r="BR583" s="59" t="s">
        <v>2191</v>
      </c>
      <c r="BS583" s="59" t="s">
        <v>16237</v>
      </c>
      <c r="BT583" s="59" t="str">
        <f>HYPERLINK("https%3A%2F%2Fwww.webofscience.com%2Fwos%2Fwoscc%2Ffull-record%2FWOS:000402733100013","View Full Record in Web of Science")</f>
        <v>View Full Record in Web of Science</v>
      </c>
      <c r="BX583" s="37" t="str">
        <f>VLOOKUP(BE583,[2]scopus!$N$2:$N$1043,1,FALSE)</f>
        <v>10.1287/mnsc.2015.2412</v>
      </c>
    </row>
    <row r="584" spans="1:76" x14ac:dyDescent="0.15">
      <c r="A584" s="59" t="s">
        <v>12379</v>
      </c>
      <c r="B584" s="59" t="s">
        <v>16236</v>
      </c>
      <c r="C584" s="59" t="s">
        <v>2191</v>
      </c>
      <c r="D584" s="59" t="s">
        <v>2191</v>
      </c>
      <c r="E584" s="59" t="s">
        <v>2191</v>
      </c>
      <c r="F584" s="59" t="s">
        <v>16235</v>
      </c>
      <c r="G584" s="59" t="s">
        <v>2191</v>
      </c>
      <c r="H584" s="59" t="s">
        <v>2191</v>
      </c>
      <c r="I584" s="59" t="s">
        <v>2387</v>
      </c>
      <c r="J584" s="59" t="s">
        <v>12643</v>
      </c>
      <c r="K584" s="59" t="s">
        <v>2191</v>
      </c>
      <c r="L584" s="59" t="s">
        <v>2191</v>
      </c>
      <c r="M584" s="59" t="s">
        <v>2191</v>
      </c>
      <c r="N584" s="59" t="s">
        <v>2191</v>
      </c>
      <c r="O584" s="59" t="s">
        <v>2191</v>
      </c>
      <c r="P584" s="59" t="s">
        <v>2191</v>
      </c>
      <c r="Q584" s="59" t="s">
        <v>2191</v>
      </c>
      <c r="R584" s="59" t="s">
        <v>2191</v>
      </c>
      <c r="S584" s="59" t="s">
        <v>2191</v>
      </c>
      <c r="T584" s="59" t="s">
        <v>2191</v>
      </c>
      <c r="U584" s="59" t="s">
        <v>2191</v>
      </c>
      <c r="V584" s="59" t="s">
        <v>16234</v>
      </c>
      <c r="W584" s="59" t="s">
        <v>2191</v>
      </c>
      <c r="X584" s="59" t="s">
        <v>2191</v>
      </c>
      <c r="Y584" s="59" t="s">
        <v>2191</v>
      </c>
      <c r="Z584" s="59" t="s">
        <v>2191</v>
      </c>
      <c r="AA584" s="59" t="s">
        <v>16233</v>
      </c>
      <c r="AB584" s="59" t="s">
        <v>16232</v>
      </c>
      <c r="AC584" s="59" t="s">
        <v>2191</v>
      </c>
      <c r="AD584" s="59" t="s">
        <v>2191</v>
      </c>
      <c r="AE584" s="59" t="s">
        <v>2191</v>
      </c>
      <c r="AF584" s="59" t="s">
        <v>2191</v>
      </c>
      <c r="AG584" s="59" t="s">
        <v>2191</v>
      </c>
      <c r="AH584" s="59" t="s">
        <v>2191</v>
      </c>
      <c r="AI584" s="59" t="s">
        <v>2191</v>
      </c>
      <c r="AJ584" s="59" t="s">
        <v>2191</v>
      </c>
      <c r="AK584" s="59" t="s">
        <v>2191</v>
      </c>
      <c r="AL584" s="59" t="s">
        <v>2191</v>
      </c>
      <c r="AM584" s="59" t="s">
        <v>2191</v>
      </c>
      <c r="AN584" s="59" t="s">
        <v>2191</v>
      </c>
      <c r="AO584" s="59" t="s">
        <v>12640</v>
      </c>
      <c r="AP584" s="59" t="s">
        <v>12639</v>
      </c>
      <c r="AQ584" s="59" t="s">
        <v>2191</v>
      </c>
      <c r="AR584" s="59" t="s">
        <v>2191</v>
      </c>
      <c r="AS584" s="59" t="s">
        <v>2191</v>
      </c>
      <c r="AT584" s="59" t="s">
        <v>12436</v>
      </c>
      <c r="AU584" s="59">
        <v>2022</v>
      </c>
      <c r="AV584" s="59">
        <v>72</v>
      </c>
      <c r="AW584" s="59" t="s">
        <v>2191</v>
      </c>
      <c r="AX584" s="59" t="s">
        <v>2191</v>
      </c>
      <c r="AY584" s="59" t="s">
        <v>2191</v>
      </c>
      <c r="AZ584" s="59" t="s">
        <v>2191</v>
      </c>
      <c r="BA584" s="59" t="s">
        <v>2191</v>
      </c>
      <c r="BB584" s="59" t="s">
        <v>2191</v>
      </c>
      <c r="BC584" s="59" t="s">
        <v>2191</v>
      </c>
      <c r="BD584" s="59">
        <v>102163</v>
      </c>
      <c r="BE584" s="59" t="s">
        <v>2386</v>
      </c>
      <c r="BF584" s="59" t="str">
        <f>HYPERLINK("http://dx.doi.org/10.1016/j.jcorpfin.2022.102163","http://dx.doi.org/10.1016/j.jcorpfin.2022.102163")</f>
        <v>http://dx.doi.org/10.1016/j.jcorpfin.2022.102163</v>
      </c>
      <c r="BG584" s="59" t="s">
        <v>2191</v>
      </c>
      <c r="BH584" s="59" t="s">
        <v>13068</v>
      </c>
      <c r="BI584" s="59" t="s">
        <v>2191</v>
      </c>
      <c r="BJ584" s="59" t="s">
        <v>2191</v>
      </c>
      <c r="BK584" s="59" t="s">
        <v>2191</v>
      </c>
      <c r="BL584" s="59" t="s">
        <v>2191</v>
      </c>
      <c r="BM584" s="59" t="s">
        <v>2191</v>
      </c>
      <c r="BN584" s="59" t="s">
        <v>2191</v>
      </c>
      <c r="BO584" s="59" t="s">
        <v>2191</v>
      </c>
      <c r="BP584" s="59" t="s">
        <v>2191</v>
      </c>
      <c r="BQ584" s="59" t="s">
        <v>2191</v>
      </c>
      <c r="BR584" s="59" t="s">
        <v>2191</v>
      </c>
      <c r="BS584" s="59" t="s">
        <v>16231</v>
      </c>
      <c r="BT584" s="59" t="str">
        <f>HYPERLINK("https%3A%2F%2Fwww.webofscience.com%2Fwos%2Fwoscc%2Ffull-record%2FWOS:000763488400004","View Full Record in Web of Science")</f>
        <v>View Full Record in Web of Science</v>
      </c>
      <c r="BX584" s="37" t="e">
        <f>VLOOKUP(BE584,[2]scopus!$N$2:$N$1043,1,FALSE)</f>
        <v>#N/A</v>
      </c>
    </row>
    <row r="585" spans="1:76" x14ac:dyDescent="0.15">
      <c r="A585" s="59" t="s">
        <v>12379</v>
      </c>
      <c r="B585" s="59" t="s">
        <v>16230</v>
      </c>
      <c r="C585" s="59" t="s">
        <v>2191</v>
      </c>
      <c r="D585" s="59" t="s">
        <v>2191</v>
      </c>
      <c r="E585" s="59" t="s">
        <v>2191</v>
      </c>
      <c r="F585" s="59" t="s">
        <v>16229</v>
      </c>
      <c r="G585" s="59" t="s">
        <v>2191</v>
      </c>
      <c r="H585" s="59" t="s">
        <v>2191</v>
      </c>
      <c r="I585" s="59" t="s">
        <v>4938</v>
      </c>
      <c r="J585" s="59" t="s">
        <v>16039</v>
      </c>
      <c r="K585" s="59" t="s">
        <v>2191</v>
      </c>
      <c r="L585" s="59" t="s">
        <v>2191</v>
      </c>
      <c r="M585" s="59" t="s">
        <v>2191</v>
      </c>
      <c r="N585" s="59" t="s">
        <v>2191</v>
      </c>
      <c r="O585" s="59" t="s">
        <v>2191</v>
      </c>
      <c r="P585" s="59" t="s">
        <v>2191</v>
      </c>
      <c r="Q585" s="59" t="s">
        <v>2191</v>
      </c>
      <c r="R585" s="59" t="s">
        <v>2191</v>
      </c>
      <c r="S585" s="59" t="s">
        <v>2191</v>
      </c>
      <c r="T585" s="59" t="s">
        <v>2191</v>
      </c>
      <c r="U585" s="59" t="s">
        <v>2191</v>
      </c>
      <c r="V585" s="59" t="s">
        <v>16228</v>
      </c>
      <c r="W585" s="59" t="s">
        <v>2191</v>
      </c>
      <c r="X585" s="59" t="s">
        <v>2191</v>
      </c>
      <c r="Y585" s="59" t="s">
        <v>2191</v>
      </c>
      <c r="Z585" s="59" t="s">
        <v>2191</v>
      </c>
      <c r="AA585" s="59" t="s">
        <v>2191</v>
      </c>
      <c r="AB585" s="59" t="s">
        <v>16227</v>
      </c>
      <c r="AC585" s="59" t="s">
        <v>2191</v>
      </c>
      <c r="AD585" s="59" t="s">
        <v>2191</v>
      </c>
      <c r="AE585" s="59" t="s">
        <v>2191</v>
      </c>
      <c r="AF585" s="59" t="s">
        <v>2191</v>
      </c>
      <c r="AG585" s="59" t="s">
        <v>2191</v>
      </c>
      <c r="AH585" s="59" t="s">
        <v>2191</v>
      </c>
      <c r="AI585" s="59" t="s">
        <v>2191</v>
      </c>
      <c r="AJ585" s="59" t="s">
        <v>2191</v>
      </c>
      <c r="AK585" s="59" t="s">
        <v>2191</v>
      </c>
      <c r="AL585" s="59" t="s">
        <v>2191</v>
      </c>
      <c r="AM585" s="59" t="s">
        <v>2191</v>
      </c>
      <c r="AN585" s="59" t="s">
        <v>2191</v>
      </c>
      <c r="AO585" s="59" t="s">
        <v>16038</v>
      </c>
      <c r="AP585" s="59" t="s">
        <v>16226</v>
      </c>
      <c r="AQ585" s="59" t="s">
        <v>2191</v>
      </c>
      <c r="AR585" s="59" t="s">
        <v>2191</v>
      </c>
      <c r="AS585" s="59" t="s">
        <v>2191</v>
      </c>
      <c r="AT585" s="59" t="s">
        <v>12515</v>
      </c>
      <c r="AU585" s="59">
        <v>2025</v>
      </c>
      <c r="AV585" s="59">
        <v>40</v>
      </c>
      <c r="AW585" s="59">
        <v>1</v>
      </c>
      <c r="AX585" s="59" t="s">
        <v>2191</v>
      </c>
      <c r="AY585" s="59" t="s">
        <v>2191</v>
      </c>
      <c r="AZ585" s="59" t="s">
        <v>2191</v>
      </c>
      <c r="BA585" s="59" t="s">
        <v>2191</v>
      </c>
      <c r="BB585" s="59" t="s">
        <v>2191</v>
      </c>
      <c r="BC585" s="59" t="s">
        <v>2191</v>
      </c>
      <c r="BD585" s="59">
        <v>106456</v>
      </c>
      <c r="BE585" s="59" t="s">
        <v>4937</v>
      </c>
      <c r="BF585" s="59" t="str">
        <f>HYPERLINK("http://dx.doi.org/10.1016/j.jbusvent.2024.106456","http://dx.doi.org/10.1016/j.jbusvent.2024.106456")</f>
        <v>http://dx.doi.org/10.1016/j.jbusvent.2024.106456</v>
      </c>
      <c r="BG585" s="59" t="s">
        <v>2191</v>
      </c>
      <c r="BH585" s="59" t="s">
        <v>12835</v>
      </c>
      <c r="BI585" s="59" t="s">
        <v>2191</v>
      </c>
      <c r="BJ585" s="59" t="s">
        <v>2191</v>
      </c>
      <c r="BK585" s="59" t="s">
        <v>2191</v>
      </c>
      <c r="BL585" s="59" t="s">
        <v>2191</v>
      </c>
      <c r="BM585" s="59" t="s">
        <v>2191</v>
      </c>
      <c r="BN585" s="59" t="s">
        <v>2191</v>
      </c>
      <c r="BO585" s="59" t="s">
        <v>2191</v>
      </c>
      <c r="BP585" s="59" t="s">
        <v>2191</v>
      </c>
      <c r="BQ585" s="59" t="s">
        <v>2191</v>
      </c>
      <c r="BR585" s="59" t="s">
        <v>2191</v>
      </c>
      <c r="BS585" s="59" t="s">
        <v>16225</v>
      </c>
      <c r="BT585" s="59" t="str">
        <f>HYPERLINK("https%3A%2F%2Fwww.webofscience.com%2Fwos%2Fwoscc%2Ffull-record%2FWOS:001365002700001","View Full Record in Web of Science")</f>
        <v>View Full Record in Web of Science</v>
      </c>
      <c r="BX585" s="37" t="str">
        <f>VLOOKUP(BE585,[2]scopus!$N$2:$N$1043,1,FALSE)</f>
        <v>10.1016/j.jbusvent.2024.106456</v>
      </c>
    </row>
    <row r="586" spans="1:76" x14ac:dyDescent="0.15">
      <c r="A586" s="59" t="s">
        <v>12379</v>
      </c>
      <c r="B586" s="59" t="s">
        <v>16224</v>
      </c>
      <c r="C586" s="59" t="s">
        <v>2191</v>
      </c>
      <c r="D586" s="59" t="s">
        <v>2191</v>
      </c>
      <c r="E586" s="59" t="s">
        <v>2191</v>
      </c>
      <c r="F586" s="59" t="s">
        <v>16223</v>
      </c>
      <c r="G586" s="59" t="s">
        <v>2191</v>
      </c>
      <c r="H586" s="59" t="s">
        <v>2191</v>
      </c>
      <c r="I586" s="59" t="s">
        <v>4241</v>
      </c>
      <c r="J586" s="59" t="s">
        <v>12614</v>
      </c>
      <c r="K586" s="59" t="s">
        <v>2191</v>
      </c>
      <c r="L586" s="59" t="s">
        <v>2191</v>
      </c>
      <c r="M586" s="59" t="s">
        <v>2191</v>
      </c>
      <c r="N586" s="59" t="s">
        <v>2191</v>
      </c>
      <c r="O586" s="59" t="s">
        <v>2191</v>
      </c>
      <c r="P586" s="59" t="s">
        <v>2191</v>
      </c>
      <c r="Q586" s="59" t="s">
        <v>2191</v>
      </c>
      <c r="R586" s="59" t="s">
        <v>2191</v>
      </c>
      <c r="S586" s="59" t="s">
        <v>2191</v>
      </c>
      <c r="T586" s="59" t="s">
        <v>2191</v>
      </c>
      <c r="U586" s="59" t="s">
        <v>2191</v>
      </c>
      <c r="V586" s="59" t="s">
        <v>16222</v>
      </c>
      <c r="W586" s="59" t="s">
        <v>2191</v>
      </c>
      <c r="X586" s="59" t="s">
        <v>2191</v>
      </c>
      <c r="Y586" s="59" t="s">
        <v>2191</v>
      </c>
      <c r="Z586" s="59" t="s">
        <v>2191</v>
      </c>
      <c r="AA586" s="59" t="s">
        <v>14108</v>
      </c>
      <c r="AB586" s="59" t="s">
        <v>14107</v>
      </c>
      <c r="AC586" s="59" t="s">
        <v>2191</v>
      </c>
      <c r="AD586" s="59" t="s">
        <v>2191</v>
      </c>
      <c r="AE586" s="59" t="s">
        <v>2191</v>
      </c>
      <c r="AF586" s="59" t="s">
        <v>2191</v>
      </c>
      <c r="AG586" s="59" t="s">
        <v>2191</v>
      </c>
      <c r="AH586" s="59" t="s">
        <v>2191</v>
      </c>
      <c r="AI586" s="59" t="s">
        <v>2191</v>
      </c>
      <c r="AJ586" s="59" t="s">
        <v>2191</v>
      </c>
      <c r="AK586" s="59" t="s">
        <v>2191</v>
      </c>
      <c r="AL586" s="59" t="s">
        <v>2191</v>
      </c>
      <c r="AM586" s="59" t="s">
        <v>2191</v>
      </c>
      <c r="AN586" s="59" t="s">
        <v>2191</v>
      </c>
      <c r="AO586" s="59" t="s">
        <v>12610</v>
      </c>
      <c r="AP586" s="59" t="s">
        <v>12609</v>
      </c>
      <c r="AQ586" s="59" t="s">
        <v>2191</v>
      </c>
      <c r="AR586" s="59" t="s">
        <v>2191</v>
      </c>
      <c r="AS586" s="59" t="s">
        <v>2191</v>
      </c>
      <c r="AT586" s="59" t="s">
        <v>12418</v>
      </c>
      <c r="AU586" s="59">
        <v>2020</v>
      </c>
      <c r="AV586" s="59">
        <v>49</v>
      </c>
      <c r="AW586" s="59">
        <v>2</v>
      </c>
      <c r="AX586" s="59" t="s">
        <v>2191</v>
      </c>
      <c r="AY586" s="59" t="s">
        <v>2191</v>
      </c>
      <c r="AZ586" s="59" t="s">
        <v>2191</v>
      </c>
      <c r="BA586" s="59" t="s">
        <v>2191</v>
      </c>
      <c r="BB586" s="59">
        <v>547</v>
      </c>
      <c r="BC586" s="59">
        <v>583</v>
      </c>
      <c r="BD586" s="59" t="s">
        <v>2191</v>
      </c>
      <c r="BE586" s="59" t="s">
        <v>4240</v>
      </c>
      <c r="BF586" s="59" t="str">
        <f>HYPERLINK("http://dx.doi.org/10.1111/fima.12270","http://dx.doi.org/10.1111/fima.12270")</f>
        <v>http://dx.doi.org/10.1111/fima.12270</v>
      </c>
      <c r="BG586" s="59" t="s">
        <v>2191</v>
      </c>
      <c r="BH586" s="59" t="s">
        <v>16221</v>
      </c>
      <c r="BI586" s="59" t="s">
        <v>2191</v>
      </c>
      <c r="BJ586" s="59" t="s">
        <v>2191</v>
      </c>
      <c r="BK586" s="59" t="s">
        <v>2191</v>
      </c>
      <c r="BL586" s="59" t="s">
        <v>2191</v>
      </c>
      <c r="BM586" s="59" t="s">
        <v>2191</v>
      </c>
      <c r="BN586" s="59" t="s">
        <v>2191</v>
      </c>
      <c r="BO586" s="59" t="s">
        <v>2191</v>
      </c>
      <c r="BP586" s="59" t="s">
        <v>2191</v>
      </c>
      <c r="BQ586" s="59" t="s">
        <v>2191</v>
      </c>
      <c r="BR586" s="59" t="s">
        <v>2191</v>
      </c>
      <c r="BS586" s="59" t="s">
        <v>16220</v>
      </c>
      <c r="BT586" s="59" t="str">
        <f>HYPERLINK("https%3A%2F%2Fwww.webofscience.com%2Fwos%2Fwoscc%2Ffull-record%2FWOS:000479825200001","View Full Record in Web of Science")</f>
        <v>View Full Record in Web of Science</v>
      </c>
      <c r="BX586" s="37" t="str">
        <f>VLOOKUP(BE586,[2]scopus!$N$2:$N$1043,1,FALSE)</f>
        <v>10.1111/fima.12270</v>
      </c>
    </row>
    <row r="587" spans="1:76" x14ac:dyDescent="0.15">
      <c r="A587" s="59" t="s">
        <v>12379</v>
      </c>
      <c r="B587" s="59" t="s">
        <v>16219</v>
      </c>
      <c r="C587" s="59" t="s">
        <v>2191</v>
      </c>
      <c r="D587" s="59" t="s">
        <v>2191</v>
      </c>
      <c r="E587" s="59" t="s">
        <v>2191</v>
      </c>
      <c r="F587" s="59" t="s">
        <v>16218</v>
      </c>
      <c r="G587" s="59" t="s">
        <v>2191</v>
      </c>
      <c r="H587" s="59" t="s">
        <v>2191</v>
      </c>
      <c r="I587" s="59" t="s">
        <v>4550</v>
      </c>
      <c r="J587" s="59" t="s">
        <v>13141</v>
      </c>
      <c r="K587" s="59" t="s">
        <v>2191</v>
      </c>
      <c r="L587" s="59" t="s">
        <v>2191</v>
      </c>
      <c r="M587" s="59" t="s">
        <v>2191</v>
      </c>
      <c r="N587" s="59" t="s">
        <v>2191</v>
      </c>
      <c r="O587" s="59" t="s">
        <v>2191</v>
      </c>
      <c r="P587" s="59" t="s">
        <v>2191</v>
      </c>
      <c r="Q587" s="59" t="s">
        <v>2191</v>
      </c>
      <c r="R587" s="59" t="s">
        <v>2191</v>
      </c>
      <c r="S587" s="59" t="s">
        <v>2191</v>
      </c>
      <c r="T587" s="59" t="s">
        <v>2191</v>
      </c>
      <c r="U587" s="59" t="s">
        <v>2191</v>
      </c>
      <c r="V587" s="59" t="s">
        <v>16217</v>
      </c>
      <c r="W587" s="59" t="s">
        <v>2191</v>
      </c>
      <c r="X587" s="59" t="s">
        <v>2191</v>
      </c>
      <c r="Y587" s="59" t="s">
        <v>2191</v>
      </c>
      <c r="Z587" s="59" t="s">
        <v>2191</v>
      </c>
      <c r="AA587" s="59" t="s">
        <v>2191</v>
      </c>
      <c r="AB587" s="59" t="s">
        <v>2191</v>
      </c>
      <c r="AC587" s="59" t="s">
        <v>2191</v>
      </c>
      <c r="AD587" s="59" t="s">
        <v>2191</v>
      </c>
      <c r="AE587" s="59" t="s">
        <v>2191</v>
      </c>
      <c r="AF587" s="59" t="s">
        <v>2191</v>
      </c>
      <c r="AG587" s="59" t="s">
        <v>2191</v>
      </c>
      <c r="AH587" s="59" t="s">
        <v>2191</v>
      </c>
      <c r="AI587" s="59" t="s">
        <v>2191</v>
      </c>
      <c r="AJ587" s="59" t="s">
        <v>2191</v>
      </c>
      <c r="AK587" s="59" t="s">
        <v>2191</v>
      </c>
      <c r="AL587" s="59" t="s">
        <v>2191</v>
      </c>
      <c r="AM587" s="59" t="s">
        <v>2191</v>
      </c>
      <c r="AN587" s="59" t="s">
        <v>2191</v>
      </c>
      <c r="AO587" s="59" t="s">
        <v>13139</v>
      </c>
      <c r="AP587" s="59" t="s">
        <v>13138</v>
      </c>
      <c r="AQ587" s="59" t="s">
        <v>2191</v>
      </c>
      <c r="AR587" s="59" t="s">
        <v>2191</v>
      </c>
      <c r="AS587" s="59" t="s">
        <v>2191</v>
      </c>
      <c r="AT587" s="59" t="s">
        <v>12574</v>
      </c>
      <c r="AU587" s="59">
        <v>2022</v>
      </c>
      <c r="AV587" s="59">
        <v>45</v>
      </c>
      <c r="AW587" s="59" t="s">
        <v>2191</v>
      </c>
      <c r="AX587" s="59" t="s">
        <v>2191</v>
      </c>
      <c r="AY587" s="59" t="s">
        <v>2191</v>
      </c>
      <c r="AZ587" s="59" t="s">
        <v>2191</v>
      </c>
      <c r="BA587" s="59" t="s">
        <v>2191</v>
      </c>
      <c r="BB587" s="59" t="s">
        <v>2191</v>
      </c>
      <c r="BC587" s="59" t="s">
        <v>2191</v>
      </c>
      <c r="BD587" s="59">
        <v>102115</v>
      </c>
      <c r="BE587" s="59" t="s">
        <v>4549</v>
      </c>
      <c r="BF587" s="59" t="str">
        <f>HYPERLINK("http://dx.doi.org/10.1016/j.frl.2021.102115","http://dx.doi.org/10.1016/j.frl.2021.102115")</f>
        <v>http://dx.doi.org/10.1016/j.frl.2021.102115</v>
      </c>
      <c r="BG587" s="59" t="s">
        <v>2191</v>
      </c>
      <c r="BH587" s="59" t="s">
        <v>13068</v>
      </c>
      <c r="BI587" s="59" t="s">
        <v>2191</v>
      </c>
      <c r="BJ587" s="59" t="s">
        <v>2191</v>
      </c>
      <c r="BK587" s="59" t="s">
        <v>2191</v>
      </c>
      <c r="BL587" s="59" t="s">
        <v>2191</v>
      </c>
      <c r="BM587" s="59" t="s">
        <v>2191</v>
      </c>
      <c r="BN587" s="59" t="s">
        <v>2191</v>
      </c>
      <c r="BO587" s="59" t="s">
        <v>2191</v>
      </c>
      <c r="BP587" s="59" t="s">
        <v>2191</v>
      </c>
      <c r="BQ587" s="59" t="s">
        <v>2191</v>
      </c>
      <c r="BR587" s="59" t="s">
        <v>2191</v>
      </c>
      <c r="BS587" s="59" t="s">
        <v>16216</v>
      </c>
      <c r="BT587" s="59" t="str">
        <f>HYPERLINK("https%3A%2F%2Fwww.webofscience.com%2Fwos%2Fwoscc%2Ffull-record%2FWOS:000760370100006","View Full Record in Web of Science")</f>
        <v>View Full Record in Web of Science</v>
      </c>
      <c r="BX587" s="37" t="str">
        <f>VLOOKUP(BE587,[2]scopus!$N$2:$N$1043,1,FALSE)</f>
        <v>10.1016/j.frl.2021.102115</v>
      </c>
    </row>
    <row r="588" spans="1:76" x14ac:dyDescent="0.15">
      <c r="A588" s="59" t="s">
        <v>12379</v>
      </c>
      <c r="B588" s="59" t="s">
        <v>16215</v>
      </c>
      <c r="C588" s="59" t="s">
        <v>2191</v>
      </c>
      <c r="D588" s="59" t="s">
        <v>2191</v>
      </c>
      <c r="E588" s="59" t="s">
        <v>2191</v>
      </c>
      <c r="F588" s="59" t="s">
        <v>16214</v>
      </c>
      <c r="G588" s="59" t="s">
        <v>2191</v>
      </c>
      <c r="H588" s="59" t="s">
        <v>2191</v>
      </c>
      <c r="I588" s="59" t="s">
        <v>2385</v>
      </c>
      <c r="J588" s="59" t="s">
        <v>13787</v>
      </c>
      <c r="K588" s="59" t="s">
        <v>2191</v>
      </c>
      <c r="L588" s="59" t="s">
        <v>2191</v>
      </c>
      <c r="M588" s="59" t="s">
        <v>2191</v>
      </c>
      <c r="N588" s="59" t="s">
        <v>2191</v>
      </c>
      <c r="O588" s="59" t="s">
        <v>2191</v>
      </c>
      <c r="P588" s="59" t="s">
        <v>2191</v>
      </c>
      <c r="Q588" s="59" t="s">
        <v>2191</v>
      </c>
      <c r="R588" s="59" t="s">
        <v>2191</v>
      </c>
      <c r="S588" s="59" t="s">
        <v>2191</v>
      </c>
      <c r="T588" s="59" t="s">
        <v>2191</v>
      </c>
      <c r="U588" s="59" t="s">
        <v>2191</v>
      </c>
      <c r="V588" s="59" t="s">
        <v>16213</v>
      </c>
      <c r="W588" s="59" t="s">
        <v>2191</v>
      </c>
      <c r="X588" s="59" t="s">
        <v>2191</v>
      </c>
      <c r="Y588" s="59" t="s">
        <v>2191</v>
      </c>
      <c r="Z588" s="59" t="s">
        <v>2191</v>
      </c>
      <c r="AA588" s="59" t="s">
        <v>16212</v>
      </c>
      <c r="AB588" s="59" t="s">
        <v>13352</v>
      </c>
      <c r="AC588" s="59" t="s">
        <v>2191</v>
      </c>
      <c r="AD588" s="59" t="s">
        <v>2191</v>
      </c>
      <c r="AE588" s="59" t="s">
        <v>2191</v>
      </c>
      <c r="AF588" s="59" t="s">
        <v>2191</v>
      </c>
      <c r="AG588" s="59" t="s">
        <v>2191</v>
      </c>
      <c r="AH588" s="59" t="s">
        <v>2191</v>
      </c>
      <c r="AI588" s="59" t="s">
        <v>2191</v>
      </c>
      <c r="AJ588" s="59" t="s">
        <v>2191</v>
      </c>
      <c r="AK588" s="59" t="s">
        <v>2191</v>
      </c>
      <c r="AL588" s="59" t="s">
        <v>2191</v>
      </c>
      <c r="AM588" s="59" t="s">
        <v>2191</v>
      </c>
      <c r="AN588" s="59" t="s">
        <v>2191</v>
      </c>
      <c r="AO588" s="59" t="s">
        <v>13785</v>
      </c>
      <c r="AP588" s="59" t="s">
        <v>13784</v>
      </c>
      <c r="AQ588" s="59" t="s">
        <v>2191</v>
      </c>
      <c r="AR588" s="59" t="s">
        <v>2191</v>
      </c>
      <c r="AS588" s="59" t="s">
        <v>2191</v>
      </c>
      <c r="AT588" s="59" t="s">
        <v>16211</v>
      </c>
      <c r="AU588" s="59">
        <v>2021</v>
      </c>
      <c r="AV588" s="59">
        <v>17</v>
      </c>
      <c r="AW588" s="59">
        <v>5</v>
      </c>
      <c r="AX588" s="59" t="s">
        <v>2191</v>
      </c>
      <c r="AY588" s="59" t="s">
        <v>2191</v>
      </c>
      <c r="AZ588" s="59" t="s">
        <v>2191</v>
      </c>
      <c r="BA588" s="59" t="s">
        <v>2191</v>
      </c>
      <c r="BB588" s="59">
        <v>757</v>
      </c>
      <c r="BC588" s="59">
        <v>782</v>
      </c>
      <c r="BD588" s="59" t="s">
        <v>2191</v>
      </c>
      <c r="BE588" s="59" t="s">
        <v>2384</v>
      </c>
      <c r="BF588" s="59" t="str">
        <f>HYPERLINK("http://dx.doi.org/10.1108/IJMF-08-2019-0309","http://dx.doi.org/10.1108/IJMF-08-2019-0309")</f>
        <v>http://dx.doi.org/10.1108/IJMF-08-2019-0309</v>
      </c>
      <c r="BG588" s="59" t="s">
        <v>2191</v>
      </c>
      <c r="BH588" s="59" t="s">
        <v>13955</v>
      </c>
      <c r="BI588" s="59" t="s">
        <v>2191</v>
      </c>
      <c r="BJ588" s="59" t="s">
        <v>2191</v>
      </c>
      <c r="BK588" s="59" t="s">
        <v>2191</v>
      </c>
      <c r="BL588" s="59" t="s">
        <v>2191</v>
      </c>
      <c r="BM588" s="59" t="s">
        <v>2191</v>
      </c>
      <c r="BN588" s="59" t="s">
        <v>2191</v>
      </c>
      <c r="BO588" s="59" t="s">
        <v>2191</v>
      </c>
      <c r="BP588" s="59" t="s">
        <v>2191</v>
      </c>
      <c r="BQ588" s="59" t="s">
        <v>2191</v>
      </c>
      <c r="BR588" s="59" t="s">
        <v>2191</v>
      </c>
      <c r="BS588" s="59" t="s">
        <v>16210</v>
      </c>
      <c r="BT588" s="59" t="str">
        <f>HYPERLINK("https%3A%2F%2Fwww.webofscience.com%2Fwos%2Fwoscc%2Ffull-record%2FWOS:000588757600001","View Full Record in Web of Science")</f>
        <v>View Full Record in Web of Science</v>
      </c>
      <c r="BX588" s="37" t="e">
        <f>VLOOKUP(BE588,[2]scopus!$N$2:$N$1043,1,FALSE)</f>
        <v>#N/A</v>
      </c>
    </row>
    <row r="589" spans="1:76" x14ac:dyDescent="0.15">
      <c r="A589" s="59" t="s">
        <v>12379</v>
      </c>
      <c r="B589" s="59" t="s">
        <v>16209</v>
      </c>
      <c r="C589" s="59" t="s">
        <v>2191</v>
      </c>
      <c r="D589" s="59" t="s">
        <v>2191</v>
      </c>
      <c r="E589" s="59" t="s">
        <v>2191</v>
      </c>
      <c r="F589" s="59" t="s">
        <v>16208</v>
      </c>
      <c r="G589" s="59" t="s">
        <v>2191</v>
      </c>
      <c r="H589" s="59" t="s">
        <v>2191</v>
      </c>
      <c r="I589" s="59" t="s">
        <v>4879</v>
      </c>
      <c r="J589" s="59" t="s">
        <v>14212</v>
      </c>
      <c r="K589" s="59" t="s">
        <v>2191</v>
      </c>
      <c r="L589" s="59" t="s">
        <v>2191</v>
      </c>
      <c r="M589" s="59" t="s">
        <v>2191</v>
      </c>
      <c r="N589" s="59" t="s">
        <v>2191</v>
      </c>
      <c r="O589" s="59" t="s">
        <v>2191</v>
      </c>
      <c r="P589" s="59" t="s">
        <v>2191</v>
      </c>
      <c r="Q589" s="59" t="s">
        <v>2191</v>
      </c>
      <c r="R589" s="59" t="s">
        <v>2191</v>
      </c>
      <c r="S589" s="59" t="s">
        <v>2191</v>
      </c>
      <c r="T589" s="59" t="s">
        <v>2191</v>
      </c>
      <c r="U589" s="59" t="s">
        <v>2191</v>
      </c>
      <c r="V589" s="59" t="s">
        <v>16207</v>
      </c>
      <c r="W589" s="59" t="s">
        <v>2191</v>
      </c>
      <c r="X589" s="59" t="s">
        <v>2191</v>
      </c>
      <c r="Y589" s="59" t="s">
        <v>2191</v>
      </c>
      <c r="Z589" s="59" t="s">
        <v>2191</v>
      </c>
      <c r="AA589" s="59" t="s">
        <v>15943</v>
      </c>
      <c r="AB589" s="59" t="s">
        <v>16206</v>
      </c>
      <c r="AC589" s="59" t="s">
        <v>2191</v>
      </c>
      <c r="AD589" s="59" t="s">
        <v>2191</v>
      </c>
      <c r="AE589" s="59" t="s">
        <v>2191</v>
      </c>
      <c r="AF589" s="59" t="s">
        <v>2191</v>
      </c>
      <c r="AG589" s="59" t="s">
        <v>2191</v>
      </c>
      <c r="AH589" s="59" t="s">
        <v>2191</v>
      </c>
      <c r="AI589" s="59" t="s">
        <v>2191</v>
      </c>
      <c r="AJ589" s="59" t="s">
        <v>2191</v>
      </c>
      <c r="AK589" s="59" t="s">
        <v>2191</v>
      </c>
      <c r="AL589" s="59" t="s">
        <v>2191</v>
      </c>
      <c r="AM589" s="59" t="s">
        <v>2191</v>
      </c>
      <c r="AN589" s="59" t="s">
        <v>2191</v>
      </c>
      <c r="AO589" s="59" t="s">
        <v>14209</v>
      </c>
      <c r="AP589" s="59" t="s">
        <v>14208</v>
      </c>
      <c r="AQ589" s="59" t="s">
        <v>2191</v>
      </c>
      <c r="AR589" s="59" t="s">
        <v>2191</v>
      </c>
      <c r="AS589" s="59" t="s">
        <v>2191</v>
      </c>
      <c r="AT589" s="59" t="s">
        <v>12574</v>
      </c>
      <c r="AU589" s="59">
        <v>2025</v>
      </c>
      <c r="AV589" s="59">
        <v>30</v>
      </c>
      <c r="AW589" s="59">
        <v>1</v>
      </c>
      <c r="AX589" s="59" t="s">
        <v>2191</v>
      </c>
      <c r="AY589" s="59" t="s">
        <v>2191</v>
      </c>
      <c r="AZ589" s="59" t="s">
        <v>2191</v>
      </c>
      <c r="BA589" s="59" t="s">
        <v>2191</v>
      </c>
      <c r="BB589" s="59">
        <v>738</v>
      </c>
      <c r="BC589" s="59">
        <v>775</v>
      </c>
      <c r="BD589" s="59" t="s">
        <v>2191</v>
      </c>
      <c r="BE589" s="59" t="s">
        <v>4878</v>
      </c>
      <c r="BF589" s="59" t="str">
        <f>HYPERLINK("http://dx.doi.org/10.1007/s11142-024-09829-5","http://dx.doi.org/10.1007/s11142-024-09829-5")</f>
        <v>http://dx.doi.org/10.1007/s11142-024-09829-5</v>
      </c>
      <c r="BG589" s="59" t="s">
        <v>2191</v>
      </c>
      <c r="BH589" s="59" t="s">
        <v>15367</v>
      </c>
      <c r="BI589" s="59" t="s">
        <v>2191</v>
      </c>
      <c r="BJ589" s="59" t="s">
        <v>2191</v>
      </c>
      <c r="BK589" s="59" t="s">
        <v>2191</v>
      </c>
      <c r="BL589" s="59" t="s">
        <v>2191</v>
      </c>
      <c r="BM589" s="59" t="s">
        <v>2191</v>
      </c>
      <c r="BN589" s="59" t="s">
        <v>2191</v>
      </c>
      <c r="BO589" s="59" t="s">
        <v>2191</v>
      </c>
      <c r="BP589" s="59" t="s">
        <v>2191</v>
      </c>
      <c r="BQ589" s="59" t="s">
        <v>2191</v>
      </c>
      <c r="BR589" s="59" t="s">
        <v>2191</v>
      </c>
      <c r="BS589" s="59" t="s">
        <v>16205</v>
      </c>
      <c r="BT589" s="59" t="str">
        <f>HYPERLINK("https%3A%2F%2Fwww.webofscience.com%2Fwos%2Fwoscc%2Ffull-record%2FWOS:001272729600001","View Full Record in Web of Science")</f>
        <v>View Full Record in Web of Science</v>
      </c>
      <c r="BX589" s="37" t="str">
        <f>VLOOKUP(BE589,[2]scopus!$N$2:$N$1043,1,FALSE)</f>
        <v>10.1007/s11142-024-09829-5</v>
      </c>
    </row>
    <row r="590" spans="1:76" x14ac:dyDescent="0.15">
      <c r="A590" s="59" t="s">
        <v>12379</v>
      </c>
      <c r="B590" s="59" t="s">
        <v>16204</v>
      </c>
      <c r="C590" s="59" t="s">
        <v>2191</v>
      </c>
      <c r="D590" s="59" t="s">
        <v>2191</v>
      </c>
      <c r="E590" s="59" t="s">
        <v>2191</v>
      </c>
      <c r="F590" s="59" t="s">
        <v>16203</v>
      </c>
      <c r="G590" s="59" t="s">
        <v>2191</v>
      </c>
      <c r="H590" s="59" t="s">
        <v>2191</v>
      </c>
      <c r="I590" s="59" t="s">
        <v>4239</v>
      </c>
      <c r="J590" s="59" t="s">
        <v>16202</v>
      </c>
      <c r="K590" s="59" t="s">
        <v>2191</v>
      </c>
      <c r="L590" s="59" t="s">
        <v>2191</v>
      </c>
      <c r="M590" s="59" t="s">
        <v>2191</v>
      </c>
      <c r="N590" s="59" t="s">
        <v>2191</v>
      </c>
      <c r="O590" s="59" t="s">
        <v>2191</v>
      </c>
      <c r="P590" s="59" t="s">
        <v>2191</v>
      </c>
      <c r="Q590" s="59" t="s">
        <v>2191</v>
      </c>
      <c r="R590" s="59" t="s">
        <v>2191</v>
      </c>
      <c r="S590" s="59" t="s">
        <v>2191</v>
      </c>
      <c r="T590" s="59" t="s">
        <v>2191</v>
      </c>
      <c r="U590" s="59" t="s">
        <v>2191</v>
      </c>
      <c r="V590" s="59" t="s">
        <v>16201</v>
      </c>
      <c r="W590" s="59" t="s">
        <v>2191</v>
      </c>
      <c r="X590" s="59" t="s">
        <v>2191</v>
      </c>
      <c r="Y590" s="59" t="s">
        <v>2191</v>
      </c>
      <c r="Z590" s="59" t="s">
        <v>2191</v>
      </c>
      <c r="AA590" s="59" t="s">
        <v>16200</v>
      </c>
      <c r="AB590" s="59" t="s">
        <v>16199</v>
      </c>
      <c r="AC590" s="59" t="s">
        <v>2191</v>
      </c>
      <c r="AD590" s="59" t="s">
        <v>2191</v>
      </c>
      <c r="AE590" s="59" t="s">
        <v>2191</v>
      </c>
      <c r="AF590" s="59" t="s">
        <v>2191</v>
      </c>
      <c r="AG590" s="59" t="s">
        <v>2191</v>
      </c>
      <c r="AH590" s="59" t="s">
        <v>2191</v>
      </c>
      <c r="AI590" s="59" t="s">
        <v>2191</v>
      </c>
      <c r="AJ590" s="59" t="s">
        <v>2191</v>
      </c>
      <c r="AK590" s="59" t="s">
        <v>2191</v>
      </c>
      <c r="AL590" s="59" t="s">
        <v>2191</v>
      </c>
      <c r="AM590" s="59" t="s">
        <v>2191</v>
      </c>
      <c r="AN590" s="59" t="s">
        <v>2191</v>
      </c>
      <c r="AO590" s="59" t="s">
        <v>16198</v>
      </c>
      <c r="AP590" s="59" t="s">
        <v>16197</v>
      </c>
      <c r="AQ590" s="59" t="s">
        <v>2191</v>
      </c>
      <c r="AR590" s="59" t="s">
        <v>2191</v>
      </c>
      <c r="AS590" s="59" t="s">
        <v>2191</v>
      </c>
      <c r="AT590" s="59" t="s">
        <v>12515</v>
      </c>
      <c r="AU590" s="59">
        <v>2021</v>
      </c>
      <c r="AV590" s="59">
        <v>21</v>
      </c>
      <c r="AW590" s="59">
        <v>1</v>
      </c>
      <c r="AX590" s="59" t="s">
        <v>2191</v>
      </c>
      <c r="AY590" s="59" t="s">
        <v>2191</v>
      </c>
      <c r="AZ590" s="59" t="s">
        <v>2191</v>
      </c>
      <c r="BA590" s="59" t="s">
        <v>2191</v>
      </c>
      <c r="BB590" s="59">
        <v>141</v>
      </c>
      <c r="BC590" s="59">
        <v>164</v>
      </c>
      <c r="BD590" s="59" t="s">
        <v>2191</v>
      </c>
      <c r="BE590" s="59" t="s">
        <v>4238</v>
      </c>
      <c r="BF590" s="59" t="str">
        <f>HYPERLINK("http://dx.doi.org/10.1093/jeg/lbaa027","http://dx.doi.org/10.1093/jeg/lbaa027")</f>
        <v>http://dx.doi.org/10.1093/jeg/lbaa027</v>
      </c>
      <c r="BG590" s="59" t="s">
        <v>2191</v>
      </c>
      <c r="BH590" s="59" t="s">
        <v>2191</v>
      </c>
      <c r="BI590" s="59" t="s">
        <v>2191</v>
      </c>
      <c r="BJ590" s="59" t="s">
        <v>2191</v>
      </c>
      <c r="BK590" s="59" t="s">
        <v>2191</v>
      </c>
      <c r="BL590" s="59" t="s">
        <v>2191</v>
      </c>
      <c r="BM590" s="59" t="s">
        <v>2191</v>
      </c>
      <c r="BN590" s="59" t="s">
        <v>2191</v>
      </c>
      <c r="BO590" s="59" t="s">
        <v>2191</v>
      </c>
      <c r="BP590" s="59" t="s">
        <v>2191</v>
      </c>
      <c r="BQ590" s="59" t="s">
        <v>2191</v>
      </c>
      <c r="BR590" s="59" t="s">
        <v>2191</v>
      </c>
      <c r="BS590" s="59" t="s">
        <v>16196</v>
      </c>
      <c r="BT590" s="59" t="str">
        <f>HYPERLINK("https%3A%2F%2Fwww.webofscience.com%2Fwos%2Fwoscc%2Ffull-record%2FWOS:000642316000006","View Full Record in Web of Science")</f>
        <v>View Full Record in Web of Science</v>
      </c>
      <c r="BX590" s="37" t="str">
        <f>VLOOKUP(BE590,[2]scopus!$N$2:$N$1043,1,FALSE)</f>
        <v>10.1093/jeg/lbaa027</v>
      </c>
    </row>
    <row r="591" spans="1:76" x14ac:dyDescent="0.15">
      <c r="A591" s="59" t="s">
        <v>12379</v>
      </c>
      <c r="B591" s="59" t="s">
        <v>16195</v>
      </c>
      <c r="C591" s="59" t="s">
        <v>2191</v>
      </c>
      <c r="D591" s="59" t="s">
        <v>2191</v>
      </c>
      <c r="E591" s="59" t="s">
        <v>2191</v>
      </c>
      <c r="F591" s="59" t="s">
        <v>16194</v>
      </c>
      <c r="G591" s="59" t="s">
        <v>2191</v>
      </c>
      <c r="H591" s="59" t="s">
        <v>2191</v>
      </c>
      <c r="I591" s="59" t="s">
        <v>4629</v>
      </c>
      <c r="J591" s="59" t="s">
        <v>12395</v>
      </c>
      <c r="K591" s="59" t="s">
        <v>2191</v>
      </c>
      <c r="L591" s="59" t="s">
        <v>2191</v>
      </c>
      <c r="M591" s="59" t="s">
        <v>2191</v>
      </c>
      <c r="N591" s="59" t="s">
        <v>2191</v>
      </c>
      <c r="O591" s="59" t="s">
        <v>2191</v>
      </c>
      <c r="P591" s="59" t="s">
        <v>2191</v>
      </c>
      <c r="Q591" s="59" t="s">
        <v>2191</v>
      </c>
      <c r="R591" s="59" t="s">
        <v>2191</v>
      </c>
      <c r="S591" s="59" t="s">
        <v>2191</v>
      </c>
      <c r="T591" s="59" t="s">
        <v>2191</v>
      </c>
      <c r="U591" s="59" t="s">
        <v>2191</v>
      </c>
      <c r="V591" s="59" t="s">
        <v>16193</v>
      </c>
      <c r="W591" s="59" t="s">
        <v>2191</v>
      </c>
      <c r="X591" s="59" t="s">
        <v>2191</v>
      </c>
      <c r="Y591" s="59" t="s">
        <v>2191</v>
      </c>
      <c r="Z591" s="59" t="s">
        <v>2191</v>
      </c>
      <c r="AA591" s="59" t="s">
        <v>16192</v>
      </c>
      <c r="AB591" s="59" t="s">
        <v>16191</v>
      </c>
      <c r="AC591" s="59" t="s">
        <v>2191</v>
      </c>
      <c r="AD591" s="59" t="s">
        <v>2191</v>
      </c>
      <c r="AE591" s="59" t="s">
        <v>2191</v>
      </c>
      <c r="AF591" s="59" t="s">
        <v>2191</v>
      </c>
      <c r="AG591" s="59" t="s">
        <v>2191</v>
      </c>
      <c r="AH591" s="59" t="s">
        <v>2191</v>
      </c>
      <c r="AI591" s="59" t="s">
        <v>2191</v>
      </c>
      <c r="AJ591" s="59" t="s">
        <v>2191</v>
      </c>
      <c r="AK591" s="59" t="s">
        <v>2191</v>
      </c>
      <c r="AL591" s="59" t="s">
        <v>2191</v>
      </c>
      <c r="AM591" s="59" t="s">
        <v>2191</v>
      </c>
      <c r="AN591" s="59" t="s">
        <v>2191</v>
      </c>
      <c r="AO591" s="59" t="s">
        <v>12391</v>
      </c>
      <c r="AP591" s="59" t="s">
        <v>2191</v>
      </c>
      <c r="AQ591" s="59" t="s">
        <v>2191</v>
      </c>
      <c r="AR591" s="59" t="s">
        <v>2191</v>
      </c>
      <c r="AS591" s="59" t="s">
        <v>2191</v>
      </c>
      <c r="AT591" s="59" t="s">
        <v>12668</v>
      </c>
      <c r="AU591" s="59">
        <v>2023</v>
      </c>
      <c r="AV591" s="59">
        <v>148</v>
      </c>
      <c r="AW591" s="59">
        <v>2</v>
      </c>
      <c r="AX591" s="59" t="s">
        <v>2191</v>
      </c>
      <c r="AY591" s="59" t="s">
        <v>2191</v>
      </c>
      <c r="AZ591" s="59" t="s">
        <v>2191</v>
      </c>
      <c r="BA591" s="59" t="s">
        <v>2191</v>
      </c>
      <c r="BB591" s="59">
        <v>150</v>
      </c>
      <c r="BC591" s="59">
        <v>173</v>
      </c>
      <c r="BD591" s="59" t="s">
        <v>2191</v>
      </c>
      <c r="BE591" s="59" t="s">
        <v>4628</v>
      </c>
      <c r="BF591" s="59" t="str">
        <f>HYPERLINK("http://dx.doi.org/10.1016/j.jfineco.2023.02.005","http://dx.doi.org/10.1016/j.jfineco.2023.02.005")</f>
        <v>http://dx.doi.org/10.1016/j.jfineco.2023.02.005</v>
      </c>
      <c r="BG591" s="59" t="s">
        <v>2191</v>
      </c>
      <c r="BH591" s="59" t="s">
        <v>14408</v>
      </c>
      <c r="BI591" s="59" t="s">
        <v>2191</v>
      </c>
      <c r="BJ591" s="59" t="s">
        <v>2191</v>
      </c>
      <c r="BK591" s="59" t="s">
        <v>2191</v>
      </c>
      <c r="BL591" s="59" t="s">
        <v>2191</v>
      </c>
      <c r="BM591" s="59" t="s">
        <v>2191</v>
      </c>
      <c r="BN591" s="59" t="s">
        <v>2191</v>
      </c>
      <c r="BO591" s="59" t="s">
        <v>2191</v>
      </c>
      <c r="BP591" s="59" t="s">
        <v>2191</v>
      </c>
      <c r="BQ591" s="59" t="s">
        <v>2191</v>
      </c>
      <c r="BR591" s="59" t="s">
        <v>2191</v>
      </c>
      <c r="BS591" s="59" t="s">
        <v>16190</v>
      </c>
      <c r="BT591" s="59" t="str">
        <f>HYPERLINK("https%3A%2F%2Fwww.webofscience.com%2Fwos%2Fwoscc%2Ffull-record%2FWOS:000962827500001","View Full Record in Web of Science")</f>
        <v>View Full Record in Web of Science</v>
      </c>
      <c r="BX591" s="37" t="str">
        <f>VLOOKUP(BE591,[2]scopus!$N$2:$N$1043,1,FALSE)</f>
        <v>10.1016/j.jfineco.2023.02.005</v>
      </c>
    </row>
    <row r="592" spans="1:76" x14ac:dyDescent="0.15">
      <c r="A592" s="59" t="s">
        <v>12379</v>
      </c>
      <c r="B592" s="59" t="s">
        <v>16189</v>
      </c>
      <c r="C592" s="59" t="s">
        <v>2191</v>
      </c>
      <c r="D592" s="59" t="s">
        <v>2191</v>
      </c>
      <c r="E592" s="59" t="s">
        <v>2191</v>
      </c>
      <c r="F592" s="59" t="s">
        <v>16188</v>
      </c>
      <c r="G592" s="59" t="s">
        <v>2191</v>
      </c>
      <c r="H592" s="59" t="s">
        <v>2191</v>
      </c>
      <c r="I592" s="59" t="s">
        <v>2383</v>
      </c>
      <c r="J592" s="59" t="s">
        <v>12386</v>
      </c>
      <c r="K592" s="59" t="s">
        <v>2191</v>
      </c>
      <c r="L592" s="59" t="s">
        <v>2191</v>
      </c>
      <c r="M592" s="59" t="s">
        <v>2191</v>
      </c>
      <c r="N592" s="59" t="s">
        <v>2191</v>
      </c>
      <c r="O592" s="59" t="s">
        <v>2191</v>
      </c>
      <c r="P592" s="59" t="s">
        <v>2191</v>
      </c>
      <c r="Q592" s="59" t="s">
        <v>2191</v>
      </c>
      <c r="R592" s="59" t="s">
        <v>2191</v>
      </c>
      <c r="S592" s="59" t="s">
        <v>2191</v>
      </c>
      <c r="T592" s="59" t="s">
        <v>2191</v>
      </c>
      <c r="U592" s="59" t="s">
        <v>2191</v>
      </c>
      <c r="V592" s="59" t="s">
        <v>16187</v>
      </c>
      <c r="W592" s="59" t="s">
        <v>2191</v>
      </c>
      <c r="X592" s="59" t="s">
        <v>2191</v>
      </c>
      <c r="Y592" s="59" t="s">
        <v>2191</v>
      </c>
      <c r="Z592" s="59" t="s">
        <v>2191</v>
      </c>
      <c r="AA592" s="59" t="s">
        <v>16186</v>
      </c>
      <c r="AB592" s="59" t="s">
        <v>16185</v>
      </c>
      <c r="AC592" s="59" t="s">
        <v>2191</v>
      </c>
      <c r="AD592" s="59" t="s">
        <v>2191</v>
      </c>
      <c r="AE592" s="59" t="s">
        <v>2191</v>
      </c>
      <c r="AF592" s="59" t="s">
        <v>2191</v>
      </c>
      <c r="AG592" s="59" t="s">
        <v>2191</v>
      </c>
      <c r="AH592" s="59" t="s">
        <v>2191</v>
      </c>
      <c r="AI592" s="59" t="s">
        <v>2191</v>
      </c>
      <c r="AJ592" s="59" t="s">
        <v>2191</v>
      </c>
      <c r="AK592" s="59" t="s">
        <v>2191</v>
      </c>
      <c r="AL592" s="59" t="s">
        <v>2191</v>
      </c>
      <c r="AM592" s="59" t="s">
        <v>2191</v>
      </c>
      <c r="AN592" s="59" t="s">
        <v>2191</v>
      </c>
      <c r="AO592" s="59" t="s">
        <v>12382</v>
      </c>
      <c r="AP592" s="59" t="s">
        <v>2191</v>
      </c>
      <c r="AQ592" s="59" t="s">
        <v>2191</v>
      </c>
      <c r="AR592" s="59" t="s">
        <v>2191</v>
      </c>
      <c r="AS592" s="59" t="s">
        <v>2191</v>
      </c>
      <c r="AT592" s="59" t="s">
        <v>12913</v>
      </c>
      <c r="AU592" s="59">
        <v>2009</v>
      </c>
      <c r="AV592" s="59">
        <v>36</v>
      </c>
      <c r="AW592" s="59" t="s">
        <v>6004</v>
      </c>
      <c r="AX592" s="59" t="s">
        <v>2191</v>
      </c>
      <c r="AY592" s="59" t="s">
        <v>2191</v>
      </c>
      <c r="AZ592" s="59" t="s">
        <v>2191</v>
      </c>
      <c r="BA592" s="59" t="s">
        <v>2191</v>
      </c>
      <c r="BB592" s="59">
        <v>1117</v>
      </c>
      <c r="BC592" s="59">
        <v>1147</v>
      </c>
      <c r="BD592" s="59" t="s">
        <v>2191</v>
      </c>
      <c r="BE592" s="59" t="s">
        <v>2382</v>
      </c>
      <c r="BF592" s="59" t="str">
        <f>HYPERLINK("http://dx.doi.org/10.1111/j.1468-5957.2009.02162.x","http://dx.doi.org/10.1111/j.1468-5957.2009.02162.x")</f>
        <v>http://dx.doi.org/10.1111/j.1468-5957.2009.02162.x</v>
      </c>
      <c r="BG592" s="59" t="s">
        <v>2191</v>
      </c>
      <c r="BH592" s="59" t="s">
        <v>2191</v>
      </c>
      <c r="BI592" s="59" t="s">
        <v>2191</v>
      </c>
      <c r="BJ592" s="59" t="s">
        <v>2191</v>
      </c>
      <c r="BK592" s="59" t="s">
        <v>2191</v>
      </c>
      <c r="BL592" s="59" t="s">
        <v>2191</v>
      </c>
      <c r="BM592" s="59" t="s">
        <v>2191</v>
      </c>
      <c r="BN592" s="59" t="s">
        <v>2191</v>
      </c>
      <c r="BO592" s="59" t="s">
        <v>2191</v>
      </c>
      <c r="BP592" s="59" t="s">
        <v>2191</v>
      </c>
      <c r="BQ592" s="59" t="s">
        <v>2191</v>
      </c>
      <c r="BR592" s="59" t="s">
        <v>2191</v>
      </c>
      <c r="BS592" s="59" t="s">
        <v>16184</v>
      </c>
      <c r="BT592" s="59" t="str">
        <f>HYPERLINK("https%3A%2F%2Fwww.webofscience.com%2Fwos%2Fwoscc%2Ffull-record%2FWOS:000272347900004","View Full Record in Web of Science")</f>
        <v>View Full Record in Web of Science</v>
      </c>
      <c r="BX592" s="37" t="e">
        <f>VLOOKUP(BE592,[2]scopus!$N$2:$N$1043,1,FALSE)</f>
        <v>#N/A</v>
      </c>
    </row>
    <row r="593" spans="1:78" x14ac:dyDescent="0.15">
      <c r="A593" s="59" t="s">
        <v>12379</v>
      </c>
      <c r="B593" s="59" t="s">
        <v>16183</v>
      </c>
      <c r="C593" s="59" t="s">
        <v>2191</v>
      </c>
      <c r="D593" s="59" t="s">
        <v>2191</v>
      </c>
      <c r="E593" s="59" t="s">
        <v>2191</v>
      </c>
      <c r="F593" s="59" t="s">
        <v>16183</v>
      </c>
      <c r="G593" s="59" t="s">
        <v>2191</v>
      </c>
      <c r="H593" s="59" t="s">
        <v>2191</v>
      </c>
      <c r="I593" s="59" t="s">
        <v>1767</v>
      </c>
      <c r="J593" s="59" t="s">
        <v>12614</v>
      </c>
      <c r="K593" s="59" t="s">
        <v>2191</v>
      </c>
      <c r="L593" s="59" t="s">
        <v>2191</v>
      </c>
      <c r="M593" s="59" t="s">
        <v>2191</v>
      </c>
      <c r="N593" s="59" t="s">
        <v>2191</v>
      </c>
      <c r="O593" s="59" t="s">
        <v>2191</v>
      </c>
      <c r="P593" s="59" t="s">
        <v>2191</v>
      </c>
      <c r="Q593" s="59" t="s">
        <v>2191</v>
      </c>
      <c r="R593" s="59" t="s">
        <v>2191</v>
      </c>
      <c r="S593" s="59" t="s">
        <v>2191</v>
      </c>
      <c r="T593" s="59" t="s">
        <v>2191</v>
      </c>
      <c r="U593" s="59" t="s">
        <v>2191</v>
      </c>
      <c r="V593" s="59" t="s">
        <v>16182</v>
      </c>
      <c r="W593" s="59" t="s">
        <v>2191</v>
      </c>
      <c r="X593" s="59" t="s">
        <v>2191</v>
      </c>
      <c r="Y593" s="59" t="s">
        <v>2191</v>
      </c>
      <c r="Z593" s="59" t="s">
        <v>2191</v>
      </c>
      <c r="AA593" s="59" t="s">
        <v>2191</v>
      </c>
      <c r="AB593" s="59" t="s">
        <v>2191</v>
      </c>
      <c r="AC593" s="59" t="s">
        <v>2191</v>
      </c>
      <c r="AD593" s="59" t="s">
        <v>2191</v>
      </c>
      <c r="AE593" s="59" t="s">
        <v>2191</v>
      </c>
      <c r="AF593" s="59" t="s">
        <v>2191</v>
      </c>
      <c r="AG593" s="59" t="s">
        <v>2191</v>
      </c>
      <c r="AH593" s="59" t="s">
        <v>2191</v>
      </c>
      <c r="AI593" s="59" t="s">
        <v>2191</v>
      </c>
      <c r="AJ593" s="59" t="s">
        <v>2191</v>
      </c>
      <c r="AK593" s="59" t="s">
        <v>2191</v>
      </c>
      <c r="AL593" s="59" t="s">
        <v>2191</v>
      </c>
      <c r="AM593" s="59" t="s">
        <v>2191</v>
      </c>
      <c r="AN593" s="59" t="s">
        <v>2191</v>
      </c>
      <c r="AO593" s="59" t="s">
        <v>12610</v>
      </c>
      <c r="AP593" s="59" t="s">
        <v>12609</v>
      </c>
      <c r="AQ593" s="59" t="s">
        <v>2191</v>
      </c>
      <c r="AR593" s="59" t="s">
        <v>2191</v>
      </c>
      <c r="AS593" s="59" t="s">
        <v>2191</v>
      </c>
      <c r="AT593" s="59" t="s">
        <v>12713</v>
      </c>
      <c r="AU593" s="59">
        <v>2004</v>
      </c>
      <c r="AV593" s="59">
        <v>33</v>
      </c>
      <c r="AW593" s="59">
        <v>3</v>
      </c>
      <c r="AX593" s="59" t="s">
        <v>2191</v>
      </c>
      <c r="AY593" s="59" t="s">
        <v>2191</v>
      </c>
      <c r="AZ593" s="59" t="s">
        <v>2191</v>
      </c>
      <c r="BA593" s="59" t="s">
        <v>2191</v>
      </c>
      <c r="BB593" s="59">
        <v>107</v>
      </c>
      <c r="BC593" s="59">
        <v>130</v>
      </c>
      <c r="BD593" s="59" t="s">
        <v>2191</v>
      </c>
      <c r="BE593" s="59" t="s">
        <v>2191</v>
      </c>
      <c r="BF593" s="59" t="s">
        <v>2191</v>
      </c>
      <c r="BG593" s="59" t="s">
        <v>2191</v>
      </c>
      <c r="BH593" s="59" t="s">
        <v>2191</v>
      </c>
      <c r="BI593" s="59" t="s">
        <v>2191</v>
      </c>
      <c r="BJ593" s="59" t="s">
        <v>2191</v>
      </c>
      <c r="BK593" s="59" t="s">
        <v>2191</v>
      </c>
      <c r="BL593" s="59" t="s">
        <v>2191</v>
      </c>
      <c r="BM593" s="59" t="s">
        <v>2191</v>
      </c>
      <c r="BN593" s="59" t="s">
        <v>2191</v>
      </c>
      <c r="BO593" s="59" t="s">
        <v>2191</v>
      </c>
      <c r="BP593" s="59" t="s">
        <v>2191</v>
      </c>
      <c r="BQ593" s="59" t="s">
        <v>2191</v>
      </c>
      <c r="BR593" s="59" t="s">
        <v>2191</v>
      </c>
      <c r="BS593" s="59" t="s">
        <v>16181</v>
      </c>
      <c r="BT593" s="59" t="str">
        <f>HYPERLINK("https%3A%2F%2Fwww.webofscience.com%2Fwos%2Fwoscc%2Ffull-record%2FWOS:000224087000005","View Full Record in Web of Science")</f>
        <v>View Full Record in Web of Science</v>
      </c>
      <c r="BX593" s="37" t="e">
        <f>VLOOKUP(BE593,[2]scopus!$N$2:$N$1043,1,FALSE)</f>
        <v>#N/A</v>
      </c>
      <c r="BZ593" s="37" t="e">
        <f>VLOOKUP(I593,[2]scopus!$D$2:$D$1043,1,FALSE)</f>
        <v>#N/A</v>
      </c>
    </row>
    <row r="594" spans="1:78" x14ac:dyDescent="0.15">
      <c r="A594" s="59" t="s">
        <v>12379</v>
      </c>
      <c r="B594" s="59" t="s">
        <v>16180</v>
      </c>
      <c r="C594" s="59" t="s">
        <v>2191</v>
      </c>
      <c r="D594" s="59" t="s">
        <v>2191</v>
      </c>
      <c r="E594" s="59" t="s">
        <v>2191</v>
      </c>
      <c r="F594" s="59" t="s">
        <v>16179</v>
      </c>
      <c r="G594" s="59" t="s">
        <v>2191</v>
      </c>
      <c r="H594" s="59" t="s">
        <v>2191</v>
      </c>
      <c r="I594" s="59" t="s">
        <v>16178</v>
      </c>
      <c r="J594" s="59" t="s">
        <v>13052</v>
      </c>
      <c r="K594" s="59" t="s">
        <v>2191</v>
      </c>
      <c r="L594" s="59" t="s">
        <v>2191</v>
      </c>
      <c r="M594" s="59" t="s">
        <v>2191</v>
      </c>
      <c r="N594" s="59" t="s">
        <v>2191</v>
      </c>
      <c r="O594" s="59" t="s">
        <v>2191</v>
      </c>
      <c r="P594" s="59" t="s">
        <v>2191</v>
      </c>
      <c r="Q594" s="59" t="s">
        <v>2191</v>
      </c>
      <c r="R594" s="59" t="s">
        <v>2191</v>
      </c>
      <c r="S594" s="59" t="s">
        <v>2191</v>
      </c>
      <c r="T594" s="59" t="s">
        <v>2191</v>
      </c>
      <c r="U594" s="59" t="s">
        <v>2191</v>
      </c>
      <c r="V594" s="59" t="s">
        <v>16177</v>
      </c>
      <c r="W594" s="59" t="s">
        <v>2191</v>
      </c>
      <c r="X594" s="59" t="s">
        <v>2191</v>
      </c>
      <c r="Y594" s="59" t="s">
        <v>2191</v>
      </c>
      <c r="Z594" s="59" t="s">
        <v>2191</v>
      </c>
      <c r="AA594" s="59" t="s">
        <v>16176</v>
      </c>
      <c r="AB594" s="59" t="s">
        <v>16175</v>
      </c>
      <c r="AC594" s="59" t="s">
        <v>2191</v>
      </c>
      <c r="AD594" s="59" t="s">
        <v>2191</v>
      </c>
      <c r="AE594" s="59" t="s">
        <v>2191</v>
      </c>
      <c r="AF594" s="59" t="s">
        <v>2191</v>
      </c>
      <c r="AG594" s="59" t="s">
        <v>2191</v>
      </c>
      <c r="AH594" s="59" t="s">
        <v>2191</v>
      </c>
      <c r="AI594" s="59" t="s">
        <v>2191</v>
      </c>
      <c r="AJ594" s="59" t="s">
        <v>2191</v>
      </c>
      <c r="AK594" s="59" t="s">
        <v>2191</v>
      </c>
      <c r="AL594" s="59" t="s">
        <v>2191</v>
      </c>
      <c r="AM594" s="59" t="s">
        <v>2191</v>
      </c>
      <c r="AN594" s="59" t="s">
        <v>2191</v>
      </c>
      <c r="AO594" s="59" t="s">
        <v>13048</v>
      </c>
      <c r="AP594" s="59" t="s">
        <v>2191</v>
      </c>
      <c r="AQ594" s="59" t="s">
        <v>2191</v>
      </c>
      <c r="AR594" s="59" t="s">
        <v>2191</v>
      </c>
      <c r="AS594" s="59" t="s">
        <v>2191</v>
      </c>
      <c r="AT594" s="59" t="s">
        <v>13280</v>
      </c>
      <c r="AU594" s="59">
        <v>2018</v>
      </c>
      <c r="AV594" s="59">
        <v>29</v>
      </c>
      <c r="AW594" s="59">
        <v>4</v>
      </c>
      <c r="AX594" s="59" t="s">
        <v>2191</v>
      </c>
      <c r="AY594" s="59" t="s">
        <v>2191</v>
      </c>
      <c r="AZ594" s="59" t="s">
        <v>2191</v>
      </c>
      <c r="BA594" s="59" t="s">
        <v>2191</v>
      </c>
      <c r="BB594" s="59">
        <v>653</v>
      </c>
      <c r="BC594" s="59">
        <v>677</v>
      </c>
      <c r="BD594" s="59" t="s">
        <v>2191</v>
      </c>
      <c r="BE594" s="59" t="s">
        <v>3897</v>
      </c>
      <c r="BF594" s="59" t="str">
        <f>HYPERLINK("http://dx.doi.org/10.1287/orsc.2017.1186","http://dx.doi.org/10.1287/orsc.2017.1186")</f>
        <v>http://dx.doi.org/10.1287/orsc.2017.1186</v>
      </c>
      <c r="BG594" s="59" t="s">
        <v>2191</v>
      </c>
      <c r="BH594" s="59" t="s">
        <v>2191</v>
      </c>
      <c r="BI594" s="59" t="s">
        <v>2191</v>
      </c>
      <c r="BJ594" s="59" t="s">
        <v>2191</v>
      </c>
      <c r="BK594" s="59" t="s">
        <v>2191</v>
      </c>
      <c r="BL594" s="59" t="s">
        <v>2191</v>
      </c>
      <c r="BM594" s="59" t="s">
        <v>2191</v>
      </c>
      <c r="BN594" s="59" t="s">
        <v>2191</v>
      </c>
      <c r="BO594" s="59" t="s">
        <v>2191</v>
      </c>
      <c r="BP594" s="59" t="s">
        <v>2191</v>
      </c>
      <c r="BQ594" s="59" t="s">
        <v>2191</v>
      </c>
      <c r="BR594" s="59" t="s">
        <v>2191</v>
      </c>
      <c r="BS594" s="59" t="s">
        <v>16174</v>
      </c>
      <c r="BT594" s="59" t="str">
        <f>HYPERLINK("https%3A%2F%2Fwww.webofscience.com%2Fwos%2Fwoscc%2Ffull-record%2FWOS:000440203700006","View Full Record in Web of Science")</f>
        <v>View Full Record in Web of Science</v>
      </c>
      <c r="BX594" s="37" t="str">
        <f>VLOOKUP(BE594,[2]scopus!$N$2:$N$1043,1,FALSE)</f>
        <v>10.1287/orsc.2017.1186</v>
      </c>
    </row>
    <row r="595" spans="1:78" x14ac:dyDescent="0.15">
      <c r="A595" s="59" t="s">
        <v>12379</v>
      </c>
      <c r="B595" s="59" t="s">
        <v>16173</v>
      </c>
      <c r="C595" s="59" t="s">
        <v>2191</v>
      </c>
      <c r="D595" s="59" t="s">
        <v>2191</v>
      </c>
      <c r="E595" s="59" t="s">
        <v>2191</v>
      </c>
      <c r="F595" s="59" t="s">
        <v>16172</v>
      </c>
      <c r="G595" s="59" t="s">
        <v>2191</v>
      </c>
      <c r="H595" s="59" t="s">
        <v>2191</v>
      </c>
      <c r="I595" s="59" t="s">
        <v>3868</v>
      </c>
      <c r="J595" s="59" t="s">
        <v>14731</v>
      </c>
      <c r="K595" s="59" t="s">
        <v>2191</v>
      </c>
      <c r="L595" s="59" t="s">
        <v>2191</v>
      </c>
      <c r="M595" s="59" t="s">
        <v>2191</v>
      </c>
      <c r="N595" s="59" t="s">
        <v>2191</v>
      </c>
      <c r="O595" s="59" t="s">
        <v>2191</v>
      </c>
      <c r="P595" s="59" t="s">
        <v>2191</v>
      </c>
      <c r="Q595" s="59" t="s">
        <v>2191</v>
      </c>
      <c r="R595" s="59" t="s">
        <v>2191</v>
      </c>
      <c r="S595" s="59" t="s">
        <v>2191</v>
      </c>
      <c r="T595" s="59" t="s">
        <v>2191</v>
      </c>
      <c r="U595" s="59" t="s">
        <v>2191</v>
      </c>
      <c r="V595" s="59" t="s">
        <v>16171</v>
      </c>
      <c r="W595" s="59" t="s">
        <v>2191</v>
      </c>
      <c r="X595" s="59" t="s">
        <v>2191</v>
      </c>
      <c r="Y595" s="59" t="s">
        <v>2191</v>
      </c>
      <c r="Z595" s="59" t="s">
        <v>2191</v>
      </c>
      <c r="AA595" s="59" t="s">
        <v>16170</v>
      </c>
      <c r="AB595" s="59" t="s">
        <v>16169</v>
      </c>
      <c r="AC595" s="59" t="s">
        <v>2191</v>
      </c>
      <c r="AD595" s="59" t="s">
        <v>2191</v>
      </c>
      <c r="AE595" s="59" t="s">
        <v>2191</v>
      </c>
      <c r="AF595" s="59" t="s">
        <v>2191</v>
      </c>
      <c r="AG595" s="59" t="s">
        <v>2191</v>
      </c>
      <c r="AH595" s="59" t="s">
        <v>2191</v>
      </c>
      <c r="AI595" s="59" t="s">
        <v>2191</v>
      </c>
      <c r="AJ595" s="59" t="s">
        <v>2191</v>
      </c>
      <c r="AK595" s="59" t="s">
        <v>2191</v>
      </c>
      <c r="AL595" s="59" t="s">
        <v>2191</v>
      </c>
      <c r="AM595" s="59" t="s">
        <v>2191</v>
      </c>
      <c r="AN595" s="59" t="s">
        <v>2191</v>
      </c>
      <c r="AO595" s="59" t="s">
        <v>14727</v>
      </c>
      <c r="AP595" s="59" t="s">
        <v>14726</v>
      </c>
      <c r="AQ595" s="59" t="s">
        <v>2191</v>
      </c>
      <c r="AR595" s="59" t="s">
        <v>2191</v>
      </c>
      <c r="AS595" s="59" t="s">
        <v>2191</v>
      </c>
      <c r="AT595" s="59" t="s">
        <v>12465</v>
      </c>
      <c r="AU595" s="59">
        <v>2016</v>
      </c>
      <c r="AV595" s="59">
        <v>48</v>
      </c>
      <c r="AW595" s="59" t="s">
        <v>2191</v>
      </c>
      <c r="AX595" s="59" t="s">
        <v>2191</v>
      </c>
      <c r="AY595" s="59" t="s">
        <v>2191</v>
      </c>
      <c r="AZ595" s="59" t="s">
        <v>2191</v>
      </c>
      <c r="BA595" s="59" t="s">
        <v>2191</v>
      </c>
      <c r="BB595" s="59">
        <v>193</v>
      </c>
      <c r="BC595" s="59">
        <v>208</v>
      </c>
      <c r="BD595" s="59" t="s">
        <v>2191</v>
      </c>
      <c r="BE595" s="59" t="s">
        <v>3867</v>
      </c>
      <c r="BF595" s="59" t="str">
        <f>HYPERLINK("http://dx.doi.org/10.1016/j.irfa.2016.10.001","http://dx.doi.org/10.1016/j.irfa.2016.10.001")</f>
        <v>http://dx.doi.org/10.1016/j.irfa.2016.10.001</v>
      </c>
      <c r="BG595" s="59" t="s">
        <v>2191</v>
      </c>
      <c r="BH595" s="59" t="s">
        <v>2191</v>
      </c>
      <c r="BI595" s="59" t="s">
        <v>2191</v>
      </c>
      <c r="BJ595" s="59" t="s">
        <v>2191</v>
      </c>
      <c r="BK595" s="59" t="s">
        <v>2191</v>
      </c>
      <c r="BL595" s="59" t="s">
        <v>2191</v>
      </c>
      <c r="BM595" s="59" t="s">
        <v>2191</v>
      </c>
      <c r="BN595" s="59" t="s">
        <v>2191</v>
      </c>
      <c r="BO595" s="59" t="s">
        <v>2191</v>
      </c>
      <c r="BP595" s="59" t="s">
        <v>2191</v>
      </c>
      <c r="BQ595" s="59" t="s">
        <v>2191</v>
      </c>
      <c r="BR595" s="59" t="s">
        <v>2191</v>
      </c>
      <c r="BS595" s="59" t="s">
        <v>16168</v>
      </c>
      <c r="BT595" s="59" t="str">
        <f>HYPERLINK("https%3A%2F%2Fwww.webofscience.com%2Fwos%2Fwoscc%2Ffull-record%2FWOS:000390494400016","View Full Record in Web of Science")</f>
        <v>View Full Record in Web of Science</v>
      </c>
      <c r="BX595" s="37" t="str">
        <f>VLOOKUP(BE595,[2]scopus!$N$2:$N$1043,1,FALSE)</f>
        <v>10.1016/j.irfa.2016.10.001</v>
      </c>
    </row>
    <row r="596" spans="1:78" x14ac:dyDescent="0.15">
      <c r="A596" s="59" t="s">
        <v>12379</v>
      </c>
      <c r="B596" s="59" t="s">
        <v>16167</v>
      </c>
      <c r="C596" s="59" t="s">
        <v>2191</v>
      </c>
      <c r="D596" s="59" t="s">
        <v>2191</v>
      </c>
      <c r="E596" s="59" t="s">
        <v>2191</v>
      </c>
      <c r="F596" s="59" t="s">
        <v>16166</v>
      </c>
      <c r="G596" s="59" t="s">
        <v>2191</v>
      </c>
      <c r="H596" s="59" t="s">
        <v>2191</v>
      </c>
      <c r="I596" s="59" t="s">
        <v>3836</v>
      </c>
      <c r="J596" s="59" t="s">
        <v>12577</v>
      </c>
      <c r="K596" s="59" t="s">
        <v>2191</v>
      </c>
      <c r="L596" s="59" t="s">
        <v>2191</v>
      </c>
      <c r="M596" s="59" t="s">
        <v>2191</v>
      </c>
      <c r="N596" s="59" t="s">
        <v>2191</v>
      </c>
      <c r="O596" s="59" t="s">
        <v>2191</v>
      </c>
      <c r="P596" s="59" t="s">
        <v>2191</v>
      </c>
      <c r="Q596" s="59" t="s">
        <v>2191</v>
      </c>
      <c r="R596" s="59" t="s">
        <v>2191</v>
      </c>
      <c r="S596" s="59" t="s">
        <v>2191</v>
      </c>
      <c r="T596" s="59" t="s">
        <v>2191</v>
      </c>
      <c r="U596" s="59" t="s">
        <v>2191</v>
      </c>
      <c r="V596" s="59" t="s">
        <v>16165</v>
      </c>
      <c r="W596" s="59" t="s">
        <v>2191</v>
      </c>
      <c r="X596" s="59" t="s">
        <v>2191</v>
      </c>
      <c r="Y596" s="59" t="s">
        <v>2191</v>
      </c>
      <c r="Z596" s="59" t="s">
        <v>2191</v>
      </c>
      <c r="AA596" s="59" t="s">
        <v>2191</v>
      </c>
      <c r="AB596" s="59" t="s">
        <v>2191</v>
      </c>
      <c r="AC596" s="59" t="s">
        <v>2191</v>
      </c>
      <c r="AD596" s="59" t="s">
        <v>2191</v>
      </c>
      <c r="AE596" s="59" t="s">
        <v>2191</v>
      </c>
      <c r="AF596" s="59" t="s">
        <v>2191</v>
      </c>
      <c r="AG596" s="59" t="s">
        <v>2191</v>
      </c>
      <c r="AH596" s="59" t="s">
        <v>2191</v>
      </c>
      <c r="AI596" s="59" t="s">
        <v>2191</v>
      </c>
      <c r="AJ596" s="59" t="s">
        <v>2191</v>
      </c>
      <c r="AK596" s="59" t="s">
        <v>2191</v>
      </c>
      <c r="AL596" s="59" t="s">
        <v>2191</v>
      </c>
      <c r="AM596" s="59" t="s">
        <v>2191</v>
      </c>
      <c r="AN596" s="59" t="s">
        <v>2191</v>
      </c>
      <c r="AO596" s="59" t="s">
        <v>12575</v>
      </c>
      <c r="AP596" s="59" t="s">
        <v>12587</v>
      </c>
      <c r="AQ596" s="59" t="s">
        <v>2191</v>
      </c>
      <c r="AR596" s="59" t="s">
        <v>2191</v>
      </c>
      <c r="AS596" s="59" t="s">
        <v>2191</v>
      </c>
      <c r="AT596" s="59" t="s">
        <v>12574</v>
      </c>
      <c r="AU596" s="59">
        <v>2018</v>
      </c>
      <c r="AV596" s="59">
        <v>88</v>
      </c>
      <c r="AW596" s="59" t="s">
        <v>2191</v>
      </c>
      <c r="AX596" s="59" t="s">
        <v>2191</v>
      </c>
      <c r="AY596" s="59" t="s">
        <v>2191</v>
      </c>
      <c r="AZ596" s="59" t="s">
        <v>2191</v>
      </c>
      <c r="BA596" s="59" t="s">
        <v>2191</v>
      </c>
      <c r="BB596" s="59">
        <v>225</v>
      </c>
      <c r="BC596" s="59">
        <v>240</v>
      </c>
      <c r="BD596" s="59" t="s">
        <v>2191</v>
      </c>
      <c r="BE596" s="59" t="s">
        <v>3835</v>
      </c>
      <c r="BF596" s="59" t="str">
        <f>HYPERLINK("http://dx.doi.org/10.1016/j.jbankfin.2017.12.003","http://dx.doi.org/10.1016/j.jbankfin.2017.12.003")</f>
        <v>http://dx.doi.org/10.1016/j.jbankfin.2017.12.003</v>
      </c>
      <c r="BG596" s="59" t="s">
        <v>2191</v>
      </c>
      <c r="BH596" s="59" t="s">
        <v>2191</v>
      </c>
      <c r="BI596" s="59" t="s">
        <v>2191</v>
      </c>
      <c r="BJ596" s="59" t="s">
        <v>2191</v>
      </c>
      <c r="BK596" s="59" t="s">
        <v>2191</v>
      </c>
      <c r="BL596" s="59" t="s">
        <v>2191</v>
      </c>
      <c r="BM596" s="59" t="s">
        <v>2191</v>
      </c>
      <c r="BN596" s="59" t="s">
        <v>2191</v>
      </c>
      <c r="BO596" s="59" t="s">
        <v>2191</v>
      </c>
      <c r="BP596" s="59" t="s">
        <v>2191</v>
      </c>
      <c r="BQ596" s="59" t="s">
        <v>2191</v>
      </c>
      <c r="BR596" s="59" t="s">
        <v>2191</v>
      </c>
      <c r="BS596" s="59" t="s">
        <v>16164</v>
      </c>
      <c r="BT596" s="59" t="str">
        <f>HYPERLINK("https%3A%2F%2Fwww.webofscience.com%2Fwos%2Fwoscc%2Ffull-record%2FWOS:000426231000016","View Full Record in Web of Science")</f>
        <v>View Full Record in Web of Science</v>
      </c>
      <c r="BX596" s="37" t="str">
        <f>VLOOKUP(BE596,[2]scopus!$N$2:$N$1043,1,FALSE)</f>
        <v>10.1016/j.jbankfin.2017.12.003</v>
      </c>
    </row>
    <row r="597" spans="1:78" x14ac:dyDescent="0.15">
      <c r="A597" s="59" t="s">
        <v>12379</v>
      </c>
      <c r="B597" s="59" t="s">
        <v>16163</v>
      </c>
      <c r="C597" s="59" t="s">
        <v>2191</v>
      </c>
      <c r="D597" s="59" t="s">
        <v>2191</v>
      </c>
      <c r="E597" s="59" t="s">
        <v>2191</v>
      </c>
      <c r="F597" s="59" t="s">
        <v>16162</v>
      </c>
      <c r="G597" s="59" t="s">
        <v>2191</v>
      </c>
      <c r="H597" s="59" t="s">
        <v>2191</v>
      </c>
      <c r="I597" s="59" t="s">
        <v>3646</v>
      </c>
      <c r="J597" s="59" t="s">
        <v>12846</v>
      </c>
      <c r="K597" s="59" t="s">
        <v>2191</v>
      </c>
      <c r="L597" s="59" t="s">
        <v>2191</v>
      </c>
      <c r="M597" s="59" t="s">
        <v>2191</v>
      </c>
      <c r="N597" s="59" t="s">
        <v>2191</v>
      </c>
      <c r="O597" s="59" t="s">
        <v>2191</v>
      </c>
      <c r="P597" s="59" t="s">
        <v>2191</v>
      </c>
      <c r="Q597" s="59" t="s">
        <v>2191</v>
      </c>
      <c r="R597" s="59" t="s">
        <v>2191</v>
      </c>
      <c r="S597" s="59" t="s">
        <v>2191</v>
      </c>
      <c r="T597" s="59" t="s">
        <v>2191</v>
      </c>
      <c r="U597" s="59" t="s">
        <v>2191</v>
      </c>
      <c r="V597" s="59" t="s">
        <v>16161</v>
      </c>
      <c r="W597" s="59" t="s">
        <v>2191</v>
      </c>
      <c r="X597" s="59" t="s">
        <v>2191</v>
      </c>
      <c r="Y597" s="59" t="s">
        <v>2191</v>
      </c>
      <c r="Z597" s="59" t="s">
        <v>2191</v>
      </c>
      <c r="AA597" s="59" t="s">
        <v>2191</v>
      </c>
      <c r="AB597" s="59" t="s">
        <v>13291</v>
      </c>
      <c r="AC597" s="59" t="s">
        <v>2191</v>
      </c>
      <c r="AD597" s="59" t="s">
        <v>2191</v>
      </c>
      <c r="AE597" s="59" t="s">
        <v>2191</v>
      </c>
      <c r="AF597" s="59" t="s">
        <v>2191</v>
      </c>
      <c r="AG597" s="59" t="s">
        <v>2191</v>
      </c>
      <c r="AH597" s="59" t="s">
        <v>2191</v>
      </c>
      <c r="AI597" s="59" t="s">
        <v>2191</v>
      </c>
      <c r="AJ597" s="59" t="s">
        <v>2191</v>
      </c>
      <c r="AK597" s="59" t="s">
        <v>2191</v>
      </c>
      <c r="AL597" s="59" t="s">
        <v>2191</v>
      </c>
      <c r="AM597" s="59" t="s">
        <v>2191</v>
      </c>
      <c r="AN597" s="59" t="s">
        <v>2191</v>
      </c>
      <c r="AO597" s="59" t="s">
        <v>12843</v>
      </c>
      <c r="AP597" s="59" t="s">
        <v>12842</v>
      </c>
      <c r="AQ597" s="59" t="s">
        <v>2191</v>
      </c>
      <c r="AR597" s="59" t="s">
        <v>2191</v>
      </c>
      <c r="AS597" s="59" t="s">
        <v>2191</v>
      </c>
      <c r="AT597" s="59" t="s">
        <v>12465</v>
      </c>
      <c r="AU597" s="59">
        <v>2015</v>
      </c>
      <c r="AV597" s="59">
        <v>21</v>
      </c>
      <c r="AW597" s="59" t="s">
        <v>2191</v>
      </c>
      <c r="AX597" s="59" t="s">
        <v>2191</v>
      </c>
      <c r="AY597" s="59" t="s">
        <v>2191</v>
      </c>
      <c r="AZ597" s="59" t="s">
        <v>2191</v>
      </c>
      <c r="BA597" s="59" t="s">
        <v>2191</v>
      </c>
      <c r="BB597" s="59">
        <v>1</v>
      </c>
      <c r="BC597" s="59">
        <v>12</v>
      </c>
      <c r="BD597" s="59" t="s">
        <v>2191</v>
      </c>
      <c r="BE597" s="59" t="s">
        <v>3645</v>
      </c>
      <c r="BF597" s="59" t="str">
        <f>HYPERLINK("http://dx.doi.org/10.1016/j.jfs.2015.09.006","http://dx.doi.org/10.1016/j.jfs.2015.09.006")</f>
        <v>http://dx.doi.org/10.1016/j.jfs.2015.09.006</v>
      </c>
      <c r="BG597" s="59" t="s">
        <v>2191</v>
      </c>
      <c r="BH597" s="59" t="s">
        <v>2191</v>
      </c>
      <c r="BI597" s="59" t="s">
        <v>2191</v>
      </c>
      <c r="BJ597" s="59" t="s">
        <v>2191</v>
      </c>
      <c r="BK597" s="59" t="s">
        <v>2191</v>
      </c>
      <c r="BL597" s="59" t="s">
        <v>2191</v>
      </c>
      <c r="BM597" s="59" t="s">
        <v>2191</v>
      </c>
      <c r="BN597" s="59" t="s">
        <v>2191</v>
      </c>
      <c r="BO597" s="59" t="s">
        <v>2191</v>
      </c>
      <c r="BP597" s="59" t="s">
        <v>2191</v>
      </c>
      <c r="BQ597" s="59" t="s">
        <v>2191</v>
      </c>
      <c r="BR597" s="59" t="s">
        <v>2191</v>
      </c>
      <c r="BS597" s="59" t="s">
        <v>16160</v>
      </c>
      <c r="BT597" s="59" t="str">
        <f>HYPERLINK("https%3A%2F%2Fwww.webofscience.com%2Fwos%2Fwoscc%2Ffull-record%2FWOS:000366053800001","View Full Record in Web of Science")</f>
        <v>View Full Record in Web of Science</v>
      </c>
      <c r="BX597" s="37" t="str">
        <f>VLOOKUP(BE597,[2]scopus!$N$2:$N$1043,1,FALSE)</f>
        <v>10.1016/j.jfs.2015.09.006</v>
      </c>
    </row>
    <row r="598" spans="1:78" x14ac:dyDescent="0.15">
      <c r="A598" s="59" t="s">
        <v>12379</v>
      </c>
      <c r="B598" s="59" t="s">
        <v>16159</v>
      </c>
      <c r="C598" s="59" t="s">
        <v>2191</v>
      </c>
      <c r="D598" s="59" t="s">
        <v>2191</v>
      </c>
      <c r="E598" s="59" t="s">
        <v>2191</v>
      </c>
      <c r="F598" s="59" t="s">
        <v>16158</v>
      </c>
      <c r="G598" s="59" t="s">
        <v>2191</v>
      </c>
      <c r="H598" s="59" t="s">
        <v>2191</v>
      </c>
      <c r="I598" s="59" t="s">
        <v>4299</v>
      </c>
      <c r="J598" s="59" t="s">
        <v>13354</v>
      </c>
      <c r="K598" s="59" t="s">
        <v>2191</v>
      </c>
      <c r="L598" s="59" t="s">
        <v>2191</v>
      </c>
      <c r="M598" s="59" t="s">
        <v>2191</v>
      </c>
      <c r="N598" s="59" t="s">
        <v>2191</v>
      </c>
      <c r="O598" s="59" t="s">
        <v>2191</v>
      </c>
      <c r="P598" s="59" t="s">
        <v>2191</v>
      </c>
      <c r="Q598" s="59" t="s">
        <v>2191</v>
      </c>
      <c r="R598" s="59" t="s">
        <v>2191</v>
      </c>
      <c r="S598" s="59" t="s">
        <v>2191</v>
      </c>
      <c r="T598" s="59" t="s">
        <v>2191</v>
      </c>
      <c r="U598" s="59" t="s">
        <v>2191</v>
      </c>
      <c r="V598" s="59" t="s">
        <v>16157</v>
      </c>
      <c r="W598" s="59" t="s">
        <v>2191</v>
      </c>
      <c r="X598" s="59" t="s">
        <v>2191</v>
      </c>
      <c r="Y598" s="59" t="s">
        <v>2191</v>
      </c>
      <c r="Z598" s="59" t="s">
        <v>2191</v>
      </c>
      <c r="AA598" s="59" t="s">
        <v>2191</v>
      </c>
      <c r="AB598" s="59" t="s">
        <v>16156</v>
      </c>
      <c r="AC598" s="59" t="s">
        <v>2191</v>
      </c>
      <c r="AD598" s="59" t="s">
        <v>2191</v>
      </c>
      <c r="AE598" s="59" t="s">
        <v>2191</v>
      </c>
      <c r="AF598" s="59" t="s">
        <v>2191</v>
      </c>
      <c r="AG598" s="59" t="s">
        <v>2191</v>
      </c>
      <c r="AH598" s="59" t="s">
        <v>2191</v>
      </c>
      <c r="AI598" s="59" t="s">
        <v>2191</v>
      </c>
      <c r="AJ598" s="59" t="s">
        <v>2191</v>
      </c>
      <c r="AK598" s="59" t="s">
        <v>2191</v>
      </c>
      <c r="AL598" s="59" t="s">
        <v>2191</v>
      </c>
      <c r="AM598" s="59" t="s">
        <v>2191</v>
      </c>
      <c r="AN598" s="59" t="s">
        <v>2191</v>
      </c>
      <c r="AO598" s="59" t="s">
        <v>13351</v>
      </c>
      <c r="AP598" s="59" t="s">
        <v>13350</v>
      </c>
      <c r="AQ598" s="59" t="s">
        <v>2191</v>
      </c>
      <c r="AR598" s="59" t="s">
        <v>2191</v>
      </c>
      <c r="AS598" s="59" t="s">
        <v>2191</v>
      </c>
      <c r="AT598" s="59" t="s">
        <v>12418</v>
      </c>
      <c r="AU598" s="59">
        <v>2021</v>
      </c>
      <c r="AV598" s="59">
        <v>42</v>
      </c>
      <c r="AW598" s="59">
        <v>4</v>
      </c>
      <c r="AX598" s="59" t="s">
        <v>2191</v>
      </c>
      <c r="AY598" s="59" t="s">
        <v>2191</v>
      </c>
      <c r="AZ598" s="59" t="s">
        <v>2191</v>
      </c>
      <c r="BA598" s="59" t="s">
        <v>2191</v>
      </c>
      <c r="BB598" s="59">
        <v>836</v>
      </c>
      <c r="BC598" s="59">
        <v>849</v>
      </c>
      <c r="BD598" s="59" t="s">
        <v>2191</v>
      </c>
      <c r="BE598" s="59" t="s">
        <v>4298</v>
      </c>
      <c r="BF598" s="59" t="str">
        <f>HYPERLINK("http://dx.doi.org/10.1002/mde.3276","http://dx.doi.org/10.1002/mde.3276")</f>
        <v>http://dx.doi.org/10.1002/mde.3276</v>
      </c>
      <c r="BG598" s="59" t="s">
        <v>2191</v>
      </c>
      <c r="BH598" s="59" t="s">
        <v>16155</v>
      </c>
      <c r="BI598" s="59" t="s">
        <v>2191</v>
      </c>
      <c r="BJ598" s="59" t="s">
        <v>2191</v>
      </c>
      <c r="BK598" s="59" t="s">
        <v>2191</v>
      </c>
      <c r="BL598" s="59" t="s">
        <v>2191</v>
      </c>
      <c r="BM598" s="59" t="s">
        <v>2191</v>
      </c>
      <c r="BN598" s="59" t="s">
        <v>2191</v>
      </c>
      <c r="BO598" s="59" t="s">
        <v>2191</v>
      </c>
      <c r="BP598" s="59" t="s">
        <v>2191</v>
      </c>
      <c r="BQ598" s="59" t="s">
        <v>2191</v>
      </c>
      <c r="BR598" s="59" t="s">
        <v>2191</v>
      </c>
      <c r="BS598" s="59" t="s">
        <v>16154</v>
      </c>
      <c r="BT598" s="59" t="str">
        <f>HYPERLINK("https%3A%2F%2Fwww.webofscience.com%2Fwos%2Fwoscc%2Ffull-record%2FWOS:000600539800001","View Full Record in Web of Science")</f>
        <v>View Full Record in Web of Science</v>
      </c>
      <c r="BX598" s="37" t="str">
        <f>VLOOKUP(BE598,[2]scopus!$N$2:$N$1043,1,FALSE)</f>
        <v>10.1002/mde.3276</v>
      </c>
    </row>
    <row r="599" spans="1:78" x14ac:dyDescent="0.15">
      <c r="A599" s="59" t="s">
        <v>12379</v>
      </c>
      <c r="B599" s="59" t="s">
        <v>16153</v>
      </c>
      <c r="C599" s="59" t="s">
        <v>2191</v>
      </c>
      <c r="D599" s="59" t="s">
        <v>2191</v>
      </c>
      <c r="E599" s="59" t="s">
        <v>2191</v>
      </c>
      <c r="F599" s="59" t="s">
        <v>16152</v>
      </c>
      <c r="G599" s="59" t="s">
        <v>2191</v>
      </c>
      <c r="H599" s="59" t="s">
        <v>2191</v>
      </c>
      <c r="I599" s="59" t="s">
        <v>3482</v>
      </c>
      <c r="J599" s="59" t="s">
        <v>12577</v>
      </c>
      <c r="K599" s="59" t="s">
        <v>2191</v>
      </c>
      <c r="L599" s="59" t="s">
        <v>2191</v>
      </c>
      <c r="M599" s="59" t="s">
        <v>2191</v>
      </c>
      <c r="N599" s="59" t="s">
        <v>2191</v>
      </c>
      <c r="O599" s="59" t="s">
        <v>2191</v>
      </c>
      <c r="P599" s="59" t="s">
        <v>2191</v>
      </c>
      <c r="Q599" s="59" t="s">
        <v>2191</v>
      </c>
      <c r="R599" s="59" t="s">
        <v>2191</v>
      </c>
      <c r="S599" s="59" t="s">
        <v>2191</v>
      </c>
      <c r="T599" s="59" t="s">
        <v>2191</v>
      </c>
      <c r="U599" s="59" t="s">
        <v>2191</v>
      </c>
      <c r="V599" s="59" t="s">
        <v>16151</v>
      </c>
      <c r="W599" s="59" t="s">
        <v>2191</v>
      </c>
      <c r="X599" s="59" t="s">
        <v>2191</v>
      </c>
      <c r="Y599" s="59" t="s">
        <v>2191</v>
      </c>
      <c r="Z599" s="59" t="s">
        <v>2191</v>
      </c>
      <c r="AA599" s="59" t="s">
        <v>16150</v>
      </c>
      <c r="AB599" s="59" t="s">
        <v>16149</v>
      </c>
      <c r="AC599" s="59" t="s">
        <v>2191</v>
      </c>
      <c r="AD599" s="59" t="s">
        <v>2191</v>
      </c>
      <c r="AE599" s="59" t="s">
        <v>2191</v>
      </c>
      <c r="AF599" s="59" t="s">
        <v>2191</v>
      </c>
      <c r="AG599" s="59" t="s">
        <v>2191</v>
      </c>
      <c r="AH599" s="59" t="s">
        <v>2191</v>
      </c>
      <c r="AI599" s="59" t="s">
        <v>2191</v>
      </c>
      <c r="AJ599" s="59" t="s">
        <v>2191</v>
      </c>
      <c r="AK599" s="59" t="s">
        <v>2191</v>
      </c>
      <c r="AL599" s="59" t="s">
        <v>2191</v>
      </c>
      <c r="AM599" s="59" t="s">
        <v>2191</v>
      </c>
      <c r="AN599" s="59" t="s">
        <v>2191</v>
      </c>
      <c r="AO599" s="59" t="s">
        <v>12575</v>
      </c>
      <c r="AP599" s="59" t="s">
        <v>12587</v>
      </c>
      <c r="AQ599" s="59" t="s">
        <v>2191</v>
      </c>
      <c r="AR599" s="59" t="s">
        <v>2191</v>
      </c>
      <c r="AS599" s="59" t="s">
        <v>2191</v>
      </c>
      <c r="AT599" s="59" t="s">
        <v>12515</v>
      </c>
      <c r="AU599" s="59">
        <v>2014</v>
      </c>
      <c r="AV599" s="59">
        <v>38</v>
      </c>
      <c r="AW599" s="59" t="s">
        <v>2191</v>
      </c>
      <c r="AX599" s="59" t="s">
        <v>2191</v>
      </c>
      <c r="AY599" s="59" t="s">
        <v>2191</v>
      </c>
      <c r="AZ599" s="59" t="s">
        <v>2191</v>
      </c>
      <c r="BA599" s="59" t="s">
        <v>2191</v>
      </c>
      <c r="BB599" s="59">
        <v>122</v>
      </c>
      <c r="BC599" s="59">
        <v>144</v>
      </c>
      <c r="BD599" s="59" t="s">
        <v>2191</v>
      </c>
      <c r="BE599" s="59" t="s">
        <v>3481</v>
      </c>
      <c r="BF599" s="59" t="str">
        <f>HYPERLINK("http://dx.doi.org/10.1016/j.jbankfin.2013.10.006","http://dx.doi.org/10.1016/j.jbankfin.2013.10.006")</f>
        <v>http://dx.doi.org/10.1016/j.jbankfin.2013.10.006</v>
      </c>
      <c r="BG599" s="59" t="s">
        <v>2191</v>
      </c>
      <c r="BH599" s="59" t="s">
        <v>2191</v>
      </c>
      <c r="BI599" s="59" t="s">
        <v>2191</v>
      </c>
      <c r="BJ599" s="59" t="s">
        <v>2191</v>
      </c>
      <c r="BK599" s="59" t="s">
        <v>2191</v>
      </c>
      <c r="BL599" s="59" t="s">
        <v>2191</v>
      </c>
      <c r="BM599" s="59" t="s">
        <v>2191</v>
      </c>
      <c r="BN599" s="59" t="s">
        <v>2191</v>
      </c>
      <c r="BO599" s="59" t="s">
        <v>2191</v>
      </c>
      <c r="BP599" s="59" t="s">
        <v>2191</v>
      </c>
      <c r="BQ599" s="59" t="s">
        <v>2191</v>
      </c>
      <c r="BR599" s="59" t="s">
        <v>2191</v>
      </c>
      <c r="BS599" s="59" t="s">
        <v>16148</v>
      </c>
      <c r="BT599" s="59" t="str">
        <f>HYPERLINK("https%3A%2F%2Fwww.webofscience.com%2Fwos%2Fwoscc%2Ffull-record%2FWOS:000329599100010","View Full Record in Web of Science")</f>
        <v>View Full Record in Web of Science</v>
      </c>
      <c r="BX599" s="37" t="str">
        <f>VLOOKUP(BE599,[2]scopus!$N$2:$N$1043,1,FALSE)</f>
        <v>10.1016/j.jbankfin.2013.10.006</v>
      </c>
    </row>
    <row r="600" spans="1:78" x14ac:dyDescent="0.15">
      <c r="A600" s="59" t="s">
        <v>12379</v>
      </c>
      <c r="B600" s="59" t="s">
        <v>16147</v>
      </c>
      <c r="C600" s="59" t="s">
        <v>2191</v>
      </c>
      <c r="D600" s="59" t="s">
        <v>2191</v>
      </c>
      <c r="E600" s="59" t="s">
        <v>2191</v>
      </c>
      <c r="F600" s="59" t="s">
        <v>16146</v>
      </c>
      <c r="G600" s="59" t="s">
        <v>2191</v>
      </c>
      <c r="H600" s="59" t="s">
        <v>2191</v>
      </c>
      <c r="I600" s="59" t="s">
        <v>4803</v>
      </c>
      <c r="J600" s="59" t="s">
        <v>14731</v>
      </c>
      <c r="K600" s="59" t="s">
        <v>2191</v>
      </c>
      <c r="L600" s="59" t="s">
        <v>2191</v>
      </c>
      <c r="M600" s="59" t="s">
        <v>2191</v>
      </c>
      <c r="N600" s="59" t="s">
        <v>2191</v>
      </c>
      <c r="O600" s="59" t="s">
        <v>2191</v>
      </c>
      <c r="P600" s="59" t="s">
        <v>2191</v>
      </c>
      <c r="Q600" s="59" t="s">
        <v>2191</v>
      </c>
      <c r="R600" s="59" t="s">
        <v>2191</v>
      </c>
      <c r="S600" s="59" t="s">
        <v>2191</v>
      </c>
      <c r="T600" s="59" t="s">
        <v>2191</v>
      </c>
      <c r="U600" s="59" t="s">
        <v>2191</v>
      </c>
      <c r="V600" s="59" t="s">
        <v>16145</v>
      </c>
      <c r="W600" s="59" t="s">
        <v>2191</v>
      </c>
      <c r="X600" s="59" t="s">
        <v>2191</v>
      </c>
      <c r="Y600" s="59" t="s">
        <v>2191</v>
      </c>
      <c r="Z600" s="59" t="s">
        <v>2191</v>
      </c>
      <c r="AA600" s="59" t="s">
        <v>2191</v>
      </c>
      <c r="AB600" s="59" t="s">
        <v>2191</v>
      </c>
      <c r="AC600" s="59" t="s">
        <v>2191</v>
      </c>
      <c r="AD600" s="59" t="s">
        <v>2191</v>
      </c>
      <c r="AE600" s="59" t="s">
        <v>2191</v>
      </c>
      <c r="AF600" s="59" t="s">
        <v>2191</v>
      </c>
      <c r="AG600" s="59" t="s">
        <v>2191</v>
      </c>
      <c r="AH600" s="59" t="s">
        <v>2191</v>
      </c>
      <c r="AI600" s="59" t="s">
        <v>2191</v>
      </c>
      <c r="AJ600" s="59" t="s">
        <v>2191</v>
      </c>
      <c r="AK600" s="59" t="s">
        <v>2191</v>
      </c>
      <c r="AL600" s="59" t="s">
        <v>2191</v>
      </c>
      <c r="AM600" s="59" t="s">
        <v>2191</v>
      </c>
      <c r="AN600" s="59" t="s">
        <v>2191</v>
      </c>
      <c r="AO600" s="59" t="s">
        <v>14727</v>
      </c>
      <c r="AP600" s="59" t="s">
        <v>14726</v>
      </c>
      <c r="AQ600" s="59" t="s">
        <v>2191</v>
      </c>
      <c r="AR600" s="59" t="s">
        <v>2191</v>
      </c>
      <c r="AS600" s="59" t="s">
        <v>2191</v>
      </c>
      <c r="AT600" s="59" t="s">
        <v>12529</v>
      </c>
      <c r="AU600" s="59">
        <v>2024</v>
      </c>
      <c r="AV600" s="59">
        <v>96</v>
      </c>
      <c r="AW600" s="59" t="s">
        <v>2191</v>
      </c>
      <c r="AX600" s="59" t="s">
        <v>15261</v>
      </c>
      <c r="AY600" s="59" t="s">
        <v>2191</v>
      </c>
      <c r="AZ600" s="59" t="s">
        <v>2191</v>
      </c>
      <c r="BA600" s="59" t="s">
        <v>2191</v>
      </c>
      <c r="BB600" s="59" t="s">
        <v>2191</v>
      </c>
      <c r="BC600" s="59" t="s">
        <v>2191</v>
      </c>
      <c r="BD600" s="59">
        <v>103640</v>
      </c>
      <c r="BE600" s="59" t="s">
        <v>4802</v>
      </c>
      <c r="BF600" s="59" t="str">
        <f>HYPERLINK("http://dx.doi.org/10.1016/j.irfa.2024.103640","http://dx.doi.org/10.1016/j.irfa.2024.103640")</f>
        <v>http://dx.doi.org/10.1016/j.irfa.2024.103640</v>
      </c>
      <c r="BG600" s="59" t="s">
        <v>2191</v>
      </c>
      <c r="BH600" s="59" t="s">
        <v>12826</v>
      </c>
      <c r="BI600" s="59" t="s">
        <v>2191</v>
      </c>
      <c r="BJ600" s="59" t="s">
        <v>2191</v>
      </c>
      <c r="BK600" s="59" t="s">
        <v>2191</v>
      </c>
      <c r="BL600" s="59" t="s">
        <v>2191</v>
      </c>
      <c r="BM600" s="59" t="s">
        <v>2191</v>
      </c>
      <c r="BN600" s="59" t="s">
        <v>2191</v>
      </c>
      <c r="BO600" s="59" t="s">
        <v>2191</v>
      </c>
      <c r="BP600" s="59" t="s">
        <v>2191</v>
      </c>
      <c r="BQ600" s="59" t="s">
        <v>2191</v>
      </c>
      <c r="BR600" s="59" t="s">
        <v>2191</v>
      </c>
      <c r="BS600" s="59" t="s">
        <v>16144</v>
      </c>
      <c r="BT600" s="59" t="str">
        <f>HYPERLINK("https%3A%2F%2Fwww.webofscience.com%2Fwos%2Fwoscc%2Ffull-record%2FWOS:001331605900001","View Full Record in Web of Science")</f>
        <v>View Full Record in Web of Science</v>
      </c>
      <c r="BX600" s="37" t="str">
        <f>VLOOKUP(BE600,[2]scopus!$N$2:$N$1043,1,FALSE)</f>
        <v>10.1016/j.irfa.2024.103640</v>
      </c>
    </row>
    <row r="601" spans="1:78" x14ac:dyDescent="0.15">
      <c r="A601" s="59" t="s">
        <v>12379</v>
      </c>
      <c r="B601" s="59" t="s">
        <v>16143</v>
      </c>
      <c r="C601" s="59" t="s">
        <v>2191</v>
      </c>
      <c r="D601" s="59" t="s">
        <v>2191</v>
      </c>
      <c r="E601" s="59" t="s">
        <v>2191</v>
      </c>
      <c r="F601" s="59" t="s">
        <v>16142</v>
      </c>
      <c r="G601" s="59" t="s">
        <v>2191</v>
      </c>
      <c r="H601" s="59" t="s">
        <v>2191</v>
      </c>
      <c r="I601" s="59" t="s">
        <v>4631</v>
      </c>
      <c r="J601" s="59" t="s">
        <v>14239</v>
      </c>
      <c r="K601" s="59" t="s">
        <v>2191</v>
      </c>
      <c r="L601" s="59" t="s">
        <v>2191</v>
      </c>
      <c r="M601" s="59" t="s">
        <v>2191</v>
      </c>
      <c r="N601" s="59" t="s">
        <v>2191</v>
      </c>
      <c r="O601" s="59" t="s">
        <v>2191</v>
      </c>
      <c r="P601" s="59" t="s">
        <v>2191</v>
      </c>
      <c r="Q601" s="59" t="s">
        <v>2191</v>
      </c>
      <c r="R601" s="59" t="s">
        <v>2191</v>
      </c>
      <c r="S601" s="59" t="s">
        <v>2191</v>
      </c>
      <c r="T601" s="59" t="s">
        <v>2191</v>
      </c>
      <c r="U601" s="59" t="s">
        <v>2191</v>
      </c>
      <c r="V601" s="59" t="s">
        <v>16141</v>
      </c>
      <c r="W601" s="59" t="s">
        <v>2191</v>
      </c>
      <c r="X601" s="59" t="s">
        <v>2191</v>
      </c>
      <c r="Y601" s="59" t="s">
        <v>2191</v>
      </c>
      <c r="Z601" s="59" t="s">
        <v>2191</v>
      </c>
      <c r="AA601" s="59" t="s">
        <v>15201</v>
      </c>
      <c r="AB601" s="59" t="s">
        <v>16140</v>
      </c>
      <c r="AC601" s="59" t="s">
        <v>2191</v>
      </c>
      <c r="AD601" s="59" t="s">
        <v>2191</v>
      </c>
      <c r="AE601" s="59" t="s">
        <v>2191</v>
      </c>
      <c r="AF601" s="59" t="s">
        <v>2191</v>
      </c>
      <c r="AG601" s="59" t="s">
        <v>2191</v>
      </c>
      <c r="AH601" s="59" t="s">
        <v>2191</v>
      </c>
      <c r="AI601" s="59" t="s">
        <v>2191</v>
      </c>
      <c r="AJ601" s="59" t="s">
        <v>2191</v>
      </c>
      <c r="AK601" s="59" t="s">
        <v>2191</v>
      </c>
      <c r="AL601" s="59" t="s">
        <v>2191</v>
      </c>
      <c r="AM601" s="59" t="s">
        <v>2191</v>
      </c>
      <c r="AN601" s="59" t="s">
        <v>2191</v>
      </c>
      <c r="AO601" s="59" t="s">
        <v>14237</v>
      </c>
      <c r="AP601" s="59" t="s">
        <v>14236</v>
      </c>
      <c r="AQ601" s="59" t="s">
        <v>2191</v>
      </c>
      <c r="AR601" s="59" t="s">
        <v>2191</v>
      </c>
      <c r="AS601" s="59" t="s">
        <v>2191</v>
      </c>
      <c r="AT601" s="59" t="s">
        <v>12574</v>
      </c>
      <c r="AU601" s="59">
        <v>2023</v>
      </c>
      <c r="AV601" s="59">
        <v>73</v>
      </c>
      <c r="AW601" s="59" t="s">
        <v>2191</v>
      </c>
      <c r="AX601" s="59" t="s">
        <v>2191</v>
      </c>
      <c r="AY601" s="59" t="s">
        <v>2191</v>
      </c>
      <c r="AZ601" s="59" t="s">
        <v>2191</v>
      </c>
      <c r="BA601" s="59" t="s">
        <v>2191</v>
      </c>
      <c r="BB601" s="59" t="s">
        <v>2191</v>
      </c>
      <c r="BC601" s="59" t="s">
        <v>2191</v>
      </c>
      <c r="BD601" s="59">
        <v>106103</v>
      </c>
      <c r="BE601" s="59" t="s">
        <v>4630</v>
      </c>
      <c r="BF601" s="59" t="str">
        <f>HYPERLINK("http://dx.doi.org/10.1016/j.irle.2022.106103","http://dx.doi.org/10.1016/j.irle.2022.106103")</f>
        <v>http://dx.doi.org/10.1016/j.irle.2022.106103</v>
      </c>
      <c r="BG601" s="59" t="s">
        <v>2191</v>
      </c>
      <c r="BH601" s="59" t="s">
        <v>15768</v>
      </c>
      <c r="BI601" s="59" t="s">
        <v>2191</v>
      </c>
      <c r="BJ601" s="59" t="s">
        <v>2191</v>
      </c>
      <c r="BK601" s="59" t="s">
        <v>2191</v>
      </c>
      <c r="BL601" s="59" t="s">
        <v>2191</v>
      </c>
      <c r="BM601" s="59" t="s">
        <v>2191</v>
      </c>
      <c r="BN601" s="59" t="s">
        <v>2191</v>
      </c>
      <c r="BO601" s="59" t="s">
        <v>2191</v>
      </c>
      <c r="BP601" s="59" t="s">
        <v>2191</v>
      </c>
      <c r="BQ601" s="59" t="s">
        <v>2191</v>
      </c>
      <c r="BR601" s="59" t="s">
        <v>2191</v>
      </c>
      <c r="BS601" s="59" t="s">
        <v>16139</v>
      </c>
      <c r="BT601" s="59" t="str">
        <f>HYPERLINK("https%3A%2F%2Fwww.webofscience.com%2Fwos%2Fwoscc%2Ffull-record%2FWOS:000890336700001","View Full Record in Web of Science")</f>
        <v>View Full Record in Web of Science</v>
      </c>
      <c r="BX601" s="37" t="str">
        <f>VLOOKUP(BE601,[2]scopus!$N$2:$N$1043,1,FALSE)</f>
        <v>10.1016/j.irle.2022.106103</v>
      </c>
    </row>
    <row r="602" spans="1:78" x14ac:dyDescent="0.15">
      <c r="A602" s="59" t="s">
        <v>12379</v>
      </c>
      <c r="B602" s="59" t="s">
        <v>16138</v>
      </c>
      <c r="C602" s="59" t="s">
        <v>2191</v>
      </c>
      <c r="D602" s="59" t="s">
        <v>2191</v>
      </c>
      <c r="E602" s="59" t="s">
        <v>2191</v>
      </c>
      <c r="F602" s="59" t="s">
        <v>16137</v>
      </c>
      <c r="G602" s="59" t="s">
        <v>2191</v>
      </c>
      <c r="H602" s="59" t="s">
        <v>2191</v>
      </c>
      <c r="I602" s="59" t="s">
        <v>16136</v>
      </c>
      <c r="J602" s="59" t="s">
        <v>12524</v>
      </c>
      <c r="K602" s="59" t="s">
        <v>2191</v>
      </c>
      <c r="L602" s="59" t="s">
        <v>2191</v>
      </c>
      <c r="M602" s="59" t="s">
        <v>2191</v>
      </c>
      <c r="N602" s="59" t="s">
        <v>2191</v>
      </c>
      <c r="O602" s="59" t="s">
        <v>2191</v>
      </c>
      <c r="P602" s="59" t="s">
        <v>2191</v>
      </c>
      <c r="Q602" s="59" t="s">
        <v>2191</v>
      </c>
      <c r="R602" s="59" t="s">
        <v>2191</v>
      </c>
      <c r="S602" s="59" t="s">
        <v>2191</v>
      </c>
      <c r="T602" s="59" t="s">
        <v>2191</v>
      </c>
      <c r="U602" s="59" t="s">
        <v>2191</v>
      </c>
      <c r="V602" s="59" t="s">
        <v>16135</v>
      </c>
      <c r="W602" s="59" t="s">
        <v>2191</v>
      </c>
      <c r="X602" s="59" t="s">
        <v>2191</v>
      </c>
      <c r="Y602" s="59" t="s">
        <v>2191</v>
      </c>
      <c r="Z602" s="59" t="s">
        <v>2191</v>
      </c>
      <c r="AA602" s="59" t="s">
        <v>16134</v>
      </c>
      <c r="AB602" s="59" t="s">
        <v>2191</v>
      </c>
      <c r="AC602" s="59" t="s">
        <v>2191</v>
      </c>
      <c r="AD602" s="59" t="s">
        <v>2191</v>
      </c>
      <c r="AE602" s="59" t="s">
        <v>2191</v>
      </c>
      <c r="AF602" s="59" t="s">
        <v>2191</v>
      </c>
      <c r="AG602" s="59" t="s">
        <v>2191</v>
      </c>
      <c r="AH602" s="59" t="s">
        <v>2191</v>
      </c>
      <c r="AI602" s="59" t="s">
        <v>2191</v>
      </c>
      <c r="AJ602" s="59" t="s">
        <v>2191</v>
      </c>
      <c r="AK602" s="59" t="s">
        <v>2191</v>
      </c>
      <c r="AL602" s="59" t="s">
        <v>2191</v>
      </c>
      <c r="AM602" s="59" t="s">
        <v>2191</v>
      </c>
      <c r="AN602" s="59" t="s">
        <v>2191</v>
      </c>
      <c r="AO602" s="59" t="s">
        <v>12522</v>
      </c>
      <c r="AP602" s="59" t="s">
        <v>12521</v>
      </c>
      <c r="AQ602" s="59" t="s">
        <v>2191</v>
      </c>
      <c r="AR602" s="59" t="s">
        <v>2191</v>
      </c>
      <c r="AS602" s="59" t="s">
        <v>2191</v>
      </c>
      <c r="AT602" s="59" t="s">
        <v>12465</v>
      </c>
      <c r="AU602" s="59">
        <v>2010</v>
      </c>
      <c r="AV602" s="59">
        <v>48</v>
      </c>
      <c r="AW602" s="59">
        <v>5</v>
      </c>
      <c r="AX602" s="59" t="s">
        <v>2191</v>
      </c>
      <c r="AY602" s="59" t="s">
        <v>2191</v>
      </c>
      <c r="AZ602" s="59" t="s">
        <v>2191</v>
      </c>
      <c r="BA602" s="59" t="s">
        <v>2191</v>
      </c>
      <c r="BB602" s="59">
        <v>921</v>
      </c>
      <c r="BC602" s="59">
        <v>972</v>
      </c>
      <c r="BD602" s="59" t="s">
        <v>2191</v>
      </c>
      <c r="BE602" s="59" t="s">
        <v>3315</v>
      </c>
      <c r="BF602" s="59" t="str">
        <f>HYPERLINK("http://dx.doi.org/10.1111/j.1475-679X.2010.00384.x","http://dx.doi.org/10.1111/j.1475-679X.2010.00384.x")</f>
        <v>http://dx.doi.org/10.1111/j.1475-679X.2010.00384.x</v>
      </c>
      <c r="BG602" s="59" t="s">
        <v>2191</v>
      </c>
      <c r="BH602" s="59" t="s">
        <v>2191</v>
      </c>
      <c r="BI602" s="59" t="s">
        <v>2191</v>
      </c>
      <c r="BJ602" s="59" t="s">
        <v>2191</v>
      </c>
      <c r="BK602" s="59" t="s">
        <v>2191</v>
      </c>
      <c r="BL602" s="59" t="s">
        <v>2191</v>
      </c>
      <c r="BM602" s="59" t="s">
        <v>2191</v>
      </c>
      <c r="BN602" s="59" t="s">
        <v>2191</v>
      </c>
      <c r="BO602" s="59" t="s">
        <v>2191</v>
      </c>
      <c r="BP602" s="59" t="s">
        <v>2191</v>
      </c>
      <c r="BQ602" s="59" t="s">
        <v>2191</v>
      </c>
      <c r="BR602" s="59" t="s">
        <v>2191</v>
      </c>
      <c r="BS602" s="59" t="s">
        <v>16133</v>
      </c>
      <c r="BT602" s="59" t="str">
        <f>HYPERLINK("https%3A%2F%2Fwww.webofscience.com%2Fwos%2Fwoscc%2Ffull-record%2FWOS:000282814900001","View Full Record in Web of Science")</f>
        <v>View Full Record in Web of Science</v>
      </c>
      <c r="BX602" s="37" t="str">
        <f>VLOOKUP(BE602,[2]scopus!$N$2:$N$1043,1,FALSE)</f>
        <v>10.1111/j.1475-679X.2010.00384.x</v>
      </c>
    </row>
    <row r="603" spans="1:78" x14ac:dyDescent="0.15">
      <c r="A603" s="59" t="s">
        <v>12379</v>
      </c>
      <c r="B603" s="59" t="s">
        <v>16132</v>
      </c>
      <c r="C603" s="59" t="s">
        <v>2191</v>
      </c>
      <c r="D603" s="59" t="s">
        <v>2191</v>
      </c>
      <c r="E603" s="59" t="s">
        <v>2191</v>
      </c>
      <c r="F603" s="59" t="s">
        <v>16131</v>
      </c>
      <c r="G603" s="59" t="s">
        <v>2191</v>
      </c>
      <c r="H603" s="59" t="s">
        <v>2191</v>
      </c>
      <c r="I603" s="59" t="s">
        <v>16130</v>
      </c>
      <c r="J603" s="59" t="s">
        <v>12880</v>
      </c>
      <c r="K603" s="59" t="s">
        <v>2191</v>
      </c>
      <c r="L603" s="59" t="s">
        <v>2191</v>
      </c>
      <c r="M603" s="59" t="s">
        <v>2191</v>
      </c>
      <c r="N603" s="59" t="s">
        <v>2191</v>
      </c>
      <c r="O603" s="59" t="s">
        <v>2191</v>
      </c>
      <c r="P603" s="59" t="s">
        <v>2191</v>
      </c>
      <c r="Q603" s="59" t="s">
        <v>2191</v>
      </c>
      <c r="R603" s="59" t="s">
        <v>2191</v>
      </c>
      <c r="S603" s="59" t="s">
        <v>2191</v>
      </c>
      <c r="T603" s="59" t="s">
        <v>2191</v>
      </c>
      <c r="U603" s="59" t="s">
        <v>2191</v>
      </c>
      <c r="V603" s="59" t="s">
        <v>16129</v>
      </c>
      <c r="W603" s="59" t="s">
        <v>2191</v>
      </c>
      <c r="X603" s="59" t="s">
        <v>2191</v>
      </c>
      <c r="Y603" s="59" t="s">
        <v>2191</v>
      </c>
      <c r="Z603" s="59" t="s">
        <v>2191</v>
      </c>
      <c r="AA603" s="59" t="s">
        <v>2191</v>
      </c>
      <c r="AB603" s="59" t="s">
        <v>2191</v>
      </c>
      <c r="AC603" s="59" t="s">
        <v>2191</v>
      </c>
      <c r="AD603" s="59" t="s">
        <v>2191</v>
      </c>
      <c r="AE603" s="59" t="s">
        <v>2191</v>
      </c>
      <c r="AF603" s="59" t="s">
        <v>2191</v>
      </c>
      <c r="AG603" s="59" t="s">
        <v>2191</v>
      </c>
      <c r="AH603" s="59" t="s">
        <v>2191</v>
      </c>
      <c r="AI603" s="59" t="s">
        <v>2191</v>
      </c>
      <c r="AJ603" s="59" t="s">
        <v>2191</v>
      </c>
      <c r="AK603" s="59" t="s">
        <v>2191</v>
      </c>
      <c r="AL603" s="59" t="s">
        <v>2191</v>
      </c>
      <c r="AM603" s="59" t="s">
        <v>2191</v>
      </c>
      <c r="AN603" s="59" t="s">
        <v>2191</v>
      </c>
      <c r="AO603" s="59" t="s">
        <v>12877</v>
      </c>
      <c r="AP603" s="59" t="s">
        <v>12876</v>
      </c>
      <c r="AQ603" s="59" t="s">
        <v>2191</v>
      </c>
      <c r="AR603" s="59" t="s">
        <v>2191</v>
      </c>
      <c r="AS603" s="59" t="s">
        <v>2191</v>
      </c>
      <c r="AT603" s="59" t="s">
        <v>12390</v>
      </c>
      <c r="AU603" s="59">
        <v>2023</v>
      </c>
      <c r="AV603" s="59">
        <v>61</v>
      </c>
      <c r="AW603" s="59">
        <v>2</v>
      </c>
      <c r="AX603" s="59" t="s">
        <v>2191</v>
      </c>
      <c r="AY603" s="59" t="s">
        <v>2191</v>
      </c>
      <c r="AZ603" s="59" t="s">
        <v>2191</v>
      </c>
      <c r="BA603" s="59" t="s">
        <v>2191</v>
      </c>
      <c r="BB603" s="59">
        <v>447</v>
      </c>
      <c r="BC603" s="59">
        <v>479</v>
      </c>
      <c r="BD603" s="59" t="s">
        <v>2191</v>
      </c>
      <c r="BE603" s="59" t="s">
        <v>4768</v>
      </c>
      <c r="BF603" s="59" t="str">
        <f>HYPERLINK("http://dx.doi.org/10.1007/s11156-023-01157-0","http://dx.doi.org/10.1007/s11156-023-01157-0")</f>
        <v>http://dx.doi.org/10.1007/s11156-023-01157-0</v>
      </c>
      <c r="BG603" s="59" t="s">
        <v>2191</v>
      </c>
      <c r="BH603" s="59" t="s">
        <v>14191</v>
      </c>
      <c r="BI603" s="59" t="s">
        <v>2191</v>
      </c>
      <c r="BJ603" s="59" t="s">
        <v>2191</v>
      </c>
      <c r="BK603" s="59" t="s">
        <v>2191</v>
      </c>
      <c r="BL603" s="59" t="s">
        <v>2191</v>
      </c>
      <c r="BM603" s="59" t="s">
        <v>2191</v>
      </c>
      <c r="BN603" s="59" t="s">
        <v>2191</v>
      </c>
      <c r="BO603" s="59" t="s">
        <v>2191</v>
      </c>
      <c r="BP603" s="59" t="s">
        <v>2191</v>
      </c>
      <c r="BQ603" s="59" t="s">
        <v>2191</v>
      </c>
      <c r="BR603" s="59" t="s">
        <v>2191</v>
      </c>
      <c r="BS603" s="59" t="s">
        <v>16128</v>
      </c>
      <c r="BT603" s="59" t="str">
        <f>HYPERLINK("https%3A%2F%2Fwww.webofscience.com%2Fwos%2Fwoscc%2Ffull-record%2FWOS:000988392300001","View Full Record in Web of Science")</f>
        <v>View Full Record in Web of Science</v>
      </c>
      <c r="BX603" s="37" t="str">
        <f>VLOOKUP(BE603,[2]scopus!$N$2:$N$1043,1,FALSE)</f>
        <v>10.1007/s11156-023-01157-0</v>
      </c>
    </row>
    <row r="604" spans="1:78" x14ac:dyDescent="0.15">
      <c r="A604" s="59" t="s">
        <v>12379</v>
      </c>
      <c r="B604" s="59" t="s">
        <v>16127</v>
      </c>
      <c r="C604" s="59" t="s">
        <v>2191</v>
      </c>
      <c r="D604" s="59" t="s">
        <v>2191</v>
      </c>
      <c r="E604" s="59" t="s">
        <v>2191</v>
      </c>
      <c r="F604" s="59" t="s">
        <v>16126</v>
      </c>
      <c r="G604" s="59" t="s">
        <v>2191</v>
      </c>
      <c r="H604" s="59" t="s">
        <v>2191</v>
      </c>
      <c r="I604" s="59" t="s">
        <v>16125</v>
      </c>
      <c r="J604" s="59" t="s">
        <v>13302</v>
      </c>
      <c r="K604" s="59" t="s">
        <v>2191</v>
      </c>
      <c r="L604" s="59" t="s">
        <v>2191</v>
      </c>
      <c r="M604" s="59" t="s">
        <v>2191</v>
      </c>
      <c r="N604" s="59" t="s">
        <v>2191</v>
      </c>
      <c r="O604" s="59" t="s">
        <v>2191</v>
      </c>
      <c r="P604" s="59" t="s">
        <v>2191</v>
      </c>
      <c r="Q604" s="59" t="s">
        <v>2191</v>
      </c>
      <c r="R604" s="59" t="s">
        <v>2191</v>
      </c>
      <c r="S604" s="59" t="s">
        <v>2191</v>
      </c>
      <c r="T604" s="59" t="s">
        <v>2191</v>
      </c>
      <c r="U604" s="59" t="s">
        <v>2191</v>
      </c>
      <c r="V604" s="59" t="s">
        <v>16124</v>
      </c>
      <c r="W604" s="59" t="s">
        <v>2191</v>
      </c>
      <c r="X604" s="59" t="s">
        <v>2191</v>
      </c>
      <c r="Y604" s="59" t="s">
        <v>2191</v>
      </c>
      <c r="Z604" s="59" t="s">
        <v>2191</v>
      </c>
      <c r="AA604" s="59" t="s">
        <v>16123</v>
      </c>
      <c r="AB604" s="59" t="s">
        <v>2191</v>
      </c>
      <c r="AC604" s="59" t="s">
        <v>2191</v>
      </c>
      <c r="AD604" s="59" t="s">
        <v>2191</v>
      </c>
      <c r="AE604" s="59" t="s">
        <v>2191</v>
      </c>
      <c r="AF604" s="59" t="s">
        <v>2191</v>
      </c>
      <c r="AG604" s="59" t="s">
        <v>2191</v>
      </c>
      <c r="AH604" s="59" t="s">
        <v>2191</v>
      </c>
      <c r="AI604" s="59" t="s">
        <v>2191</v>
      </c>
      <c r="AJ604" s="59" t="s">
        <v>2191</v>
      </c>
      <c r="AK604" s="59" t="s">
        <v>2191</v>
      </c>
      <c r="AL604" s="59" t="s">
        <v>2191</v>
      </c>
      <c r="AM604" s="59" t="s">
        <v>2191</v>
      </c>
      <c r="AN604" s="59" t="s">
        <v>2191</v>
      </c>
      <c r="AO604" s="59" t="s">
        <v>13298</v>
      </c>
      <c r="AP604" s="59" t="s">
        <v>13297</v>
      </c>
      <c r="AQ604" s="59" t="s">
        <v>2191</v>
      </c>
      <c r="AR604" s="59" t="s">
        <v>2191</v>
      </c>
      <c r="AS604" s="59" t="s">
        <v>2191</v>
      </c>
      <c r="AT604" s="59" t="s">
        <v>13375</v>
      </c>
      <c r="AU604" s="59">
        <v>2015</v>
      </c>
      <c r="AV604" s="59">
        <v>57</v>
      </c>
      <c r="AW604" s="59">
        <v>1</v>
      </c>
      <c r="AX604" s="59" t="s">
        <v>2191</v>
      </c>
      <c r="AY604" s="59" t="s">
        <v>2191</v>
      </c>
      <c r="AZ604" s="59" t="s">
        <v>2191</v>
      </c>
      <c r="BA604" s="59" t="s">
        <v>2191</v>
      </c>
      <c r="BB604" s="59">
        <v>96</v>
      </c>
      <c r="BC604" s="59">
        <v>120</v>
      </c>
      <c r="BD604" s="59" t="s">
        <v>2191</v>
      </c>
      <c r="BE604" s="59" t="s">
        <v>3769</v>
      </c>
      <c r="BF604" s="59" t="str">
        <f>HYPERLINK("http://dx.doi.org/10.1080/00076791.2014.977873","http://dx.doi.org/10.1080/00076791.2014.977873")</f>
        <v>http://dx.doi.org/10.1080/00076791.2014.977873</v>
      </c>
      <c r="BG604" s="59" t="s">
        <v>2191</v>
      </c>
      <c r="BH604" s="59" t="s">
        <v>2191</v>
      </c>
      <c r="BI604" s="59" t="s">
        <v>2191</v>
      </c>
      <c r="BJ604" s="59" t="s">
        <v>2191</v>
      </c>
      <c r="BK604" s="59" t="s">
        <v>2191</v>
      </c>
      <c r="BL604" s="59" t="s">
        <v>2191</v>
      </c>
      <c r="BM604" s="59" t="s">
        <v>2191</v>
      </c>
      <c r="BN604" s="59" t="s">
        <v>2191</v>
      </c>
      <c r="BO604" s="59" t="s">
        <v>2191</v>
      </c>
      <c r="BP604" s="59" t="s">
        <v>2191</v>
      </c>
      <c r="BQ604" s="59" t="s">
        <v>2191</v>
      </c>
      <c r="BR604" s="59" t="s">
        <v>2191</v>
      </c>
      <c r="BS604" s="59" t="s">
        <v>16122</v>
      </c>
      <c r="BT604" s="59" t="str">
        <f>HYPERLINK("https%3A%2F%2Fwww.webofscience.com%2Fwos%2Fwoscc%2Ffull-record%2FWOS:000352857200002","View Full Record in Web of Science")</f>
        <v>View Full Record in Web of Science</v>
      </c>
      <c r="BX604" s="37" t="str">
        <f>VLOOKUP(BE604,[2]scopus!$N$2:$N$1043,1,FALSE)</f>
        <v>10.1080/00076791.2014.977873</v>
      </c>
    </row>
    <row r="605" spans="1:78" x14ac:dyDescent="0.15">
      <c r="A605" s="59" t="s">
        <v>12379</v>
      </c>
      <c r="B605" s="59" t="s">
        <v>16121</v>
      </c>
      <c r="C605" s="59" t="s">
        <v>2191</v>
      </c>
      <c r="D605" s="59" t="s">
        <v>2191</v>
      </c>
      <c r="E605" s="59" t="s">
        <v>2191</v>
      </c>
      <c r="F605" s="59" t="s">
        <v>16120</v>
      </c>
      <c r="G605" s="59" t="s">
        <v>2191</v>
      </c>
      <c r="H605" s="59" t="s">
        <v>2191</v>
      </c>
      <c r="I605" s="59" t="s">
        <v>4432</v>
      </c>
      <c r="J605" s="59" t="s">
        <v>12949</v>
      </c>
      <c r="K605" s="59" t="s">
        <v>2191</v>
      </c>
      <c r="L605" s="59" t="s">
        <v>2191</v>
      </c>
      <c r="M605" s="59" t="s">
        <v>2191</v>
      </c>
      <c r="N605" s="59" t="s">
        <v>2191</v>
      </c>
      <c r="O605" s="59" t="s">
        <v>2191</v>
      </c>
      <c r="P605" s="59" t="s">
        <v>2191</v>
      </c>
      <c r="Q605" s="59" t="s">
        <v>2191</v>
      </c>
      <c r="R605" s="59" t="s">
        <v>2191</v>
      </c>
      <c r="S605" s="59" t="s">
        <v>2191</v>
      </c>
      <c r="T605" s="59" t="s">
        <v>2191</v>
      </c>
      <c r="U605" s="59" t="s">
        <v>2191</v>
      </c>
      <c r="V605" s="59" t="s">
        <v>16119</v>
      </c>
      <c r="W605" s="59" t="s">
        <v>2191</v>
      </c>
      <c r="X605" s="59" t="s">
        <v>2191</v>
      </c>
      <c r="Y605" s="59" t="s">
        <v>2191</v>
      </c>
      <c r="Z605" s="59" t="s">
        <v>2191</v>
      </c>
      <c r="AA605" s="59" t="s">
        <v>2191</v>
      </c>
      <c r="AB605" s="59" t="s">
        <v>16118</v>
      </c>
      <c r="AC605" s="59" t="s">
        <v>2191</v>
      </c>
      <c r="AD605" s="59" t="s">
        <v>2191</v>
      </c>
      <c r="AE605" s="59" t="s">
        <v>2191</v>
      </c>
      <c r="AF605" s="59" t="s">
        <v>2191</v>
      </c>
      <c r="AG605" s="59" t="s">
        <v>2191</v>
      </c>
      <c r="AH605" s="59" t="s">
        <v>2191</v>
      </c>
      <c r="AI605" s="59" t="s">
        <v>2191</v>
      </c>
      <c r="AJ605" s="59" t="s">
        <v>2191</v>
      </c>
      <c r="AK605" s="59" t="s">
        <v>2191</v>
      </c>
      <c r="AL605" s="59" t="s">
        <v>2191</v>
      </c>
      <c r="AM605" s="59" t="s">
        <v>2191</v>
      </c>
      <c r="AN605" s="59" t="s">
        <v>2191</v>
      </c>
      <c r="AO605" s="59" t="s">
        <v>12946</v>
      </c>
      <c r="AP605" s="59" t="s">
        <v>12945</v>
      </c>
      <c r="AQ605" s="59" t="s">
        <v>2191</v>
      </c>
      <c r="AR605" s="59" t="s">
        <v>2191</v>
      </c>
      <c r="AS605" s="59" t="s">
        <v>2191</v>
      </c>
      <c r="AT605" s="59" t="s">
        <v>13112</v>
      </c>
      <c r="AU605" s="59">
        <v>2022</v>
      </c>
      <c r="AV605" s="59">
        <v>60</v>
      </c>
      <c r="AW605" s="59" t="s">
        <v>2191</v>
      </c>
      <c r="AX605" s="59" t="s">
        <v>2191</v>
      </c>
      <c r="AY605" s="59" t="s">
        <v>2191</v>
      </c>
      <c r="AZ605" s="59" t="s">
        <v>2191</v>
      </c>
      <c r="BA605" s="59" t="s">
        <v>2191</v>
      </c>
      <c r="BB605" s="59" t="s">
        <v>2191</v>
      </c>
      <c r="BC605" s="59" t="s">
        <v>2191</v>
      </c>
      <c r="BD605" s="59">
        <v>100706</v>
      </c>
      <c r="BE605" s="59" t="s">
        <v>4431</v>
      </c>
      <c r="BF605" s="59" t="str">
        <f>HYPERLINK("http://dx.doi.org/10.1016/j.finmar.2022.100706","http://dx.doi.org/10.1016/j.finmar.2022.100706")</f>
        <v>http://dx.doi.org/10.1016/j.finmar.2022.100706</v>
      </c>
      <c r="BG605" s="59" t="s">
        <v>2191</v>
      </c>
      <c r="BH605" s="59" t="s">
        <v>12498</v>
      </c>
      <c r="BI605" s="59" t="s">
        <v>2191</v>
      </c>
      <c r="BJ605" s="59" t="s">
        <v>2191</v>
      </c>
      <c r="BK605" s="59" t="s">
        <v>2191</v>
      </c>
      <c r="BL605" s="59" t="s">
        <v>2191</v>
      </c>
      <c r="BM605" s="59" t="s">
        <v>2191</v>
      </c>
      <c r="BN605" s="59" t="s">
        <v>2191</v>
      </c>
      <c r="BO605" s="59" t="s">
        <v>2191</v>
      </c>
      <c r="BP605" s="59" t="s">
        <v>2191</v>
      </c>
      <c r="BQ605" s="59" t="s">
        <v>2191</v>
      </c>
      <c r="BR605" s="59" t="s">
        <v>2191</v>
      </c>
      <c r="BS605" s="59" t="s">
        <v>16117</v>
      </c>
      <c r="BT605" s="59" t="str">
        <f>HYPERLINK("https%3A%2F%2Fwww.webofscience.com%2Fwos%2Fwoscc%2Ffull-record%2FWOS:000864663100004","View Full Record in Web of Science")</f>
        <v>View Full Record in Web of Science</v>
      </c>
      <c r="BX605" s="37" t="str">
        <f>VLOOKUP(BE605,[2]scopus!$N$2:$N$1043,1,FALSE)</f>
        <v>10.1016/j.finmar.2022.100706</v>
      </c>
    </row>
    <row r="606" spans="1:78" x14ac:dyDescent="0.15">
      <c r="A606" s="59" t="s">
        <v>12379</v>
      </c>
      <c r="B606" s="59" t="s">
        <v>16116</v>
      </c>
      <c r="C606" s="59" t="s">
        <v>2191</v>
      </c>
      <c r="D606" s="59" t="s">
        <v>2191</v>
      </c>
      <c r="E606" s="59" t="s">
        <v>2191</v>
      </c>
      <c r="F606" s="59" t="s">
        <v>16115</v>
      </c>
      <c r="G606" s="59" t="s">
        <v>2191</v>
      </c>
      <c r="H606" s="59" t="s">
        <v>2191</v>
      </c>
      <c r="I606" s="59" t="s">
        <v>3230</v>
      </c>
      <c r="J606" s="59" t="s">
        <v>13959</v>
      </c>
      <c r="K606" s="59" t="s">
        <v>2191</v>
      </c>
      <c r="L606" s="59" t="s">
        <v>2191</v>
      </c>
      <c r="M606" s="59" t="s">
        <v>2191</v>
      </c>
      <c r="N606" s="59" t="s">
        <v>2191</v>
      </c>
      <c r="O606" s="59" t="s">
        <v>2191</v>
      </c>
      <c r="P606" s="59" t="s">
        <v>2191</v>
      </c>
      <c r="Q606" s="59" t="s">
        <v>2191</v>
      </c>
      <c r="R606" s="59" t="s">
        <v>2191</v>
      </c>
      <c r="S606" s="59" t="s">
        <v>2191</v>
      </c>
      <c r="T606" s="59" t="s">
        <v>2191</v>
      </c>
      <c r="U606" s="59" t="s">
        <v>2191</v>
      </c>
      <c r="V606" s="59" t="s">
        <v>16114</v>
      </c>
      <c r="W606" s="59" t="s">
        <v>2191</v>
      </c>
      <c r="X606" s="59" t="s">
        <v>2191</v>
      </c>
      <c r="Y606" s="59" t="s">
        <v>2191</v>
      </c>
      <c r="Z606" s="59" t="s">
        <v>2191</v>
      </c>
      <c r="AA606" s="59" t="s">
        <v>2191</v>
      </c>
      <c r="AB606" s="59" t="s">
        <v>2191</v>
      </c>
      <c r="AC606" s="59" t="s">
        <v>2191</v>
      </c>
      <c r="AD606" s="59" t="s">
        <v>2191</v>
      </c>
      <c r="AE606" s="59" t="s">
        <v>2191</v>
      </c>
      <c r="AF606" s="59" t="s">
        <v>2191</v>
      </c>
      <c r="AG606" s="59" t="s">
        <v>2191</v>
      </c>
      <c r="AH606" s="59" t="s">
        <v>2191</v>
      </c>
      <c r="AI606" s="59" t="s">
        <v>2191</v>
      </c>
      <c r="AJ606" s="59" t="s">
        <v>2191</v>
      </c>
      <c r="AK606" s="59" t="s">
        <v>2191</v>
      </c>
      <c r="AL606" s="59" t="s">
        <v>2191</v>
      </c>
      <c r="AM606" s="59" t="s">
        <v>2191</v>
      </c>
      <c r="AN606" s="59" t="s">
        <v>2191</v>
      </c>
      <c r="AO606" s="59" t="s">
        <v>13957</v>
      </c>
      <c r="AP606" s="59" t="s">
        <v>2191</v>
      </c>
      <c r="AQ606" s="59" t="s">
        <v>2191</v>
      </c>
      <c r="AR606" s="59" t="s">
        <v>2191</v>
      </c>
      <c r="AS606" s="59" t="s">
        <v>2191</v>
      </c>
      <c r="AT606" s="59" t="s">
        <v>12390</v>
      </c>
      <c r="AU606" s="59">
        <v>2008</v>
      </c>
      <c r="AV606" s="59">
        <v>15</v>
      </c>
      <c r="AW606" s="59">
        <v>2</v>
      </c>
      <c r="AX606" s="59" t="s">
        <v>2191</v>
      </c>
      <c r="AY606" s="59" t="s">
        <v>2191</v>
      </c>
      <c r="AZ606" s="59" t="s">
        <v>12540</v>
      </c>
      <c r="BA606" s="59" t="s">
        <v>2191</v>
      </c>
      <c r="BB606" s="59">
        <v>91</v>
      </c>
      <c r="BC606" s="59">
        <v>121</v>
      </c>
      <c r="BD606" s="59" t="s">
        <v>2191</v>
      </c>
      <c r="BE606" s="59" t="s">
        <v>3229</v>
      </c>
      <c r="BF606" s="59" t="str">
        <f>HYPERLINK("http://dx.doi.org/10.1080/16081625.2008.9720813","http://dx.doi.org/10.1080/16081625.2008.9720813")</f>
        <v>http://dx.doi.org/10.1080/16081625.2008.9720813</v>
      </c>
      <c r="BG606" s="59" t="s">
        <v>2191</v>
      </c>
      <c r="BH606" s="59" t="s">
        <v>2191</v>
      </c>
      <c r="BI606" s="59" t="s">
        <v>2191</v>
      </c>
      <c r="BJ606" s="59" t="s">
        <v>2191</v>
      </c>
      <c r="BK606" s="59" t="s">
        <v>2191</v>
      </c>
      <c r="BL606" s="59" t="s">
        <v>2191</v>
      </c>
      <c r="BM606" s="59" t="s">
        <v>2191</v>
      </c>
      <c r="BN606" s="59" t="s">
        <v>2191</v>
      </c>
      <c r="BO606" s="59" t="s">
        <v>2191</v>
      </c>
      <c r="BP606" s="59" t="s">
        <v>2191</v>
      </c>
      <c r="BQ606" s="59" t="s">
        <v>2191</v>
      </c>
      <c r="BR606" s="59" t="s">
        <v>2191</v>
      </c>
      <c r="BS606" s="59" t="s">
        <v>16113</v>
      </c>
      <c r="BT606" s="59" t="str">
        <f>HYPERLINK("https%3A%2F%2Fwww.webofscience.com%2Fwos%2Fwoscc%2Ffull-record%2FWOS:000207488100003","View Full Record in Web of Science")</f>
        <v>View Full Record in Web of Science</v>
      </c>
      <c r="BX606" s="37" t="str">
        <f>VLOOKUP(BE606,[2]scopus!$N$2:$N$1043,1,FALSE)</f>
        <v>10.1080/16081625.2008.9720813</v>
      </c>
    </row>
    <row r="607" spans="1:78" x14ac:dyDescent="0.15">
      <c r="A607" s="59" t="s">
        <v>12379</v>
      </c>
      <c r="B607" s="59" t="s">
        <v>16112</v>
      </c>
      <c r="C607" s="59" t="s">
        <v>2191</v>
      </c>
      <c r="D607" s="59" t="s">
        <v>2191</v>
      </c>
      <c r="E607" s="59" t="s">
        <v>2191</v>
      </c>
      <c r="F607" s="59" t="s">
        <v>16111</v>
      </c>
      <c r="G607" s="59" t="s">
        <v>2191</v>
      </c>
      <c r="H607" s="59" t="s">
        <v>2191</v>
      </c>
      <c r="I607" s="59" t="s">
        <v>16110</v>
      </c>
      <c r="J607" s="59" t="s">
        <v>12728</v>
      </c>
      <c r="K607" s="59" t="s">
        <v>2191</v>
      </c>
      <c r="L607" s="59" t="s">
        <v>2191</v>
      </c>
      <c r="M607" s="59" t="s">
        <v>2191</v>
      </c>
      <c r="N607" s="59" t="s">
        <v>2191</v>
      </c>
      <c r="O607" s="59" t="s">
        <v>2191</v>
      </c>
      <c r="P607" s="59" t="s">
        <v>2191</v>
      </c>
      <c r="Q607" s="59" t="s">
        <v>2191</v>
      </c>
      <c r="R607" s="59" t="s">
        <v>2191</v>
      </c>
      <c r="S607" s="59" t="s">
        <v>2191</v>
      </c>
      <c r="T607" s="59" t="s">
        <v>2191</v>
      </c>
      <c r="U607" s="59" t="s">
        <v>2191</v>
      </c>
      <c r="V607" s="59" t="s">
        <v>16109</v>
      </c>
      <c r="W607" s="59" t="s">
        <v>2191</v>
      </c>
      <c r="X607" s="59" t="s">
        <v>2191</v>
      </c>
      <c r="Y607" s="59" t="s">
        <v>2191</v>
      </c>
      <c r="Z607" s="59" t="s">
        <v>2191</v>
      </c>
      <c r="AA607" s="59" t="s">
        <v>2191</v>
      </c>
      <c r="AB607" s="59" t="s">
        <v>2191</v>
      </c>
      <c r="AC607" s="59" t="s">
        <v>2191</v>
      </c>
      <c r="AD607" s="59" t="s">
        <v>2191</v>
      </c>
      <c r="AE607" s="59" t="s">
        <v>2191</v>
      </c>
      <c r="AF607" s="59" t="s">
        <v>2191</v>
      </c>
      <c r="AG607" s="59" t="s">
        <v>2191</v>
      </c>
      <c r="AH607" s="59" t="s">
        <v>2191</v>
      </c>
      <c r="AI607" s="59" t="s">
        <v>2191</v>
      </c>
      <c r="AJ607" s="59" t="s">
        <v>2191</v>
      </c>
      <c r="AK607" s="59" t="s">
        <v>2191</v>
      </c>
      <c r="AL607" s="59" t="s">
        <v>2191</v>
      </c>
      <c r="AM607" s="59" t="s">
        <v>2191</v>
      </c>
      <c r="AN607" s="59" t="s">
        <v>2191</v>
      </c>
      <c r="AO607" s="59" t="s">
        <v>12724</v>
      </c>
      <c r="AP607" s="59" t="s">
        <v>12723</v>
      </c>
      <c r="AQ607" s="59" t="s">
        <v>2191</v>
      </c>
      <c r="AR607" s="59" t="s">
        <v>2191</v>
      </c>
      <c r="AS607" s="59" t="s">
        <v>2191</v>
      </c>
      <c r="AT607" s="59" t="s">
        <v>13112</v>
      </c>
      <c r="AU607" s="59">
        <v>2014</v>
      </c>
      <c r="AV607" s="59">
        <v>60</v>
      </c>
      <c r="AW607" s="59">
        <v>9</v>
      </c>
      <c r="AX607" s="59" t="s">
        <v>2191</v>
      </c>
      <c r="AY607" s="59" t="s">
        <v>2191</v>
      </c>
      <c r="AZ607" s="59" t="s">
        <v>2191</v>
      </c>
      <c r="BA607" s="59" t="s">
        <v>2191</v>
      </c>
      <c r="BB607" s="59">
        <v>2223</v>
      </c>
      <c r="BC607" s="59">
        <v>2247</v>
      </c>
      <c r="BD607" s="59" t="s">
        <v>2191</v>
      </c>
      <c r="BE607" s="59" t="s">
        <v>3765</v>
      </c>
      <c r="BF607" s="59" t="str">
        <f>HYPERLINK("http://dx.doi.org/10.1287/mnsc.2013.1863","http://dx.doi.org/10.1287/mnsc.2013.1863")</f>
        <v>http://dx.doi.org/10.1287/mnsc.2013.1863</v>
      </c>
      <c r="BG607" s="59" t="s">
        <v>2191</v>
      </c>
      <c r="BH607" s="59" t="s">
        <v>2191</v>
      </c>
      <c r="BI607" s="59" t="s">
        <v>2191</v>
      </c>
      <c r="BJ607" s="59" t="s">
        <v>2191</v>
      </c>
      <c r="BK607" s="59" t="s">
        <v>2191</v>
      </c>
      <c r="BL607" s="59" t="s">
        <v>2191</v>
      </c>
      <c r="BM607" s="59" t="s">
        <v>2191</v>
      </c>
      <c r="BN607" s="59" t="s">
        <v>2191</v>
      </c>
      <c r="BO607" s="59" t="s">
        <v>2191</v>
      </c>
      <c r="BP607" s="59" t="s">
        <v>2191</v>
      </c>
      <c r="BQ607" s="59" t="s">
        <v>2191</v>
      </c>
      <c r="BR607" s="59" t="s">
        <v>2191</v>
      </c>
      <c r="BS607" s="59" t="s">
        <v>16108</v>
      </c>
      <c r="BT607" s="59" t="str">
        <f>HYPERLINK("https%3A%2F%2Fwww.webofscience.com%2Fwos%2Fwoscc%2Ffull-record%2FWOS:000341870500006","View Full Record in Web of Science")</f>
        <v>View Full Record in Web of Science</v>
      </c>
      <c r="BX607" s="37" t="str">
        <f>VLOOKUP(BE607,[2]scopus!$N$2:$N$1043,1,FALSE)</f>
        <v>10.1287/mnsc.2013.1863</v>
      </c>
    </row>
    <row r="608" spans="1:78" x14ac:dyDescent="0.15">
      <c r="A608" s="59" t="s">
        <v>12379</v>
      </c>
      <c r="B608" s="59" t="s">
        <v>16107</v>
      </c>
      <c r="C608" s="59" t="s">
        <v>2191</v>
      </c>
      <c r="D608" s="59" t="s">
        <v>2191</v>
      </c>
      <c r="E608" s="59" t="s">
        <v>2191</v>
      </c>
      <c r="F608" s="59" t="s">
        <v>16106</v>
      </c>
      <c r="G608" s="59" t="s">
        <v>2191</v>
      </c>
      <c r="H608" s="59" t="s">
        <v>2191</v>
      </c>
      <c r="I608" s="59" t="s">
        <v>4570</v>
      </c>
      <c r="J608" s="59" t="s">
        <v>14701</v>
      </c>
      <c r="K608" s="59" t="s">
        <v>2191</v>
      </c>
      <c r="L608" s="59" t="s">
        <v>2191</v>
      </c>
      <c r="M608" s="59" t="s">
        <v>2191</v>
      </c>
      <c r="N608" s="59" t="s">
        <v>2191</v>
      </c>
      <c r="O608" s="59" t="s">
        <v>2191</v>
      </c>
      <c r="P608" s="59" t="s">
        <v>2191</v>
      </c>
      <c r="Q608" s="59" t="s">
        <v>2191</v>
      </c>
      <c r="R608" s="59" t="s">
        <v>2191</v>
      </c>
      <c r="S608" s="59" t="s">
        <v>2191</v>
      </c>
      <c r="T608" s="59" t="s">
        <v>2191</v>
      </c>
      <c r="U608" s="59" t="s">
        <v>2191</v>
      </c>
      <c r="V608" s="59" t="s">
        <v>16105</v>
      </c>
      <c r="W608" s="59" t="s">
        <v>2191</v>
      </c>
      <c r="X608" s="59" t="s">
        <v>2191</v>
      </c>
      <c r="Y608" s="59" t="s">
        <v>2191</v>
      </c>
      <c r="Z608" s="59" t="s">
        <v>2191</v>
      </c>
      <c r="AA608" s="59" t="s">
        <v>16104</v>
      </c>
      <c r="AB608" s="59" t="s">
        <v>16103</v>
      </c>
      <c r="AC608" s="59" t="s">
        <v>2191</v>
      </c>
      <c r="AD608" s="59" t="s">
        <v>2191</v>
      </c>
      <c r="AE608" s="59" t="s">
        <v>2191</v>
      </c>
      <c r="AF608" s="59" t="s">
        <v>2191</v>
      </c>
      <c r="AG608" s="59" t="s">
        <v>2191</v>
      </c>
      <c r="AH608" s="59" t="s">
        <v>2191</v>
      </c>
      <c r="AI608" s="59" t="s">
        <v>2191</v>
      </c>
      <c r="AJ608" s="59" t="s">
        <v>2191</v>
      </c>
      <c r="AK608" s="59" t="s">
        <v>2191</v>
      </c>
      <c r="AL608" s="59" t="s">
        <v>2191</v>
      </c>
      <c r="AM608" s="59" t="s">
        <v>2191</v>
      </c>
      <c r="AN608" s="59" t="s">
        <v>2191</v>
      </c>
      <c r="AO608" s="59" t="s">
        <v>14698</v>
      </c>
      <c r="AP608" s="59" t="s">
        <v>14697</v>
      </c>
      <c r="AQ608" s="59" t="s">
        <v>2191</v>
      </c>
      <c r="AR608" s="59" t="s">
        <v>2191</v>
      </c>
      <c r="AS608" s="59" t="s">
        <v>2191</v>
      </c>
      <c r="AT608" s="59" t="s">
        <v>14696</v>
      </c>
      <c r="AU608" s="59">
        <v>2023</v>
      </c>
      <c r="AV608" s="59">
        <v>57</v>
      </c>
      <c r="AW608" s="59">
        <v>2</v>
      </c>
      <c r="AX608" s="59" t="s">
        <v>2191</v>
      </c>
      <c r="AY608" s="59" t="s">
        <v>2191</v>
      </c>
      <c r="AZ608" s="59" t="s">
        <v>12540</v>
      </c>
      <c r="BA608" s="59" t="s">
        <v>2191</v>
      </c>
      <c r="BB608" s="59">
        <v>268</v>
      </c>
      <c r="BC608" s="59">
        <v>286</v>
      </c>
      <c r="BD608" s="59" t="s">
        <v>2191</v>
      </c>
      <c r="BE608" s="59" t="s">
        <v>4569</v>
      </c>
      <c r="BF608" s="59" t="str">
        <f>HYPERLINK("http://dx.doi.org/10.1080/00343404.2021.1995601","http://dx.doi.org/10.1080/00343404.2021.1995601")</f>
        <v>http://dx.doi.org/10.1080/00343404.2021.1995601</v>
      </c>
      <c r="BG608" s="59" t="s">
        <v>2191</v>
      </c>
      <c r="BH608" s="59" t="s">
        <v>14336</v>
      </c>
      <c r="BI608" s="59" t="s">
        <v>2191</v>
      </c>
      <c r="BJ608" s="59" t="s">
        <v>2191</v>
      </c>
      <c r="BK608" s="59" t="s">
        <v>2191</v>
      </c>
      <c r="BL608" s="59" t="s">
        <v>2191</v>
      </c>
      <c r="BM608" s="59" t="s">
        <v>2191</v>
      </c>
      <c r="BN608" s="59" t="s">
        <v>2191</v>
      </c>
      <c r="BO608" s="59" t="s">
        <v>2191</v>
      </c>
      <c r="BP608" s="59" t="s">
        <v>2191</v>
      </c>
      <c r="BQ608" s="59" t="s">
        <v>2191</v>
      </c>
      <c r="BR608" s="59" t="s">
        <v>2191</v>
      </c>
      <c r="BS608" s="59" t="s">
        <v>16102</v>
      </c>
      <c r="BT608" s="59" t="str">
        <f>HYPERLINK("https%3A%2F%2Fwww.webofscience.com%2Fwos%2Fwoscc%2Ffull-record%2FWOS:000722547700001","View Full Record in Web of Science")</f>
        <v>View Full Record in Web of Science</v>
      </c>
      <c r="BX608" s="37" t="str">
        <f>VLOOKUP(BE608,[2]scopus!$N$2:$N$1043,1,FALSE)</f>
        <v>10.1080/00343404.2021.1995601</v>
      </c>
    </row>
    <row r="609" spans="1:78" x14ac:dyDescent="0.15">
      <c r="A609" s="59" t="s">
        <v>12379</v>
      </c>
      <c r="B609" s="59" t="s">
        <v>16101</v>
      </c>
      <c r="C609" s="59" t="s">
        <v>2191</v>
      </c>
      <c r="D609" s="59" t="s">
        <v>2191</v>
      </c>
      <c r="E609" s="59" t="s">
        <v>2191</v>
      </c>
      <c r="F609" s="59" t="s">
        <v>16100</v>
      </c>
      <c r="G609" s="59" t="s">
        <v>2191</v>
      </c>
      <c r="H609" s="59" t="s">
        <v>2191</v>
      </c>
      <c r="I609" s="59" t="s">
        <v>4348</v>
      </c>
      <c r="J609" s="59" t="s">
        <v>12871</v>
      </c>
      <c r="K609" s="59" t="s">
        <v>2191</v>
      </c>
      <c r="L609" s="59" t="s">
        <v>2191</v>
      </c>
      <c r="M609" s="59" t="s">
        <v>2191</v>
      </c>
      <c r="N609" s="59" t="s">
        <v>2191</v>
      </c>
      <c r="O609" s="59" t="s">
        <v>2191</v>
      </c>
      <c r="P609" s="59" t="s">
        <v>2191</v>
      </c>
      <c r="Q609" s="59" t="s">
        <v>2191</v>
      </c>
      <c r="R609" s="59" t="s">
        <v>2191</v>
      </c>
      <c r="S609" s="59" t="s">
        <v>2191</v>
      </c>
      <c r="T609" s="59" t="s">
        <v>2191</v>
      </c>
      <c r="U609" s="59" t="s">
        <v>2191</v>
      </c>
      <c r="V609" s="59" t="s">
        <v>16099</v>
      </c>
      <c r="W609" s="59" t="s">
        <v>2191</v>
      </c>
      <c r="X609" s="59" t="s">
        <v>2191</v>
      </c>
      <c r="Y609" s="59" t="s">
        <v>2191</v>
      </c>
      <c r="Z609" s="59" t="s">
        <v>2191</v>
      </c>
      <c r="AA609" s="59" t="s">
        <v>2191</v>
      </c>
      <c r="AB609" s="59" t="s">
        <v>2191</v>
      </c>
      <c r="AC609" s="59" t="s">
        <v>2191</v>
      </c>
      <c r="AD609" s="59" t="s">
        <v>2191</v>
      </c>
      <c r="AE609" s="59" t="s">
        <v>2191</v>
      </c>
      <c r="AF609" s="59" t="s">
        <v>2191</v>
      </c>
      <c r="AG609" s="59" t="s">
        <v>2191</v>
      </c>
      <c r="AH609" s="59" t="s">
        <v>2191</v>
      </c>
      <c r="AI609" s="59" t="s">
        <v>2191</v>
      </c>
      <c r="AJ609" s="59" t="s">
        <v>2191</v>
      </c>
      <c r="AK609" s="59" t="s">
        <v>2191</v>
      </c>
      <c r="AL609" s="59" t="s">
        <v>2191</v>
      </c>
      <c r="AM609" s="59" t="s">
        <v>2191</v>
      </c>
      <c r="AN609" s="59" t="s">
        <v>2191</v>
      </c>
      <c r="AO609" s="59" t="s">
        <v>12867</v>
      </c>
      <c r="AP609" s="59" t="s">
        <v>12866</v>
      </c>
      <c r="AQ609" s="59" t="s">
        <v>2191</v>
      </c>
      <c r="AR609" s="59" t="s">
        <v>2191</v>
      </c>
      <c r="AS609" s="59" t="s">
        <v>2191</v>
      </c>
      <c r="AT609" s="59" t="s">
        <v>12586</v>
      </c>
      <c r="AU609" s="59">
        <v>2021</v>
      </c>
      <c r="AV609" s="59">
        <v>46</v>
      </c>
      <c r="AW609" s="59" t="s">
        <v>2191</v>
      </c>
      <c r="AX609" s="59" t="s">
        <v>2191</v>
      </c>
      <c r="AY609" s="59" t="s">
        <v>2191</v>
      </c>
      <c r="AZ609" s="59" t="s">
        <v>2191</v>
      </c>
      <c r="BA609" s="59" t="s">
        <v>2191</v>
      </c>
      <c r="BB609" s="59" t="s">
        <v>2191</v>
      </c>
      <c r="BC609" s="59" t="s">
        <v>2191</v>
      </c>
      <c r="BD609" s="59">
        <v>100868</v>
      </c>
      <c r="BE609" s="59" t="s">
        <v>4347</v>
      </c>
      <c r="BF609" s="59" t="str">
        <f>HYPERLINK("http://dx.doi.org/10.1016/j.jfi.2020.100868","http://dx.doi.org/10.1016/j.jfi.2020.100868")</f>
        <v>http://dx.doi.org/10.1016/j.jfi.2020.100868</v>
      </c>
      <c r="BG609" s="59" t="s">
        <v>2191</v>
      </c>
      <c r="BH609" s="59" t="s">
        <v>14260</v>
      </c>
      <c r="BI609" s="59" t="s">
        <v>2191</v>
      </c>
      <c r="BJ609" s="59" t="s">
        <v>2191</v>
      </c>
      <c r="BK609" s="59" t="s">
        <v>2191</v>
      </c>
      <c r="BL609" s="59" t="s">
        <v>2191</v>
      </c>
      <c r="BM609" s="59" t="s">
        <v>2191</v>
      </c>
      <c r="BN609" s="59" t="s">
        <v>2191</v>
      </c>
      <c r="BO609" s="59" t="s">
        <v>2191</v>
      </c>
      <c r="BP609" s="59" t="s">
        <v>2191</v>
      </c>
      <c r="BQ609" s="59" t="s">
        <v>2191</v>
      </c>
      <c r="BR609" s="59" t="s">
        <v>2191</v>
      </c>
      <c r="BS609" s="59" t="s">
        <v>16098</v>
      </c>
      <c r="BT609" s="59" t="str">
        <f>HYPERLINK("https%3A%2F%2Fwww.webofscience.com%2Fwos%2Fwoscc%2Ffull-record%2FWOS:000652532100006","View Full Record in Web of Science")</f>
        <v>View Full Record in Web of Science</v>
      </c>
      <c r="BX609" s="37" t="str">
        <f>VLOOKUP(BE609,[2]scopus!$N$2:$N$1043,1,FALSE)</f>
        <v>10.1016/j.jfi.2020.100868</v>
      </c>
    </row>
    <row r="610" spans="1:78" x14ac:dyDescent="0.15">
      <c r="A610" s="59" t="s">
        <v>12379</v>
      </c>
      <c r="B610" s="59" t="s">
        <v>16097</v>
      </c>
      <c r="C610" s="59" t="s">
        <v>2191</v>
      </c>
      <c r="D610" s="59" t="s">
        <v>2191</v>
      </c>
      <c r="E610" s="59" t="s">
        <v>2191</v>
      </c>
      <c r="F610" s="59" t="s">
        <v>16097</v>
      </c>
      <c r="G610" s="59" t="s">
        <v>2191</v>
      </c>
      <c r="H610" s="59" t="s">
        <v>2191</v>
      </c>
      <c r="I610" s="59" t="s">
        <v>3002</v>
      </c>
      <c r="J610" s="59" t="s">
        <v>12395</v>
      </c>
      <c r="K610" s="59" t="s">
        <v>2191</v>
      </c>
      <c r="L610" s="59" t="s">
        <v>2191</v>
      </c>
      <c r="M610" s="59" t="s">
        <v>2191</v>
      </c>
      <c r="N610" s="59" t="s">
        <v>2191</v>
      </c>
      <c r="O610" s="59" t="s">
        <v>2191</v>
      </c>
      <c r="P610" s="59" t="s">
        <v>2191</v>
      </c>
      <c r="Q610" s="59" t="s">
        <v>2191</v>
      </c>
      <c r="R610" s="59" t="s">
        <v>2191</v>
      </c>
      <c r="S610" s="59" t="s">
        <v>2191</v>
      </c>
      <c r="T610" s="59" t="s">
        <v>2191</v>
      </c>
      <c r="U610" s="59" t="s">
        <v>2191</v>
      </c>
      <c r="V610" s="59" t="s">
        <v>16096</v>
      </c>
      <c r="W610" s="59" t="s">
        <v>2191</v>
      </c>
      <c r="X610" s="59" t="s">
        <v>2191</v>
      </c>
      <c r="Y610" s="59" t="s">
        <v>2191</v>
      </c>
      <c r="Z610" s="59" t="s">
        <v>2191</v>
      </c>
      <c r="AA610" s="59" t="s">
        <v>16095</v>
      </c>
      <c r="AB610" s="59" t="s">
        <v>2191</v>
      </c>
      <c r="AC610" s="59" t="s">
        <v>2191</v>
      </c>
      <c r="AD610" s="59" t="s">
        <v>2191</v>
      </c>
      <c r="AE610" s="59" t="s">
        <v>2191</v>
      </c>
      <c r="AF610" s="59" t="s">
        <v>2191</v>
      </c>
      <c r="AG610" s="59" t="s">
        <v>2191</v>
      </c>
      <c r="AH610" s="59" t="s">
        <v>2191</v>
      </c>
      <c r="AI610" s="59" t="s">
        <v>2191</v>
      </c>
      <c r="AJ610" s="59" t="s">
        <v>2191</v>
      </c>
      <c r="AK610" s="59" t="s">
        <v>2191</v>
      </c>
      <c r="AL610" s="59" t="s">
        <v>2191</v>
      </c>
      <c r="AM610" s="59" t="s">
        <v>2191</v>
      </c>
      <c r="AN610" s="59" t="s">
        <v>2191</v>
      </c>
      <c r="AO610" s="59" t="s">
        <v>12391</v>
      </c>
      <c r="AP610" s="59" t="s">
        <v>2191</v>
      </c>
      <c r="AQ610" s="59" t="s">
        <v>2191</v>
      </c>
      <c r="AR610" s="59" t="s">
        <v>2191</v>
      </c>
      <c r="AS610" s="59" t="s">
        <v>2191</v>
      </c>
      <c r="AT610" s="59" t="s">
        <v>12374</v>
      </c>
      <c r="AU610" s="59">
        <v>2004</v>
      </c>
      <c r="AV610" s="59">
        <v>74</v>
      </c>
      <c r="AW610" s="59">
        <v>1</v>
      </c>
      <c r="AX610" s="59" t="s">
        <v>2191</v>
      </c>
      <c r="AY610" s="59" t="s">
        <v>2191</v>
      </c>
      <c r="AZ610" s="59" t="s">
        <v>2191</v>
      </c>
      <c r="BA610" s="59" t="s">
        <v>2191</v>
      </c>
      <c r="BB610" s="59">
        <v>3</v>
      </c>
      <c r="BC610" s="59">
        <v>30</v>
      </c>
      <c r="BD610" s="59" t="s">
        <v>2191</v>
      </c>
      <c r="BE610" s="59" t="s">
        <v>3001</v>
      </c>
      <c r="BF610" s="59" t="str">
        <f>HYPERLINK("http://dx.doi.org/10.1016/j.jfineco.2003.07.003","http://dx.doi.org/10.1016/j.jfineco.2003.07.003")</f>
        <v>http://dx.doi.org/10.1016/j.jfineco.2003.07.003</v>
      </c>
      <c r="BG610" s="59" t="s">
        <v>2191</v>
      </c>
      <c r="BH610" s="59" t="s">
        <v>2191</v>
      </c>
      <c r="BI610" s="59" t="s">
        <v>2191</v>
      </c>
      <c r="BJ610" s="59" t="s">
        <v>2191</v>
      </c>
      <c r="BK610" s="59" t="s">
        <v>2191</v>
      </c>
      <c r="BL610" s="59" t="s">
        <v>2191</v>
      </c>
      <c r="BM610" s="59" t="s">
        <v>2191</v>
      </c>
      <c r="BN610" s="59" t="s">
        <v>2191</v>
      </c>
      <c r="BO610" s="59" t="s">
        <v>2191</v>
      </c>
      <c r="BP610" s="59" t="s">
        <v>2191</v>
      </c>
      <c r="BQ610" s="59" t="s">
        <v>2191</v>
      </c>
      <c r="BR610" s="59" t="s">
        <v>2191</v>
      </c>
      <c r="BS610" s="59" t="s">
        <v>16094</v>
      </c>
      <c r="BT610" s="59" t="str">
        <f>HYPERLINK("https%3A%2F%2Fwww.webofscience.com%2Fwos%2Fwoscc%2Ffull-record%2FWOS:000224290900001","View Full Record in Web of Science")</f>
        <v>View Full Record in Web of Science</v>
      </c>
      <c r="BX610" s="37" t="str">
        <f>VLOOKUP(BE610,[2]scopus!$N$2:$N$1043,1,FALSE)</f>
        <v>10.1016/j.jfineco.2003.07.003</v>
      </c>
    </row>
    <row r="611" spans="1:78" x14ac:dyDescent="0.15">
      <c r="A611" s="59" t="s">
        <v>12379</v>
      </c>
      <c r="B611" s="59" t="s">
        <v>16093</v>
      </c>
      <c r="C611" s="59" t="s">
        <v>2191</v>
      </c>
      <c r="D611" s="59" t="s">
        <v>2191</v>
      </c>
      <c r="E611" s="59" t="s">
        <v>2191</v>
      </c>
      <c r="F611" s="59" t="s">
        <v>16092</v>
      </c>
      <c r="G611" s="59" t="s">
        <v>2191</v>
      </c>
      <c r="H611" s="59" t="s">
        <v>2191</v>
      </c>
      <c r="I611" s="59" t="s">
        <v>4325</v>
      </c>
      <c r="J611" s="59" t="s">
        <v>15560</v>
      </c>
      <c r="K611" s="59" t="s">
        <v>2191</v>
      </c>
      <c r="L611" s="59" t="s">
        <v>2191</v>
      </c>
      <c r="M611" s="59" t="s">
        <v>2191</v>
      </c>
      <c r="N611" s="59" t="s">
        <v>2191</v>
      </c>
      <c r="O611" s="59" t="s">
        <v>2191</v>
      </c>
      <c r="P611" s="59" t="s">
        <v>2191</v>
      </c>
      <c r="Q611" s="59" t="s">
        <v>2191</v>
      </c>
      <c r="R611" s="59" t="s">
        <v>2191</v>
      </c>
      <c r="S611" s="59" t="s">
        <v>2191</v>
      </c>
      <c r="T611" s="59" t="s">
        <v>2191</v>
      </c>
      <c r="U611" s="59" t="s">
        <v>2191</v>
      </c>
      <c r="V611" s="59" t="s">
        <v>16091</v>
      </c>
      <c r="W611" s="59" t="s">
        <v>2191</v>
      </c>
      <c r="X611" s="59" t="s">
        <v>2191</v>
      </c>
      <c r="Y611" s="59" t="s">
        <v>2191</v>
      </c>
      <c r="Z611" s="59" t="s">
        <v>2191</v>
      </c>
      <c r="AA611" s="59" t="s">
        <v>16090</v>
      </c>
      <c r="AB611" s="59" t="s">
        <v>16089</v>
      </c>
      <c r="AC611" s="59" t="s">
        <v>2191</v>
      </c>
      <c r="AD611" s="59" t="s">
        <v>2191</v>
      </c>
      <c r="AE611" s="59" t="s">
        <v>2191</v>
      </c>
      <c r="AF611" s="59" t="s">
        <v>2191</v>
      </c>
      <c r="AG611" s="59" t="s">
        <v>2191</v>
      </c>
      <c r="AH611" s="59" t="s">
        <v>2191</v>
      </c>
      <c r="AI611" s="59" t="s">
        <v>2191</v>
      </c>
      <c r="AJ611" s="59" t="s">
        <v>2191</v>
      </c>
      <c r="AK611" s="59" t="s">
        <v>2191</v>
      </c>
      <c r="AL611" s="59" t="s">
        <v>2191</v>
      </c>
      <c r="AM611" s="59" t="s">
        <v>2191</v>
      </c>
      <c r="AN611" s="59" t="s">
        <v>2191</v>
      </c>
      <c r="AO611" s="59" t="s">
        <v>15556</v>
      </c>
      <c r="AP611" s="59" t="s">
        <v>15555</v>
      </c>
      <c r="AQ611" s="59" t="s">
        <v>2191</v>
      </c>
      <c r="AR611" s="59" t="s">
        <v>2191</v>
      </c>
      <c r="AS611" s="59" t="s">
        <v>2191</v>
      </c>
      <c r="AT611" s="59" t="s">
        <v>13112</v>
      </c>
      <c r="AU611" s="59">
        <v>2020</v>
      </c>
      <c r="AV611" s="59">
        <v>58</v>
      </c>
      <c r="AW611" s="59" t="s">
        <v>2191</v>
      </c>
      <c r="AX611" s="59" t="s">
        <v>2191</v>
      </c>
      <c r="AY611" s="59" t="s">
        <v>2191</v>
      </c>
      <c r="AZ611" s="59" t="s">
        <v>2191</v>
      </c>
      <c r="BA611" s="59" t="s">
        <v>2191</v>
      </c>
      <c r="BB611" s="59">
        <v>181</v>
      </c>
      <c r="BC611" s="59">
        <v>206</v>
      </c>
      <c r="BD611" s="59" t="s">
        <v>2191</v>
      </c>
      <c r="BE611" s="59" t="s">
        <v>4324</v>
      </c>
      <c r="BF611" s="59" t="str">
        <f>HYPERLINK("http://dx.doi.org/10.1016/j.jempfin.2020.06.001","http://dx.doi.org/10.1016/j.jempfin.2020.06.001")</f>
        <v>http://dx.doi.org/10.1016/j.jempfin.2020.06.001</v>
      </c>
      <c r="BG611" s="59" t="s">
        <v>2191</v>
      </c>
      <c r="BH611" s="59" t="s">
        <v>2191</v>
      </c>
      <c r="BI611" s="59" t="s">
        <v>2191</v>
      </c>
      <c r="BJ611" s="59" t="s">
        <v>2191</v>
      </c>
      <c r="BK611" s="59" t="s">
        <v>2191</v>
      </c>
      <c r="BL611" s="59" t="s">
        <v>2191</v>
      </c>
      <c r="BM611" s="59" t="s">
        <v>2191</v>
      </c>
      <c r="BN611" s="59" t="s">
        <v>2191</v>
      </c>
      <c r="BO611" s="59" t="s">
        <v>2191</v>
      </c>
      <c r="BP611" s="59" t="s">
        <v>2191</v>
      </c>
      <c r="BQ611" s="59" t="s">
        <v>2191</v>
      </c>
      <c r="BR611" s="59" t="s">
        <v>2191</v>
      </c>
      <c r="BS611" s="59" t="s">
        <v>16088</v>
      </c>
      <c r="BT611" s="59" t="str">
        <f>HYPERLINK("https%3A%2F%2Fwww.webofscience.com%2Fwos%2Fwoscc%2Ffull-record%2FWOS:000564709700010","View Full Record in Web of Science")</f>
        <v>View Full Record in Web of Science</v>
      </c>
      <c r="BX611" s="37" t="str">
        <f>VLOOKUP(BE611,[2]scopus!$N$2:$N$1043,1,FALSE)</f>
        <v>10.1016/j.jempfin.2020.06.001</v>
      </c>
    </row>
    <row r="612" spans="1:78" x14ac:dyDescent="0.15">
      <c r="A612" s="59" t="s">
        <v>12379</v>
      </c>
      <c r="B612" s="59" t="s">
        <v>16087</v>
      </c>
      <c r="C612" s="59" t="s">
        <v>2191</v>
      </c>
      <c r="D612" s="59" t="s">
        <v>2191</v>
      </c>
      <c r="E612" s="59" t="s">
        <v>2191</v>
      </c>
      <c r="F612" s="59" t="s">
        <v>16086</v>
      </c>
      <c r="G612" s="59" t="s">
        <v>2191</v>
      </c>
      <c r="H612" s="59" t="s">
        <v>2191</v>
      </c>
      <c r="I612" s="59" t="s">
        <v>530</v>
      </c>
      <c r="J612" s="59" t="s">
        <v>531</v>
      </c>
      <c r="K612" s="59" t="s">
        <v>2191</v>
      </c>
      <c r="L612" s="59" t="s">
        <v>2191</v>
      </c>
      <c r="M612" s="59" t="s">
        <v>2191</v>
      </c>
      <c r="N612" s="59" t="s">
        <v>2191</v>
      </c>
      <c r="O612" s="59" t="s">
        <v>2191</v>
      </c>
      <c r="P612" s="59" t="s">
        <v>2191</v>
      </c>
      <c r="Q612" s="59" t="s">
        <v>2191</v>
      </c>
      <c r="R612" s="59" t="s">
        <v>2191</v>
      </c>
      <c r="S612" s="59" t="s">
        <v>2191</v>
      </c>
      <c r="T612" s="59" t="s">
        <v>2191</v>
      </c>
      <c r="U612" s="59" t="s">
        <v>2191</v>
      </c>
      <c r="V612" s="59" t="s">
        <v>2191</v>
      </c>
      <c r="W612" s="59" t="s">
        <v>2191</v>
      </c>
      <c r="X612" s="59" t="s">
        <v>2191</v>
      </c>
      <c r="Y612" s="59" t="s">
        <v>2191</v>
      </c>
      <c r="Z612" s="59" t="s">
        <v>2191</v>
      </c>
      <c r="AA612" s="59" t="s">
        <v>16085</v>
      </c>
      <c r="AB612" s="59" t="s">
        <v>2191</v>
      </c>
      <c r="AC612" s="59" t="s">
        <v>2191</v>
      </c>
      <c r="AD612" s="59" t="s">
        <v>2191</v>
      </c>
      <c r="AE612" s="59" t="s">
        <v>2191</v>
      </c>
      <c r="AF612" s="59" t="s">
        <v>2191</v>
      </c>
      <c r="AG612" s="59" t="s">
        <v>2191</v>
      </c>
      <c r="AH612" s="59" t="s">
        <v>2191</v>
      </c>
      <c r="AI612" s="59" t="s">
        <v>2191</v>
      </c>
      <c r="AJ612" s="59" t="s">
        <v>2191</v>
      </c>
      <c r="AK612" s="59" t="s">
        <v>2191</v>
      </c>
      <c r="AL612" s="59" t="s">
        <v>2191</v>
      </c>
      <c r="AM612" s="59" t="s">
        <v>2191</v>
      </c>
      <c r="AN612" s="59" t="s">
        <v>2191</v>
      </c>
      <c r="AO612" s="59" t="s">
        <v>15751</v>
      </c>
      <c r="AP612" s="59" t="s">
        <v>15750</v>
      </c>
      <c r="AQ612" s="59" t="s">
        <v>2191</v>
      </c>
      <c r="AR612" s="59" t="s">
        <v>2191</v>
      </c>
      <c r="AS612" s="59" t="s">
        <v>2191</v>
      </c>
      <c r="AT612" s="59" t="s">
        <v>12713</v>
      </c>
      <c r="AU612" s="59">
        <v>2016</v>
      </c>
      <c r="AV612" s="59">
        <v>28</v>
      </c>
      <c r="AW612" s="59">
        <v>4</v>
      </c>
      <c r="AX612" s="59" t="s">
        <v>2191</v>
      </c>
      <c r="AY612" s="59" t="s">
        <v>2191</v>
      </c>
      <c r="AZ612" s="59" t="s">
        <v>2191</v>
      </c>
      <c r="BA612" s="59" t="s">
        <v>2191</v>
      </c>
      <c r="BB612" s="59">
        <v>95</v>
      </c>
      <c r="BC612" s="59">
        <v>117</v>
      </c>
      <c r="BD612" s="59" t="s">
        <v>2191</v>
      </c>
      <c r="BE612" s="59" t="s">
        <v>528</v>
      </c>
      <c r="BF612" s="59" t="str">
        <f>HYPERLINK("http://dx.doi.org/10.1111/jacf.12209","http://dx.doi.org/10.1111/jacf.12209")</f>
        <v>http://dx.doi.org/10.1111/jacf.12209</v>
      </c>
      <c r="BG612" s="59" t="s">
        <v>2191</v>
      </c>
      <c r="BH612" s="59" t="s">
        <v>2191</v>
      </c>
      <c r="BI612" s="59" t="s">
        <v>2191</v>
      </c>
      <c r="BJ612" s="59" t="s">
        <v>2191</v>
      </c>
      <c r="BK612" s="59" t="s">
        <v>2191</v>
      </c>
      <c r="BL612" s="59" t="s">
        <v>2191</v>
      </c>
      <c r="BM612" s="59" t="s">
        <v>2191</v>
      </c>
      <c r="BN612" s="59" t="s">
        <v>2191</v>
      </c>
      <c r="BO612" s="59" t="s">
        <v>2191</v>
      </c>
      <c r="BP612" s="59" t="s">
        <v>2191</v>
      </c>
      <c r="BQ612" s="59" t="s">
        <v>2191</v>
      </c>
      <c r="BR612" s="59" t="s">
        <v>2191</v>
      </c>
      <c r="BS612" s="59" t="s">
        <v>16084</v>
      </c>
      <c r="BT612" s="59" t="str">
        <f>HYPERLINK("https%3A%2F%2Fwww.webofscience.com%2Fwos%2Fwoscc%2Ffull-record%2FWOS:000392839100011","View Full Record in Web of Science")</f>
        <v>View Full Record in Web of Science</v>
      </c>
      <c r="BX612" s="37" t="e">
        <f>VLOOKUP(BE612,[2]scopus!$N$2:$N$1043,1,FALSE)</f>
        <v>#N/A</v>
      </c>
    </row>
    <row r="613" spans="1:78" x14ac:dyDescent="0.15">
      <c r="A613" s="59" t="s">
        <v>12379</v>
      </c>
      <c r="B613" s="59" t="s">
        <v>16083</v>
      </c>
      <c r="C613" s="59" t="s">
        <v>2191</v>
      </c>
      <c r="D613" s="59" t="s">
        <v>2191</v>
      </c>
      <c r="E613" s="59" t="s">
        <v>2191</v>
      </c>
      <c r="F613" s="59" t="s">
        <v>16082</v>
      </c>
      <c r="G613" s="59" t="s">
        <v>2191</v>
      </c>
      <c r="H613" s="59" t="s">
        <v>2191</v>
      </c>
      <c r="I613" s="59" t="s">
        <v>3216</v>
      </c>
      <c r="J613" s="59" t="s">
        <v>13503</v>
      </c>
      <c r="K613" s="59" t="s">
        <v>2191</v>
      </c>
      <c r="L613" s="59" t="s">
        <v>2191</v>
      </c>
      <c r="M613" s="59" t="s">
        <v>2191</v>
      </c>
      <c r="N613" s="59" t="s">
        <v>2191</v>
      </c>
      <c r="O613" s="59" t="s">
        <v>2191</v>
      </c>
      <c r="P613" s="59" t="s">
        <v>2191</v>
      </c>
      <c r="Q613" s="59" t="s">
        <v>2191</v>
      </c>
      <c r="R613" s="59" t="s">
        <v>2191</v>
      </c>
      <c r="S613" s="59" t="s">
        <v>2191</v>
      </c>
      <c r="T613" s="59" t="s">
        <v>2191</v>
      </c>
      <c r="U613" s="59" t="s">
        <v>2191</v>
      </c>
      <c r="V613" s="59" t="s">
        <v>16081</v>
      </c>
      <c r="W613" s="59" t="s">
        <v>2191</v>
      </c>
      <c r="X613" s="59" t="s">
        <v>2191</v>
      </c>
      <c r="Y613" s="59" t="s">
        <v>2191</v>
      </c>
      <c r="Z613" s="59" t="s">
        <v>2191</v>
      </c>
      <c r="AA613" s="59" t="s">
        <v>2191</v>
      </c>
      <c r="AB613" s="59" t="s">
        <v>2191</v>
      </c>
      <c r="AC613" s="59" t="s">
        <v>2191</v>
      </c>
      <c r="AD613" s="59" t="s">
        <v>2191</v>
      </c>
      <c r="AE613" s="59" t="s">
        <v>2191</v>
      </c>
      <c r="AF613" s="59" t="s">
        <v>2191</v>
      </c>
      <c r="AG613" s="59" t="s">
        <v>2191</v>
      </c>
      <c r="AH613" s="59" t="s">
        <v>2191</v>
      </c>
      <c r="AI613" s="59" t="s">
        <v>2191</v>
      </c>
      <c r="AJ613" s="59" t="s">
        <v>2191</v>
      </c>
      <c r="AK613" s="59" t="s">
        <v>2191</v>
      </c>
      <c r="AL613" s="59" t="s">
        <v>2191</v>
      </c>
      <c r="AM613" s="59" t="s">
        <v>2191</v>
      </c>
      <c r="AN613" s="59" t="s">
        <v>2191</v>
      </c>
      <c r="AO613" s="59" t="s">
        <v>13501</v>
      </c>
      <c r="AP613" s="59" t="s">
        <v>15682</v>
      </c>
      <c r="AQ613" s="59" t="s">
        <v>2191</v>
      </c>
      <c r="AR613" s="59" t="s">
        <v>2191</v>
      </c>
      <c r="AS613" s="59" t="s">
        <v>2191</v>
      </c>
      <c r="AT613" s="59" t="s">
        <v>12390</v>
      </c>
      <c r="AU613" s="59">
        <v>2010</v>
      </c>
      <c r="AV613" s="59">
        <v>41</v>
      </c>
      <c r="AW613" s="59">
        <v>6</v>
      </c>
      <c r="AX613" s="59" t="s">
        <v>2191</v>
      </c>
      <c r="AY613" s="59" t="s">
        <v>2191</v>
      </c>
      <c r="AZ613" s="59" t="s">
        <v>2191</v>
      </c>
      <c r="BA613" s="59" t="s">
        <v>2191</v>
      </c>
      <c r="BB613" s="59">
        <v>1036</v>
      </c>
      <c r="BC613" s="59">
        <v>1055</v>
      </c>
      <c r="BD613" s="59" t="s">
        <v>2191</v>
      </c>
      <c r="BE613" s="59" t="s">
        <v>3215</v>
      </c>
      <c r="BF613" s="59" t="str">
        <f>HYPERLINK("http://dx.doi.org/10.1057/jibs.2009.63","http://dx.doi.org/10.1057/jibs.2009.63")</f>
        <v>http://dx.doi.org/10.1057/jibs.2009.63</v>
      </c>
      <c r="BG613" s="59" t="s">
        <v>2191</v>
      </c>
      <c r="BH613" s="59" t="s">
        <v>2191</v>
      </c>
      <c r="BI613" s="59" t="s">
        <v>2191</v>
      </c>
      <c r="BJ613" s="59" t="s">
        <v>2191</v>
      </c>
      <c r="BK613" s="59" t="s">
        <v>2191</v>
      </c>
      <c r="BL613" s="59" t="s">
        <v>2191</v>
      </c>
      <c r="BM613" s="59" t="s">
        <v>2191</v>
      </c>
      <c r="BN613" s="59" t="s">
        <v>2191</v>
      </c>
      <c r="BO613" s="59" t="s">
        <v>2191</v>
      </c>
      <c r="BP613" s="59" t="s">
        <v>2191</v>
      </c>
      <c r="BQ613" s="59" t="s">
        <v>2191</v>
      </c>
      <c r="BR613" s="59" t="s">
        <v>2191</v>
      </c>
      <c r="BS613" s="59" t="s">
        <v>16080</v>
      </c>
      <c r="BT613" s="59" t="str">
        <f>HYPERLINK("https%3A%2F%2Fwww.webofscience.com%2Fwos%2Fwoscc%2Ffull-record%2FWOS:000279739500006","View Full Record in Web of Science")</f>
        <v>View Full Record in Web of Science</v>
      </c>
      <c r="BX613" s="37" t="str">
        <f>VLOOKUP(BE613,[2]scopus!$N$2:$N$1043,1,FALSE)</f>
        <v>10.1057/jibs.2009.63</v>
      </c>
    </row>
    <row r="614" spans="1:78" x14ac:dyDescent="0.15">
      <c r="A614" s="59" t="s">
        <v>12379</v>
      </c>
      <c r="B614" s="59" t="s">
        <v>16079</v>
      </c>
      <c r="C614" s="59" t="s">
        <v>2191</v>
      </c>
      <c r="D614" s="59" t="s">
        <v>2191</v>
      </c>
      <c r="E614" s="59" t="s">
        <v>2191</v>
      </c>
      <c r="F614" s="59" t="s">
        <v>16078</v>
      </c>
      <c r="G614" s="59" t="s">
        <v>2191</v>
      </c>
      <c r="H614" s="59" t="s">
        <v>2191</v>
      </c>
      <c r="I614" s="59" t="s">
        <v>16077</v>
      </c>
      <c r="J614" s="59" t="s">
        <v>12657</v>
      </c>
      <c r="K614" s="59" t="s">
        <v>2191</v>
      </c>
      <c r="L614" s="59" t="s">
        <v>2191</v>
      </c>
      <c r="M614" s="59" t="s">
        <v>2191</v>
      </c>
      <c r="N614" s="59" t="s">
        <v>2191</v>
      </c>
      <c r="O614" s="59" t="s">
        <v>2191</v>
      </c>
      <c r="P614" s="59" t="s">
        <v>2191</v>
      </c>
      <c r="Q614" s="59" t="s">
        <v>2191</v>
      </c>
      <c r="R614" s="59" t="s">
        <v>2191</v>
      </c>
      <c r="S614" s="59" t="s">
        <v>2191</v>
      </c>
      <c r="T614" s="59" t="s">
        <v>2191</v>
      </c>
      <c r="U614" s="59" t="s">
        <v>2191</v>
      </c>
      <c r="V614" s="59" t="s">
        <v>16076</v>
      </c>
      <c r="W614" s="59" t="s">
        <v>2191</v>
      </c>
      <c r="X614" s="59" t="s">
        <v>2191</v>
      </c>
      <c r="Y614" s="59" t="s">
        <v>2191</v>
      </c>
      <c r="Z614" s="59" t="s">
        <v>2191</v>
      </c>
      <c r="AA614" s="59" t="s">
        <v>2191</v>
      </c>
      <c r="AB614" s="59" t="s">
        <v>2191</v>
      </c>
      <c r="AC614" s="59" t="s">
        <v>2191</v>
      </c>
      <c r="AD614" s="59" t="s">
        <v>2191</v>
      </c>
      <c r="AE614" s="59" t="s">
        <v>2191</v>
      </c>
      <c r="AF614" s="59" t="s">
        <v>2191</v>
      </c>
      <c r="AG614" s="59" t="s">
        <v>2191</v>
      </c>
      <c r="AH614" s="59" t="s">
        <v>2191</v>
      </c>
      <c r="AI614" s="59" t="s">
        <v>2191</v>
      </c>
      <c r="AJ614" s="59" t="s">
        <v>2191</v>
      </c>
      <c r="AK614" s="59" t="s">
        <v>2191</v>
      </c>
      <c r="AL614" s="59" t="s">
        <v>2191</v>
      </c>
      <c r="AM614" s="59" t="s">
        <v>2191</v>
      </c>
      <c r="AN614" s="59" t="s">
        <v>2191</v>
      </c>
      <c r="AO614" s="59" t="s">
        <v>12654</v>
      </c>
      <c r="AP614" s="59" t="s">
        <v>2191</v>
      </c>
      <c r="AQ614" s="59" t="s">
        <v>2191</v>
      </c>
      <c r="AR614" s="59" t="s">
        <v>2191</v>
      </c>
      <c r="AS614" s="59" t="s">
        <v>2191</v>
      </c>
      <c r="AT614" s="59" t="s">
        <v>12995</v>
      </c>
      <c r="AU614" s="59">
        <v>2013</v>
      </c>
      <c r="AV614" s="59">
        <v>35</v>
      </c>
      <c r="AW614" s="59">
        <v>4</v>
      </c>
      <c r="AX614" s="59" t="s">
        <v>2191</v>
      </c>
      <c r="AY614" s="59" t="s">
        <v>2191</v>
      </c>
      <c r="AZ614" s="59" t="s">
        <v>2191</v>
      </c>
      <c r="BA614" s="59" t="s">
        <v>2191</v>
      </c>
      <c r="BB614" s="59">
        <v>407</v>
      </c>
      <c r="BC614" s="59">
        <v>443</v>
      </c>
      <c r="BD614" s="59" t="s">
        <v>2191</v>
      </c>
      <c r="BE614" s="59" t="s">
        <v>2191</v>
      </c>
      <c r="BF614" s="59" t="s">
        <v>2191</v>
      </c>
      <c r="BG614" s="59" t="s">
        <v>2191</v>
      </c>
      <c r="BH614" s="59" t="s">
        <v>2191</v>
      </c>
      <c r="BI614" s="59" t="s">
        <v>2191</v>
      </c>
      <c r="BJ614" s="59" t="s">
        <v>2191</v>
      </c>
      <c r="BK614" s="59" t="s">
        <v>2191</v>
      </c>
      <c r="BL614" s="59" t="s">
        <v>2191</v>
      </c>
      <c r="BM614" s="59" t="s">
        <v>2191</v>
      </c>
      <c r="BN614" s="59" t="s">
        <v>2191</v>
      </c>
      <c r="BO614" s="59" t="s">
        <v>2191</v>
      </c>
      <c r="BP614" s="59" t="s">
        <v>2191</v>
      </c>
      <c r="BQ614" s="59" t="s">
        <v>2191</v>
      </c>
      <c r="BR614" s="59" t="s">
        <v>2191</v>
      </c>
      <c r="BS614" s="59" t="s">
        <v>16075</v>
      </c>
      <c r="BT614" s="59" t="str">
        <f>HYPERLINK("https%3A%2F%2Fwww.webofscience.com%2Fwos%2Fwoscc%2Ffull-record%2FWOS:000330487300002","View Full Record in Web of Science")</f>
        <v>View Full Record in Web of Science</v>
      </c>
      <c r="BX614" s="37" t="e">
        <f>VLOOKUP(BE614,[2]scopus!$N$2:$N$1043,1,FALSE)</f>
        <v>#N/A</v>
      </c>
      <c r="BZ614" s="37" t="str">
        <f>VLOOKUP(I614,[2]scopus!$D$2:$D$1043,1,FALSE)</f>
        <v>On the direct costs of REIT SEOs</v>
      </c>
    </row>
    <row r="615" spans="1:78" x14ac:dyDescent="0.15">
      <c r="A615" s="59" t="s">
        <v>12379</v>
      </c>
      <c r="B615" s="59" t="s">
        <v>16074</v>
      </c>
      <c r="C615" s="59" t="s">
        <v>2191</v>
      </c>
      <c r="D615" s="59" t="s">
        <v>2191</v>
      </c>
      <c r="E615" s="59" t="s">
        <v>2191</v>
      </c>
      <c r="F615" s="59" t="s">
        <v>16073</v>
      </c>
      <c r="G615" s="59" t="s">
        <v>2191</v>
      </c>
      <c r="H615" s="59" t="s">
        <v>2191</v>
      </c>
      <c r="I615" s="59" t="s">
        <v>3583</v>
      </c>
      <c r="J615" s="59" t="s">
        <v>16072</v>
      </c>
      <c r="K615" s="59" t="s">
        <v>2191</v>
      </c>
      <c r="L615" s="59" t="s">
        <v>2191</v>
      </c>
      <c r="M615" s="59" t="s">
        <v>2191</v>
      </c>
      <c r="N615" s="59" t="s">
        <v>2191</v>
      </c>
      <c r="O615" s="59" t="s">
        <v>2191</v>
      </c>
      <c r="P615" s="59" t="s">
        <v>2191</v>
      </c>
      <c r="Q615" s="59" t="s">
        <v>2191</v>
      </c>
      <c r="R615" s="59" t="s">
        <v>2191</v>
      </c>
      <c r="S615" s="59" t="s">
        <v>2191</v>
      </c>
      <c r="T615" s="59" t="s">
        <v>2191</v>
      </c>
      <c r="U615" s="59" t="s">
        <v>2191</v>
      </c>
      <c r="V615" s="59" t="s">
        <v>16071</v>
      </c>
      <c r="W615" s="59" t="s">
        <v>2191</v>
      </c>
      <c r="X615" s="59" t="s">
        <v>2191</v>
      </c>
      <c r="Y615" s="59" t="s">
        <v>2191</v>
      </c>
      <c r="Z615" s="59" t="s">
        <v>2191</v>
      </c>
      <c r="AA615" s="59" t="s">
        <v>16070</v>
      </c>
      <c r="AB615" s="59" t="s">
        <v>16069</v>
      </c>
      <c r="AC615" s="59" t="s">
        <v>2191</v>
      </c>
      <c r="AD615" s="59" t="s">
        <v>2191</v>
      </c>
      <c r="AE615" s="59" t="s">
        <v>2191</v>
      </c>
      <c r="AF615" s="59" t="s">
        <v>2191</v>
      </c>
      <c r="AG615" s="59" t="s">
        <v>2191</v>
      </c>
      <c r="AH615" s="59" t="s">
        <v>2191</v>
      </c>
      <c r="AI615" s="59" t="s">
        <v>2191</v>
      </c>
      <c r="AJ615" s="59" t="s">
        <v>2191</v>
      </c>
      <c r="AK615" s="59" t="s">
        <v>2191</v>
      </c>
      <c r="AL615" s="59" t="s">
        <v>2191</v>
      </c>
      <c r="AM615" s="59" t="s">
        <v>2191</v>
      </c>
      <c r="AN615" s="59" t="s">
        <v>2191</v>
      </c>
      <c r="AO615" s="59" t="s">
        <v>16068</v>
      </c>
      <c r="AP615" s="59" t="s">
        <v>16067</v>
      </c>
      <c r="AQ615" s="59" t="s">
        <v>2191</v>
      </c>
      <c r="AR615" s="59" t="s">
        <v>2191</v>
      </c>
      <c r="AS615" s="59" t="s">
        <v>2191</v>
      </c>
      <c r="AT615" s="59" t="s">
        <v>12586</v>
      </c>
      <c r="AU615" s="59">
        <v>2011</v>
      </c>
      <c r="AV615" s="59">
        <v>44</v>
      </c>
      <c r="AW615" s="59">
        <v>2</v>
      </c>
      <c r="AX615" s="59" t="s">
        <v>2191</v>
      </c>
      <c r="AY615" s="59" t="s">
        <v>2191</v>
      </c>
      <c r="AZ615" s="59" t="s">
        <v>2191</v>
      </c>
      <c r="BA615" s="59" t="s">
        <v>2191</v>
      </c>
      <c r="BB615" s="59">
        <v>134</v>
      </c>
      <c r="BC615" s="59">
        <v>151</v>
      </c>
      <c r="BD615" s="59" t="s">
        <v>2191</v>
      </c>
      <c r="BE615" s="59" t="s">
        <v>3582</v>
      </c>
      <c r="BF615" s="59" t="str">
        <f>HYPERLINK("http://dx.doi.org/10.1016/j.lrp.2010.12.005","http://dx.doi.org/10.1016/j.lrp.2010.12.005")</f>
        <v>http://dx.doi.org/10.1016/j.lrp.2010.12.005</v>
      </c>
      <c r="BG615" s="59" t="s">
        <v>2191</v>
      </c>
      <c r="BH615" s="59" t="s">
        <v>2191</v>
      </c>
      <c r="BI615" s="59" t="s">
        <v>2191</v>
      </c>
      <c r="BJ615" s="59" t="s">
        <v>2191</v>
      </c>
      <c r="BK615" s="59" t="s">
        <v>2191</v>
      </c>
      <c r="BL615" s="59" t="s">
        <v>2191</v>
      </c>
      <c r="BM615" s="59" t="s">
        <v>2191</v>
      </c>
      <c r="BN615" s="59" t="s">
        <v>2191</v>
      </c>
      <c r="BO615" s="59" t="s">
        <v>2191</v>
      </c>
      <c r="BP615" s="59" t="s">
        <v>2191</v>
      </c>
      <c r="BQ615" s="59" t="s">
        <v>2191</v>
      </c>
      <c r="BR615" s="59" t="s">
        <v>2191</v>
      </c>
      <c r="BS615" s="59" t="s">
        <v>16066</v>
      </c>
      <c r="BT615" s="59" t="str">
        <f>HYPERLINK("https%3A%2F%2Fwww.webofscience.com%2Fwos%2Fwoscc%2Ffull-record%2FWOS:000291377900004","View Full Record in Web of Science")</f>
        <v>View Full Record in Web of Science</v>
      </c>
      <c r="BX615" s="37" t="str">
        <f>VLOOKUP(BE615,[2]scopus!$N$2:$N$1043,1,FALSE)</f>
        <v>10.1016/j.lrp.2010.12.005</v>
      </c>
    </row>
    <row r="616" spans="1:78" x14ac:dyDescent="0.15">
      <c r="A616" s="59" t="s">
        <v>12379</v>
      </c>
      <c r="B616" s="59" t="s">
        <v>16065</v>
      </c>
      <c r="C616" s="59" t="s">
        <v>2191</v>
      </c>
      <c r="D616" s="59" t="s">
        <v>2191</v>
      </c>
      <c r="E616" s="59" t="s">
        <v>2191</v>
      </c>
      <c r="F616" s="59" t="s">
        <v>16064</v>
      </c>
      <c r="G616" s="59" t="s">
        <v>2191</v>
      </c>
      <c r="H616" s="59" t="s">
        <v>2191</v>
      </c>
      <c r="I616" s="59" t="s">
        <v>3593</v>
      </c>
      <c r="J616" s="59" t="s">
        <v>12643</v>
      </c>
      <c r="K616" s="59" t="s">
        <v>2191</v>
      </c>
      <c r="L616" s="59" t="s">
        <v>2191</v>
      </c>
      <c r="M616" s="59" t="s">
        <v>2191</v>
      </c>
      <c r="N616" s="59" t="s">
        <v>2191</v>
      </c>
      <c r="O616" s="59" t="s">
        <v>2191</v>
      </c>
      <c r="P616" s="59" t="s">
        <v>2191</v>
      </c>
      <c r="Q616" s="59" t="s">
        <v>2191</v>
      </c>
      <c r="R616" s="59" t="s">
        <v>2191</v>
      </c>
      <c r="S616" s="59" t="s">
        <v>2191</v>
      </c>
      <c r="T616" s="59" t="s">
        <v>2191</v>
      </c>
      <c r="U616" s="59" t="s">
        <v>2191</v>
      </c>
      <c r="V616" s="59" t="s">
        <v>16063</v>
      </c>
      <c r="W616" s="59" t="s">
        <v>2191</v>
      </c>
      <c r="X616" s="59" t="s">
        <v>2191</v>
      </c>
      <c r="Y616" s="59" t="s">
        <v>2191</v>
      </c>
      <c r="Z616" s="59" t="s">
        <v>2191</v>
      </c>
      <c r="AA616" s="59" t="s">
        <v>2191</v>
      </c>
      <c r="AB616" s="59" t="s">
        <v>16062</v>
      </c>
      <c r="AC616" s="59" t="s">
        <v>2191</v>
      </c>
      <c r="AD616" s="59" t="s">
        <v>2191</v>
      </c>
      <c r="AE616" s="59" t="s">
        <v>2191</v>
      </c>
      <c r="AF616" s="59" t="s">
        <v>2191</v>
      </c>
      <c r="AG616" s="59" t="s">
        <v>2191</v>
      </c>
      <c r="AH616" s="59" t="s">
        <v>2191</v>
      </c>
      <c r="AI616" s="59" t="s">
        <v>2191</v>
      </c>
      <c r="AJ616" s="59" t="s">
        <v>2191</v>
      </c>
      <c r="AK616" s="59" t="s">
        <v>2191</v>
      </c>
      <c r="AL616" s="59" t="s">
        <v>2191</v>
      </c>
      <c r="AM616" s="59" t="s">
        <v>2191</v>
      </c>
      <c r="AN616" s="59" t="s">
        <v>2191</v>
      </c>
      <c r="AO616" s="59" t="s">
        <v>12640</v>
      </c>
      <c r="AP616" s="59" t="s">
        <v>12639</v>
      </c>
      <c r="AQ616" s="59" t="s">
        <v>2191</v>
      </c>
      <c r="AR616" s="59" t="s">
        <v>2191</v>
      </c>
      <c r="AS616" s="59" t="s">
        <v>2191</v>
      </c>
      <c r="AT616" s="59" t="s">
        <v>12465</v>
      </c>
      <c r="AU616" s="59">
        <v>2011</v>
      </c>
      <c r="AV616" s="59">
        <v>17</v>
      </c>
      <c r="AW616" s="59">
        <v>5</v>
      </c>
      <c r="AX616" s="59" t="s">
        <v>2191</v>
      </c>
      <c r="AY616" s="59" t="s">
        <v>2191</v>
      </c>
      <c r="AZ616" s="59" t="s">
        <v>2191</v>
      </c>
      <c r="BA616" s="59" t="s">
        <v>2191</v>
      </c>
      <c r="BB616" s="59">
        <v>1445</v>
      </c>
      <c r="BC616" s="59">
        <v>1456</v>
      </c>
      <c r="BD616" s="59" t="s">
        <v>2191</v>
      </c>
      <c r="BE616" s="59" t="s">
        <v>3592</v>
      </c>
      <c r="BF616" s="59" t="str">
        <f>HYPERLINK("http://dx.doi.org/10.1016/j.jcorpfin.2011.08.003","http://dx.doi.org/10.1016/j.jcorpfin.2011.08.003")</f>
        <v>http://dx.doi.org/10.1016/j.jcorpfin.2011.08.003</v>
      </c>
      <c r="BG616" s="59" t="s">
        <v>2191</v>
      </c>
      <c r="BH616" s="59" t="s">
        <v>2191</v>
      </c>
      <c r="BI616" s="59" t="s">
        <v>2191</v>
      </c>
      <c r="BJ616" s="59" t="s">
        <v>2191</v>
      </c>
      <c r="BK616" s="59" t="s">
        <v>2191</v>
      </c>
      <c r="BL616" s="59" t="s">
        <v>2191</v>
      </c>
      <c r="BM616" s="59" t="s">
        <v>2191</v>
      </c>
      <c r="BN616" s="59" t="s">
        <v>2191</v>
      </c>
      <c r="BO616" s="59" t="s">
        <v>2191</v>
      </c>
      <c r="BP616" s="59" t="s">
        <v>2191</v>
      </c>
      <c r="BQ616" s="59" t="s">
        <v>2191</v>
      </c>
      <c r="BR616" s="59" t="s">
        <v>2191</v>
      </c>
      <c r="BS616" s="59" t="s">
        <v>16061</v>
      </c>
      <c r="BT616" s="59" t="str">
        <f>HYPERLINK("https%3A%2F%2Fwww.webofscience.com%2Fwos%2Fwoscc%2Ffull-record%2FWOS:000297887700014","View Full Record in Web of Science")</f>
        <v>View Full Record in Web of Science</v>
      </c>
      <c r="BX616" s="37" t="str">
        <f>VLOOKUP(BE616,[2]scopus!$N$2:$N$1043,1,FALSE)</f>
        <v>10.1016/j.jcorpfin.2011.08.003</v>
      </c>
    </row>
    <row r="617" spans="1:78" x14ac:dyDescent="0.15">
      <c r="A617" s="59" t="s">
        <v>12379</v>
      </c>
      <c r="B617" s="59" t="s">
        <v>16060</v>
      </c>
      <c r="C617" s="59" t="s">
        <v>2191</v>
      </c>
      <c r="D617" s="59" t="s">
        <v>2191</v>
      </c>
      <c r="E617" s="59" t="s">
        <v>2191</v>
      </c>
      <c r="F617" s="59" t="s">
        <v>16059</v>
      </c>
      <c r="G617" s="59" t="s">
        <v>2191</v>
      </c>
      <c r="H617" s="59" t="s">
        <v>2191</v>
      </c>
      <c r="I617" s="59" t="s">
        <v>4683</v>
      </c>
      <c r="J617" s="59" t="s">
        <v>15560</v>
      </c>
      <c r="K617" s="59" t="s">
        <v>2191</v>
      </c>
      <c r="L617" s="59" t="s">
        <v>2191</v>
      </c>
      <c r="M617" s="59" t="s">
        <v>2191</v>
      </c>
      <c r="N617" s="59" t="s">
        <v>2191</v>
      </c>
      <c r="O617" s="59" t="s">
        <v>2191</v>
      </c>
      <c r="P617" s="59" t="s">
        <v>2191</v>
      </c>
      <c r="Q617" s="59" t="s">
        <v>2191</v>
      </c>
      <c r="R617" s="59" t="s">
        <v>2191</v>
      </c>
      <c r="S617" s="59" t="s">
        <v>2191</v>
      </c>
      <c r="T617" s="59" t="s">
        <v>2191</v>
      </c>
      <c r="U617" s="59" t="s">
        <v>2191</v>
      </c>
      <c r="V617" s="59" t="s">
        <v>16058</v>
      </c>
      <c r="W617" s="59" t="s">
        <v>2191</v>
      </c>
      <c r="X617" s="59" t="s">
        <v>2191</v>
      </c>
      <c r="Y617" s="59" t="s">
        <v>2191</v>
      </c>
      <c r="Z617" s="59" t="s">
        <v>2191</v>
      </c>
      <c r="AA617" s="59" t="s">
        <v>15283</v>
      </c>
      <c r="AB617" s="59" t="s">
        <v>15453</v>
      </c>
      <c r="AC617" s="59" t="s">
        <v>2191</v>
      </c>
      <c r="AD617" s="59" t="s">
        <v>2191</v>
      </c>
      <c r="AE617" s="59" t="s">
        <v>2191</v>
      </c>
      <c r="AF617" s="59" t="s">
        <v>2191</v>
      </c>
      <c r="AG617" s="59" t="s">
        <v>2191</v>
      </c>
      <c r="AH617" s="59" t="s">
        <v>2191</v>
      </c>
      <c r="AI617" s="59" t="s">
        <v>2191</v>
      </c>
      <c r="AJ617" s="59" t="s">
        <v>2191</v>
      </c>
      <c r="AK617" s="59" t="s">
        <v>2191</v>
      </c>
      <c r="AL617" s="59" t="s">
        <v>2191</v>
      </c>
      <c r="AM617" s="59" t="s">
        <v>2191</v>
      </c>
      <c r="AN617" s="59" t="s">
        <v>2191</v>
      </c>
      <c r="AO617" s="59" t="s">
        <v>15556</v>
      </c>
      <c r="AP617" s="59" t="s">
        <v>15555</v>
      </c>
      <c r="AQ617" s="59" t="s">
        <v>2191</v>
      </c>
      <c r="AR617" s="59" t="s">
        <v>2191</v>
      </c>
      <c r="AS617" s="59" t="s">
        <v>2191</v>
      </c>
      <c r="AT617" s="59" t="s">
        <v>12515</v>
      </c>
      <c r="AU617" s="59">
        <v>2024</v>
      </c>
      <c r="AV617" s="59">
        <v>75</v>
      </c>
      <c r="AW617" s="59" t="s">
        <v>2191</v>
      </c>
      <c r="AX617" s="59" t="s">
        <v>2191</v>
      </c>
      <c r="AY617" s="59" t="s">
        <v>2191</v>
      </c>
      <c r="AZ617" s="59" t="s">
        <v>2191</v>
      </c>
      <c r="BA617" s="59" t="s">
        <v>2191</v>
      </c>
      <c r="BB617" s="59" t="s">
        <v>2191</v>
      </c>
      <c r="BC617" s="59" t="s">
        <v>2191</v>
      </c>
      <c r="BD617" s="59">
        <v>101460</v>
      </c>
      <c r="BE617" s="59" t="s">
        <v>4682</v>
      </c>
      <c r="BF617" s="59" t="str">
        <f>HYPERLINK("http://dx.doi.org/10.1016/j.jempfin.2023.101460","http://dx.doi.org/10.1016/j.jempfin.2023.101460")</f>
        <v>http://dx.doi.org/10.1016/j.jempfin.2023.101460</v>
      </c>
      <c r="BG617" s="59" t="s">
        <v>2191</v>
      </c>
      <c r="BH617" s="59" t="s">
        <v>13396</v>
      </c>
      <c r="BI617" s="59" t="s">
        <v>2191</v>
      </c>
      <c r="BJ617" s="59" t="s">
        <v>2191</v>
      </c>
      <c r="BK617" s="59" t="s">
        <v>2191</v>
      </c>
      <c r="BL617" s="59" t="s">
        <v>2191</v>
      </c>
      <c r="BM617" s="59" t="s">
        <v>2191</v>
      </c>
      <c r="BN617" s="59" t="s">
        <v>2191</v>
      </c>
      <c r="BO617" s="59" t="s">
        <v>2191</v>
      </c>
      <c r="BP617" s="59" t="s">
        <v>2191</v>
      </c>
      <c r="BQ617" s="59" t="s">
        <v>2191</v>
      </c>
      <c r="BR617" s="59" t="s">
        <v>2191</v>
      </c>
      <c r="BS617" s="59" t="s">
        <v>16057</v>
      </c>
      <c r="BT617" s="59" t="str">
        <f>HYPERLINK("https%3A%2F%2Fwww.webofscience.com%2Fwos%2Fwoscc%2Ffull-record%2FWOS:001165890300001","View Full Record in Web of Science")</f>
        <v>View Full Record in Web of Science</v>
      </c>
      <c r="BX617" s="37" t="str">
        <f>VLOOKUP(BE617,[2]scopus!$N$2:$N$1043,1,FALSE)</f>
        <v>10.1016/j.jempfin.2023.101460</v>
      </c>
    </row>
    <row r="618" spans="1:78" x14ac:dyDescent="0.15">
      <c r="A618" s="59" t="s">
        <v>12379</v>
      </c>
      <c r="B618" s="59" t="s">
        <v>16056</v>
      </c>
      <c r="C618" s="59" t="s">
        <v>2191</v>
      </c>
      <c r="D618" s="59" t="s">
        <v>2191</v>
      </c>
      <c r="E618" s="59" t="s">
        <v>2191</v>
      </c>
      <c r="F618" s="59" t="s">
        <v>16055</v>
      </c>
      <c r="G618" s="59" t="s">
        <v>2191</v>
      </c>
      <c r="H618" s="59" t="s">
        <v>2191</v>
      </c>
      <c r="I618" s="59" t="s">
        <v>2380</v>
      </c>
      <c r="J618" s="59" t="s">
        <v>12405</v>
      </c>
      <c r="K618" s="59" t="s">
        <v>2191</v>
      </c>
      <c r="L618" s="59" t="s">
        <v>2191</v>
      </c>
      <c r="M618" s="59" t="s">
        <v>2191</v>
      </c>
      <c r="N618" s="59" t="s">
        <v>2191</v>
      </c>
      <c r="O618" s="59" t="s">
        <v>2191</v>
      </c>
      <c r="P618" s="59" t="s">
        <v>2191</v>
      </c>
      <c r="Q618" s="59" t="s">
        <v>2191</v>
      </c>
      <c r="R618" s="59" t="s">
        <v>2191</v>
      </c>
      <c r="S618" s="59" t="s">
        <v>2191</v>
      </c>
      <c r="T618" s="59" t="s">
        <v>2191</v>
      </c>
      <c r="U618" s="59" t="s">
        <v>2191</v>
      </c>
      <c r="V618" s="59" t="s">
        <v>16054</v>
      </c>
      <c r="W618" s="59" t="s">
        <v>2191</v>
      </c>
      <c r="X618" s="59" t="s">
        <v>2191</v>
      </c>
      <c r="Y618" s="59" t="s">
        <v>2191</v>
      </c>
      <c r="Z618" s="59" t="s">
        <v>2191</v>
      </c>
      <c r="AA618" s="59" t="s">
        <v>2191</v>
      </c>
      <c r="AB618" s="59" t="s">
        <v>16053</v>
      </c>
      <c r="AC618" s="59" t="s">
        <v>2191</v>
      </c>
      <c r="AD618" s="59" t="s">
        <v>2191</v>
      </c>
      <c r="AE618" s="59" t="s">
        <v>2191</v>
      </c>
      <c r="AF618" s="59" t="s">
        <v>2191</v>
      </c>
      <c r="AG618" s="59" t="s">
        <v>2191</v>
      </c>
      <c r="AH618" s="59" t="s">
        <v>2191</v>
      </c>
      <c r="AI618" s="59" t="s">
        <v>2191</v>
      </c>
      <c r="AJ618" s="59" t="s">
        <v>2191</v>
      </c>
      <c r="AK618" s="59" t="s">
        <v>2191</v>
      </c>
      <c r="AL618" s="59" t="s">
        <v>2191</v>
      </c>
      <c r="AM618" s="59" t="s">
        <v>2191</v>
      </c>
      <c r="AN618" s="59" t="s">
        <v>2191</v>
      </c>
      <c r="AO618" s="59" t="s">
        <v>12401</v>
      </c>
      <c r="AP618" s="59" t="s">
        <v>12400</v>
      </c>
      <c r="AQ618" s="59" t="s">
        <v>2191</v>
      </c>
      <c r="AR618" s="59" t="s">
        <v>2191</v>
      </c>
      <c r="AS618" s="59" t="s">
        <v>2191</v>
      </c>
      <c r="AT618" s="59" t="s">
        <v>12668</v>
      </c>
      <c r="AU618" s="59">
        <v>2022</v>
      </c>
      <c r="AV618" s="59">
        <v>97</v>
      </c>
      <c r="AW618" s="59">
        <v>3</v>
      </c>
      <c r="AX618" s="59" t="s">
        <v>2191</v>
      </c>
      <c r="AY618" s="59" t="s">
        <v>2191</v>
      </c>
      <c r="AZ618" s="59" t="s">
        <v>2191</v>
      </c>
      <c r="BA618" s="59" t="s">
        <v>2191</v>
      </c>
      <c r="BB618" s="59">
        <v>343</v>
      </c>
      <c r="BC618" s="59">
        <v>371</v>
      </c>
      <c r="BD618" s="59" t="s">
        <v>2191</v>
      </c>
      <c r="BE618" s="59" t="s">
        <v>2379</v>
      </c>
      <c r="BF618" s="59" t="str">
        <f>HYPERLINK("http://dx.doi.org/10.2308/TAR-2019-0623","http://dx.doi.org/10.2308/TAR-2019-0623")</f>
        <v>http://dx.doi.org/10.2308/TAR-2019-0623</v>
      </c>
      <c r="BG618" s="59" t="s">
        <v>2191</v>
      </c>
      <c r="BH618" s="59" t="s">
        <v>2191</v>
      </c>
      <c r="BI618" s="59" t="s">
        <v>2191</v>
      </c>
      <c r="BJ618" s="59" t="s">
        <v>2191</v>
      </c>
      <c r="BK618" s="59" t="s">
        <v>2191</v>
      </c>
      <c r="BL618" s="59" t="s">
        <v>2191</v>
      </c>
      <c r="BM618" s="59" t="s">
        <v>2191</v>
      </c>
      <c r="BN618" s="59" t="s">
        <v>2191</v>
      </c>
      <c r="BO618" s="59" t="s">
        <v>2191</v>
      </c>
      <c r="BP618" s="59" t="s">
        <v>2191</v>
      </c>
      <c r="BQ618" s="59" t="s">
        <v>2191</v>
      </c>
      <c r="BR618" s="59" t="s">
        <v>2191</v>
      </c>
      <c r="BS618" s="59" t="s">
        <v>16052</v>
      </c>
      <c r="BT618" s="59" t="str">
        <f>HYPERLINK("https%3A%2F%2Fwww.webofscience.com%2Fwos%2Fwoscc%2Ffull-record%2FWOS:000801182600014","View Full Record in Web of Science")</f>
        <v>View Full Record in Web of Science</v>
      </c>
      <c r="BX618" s="37" t="e">
        <f>VLOOKUP(BE618,[2]scopus!$N$2:$N$1043,1,FALSE)</f>
        <v>#N/A</v>
      </c>
    </row>
    <row r="619" spans="1:78" x14ac:dyDescent="0.15">
      <c r="A619" s="59" t="s">
        <v>12379</v>
      </c>
      <c r="B619" s="59" t="s">
        <v>16051</v>
      </c>
      <c r="C619" s="59" t="s">
        <v>2191</v>
      </c>
      <c r="D619" s="59" t="s">
        <v>2191</v>
      </c>
      <c r="E619" s="59" t="s">
        <v>2191</v>
      </c>
      <c r="F619" s="59" t="s">
        <v>16050</v>
      </c>
      <c r="G619" s="59" t="s">
        <v>2191</v>
      </c>
      <c r="H619" s="59" t="s">
        <v>2191</v>
      </c>
      <c r="I619" s="59" t="s">
        <v>4535</v>
      </c>
      <c r="J619" s="59" t="s">
        <v>16049</v>
      </c>
      <c r="K619" s="59" t="s">
        <v>2191</v>
      </c>
      <c r="L619" s="59" t="s">
        <v>2191</v>
      </c>
      <c r="M619" s="59" t="s">
        <v>2191</v>
      </c>
      <c r="N619" s="59" t="s">
        <v>2191</v>
      </c>
      <c r="O619" s="59" t="s">
        <v>2191</v>
      </c>
      <c r="P619" s="59" t="s">
        <v>2191</v>
      </c>
      <c r="Q619" s="59" t="s">
        <v>2191</v>
      </c>
      <c r="R619" s="59" t="s">
        <v>2191</v>
      </c>
      <c r="S619" s="59" t="s">
        <v>2191</v>
      </c>
      <c r="T619" s="59" t="s">
        <v>2191</v>
      </c>
      <c r="U619" s="59" t="s">
        <v>2191</v>
      </c>
      <c r="V619" s="59" t="s">
        <v>16048</v>
      </c>
      <c r="W619" s="59" t="s">
        <v>2191</v>
      </c>
      <c r="X619" s="59" t="s">
        <v>2191</v>
      </c>
      <c r="Y619" s="59" t="s">
        <v>2191</v>
      </c>
      <c r="Z619" s="59" t="s">
        <v>2191</v>
      </c>
      <c r="AA619" s="59" t="s">
        <v>16047</v>
      </c>
      <c r="AB619" s="59" t="s">
        <v>16046</v>
      </c>
      <c r="AC619" s="59" t="s">
        <v>2191</v>
      </c>
      <c r="AD619" s="59" t="s">
        <v>2191</v>
      </c>
      <c r="AE619" s="59" t="s">
        <v>2191</v>
      </c>
      <c r="AF619" s="59" t="s">
        <v>2191</v>
      </c>
      <c r="AG619" s="59" t="s">
        <v>2191</v>
      </c>
      <c r="AH619" s="59" t="s">
        <v>2191</v>
      </c>
      <c r="AI619" s="59" t="s">
        <v>2191</v>
      </c>
      <c r="AJ619" s="59" t="s">
        <v>2191</v>
      </c>
      <c r="AK619" s="59" t="s">
        <v>2191</v>
      </c>
      <c r="AL619" s="59" t="s">
        <v>2191</v>
      </c>
      <c r="AM619" s="59" t="s">
        <v>2191</v>
      </c>
      <c r="AN619" s="59" t="s">
        <v>2191</v>
      </c>
      <c r="AO619" s="59" t="s">
        <v>16045</v>
      </c>
      <c r="AP619" s="59" t="s">
        <v>16044</v>
      </c>
      <c r="AQ619" s="59" t="s">
        <v>2191</v>
      </c>
      <c r="AR619" s="59" t="s">
        <v>2191</v>
      </c>
      <c r="AS619" s="59" t="s">
        <v>2191</v>
      </c>
      <c r="AT619" s="59" t="s">
        <v>16043</v>
      </c>
      <c r="AU619" s="59">
        <v>2022</v>
      </c>
      <c r="AV619" s="59">
        <v>22</v>
      </c>
      <c r="AW619" s="59">
        <v>4</v>
      </c>
      <c r="AX619" s="59" t="s">
        <v>2191</v>
      </c>
      <c r="AY619" s="59" t="s">
        <v>2191</v>
      </c>
      <c r="AZ619" s="59" t="s">
        <v>2191</v>
      </c>
      <c r="BA619" s="59" t="s">
        <v>2191</v>
      </c>
      <c r="BB619" s="59">
        <v>846</v>
      </c>
      <c r="BC619" s="59">
        <v>870</v>
      </c>
      <c r="BD619" s="59" t="s">
        <v>2191</v>
      </c>
      <c r="BE619" s="59" t="s">
        <v>4534</v>
      </c>
      <c r="BF619" s="59" t="str">
        <f>HYPERLINK("http://dx.doi.org/10.1108/CG-02-2021-0071","http://dx.doi.org/10.1108/CG-02-2021-0071")</f>
        <v>http://dx.doi.org/10.1108/CG-02-2021-0071</v>
      </c>
      <c r="BG619" s="59" t="s">
        <v>2191</v>
      </c>
      <c r="BH619" s="59" t="s">
        <v>14336</v>
      </c>
      <c r="BI619" s="59" t="s">
        <v>2191</v>
      </c>
      <c r="BJ619" s="59" t="s">
        <v>2191</v>
      </c>
      <c r="BK619" s="59" t="s">
        <v>2191</v>
      </c>
      <c r="BL619" s="59" t="s">
        <v>2191</v>
      </c>
      <c r="BM619" s="59" t="s">
        <v>2191</v>
      </c>
      <c r="BN619" s="59" t="s">
        <v>2191</v>
      </c>
      <c r="BO619" s="59" t="s">
        <v>2191</v>
      </c>
      <c r="BP619" s="59" t="s">
        <v>2191</v>
      </c>
      <c r="BQ619" s="59" t="s">
        <v>2191</v>
      </c>
      <c r="BR619" s="59" t="s">
        <v>2191</v>
      </c>
      <c r="BS619" s="59" t="s">
        <v>16042</v>
      </c>
      <c r="BT619" s="59" t="str">
        <f>HYPERLINK("https%3A%2F%2Fwww.webofscience.com%2Fwos%2Fwoscc%2Ffull-record%2FWOS:000721982400001","View Full Record in Web of Science")</f>
        <v>View Full Record in Web of Science</v>
      </c>
      <c r="BX619" s="37" t="str">
        <f>VLOOKUP(BE619,[2]scopus!$N$2:$N$1043,1,FALSE)</f>
        <v>10.1108/CG-02-2021-0071</v>
      </c>
    </row>
    <row r="620" spans="1:78" x14ac:dyDescent="0.15">
      <c r="A620" s="59" t="s">
        <v>12379</v>
      </c>
      <c r="B620" s="59" t="s">
        <v>16041</v>
      </c>
      <c r="C620" s="59" t="s">
        <v>2191</v>
      </c>
      <c r="D620" s="59" t="s">
        <v>2191</v>
      </c>
      <c r="E620" s="59" t="s">
        <v>2191</v>
      </c>
      <c r="F620" s="59" t="s">
        <v>16041</v>
      </c>
      <c r="G620" s="59" t="s">
        <v>2191</v>
      </c>
      <c r="H620" s="59" t="s">
        <v>2191</v>
      </c>
      <c r="I620" s="59" t="s">
        <v>16040</v>
      </c>
      <c r="J620" s="59" t="s">
        <v>16039</v>
      </c>
      <c r="K620" s="59" t="s">
        <v>2191</v>
      </c>
      <c r="L620" s="59" t="s">
        <v>2191</v>
      </c>
      <c r="M620" s="59" t="s">
        <v>2191</v>
      </c>
      <c r="N620" s="59" t="s">
        <v>2191</v>
      </c>
      <c r="O620" s="59" t="s">
        <v>2191</v>
      </c>
      <c r="P620" s="59" t="s">
        <v>2191</v>
      </c>
      <c r="Q620" s="59" t="s">
        <v>2191</v>
      </c>
      <c r="R620" s="59" t="s">
        <v>2191</v>
      </c>
      <c r="S620" s="59" t="s">
        <v>2191</v>
      </c>
      <c r="T620" s="59" t="s">
        <v>2191</v>
      </c>
      <c r="U620" s="59" t="s">
        <v>2191</v>
      </c>
      <c r="V620" s="59" t="s">
        <v>2191</v>
      </c>
      <c r="W620" s="59" t="s">
        <v>2191</v>
      </c>
      <c r="X620" s="59" t="s">
        <v>2191</v>
      </c>
      <c r="Y620" s="59" t="s">
        <v>2191</v>
      </c>
      <c r="Z620" s="59" t="s">
        <v>2191</v>
      </c>
      <c r="AA620" s="59" t="s">
        <v>2191</v>
      </c>
      <c r="AB620" s="59" t="s">
        <v>2191</v>
      </c>
      <c r="AC620" s="59" t="s">
        <v>2191</v>
      </c>
      <c r="AD620" s="59" t="s">
        <v>2191</v>
      </c>
      <c r="AE620" s="59" t="s">
        <v>2191</v>
      </c>
      <c r="AF620" s="59" t="s">
        <v>2191</v>
      </c>
      <c r="AG620" s="59" t="s">
        <v>2191</v>
      </c>
      <c r="AH620" s="59" t="s">
        <v>2191</v>
      </c>
      <c r="AI620" s="59" t="s">
        <v>2191</v>
      </c>
      <c r="AJ620" s="59" t="s">
        <v>2191</v>
      </c>
      <c r="AK620" s="59" t="s">
        <v>2191</v>
      </c>
      <c r="AL620" s="59" t="s">
        <v>2191</v>
      </c>
      <c r="AM620" s="59" t="s">
        <v>2191</v>
      </c>
      <c r="AN620" s="59" t="s">
        <v>2191</v>
      </c>
      <c r="AO620" s="59" t="s">
        <v>16038</v>
      </c>
      <c r="AP620" s="59" t="s">
        <v>2191</v>
      </c>
      <c r="AQ620" s="59" t="s">
        <v>2191</v>
      </c>
      <c r="AR620" s="59" t="s">
        <v>2191</v>
      </c>
      <c r="AS620" s="59" t="s">
        <v>2191</v>
      </c>
      <c r="AT620" s="59" t="s">
        <v>13112</v>
      </c>
      <c r="AU620" s="59">
        <v>1989</v>
      </c>
      <c r="AV620" s="59">
        <v>4</v>
      </c>
      <c r="AW620" s="59">
        <v>5</v>
      </c>
      <c r="AX620" s="59" t="s">
        <v>2191</v>
      </c>
      <c r="AY620" s="59" t="s">
        <v>2191</v>
      </c>
      <c r="AZ620" s="59" t="s">
        <v>2191</v>
      </c>
      <c r="BA620" s="59" t="s">
        <v>2191</v>
      </c>
      <c r="BB620" s="59">
        <v>333</v>
      </c>
      <c r="BC620" s="59">
        <v>347</v>
      </c>
      <c r="BD620" s="59" t="s">
        <v>2191</v>
      </c>
      <c r="BE620" s="59" t="s">
        <v>2867</v>
      </c>
      <c r="BF620" s="59" t="str">
        <f>HYPERLINK("http://dx.doi.org/10.1016/0883-9026(89)90005-0","http://dx.doi.org/10.1016/0883-9026(89)90005-0")</f>
        <v>http://dx.doi.org/10.1016/0883-9026(89)90005-0</v>
      </c>
      <c r="BG620" s="59" t="s">
        <v>2191</v>
      </c>
      <c r="BH620" s="59" t="s">
        <v>2191</v>
      </c>
      <c r="BI620" s="59" t="s">
        <v>2191</v>
      </c>
      <c r="BJ620" s="59" t="s">
        <v>2191</v>
      </c>
      <c r="BK620" s="59" t="s">
        <v>2191</v>
      </c>
      <c r="BL620" s="59" t="s">
        <v>2191</v>
      </c>
      <c r="BM620" s="59" t="s">
        <v>2191</v>
      </c>
      <c r="BN620" s="59" t="s">
        <v>2191</v>
      </c>
      <c r="BO620" s="59" t="s">
        <v>2191</v>
      </c>
      <c r="BP620" s="59" t="s">
        <v>2191</v>
      </c>
      <c r="BQ620" s="59" t="s">
        <v>2191</v>
      </c>
      <c r="BR620" s="59" t="s">
        <v>2191</v>
      </c>
      <c r="BS620" s="59" t="s">
        <v>16037</v>
      </c>
      <c r="BT620" s="59" t="str">
        <f>HYPERLINK("https%3A%2F%2Fwww.webofscience.com%2Fwos%2Fwoscc%2Ffull-record%2FWOS:A1989AU61800005","View Full Record in Web of Science")</f>
        <v>View Full Record in Web of Science</v>
      </c>
      <c r="BX620" s="37" t="str">
        <f>VLOOKUP(BE620,[2]scopus!$N$2:$N$1043,1,FALSE)</f>
        <v>10.1016/0883-9026(89)90005-0</v>
      </c>
    </row>
    <row r="621" spans="1:78" x14ac:dyDescent="0.15">
      <c r="A621" s="59" t="s">
        <v>12379</v>
      </c>
      <c r="B621" s="59" t="s">
        <v>16036</v>
      </c>
      <c r="C621" s="59" t="s">
        <v>2191</v>
      </c>
      <c r="D621" s="59" t="s">
        <v>2191</v>
      </c>
      <c r="E621" s="59" t="s">
        <v>2191</v>
      </c>
      <c r="F621" s="59" t="s">
        <v>16035</v>
      </c>
      <c r="G621" s="59" t="s">
        <v>2191</v>
      </c>
      <c r="H621" s="59" t="s">
        <v>2191</v>
      </c>
      <c r="I621" s="59" t="s">
        <v>3396</v>
      </c>
      <c r="J621" s="59" t="s">
        <v>12395</v>
      </c>
      <c r="K621" s="59" t="s">
        <v>2191</v>
      </c>
      <c r="L621" s="59" t="s">
        <v>2191</v>
      </c>
      <c r="M621" s="59" t="s">
        <v>2191</v>
      </c>
      <c r="N621" s="59" t="s">
        <v>2191</v>
      </c>
      <c r="O621" s="59" t="s">
        <v>2191</v>
      </c>
      <c r="P621" s="59" t="s">
        <v>2191</v>
      </c>
      <c r="Q621" s="59" t="s">
        <v>2191</v>
      </c>
      <c r="R621" s="59" t="s">
        <v>2191</v>
      </c>
      <c r="S621" s="59" t="s">
        <v>2191</v>
      </c>
      <c r="T621" s="59" t="s">
        <v>2191</v>
      </c>
      <c r="U621" s="59" t="s">
        <v>2191</v>
      </c>
      <c r="V621" s="59" t="s">
        <v>16034</v>
      </c>
      <c r="W621" s="59" t="s">
        <v>2191</v>
      </c>
      <c r="X621" s="59" t="s">
        <v>2191</v>
      </c>
      <c r="Y621" s="59" t="s">
        <v>2191</v>
      </c>
      <c r="Z621" s="59" t="s">
        <v>2191</v>
      </c>
      <c r="AA621" s="59" t="s">
        <v>13605</v>
      </c>
      <c r="AB621" s="59" t="s">
        <v>13604</v>
      </c>
      <c r="AC621" s="59" t="s">
        <v>2191</v>
      </c>
      <c r="AD621" s="59" t="s">
        <v>2191</v>
      </c>
      <c r="AE621" s="59" t="s">
        <v>2191</v>
      </c>
      <c r="AF621" s="59" t="s">
        <v>2191</v>
      </c>
      <c r="AG621" s="59" t="s">
        <v>2191</v>
      </c>
      <c r="AH621" s="59" t="s">
        <v>2191</v>
      </c>
      <c r="AI621" s="59" t="s">
        <v>2191</v>
      </c>
      <c r="AJ621" s="59" t="s">
        <v>2191</v>
      </c>
      <c r="AK621" s="59" t="s">
        <v>2191</v>
      </c>
      <c r="AL621" s="59" t="s">
        <v>2191</v>
      </c>
      <c r="AM621" s="59" t="s">
        <v>2191</v>
      </c>
      <c r="AN621" s="59" t="s">
        <v>2191</v>
      </c>
      <c r="AO621" s="59" t="s">
        <v>12391</v>
      </c>
      <c r="AP621" s="59" t="s">
        <v>2191</v>
      </c>
      <c r="AQ621" s="59" t="s">
        <v>2191</v>
      </c>
      <c r="AR621" s="59" t="s">
        <v>2191</v>
      </c>
      <c r="AS621" s="59" t="s">
        <v>2191</v>
      </c>
      <c r="AT621" s="59" t="s">
        <v>12586</v>
      </c>
      <c r="AU621" s="59">
        <v>2012</v>
      </c>
      <c r="AV621" s="59">
        <v>104</v>
      </c>
      <c r="AW621" s="59">
        <v>1</v>
      </c>
      <c r="AX621" s="59" t="s">
        <v>2191</v>
      </c>
      <c r="AY621" s="59" t="s">
        <v>2191</v>
      </c>
      <c r="AZ621" s="59" t="s">
        <v>2191</v>
      </c>
      <c r="BA621" s="59" t="s">
        <v>2191</v>
      </c>
      <c r="BB621" s="59">
        <v>23</v>
      </c>
      <c r="BC621" s="59">
        <v>43</v>
      </c>
      <c r="BD621" s="59" t="s">
        <v>2191</v>
      </c>
      <c r="BE621" s="59" t="s">
        <v>3395</v>
      </c>
      <c r="BF621" s="59" t="str">
        <f>HYPERLINK("http://dx.doi.org/10.1016/j.jfineco.2011.12.006","http://dx.doi.org/10.1016/j.jfineco.2011.12.006")</f>
        <v>http://dx.doi.org/10.1016/j.jfineco.2011.12.006</v>
      </c>
      <c r="BG621" s="59" t="s">
        <v>2191</v>
      </c>
      <c r="BH621" s="59" t="s">
        <v>2191</v>
      </c>
      <c r="BI621" s="59" t="s">
        <v>2191</v>
      </c>
      <c r="BJ621" s="59" t="s">
        <v>2191</v>
      </c>
      <c r="BK621" s="59" t="s">
        <v>2191</v>
      </c>
      <c r="BL621" s="59" t="s">
        <v>2191</v>
      </c>
      <c r="BM621" s="59" t="s">
        <v>2191</v>
      </c>
      <c r="BN621" s="59" t="s">
        <v>2191</v>
      </c>
      <c r="BO621" s="59" t="s">
        <v>2191</v>
      </c>
      <c r="BP621" s="59" t="s">
        <v>2191</v>
      </c>
      <c r="BQ621" s="59" t="s">
        <v>2191</v>
      </c>
      <c r="BR621" s="59" t="s">
        <v>2191</v>
      </c>
      <c r="BS621" s="59" t="s">
        <v>16033</v>
      </c>
      <c r="BT621" s="59" t="str">
        <f>HYPERLINK("https%3A%2F%2Fwww.webofscience.com%2Fwos%2Fwoscc%2Ffull-record%2FWOS:000301092100002","View Full Record in Web of Science")</f>
        <v>View Full Record in Web of Science</v>
      </c>
      <c r="BX621" s="37" t="str">
        <f>VLOOKUP(BE621,[2]scopus!$N$2:$N$1043,1,FALSE)</f>
        <v>10.1016/j.jfineco.2011.12.006</v>
      </c>
    </row>
    <row r="622" spans="1:78" x14ac:dyDescent="0.15">
      <c r="A622" s="59" t="s">
        <v>12379</v>
      </c>
      <c r="B622" s="59" t="s">
        <v>16032</v>
      </c>
      <c r="C622" s="59" t="s">
        <v>2191</v>
      </c>
      <c r="D622" s="59" t="s">
        <v>2191</v>
      </c>
      <c r="E622" s="59" t="s">
        <v>2191</v>
      </c>
      <c r="F622" s="59" t="s">
        <v>16031</v>
      </c>
      <c r="G622" s="59" t="s">
        <v>2191</v>
      </c>
      <c r="H622" s="59" t="s">
        <v>2191</v>
      </c>
      <c r="I622" s="59" t="s">
        <v>3526</v>
      </c>
      <c r="J622" s="59" t="s">
        <v>16030</v>
      </c>
      <c r="K622" s="59" t="s">
        <v>2191</v>
      </c>
      <c r="L622" s="59" t="s">
        <v>2191</v>
      </c>
      <c r="M622" s="59" t="s">
        <v>2191</v>
      </c>
      <c r="N622" s="59" t="s">
        <v>2191</v>
      </c>
      <c r="O622" s="59" t="s">
        <v>2191</v>
      </c>
      <c r="P622" s="59" t="s">
        <v>2191</v>
      </c>
      <c r="Q622" s="59" t="s">
        <v>2191</v>
      </c>
      <c r="R622" s="59" t="s">
        <v>2191</v>
      </c>
      <c r="S622" s="59" t="s">
        <v>2191</v>
      </c>
      <c r="T622" s="59" t="s">
        <v>2191</v>
      </c>
      <c r="U622" s="59" t="s">
        <v>2191</v>
      </c>
      <c r="V622" s="59" t="s">
        <v>16029</v>
      </c>
      <c r="W622" s="59" t="s">
        <v>2191</v>
      </c>
      <c r="X622" s="59" t="s">
        <v>2191</v>
      </c>
      <c r="Y622" s="59" t="s">
        <v>2191</v>
      </c>
      <c r="Z622" s="59" t="s">
        <v>2191</v>
      </c>
      <c r="AA622" s="59" t="s">
        <v>2191</v>
      </c>
      <c r="AB622" s="59" t="s">
        <v>2191</v>
      </c>
      <c r="AC622" s="59" t="s">
        <v>2191</v>
      </c>
      <c r="AD622" s="59" t="s">
        <v>2191</v>
      </c>
      <c r="AE622" s="59" t="s">
        <v>2191</v>
      </c>
      <c r="AF622" s="59" t="s">
        <v>2191</v>
      </c>
      <c r="AG622" s="59" t="s">
        <v>2191</v>
      </c>
      <c r="AH622" s="59" t="s">
        <v>2191</v>
      </c>
      <c r="AI622" s="59" t="s">
        <v>2191</v>
      </c>
      <c r="AJ622" s="59" t="s">
        <v>2191</v>
      </c>
      <c r="AK622" s="59" t="s">
        <v>2191</v>
      </c>
      <c r="AL622" s="59" t="s">
        <v>2191</v>
      </c>
      <c r="AM622" s="59" t="s">
        <v>2191</v>
      </c>
      <c r="AN622" s="59" t="s">
        <v>2191</v>
      </c>
      <c r="AO622" s="59" t="s">
        <v>16028</v>
      </c>
      <c r="AP622" s="59" t="s">
        <v>16027</v>
      </c>
      <c r="AQ622" s="59" t="s">
        <v>2191</v>
      </c>
      <c r="AR622" s="59" t="s">
        <v>2191</v>
      </c>
      <c r="AS622" s="59" t="s">
        <v>2191</v>
      </c>
      <c r="AT622" s="59" t="s">
        <v>12381</v>
      </c>
      <c r="AU622" s="59">
        <v>2012</v>
      </c>
      <c r="AV622" s="59">
        <v>55</v>
      </c>
      <c r="AW622" s="59">
        <v>5</v>
      </c>
      <c r="AX622" s="59" t="s">
        <v>2191</v>
      </c>
      <c r="AY622" s="59" t="s">
        <v>2191</v>
      </c>
      <c r="AZ622" s="59" t="s">
        <v>2191</v>
      </c>
      <c r="BA622" s="59" t="s">
        <v>2191</v>
      </c>
      <c r="BB622" s="59">
        <v>453</v>
      </c>
      <c r="BC622" s="59">
        <v>462</v>
      </c>
      <c r="BD622" s="59" t="s">
        <v>2191</v>
      </c>
      <c r="BE622" s="59" t="s">
        <v>3525</v>
      </c>
      <c r="BF622" s="59" t="str">
        <f>HYPERLINK("http://dx.doi.org/10.1016/j.bushor.2012.04.002","http://dx.doi.org/10.1016/j.bushor.2012.04.002")</f>
        <v>http://dx.doi.org/10.1016/j.bushor.2012.04.002</v>
      </c>
      <c r="BG622" s="59" t="s">
        <v>2191</v>
      </c>
      <c r="BH622" s="59" t="s">
        <v>2191</v>
      </c>
      <c r="BI622" s="59" t="s">
        <v>2191</v>
      </c>
      <c r="BJ622" s="59" t="s">
        <v>2191</v>
      </c>
      <c r="BK622" s="59" t="s">
        <v>2191</v>
      </c>
      <c r="BL622" s="59" t="s">
        <v>2191</v>
      </c>
      <c r="BM622" s="59" t="s">
        <v>2191</v>
      </c>
      <c r="BN622" s="59" t="s">
        <v>2191</v>
      </c>
      <c r="BO622" s="59" t="s">
        <v>2191</v>
      </c>
      <c r="BP622" s="59" t="s">
        <v>2191</v>
      </c>
      <c r="BQ622" s="59" t="s">
        <v>2191</v>
      </c>
      <c r="BR622" s="59" t="s">
        <v>2191</v>
      </c>
      <c r="BS622" s="59" t="s">
        <v>16026</v>
      </c>
      <c r="BT622" s="59" t="str">
        <f>HYPERLINK("https%3A%2F%2Fwww.webofscience.com%2Fwos%2Fwoscc%2Ffull-record%2FWOS:000308773100008","View Full Record in Web of Science")</f>
        <v>View Full Record in Web of Science</v>
      </c>
      <c r="BX622" s="37" t="str">
        <f>VLOOKUP(BE622,[2]scopus!$N$2:$N$1043,1,FALSE)</f>
        <v>10.1016/j.bushor.2012.04.002</v>
      </c>
    </row>
    <row r="623" spans="1:78" x14ac:dyDescent="0.15">
      <c r="A623" s="59" t="s">
        <v>12379</v>
      </c>
      <c r="B623" s="59" t="s">
        <v>16025</v>
      </c>
      <c r="C623" s="59" t="s">
        <v>2191</v>
      </c>
      <c r="D623" s="59" t="s">
        <v>2191</v>
      </c>
      <c r="E623" s="59" t="s">
        <v>2191</v>
      </c>
      <c r="F623" s="59" t="s">
        <v>16024</v>
      </c>
      <c r="G623" s="59" t="s">
        <v>2191</v>
      </c>
      <c r="H623" s="59" t="s">
        <v>2191</v>
      </c>
      <c r="I623" s="59" t="s">
        <v>4092</v>
      </c>
      <c r="J623" s="59" t="s">
        <v>12846</v>
      </c>
      <c r="K623" s="59" t="s">
        <v>2191</v>
      </c>
      <c r="L623" s="59" t="s">
        <v>2191</v>
      </c>
      <c r="M623" s="59" t="s">
        <v>2191</v>
      </c>
      <c r="N623" s="59" t="s">
        <v>2191</v>
      </c>
      <c r="O623" s="59" t="s">
        <v>2191</v>
      </c>
      <c r="P623" s="59" t="s">
        <v>2191</v>
      </c>
      <c r="Q623" s="59" t="s">
        <v>2191</v>
      </c>
      <c r="R623" s="59" t="s">
        <v>2191</v>
      </c>
      <c r="S623" s="59" t="s">
        <v>2191</v>
      </c>
      <c r="T623" s="59" t="s">
        <v>2191</v>
      </c>
      <c r="U623" s="59" t="s">
        <v>2191</v>
      </c>
      <c r="V623" s="59" t="s">
        <v>16023</v>
      </c>
      <c r="W623" s="59" t="s">
        <v>2191</v>
      </c>
      <c r="X623" s="59" t="s">
        <v>2191</v>
      </c>
      <c r="Y623" s="59" t="s">
        <v>2191</v>
      </c>
      <c r="Z623" s="59" t="s">
        <v>2191</v>
      </c>
      <c r="AA623" s="59" t="s">
        <v>2191</v>
      </c>
      <c r="AB623" s="59" t="s">
        <v>14386</v>
      </c>
      <c r="AC623" s="59" t="s">
        <v>2191</v>
      </c>
      <c r="AD623" s="59" t="s">
        <v>2191</v>
      </c>
      <c r="AE623" s="59" t="s">
        <v>2191</v>
      </c>
      <c r="AF623" s="59" t="s">
        <v>2191</v>
      </c>
      <c r="AG623" s="59" t="s">
        <v>2191</v>
      </c>
      <c r="AH623" s="59" t="s">
        <v>2191</v>
      </c>
      <c r="AI623" s="59" t="s">
        <v>2191</v>
      </c>
      <c r="AJ623" s="59" t="s">
        <v>2191</v>
      </c>
      <c r="AK623" s="59" t="s">
        <v>2191</v>
      </c>
      <c r="AL623" s="59" t="s">
        <v>2191</v>
      </c>
      <c r="AM623" s="59" t="s">
        <v>2191</v>
      </c>
      <c r="AN623" s="59" t="s">
        <v>2191</v>
      </c>
      <c r="AO623" s="59" t="s">
        <v>12843</v>
      </c>
      <c r="AP623" s="59" t="s">
        <v>12842</v>
      </c>
      <c r="AQ623" s="59" t="s">
        <v>2191</v>
      </c>
      <c r="AR623" s="59" t="s">
        <v>2191</v>
      </c>
      <c r="AS623" s="59" t="s">
        <v>2191</v>
      </c>
      <c r="AT623" s="59" t="s">
        <v>12465</v>
      </c>
      <c r="AU623" s="59">
        <v>2018</v>
      </c>
      <c r="AV623" s="59">
        <v>39</v>
      </c>
      <c r="AW623" s="59" t="s">
        <v>2191</v>
      </c>
      <c r="AX623" s="59" t="s">
        <v>2191</v>
      </c>
      <c r="AY623" s="59" t="s">
        <v>2191</v>
      </c>
      <c r="AZ623" s="59" t="s">
        <v>2191</v>
      </c>
      <c r="BA623" s="59" t="s">
        <v>2191</v>
      </c>
      <c r="BB623" s="59">
        <v>125</v>
      </c>
      <c r="BC623" s="59">
        <v>132</v>
      </c>
      <c r="BD623" s="59" t="s">
        <v>2191</v>
      </c>
      <c r="BE623" s="59" t="s">
        <v>4091</v>
      </c>
      <c r="BF623" s="59" t="str">
        <f>HYPERLINK("http://dx.doi.org/10.1016/j.jfs.2018.10.001","http://dx.doi.org/10.1016/j.jfs.2018.10.001")</f>
        <v>http://dx.doi.org/10.1016/j.jfs.2018.10.001</v>
      </c>
      <c r="BG623" s="59" t="s">
        <v>2191</v>
      </c>
      <c r="BH623" s="59" t="s">
        <v>2191</v>
      </c>
      <c r="BI623" s="59" t="s">
        <v>2191</v>
      </c>
      <c r="BJ623" s="59" t="s">
        <v>2191</v>
      </c>
      <c r="BK623" s="59" t="s">
        <v>2191</v>
      </c>
      <c r="BL623" s="59" t="s">
        <v>2191</v>
      </c>
      <c r="BM623" s="59" t="s">
        <v>2191</v>
      </c>
      <c r="BN623" s="59" t="s">
        <v>2191</v>
      </c>
      <c r="BO623" s="59" t="s">
        <v>2191</v>
      </c>
      <c r="BP623" s="59" t="s">
        <v>2191</v>
      </c>
      <c r="BQ623" s="59" t="s">
        <v>2191</v>
      </c>
      <c r="BR623" s="59" t="s">
        <v>2191</v>
      </c>
      <c r="BS623" s="59" t="s">
        <v>16022</v>
      </c>
      <c r="BT623" s="59" t="str">
        <f>HYPERLINK("https%3A%2F%2Fwww.webofscience.com%2Fwos%2Fwoscc%2Ffull-record%2FWOS:000451728200008","View Full Record in Web of Science")</f>
        <v>View Full Record in Web of Science</v>
      </c>
      <c r="BX623" s="37" t="str">
        <f>VLOOKUP(BE623,[2]scopus!$N$2:$N$1043,1,FALSE)</f>
        <v>10.1016/j.jfs.2018.10.001</v>
      </c>
    </row>
    <row r="624" spans="1:78" x14ac:dyDescent="0.15">
      <c r="A624" s="59" t="s">
        <v>12379</v>
      </c>
      <c r="B624" s="59" t="s">
        <v>16021</v>
      </c>
      <c r="C624" s="59" t="s">
        <v>2191</v>
      </c>
      <c r="D624" s="59" t="s">
        <v>2191</v>
      </c>
      <c r="E624" s="59" t="s">
        <v>2191</v>
      </c>
      <c r="F624" s="59" t="s">
        <v>16020</v>
      </c>
      <c r="G624" s="59" t="s">
        <v>2191</v>
      </c>
      <c r="H624" s="59" t="s">
        <v>2191</v>
      </c>
      <c r="I624" s="59" t="s">
        <v>16019</v>
      </c>
      <c r="J624" s="59" t="s">
        <v>12941</v>
      </c>
      <c r="K624" s="59" t="s">
        <v>2191</v>
      </c>
      <c r="L624" s="59" t="s">
        <v>2191</v>
      </c>
      <c r="M624" s="59" t="s">
        <v>2191</v>
      </c>
      <c r="N624" s="59" t="s">
        <v>2191</v>
      </c>
      <c r="O624" s="59" t="s">
        <v>2191</v>
      </c>
      <c r="P624" s="59" t="s">
        <v>2191</v>
      </c>
      <c r="Q624" s="59" t="s">
        <v>2191</v>
      </c>
      <c r="R624" s="59" t="s">
        <v>2191</v>
      </c>
      <c r="S624" s="59" t="s">
        <v>2191</v>
      </c>
      <c r="T624" s="59" t="s">
        <v>2191</v>
      </c>
      <c r="U624" s="59" t="s">
        <v>2191</v>
      </c>
      <c r="V624" s="59" t="s">
        <v>16018</v>
      </c>
      <c r="W624" s="59" t="s">
        <v>2191</v>
      </c>
      <c r="X624" s="59" t="s">
        <v>2191</v>
      </c>
      <c r="Y624" s="59" t="s">
        <v>2191</v>
      </c>
      <c r="Z624" s="59" t="s">
        <v>2191</v>
      </c>
      <c r="AA624" s="59" t="s">
        <v>2191</v>
      </c>
      <c r="AB624" s="59" t="s">
        <v>14578</v>
      </c>
      <c r="AC624" s="59" t="s">
        <v>2191</v>
      </c>
      <c r="AD624" s="59" t="s">
        <v>2191</v>
      </c>
      <c r="AE624" s="59" t="s">
        <v>2191</v>
      </c>
      <c r="AF624" s="59" t="s">
        <v>2191</v>
      </c>
      <c r="AG624" s="59" t="s">
        <v>2191</v>
      </c>
      <c r="AH624" s="59" t="s">
        <v>2191</v>
      </c>
      <c r="AI624" s="59" t="s">
        <v>2191</v>
      </c>
      <c r="AJ624" s="59" t="s">
        <v>2191</v>
      </c>
      <c r="AK624" s="59" t="s">
        <v>2191</v>
      </c>
      <c r="AL624" s="59" t="s">
        <v>2191</v>
      </c>
      <c r="AM624" s="59" t="s">
        <v>2191</v>
      </c>
      <c r="AN624" s="59" t="s">
        <v>2191</v>
      </c>
      <c r="AO624" s="59" t="s">
        <v>12938</v>
      </c>
      <c r="AP624" s="59" t="s">
        <v>2191</v>
      </c>
      <c r="AQ624" s="59" t="s">
        <v>2191</v>
      </c>
      <c r="AR624" s="59" t="s">
        <v>2191</v>
      </c>
      <c r="AS624" s="59" t="s">
        <v>2191</v>
      </c>
      <c r="AT624" s="59" t="s">
        <v>2191</v>
      </c>
      <c r="AU624" s="59">
        <v>2010</v>
      </c>
      <c r="AV624" s="59">
        <v>16</v>
      </c>
      <c r="AW624" s="59">
        <v>5</v>
      </c>
      <c r="AX624" s="59" t="s">
        <v>2191</v>
      </c>
      <c r="AY624" s="59" t="s">
        <v>2191</v>
      </c>
      <c r="AZ624" s="59" t="s">
        <v>2191</v>
      </c>
      <c r="BA624" s="59" t="s">
        <v>2191</v>
      </c>
      <c r="BB624" s="59">
        <v>437</v>
      </c>
      <c r="BC624" s="59">
        <v>458</v>
      </c>
      <c r="BD624" s="59" t="s">
        <v>2191</v>
      </c>
      <c r="BE624" s="59" t="s">
        <v>3338</v>
      </c>
      <c r="BF624" s="59" t="str">
        <f>HYPERLINK("http://dx.doi.org/10.1080/13518470903314394","http://dx.doi.org/10.1080/13518470903314394")</f>
        <v>http://dx.doi.org/10.1080/13518470903314394</v>
      </c>
      <c r="BG624" s="59" t="s">
        <v>2191</v>
      </c>
      <c r="BH624" s="59" t="s">
        <v>2191</v>
      </c>
      <c r="BI624" s="59" t="s">
        <v>2191</v>
      </c>
      <c r="BJ624" s="59" t="s">
        <v>2191</v>
      </c>
      <c r="BK624" s="59" t="s">
        <v>2191</v>
      </c>
      <c r="BL624" s="59" t="s">
        <v>2191</v>
      </c>
      <c r="BM624" s="59" t="s">
        <v>2191</v>
      </c>
      <c r="BN624" s="59" t="s">
        <v>2191</v>
      </c>
      <c r="BO624" s="59" t="s">
        <v>2191</v>
      </c>
      <c r="BP624" s="59" t="s">
        <v>2191</v>
      </c>
      <c r="BQ624" s="59" t="s">
        <v>2191</v>
      </c>
      <c r="BR624" s="59" t="s">
        <v>2191</v>
      </c>
      <c r="BS624" s="59" t="s">
        <v>16017</v>
      </c>
      <c r="BT624" s="59" t="str">
        <f>HYPERLINK("https%3A%2F%2Fwww.webofscience.com%2Fwos%2Fwoscc%2Ffull-record%2FWOS:000280547100003","View Full Record in Web of Science")</f>
        <v>View Full Record in Web of Science</v>
      </c>
      <c r="BX624" s="37" t="str">
        <f>VLOOKUP(BE624,[2]scopus!$N$2:$N$1043,1,FALSE)</f>
        <v>10.1080/13518470903314394</v>
      </c>
    </row>
    <row r="625" spans="1:76" x14ac:dyDescent="0.15">
      <c r="A625" s="59" t="s">
        <v>12379</v>
      </c>
      <c r="B625" s="59" t="s">
        <v>16016</v>
      </c>
      <c r="C625" s="59" t="s">
        <v>2191</v>
      </c>
      <c r="D625" s="59" t="s">
        <v>2191</v>
      </c>
      <c r="E625" s="59" t="s">
        <v>2191</v>
      </c>
      <c r="F625" s="59" t="s">
        <v>16015</v>
      </c>
      <c r="G625" s="59" t="s">
        <v>2191</v>
      </c>
      <c r="H625" s="59" t="s">
        <v>2191</v>
      </c>
      <c r="I625" s="59" t="s">
        <v>4817</v>
      </c>
      <c r="J625" s="59" t="s">
        <v>12386</v>
      </c>
      <c r="K625" s="59" t="s">
        <v>2191</v>
      </c>
      <c r="L625" s="59" t="s">
        <v>2191</v>
      </c>
      <c r="M625" s="59" t="s">
        <v>2191</v>
      </c>
      <c r="N625" s="59" t="s">
        <v>2191</v>
      </c>
      <c r="O625" s="59" t="s">
        <v>2191</v>
      </c>
      <c r="P625" s="59" t="s">
        <v>2191</v>
      </c>
      <c r="Q625" s="59" t="s">
        <v>2191</v>
      </c>
      <c r="R625" s="59" t="s">
        <v>2191</v>
      </c>
      <c r="S625" s="59" t="s">
        <v>2191</v>
      </c>
      <c r="T625" s="59" t="s">
        <v>2191</v>
      </c>
      <c r="U625" s="59" t="s">
        <v>2191</v>
      </c>
      <c r="V625" s="59" t="s">
        <v>16014</v>
      </c>
      <c r="W625" s="59" t="s">
        <v>2191</v>
      </c>
      <c r="X625" s="59" t="s">
        <v>2191</v>
      </c>
      <c r="Y625" s="59" t="s">
        <v>2191</v>
      </c>
      <c r="Z625" s="59" t="s">
        <v>2191</v>
      </c>
      <c r="AA625" s="59" t="s">
        <v>16013</v>
      </c>
      <c r="AB625" s="59" t="s">
        <v>2191</v>
      </c>
      <c r="AC625" s="59" t="s">
        <v>2191</v>
      </c>
      <c r="AD625" s="59" t="s">
        <v>2191</v>
      </c>
      <c r="AE625" s="59" t="s">
        <v>2191</v>
      </c>
      <c r="AF625" s="59" t="s">
        <v>2191</v>
      </c>
      <c r="AG625" s="59" t="s">
        <v>2191</v>
      </c>
      <c r="AH625" s="59" t="s">
        <v>2191</v>
      </c>
      <c r="AI625" s="59" t="s">
        <v>2191</v>
      </c>
      <c r="AJ625" s="59" t="s">
        <v>2191</v>
      </c>
      <c r="AK625" s="59" t="s">
        <v>2191</v>
      </c>
      <c r="AL625" s="59" t="s">
        <v>2191</v>
      </c>
      <c r="AM625" s="59" t="s">
        <v>2191</v>
      </c>
      <c r="AN625" s="59" t="s">
        <v>2191</v>
      </c>
      <c r="AO625" s="59" t="s">
        <v>12382</v>
      </c>
      <c r="AP625" s="59" t="s">
        <v>12908</v>
      </c>
      <c r="AQ625" s="59" t="s">
        <v>2191</v>
      </c>
      <c r="AR625" s="59" t="s">
        <v>2191</v>
      </c>
      <c r="AS625" s="59" t="s">
        <v>2191</v>
      </c>
      <c r="AT625" s="59" t="s">
        <v>12399</v>
      </c>
      <c r="AU625" s="59">
        <v>2024</v>
      </c>
      <c r="AV625" s="59">
        <v>51</v>
      </c>
      <c r="AW625" s="59" t="s">
        <v>6271</v>
      </c>
      <c r="AX625" s="59" t="s">
        <v>2191</v>
      </c>
      <c r="AY625" s="59" t="s">
        <v>2191</v>
      </c>
      <c r="AZ625" s="59" t="s">
        <v>2191</v>
      </c>
      <c r="BA625" s="59" t="s">
        <v>2191</v>
      </c>
      <c r="BB625" s="59">
        <v>2122</v>
      </c>
      <c r="BC625" s="59">
        <v>2152</v>
      </c>
      <c r="BD625" s="59" t="s">
        <v>2191</v>
      </c>
      <c r="BE625" s="59" t="s">
        <v>4816</v>
      </c>
      <c r="BF625" s="59" t="str">
        <f>HYPERLINK("http://dx.doi.org/10.1111/jbfa.12769","http://dx.doi.org/10.1111/jbfa.12769")</f>
        <v>http://dx.doi.org/10.1111/jbfa.12769</v>
      </c>
      <c r="BG625" s="59" t="s">
        <v>2191</v>
      </c>
      <c r="BH625" s="59" t="s">
        <v>13396</v>
      </c>
      <c r="BI625" s="59" t="s">
        <v>2191</v>
      </c>
      <c r="BJ625" s="59" t="s">
        <v>2191</v>
      </c>
      <c r="BK625" s="59" t="s">
        <v>2191</v>
      </c>
      <c r="BL625" s="59" t="s">
        <v>2191</v>
      </c>
      <c r="BM625" s="59" t="s">
        <v>2191</v>
      </c>
      <c r="BN625" s="59" t="s">
        <v>2191</v>
      </c>
      <c r="BO625" s="59" t="s">
        <v>2191</v>
      </c>
      <c r="BP625" s="59" t="s">
        <v>2191</v>
      </c>
      <c r="BQ625" s="59" t="s">
        <v>2191</v>
      </c>
      <c r="BR625" s="59" t="s">
        <v>2191</v>
      </c>
      <c r="BS625" s="59" t="s">
        <v>16012</v>
      </c>
      <c r="BT625" s="59" t="str">
        <f>HYPERLINK("https%3A%2F%2Fwww.webofscience.com%2Fwos%2Fwoscc%2Ffull-record%2FWOS:001124198700001","View Full Record in Web of Science")</f>
        <v>View Full Record in Web of Science</v>
      </c>
      <c r="BX625" s="37" t="str">
        <f>VLOOKUP(BE625,[2]scopus!$N$2:$N$1043,1,FALSE)</f>
        <v>10.1111/jbfa.12769</v>
      </c>
    </row>
    <row r="626" spans="1:76" x14ac:dyDescent="0.15">
      <c r="A626" s="59" t="s">
        <v>12379</v>
      </c>
      <c r="B626" s="59" t="s">
        <v>16011</v>
      </c>
      <c r="C626" s="59" t="s">
        <v>2191</v>
      </c>
      <c r="D626" s="59" t="s">
        <v>2191</v>
      </c>
      <c r="E626" s="59" t="s">
        <v>2191</v>
      </c>
      <c r="F626" s="59" t="s">
        <v>16010</v>
      </c>
      <c r="G626" s="59" t="s">
        <v>2191</v>
      </c>
      <c r="H626" s="59" t="s">
        <v>2191</v>
      </c>
      <c r="I626" s="59" t="s">
        <v>4401</v>
      </c>
      <c r="J626" s="59" t="s">
        <v>12395</v>
      </c>
      <c r="K626" s="59" t="s">
        <v>2191</v>
      </c>
      <c r="L626" s="59" t="s">
        <v>2191</v>
      </c>
      <c r="M626" s="59" t="s">
        <v>2191</v>
      </c>
      <c r="N626" s="59" t="s">
        <v>2191</v>
      </c>
      <c r="O626" s="59" t="s">
        <v>2191</v>
      </c>
      <c r="P626" s="59" t="s">
        <v>2191</v>
      </c>
      <c r="Q626" s="59" t="s">
        <v>2191</v>
      </c>
      <c r="R626" s="59" t="s">
        <v>2191</v>
      </c>
      <c r="S626" s="59" t="s">
        <v>2191</v>
      </c>
      <c r="T626" s="59" t="s">
        <v>2191</v>
      </c>
      <c r="U626" s="59" t="s">
        <v>2191</v>
      </c>
      <c r="V626" s="59" t="s">
        <v>16009</v>
      </c>
      <c r="W626" s="59" t="s">
        <v>2191</v>
      </c>
      <c r="X626" s="59" t="s">
        <v>2191</v>
      </c>
      <c r="Y626" s="59" t="s">
        <v>2191</v>
      </c>
      <c r="Z626" s="59" t="s">
        <v>2191</v>
      </c>
      <c r="AA626" s="59" t="s">
        <v>16008</v>
      </c>
      <c r="AB626" s="59" t="s">
        <v>16007</v>
      </c>
      <c r="AC626" s="59" t="s">
        <v>2191</v>
      </c>
      <c r="AD626" s="59" t="s">
        <v>2191</v>
      </c>
      <c r="AE626" s="59" t="s">
        <v>2191</v>
      </c>
      <c r="AF626" s="59" t="s">
        <v>2191</v>
      </c>
      <c r="AG626" s="59" t="s">
        <v>2191</v>
      </c>
      <c r="AH626" s="59" t="s">
        <v>2191</v>
      </c>
      <c r="AI626" s="59" t="s">
        <v>2191</v>
      </c>
      <c r="AJ626" s="59" t="s">
        <v>2191</v>
      </c>
      <c r="AK626" s="59" t="s">
        <v>2191</v>
      </c>
      <c r="AL626" s="59" t="s">
        <v>2191</v>
      </c>
      <c r="AM626" s="59" t="s">
        <v>2191</v>
      </c>
      <c r="AN626" s="59" t="s">
        <v>2191</v>
      </c>
      <c r="AO626" s="59" t="s">
        <v>12391</v>
      </c>
      <c r="AP626" s="59" t="s">
        <v>2191</v>
      </c>
      <c r="AQ626" s="59" t="s">
        <v>2191</v>
      </c>
      <c r="AR626" s="59" t="s">
        <v>2191</v>
      </c>
      <c r="AS626" s="59" t="s">
        <v>2191</v>
      </c>
      <c r="AT626" s="59" t="s">
        <v>12529</v>
      </c>
      <c r="AU626" s="59">
        <v>2022</v>
      </c>
      <c r="AV626" s="59">
        <v>146</v>
      </c>
      <c r="AW626" s="59">
        <v>2</v>
      </c>
      <c r="AX626" s="59" t="s">
        <v>2191</v>
      </c>
      <c r="AY626" s="59" t="s">
        <v>2191</v>
      </c>
      <c r="AZ626" s="59" t="s">
        <v>2191</v>
      </c>
      <c r="BA626" s="59" t="s">
        <v>2191</v>
      </c>
      <c r="BB626" s="59">
        <v>444</v>
      </c>
      <c r="BC626" s="59">
        <v>474</v>
      </c>
      <c r="BD626" s="59" t="s">
        <v>2191</v>
      </c>
      <c r="BE626" s="59" t="s">
        <v>4400</v>
      </c>
      <c r="BF626" s="59" t="str">
        <f>HYPERLINK("http://dx.doi.org/10.1016/j.jfineco.2022.08.001","http://dx.doi.org/10.1016/j.jfineco.2022.08.001")</f>
        <v>http://dx.doi.org/10.1016/j.jfineco.2022.08.001</v>
      </c>
      <c r="BG626" s="59" t="s">
        <v>2191</v>
      </c>
      <c r="BH626" s="59" t="s">
        <v>12790</v>
      </c>
      <c r="BI626" s="59" t="s">
        <v>2191</v>
      </c>
      <c r="BJ626" s="59" t="s">
        <v>2191</v>
      </c>
      <c r="BK626" s="59" t="s">
        <v>2191</v>
      </c>
      <c r="BL626" s="59" t="s">
        <v>2191</v>
      </c>
      <c r="BM626" s="59" t="s">
        <v>2191</v>
      </c>
      <c r="BN626" s="59" t="s">
        <v>2191</v>
      </c>
      <c r="BO626" s="59" t="s">
        <v>2191</v>
      </c>
      <c r="BP626" s="59" t="s">
        <v>2191</v>
      </c>
      <c r="BQ626" s="59" t="s">
        <v>2191</v>
      </c>
      <c r="BR626" s="59" t="s">
        <v>2191</v>
      </c>
      <c r="BS626" s="59" t="s">
        <v>16006</v>
      </c>
      <c r="BT626" s="59" t="str">
        <f>HYPERLINK("https%3A%2F%2Fwww.webofscience.com%2Fwos%2Fwoscc%2Ffull-record%2FWOS:000858989400001","View Full Record in Web of Science")</f>
        <v>View Full Record in Web of Science</v>
      </c>
      <c r="BX626" s="37" t="str">
        <f>VLOOKUP(BE626,[2]scopus!$N$2:$N$1043,1,FALSE)</f>
        <v>10.1016/j.jfineco.2022.08.001</v>
      </c>
    </row>
    <row r="627" spans="1:76" x14ac:dyDescent="0.15">
      <c r="A627" s="59" t="s">
        <v>12379</v>
      </c>
      <c r="B627" s="59" t="s">
        <v>16005</v>
      </c>
      <c r="C627" s="59" t="s">
        <v>2191</v>
      </c>
      <c r="D627" s="59" t="s">
        <v>2191</v>
      </c>
      <c r="E627" s="59" t="s">
        <v>2191</v>
      </c>
      <c r="F627" s="59" t="s">
        <v>16004</v>
      </c>
      <c r="G627" s="59" t="s">
        <v>2191</v>
      </c>
      <c r="H627" s="59" t="s">
        <v>2191</v>
      </c>
      <c r="I627" s="59" t="s">
        <v>3960</v>
      </c>
      <c r="J627" s="59" t="s">
        <v>15560</v>
      </c>
      <c r="K627" s="59" t="s">
        <v>2191</v>
      </c>
      <c r="L627" s="59" t="s">
        <v>2191</v>
      </c>
      <c r="M627" s="59" t="s">
        <v>2191</v>
      </c>
      <c r="N627" s="59" t="s">
        <v>2191</v>
      </c>
      <c r="O627" s="59" t="s">
        <v>2191</v>
      </c>
      <c r="P627" s="59" t="s">
        <v>2191</v>
      </c>
      <c r="Q627" s="59" t="s">
        <v>2191</v>
      </c>
      <c r="R627" s="59" t="s">
        <v>2191</v>
      </c>
      <c r="S627" s="59" t="s">
        <v>2191</v>
      </c>
      <c r="T627" s="59" t="s">
        <v>2191</v>
      </c>
      <c r="U627" s="59" t="s">
        <v>2191</v>
      </c>
      <c r="V627" s="59" t="s">
        <v>16003</v>
      </c>
      <c r="W627" s="59" t="s">
        <v>2191</v>
      </c>
      <c r="X627" s="59" t="s">
        <v>2191</v>
      </c>
      <c r="Y627" s="59" t="s">
        <v>2191</v>
      </c>
      <c r="Z627" s="59" t="s">
        <v>2191</v>
      </c>
      <c r="AA627" s="59" t="s">
        <v>16002</v>
      </c>
      <c r="AB627" s="59" t="s">
        <v>16001</v>
      </c>
      <c r="AC627" s="59" t="s">
        <v>2191</v>
      </c>
      <c r="AD627" s="59" t="s">
        <v>2191</v>
      </c>
      <c r="AE627" s="59" t="s">
        <v>2191</v>
      </c>
      <c r="AF627" s="59" t="s">
        <v>2191</v>
      </c>
      <c r="AG627" s="59" t="s">
        <v>2191</v>
      </c>
      <c r="AH627" s="59" t="s">
        <v>2191</v>
      </c>
      <c r="AI627" s="59" t="s">
        <v>2191</v>
      </c>
      <c r="AJ627" s="59" t="s">
        <v>2191</v>
      </c>
      <c r="AK627" s="59" t="s">
        <v>2191</v>
      </c>
      <c r="AL627" s="59" t="s">
        <v>2191</v>
      </c>
      <c r="AM627" s="59" t="s">
        <v>2191</v>
      </c>
      <c r="AN627" s="59" t="s">
        <v>2191</v>
      </c>
      <c r="AO627" s="59" t="s">
        <v>15556</v>
      </c>
      <c r="AP627" s="59" t="s">
        <v>15555</v>
      </c>
      <c r="AQ627" s="59" t="s">
        <v>2191</v>
      </c>
      <c r="AR627" s="59" t="s">
        <v>2191</v>
      </c>
      <c r="AS627" s="59" t="s">
        <v>2191</v>
      </c>
      <c r="AT627" s="59" t="s">
        <v>12515</v>
      </c>
      <c r="AU627" s="59">
        <v>2018</v>
      </c>
      <c r="AV627" s="59">
        <v>45</v>
      </c>
      <c r="AW627" s="59" t="s">
        <v>2191</v>
      </c>
      <c r="AX627" s="59" t="s">
        <v>2191</v>
      </c>
      <c r="AY627" s="59" t="s">
        <v>2191</v>
      </c>
      <c r="AZ627" s="59" t="s">
        <v>2191</v>
      </c>
      <c r="BA627" s="59" t="s">
        <v>2191</v>
      </c>
      <c r="BB627" s="59">
        <v>157</v>
      </c>
      <c r="BC627" s="59">
        <v>180</v>
      </c>
      <c r="BD627" s="59" t="s">
        <v>2191</v>
      </c>
      <c r="BE627" s="59" t="s">
        <v>3959</v>
      </c>
      <c r="BF627" s="59" t="str">
        <f>HYPERLINK("http://dx.doi.org/10.1016/j.jempfin.2017.11.002","http://dx.doi.org/10.1016/j.jempfin.2017.11.002")</f>
        <v>http://dx.doi.org/10.1016/j.jempfin.2017.11.002</v>
      </c>
      <c r="BG627" s="59" t="s">
        <v>2191</v>
      </c>
      <c r="BH627" s="59" t="s">
        <v>2191</v>
      </c>
      <c r="BI627" s="59" t="s">
        <v>2191</v>
      </c>
      <c r="BJ627" s="59" t="s">
        <v>2191</v>
      </c>
      <c r="BK627" s="59" t="s">
        <v>2191</v>
      </c>
      <c r="BL627" s="59" t="s">
        <v>2191</v>
      </c>
      <c r="BM627" s="59" t="s">
        <v>2191</v>
      </c>
      <c r="BN627" s="59" t="s">
        <v>2191</v>
      </c>
      <c r="BO627" s="59" t="s">
        <v>2191</v>
      </c>
      <c r="BP627" s="59" t="s">
        <v>2191</v>
      </c>
      <c r="BQ627" s="59" t="s">
        <v>2191</v>
      </c>
      <c r="BR627" s="59" t="s">
        <v>2191</v>
      </c>
      <c r="BS627" s="59" t="s">
        <v>16000</v>
      </c>
      <c r="BT627" s="59" t="str">
        <f>HYPERLINK("https%3A%2F%2Fwww.webofscience.com%2Fwos%2Fwoscc%2Ffull-record%2FWOS:000426407900010","View Full Record in Web of Science")</f>
        <v>View Full Record in Web of Science</v>
      </c>
      <c r="BX627" s="37" t="str">
        <f>VLOOKUP(BE627,[2]scopus!$N$2:$N$1043,1,FALSE)</f>
        <v>10.1016/j.jempfin.2017.11.002</v>
      </c>
    </row>
    <row r="628" spans="1:76" x14ac:dyDescent="0.15">
      <c r="A628" s="59" t="s">
        <v>12379</v>
      </c>
      <c r="B628" s="59" t="s">
        <v>15999</v>
      </c>
      <c r="C628" s="59" t="s">
        <v>2191</v>
      </c>
      <c r="D628" s="59" t="s">
        <v>2191</v>
      </c>
      <c r="E628" s="59" t="s">
        <v>2191</v>
      </c>
      <c r="F628" s="59" t="s">
        <v>15998</v>
      </c>
      <c r="G628" s="59" t="s">
        <v>2191</v>
      </c>
      <c r="H628" s="59" t="s">
        <v>2191</v>
      </c>
      <c r="I628" s="59" t="s">
        <v>3814</v>
      </c>
      <c r="J628" s="59" t="s">
        <v>15997</v>
      </c>
      <c r="K628" s="59" t="s">
        <v>2191</v>
      </c>
      <c r="L628" s="59" t="s">
        <v>2191</v>
      </c>
      <c r="M628" s="59" t="s">
        <v>2191</v>
      </c>
      <c r="N628" s="59" t="s">
        <v>2191</v>
      </c>
      <c r="O628" s="59" t="s">
        <v>2191</v>
      </c>
      <c r="P628" s="59" t="s">
        <v>2191</v>
      </c>
      <c r="Q628" s="59" t="s">
        <v>2191</v>
      </c>
      <c r="R628" s="59" t="s">
        <v>2191</v>
      </c>
      <c r="S628" s="59" t="s">
        <v>2191</v>
      </c>
      <c r="T628" s="59" t="s">
        <v>2191</v>
      </c>
      <c r="U628" s="59" t="s">
        <v>2191</v>
      </c>
      <c r="V628" s="59" t="s">
        <v>15996</v>
      </c>
      <c r="W628" s="59" t="s">
        <v>2191</v>
      </c>
      <c r="X628" s="59" t="s">
        <v>2191</v>
      </c>
      <c r="Y628" s="59" t="s">
        <v>2191</v>
      </c>
      <c r="Z628" s="59" t="s">
        <v>2191</v>
      </c>
      <c r="AA628" s="59" t="s">
        <v>15995</v>
      </c>
      <c r="AB628" s="59" t="s">
        <v>15994</v>
      </c>
      <c r="AC628" s="59" t="s">
        <v>2191</v>
      </c>
      <c r="AD628" s="59" t="s">
        <v>2191</v>
      </c>
      <c r="AE628" s="59" t="s">
        <v>2191</v>
      </c>
      <c r="AF628" s="59" t="s">
        <v>2191</v>
      </c>
      <c r="AG628" s="59" t="s">
        <v>2191</v>
      </c>
      <c r="AH628" s="59" t="s">
        <v>2191</v>
      </c>
      <c r="AI628" s="59" t="s">
        <v>2191</v>
      </c>
      <c r="AJ628" s="59" t="s">
        <v>2191</v>
      </c>
      <c r="AK628" s="59" t="s">
        <v>2191</v>
      </c>
      <c r="AL628" s="59" t="s">
        <v>2191</v>
      </c>
      <c r="AM628" s="59" t="s">
        <v>2191</v>
      </c>
      <c r="AN628" s="59" t="s">
        <v>2191</v>
      </c>
      <c r="AO628" s="59" t="s">
        <v>15993</v>
      </c>
      <c r="AP628" s="59" t="s">
        <v>15992</v>
      </c>
      <c r="AQ628" s="59" t="s">
        <v>2191</v>
      </c>
      <c r="AR628" s="59" t="s">
        <v>2191</v>
      </c>
      <c r="AS628" s="59" t="s">
        <v>2191</v>
      </c>
      <c r="AT628" s="59" t="s">
        <v>12465</v>
      </c>
      <c r="AU628" s="59">
        <v>2017</v>
      </c>
      <c r="AV628" s="59">
        <v>165</v>
      </c>
      <c r="AW628" s="59">
        <v>4</v>
      </c>
      <c r="AX628" s="59" t="s">
        <v>2191</v>
      </c>
      <c r="AY628" s="59" t="s">
        <v>2191</v>
      </c>
      <c r="AZ628" s="59" t="s">
        <v>2191</v>
      </c>
      <c r="BA628" s="59" t="s">
        <v>2191</v>
      </c>
      <c r="BB628" s="59">
        <v>381</v>
      </c>
      <c r="BC628" s="59">
        <v>410</v>
      </c>
      <c r="BD628" s="59" t="s">
        <v>2191</v>
      </c>
      <c r="BE628" s="59" t="s">
        <v>3813</v>
      </c>
      <c r="BF628" s="59" t="str">
        <f>HYPERLINK("http://dx.doi.org/10.1007/s10645-017-9302-y","http://dx.doi.org/10.1007/s10645-017-9302-y")</f>
        <v>http://dx.doi.org/10.1007/s10645-017-9302-y</v>
      </c>
      <c r="BG628" s="59" t="s">
        <v>2191</v>
      </c>
      <c r="BH628" s="59" t="s">
        <v>2191</v>
      </c>
      <c r="BI628" s="59" t="s">
        <v>2191</v>
      </c>
      <c r="BJ628" s="59" t="s">
        <v>2191</v>
      </c>
      <c r="BK628" s="59" t="s">
        <v>2191</v>
      </c>
      <c r="BL628" s="59" t="s">
        <v>2191</v>
      </c>
      <c r="BM628" s="59" t="s">
        <v>2191</v>
      </c>
      <c r="BN628" s="59" t="s">
        <v>2191</v>
      </c>
      <c r="BO628" s="59" t="s">
        <v>2191</v>
      </c>
      <c r="BP628" s="59" t="s">
        <v>2191</v>
      </c>
      <c r="BQ628" s="59" t="s">
        <v>2191</v>
      </c>
      <c r="BR628" s="59" t="s">
        <v>2191</v>
      </c>
      <c r="BS628" s="59" t="s">
        <v>15991</v>
      </c>
      <c r="BT628" s="59" t="str">
        <f>HYPERLINK("https%3A%2F%2Fwww.webofscience.com%2Fwos%2Fwoscc%2Ffull-record%2FWOS:000415358700001","View Full Record in Web of Science")</f>
        <v>View Full Record in Web of Science</v>
      </c>
      <c r="BX628" s="37" t="str">
        <f>VLOOKUP(BE628,[2]scopus!$N$2:$N$1043,1,FALSE)</f>
        <v>10.1007/s10645-017-9302-y</v>
      </c>
    </row>
    <row r="629" spans="1:76" x14ac:dyDescent="0.15">
      <c r="A629" s="59" t="s">
        <v>12379</v>
      </c>
      <c r="B629" s="59" t="s">
        <v>15990</v>
      </c>
      <c r="C629" s="59" t="s">
        <v>2191</v>
      </c>
      <c r="D629" s="59" t="s">
        <v>2191</v>
      </c>
      <c r="E629" s="59" t="s">
        <v>2191</v>
      </c>
      <c r="F629" s="59" t="s">
        <v>15989</v>
      </c>
      <c r="G629" s="59" t="s">
        <v>2191</v>
      </c>
      <c r="H629" s="59" t="s">
        <v>2191</v>
      </c>
      <c r="I629" s="59" t="s">
        <v>4982</v>
      </c>
      <c r="J629" s="59" t="s">
        <v>14369</v>
      </c>
      <c r="K629" s="59" t="s">
        <v>2191</v>
      </c>
      <c r="L629" s="59" t="s">
        <v>2191</v>
      </c>
      <c r="M629" s="59" t="s">
        <v>2191</v>
      </c>
      <c r="N629" s="59" t="s">
        <v>2191</v>
      </c>
      <c r="O629" s="59" t="s">
        <v>2191</v>
      </c>
      <c r="P629" s="59" t="s">
        <v>2191</v>
      </c>
      <c r="Q629" s="59" t="s">
        <v>2191</v>
      </c>
      <c r="R629" s="59" t="s">
        <v>2191</v>
      </c>
      <c r="S629" s="59" t="s">
        <v>2191</v>
      </c>
      <c r="T629" s="59" t="s">
        <v>2191</v>
      </c>
      <c r="U629" s="59" t="s">
        <v>2191</v>
      </c>
      <c r="V629" s="59" t="s">
        <v>15988</v>
      </c>
      <c r="W629" s="59" t="s">
        <v>2191</v>
      </c>
      <c r="X629" s="59" t="s">
        <v>2191</v>
      </c>
      <c r="Y629" s="59" t="s">
        <v>2191</v>
      </c>
      <c r="Z629" s="59" t="s">
        <v>2191</v>
      </c>
      <c r="AA629" s="59" t="s">
        <v>15987</v>
      </c>
      <c r="AB629" s="59" t="s">
        <v>2191</v>
      </c>
      <c r="AC629" s="59" t="s">
        <v>2191</v>
      </c>
      <c r="AD629" s="59" t="s">
        <v>2191</v>
      </c>
      <c r="AE629" s="59" t="s">
        <v>2191</v>
      </c>
      <c r="AF629" s="59" t="s">
        <v>2191</v>
      </c>
      <c r="AG629" s="59" t="s">
        <v>2191</v>
      </c>
      <c r="AH629" s="59" t="s">
        <v>2191</v>
      </c>
      <c r="AI629" s="59" t="s">
        <v>2191</v>
      </c>
      <c r="AJ629" s="59" t="s">
        <v>2191</v>
      </c>
      <c r="AK629" s="59" t="s">
        <v>2191</v>
      </c>
      <c r="AL629" s="59" t="s">
        <v>2191</v>
      </c>
      <c r="AM629" s="59" t="s">
        <v>2191</v>
      </c>
      <c r="AN629" s="59" t="s">
        <v>2191</v>
      </c>
      <c r="AO629" s="59" t="s">
        <v>14366</v>
      </c>
      <c r="AP629" s="59" t="s">
        <v>14365</v>
      </c>
      <c r="AQ629" s="59" t="s">
        <v>2191</v>
      </c>
      <c r="AR629" s="59" t="s">
        <v>2191</v>
      </c>
      <c r="AS629" s="59" t="s">
        <v>2191</v>
      </c>
      <c r="AT629" s="59" t="s">
        <v>12465</v>
      </c>
      <c r="AU629" s="59">
        <v>2024</v>
      </c>
      <c r="AV629" s="59">
        <v>63</v>
      </c>
      <c r="AW629" s="59" t="s">
        <v>2191</v>
      </c>
      <c r="AX629" s="59" t="s">
        <v>2191</v>
      </c>
      <c r="AY629" s="59" t="s">
        <v>2191</v>
      </c>
      <c r="AZ629" s="59" t="s">
        <v>2191</v>
      </c>
      <c r="BA629" s="59" t="s">
        <v>2191</v>
      </c>
      <c r="BB629" s="59" t="s">
        <v>2191</v>
      </c>
      <c r="BC629" s="59" t="s">
        <v>2191</v>
      </c>
      <c r="BD629" s="59">
        <v>101043</v>
      </c>
      <c r="BE629" s="59" t="s">
        <v>4981</v>
      </c>
      <c r="BF629" s="59" t="str">
        <f>HYPERLINK("http://dx.doi.org/10.1016/j.gfj.2024.101043","http://dx.doi.org/10.1016/j.gfj.2024.101043")</f>
        <v>http://dx.doi.org/10.1016/j.gfj.2024.101043</v>
      </c>
      <c r="BG629" s="59" t="s">
        <v>2191</v>
      </c>
      <c r="BH629" s="59" t="s">
        <v>15986</v>
      </c>
      <c r="BI629" s="59" t="s">
        <v>2191</v>
      </c>
      <c r="BJ629" s="59" t="s">
        <v>2191</v>
      </c>
      <c r="BK629" s="59" t="s">
        <v>2191</v>
      </c>
      <c r="BL629" s="59" t="s">
        <v>2191</v>
      </c>
      <c r="BM629" s="59" t="s">
        <v>2191</v>
      </c>
      <c r="BN629" s="59" t="s">
        <v>2191</v>
      </c>
      <c r="BO629" s="59" t="s">
        <v>2191</v>
      </c>
      <c r="BP629" s="59" t="s">
        <v>2191</v>
      </c>
      <c r="BQ629" s="59" t="s">
        <v>2191</v>
      </c>
      <c r="BR629" s="59" t="s">
        <v>2191</v>
      </c>
      <c r="BS629" s="59" t="s">
        <v>15985</v>
      </c>
      <c r="BT629" s="59" t="str">
        <f>HYPERLINK("https%3A%2F%2Fwww.webofscience.com%2Fwos%2Fwoscc%2Ffull-record%2FWOS:001329488100001","View Full Record in Web of Science")</f>
        <v>View Full Record in Web of Science</v>
      </c>
      <c r="BX629" s="37" t="str">
        <f>VLOOKUP(BE629,[2]scopus!$N$2:$N$1043,1,FALSE)</f>
        <v>10.1016/j.gfj.2024.101043</v>
      </c>
    </row>
    <row r="630" spans="1:76" x14ac:dyDescent="0.15">
      <c r="A630" s="59" t="s">
        <v>12379</v>
      </c>
      <c r="B630" s="59" t="s">
        <v>15984</v>
      </c>
      <c r="C630" s="59" t="s">
        <v>2191</v>
      </c>
      <c r="D630" s="59" t="s">
        <v>2191</v>
      </c>
      <c r="E630" s="59" t="s">
        <v>2191</v>
      </c>
      <c r="F630" s="59" t="s">
        <v>15983</v>
      </c>
      <c r="G630" s="59" t="s">
        <v>2191</v>
      </c>
      <c r="H630" s="59" t="s">
        <v>2191</v>
      </c>
      <c r="I630" s="59" t="s">
        <v>3631</v>
      </c>
      <c r="J630" s="59" t="s">
        <v>12614</v>
      </c>
      <c r="K630" s="59" t="s">
        <v>2191</v>
      </c>
      <c r="L630" s="59" t="s">
        <v>2191</v>
      </c>
      <c r="M630" s="59" t="s">
        <v>2191</v>
      </c>
      <c r="N630" s="59" t="s">
        <v>2191</v>
      </c>
      <c r="O630" s="59" t="s">
        <v>2191</v>
      </c>
      <c r="P630" s="59" t="s">
        <v>2191</v>
      </c>
      <c r="Q630" s="59" t="s">
        <v>2191</v>
      </c>
      <c r="R630" s="59" t="s">
        <v>2191</v>
      </c>
      <c r="S630" s="59" t="s">
        <v>2191</v>
      </c>
      <c r="T630" s="59" t="s">
        <v>2191</v>
      </c>
      <c r="U630" s="59" t="s">
        <v>2191</v>
      </c>
      <c r="V630" s="59" t="s">
        <v>15982</v>
      </c>
      <c r="W630" s="59" t="s">
        <v>2191</v>
      </c>
      <c r="X630" s="59" t="s">
        <v>2191</v>
      </c>
      <c r="Y630" s="59" t="s">
        <v>2191</v>
      </c>
      <c r="Z630" s="59" t="s">
        <v>2191</v>
      </c>
      <c r="AA630" s="59" t="s">
        <v>15981</v>
      </c>
      <c r="AB630" s="59" t="s">
        <v>2191</v>
      </c>
      <c r="AC630" s="59" t="s">
        <v>2191</v>
      </c>
      <c r="AD630" s="59" t="s">
        <v>2191</v>
      </c>
      <c r="AE630" s="59" t="s">
        <v>2191</v>
      </c>
      <c r="AF630" s="59" t="s">
        <v>2191</v>
      </c>
      <c r="AG630" s="59" t="s">
        <v>2191</v>
      </c>
      <c r="AH630" s="59" t="s">
        <v>2191</v>
      </c>
      <c r="AI630" s="59" t="s">
        <v>2191</v>
      </c>
      <c r="AJ630" s="59" t="s">
        <v>2191</v>
      </c>
      <c r="AK630" s="59" t="s">
        <v>2191</v>
      </c>
      <c r="AL630" s="59" t="s">
        <v>2191</v>
      </c>
      <c r="AM630" s="59" t="s">
        <v>2191</v>
      </c>
      <c r="AN630" s="59" t="s">
        <v>2191</v>
      </c>
      <c r="AO630" s="59" t="s">
        <v>12610</v>
      </c>
      <c r="AP630" s="59" t="s">
        <v>12609</v>
      </c>
      <c r="AQ630" s="59" t="s">
        <v>2191</v>
      </c>
      <c r="AR630" s="59" t="s">
        <v>2191</v>
      </c>
      <c r="AS630" s="59" t="s">
        <v>2191</v>
      </c>
      <c r="AT630" s="59" t="s">
        <v>12449</v>
      </c>
      <c r="AU630" s="59">
        <v>2014</v>
      </c>
      <c r="AV630" s="59">
        <v>43</v>
      </c>
      <c r="AW630" s="59">
        <v>2</v>
      </c>
      <c r="AX630" s="59" t="s">
        <v>2191</v>
      </c>
      <c r="AY630" s="59" t="s">
        <v>2191</v>
      </c>
      <c r="AZ630" s="59" t="s">
        <v>2191</v>
      </c>
      <c r="BA630" s="59" t="s">
        <v>2191</v>
      </c>
      <c r="BB630" s="59">
        <v>327</v>
      </c>
      <c r="BC630" s="59">
        <v>353</v>
      </c>
      <c r="BD630" s="59" t="s">
        <v>2191</v>
      </c>
      <c r="BE630" s="59" t="s">
        <v>3630</v>
      </c>
      <c r="BF630" s="59" t="str">
        <f>HYPERLINK("http://dx.doi.org/10.1111/fima.12031","http://dx.doi.org/10.1111/fima.12031")</f>
        <v>http://dx.doi.org/10.1111/fima.12031</v>
      </c>
      <c r="BG630" s="59" t="s">
        <v>2191</v>
      </c>
      <c r="BH630" s="59" t="s">
        <v>2191</v>
      </c>
      <c r="BI630" s="59" t="s">
        <v>2191</v>
      </c>
      <c r="BJ630" s="59" t="s">
        <v>2191</v>
      </c>
      <c r="BK630" s="59" t="s">
        <v>2191</v>
      </c>
      <c r="BL630" s="59" t="s">
        <v>2191</v>
      </c>
      <c r="BM630" s="59" t="s">
        <v>2191</v>
      </c>
      <c r="BN630" s="59" t="s">
        <v>2191</v>
      </c>
      <c r="BO630" s="59" t="s">
        <v>2191</v>
      </c>
      <c r="BP630" s="59" t="s">
        <v>2191</v>
      </c>
      <c r="BQ630" s="59" t="s">
        <v>2191</v>
      </c>
      <c r="BR630" s="59" t="s">
        <v>2191</v>
      </c>
      <c r="BS630" s="59" t="s">
        <v>15980</v>
      </c>
      <c r="BT630" s="59" t="str">
        <f>HYPERLINK("https%3A%2F%2Fwww.webofscience.com%2Fwos%2Fwoscc%2Ffull-record%2FWOS:000339852900004","View Full Record in Web of Science")</f>
        <v>View Full Record in Web of Science</v>
      </c>
      <c r="BX630" s="37" t="str">
        <f>VLOOKUP(BE630,[2]scopus!$N$2:$N$1043,1,FALSE)</f>
        <v>10.1111/fima.12031</v>
      </c>
    </row>
    <row r="631" spans="1:76" x14ac:dyDescent="0.15">
      <c r="A631" s="59" t="s">
        <v>12379</v>
      </c>
      <c r="B631" s="59" t="s">
        <v>14839</v>
      </c>
      <c r="C631" s="59" t="s">
        <v>2191</v>
      </c>
      <c r="D631" s="59" t="s">
        <v>2191</v>
      </c>
      <c r="E631" s="59" t="s">
        <v>2191</v>
      </c>
      <c r="F631" s="59" t="s">
        <v>14838</v>
      </c>
      <c r="G631" s="59" t="s">
        <v>2191</v>
      </c>
      <c r="H631" s="59" t="s">
        <v>2191</v>
      </c>
      <c r="I631" s="59" t="s">
        <v>15979</v>
      </c>
      <c r="J631" s="59" t="s">
        <v>12614</v>
      </c>
      <c r="K631" s="59" t="s">
        <v>2191</v>
      </c>
      <c r="L631" s="59" t="s">
        <v>2191</v>
      </c>
      <c r="M631" s="59" t="s">
        <v>2191</v>
      </c>
      <c r="N631" s="59" t="s">
        <v>2191</v>
      </c>
      <c r="O631" s="59" t="s">
        <v>2191</v>
      </c>
      <c r="P631" s="59" t="s">
        <v>2191</v>
      </c>
      <c r="Q631" s="59" t="s">
        <v>2191</v>
      </c>
      <c r="R631" s="59" t="s">
        <v>2191</v>
      </c>
      <c r="S631" s="59" t="s">
        <v>2191</v>
      </c>
      <c r="T631" s="59" t="s">
        <v>2191</v>
      </c>
      <c r="U631" s="59" t="s">
        <v>2191</v>
      </c>
      <c r="V631" s="59" t="s">
        <v>15978</v>
      </c>
      <c r="W631" s="59" t="s">
        <v>2191</v>
      </c>
      <c r="X631" s="59" t="s">
        <v>2191</v>
      </c>
      <c r="Y631" s="59" t="s">
        <v>2191</v>
      </c>
      <c r="Z631" s="59" t="s">
        <v>2191</v>
      </c>
      <c r="AA631" s="59" t="s">
        <v>2191</v>
      </c>
      <c r="AB631" s="59" t="s">
        <v>2191</v>
      </c>
      <c r="AC631" s="59" t="s">
        <v>2191</v>
      </c>
      <c r="AD631" s="59" t="s">
        <v>2191</v>
      </c>
      <c r="AE631" s="59" t="s">
        <v>2191</v>
      </c>
      <c r="AF631" s="59" t="s">
        <v>2191</v>
      </c>
      <c r="AG631" s="59" t="s">
        <v>2191</v>
      </c>
      <c r="AH631" s="59" t="s">
        <v>2191</v>
      </c>
      <c r="AI631" s="59" t="s">
        <v>2191</v>
      </c>
      <c r="AJ631" s="59" t="s">
        <v>2191</v>
      </c>
      <c r="AK631" s="59" t="s">
        <v>2191</v>
      </c>
      <c r="AL631" s="59" t="s">
        <v>2191</v>
      </c>
      <c r="AM631" s="59" t="s">
        <v>2191</v>
      </c>
      <c r="AN631" s="59" t="s">
        <v>2191</v>
      </c>
      <c r="AO631" s="59" t="s">
        <v>12610</v>
      </c>
      <c r="AP631" s="59" t="s">
        <v>12609</v>
      </c>
      <c r="AQ631" s="59" t="s">
        <v>2191</v>
      </c>
      <c r="AR631" s="59" t="s">
        <v>2191</v>
      </c>
      <c r="AS631" s="59" t="s">
        <v>2191</v>
      </c>
      <c r="AT631" s="59" t="s">
        <v>12713</v>
      </c>
      <c r="AU631" s="59">
        <v>2008</v>
      </c>
      <c r="AV631" s="59">
        <v>37</v>
      </c>
      <c r="AW631" s="59">
        <v>3</v>
      </c>
      <c r="AX631" s="59" t="s">
        <v>2191</v>
      </c>
      <c r="AY631" s="59" t="s">
        <v>2191</v>
      </c>
      <c r="AZ631" s="59" t="s">
        <v>2191</v>
      </c>
      <c r="BA631" s="59" t="s">
        <v>2191</v>
      </c>
      <c r="BB631" s="59">
        <v>535</v>
      </c>
      <c r="BC631" s="59">
        <v>569</v>
      </c>
      <c r="BD631" s="59" t="s">
        <v>2191</v>
      </c>
      <c r="BE631" s="59" t="s">
        <v>3260</v>
      </c>
      <c r="BF631" s="59" t="str">
        <f>HYPERLINK("http://dx.doi.org/10.1111/j.1755-053X.2008.00024.x","http://dx.doi.org/10.1111/j.1755-053X.2008.00024.x")</f>
        <v>http://dx.doi.org/10.1111/j.1755-053X.2008.00024.x</v>
      </c>
      <c r="BG631" s="59" t="s">
        <v>2191</v>
      </c>
      <c r="BH631" s="59" t="s">
        <v>2191</v>
      </c>
      <c r="BI631" s="59" t="s">
        <v>2191</v>
      </c>
      <c r="BJ631" s="59" t="s">
        <v>2191</v>
      </c>
      <c r="BK631" s="59" t="s">
        <v>2191</v>
      </c>
      <c r="BL631" s="59" t="s">
        <v>2191</v>
      </c>
      <c r="BM631" s="59" t="s">
        <v>2191</v>
      </c>
      <c r="BN631" s="59" t="s">
        <v>2191</v>
      </c>
      <c r="BO631" s="59" t="s">
        <v>2191</v>
      </c>
      <c r="BP631" s="59" t="s">
        <v>2191</v>
      </c>
      <c r="BQ631" s="59" t="s">
        <v>2191</v>
      </c>
      <c r="BR631" s="59" t="s">
        <v>2191</v>
      </c>
      <c r="BS631" s="59" t="s">
        <v>15977</v>
      </c>
      <c r="BT631" s="59" t="str">
        <f>HYPERLINK("https%3A%2F%2Fwww.webofscience.com%2Fwos%2Fwoscc%2Ffull-record%2FWOS:000258729600007","View Full Record in Web of Science")</f>
        <v>View Full Record in Web of Science</v>
      </c>
      <c r="BX631" s="37" t="str">
        <f>VLOOKUP(BE631,[2]scopus!$N$2:$N$1043,1,FALSE)</f>
        <v>10.1111/j.1755-053X.2008.00024.x</v>
      </c>
    </row>
    <row r="632" spans="1:76" x14ac:dyDescent="0.15">
      <c r="A632" s="59" t="s">
        <v>12379</v>
      </c>
      <c r="B632" s="59" t="s">
        <v>15976</v>
      </c>
      <c r="C632" s="59" t="s">
        <v>2191</v>
      </c>
      <c r="D632" s="59" t="s">
        <v>2191</v>
      </c>
      <c r="E632" s="59" t="s">
        <v>2191</v>
      </c>
      <c r="F632" s="59" t="s">
        <v>15975</v>
      </c>
      <c r="G632" s="59" t="s">
        <v>2191</v>
      </c>
      <c r="H632" s="59" t="s">
        <v>2191</v>
      </c>
      <c r="I632" s="59" t="s">
        <v>15974</v>
      </c>
      <c r="J632" s="59" t="s">
        <v>15973</v>
      </c>
      <c r="K632" s="59" t="s">
        <v>2191</v>
      </c>
      <c r="L632" s="59" t="s">
        <v>2191</v>
      </c>
      <c r="M632" s="59" t="s">
        <v>2191</v>
      </c>
      <c r="N632" s="59" t="s">
        <v>2191</v>
      </c>
      <c r="O632" s="59" t="s">
        <v>2191</v>
      </c>
      <c r="P632" s="59" t="s">
        <v>2191</v>
      </c>
      <c r="Q632" s="59" t="s">
        <v>2191</v>
      </c>
      <c r="R632" s="59" t="s">
        <v>2191</v>
      </c>
      <c r="S632" s="59" t="s">
        <v>2191</v>
      </c>
      <c r="T632" s="59" t="s">
        <v>2191</v>
      </c>
      <c r="U632" s="59" t="s">
        <v>2191</v>
      </c>
      <c r="V632" s="59" t="s">
        <v>15972</v>
      </c>
      <c r="W632" s="59" t="s">
        <v>2191</v>
      </c>
      <c r="X632" s="59" t="s">
        <v>2191</v>
      </c>
      <c r="Y632" s="59" t="s">
        <v>2191</v>
      </c>
      <c r="Z632" s="59" t="s">
        <v>2191</v>
      </c>
      <c r="AA632" s="59" t="s">
        <v>15971</v>
      </c>
      <c r="AB632" s="59" t="s">
        <v>15970</v>
      </c>
      <c r="AC632" s="59" t="s">
        <v>2191</v>
      </c>
      <c r="AD632" s="59" t="s">
        <v>2191</v>
      </c>
      <c r="AE632" s="59" t="s">
        <v>2191</v>
      </c>
      <c r="AF632" s="59" t="s">
        <v>2191</v>
      </c>
      <c r="AG632" s="59" t="s">
        <v>2191</v>
      </c>
      <c r="AH632" s="59" t="s">
        <v>2191</v>
      </c>
      <c r="AI632" s="59" t="s">
        <v>2191</v>
      </c>
      <c r="AJ632" s="59" t="s">
        <v>2191</v>
      </c>
      <c r="AK632" s="59" t="s">
        <v>2191</v>
      </c>
      <c r="AL632" s="59" t="s">
        <v>2191</v>
      </c>
      <c r="AM632" s="59" t="s">
        <v>2191</v>
      </c>
      <c r="AN632" s="59" t="s">
        <v>2191</v>
      </c>
      <c r="AO632" s="59" t="s">
        <v>15969</v>
      </c>
      <c r="AP632" s="59" t="s">
        <v>15968</v>
      </c>
      <c r="AQ632" s="59" t="s">
        <v>2191</v>
      </c>
      <c r="AR632" s="59" t="s">
        <v>2191</v>
      </c>
      <c r="AS632" s="59" t="s">
        <v>2191</v>
      </c>
      <c r="AT632" s="59" t="s">
        <v>2191</v>
      </c>
      <c r="AU632" s="59">
        <v>2020</v>
      </c>
      <c r="AV632" s="59">
        <v>65</v>
      </c>
      <c r="AW632" s="59">
        <v>2</v>
      </c>
      <c r="AX632" s="59" t="s">
        <v>2191</v>
      </c>
      <c r="AY632" s="59" t="s">
        <v>2191</v>
      </c>
      <c r="AZ632" s="59" t="s">
        <v>2191</v>
      </c>
      <c r="BA632" s="59" t="s">
        <v>2191</v>
      </c>
      <c r="BB632" s="59">
        <v>225</v>
      </c>
      <c r="BC632" s="59">
        <v>244</v>
      </c>
      <c r="BD632" s="59" t="s">
        <v>2191</v>
      </c>
      <c r="BE632" s="59" t="s">
        <v>4059</v>
      </c>
      <c r="BF632" s="59" t="str">
        <f>HYPERLINK("http://dx.doi.org/10.35551/PFQ_2020_2_5","http://dx.doi.org/10.35551/PFQ_2020_2_5")</f>
        <v>http://dx.doi.org/10.35551/PFQ_2020_2_5</v>
      </c>
      <c r="BG632" s="59" t="s">
        <v>2191</v>
      </c>
      <c r="BH632" s="59" t="s">
        <v>2191</v>
      </c>
      <c r="BI632" s="59" t="s">
        <v>2191</v>
      </c>
      <c r="BJ632" s="59" t="s">
        <v>2191</v>
      </c>
      <c r="BK632" s="59" t="s">
        <v>2191</v>
      </c>
      <c r="BL632" s="59" t="s">
        <v>2191</v>
      </c>
      <c r="BM632" s="59" t="s">
        <v>2191</v>
      </c>
      <c r="BN632" s="59" t="s">
        <v>2191</v>
      </c>
      <c r="BO632" s="59" t="s">
        <v>2191</v>
      </c>
      <c r="BP632" s="59" t="s">
        <v>2191</v>
      </c>
      <c r="BQ632" s="59" t="s">
        <v>2191</v>
      </c>
      <c r="BR632" s="59" t="s">
        <v>2191</v>
      </c>
      <c r="BS632" s="59" t="s">
        <v>15967</v>
      </c>
      <c r="BT632" s="59" t="str">
        <f>HYPERLINK("https%3A%2F%2Fwww.webofscience.com%2Fwos%2Fwoscc%2Ffull-record%2FWOS:000547433500005","View Full Record in Web of Science")</f>
        <v>View Full Record in Web of Science</v>
      </c>
      <c r="BX632" s="37" t="str">
        <f>VLOOKUP(BE632,[2]scopus!$N$2:$N$1043,1,FALSE)</f>
        <v>10.35551/PFQ_2020_2_5</v>
      </c>
    </row>
    <row r="633" spans="1:76" x14ac:dyDescent="0.15">
      <c r="A633" s="59" t="s">
        <v>12379</v>
      </c>
      <c r="B633" s="59" t="s">
        <v>15966</v>
      </c>
      <c r="C633" s="59" t="s">
        <v>2191</v>
      </c>
      <c r="D633" s="59" t="s">
        <v>2191</v>
      </c>
      <c r="E633" s="59" t="s">
        <v>2191</v>
      </c>
      <c r="F633" s="59" t="s">
        <v>15965</v>
      </c>
      <c r="G633" s="59" t="s">
        <v>2191</v>
      </c>
      <c r="H633" s="59" t="s">
        <v>2191</v>
      </c>
      <c r="I633" s="59" t="s">
        <v>5011</v>
      </c>
      <c r="J633" s="59" t="s">
        <v>14731</v>
      </c>
      <c r="K633" s="59" t="s">
        <v>2191</v>
      </c>
      <c r="L633" s="59" t="s">
        <v>2191</v>
      </c>
      <c r="M633" s="59" t="s">
        <v>2191</v>
      </c>
      <c r="N633" s="59" t="s">
        <v>2191</v>
      </c>
      <c r="O633" s="59" t="s">
        <v>2191</v>
      </c>
      <c r="P633" s="59" t="s">
        <v>2191</v>
      </c>
      <c r="Q633" s="59" t="s">
        <v>2191</v>
      </c>
      <c r="R633" s="59" t="s">
        <v>2191</v>
      </c>
      <c r="S633" s="59" t="s">
        <v>2191</v>
      </c>
      <c r="T633" s="59" t="s">
        <v>2191</v>
      </c>
      <c r="U633" s="59" t="s">
        <v>2191</v>
      </c>
      <c r="V633" s="59" t="s">
        <v>15964</v>
      </c>
      <c r="W633" s="59" t="s">
        <v>2191</v>
      </c>
      <c r="X633" s="59" t="s">
        <v>2191</v>
      </c>
      <c r="Y633" s="59" t="s">
        <v>2191</v>
      </c>
      <c r="Z633" s="59" t="s">
        <v>2191</v>
      </c>
      <c r="AA633" s="59" t="s">
        <v>2191</v>
      </c>
      <c r="AB633" s="59" t="s">
        <v>2191</v>
      </c>
      <c r="AC633" s="59" t="s">
        <v>2191</v>
      </c>
      <c r="AD633" s="59" t="s">
        <v>2191</v>
      </c>
      <c r="AE633" s="59" t="s">
        <v>2191</v>
      </c>
      <c r="AF633" s="59" t="s">
        <v>2191</v>
      </c>
      <c r="AG633" s="59" t="s">
        <v>2191</v>
      </c>
      <c r="AH633" s="59" t="s">
        <v>2191</v>
      </c>
      <c r="AI633" s="59" t="s">
        <v>2191</v>
      </c>
      <c r="AJ633" s="59" t="s">
        <v>2191</v>
      </c>
      <c r="AK633" s="59" t="s">
        <v>2191</v>
      </c>
      <c r="AL633" s="59" t="s">
        <v>2191</v>
      </c>
      <c r="AM633" s="59" t="s">
        <v>2191</v>
      </c>
      <c r="AN633" s="59" t="s">
        <v>2191</v>
      </c>
      <c r="AO633" s="59" t="s">
        <v>14727</v>
      </c>
      <c r="AP633" s="59" t="s">
        <v>14726</v>
      </c>
      <c r="AQ633" s="59" t="s">
        <v>2191</v>
      </c>
      <c r="AR633" s="59" t="s">
        <v>2191</v>
      </c>
      <c r="AS633" s="59" t="s">
        <v>2191</v>
      </c>
      <c r="AT633" s="59" t="s">
        <v>12529</v>
      </c>
      <c r="AU633" s="59">
        <v>2024</v>
      </c>
      <c r="AV633" s="59">
        <v>96</v>
      </c>
      <c r="AW633" s="59" t="s">
        <v>2191</v>
      </c>
      <c r="AX633" s="59" t="s">
        <v>12434</v>
      </c>
      <c r="AY633" s="59" t="s">
        <v>2191</v>
      </c>
      <c r="AZ633" s="59" t="s">
        <v>2191</v>
      </c>
      <c r="BA633" s="59" t="s">
        <v>2191</v>
      </c>
      <c r="BB633" s="59" t="s">
        <v>2191</v>
      </c>
      <c r="BC633" s="59" t="s">
        <v>2191</v>
      </c>
      <c r="BD633" s="59">
        <v>103758</v>
      </c>
      <c r="BE633" s="59" t="s">
        <v>5010</v>
      </c>
      <c r="BF633" s="59" t="str">
        <f>HYPERLINK("http://dx.doi.org/10.1016/j.irfa.2024.103758","http://dx.doi.org/10.1016/j.irfa.2024.103758")</f>
        <v>http://dx.doi.org/10.1016/j.irfa.2024.103758</v>
      </c>
      <c r="BG633" s="59" t="s">
        <v>2191</v>
      </c>
      <c r="BH633" s="59" t="s">
        <v>12835</v>
      </c>
      <c r="BI633" s="59" t="s">
        <v>2191</v>
      </c>
      <c r="BJ633" s="59" t="s">
        <v>2191</v>
      </c>
      <c r="BK633" s="59" t="s">
        <v>2191</v>
      </c>
      <c r="BL633" s="59" t="s">
        <v>2191</v>
      </c>
      <c r="BM633" s="59" t="s">
        <v>2191</v>
      </c>
      <c r="BN633" s="59" t="s">
        <v>2191</v>
      </c>
      <c r="BO633" s="59" t="s">
        <v>2191</v>
      </c>
      <c r="BP633" s="59" t="s">
        <v>2191</v>
      </c>
      <c r="BQ633" s="59" t="s">
        <v>2191</v>
      </c>
      <c r="BR633" s="59" t="s">
        <v>2191</v>
      </c>
      <c r="BS633" s="59" t="s">
        <v>15963</v>
      </c>
      <c r="BT633" s="59" t="str">
        <f>HYPERLINK("https%3A%2F%2Fwww.webofscience.com%2Fwos%2Fwoscc%2Ffull-record%2FWOS:001355997000001","View Full Record in Web of Science")</f>
        <v>View Full Record in Web of Science</v>
      </c>
      <c r="BX633" s="37" t="str">
        <f>VLOOKUP(BE633,[2]scopus!$N$2:$N$1043,1,FALSE)</f>
        <v>10.1016/j.irfa.2024.103758</v>
      </c>
    </row>
    <row r="634" spans="1:76" x14ac:dyDescent="0.15">
      <c r="A634" s="59" t="s">
        <v>12379</v>
      </c>
      <c r="B634" s="59" t="s">
        <v>15599</v>
      </c>
      <c r="C634" s="59" t="s">
        <v>2191</v>
      </c>
      <c r="D634" s="59" t="s">
        <v>2191</v>
      </c>
      <c r="E634" s="59" t="s">
        <v>2191</v>
      </c>
      <c r="F634" s="59" t="s">
        <v>15598</v>
      </c>
      <c r="G634" s="59" t="s">
        <v>2191</v>
      </c>
      <c r="H634" s="59" t="s">
        <v>2191</v>
      </c>
      <c r="I634" s="59" t="s">
        <v>4137</v>
      </c>
      <c r="J634" s="59" t="s">
        <v>15962</v>
      </c>
      <c r="K634" s="59" t="s">
        <v>2191</v>
      </c>
      <c r="L634" s="59" t="s">
        <v>2191</v>
      </c>
      <c r="M634" s="59" t="s">
        <v>2191</v>
      </c>
      <c r="N634" s="59" t="s">
        <v>2191</v>
      </c>
      <c r="O634" s="59" t="s">
        <v>2191</v>
      </c>
      <c r="P634" s="59" t="s">
        <v>2191</v>
      </c>
      <c r="Q634" s="59" t="s">
        <v>2191</v>
      </c>
      <c r="R634" s="59" t="s">
        <v>2191</v>
      </c>
      <c r="S634" s="59" t="s">
        <v>2191</v>
      </c>
      <c r="T634" s="59" t="s">
        <v>2191</v>
      </c>
      <c r="U634" s="59" t="s">
        <v>2191</v>
      </c>
      <c r="V634" s="59" t="s">
        <v>15961</v>
      </c>
      <c r="W634" s="59" t="s">
        <v>2191</v>
      </c>
      <c r="X634" s="59" t="s">
        <v>2191</v>
      </c>
      <c r="Y634" s="59" t="s">
        <v>2191</v>
      </c>
      <c r="Z634" s="59" t="s">
        <v>2191</v>
      </c>
      <c r="AA634" s="59" t="s">
        <v>2191</v>
      </c>
      <c r="AB634" s="59" t="s">
        <v>2191</v>
      </c>
      <c r="AC634" s="59" t="s">
        <v>2191</v>
      </c>
      <c r="AD634" s="59" t="s">
        <v>2191</v>
      </c>
      <c r="AE634" s="59" t="s">
        <v>2191</v>
      </c>
      <c r="AF634" s="59" t="s">
        <v>2191</v>
      </c>
      <c r="AG634" s="59" t="s">
        <v>2191</v>
      </c>
      <c r="AH634" s="59" t="s">
        <v>2191</v>
      </c>
      <c r="AI634" s="59" t="s">
        <v>2191</v>
      </c>
      <c r="AJ634" s="59" t="s">
        <v>2191</v>
      </c>
      <c r="AK634" s="59" t="s">
        <v>2191</v>
      </c>
      <c r="AL634" s="59" t="s">
        <v>2191</v>
      </c>
      <c r="AM634" s="59" t="s">
        <v>2191</v>
      </c>
      <c r="AN634" s="59" t="s">
        <v>2191</v>
      </c>
      <c r="AO634" s="59" t="s">
        <v>15960</v>
      </c>
      <c r="AP634" s="59" t="s">
        <v>15959</v>
      </c>
      <c r="AQ634" s="59" t="s">
        <v>2191</v>
      </c>
      <c r="AR634" s="59" t="s">
        <v>2191</v>
      </c>
      <c r="AS634" s="59" t="s">
        <v>2191</v>
      </c>
      <c r="AT634" s="59" t="s">
        <v>12574</v>
      </c>
      <c r="AU634" s="59">
        <v>2020</v>
      </c>
      <c r="AV634" s="59">
        <v>60</v>
      </c>
      <c r="AW634" s="59">
        <v>1</v>
      </c>
      <c r="AX634" s="59" t="s">
        <v>2191</v>
      </c>
      <c r="AY634" s="59" t="s">
        <v>2191</v>
      </c>
      <c r="AZ634" s="59" t="s">
        <v>2191</v>
      </c>
      <c r="BA634" s="59" t="s">
        <v>2191</v>
      </c>
      <c r="BB634" s="59">
        <v>435</v>
      </c>
      <c r="BC634" s="59">
        <v>470</v>
      </c>
      <c r="BD634" s="59" t="s">
        <v>2191</v>
      </c>
      <c r="BE634" s="59" t="s">
        <v>4136</v>
      </c>
      <c r="BF634" s="59" t="str">
        <f>HYPERLINK("http://dx.doi.org/10.1111/acfi.12493","http://dx.doi.org/10.1111/acfi.12493")</f>
        <v>http://dx.doi.org/10.1111/acfi.12493</v>
      </c>
      <c r="BG634" s="59" t="s">
        <v>2191</v>
      </c>
      <c r="BH634" s="59" t="s">
        <v>2191</v>
      </c>
      <c r="BI634" s="59" t="s">
        <v>2191</v>
      </c>
      <c r="BJ634" s="59" t="s">
        <v>2191</v>
      </c>
      <c r="BK634" s="59" t="s">
        <v>2191</v>
      </c>
      <c r="BL634" s="59" t="s">
        <v>2191</v>
      </c>
      <c r="BM634" s="59" t="s">
        <v>2191</v>
      </c>
      <c r="BN634" s="59" t="s">
        <v>2191</v>
      </c>
      <c r="BO634" s="59" t="s">
        <v>2191</v>
      </c>
      <c r="BP634" s="59" t="s">
        <v>2191</v>
      </c>
      <c r="BQ634" s="59" t="s">
        <v>2191</v>
      </c>
      <c r="BR634" s="59" t="s">
        <v>2191</v>
      </c>
      <c r="BS634" s="59" t="s">
        <v>15958</v>
      </c>
      <c r="BT634" s="59" t="str">
        <f>HYPERLINK("https%3A%2F%2Fwww.webofscience.com%2Fwos%2Fwoscc%2Ffull-record%2FWOS:000519304600015","View Full Record in Web of Science")</f>
        <v>View Full Record in Web of Science</v>
      </c>
      <c r="BX634" s="37" t="str">
        <f>VLOOKUP(BE634,[2]scopus!$N$2:$N$1043,1,FALSE)</f>
        <v>10.1111/acfi.12493</v>
      </c>
    </row>
    <row r="635" spans="1:76" x14ac:dyDescent="0.15">
      <c r="A635" s="59" t="s">
        <v>12379</v>
      </c>
      <c r="B635" s="59" t="s">
        <v>15957</v>
      </c>
      <c r="C635" s="59" t="s">
        <v>2191</v>
      </c>
      <c r="D635" s="59" t="s">
        <v>2191</v>
      </c>
      <c r="E635" s="59" t="s">
        <v>2191</v>
      </c>
      <c r="F635" s="59" t="s">
        <v>15956</v>
      </c>
      <c r="G635" s="59" t="s">
        <v>2191</v>
      </c>
      <c r="H635" s="59" t="s">
        <v>2191</v>
      </c>
      <c r="I635" s="59" t="s">
        <v>4264</v>
      </c>
      <c r="J635" s="59" t="s">
        <v>14889</v>
      </c>
      <c r="K635" s="59" t="s">
        <v>2191</v>
      </c>
      <c r="L635" s="59" t="s">
        <v>2191</v>
      </c>
      <c r="M635" s="59" t="s">
        <v>2191</v>
      </c>
      <c r="N635" s="59" t="s">
        <v>2191</v>
      </c>
      <c r="O635" s="59" t="s">
        <v>2191</v>
      </c>
      <c r="P635" s="59" t="s">
        <v>2191</v>
      </c>
      <c r="Q635" s="59" t="s">
        <v>2191</v>
      </c>
      <c r="R635" s="59" t="s">
        <v>2191</v>
      </c>
      <c r="S635" s="59" t="s">
        <v>2191</v>
      </c>
      <c r="T635" s="59" t="s">
        <v>2191</v>
      </c>
      <c r="U635" s="59" t="s">
        <v>2191</v>
      </c>
      <c r="V635" s="59" t="s">
        <v>15955</v>
      </c>
      <c r="W635" s="59" t="s">
        <v>2191</v>
      </c>
      <c r="X635" s="59" t="s">
        <v>2191</v>
      </c>
      <c r="Y635" s="59" t="s">
        <v>2191</v>
      </c>
      <c r="Z635" s="59" t="s">
        <v>2191</v>
      </c>
      <c r="AA635" s="59" t="s">
        <v>15954</v>
      </c>
      <c r="AB635" s="59" t="s">
        <v>15953</v>
      </c>
      <c r="AC635" s="59" t="s">
        <v>2191</v>
      </c>
      <c r="AD635" s="59" t="s">
        <v>2191</v>
      </c>
      <c r="AE635" s="59" t="s">
        <v>2191</v>
      </c>
      <c r="AF635" s="59" t="s">
        <v>2191</v>
      </c>
      <c r="AG635" s="59" t="s">
        <v>2191</v>
      </c>
      <c r="AH635" s="59" t="s">
        <v>2191</v>
      </c>
      <c r="AI635" s="59" t="s">
        <v>2191</v>
      </c>
      <c r="AJ635" s="59" t="s">
        <v>2191</v>
      </c>
      <c r="AK635" s="59" t="s">
        <v>2191</v>
      </c>
      <c r="AL635" s="59" t="s">
        <v>2191</v>
      </c>
      <c r="AM635" s="59" t="s">
        <v>2191</v>
      </c>
      <c r="AN635" s="59" t="s">
        <v>2191</v>
      </c>
      <c r="AO635" s="59" t="s">
        <v>14886</v>
      </c>
      <c r="AP635" s="59" t="s">
        <v>14885</v>
      </c>
      <c r="AQ635" s="59" t="s">
        <v>2191</v>
      </c>
      <c r="AR635" s="59" t="s">
        <v>2191</v>
      </c>
      <c r="AS635" s="59" t="s">
        <v>2191</v>
      </c>
      <c r="AT635" s="59" t="s">
        <v>12574</v>
      </c>
      <c r="AU635" s="59">
        <v>2020</v>
      </c>
      <c r="AV635" s="59">
        <v>38</v>
      </c>
      <c r="AW635" s="59" t="s">
        <v>2191</v>
      </c>
      <c r="AX635" s="59" t="s">
        <v>2191</v>
      </c>
      <c r="AY635" s="59">
        <v>1</v>
      </c>
      <c r="AZ635" s="59" t="s">
        <v>12540</v>
      </c>
      <c r="BA635" s="59" t="s">
        <v>2191</v>
      </c>
      <c r="BB635" s="59">
        <v>226</v>
      </c>
      <c r="BC635" s="59">
        <v>241</v>
      </c>
      <c r="BD635" s="59" t="s">
        <v>2191</v>
      </c>
      <c r="BE635" s="59" t="s">
        <v>4263</v>
      </c>
      <c r="BF635" s="59" t="str">
        <f>HYPERLINK("http://dx.doi.org/10.1002/rfe.1084","http://dx.doi.org/10.1002/rfe.1084")</f>
        <v>http://dx.doi.org/10.1002/rfe.1084</v>
      </c>
      <c r="BG635" s="59" t="s">
        <v>2191</v>
      </c>
      <c r="BH635" s="59" t="s">
        <v>2191</v>
      </c>
      <c r="BI635" s="59" t="s">
        <v>2191</v>
      </c>
      <c r="BJ635" s="59" t="s">
        <v>2191</v>
      </c>
      <c r="BK635" s="59" t="s">
        <v>2191</v>
      </c>
      <c r="BL635" s="59" t="s">
        <v>2191</v>
      </c>
      <c r="BM635" s="59" t="s">
        <v>2191</v>
      </c>
      <c r="BN635" s="59" t="s">
        <v>2191</v>
      </c>
      <c r="BO635" s="59" t="s">
        <v>2191</v>
      </c>
      <c r="BP635" s="59" t="s">
        <v>2191</v>
      </c>
      <c r="BQ635" s="59" t="s">
        <v>2191</v>
      </c>
      <c r="BR635" s="59" t="s">
        <v>2191</v>
      </c>
      <c r="BS635" s="59" t="s">
        <v>15952</v>
      </c>
      <c r="BT635" s="59" t="str">
        <f>HYPERLINK("https%3A%2F%2Fwww.webofscience.com%2Fwos%2Fwoscc%2Ffull-record%2FWOS:000519817700007","View Full Record in Web of Science")</f>
        <v>View Full Record in Web of Science</v>
      </c>
      <c r="BX635" s="37" t="str">
        <f>VLOOKUP(BE635,[2]scopus!$N$2:$N$1043,1,FALSE)</f>
        <v>10.1002/rfe.1084</v>
      </c>
    </row>
    <row r="636" spans="1:76" x14ac:dyDescent="0.15">
      <c r="A636" s="59" t="s">
        <v>12379</v>
      </c>
      <c r="B636" s="59" t="s">
        <v>15951</v>
      </c>
      <c r="C636" s="59" t="s">
        <v>2191</v>
      </c>
      <c r="D636" s="59" t="s">
        <v>2191</v>
      </c>
      <c r="E636" s="59" t="s">
        <v>2191</v>
      </c>
      <c r="F636" s="59" t="s">
        <v>15950</v>
      </c>
      <c r="G636" s="59" t="s">
        <v>2191</v>
      </c>
      <c r="H636" s="59" t="s">
        <v>2191</v>
      </c>
      <c r="I636" s="59" t="s">
        <v>15949</v>
      </c>
      <c r="J636" s="59" t="s">
        <v>13036</v>
      </c>
      <c r="K636" s="59" t="s">
        <v>2191</v>
      </c>
      <c r="L636" s="59" t="s">
        <v>2191</v>
      </c>
      <c r="M636" s="59" t="s">
        <v>2191</v>
      </c>
      <c r="N636" s="59" t="s">
        <v>2191</v>
      </c>
      <c r="O636" s="59" t="s">
        <v>2191</v>
      </c>
      <c r="P636" s="59" t="s">
        <v>2191</v>
      </c>
      <c r="Q636" s="59" t="s">
        <v>2191</v>
      </c>
      <c r="R636" s="59" t="s">
        <v>2191</v>
      </c>
      <c r="S636" s="59" t="s">
        <v>2191</v>
      </c>
      <c r="T636" s="59" t="s">
        <v>2191</v>
      </c>
      <c r="U636" s="59" t="s">
        <v>2191</v>
      </c>
      <c r="V636" s="59" t="s">
        <v>15948</v>
      </c>
      <c r="W636" s="59" t="s">
        <v>2191</v>
      </c>
      <c r="X636" s="59" t="s">
        <v>2191</v>
      </c>
      <c r="Y636" s="59" t="s">
        <v>2191</v>
      </c>
      <c r="Z636" s="59" t="s">
        <v>2191</v>
      </c>
      <c r="AA636" s="59" t="s">
        <v>2191</v>
      </c>
      <c r="AB636" s="59" t="s">
        <v>2191</v>
      </c>
      <c r="AC636" s="59" t="s">
        <v>2191</v>
      </c>
      <c r="AD636" s="59" t="s">
        <v>2191</v>
      </c>
      <c r="AE636" s="59" t="s">
        <v>2191</v>
      </c>
      <c r="AF636" s="59" t="s">
        <v>2191</v>
      </c>
      <c r="AG636" s="59" t="s">
        <v>2191</v>
      </c>
      <c r="AH636" s="59" t="s">
        <v>2191</v>
      </c>
      <c r="AI636" s="59" t="s">
        <v>2191</v>
      </c>
      <c r="AJ636" s="59" t="s">
        <v>2191</v>
      </c>
      <c r="AK636" s="59" t="s">
        <v>2191</v>
      </c>
      <c r="AL636" s="59" t="s">
        <v>2191</v>
      </c>
      <c r="AM636" s="59" t="s">
        <v>2191</v>
      </c>
      <c r="AN636" s="59" t="s">
        <v>2191</v>
      </c>
      <c r="AO636" s="59" t="s">
        <v>13034</v>
      </c>
      <c r="AP636" s="59" t="s">
        <v>13033</v>
      </c>
      <c r="AQ636" s="59" t="s">
        <v>2191</v>
      </c>
      <c r="AR636" s="59" t="s">
        <v>2191</v>
      </c>
      <c r="AS636" s="59" t="s">
        <v>2191</v>
      </c>
      <c r="AT636" s="59" t="s">
        <v>12436</v>
      </c>
      <c r="AU636" s="59">
        <v>2018</v>
      </c>
      <c r="AV636" s="59">
        <v>67</v>
      </c>
      <c r="AW636" s="59" t="s">
        <v>2191</v>
      </c>
      <c r="AX636" s="59" t="s">
        <v>2191</v>
      </c>
      <c r="AY636" s="59" t="s">
        <v>2191</v>
      </c>
      <c r="AZ636" s="59" t="s">
        <v>2191</v>
      </c>
      <c r="BA636" s="59" t="s">
        <v>2191</v>
      </c>
      <c r="BB636" s="59">
        <v>79</v>
      </c>
      <c r="BC636" s="59">
        <v>91</v>
      </c>
      <c r="BD636" s="59" t="s">
        <v>2191</v>
      </c>
      <c r="BE636" s="59" t="s">
        <v>3837</v>
      </c>
      <c r="BF636" s="59" t="str">
        <f>HYPERLINK("http://dx.doi.org/10.1016/j.qref.2017.05.001","http://dx.doi.org/10.1016/j.qref.2017.05.001")</f>
        <v>http://dx.doi.org/10.1016/j.qref.2017.05.001</v>
      </c>
      <c r="BG636" s="59" t="s">
        <v>2191</v>
      </c>
      <c r="BH636" s="59" t="s">
        <v>2191</v>
      </c>
      <c r="BI636" s="59" t="s">
        <v>2191</v>
      </c>
      <c r="BJ636" s="59" t="s">
        <v>2191</v>
      </c>
      <c r="BK636" s="59" t="s">
        <v>2191</v>
      </c>
      <c r="BL636" s="59" t="s">
        <v>2191</v>
      </c>
      <c r="BM636" s="59" t="s">
        <v>2191</v>
      </c>
      <c r="BN636" s="59" t="s">
        <v>2191</v>
      </c>
      <c r="BO636" s="59" t="s">
        <v>2191</v>
      </c>
      <c r="BP636" s="59" t="s">
        <v>2191</v>
      </c>
      <c r="BQ636" s="59" t="s">
        <v>2191</v>
      </c>
      <c r="BR636" s="59" t="s">
        <v>2191</v>
      </c>
      <c r="BS636" s="59" t="s">
        <v>15947</v>
      </c>
      <c r="BT636" s="59" t="str">
        <f>HYPERLINK("https%3A%2F%2Fwww.webofscience.com%2Fwos%2Fwoscc%2Ffull-record%2FWOS:000424989900009","View Full Record in Web of Science")</f>
        <v>View Full Record in Web of Science</v>
      </c>
      <c r="BX636" s="37" t="str">
        <f>VLOOKUP(BE636,[2]scopus!$N$2:$N$1043,1,FALSE)</f>
        <v>10.1016/j.qref.2017.05.001</v>
      </c>
    </row>
    <row r="637" spans="1:76" x14ac:dyDescent="0.15">
      <c r="A637" s="59" t="s">
        <v>12379</v>
      </c>
      <c r="B637" s="59" t="s">
        <v>15946</v>
      </c>
      <c r="C637" s="59" t="s">
        <v>2191</v>
      </c>
      <c r="D637" s="59" t="s">
        <v>2191</v>
      </c>
      <c r="E637" s="59" t="s">
        <v>2191</v>
      </c>
      <c r="F637" s="59" t="s">
        <v>15945</v>
      </c>
      <c r="G637" s="59" t="s">
        <v>2191</v>
      </c>
      <c r="H637" s="59" t="s">
        <v>2191</v>
      </c>
      <c r="I637" s="59" t="s">
        <v>3926</v>
      </c>
      <c r="J637" s="59" t="s">
        <v>12643</v>
      </c>
      <c r="K637" s="59" t="s">
        <v>2191</v>
      </c>
      <c r="L637" s="59" t="s">
        <v>2191</v>
      </c>
      <c r="M637" s="59" t="s">
        <v>2191</v>
      </c>
      <c r="N637" s="59" t="s">
        <v>2191</v>
      </c>
      <c r="O637" s="59" t="s">
        <v>2191</v>
      </c>
      <c r="P637" s="59" t="s">
        <v>2191</v>
      </c>
      <c r="Q637" s="59" t="s">
        <v>2191</v>
      </c>
      <c r="R637" s="59" t="s">
        <v>2191</v>
      </c>
      <c r="S637" s="59" t="s">
        <v>2191</v>
      </c>
      <c r="T637" s="59" t="s">
        <v>2191</v>
      </c>
      <c r="U637" s="59" t="s">
        <v>2191</v>
      </c>
      <c r="V637" s="59" t="s">
        <v>15944</v>
      </c>
      <c r="W637" s="59" t="s">
        <v>2191</v>
      </c>
      <c r="X637" s="59" t="s">
        <v>2191</v>
      </c>
      <c r="Y637" s="59" t="s">
        <v>2191</v>
      </c>
      <c r="Z637" s="59" t="s">
        <v>2191</v>
      </c>
      <c r="AA637" s="59" t="s">
        <v>15943</v>
      </c>
      <c r="AB637" s="59" t="s">
        <v>15942</v>
      </c>
      <c r="AC637" s="59" t="s">
        <v>2191</v>
      </c>
      <c r="AD637" s="59" t="s">
        <v>2191</v>
      </c>
      <c r="AE637" s="59" t="s">
        <v>2191</v>
      </c>
      <c r="AF637" s="59" t="s">
        <v>2191</v>
      </c>
      <c r="AG637" s="59" t="s">
        <v>2191</v>
      </c>
      <c r="AH637" s="59" t="s">
        <v>2191</v>
      </c>
      <c r="AI637" s="59" t="s">
        <v>2191</v>
      </c>
      <c r="AJ637" s="59" t="s">
        <v>2191</v>
      </c>
      <c r="AK637" s="59" t="s">
        <v>2191</v>
      </c>
      <c r="AL637" s="59" t="s">
        <v>2191</v>
      </c>
      <c r="AM637" s="59" t="s">
        <v>2191</v>
      </c>
      <c r="AN637" s="59" t="s">
        <v>2191</v>
      </c>
      <c r="AO637" s="59" t="s">
        <v>12640</v>
      </c>
      <c r="AP637" s="59" t="s">
        <v>12639</v>
      </c>
      <c r="AQ637" s="59" t="s">
        <v>2191</v>
      </c>
      <c r="AR637" s="59" t="s">
        <v>2191</v>
      </c>
      <c r="AS637" s="59" t="s">
        <v>2191</v>
      </c>
      <c r="AT637" s="59" t="s">
        <v>12418</v>
      </c>
      <c r="AU637" s="59">
        <v>2018</v>
      </c>
      <c r="AV637" s="59">
        <v>50</v>
      </c>
      <c r="AW637" s="59" t="s">
        <v>2191</v>
      </c>
      <c r="AX637" s="59" t="s">
        <v>2191</v>
      </c>
      <c r="AY637" s="59" t="s">
        <v>2191</v>
      </c>
      <c r="AZ637" s="59" t="s">
        <v>2191</v>
      </c>
      <c r="BA637" s="59" t="s">
        <v>2191</v>
      </c>
      <c r="BB637" s="59">
        <v>128</v>
      </c>
      <c r="BC637" s="59">
        <v>157</v>
      </c>
      <c r="BD637" s="59" t="s">
        <v>2191</v>
      </c>
      <c r="BE637" s="59" t="s">
        <v>3925</v>
      </c>
      <c r="BF637" s="59" t="str">
        <f>HYPERLINK("http://dx.doi.org/10.1016/j.jcorpfin.2018.03.003","http://dx.doi.org/10.1016/j.jcorpfin.2018.03.003")</f>
        <v>http://dx.doi.org/10.1016/j.jcorpfin.2018.03.003</v>
      </c>
      <c r="BG637" s="59" t="s">
        <v>2191</v>
      </c>
      <c r="BH637" s="59" t="s">
        <v>2191</v>
      </c>
      <c r="BI637" s="59" t="s">
        <v>2191</v>
      </c>
      <c r="BJ637" s="59" t="s">
        <v>2191</v>
      </c>
      <c r="BK637" s="59" t="s">
        <v>2191</v>
      </c>
      <c r="BL637" s="59" t="s">
        <v>2191</v>
      </c>
      <c r="BM637" s="59" t="s">
        <v>2191</v>
      </c>
      <c r="BN637" s="59" t="s">
        <v>2191</v>
      </c>
      <c r="BO637" s="59" t="s">
        <v>2191</v>
      </c>
      <c r="BP637" s="59" t="s">
        <v>2191</v>
      </c>
      <c r="BQ637" s="59" t="s">
        <v>2191</v>
      </c>
      <c r="BR637" s="59" t="s">
        <v>2191</v>
      </c>
      <c r="BS637" s="59" t="s">
        <v>15941</v>
      </c>
      <c r="BT637" s="59" t="str">
        <f>HYPERLINK("https%3A%2F%2Fwww.webofscience.com%2Fwos%2Fwoscc%2Ffull-record%2FWOS:000436917500007","View Full Record in Web of Science")</f>
        <v>View Full Record in Web of Science</v>
      </c>
      <c r="BX637" s="37" t="str">
        <f>VLOOKUP(BE637,[2]scopus!$N$2:$N$1043,1,FALSE)</f>
        <v>10.1016/j.jcorpfin.2018.03.003</v>
      </c>
    </row>
    <row r="638" spans="1:76" x14ac:dyDescent="0.15">
      <c r="A638" s="59" t="s">
        <v>12379</v>
      </c>
      <c r="B638" s="59" t="s">
        <v>15940</v>
      </c>
      <c r="C638" s="59" t="s">
        <v>2191</v>
      </c>
      <c r="D638" s="59" t="s">
        <v>2191</v>
      </c>
      <c r="E638" s="59" t="s">
        <v>2191</v>
      </c>
      <c r="F638" s="59" t="s">
        <v>15939</v>
      </c>
      <c r="G638" s="59" t="s">
        <v>2191</v>
      </c>
      <c r="H638" s="59" t="s">
        <v>2191</v>
      </c>
      <c r="I638" s="59" t="s">
        <v>2378</v>
      </c>
      <c r="J638" s="59" t="s">
        <v>15938</v>
      </c>
      <c r="K638" s="59" t="s">
        <v>2191</v>
      </c>
      <c r="L638" s="59" t="s">
        <v>2191</v>
      </c>
      <c r="M638" s="59" t="s">
        <v>2191</v>
      </c>
      <c r="N638" s="59" t="s">
        <v>2191</v>
      </c>
      <c r="O638" s="59" t="s">
        <v>2191</v>
      </c>
      <c r="P638" s="59" t="s">
        <v>2191</v>
      </c>
      <c r="Q638" s="59" t="s">
        <v>2191</v>
      </c>
      <c r="R638" s="59" t="s">
        <v>2191</v>
      </c>
      <c r="S638" s="59" t="s">
        <v>2191</v>
      </c>
      <c r="T638" s="59" t="s">
        <v>2191</v>
      </c>
      <c r="U638" s="59" t="s">
        <v>2191</v>
      </c>
      <c r="V638" s="59" t="s">
        <v>15937</v>
      </c>
      <c r="W638" s="59" t="s">
        <v>2191</v>
      </c>
      <c r="X638" s="59" t="s">
        <v>2191</v>
      </c>
      <c r="Y638" s="59" t="s">
        <v>2191</v>
      </c>
      <c r="Z638" s="59" t="s">
        <v>2191</v>
      </c>
      <c r="AA638" s="59" t="s">
        <v>2191</v>
      </c>
      <c r="AB638" s="59" t="s">
        <v>2191</v>
      </c>
      <c r="AC638" s="59" t="s">
        <v>2191</v>
      </c>
      <c r="AD638" s="59" t="s">
        <v>2191</v>
      </c>
      <c r="AE638" s="59" t="s">
        <v>2191</v>
      </c>
      <c r="AF638" s="59" t="s">
        <v>2191</v>
      </c>
      <c r="AG638" s="59" t="s">
        <v>2191</v>
      </c>
      <c r="AH638" s="59" t="s">
        <v>2191</v>
      </c>
      <c r="AI638" s="59" t="s">
        <v>2191</v>
      </c>
      <c r="AJ638" s="59" t="s">
        <v>2191</v>
      </c>
      <c r="AK638" s="59" t="s">
        <v>2191</v>
      </c>
      <c r="AL638" s="59" t="s">
        <v>2191</v>
      </c>
      <c r="AM638" s="59" t="s">
        <v>2191</v>
      </c>
      <c r="AN638" s="59" t="s">
        <v>2191</v>
      </c>
      <c r="AO638" s="59" t="s">
        <v>15936</v>
      </c>
      <c r="AP638" s="59" t="s">
        <v>15935</v>
      </c>
      <c r="AQ638" s="59" t="s">
        <v>2191</v>
      </c>
      <c r="AR638" s="59" t="s">
        <v>2191</v>
      </c>
      <c r="AS638" s="59" t="s">
        <v>2191</v>
      </c>
      <c r="AT638" s="59" t="s">
        <v>12418</v>
      </c>
      <c r="AU638" s="59">
        <v>2021</v>
      </c>
      <c r="AV638" s="59">
        <v>74</v>
      </c>
      <c r="AW638" s="59">
        <v>2</v>
      </c>
      <c r="AX638" s="59" t="s">
        <v>2191</v>
      </c>
      <c r="AY638" s="59" t="s">
        <v>2191</v>
      </c>
      <c r="AZ638" s="59" t="s">
        <v>2191</v>
      </c>
      <c r="BA638" s="59" t="s">
        <v>2191</v>
      </c>
      <c r="BB638" s="59">
        <v>529</v>
      </c>
      <c r="BC638" s="59">
        <v>551</v>
      </c>
      <c r="BD638" s="59" t="s">
        <v>2191</v>
      </c>
      <c r="BE638" s="59" t="s">
        <v>2377</v>
      </c>
      <c r="BF638" s="59" t="str">
        <f>HYPERLINK("http://dx.doi.org/10.1086/714389","http://dx.doi.org/10.1086/714389")</f>
        <v>http://dx.doi.org/10.1086/714389</v>
      </c>
      <c r="BG638" s="59" t="s">
        <v>2191</v>
      </c>
      <c r="BH638" s="59" t="s">
        <v>2191</v>
      </c>
      <c r="BI638" s="59" t="s">
        <v>2191</v>
      </c>
      <c r="BJ638" s="59" t="s">
        <v>2191</v>
      </c>
      <c r="BK638" s="59" t="s">
        <v>2191</v>
      </c>
      <c r="BL638" s="59" t="s">
        <v>2191</v>
      </c>
      <c r="BM638" s="59" t="s">
        <v>2191</v>
      </c>
      <c r="BN638" s="59" t="s">
        <v>2191</v>
      </c>
      <c r="BO638" s="59" t="s">
        <v>2191</v>
      </c>
      <c r="BP638" s="59" t="s">
        <v>2191</v>
      </c>
      <c r="BQ638" s="59" t="s">
        <v>2191</v>
      </c>
      <c r="BR638" s="59" t="s">
        <v>2191</v>
      </c>
      <c r="BS638" s="59" t="s">
        <v>15934</v>
      </c>
      <c r="BT638" s="59" t="str">
        <f>HYPERLINK("https%3A%2F%2Fwww.webofscience.com%2Fwos%2Fwoscc%2Ffull-record%2FWOS:000667734400010","View Full Record in Web of Science")</f>
        <v>View Full Record in Web of Science</v>
      </c>
      <c r="BX638" s="37" t="e">
        <f>VLOOKUP(BE638,[2]scopus!$N$2:$N$1043,1,FALSE)</f>
        <v>#N/A</v>
      </c>
    </row>
    <row r="639" spans="1:76" x14ac:dyDescent="0.15">
      <c r="A639" s="59" t="s">
        <v>12379</v>
      </c>
      <c r="B639" s="59" t="s">
        <v>15265</v>
      </c>
      <c r="C639" s="59" t="s">
        <v>2191</v>
      </c>
      <c r="D639" s="59" t="s">
        <v>2191</v>
      </c>
      <c r="E639" s="59" t="s">
        <v>2191</v>
      </c>
      <c r="F639" s="59" t="s">
        <v>15264</v>
      </c>
      <c r="G639" s="59" t="s">
        <v>2191</v>
      </c>
      <c r="H639" s="59" t="s">
        <v>2191</v>
      </c>
      <c r="I639" s="59" t="s">
        <v>4329</v>
      </c>
      <c r="J639" s="59" t="s">
        <v>12846</v>
      </c>
      <c r="K639" s="59" t="s">
        <v>2191</v>
      </c>
      <c r="L639" s="59" t="s">
        <v>2191</v>
      </c>
      <c r="M639" s="59" t="s">
        <v>2191</v>
      </c>
      <c r="N639" s="59" t="s">
        <v>2191</v>
      </c>
      <c r="O639" s="59" t="s">
        <v>2191</v>
      </c>
      <c r="P639" s="59" t="s">
        <v>2191</v>
      </c>
      <c r="Q639" s="59" t="s">
        <v>2191</v>
      </c>
      <c r="R639" s="59" t="s">
        <v>2191</v>
      </c>
      <c r="S639" s="59" t="s">
        <v>2191</v>
      </c>
      <c r="T639" s="59" t="s">
        <v>2191</v>
      </c>
      <c r="U639" s="59" t="s">
        <v>2191</v>
      </c>
      <c r="V639" s="59" t="s">
        <v>15933</v>
      </c>
      <c r="W639" s="59" t="s">
        <v>2191</v>
      </c>
      <c r="X639" s="59" t="s">
        <v>2191</v>
      </c>
      <c r="Y639" s="59" t="s">
        <v>2191</v>
      </c>
      <c r="Z639" s="59" t="s">
        <v>2191</v>
      </c>
      <c r="AA639" s="59" t="s">
        <v>2191</v>
      </c>
      <c r="AB639" s="59" t="s">
        <v>15357</v>
      </c>
      <c r="AC639" s="59" t="s">
        <v>2191</v>
      </c>
      <c r="AD639" s="59" t="s">
        <v>2191</v>
      </c>
      <c r="AE639" s="59" t="s">
        <v>2191</v>
      </c>
      <c r="AF639" s="59" t="s">
        <v>2191</v>
      </c>
      <c r="AG639" s="59" t="s">
        <v>2191</v>
      </c>
      <c r="AH639" s="59" t="s">
        <v>2191</v>
      </c>
      <c r="AI639" s="59" t="s">
        <v>2191</v>
      </c>
      <c r="AJ639" s="59" t="s">
        <v>2191</v>
      </c>
      <c r="AK639" s="59" t="s">
        <v>2191</v>
      </c>
      <c r="AL639" s="59" t="s">
        <v>2191</v>
      </c>
      <c r="AM639" s="59" t="s">
        <v>2191</v>
      </c>
      <c r="AN639" s="59" t="s">
        <v>2191</v>
      </c>
      <c r="AO639" s="59" t="s">
        <v>12843</v>
      </c>
      <c r="AP639" s="59" t="s">
        <v>12842</v>
      </c>
      <c r="AQ639" s="59" t="s">
        <v>2191</v>
      </c>
      <c r="AR639" s="59" t="s">
        <v>2191</v>
      </c>
      <c r="AS639" s="59" t="s">
        <v>2191</v>
      </c>
      <c r="AT639" s="59" t="s">
        <v>12436</v>
      </c>
      <c r="AU639" s="59">
        <v>2020</v>
      </c>
      <c r="AV639" s="59">
        <v>46</v>
      </c>
      <c r="AW639" s="59" t="s">
        <v>2191</v>
      </c>
      <c r="AX639" s="59" t="s">
        <v>2191</v>
      </c>
      <c r="AY639" s="59" t="s">
        <v>2191</v>
      </c>
      <c r="AZ639" s="59" t="s">
        <v>2191</v>
      </c>
      <c r="BA639" s="59" t="s">
        <v>2191</v>
      </c>
      <c r="BB639" s="59" t="s">
        <v>2191</v>
      </c>
      <c r="BC639" s="59" t="s">
        <v>2191</v>
      </c>
      <c r="BD639" s="59">
        <v>100718</v>
      </c>
      <c r="BE639" s="59" t="s">
        <v>4328</v>
      </c>
      <c r="BF639" s="59" t="str">
        <f>HYPERLINK("http://dx.doi.org/10.1016/j.jfs.2019.100718","http://dx.doi.org/10.1016/j.jfs.2019.100718")</f>
        <v>http://dx.doi.org/10.1016/j.jfs.2019.100718</v>
      </c>
      <c r="BG639" s="59" t="s">
        <v>2191</v>
      </c>
      <c r="BH639" s="59" t="s">
        <v>2191</v>
      </c>
      <c r="BI639" s="59" t="s">
        <v>2191</v>
      </c>
      <c r="BJ639" s="59" t="s">
        <v>2191</v>
      </c>
      <c r="BK639" s="59" t="s">
        <v>2191</v>
      </c>
      <c r="BL639" s="59" t="s">
        <v>2191</v>
      </c>
      <c r="BM639" s="59" t="s">
        <v>2191</v>
      </c>
      <c r="BN639" s="59" t="s">
        <v>2191</v>
      </c>
      <c r="BO639" s="59" t="s">
        <v>2191</v>
      </c>
      <c r="BP639" s="59" t="s">
        <v>2191</v>
      </c>
      <c r="BQ639" s="59" t="s">
        <v>2191</v>
      </c>
      <c r="BR639" s="59" t="s">
        <v>2191</v>
      </c>
      <c r="BS639" s="59" t="s">
        <v>15932</v>
      </c>
      <c r="BT639" s="59" t="str">
        <f>HYPERLINK("https%3A%2F%2Fwww.webofscience.com%2Fwos%2Fwoscc%2Ffull-record%2FWOS:000512953700005","View Full Record in Web of Science")</f>
        <v>View Full Record in Web of Science</v>
      </c>
      <c r="BX639" s="37" t="str">
        <f>VLOOKUP(BE639,[2]scopus!$N$2:$N$1043,1,FALSE)</f>
        <v>10.1016/j.jfs.2019.100718</v>
      </c>
    </row>
    <row r="640" spans="1:76" x14ac:dyDescent="0.15">
      <c r="A640" s="59" t="s">
        <v>12379</v>
      </c>
      <c r="B640" s="59" t="s">
        <v>15931</v>
      </c>
      <c r="C640" s="59" t="s">
        <v>2191</v>
      </c>
      <c r="D640" s="59" t="s">
        <v>2191</v>
      </c>
      <c r="E640" s="59" t="s">
        <v>2191</v>
      </c>
      <c r="F640" s="59" t="s">
        <v>15930</v>
      </c>
      <c r="G640" s="59" t="s">
        <v>2191</v>
      </c>
      <c r="H640" s="59" t="s">
        <v>2191</v>
      </c>
      <c r="I640" s="59" t="s">
        <v>4096</v>
      </c>
      <c r="J640" s="59" t="s">
        <v>12643</v>
      </c>
      <c r="K640" s="59" t="s">
        <v>2191</v>
      </c>
      <c r="L640" s="59" t="s">
        <v>2191</v>
      </c>
      <c r="M640" s="59" t="s">
        <v>2191</v>
      </c>
      <c r="N640" s="59" t="s">
        <v>2191</v>
      </c>
      <c r="O640" s="59" t="s">
        <v>2191</v>
      </c>
      <c r="P640" s="59" t="s">
        <v>2191</v>
      </c>
      <c r="Q640" s="59" t="s">
        <v>2191</v>
      </c>
      <c r="R640" s="59" t="s">
        <v>2191</v>
      </c>
      <c r="S640" s="59" t="s">
        <v>2191</v>
      </c>
      <c r="T640" s="59" t="s">
        <v>2191</v>
      </c>
      <c r="U640" s="59" t="s">
        <v>2191</v>
      </c>
      <c r="V640" s="59" t="s">
        <v>15929</v>
      </c>
      <c r="W640" s="59" t="s">
        <v>2191</v>
      </c>
      <c r="X640" s="59" t="s">
        <v>2191</v>
      </c>
      <c r="Y640" s="59" t="s">
        <v>2191</v>
      </c>
      <c r="Z640" s="59" t="s">
        <v>2191</v>
      </c>
      <c r="AA640" s="59" t="s">
        <v>14283</v>
      </c>
      <c r="AB640" s="59" t="s">
        <v>15928</v>
      </c>
      <c r="AC640" s="59" t="s">
        <v>2191</v>
      </c>
      <c r="AD640" s="59" t="s">
        <v>2191</v>
      </c>
      <c r="AE640" s="59" t="s">
        <v>2191</v>
      </c>
      <c r="AF640" s="59" t="s">
        <v>2191</v>
      </c>
      <c r="AG640" s="59" t="s">
        <v>2191</v>
      </c>
      <c r="AH640" s="59" t="s">
        <v>2191</v>
      </c>
      <c r="AI640" s="59" t="s">
        <v>2191</v>
      </c>
      <c r="AJ640" s="59" t="s">
        <v>2191</v>
      </c>
      <c r="AK640" s="59" t="s">
        <v>2191</v>
      </c>
      <c r="AL640" s="59" t="s">
        <v>2191</v>
      </c>
      <c r="AM640" s="59" t="s">
        <v>2191</v>
      </c>
      <c r="AN640" s="59" t="s">
        <v>2191</v>
      </c>
      <c r="AO640" s="59" t="s">
        <v>12640</v>
      </c>
      <c r="AP640" s="59" t="s">
        <v>12639</v>
      </c>
      <c r="AQ640" s="59" t="s">
        <v>2191</v>
      </c>
      <c r="AR640" s="59" t="s">
        <v>2191</v>
      </c>
      <c r="AS640" s="59" t="s">
        <v>2191</v>
      </c>
      <c r="AT640" s="59" t="s">
        <v>12390</v>
      </c>
      <c r="AU640" s="59">
        <v>2019</v>
      </c>
      <c r="AV640" s="59">
        <v>57</v>
      </c>
      <c r="AW640" s="59" t="s">
        <v>2191</v>
      </c>
      <c r="AX640" s="59" t="s">
        <v>2191</v>
      </c>
      <c r="AY640" s="59" t="s">
        <v>2191</v>
      </c>
      <c r="AZ640" s="59" t="s">
        <v>12540</v>
      </c>
      <c r="BA640" s="59" t="s">
        <v>2191</v>
      </c>
      <c r="BB640" s="59">
        <v>161</v>
      </c>
      <c r="BC640" s="59">
        <v>179</v>
      </c>
      <c r="BD640" s="59" t="s">
        <v>2191</v>
      </c>
      <c r="BE640" s="59" t="s">
        <v>4095</v>
      </c>
      <c r="BF640" s="59" t="str">
        <f>HYPERLINK("http://dx.doi.org/10.1016/j.jcorpfin.2017.12.022","http://dx.doi.org/10.1016/j.jcorpfin.2017.12.022")</f>
        <v>http://dx.doi.org/10.1016/j.jcorpfin.2017.12.022</v>
      </c>
      <c r="BG640" s="59" t="s">
        <v>2191</v>
      </c>
      <c r="BH640" s="59" t="s">
        <v>2191</v>
      </c>
      <c r="BI640" s="59" t="s">
        <v>2191</v>
      </c>
      <c r="BJ640" s="59" t="s">
        <v>2191</v>
      </c>
      <c r="BK640" s="59" t="s">
        <v>2191</v>
      </c>
      <c r="BL640" s="59" t="s">
        <v>2191</v>
      </c>
      <c r="BM640" s="59" t="s">
        <v>2191</v>
      </c>
      <c r="BN640" s="59" t="s">
        <v>2191</v>
      </c>
      <c r="BO640" s="59" t="s">
        <v>2191</v>
      </c>
      <c r="BP640" s="59" t="s">
        <v>2191</v>
      </c>
      <c r="BQ640" s="59" t="s">
        <v>2191</v>
      </c>
      <c r="BR640" s="59" t="s">
        <v>2191</v>
      </c>
      <c r="BS640" s="59" t="s">
        <v>15927</v>
      </c>
      <c r="BT640" s="59" t="str">
        <f>HYPERLINK("https%3A%2F%2Fwww.webofscience.com%2Fwos%2Fwoscc%2Ffull-record%2FWOS:000474679400009","View Full Record in Web of Science")</f>
        <v>View Full Record in Web of Science</v>
      </c>
      <c r="BX640" s="37" t="str">
        <f>VLOOKUP(BE640,[2]scopus!$N$2:$N$1043,1,FALSE)</f>
        <v>10.1016/j.jcorpfin.2017.12.022</v>
      </c>
    </row>
    <row r="641" spans="1:76" x14ac:dyDescent="0.15">
      <c r="A641" s="59" t="s">
        <v>12379</v>
      </c>
      <c r="B641" s="59" t="s">
        <v>15926</v>
      </c>
      <c r="C641" s="59" t="s">
        <v>2191</v>
      </c>
      <c r="D641" s="59" t="s">
        <v>2191</v>
      </c>
      <c r="E641" s="59" t="s">
        <v>2191</v>
      </c>
      <c r="F641" s="59" t="s">
        <v>15925</v>
      </c>
      <c r="G641" s="59" t="s">
        <v>2191</v>
      </c>
      <c r="H641" s="59" t="s">
        <v>2191</v>
      </c>
      <c r="I641" s="59" t="s">
        <v>3648</v>
      </c>
      <c r="J641" s="59" t="s">
        <v>13122</v>
      </c>
      <c r="K641" s="59" t="s">
        <v>2191</v>
      </c>
      <c r="L641" s="59" t="s">
        <v>2191</v>
      </c>
      <c r="M641" s="59" t="s">
        <v>2191</v>
      </c>
      <c r="N641" s="59" t="s">
        <v>2191</v>
      </c>
      <c r="O641" s="59" t="s">
        <v>2191</v>
      </c>
      <c r="P641" s="59" t="s">
        <v>2191</v>
      </c>
      <c r="Q641" s="59" t="s">
        <v>2191</v>
      </c>
      <c r="R641" s="59" t="s">
        <v>2191</v>
      </c>
      <c r="S641" s="59" t="s">
        <v>2191</v>
      </c>
      <c r="T641" s="59" t="s">
        <v>2191</v>
      </c>
      <c r="U641" s="59" t="s">
        <v>2191</v>
      </c>
      <c r="V641" s="59" t="s">
        <v>15924</v>
      </c>
      <c r="W641" s="59" t="s">
        <v>2191</v>
      </c>
      <c r="X641" s="59" t="s">
        <v>2191</v>
      </c>
      <c r="Y641" s="59" t="s">
        <v>2191</v>
      </c>
      <c r="Z641" s="59" t="s">
        <v>2191</v>
      </c>
      <c r="AA641" s="59" t="s">
        <v>15923</v>
      </c>
      <c r="AB641" s="59" t="s">
        <v>15922</v>
      </c>
      <c r="AC641" s="59" t="s">
        <v>2191</v>
      </c>
      <c r="AD641" s="59" t="s">
        <v>2191</v>
      </c>
      <c r="AE641" s="59" t="s">
        <v>2191</v>
      </c>
      <c r="AF641" s="59" t="s">
        <v>2191</v>
      </c>
      <c r="AG641" s="59" t="s">
        <v>2191</v>
      </c>
      <c r="AH641" s="59" t="s">
        <v>2191</v>
      </c>
      <c r="AI641" s="59" t="s">
        <v>2191</v>
      </c>
      <c r="AJ641" s="59" t="s">
        <v>2191</v>
      </c>
      <c r="AK641" s="59" t="s">
        <v>2191</v>
      </c>
      <c r="AL641" s="59" t="s">
        <v>2191</v>
      </c>
      <c r="AM641" s="59" t="s">
        <v>2191</v>
      </c>
      <c r="AN641" s="59" t="s">
        <v>2191</v>
      </c>
      <c r="AO641" s="59" t="s">
        <v>13118</v>
      </c>
      <c r="AP641" s="59" t="s">
        <v>13117</v>
      </c>
      <c r="AQ641" s="59" t="s">
        <v>2191</v>
      </c>
      <c r="AR641" s="59" t="s">
        <v>2191</v>
      </c>
      <c r="AS641" s="59" t="s">
        <v>2191</v>
      </c>
      <c r="AT641" s="59" t="s">
        <v>12390</v>
      </c>
      <c r="AU641" s="59">
        <v>2014</v>
      </c>
      <c r="AV641" s="59">
        <v>46</v>
      </c>
      <c r="AW641" s="59">
        <v>1</v>
      </c>
      <c r="AX641" s="59" t="s">
        <v>2191</v>
      </c>
      <c r="AY641" s="59" t="s">
        <v>2191</v>
      </c>
      <c r="AZ641" s="59" t="s">
        <v>2191</v>
      </c>
      <c r="BA641" s="59" t="s">
        <v>2191</v>
      </c>
      <c r="BB641" s="59">
        <v>99</v>
      </c>
      <c r="BC641" s="59">
        <v>113</v>
      </c>
      <c r="BD641" s="59" t="s">
        <v>2191</v>
      </c>
      <c r="BE641" s="59" t="s">
        <v>3647</v>
      </c>
      <c r="BF641" s="59" t="str">
        <f>HYPERLINK("http://dx.doi.org/10.1007/s10693-013-0172-4","http://dx.doi.org/10.1007/s10693-013-0172-4")</f>
        <v>http://dx.doi.org/10.1007/s10693-013-0172-4</v>
      </c>
      <c r="BG641" s="59" t="s">
        <v>2191</v>
      </c>
      <c r="BH641" s="59" t="s">
        <v>2191</v>
      </c>
      <c r="BI641" s="59" t="s">
        <v>2191</v>
      </c>
      <c r="BJ641" s="59" t="s">
        <v>2191</v>
      </c>
      <c r="BK641" s="59" t="s">
        <v>2191</v>
      </c>
      <c r="BL641" s="59" t="s">
        <v>2191</v>
      </c>
      <c r="BM641" s="59" t="s">
        <v>2191</v>
      </c>
      <c r="BN641" s="59" t="s">
        <v>2191</v>
      </c>
      <c r="BO641" s="59" t="s">
        <v>2191</v>
      </c>
      <c r="BP641" s="59" t="s">
        <v>2191</v>
      </c>
      <c r="BQ641" s="59" t="s">
        <v>2191</v>
      </c>
      <c r="BR641" s="59" t="s">
        <v>2191</v>
      </c>
      <c r="BS641" s="59" t="s">
        <v>15921</v>
      </c>
      <c r="BT641" s="59" t="str">
        <f>HYPERLINK("https%3A%2F%2Fwww.webofscience.com%2Fwos%2Fwoscc%2Ffull-record%2FWOS:000339874200004","View Full Record in Web of Science")</f>
        <v>View Full Record in Web of Science</v>
      </c>
      <c r="BX641" s="37" t="str">
        <f>VLOOKUP(BE641,[2]scopus!$N$2:$N$1043,1,FALSE)</f>
        <v>10.1007/s10693-013-0172-4</v>
      </c>
    </row>
    <row r="642" spans="1:76" x14ac:dyDescent="0.15">
      <c r="A642" s="59" t="s">
        <v>12379</v>
      </c>
      <c r="B642" s="59" t="s">
        <v>15920</v>
      </c>
      <c r="C642" s="59" t="s">
        <v>2191</v>
      </c>
      <c r="D642" s="59" t="s">
        <v>2191</v>
      </c>
      <c r="E642" s="59" t="s">
        <v>2191</v>
      </c>
      <c r="F642" s="59" t="s">
        <v>15919</v>
      </c>
      <c r="G642" s="59" t="s">
        <v>2191</v>
      </c>
      <c r="H642" s="59" t="s">
        <v>2191</v>
      </c>
      <c r="I642" s="59" t="s">
        <v>3463</v>
      </c>
      <c r="J642" s="59" t="s">
        <v>12871</v>
      </c>
      <c r="K642" s="59" t="s">
        <v>2191</v>
      </c>
      <c r="L642" s="59" t="s">
        <v>2191</v>
      </c>
      <c r="M642" s="59" t="s">
        <v>2191</v>
      </c>
      <c r="N642" s="59" t="s">
        <v>2191</v>
      </c>
      <c r="O642" s="59" t="s">
        <v>2191</v>
      </c>
      <c r="P642" s="59" t="s">
        <v>2191</v>
      </c>
      <c r="Q642" s="59" t="s">
        <v>2191</v>
      </c>
      <c r="R642" s="59" t="s">
        <v>2191</v>
      </c>
      <c r="S642" s="59" t="s">
        <v>2191</v>
      </c>
      <c r="T642" s="59" t="s">
        <v>2191</v>
      </c>
      <c r="U642" s="59" t="s">
        <v>2191</v>
      </c>
      <c r="V642" s="59" t="s">
        <v>15918</v>
      </c>
      <c r="W642" s="59" t="s">
        <v>2191</v>
      </c>
      <c r="X642" s="59" t="s">
        <v>2191</v>
      </c>
      <c r="Y642" s="59" t="s">
        <v>2191</v>
      </c>
      <c r="Z642" s="59" t="s">
        <v>2191</v>
      </c>
      <c r="AA642" s="59" t="s">
        <v>2191</v>
      </c>
      <c r="AB642" s="59" t="s">
        <v>2191</v>
      </c>
      <c r="AC642" s="59" t="s">
        <v>2191</v>
      </c>
      <c r="AD642" s="59" t="s">
        <v>2191</v>
      </c>
      <c r="AE642" s="59" t="s">
        <v>2191</v>
      </c>
      <c r="AF642" s="59" t="s">
        <v>2191</v>
      </c>
      <c r="AG642" s="59" t="s">
        <v>2191</v>
      </c>
      <c r="AH642" s="59" t="s">
        <v>2191</v>
      </c>
      <c r="AI642" s="59" t="s">
        <v>2191</v>
      </c>
      <c r="AJ642" s="59" t="s">
        <v>2191</v>
      </c>
      <c r="AK642" s="59" t="s">
        <v>2191</v>
      </c>
      <c r="AL642" s="59" t="s">
        <v>2191</v>
      </c>
      <c r="AM642" s="59" t="s">
        <v>2191</v>
      </c>
      <c r="AN642" s="59" t="s">
        <v>2191</v>
      </c>
      <c r="AO642" s="59" t="s">
        <v>12867</v>
      </c>
      <c r="AP642" s="59" t="s">
        <v>12866</v>
      </c>
      <c r="AQ642" s="59" t="s">
        <v>2191</v>
      </c>
      <c r="AR642" s="59" t="s">
        <v>2191</v>
      </c>
      <c r="AS642" s="59" t="s">
        <v>2191</v>
      </c>
      <c r="AT642" s="59" t="s">
        <v>12586</v>
      </c>
      <c r="AU642" s="59">
        <v>2012</v>
      </c>
      <c r="AV642" s="59">
        <v>21</v>
      </c>
      <c r="AW642" s="59">
        <v>2</v>
      </c>
      <c r="AX642" s="59" t="s">
        <v>2191</v>
      </c>
      <c r="AY642" s="59" t="s">
        <v>2191</v>
      </c>
      <c r="AZ642" s="59" t="s">
        <v>2191</v>
      </c>
      <c r="BA642" s="59" t="s">
        <v>2191</v>
      </c>
      <c r="BB642" s="59">
        <v>287</v>
      </c>
      <c r="BC642" s="59">
        <v>314</v>
      </c>
      <c r="BD642" s="59" t="s">
        <v>2191</v>
      </c>
      <c r="BE642" s="59" t="s">
        <v>3462</v>
      </c>
      <c r="BF642" s="59" t="str">
        <f>HYPERLINK("http://dx.doi.org/10.1016/j.jfi.2011.10.002","http://dx.doi.org/10.1016/j.jfi.2011.10.002")</f>
        <v>http://dx.doi.org/10.1016/j.jfi.2011.10.002</v>
      </c>
      <c r="BG642" s="59" t="s">
        <v>2191</v>
      </c>
      <c r="BH642" s="59" t="s">
        <v>2191</v>
      </c>
      <c r="BI642" s="59" t="s">
        <v>2191</v>
      </c>
      <c r="BJ642" s="59" t="s">
        <v>2191</v>
      </c>
      <c r="BK642" s="59" t="s">
        <v>2191</v>
      </c>
      <c r="BL642" s="59" t="s">
        <v>2191</v>
      </c>
      <c r="BM642" s="59" t="s">
        <v>2191</v>
      </c>
      <c r="BN642" s="59" t="s">
        <v>2191</v>
      </c>
      <c r="BO642" s="59" t="s">
        <v>2191</v>
      </c>
      <c r="BP642" s="59" t="s">
        <v>2191</v>
      </c>
      <c r="BQ642" s="59" t="s">
        <v>2191</v>
      </c>
      <c r="BR642" s="59" t="s">
        <v>2191</v>
      </c>
      <c r="BS642" s="59" t="s">
        <v>15917</v>
      </c>
      <c r="BT642" s="59" t="str">
        <f>HYPERLINK("https%3A%2F%2Fwww.webofscience.com%2Fwos%2Fwoscc%2Ffull-record%2FWOS:000300746400006","View Full Record in Web of Science")</f>
        <v>View Full Record in Web of Science</v>
      </c>
      <c r="BX642" s="37" t="str">
        <f>VLOOKUP(BE642,[2]scopus!$N$2:$N$1043,1,FALSE)</f>
        <v>10.1016/j.jfi.2011.10.002</v>
      </c>
    </row>
    <row r="643" spans="1:76" x14ac:dyDescent="0.15">
      <c r="A643" s="59" t="s">
        <v>12379</v>
      </c>
      <c r="B643" s="59" t="s">
        <v>15916</v>
      </c>
      <c r="C643" s="59" t="s">
        <v>2191</v>
      </c>
      <c r="D643" s="59" t="s">
        <v>2191</v>
      </c>
      <c r="E643" s="59" t="s">
        <v>2191</v>
      </c>
      <c r="F643" s="59" t="s">
        <v>15915</v>
      </c>
      <c r="G643" s="59" t="s">
        <v>2191</v>
      </c>
      <c r="H643" s="59" t="s">
        <v>2191</v>
      </c>
      <c r="I643" s="59" t="s">
        <v>15914</v>
      </c>
      <c r="J643" s="59" t="s">
        <v>15913</v>
      </c>
      <c r="K643" s="59" t="s">
        <v>2191</v>
      </c>
      <c r="L643" s="59" t="s">
        <v>2191</v>
      </c>
      <c r="M643" s="59" t="s">
        <v>2191</v>
      </c>
      <c r="N643" s="59" t="s">
        <v>2191</v>
      </c>
      <c r="O643" s="59" t="s">
        <v>2191</v>
      </c>
      <c r="P643" s="59" t="s">
        <v>2191</v>
      </c>
      <c r="Q643" s="59" t="s">
        <v>2191</v>
      </c>
      <c r="R643" s="59" t="s">
        <v>2191</v>
      </c>
      <c r="S643" s="59" t="s">
        <v>2191</v>
      </c>
      <c r="T643" s="59" t="s">
        <v>2191</v>
      </c>
      <c r="U643" s="59" t="s">
        <v>2191</v>
      </c>
      <c r="V643" s="59" t="s">
        <v>15912</v>
      </c>
      <c r="W643" s="59" t="s">
        <v>2191</v>
      </c>
      <c r="X643" s="59" t="s">
        <v>2191</v>
      </c>
      <c r="Y643" s="59" t="s">
        <v>2191</v>
      </c>
      <c r="Z643" s="59" t="s">
        <v>2191</v>
      </c>
      <c r="AA643" s="59" t="s">
        <v>2191</v>
      </c>
      <c r="AB643" s="59" t="s">
        <v>15911</v>
      </c>
      <c r="AC643" s="59" t="s">
        <v>2191</v>
      </c>
      <c r="AD643" s="59" t="s">
        <v>2191</v>
      </c>
      <c r="AE643" s="59" t="s">
        <v>2191</v>
      </c>
      <c r="AF643" s="59" t="s">
        <v>2191</v>
      </c>
      <c r="AG643" s="59" t="s">
        <v>2191</v>
      </c>
      <c r="AH643" s="59" t="s">
        <v>2191</v>
      </c>
      <c r="AI643" s="59" t="s">
        <v>2191</v>
      </c>
      <c r="AJ643" s="59" t="s">
        <v>2191</v>
      </c>
      <c r="AK643" s="59" t="s">
        <v>2191</v>
      </c>
      <c r="AL643" s="59" t="s">
        <v>2191</v>
      </c>
      <c r="AM643" s="59" t="s">
        <v>2191</v>
      </c>
      <c r="AN643" s="59" t="s">
        <v>2191</v>
      </c>
      <c r="AO643" s="59" t="s">
        <v>15910</v>
      </c>
      <c r="AP643" s="59" t="s">
        <v>15909</v>
      </c>
      <c r="AQ643" s="59" t="s">
        <v>2191</v>
      </c>
      <c r="AR643" s="59" t="s">
        <v>2191</v>
      </c>
      <c r="AS643" s="59" t="s">
        <v>2191</v>
      </c>
      <c r="AT643" s="59" t="s">
        <v>12418</v>
      </c>
      <c r="AU643" s="59">
        <v>2016</v>
      </c>
      <c r="AV643" s="59">
        <v>30</v>
      </c>
      <c r="AW643" s="59">
        <v>2</v>
      </c>
      <c r="AX643" s="59" t="s">
        <v>2191</v>
      </c>
      <c r="AY643" s="59" t="s">
        <v>2191</v>
      </c>
      <c r="AZ643" s="59" t="s">
        <v>2191</v>
      </c>
      <c r="BA643" s="59" t="s">
        <v>2191</v>
      </c>
      <c r="BB643" s="59">
        <v>277</v>
      </c>
      <c r="BC643" s="59">
        <v>303</v>
      </c>
      <c r="BD643" s="59" t="s">
        <v>2191</v>
      </c>
      <c r="BE643" s="59" t="s">
        <v>3804</v>
      </c>
      <c r="BF643" s="59" t="str">
        <f>HYPERLINK("http://dx.doi.org/10.2308/acch-51437","http://dx.doi.org/10.2308/acch-51437")</f>
        <v>http://dx.doi.org/10.2308/acch-51437</v>
      </c>
      <c r="BG643" s="59" t="s">
        <v>2191</v>
      </c>
      <c r="BH643" s="59" t="s">
        <v>2191</v>
      </c>
      <c r="BI643" s="59" t="s">
        <v>2191</v>
      </c>
      <c r="BJ643" s="59" t="s">
        <v>2191</v>
      </c>
      <c r="BK643" s="59" t="s">
        <v>2191</v>
      </c>
      <c r="BL643" s="59" t="s">
        <v>2191</v>
      </c>
      <c r="BM643" s="59" t="s">
        <v>2191</v>
      </c>
      <c r="BN643" s="59" t="s">
        <v>2191</v>
      </c>
      <c r="BO643" s="59" t="s">
        <v>2191</v>
      </c>
      <c r="BP643" s="59" t="s">
        <v>2191</v>
      </c>
      <c r="BQ643" s="59" t="s">
        <v>2191</v>
      </c>
      <c r="BR643" s="59" t="s">
        <v>2191</v>
      </c>
      <c r="BS643" s="59" t="s">
        <v>15908</v>
      </c>
      <c r="BT643" s="59" t="str">
        <f>HYPERLINK("https%3A%2F%2Fwww.webofscience.com%2Fwos%2Fwoscc%2Ffull-record%2FWOS:000377072200007","View Full Record in Web of Science")</f>
        <v>View Full Record in Web of Science</v>
      </c>
      <c r="BX643" s="37" t="str">
        <f>VLOOKUP(BE643,[2]scopus!$N$2:$N$1043,1,FALSE)</f>
        <v>10.2308/acch-51437</v>
      </c>
    </row>
    <row r="644" spans="1:76" x14ac:dyDescent="0.15">
      <c r="A644" s="59" t="s">
        <v>12379</v>
      </c>
      <c r="B644" s="59" t="s">
        <v>15907</v>
      </c>
      <c r="C644" s="59" t="s">
        <v>2191</v>
      </c>
      <c r="D644" s="59" t="s">
        <v>2191</v>
      </c>
      <c r="E644" s="59" t="s">
        <v>2191</v>
      </c>
      <c r="F644" s="59" t="s">
        <v>15906</v>
      </c>
      <c r="G644" s="59" t="s">
        <v>2191</v>
      </c>
      <c r="H644" s="59" t="s">
        <v>2191</v>
      </c>
      <c r="I644" s="59" t="s">
        <v>15905</v>
      </c>
      <c r="J644" s="59" t="s">
        <v>12405</v>
      </c>
      <c r="K644" s="59" t="s">
        <v>2191</v>
      </c>
      <c r="L644" s="59" t="s">
        <v>2191</v>
      </c>
      <c r="M644" s="59" t="s">
        <v>2191</v>
      </c>
      <c r="N644" s="59" t="s">
        <v>2191</v>
      </c>
      <c r="O644" s="59" t="s">
        <v>2191</v>
      </c>
      <c r="P644" s="59" t="s">
        <v>2191</v>
      </c>
      <c r="Q644" s="59" t="s">
        <v>2191</v>
      </c>
      <c r="R644" s="59" t="s">
        <v>2191</v>
      </c>
      <c r="S644" s="59" t="s">
        <v>2191</v>
      </c>
      <c r="T644" s="59" t="s">
        <v>2191</v>
      </c>
      <c r="U644" s="59" t="s">
        <v>2191</v>
      </c>
      <c r="V644" s="59" t="s">
        <v>15904</v>
      </c>
      <c r="W644" s="59" t="s">
        <v>2191</v>
      </c>
      <c r="X644" s="59" t="s">
        <v>2191</v>
      </c>
      <c r="Y644" s="59" t="s">
        <v>2191</v>
      </c>
      <c r="Z644" s="59" t="s">
        <v>2191</v>
      </c>
      <c r="AA644" s="59" t="s">
        <v>2191</v>
      </c>
      <c r="AB644" s="59" t="s">
        <v>2191</v>
      </c>
      <c r="AC644" s="59" t="s">
        <v>2191</v>
      </c>
      <c r="AD644" s="59" t="s">
        <v>2191</v>
      </c>
      <c r="AE644" s="59" t="s">
        <v>2191</v>
      </c>
      <c r="AF644" s="59" t="s">
        <v>2191</v>
      </c>
      <c r="AG644" s="59" t="s">
        <v>2191</v>
      </c>
      <c r="AH644" s="59" t="s">
        <v>2191</v>
      </c>
      <c r="AI644" s="59" t="s">
        <v>2191</v>
      </c>
      <c r="AJ644" s="59" t="s">
        <v>2191</v>
      </c>
      <c r="AK644" s="59" t="s">
        <v>2191</v>
      </c>
      <c r="AL644" s="59" t="s">
        <v>2191</v>
      </c>
      <c r="AM644" s="59" t="s">
        <v>2191</v>
      </c>
      <c r="AN644" s="59" t="s">
        <v>2191</v>
      </c>
      <c r="AO644" s="59" t="s">
        <v>12401</v>
      </c>
      <c r="AP644" s="59" t="s">
        <v>2191</v>
      </c>
      <c r="AQ644" s="59" t="s">
        <v>2191</v>
      </c>
      <c r="AR644" s="59" t="s">
        <v>2191</v>
      </c>
      <c r="AS644" s="59" t="s">
        <v>2191</v>
      </c>
      <c r="AT644" s="59" t="s">
        <v>12574</v>
      </c>
      <c r="AU644" s="59">
        <v>2010</v>
      </c>
      <c r="AV644" s="59">
        <v>85</v>
      </c>
      <c r="AW644" s="59">
        <v>2</v>
      </c>
      <c r="AX644" s="59" t="s">
        <v>2191</v>
      </c>
      <c r="AY644" s="59" t="s">
        <v>2191</v>
      </c>
      <c r="AZ644" s="59" t="s">
        <v>2191</v>
      </c>
      <c r="BA644" s="59" t="s">
        <v>2191</v>
      </c>
      <c r="BB644" s="59">
        <v>637</v>
      </c>
      <c r="BC644" s="59">
        <v>669</v>
      </c>
      <c r="BD644" s="59" t="s">
        <v>2191</v>
      </c>
      <c r="BE644" s="59" t="s">
        <v>3162</v>
      </c>
      <c r="BF644" s="59" t="str">
        <f>HYPERLINK("http://dx.doi.org/10.2308/accr.2010.85.2.637","http://dx.doi.org/10.2308/accr.2010.85.2.637")</f>
        <v>http://dx.doi.org/10.2308/accr.2010.85.2.637</v>
      </c>
      <c r="BG644" s="59" t="s">
        <v>2191</v>
      </c>
      <c r="BH644" s="59" t="s">
        <v>2191</v>
      </c>
      <c r="BI644" s="59" t="s">
        <v>2191</v>
      </c>
      <c r="BJ644" s="59" t="s">
        <v>2191</v>
      </c>
      <c r="BK644" s="59" t="s">
        <v>2191</v>
      </c>
      <c r="BL644" s="59" t="s">
        <v>2191</v>
      </c>
      <c r="BM644" s="59" t="s">
        <v>2191</v>
      </c>
      <c r="BN644" s="59" t="s">
        <v>2191</v>
      </c>
      <c r="BO644" s="59" t="s">
        <v>2191</v>
      </c>
      <c r="BP644" s="59" t="s">
        <v>2191</v>
      </c>
      <c r="BQ644" s="59" t="s">
        <v>2191</v>
      </c>
      <c r="BR644" s="59" t="s">
        <v>2191</v>
      </c>
      <c r="BS644" s="59" t="s">
        <v>15903</v>
      </c>
      <c r="BT644" s="59" t="str">
        <f>HYPERLINK("https%3A%2F%2Fwww.webofscience.com%2Fwos%2Fwoscc%2Ffull-record%2FWOS:000276665700009","View Full Record in Web of Science")</f>
        <v>View Full Record in Web of Science</v>
      </c>
      <c r="BX644" s="37" t="str">
        <f>VLOOKUP(BE644,[2]scopus!$N$2:$N$1043,1,FALSE)</f>
        <v>10.2308/accr.2010.85.2.637</v>
      </c>
    </row>
    <row r="645" spans="1:76" x14ac:dyDescent="0.15">
      <c r="A645" s="59" t="s">
        <v>12379</v>
      </c>
      <c r="B645" s="59" t="s">
        <v>15902</v>
      </c>
      <c r="C645" s="59" t="s">
        <v>2191</v>
      </c>
      <c r="D645" s="59" t="s">
        <v>2191</v>
      </c>
      <c r="E645" s="59" t="s">
        <v>2191</v>
      </c>
      <c r="F645" s="59" t="s">
        <v>15901</v>
      </c>
      <c r="G645" s="59" t="s">
        <v>2191</v>
      </c>
      <c r="H645" s="59" t="s">
        <v>2191</v>
      </c>
      <c r="I645" s="59" t="s">
        <v>3522</v>
      </c>
      <c r="J645" s="59" t="s">
        <v>12395</v>
      </c>
      <c r="K645" s="59" t="s">
        <v>2191</v>
      </c>
      <c r="L645" s="59" t="s">
        <v>2191</v>
      </c>
      <c r="M645" s="59" t="s">
        <v>2191</v>
      </c>
      <c r="N645" s="59" t="s">
        <v>2191</v>
      </c>
      <c r="O645" s="59" t="s">
        <v>2191</v>
      </c>
      <c r="P645" s="59" t="s">
        <v>2191</v>
      </c>
      <c r="Q645" s="59" t="s">
        <v>2191</v>
      </c>
      <c r="R645" s="59" t="s">
        <v>2191</v>
      </c>
      <c r="S645" s="59" t="s">
        <v>2191</v>
      </c>
      <c r="T645" s="59" t="s">
        <v>2191</v>
      </c>
      <c r="U645" s="59" t="s">
        <v>2191</v>
      </c>
      <c r="V645" s="59" t="s">
        <v>15900</v>
      </c>
      <c r="W645" s="59" t="s">
        <v>2191</v>
      </c>
      <c r="X645" s="59" t="s">
        <v>2191</v>
      </c>
      <c r="Y645" s="59" t="s">
        <v>2191</v>
      </c>
      <c r="Z645" s="59" t="s">
        <v>2191</v>
      </c>
      <c r="AA645" s="59" t="s">
        <v>15899</v>
      </c>
      <c r="AB645" s="59" t="s">
        <v>2191</v>
      </c>
      <c r="AC645" s="59" t="s">
        <v>2191</v>
      </c>
      <c r="AD645" s="59" t="s">
        <v>2191</v>
      </c>
      <c r="AE645" s="59" t="s">
        <v>2191</v>
      </c>
      <c r="AF645" s="59" t="s">
        <v>2191</v>
      </c>
      <c r="AG645" s="59" t="s">
        <v>2191</v>
      </c>
      <c r="AH645" s="59" t="s">
        <v>2191</v>
      </c>
      <c r="AI645" s="59" t="s">
        <v>2191</v>
      </c>
      <c r="AJ645" s="59" t="s">
        <v>2191</v>
      </c>
      <c r="AK645" s="59" t="s">
        <v>2191</v>
      </c>
      <c r="AL645" s="59" t="s">
        <v>2191</v>
      </c>
      <c r="AM645" s="59" t="s">
        <v>2191</v>
      </c>
      <c r="AN645" s="59" t="s">
        <v>2191</v>
      </c>
      <c r="AO645" s="59" t="s">
        <v>12391</v>
      </c>
      <c r="AP645" s="59" t="s">
        <v>2191</v>
      </c>
      <c r="AQ645" s="59" t="s">
        <v>2191</v>
      </c>
      <c r="AR645" s="59" t="s">
        <v>2191</v>
      </c>
      <c r="AS645" s="59" t="s">
        <v>2191</v>
      </c>
      <c r="AT645" s="59" t="s">
        <v>12465</v>
      </c>
      <c r="AU645" s="59">
        <v>2011</v>
      </c>
      <c r="AV645" s="59">
        <v>102</v>
      </c>
      <c r="AW645" s="59">
        <v>3</v>
      </c>
      <c r="AX645" s="59" t="s">
        <v>2191</v>
      </c>
      <c r="AY645" s="59" t="s">
        <v>2191</v>
      </c>
      <c r="AZ645" s="59" t="s">
        <v>2191</v>
      </c>
      <c r="BA645" s="59" t="s">
        <v>2191</v>
      </c>
      <c r="BB645" s="59">
        <v>621</v>
      </c>
      <c r="BC645" s="59">
        <v>642</v>
      </c>
      <c r="BD645" s="59" t="s">
        <v>2191</v>
      </c>
      <c r="BE645" s="59" t="s">
        <v>3521</v>
      </c>
      <c r="BF645" s="59" t="str">
        <f>HYPERLINK("http://dx.doi.org/10.1016/j.jfineco.2011.05.010","http://dx.doi.org/10.1016/j.jfineco.2011.05.010")</f>
        <v>http://dx.doi.org/10.1016/j.jfineco.2011.05.010</v>
      </c>
      <c r="BG645" s="59" t="s">
        <v>2191</v>
      </c>
      <c r="BH645" s="59" t="s">
        <v>2191</v>
      </c>
      <c r="BI645" s="59" t="s">
        <v>2191</v>
      </c>
      <c r="BJ645" s="59" t="s">
        <v>2191</v>
      </c>
      <c r="BK645" s="59" t="s">
        <v>2191</v>
      </c>
      <c r="BL645" s="59" t="s">
        <v>2191</v>
      </c>
      <c r="BM645" s="59" t="s">
        <v>2191</v>
      </c>
      <c r="BN645" s="59" t="s">
        <v>2191</v>
      </c>
      <c r="BO645" s="59" t="s">
        <v>2191</v>
      </c>
      <c r="BP645" s="59" t="s">
        <v>2191</v>
      </c>
      <c r="BQ645" s="59" t="s">
        <v>2191</v>
      </c>
      <c r="BR645" s="59" t="s">
        <v>2191</v>
      </c>
      <c r="BS645" s="59" t="s">
        <v>15898</v>
      </c>
      <c r="BT645" s="59" t="str">
        <f>HYPERLINK("https%3A%2F%2Fwww.webofscience.com%2Fwos%2Fwoscc%2Ffull-record%2FWOS:000296598500008","View Full Record in Web of Science")</f>
        <v>View Full Record in Web of Science</v>
      </c>
      <c r="BX645" s="37" t="str">
        <f>VLOOKUP(BE645,[2]scopus!$N$2:$N$1043,1,FALSE)</f>
        <v>10.1016/j.jfineco.2011.05.010</v>
      </c>
    </row>
    <row r="646" spans="1:76" x14ac:dyDescent="0.15">
      <c r="A646" s="59" t="s">
        <v>12379</v>
      </c>
      <c r="B646" s="59" t="s">
        <v>15897</v>
      </c>
      <c r="C646" s="59" t="s">
        <v>2191</v>
      </c>
      <c r="D646" s="59" t="s">
        <v>2191</v>
      </c>
      <c r="E646" s="59" t="s">
        <v>2191</v>
      </c>
      <c r="F646" s="59" t="s">
        <v>15896</v>
      </c>
      <c r="G646" s="59" t="s">
        <v>2191</v>
      </c>
      <c r="H646" s="59" t="s">
        <v>2191</v>
      </c>
      <c r="I646" s="59" t="s">
        <v>2376</v>
      </c>
      <c r="J646" s="59" t="s">
        <v>15895</v>
      </c>
      <c r="K646" s="59" t="s">
        <v>2191</v>
      </c>
      <c r="L646" s="59" t="s">
        <v>2191</v>
      </c>
      <c r="M646" s="59" t="s">
        <v>2191</v>
      </c>
      <c r="N646" s="59" t="s">
        <v>2191</v>
      </c>
      <c r="O646" s="59" t="s">
        <v>2191</v>
      </c>
      <c r="P646" s="59" t="s">
        <v>2191</v>
      </c>
      <c r="Q646" s="59" t="s">
        <v>2191</v>
      </c>
      <c r="R646" s="59" t="s">
        <v>2191</v>
      </c>
      <c r="S646" s="59" t="s">
        <v>2191</v>
      </c>
      <c r="T646" s="59" t="s">
        <v>2191</v>
      </c>
      <c r="U646" s="59" t="s">
        <v>2191</v>
      </c>
      <c r="V646" s="59" t="s">
        <v>15894</v>
      </c>
      <c r="W646" s="59" t="s">
        <v>2191</v>
      </c>
      <c r="X646" s="59" t="s">
        <v>2191</v>
      </c>
      <c r="Y646" s="59" t="s">
        <v>2191</v>
      </c>
      <c r="Z646" s="59" t="s">
        <v>2191</v>
      </c>
      <c r="AA646" s="59" t="s">
        <v>2191</v>
      </c>
      <c r="AB646" s="59" t="s">
        <v>15893</v>
      </c>
      <c r="AC646" s="59" t="s">
        <v>2191</v>
      </c>
      <c r="AD646" s="59" t="s">
        <v>2191</v>
      </c>
      <c r="AE646" s="59" t="s">
        <v>2191</v>
      </c>
      <c r="AF646" s="59" t="s">
        <v>2191</v>
      </c>
      <c r="AG646" s="59" t="s">
        <v>2191</v>
      </c>
      <c r="AH646" s="59" t="s">
        <v>2191</v>
      </c>
      <c r="AI646" s="59" t="s">
        <v>2191</v>
      </c>
      <c r="AJ646" s="59" t="s">
        <v>2191</v>
      </c>
      <c r="AK646" s="59" t="s">
        <v>2191</v>
      </c>
      <c r="AL646" s="59" t="s">
        <v>2191</v>
      </c>
      <c r="AM646" s="59" t="s">
        <v>2191</v>
      </c>
      <c r="AN646" s="59" t="s">
        <v>2191</v>
      </c>
      <c r="AO646" s="59" t="s">
        <v>15892</v>
      </c>
      <c r="AP646" s="59" t="s">
        <v>15891</v>
      </c>
      <c r="AQ646" s="59" t="s">
        <v>2191</v>
      </c>
      <c r="AR646" s="59" t="s">
        <v>2191</v>
      </c>
      <c r="AS646" s="59" t="s">
        <v>2191</v>
      </c>
      <c r="AT646" s="59" t="s">
        <v>12529</v>
      </c>
      <c r="AU646" s="59">
        <v>2017</v>
      </c>
      <c r="AV646" s="59">
        <v>160</v>
      </c>
      <c r="AW646" s="59" t="s">
        <v>2191</v>
      </c>
      <c r="AX646" s="59" t="s">
        <v>2191</v>
      </c>
      <c r="AY646" s="59" t="s">
        <v>2191</v>
      </c>
      <c r="AZ646" s="59" t="s">
        <v>2191</v>
      </c>
      <c r="BA646" s="59" t="s">
        <v>2191</v>
      </c>
      <c r="BB646" s="59">
        <v>50</v>
      </c>
      <c r="BC646" s="59">
        <v>53</v>
      </c>
      <c r="BD646" s="59" t="s">
        <v>2191</v>
      </c>
      <c r="BE646" s="59" t="s">
        <v>2375</v>
      </c>
      <c r="BF646" s="59" t="str">
        <f>HYPERLINK("http://dx.doi.org/10.1016/j.econlet.2017.08.018","http://dx.doi.org/10.1016/j.econlet.2017.08.018")</f>
        <v>http://dx.doi.org/10.1016/j.econlet.2017.08.018</v>
      </c>
      <c r="BG646" s="59" t="s">
        <v>2191</v>
      </c>
      <c r="BH646" s="59" t="s">
        <v>2191</v>
      </c>
      <c r="BI646" s="59" t="s">
        <v>2191</v>
      </c>
      <c r="BJ646" s="59" t="s">
        <v>2191</v>
      </c>
      <c r="BK646" s="59" t="s">
        <v>2191</v>
      </c>
      <c r="BL646" s="59" t="s">
        <v>2191</v>
      </c>
      <c r="BM646" s="59" t="s">
        <v>2191</v>
      </c>
      <c r="BN646" s="59" t="s">
        <v>2191</v>
      </c>
      <c r="BO646" s="59" t="s">
        <v>2191</v>
      </c>
      <c r="BP646" s="59" t="s">
        <v>2191</v>
      </c>
      <c r="BQ646" s="59" t="s">
        <v>2191</v>
      </c>
      <c r="BR646" s="59" t="s">
        <v>2191</v>
      </c>
      <c r="BS646" s="59" t="s">
        <v>15890</v>
      </c>
      <c r="BT646" s="59" t="str">
        <f>HYPERLINK("https%3A%2F%2Fwww.webofscience.com%2Fwos%2Fwoscc%2Ffull-record%2FWOS:000413610700013","View Full Record in Web of Science")</f>
        <v>View Full Record in Web of Science</v>
      </c>
      <c r="BX646" s="37" t="e">
        <f>VLOOKUP(BE646,[2]scopus!$N$2:$N$1043,1,FALSE)</f>
        <v>#N/A</v>
      </c>
    </row>
    <row r="647" spans="1:76" x14ac:dyDescent="0.15">
      <c r="A647" s="59" t="s">
        <v>12379</v>
      </c>
      <c r="B647" s="59" t="s">
        <v>15889</v>
      </c>
      <c r="C647" s="59" t="s">
        <v>2191</v>
      </c>
      <c r="D647" s="59" t="s">
        <v>2191</v>
      </c>
      <c r="E647" s="59" t="s">
        <v>2191</v>
      </c>
      <c r="F647" s="59" t="s">
        <v>15888</v>
      </c>
      <c r="G647" s="59" t="s">
        <v>2191</v>
      </c>
      <c r="H647" s="59" t="s">
        <v>2191</v>
      </c>
      <c r="I647" s="59" t="s">
        <v>3509</v>
      </c>
      <c r="J647" s="59" t="s">
        <v>12577</v>
      </c>
      <c r="K647" s="59" t="s">
        <v>2191</v>
      </c>
      <c r="L647" s="59" t="s">
        <v>2191</v>
      </c>
      <c r="M647" s="59" t="s">
        <v>2191</v>
      </c>
      <c r="N647" s="59" t="s">
        <v>2191</v>
      </c>
      <c r="O647" s="59" t="s">
        <v>2191</v>
      </c>
      <c r="P647" s="59" t="s">
        <v>2191</v>
      </c>
      <c r="Q647" s="59" t="s">
        <v>2191</v>
      </c>
      <c r="R647" s="59" t="s">
        <v>2191</v>
      </c>
      <c r="S647" s="59" t="s">
        <v>2191</v>
      </c>
      <c r="T647" s="59" t="s">
        <v>2191</v>
      </c>
      <c r="U647" s="59" t="s">
        <v>2191</v>
      </c>
      <c r="V647" s="59" t="s">
        <v>15887</v>
      </c>
      <c r="W647" s="59" t="s">
        <v>2191</v>
      </c>
      <c r="X647" s="59" t="s">
        <v>2191</v>
      </c>
      <c r="Y647" s="59" t="s">
        <v>2191</v>
      </c>
      <c r="Z647" s="59" t="s">
        <v>2191</v>
      </c>
      <c r="AA647" s="59" t="s">
        <v>2191</v>
      </c>
      <c r="AB647" s="59" t="s">
        <v>2191</v>
      </c>
      <c r="AC647" s="59" t="s">
        <v>2191</v>
      </c>
      <c r="AD647" s="59" t="s">
        <v>2191</v>
      </c>
      <c r="AE647" s="59" t="s">
        <v>2191</v>
      </c>
      <c r="AF647" s="59" t="s">
        <v>2191</v>
      </c>
      <c r="AG647" s="59" t="s">
        <v>2191</v>
      </c>
      <c r="AH647" s="59" t="s">
        <v>2191</v>
      </c>
      <c r="AI647" s="59" t="s">
        <v>2191</v>
      </c>
      <c r="AJ647" s="59" t="s">
        <v>2191</v>
      </c>
      <c r="AK647" s="59" t="s">
        <v>2191</v>
      </c>
      <c r="AL647" s="59" t="s">
        <v>2191</v>
      </c>
      <c r="AM647" s="59" t="s">
        <v>2191</v>
      </c>
      <c r="AN647" s="59" t="s">
        <v>2191</v>
      </c>
      <c r="AO647" s="59" t="s">
        <v>12575</v>
      </c>
      <c r="AP647" s="59" t="s">
        <v>12587</v>
      </c>
      <c r="AQ647" s="59" t="s">
        <v>2191</v>
      </c>
      <c r="AR647" s="59" t="s">
        <v>2191</v>
      </c>
      <c r="AS647" s="59" t="s">
        <v>2191</v>
      </c>
      <c r="AT647" s="59" t="s">
        <v>12390</v>
      </c>
      <c r="AU647" s="59">
        <v>2013</v>
      </c>
      <c r="AV647" s="59">
        <v>37</v>
      </c>
      <c r="AW647" s="59">
        <v>8</v>
      </c>
      <c r="AX647" s="59" t="s">
        <v>2191</v>
      </c>
      <c r="AY647" s="59" t="s">
        <v>2191</v>
      </c>
      <c r="AZ647" s="59" t="s">
        <v>2191</v>
      </c>
      <c r="BA647" s="59" t="s">
        <v>2191</v>
      </c>
      <c r="BB647" s="59">
        <v>2765</v>
      </c>
      <c r="BC647" s="59">
        <v>2778</v>
      </c>
      <c r="BD647" s="59" t="s">
        <v>2191</v>
      </c>
      <c r="BE647" s="59" t="s">
        <v>3508</v>
      </c>
      <c r="BF647" s="59" t="str">
        <f>HYPERLINK("http://dx.doi.org/10.1016/j.jbankfin.2013.03.024","http://dx.doi.org/10.1016/j.jbankfin.2013.03.024")</f>
        <v>http://dx.doi.org/10.1016/j.jbankfin.2013.03.024</v>
      </c>
      <c r="BG647" s="59" t="s">
        <v>2191</v>
      </c>
      <c r="BH647" s="59" t="s">
        <v>2191</v>
      </c>
      <c r="BI647" s="59" t="s">
        <v>2191</v>
      </c>
      <c r="BJ647" s="59" t="s">
        <v>2191</v>
      </c>
      <c r="BK647" s="59" t="s">
        <v>2191</v>
      </c>
      <c r="BL647" s="59" t="s">
        <v>2191</v>
      </c>
      <c r="BM647" s="59" t="s">
        <v>2191</v>
      </c>
      <c r="BN647" s="59" t="s">
        <v>2191</v>
      </c>
      <c r="BO647" s="59" t="s">
        <v>2191</v>
      </c>
      <c r="BP647" s="59" t="s">
        <v>2191</v>
      </c>
      <c r="BQ647" s="59" t="s">
        <v>2191</v>
      </c>
      <c r="BR647" s="59" t="s">
        <v>2191</v>
      </c>
      <c r="BS647" s="59" t="s">
        <v>15886</v>
      </c>
      <c r="BT647" s="59" t="str">
        <f>HYPERLINK("https%3A%2F%2Fwww.webofscience.com%2Fwos%2Fwoscc%2Ffull-record%2FWOS:000320969600008","View Full Record in Web of Science")</f>
        <v>View Full Record in Web of Science</v>
      </c>
      <c r="BX647" s="37" t="str">
        <f>VLOOKUP(BE647,[2]scopus!$N$2:$N$1043,1,FALSE)</f>
        <v>10.1016/j.jbankfin.2013.03.024</v>
      </c>
    </row>
    <row r="648" spans="1:76" x14ac:dyDescent="0.15">
      <c r="A648" s="59" t="s">
        <v>12379</v>
      </c>
      <c r="B648" s="59" t="s">
        <v>15885</v>
      </c>
      <c r="C648" s="59" t="s">
        <v>2191</v>
      </c>
      <c r="D648" s="59" t="s">
        <v>2191</v>
      </c>
      <c r="E648" s="59" t="s">
        <v>2191</v>
      </c>
      <c r="F648" s="59" t="s">
        <v>15884</v>
      </c>
      <c r="G648" s="59" t="s">
        <v>2191</v>
      </c>
      <c r="H648" s="59" t="s">
        <v>2191</v>
      </c>
      <c r="I648" s="59" t="s">
        <v>3908</v>
      </c>
      <c r="J648" s="59" t="s">
        <v>15883</v>
      </c>
      <c r="K648" s="59" t="s">
        <v>2191</v>
      </c>
      <c r="L648" s="59" t="s">
        <v>2191</v>
      </c>
      <c r="M648" s="59" t="s">
        <v>2191</v>
      </c>
      <c r="N648" s="59" t="s">
        <v>2191</v>
      </c>
      <c r="O648" s="59" t="s">
        <v>2191</v>
      </c>
      <c r="P648" s="59" t="s">
        <v>2191</v>
      </c>
      <c r="Q648" s="59" t="s">
        <v>2191</v>
      </c>
      <c r="R648" s="59" t="s">
        <v>2191</v>
      </c>
      <c r="S648" s="59" t="s">
        <v>2191</v>
      </c>
      <c r="T648" s="59" t="s">
        <v>2191</v>
      </c>
      <c r="U648" s="59" t="s">
        <v>2191</v>
      </c>
      <c r="V648" s="59" t="s">
        <v>15882</v>
      </c>
      <c r="W648" s="59" t="s">
        <v>2191</v>
      </c>
      <c r="X648" s="59" t="s">
        <v>2191</v>
      </c>
      <c r="Y648" s="59" t="s">
        <v>2191</v>
      </c>
      <c r="Z648" s="59" t="s">
        <v>2191</v>
      </c>
      <c r="AA648" s="59" t="s">
        <v>15881</v>
      </c>
      <c r="AB648" s="59" t="s">
        <v>15880</v>
      </c>
      <c r="AC648" s="59" t="s">
        <v>2191</v>
      </c>
      <c r="AD648" s="59" t="s">
        <v>2191</v>
      </c>
      <c r="AE648" s="59" t="s">
        <v>2191</v>
      </c>
      <c r="AF648" s="59" t="s">
        <v>2191</v>
      </c>
      <c r="AG648" s="59" t="s">
        <v>2191</v>
      </c>
      <c r="AH648" s="59" t="s">
        <v>2191</v>
      </c>
      <c r="AI648" s="59" t="s">
        <v>2191</v>
      </c>
      <c r="AJ648" s="59" t="s">
        <v>2191</v>
      </c>
      <c r="AK648" s="59" t="s">
        <v>2191</v>
      </c>
      <c r="AL648" s="59" t="s">
        <v>2191</v>
      </c>
      <c r="AM648" s="59" t="s">
        <v>2191</v>
      </c>
      <c r="AN648" s="59" t="s">
        <v>2191</v>
      </c>
      <c r="AO648" s="59" t="s">
        <v>2191</v>
      </c>
      <c r="AP648" s="59" t="s">
        <v>15879</v>
      </c>
      <c r="AQ648" s="59" t="s">
        <v>2191</v>
      </c>
      <c r="AR648" s="59" t="s">
        <v>2191</v>
      </c>
      <c r="AS648" s="59" t="s">
        <v>2191</v>
      </c>
      <c r="AT648" s="59" t="s">
        <v>12465</v>
      </c>
      <c r="AU648" s="59">
        <v>2016</v>
      </c>
      <c r="AV648" s="59">
        <v>2</v>
      </c>
      <c r="AW648" s="59">
        <v>1</v>
      </c>
      <c r="AX648" s="59" t="s">
        <v>2191</v>
      </c>
      <c r="AY648" s="59" t="s">
        <v>2191</v>
      </c>
      <c r="AZ648" s="59" t="s">
        <v>2191</v>
      </c>
      <c r="BA648" s="59" t="s">
        <v>2191</v>
      </c>
      <c r="BB648" s="59" t="s">
        <v>2191</v>
      </c>
      <c r="BC648" s="59" t="s">
        <v>2191</v>
      </c>
      <c r="BD648" s="59">
        <v>19</v>
      </c>
      <c r="BE648" s="59" t="s">
        <v>3907</v>
      </c>
      <c r="BF648" s="59" t="str">
        <f>HYPERLINK("http://dx.doi.org/10.1186/s40854-016-0038-5","http://dx.doi.org/10.1186/s40854-016-0038-5")</f>
        <v>http://dx.doi.org/10.1186/s40854-016-0038-5</v>
      </c>
      <c r="BG648" s="59" t="s">
        <v>2191</v>
      </c>
      <c r="BH648" s="59" t="s">
        <v>2191</v>
      </c>
      <c r="BI648" s="59" t="s">
        <v>2191</v>
      </c>
      <c r="BJ648" s="59" t="s">
        <v>2191</v>
      </c>
      <c r="BK648" s="59" t="s">
        <v>2191</v>
      </c>
      <c r="BL648" s="59" t="s">
        <v>2191</v>
      </c>
      <c r="BM648" s="59" t="s">
        <v>2191</v>
      </c>
      <c r="BN648" s="59" t="s">
        <v>2191</v>
      </c>
      <c r="BO648" s="59" t="s">
        <v>2191</v>
      </c>
      <c r="BP648" s="59" t="s">
        <v>2191</v>
      </c>
      <c r="BQ648" s="59" t="s">
        <v>2191</v>
      </c>
      <c r="BR648" s="59" t="s">
        <v>2191</v>
      </c>
      <c r="BS648" s="59" t="s">
        <v>15878</v>
      </c>
      <c r="BT648" s="59" t="str">
        <f>HYPERLINK("https%3A%2F%2Fwww.webofscience.com%2Fwos%2Fwoscc%2Ffull-record%2FWOS:000413051500019","View Full Record in Web of Science")</f>
        <v>View Full Record in Web of Science</v>
      </c>
      <c r="BX648" s="37" t="str">
        <f>VLOOKUP(BE648,[2]scopus!$N$2:$N$1043,1,FALSE)</f>
        <v>10.1186/s40854-016-0038-5</v>
      </c>
    </row>
    <row r="649" spans="1:76" x14ac:dyDescent="0.15">
      <c r="A649" s="59" t="s">
        <v>12379</v>
      </c>
      <c r="B649" s="59" t="s">
        <v>15877</v>
      </c>
      <c r="C649" s="59" t="s">
        <v>2191</v>
      </c>
      <c r="D649" s="59" t="s">
        <v>2191</v>
      </c>
      <c r="E649" s="59" t="s">
        <v>2191</v>
      </c>
      <c r="F649" s="59" t="s">
        <v>15876</v>
      </c>
      <c r="G649" s="59" t="s">
        <v>2191</v>
      </c>
      <c r="H649" s="59" t="s">
        <v>2191</v>
      </c>
      <c r="I649" s="59" t="s">
        <v>3643</v>
      </c>
      <c r="J649" s="59" t="s">
        <v>12377</v>
      </c>
      <c r="K649" s="59" t="s">
        <v>2191</v>
      </c>
      <c r="L649" s="59" t="s">
        <v>2191</v>
      </c>
      <c r="M649" s="59" t="s">
        <v>2191</v>
      </c>
      <c r="N649" s="59" t="s">
        <v>2191</v>
      </c>
      <c r="O649" s="59" t="s">
        <v>2191</v>
      </c>
      <c r="P649" s="59" t="s">
        <v>2191</v>
      </c>
      <c r="Q649" s="59" t="s">
        <v>2191</v>
      </c>
      <c r="R649" s="59" t="s">
        <v>2191</v>
      </c>
      <c r="S649" s="59" t="s">
        <v>2191</v>
      </c>
      <c r="T649" s="59" t="s">
        <v>2191</v>
      </c>
      <c r="U649" s="59" t="s">
        <v>2191</v>
      </c>
      <c r="V649" s="59" t="s">
        <v>15875</v>
      </c>
      <c r="W649" s="59" t="s">
        <v>2191</v>
      </c>
      <c r="X649" s="59" t="s">
        <v>2191</v>
      </c>
      <c r="Y649" s="59" t="s">
        <v>2191</v>
      </c>
      <c r="Z649" s="59" t="s">
        <v>2191</v>
      </c>
      <c r="AA649" s="59" t="s">
        <v>2191</v>
      </c>
      <c r="AB649" s="59" t="s">
        <v>14955</v>
      </c>
      <c r="AC649" s="59" t="s">
        <v>2191</v>
      </c>
      <c r="AD649" s="59" t="s">
        <v>2191</v>
      </c>
      <c r="AE649" s="59" t="s">
        <v>2191</v>
      </c>
      <c r="AF649" s="59" t="s">
        <v>2191</v>
      </c>
      <c r="AG649" s="59" t="s">
        <v>2191</v>
      </c>
      <c r="AH649" s="59" t="s">
        <v>2191</v>
      </c>
      <c r="AI649" s="59" t="s">
        <v>2191</v>
      </c>
      <c r="AJ649" s="59" t="s">
        <v>2191</v>
      </c>
      <c r="AK649" s="59" t="s">
        <v>2191</v>
      </c>
      <c r="AL649" s="59" t="s">
        <v>2191</v>
      </c>
      <c r="AM649" s="59" t="s">
        <v>2191</v>
      </c>
      <c r="AN649" s="59" t="s">
        <v>2191</v>
      </c>
      <c r="AO649" s="59" t="s">
        <v>12375</v>
      </c>
      <c r="AP649" s="59" t="s">
        <v>12679</v>
      </c>
      <c r="AQ649" s="59" t="s">
        <v>2191</v>
      </c>
      <c r="AR649" s="59" t="s">
        <v>2191</v>
      </c>
      <c r="AS649" s="59" t="s">
        <v>2191</v>
      </c>
      <c r="AT649" s="59" t="s">
        <v>12586</v>
      </c>
      <c r="AU649" s="59">
        <v>2015</v>
      </c>
      <c r="AV649" s="59">
        <v>52</v>
      </c>
      <c r="AW649" s="59" t="s">
        <v>2191</v>
      </c>
      <c r="AX649" s="59" t="s">
        <v>2191</v>
      </c>
      <c r="AY649" s="59" t="s">
        <v>2191</v>
      </c>
      <c r="AZ649" s="59" t="s">
        <v>12540</v>
      </c>
      <c r="BA649" s="59" t="s">
        <v>2191</v>
      </c>
      <c r="BB649" s="59">
        <v>60</v>
      </c>
      <c r="BC649" s="59">
        <v>81</v>
      </c>
      <c r="BD649" s="59" t="s">
        <v>2191</v>
      </c>
      <c r="BE649" s="59" t="s">
        <v>3642</v>
      </c>
      <c r="BF649" s="59" t="str">
        <f>HYPERLINK("http://dx.doi.org/10.1016/j.jimonfin.2014.11.013","http://dx.doi.org/10.1016/j.jimonfin.2014.11.013")</f>
        <v>http://dx.doi.org/10.1016/j.jimonfin.2014.11.013</v>
      </c>
      <c r="BG649" s="59" t="s">
        <v>2191</v>
      </c>
      <c r="BH649" s="59" t="s">
        <v>2191</v>
      </c>
      <c r="BI649" s="59" t="s">
        <v>2191</v>
      </c>
      <c r="BJ649" s="59" t="s">
        <v>2191</v>
      </c>
      <c r="BK649" s="59" t="s">
        <v>2191</v>
      </c>
      <c r="BL649" s="59" t="s">
        <v>2191</v>
      </c>
      <c r="BM649" s="59" t="s">
        <v>2191</v>
      </c>
      <c r="BN649" s="59" t="s">
        <v>2191</v>
      </c>
      <c r="BO649" s="59" t="s">
        <v>2191</v>
      </c>
      <c r="BP649" s="59" t="s">
        <v>2191</v>
      </c>
      <c r="BQ649" s="59" t="s">
        <v>2191</v>
      </c>
      <c r="BR649" s="59" t="s">
        <v>2191</v>
      </c>
      <c r="BS649" s="59" t="s">
        <v>15874</v>
      </c>
      <c r="BT649" s="59" t="str">
        <f>HYPERLINK("https%3A%2F%2Fwww.webofscience.com%2Fwos%2Fwoscc%2Ffull-record%2FWOS:000352921900005","View Full Record in Web of Science")</f>
        <v>View Full Record in Web of Science</v>
      </c>
      <c r="BX649" s="37" t="str">
        <f>VLOOKUP(BE649,[2]scopus!$N$2:$N$1043,1,FALSE)</f>
        <v>10.1016/j.jimonfin.2014.11.013</v>
      </c>
    </row>
    <row r="650" spans="1:76" x14ac:dyDescent="0.15">
      <c r="A650" s="59" t="s">
        <v>12379</v>
      </c>
      <c r="B650" s="59" t="s">
        <v>15873</v>
      </c>
      <c r="C650" s="59" t="s">
        <v>2191</v>
      </c>
      <c r="D650" s="59" t="s">
        <v>2191</v>
      </c>
      <c r="E650" s="59" t="s">
        <v>2191</v>
      </c>
      <c r="F650" s="59" t="s">
        <v>15872</v>
      </c>
      <c r="G650" s="59" t="s">
        <v>2191</v>
      </c>
      <c r="H650" s="59" t="s">
        <v>2191</v>
      </c>
      <c r="I650" s="59" t="s">
        <v>3168</v>
      </c>
      <c r="J650" s="59" t="s">
        <v>13141</v>
      </c>
      <c r="K650" s="59" t="s">
        <v>2191</v>
      </c>
      <c r="L650" s="59" t="s">
        <v>2191</v>
      </c>
      <c r="M650" s="59" t="s">
        <v>2191</v>
      </c>
      <c r="N650" s="59" t="s">
        <v>2191</v>
      </c>
      <c r="O650" s="59" t="s">
        <v>2191</v>
      </c>
      <c r="P650" s="59" t="s">
        <v>2191</v>
      </c>
      <c r="Q650" s="59" t="s">
        <v>2191</v>
      </c>
      <c r="R650" s="59" t="s">
        <v>2191</v>
      </c>
      <c r="S650" s="59" t="s">
        <v>2191</v>
      </c>
      <c r="T650" s="59" t="s">
        <v>2191</v>
      </c>
      <c r="U650" s="59" t="s">
        <v>2191</v>
      </c>
      <c r="V650" s="59" t="s">
        <v>15871</v>
      </c>
      <c r="W650" s="59" t="s">
        <v>2191</v>
      </c>
      <c r="X650" s="59" t="s">
        <v>2191</v>
      </c>
      <c r="Y650" s="59" t="s">
        <v>2191</v>
      </c>
      <c r="Z650" s="59" t="s">
        <v>2191</v>
      </c>
      <c r="AA650" s="59" t="s">
        <v>15870</v>
      </c>
      <c r="AB650" s="59" t="s">
        <v>15869</v>
      </c>
      <c r="AC650" s="59" t="s">
        <v>2191</v>
      </c>
      <c r="AD650" s="59" t="s">
        <v>2191</v>
      </c>
      <c r="AE650" s="59" t="s">
        <v>2191</v>
      </c>
      <c r="AF650" s="59" t="s">
        <v>2191</v>
      </c>
      <c r="AG650" s="59" t="s">
        <v>2191</v>
      </c>
      <c r="AH650" s="59" t="s">
        <v>2191</v>
      </c>
      <c r="AI650" s="59" t="s">
        <v>2191</v>
      </c>
      <c r="AJ650" s="59" t="s">
        <v>2191</v>
      </c>
      <c r="AK650" s="59" t="s">
        <v>2191</v>
      </c>
      <c r="AL650" s="59" t="s">
        <v>2191</v>
      </c>
      <c r="AM650" s="59" t="s">
        <v>2191</v>
      </c>
      <c r="AN650" s="59" t="s">
        <v>2191</v>
      </c>
      <c r="AO650" s="59" t="s">
        <v>13139</v>
      </c>
      <c r="AP650" s="59" t="s">
        <v>13138</v>
      </c>
      <c r="AQ650" s="59" t="s">
        <v>2191</v>
      </c>
      <c r="AR650" s="59" t="s">
        <v>2191</v>
      </c>
      <c r="AS650" s="59" t="s">
        <v>2191</v>
      </c>
      <c r="AT650" s="59" t="s">
        <v>12418</v>
      </c>
      <c r="AU650" s="59">
        <v>2010</v>
      </c>
      <c r="AV650" s="59">
        <v>7</v>
      </c>
      <c r="AW650" s="59">
        <v>2</v>
      </c>
      <c r="AX650" s="59" t="s">
        <v>2191</v>
      </c>
      <c r="AY650" s="59" t="s">
        <v>2191</v>
      </c>
      <c r="AZ650" s="59" t="s">
        <v>2191</v>
      </c>
      <c r="BA650" s="59" t="s">
        <v>2191</v>
      </c>
      <c r="BB650" s="59">
        <v>119</v>
      </c>
      <c r="BC650" s="59">
        <v>126</v>
      </c>
      <c r="BD650" s="59" t="s">
        <v>2191</v>
      </c>
      <c r="BE650" s="59" t="s">
        <v>3167</v>
      </c>
      <c r="BF650" s="59" t="str">
        <f>HYPERLINK("http://dx.doi.org/10.1016/j.frl.2010.02.001","http://dx.doi.org/10.1016/j.frl.2010.02.001")</f>
        <v>http://dx.doi.org/10.1016/j.frl.2010.02.001</v>
      </c>
      <c r="BG650" s="59" t="s">
        <v>2191</v>
      </c>
      <c r="BH650" s="59" t="s">
        <v>2191</v>
      </c>
      <c r="BI650" s="59" t="s">
        <v>2191</v>
      </c>
      <c r="BJ650" s="59" t="s">
        <v>2191</v>
      </c>
      <c r="BK650" s="59" t="s">
        <v>2191</v>
      </c>
      <c r="BL650" s="59" t="s">
        <v>2191</v>
      </c>
      <c r="BM650" s="59" t="s">
        <v>2191</v>
      </c>
      <c r="BN650" s="59" t="s">
        <v>2191</v>
      </c>
      <c r="BO650" s="59" t="s">
        <v>2191</v>
      </c>
      <c r="BP650" s="59" t="s">
        <v>2191</v>
      </c>
      <c r="BQ650" s="59" t="s">
        <v>2191</v>
      </c>
      <c r="BR650" s="59" t="s">
        <v>2191</v>
      </c>
      <c r="BS650" s="59" t="s">
        <v>15868</v>
      </c>
      <c r="BT650" s="59" t="str">
        <f>HYPERLINK("https%3A%2F%2Fwww.webofscience.com%2Fwos%2Fwoscc%2Ffull-record%2FWOS:000277821700007","View Full Record in Web of Science")</f>
        <v>View Full Record in Web of Science</v>
      </c>
      <c r="BX650" s="37" t="str">
        <f>VLOOKUP(BE650,[2]scopus!$N$2:$N$1043,1,FALSE)</f>
        <v>10.1016/j.frl.2010.02.001</v>
      </c>
    </row>
    <row r="651" spans="1:76" x14ac:dyDescent="0.15">
      <c r="A651" s="59" t="s">
        <v>12379</v>
      </c>
      <c r="B651" s="59" t="s">
        <v>15867</v>
      </c>
      <c r="C651" s="59" t="s">
        <v>2191</v>
      </c>
      <c r="D651" s="59" t="s">
        <v>2191</v>
      </c>
      <c r="E651" s="59" t="s">
        <v>2191</v>
      </c>
      <c r="F651" s="59" t="s">
        <v>15866</v>
      </c>
      <c r="G651" s="59" t="s">
        <v>2191</v>
      </c>
      <c r="H651" s="59" t="s">
        <v>2191</v>
      </c>
      <c r="I651" s="59" t="s">
        <v>2374</v>
      </c>
      <c r="J651" s="59" t="s">
        <v>15865</v>
      </c>
      <c r="K651" s="59" t="s">
        <v>2191</v>
      </c>
      <c r="L651" s="59" t="s">
        <v>2191</v>
      </c>
      <c r="M651" s="59" t="s">
        <v>2191</v>
      </c>
      <c r="N651" s="59" t="s">
        <v>2191</v>
      </c>
      <c r="O651" s="59" t="s">
        <v>2191</v>
      </c>
      <c r="P651" s="59" t="s">
        <v>2191</v>
      </c>
      <c r="Q651" s="59" t="s">
        <v>2191</v>
      </c>
      <c r="R651" s="59" t="s">
        <v>2191</v>
      </c>
      <c r="S651" s="59" t="s">
        <v>2191</v>
      </c>
      <c r="T651" s="59" t="s">
        <v>2191</v>
      </c>
      <c r="U651" s="59" t="s">
        <v>2191</v>
      </c>
      <c r="V651" s="59" t="s">
        <v>15864</v>
      </c>
      <c r="W651" s="59" t="s">
        <v>2191</v>
      </c>
      <c r="X651" s="59" t="s">
        <v>2191</v>
      </c>
      <c r="Y651" s="59" t="s">
        <v>2191</v>
      </c>
      <c r="Z651" s="59" t="s">
        <v>2191</v>
      </c>
      <c r="AA651" s="59" t="s">
        <v>15863</v>
      </c>
      <c r="AB651" s="59" t="s">
        <v>15862</v>
      </c>
      <c r="AC651" s="59" t="s">
        <v>2191</v>
      </c>
      <c r="AD651" s="59" t="s">
        <v>2191</v>
      </c>
      <c r="AE651" s="59" t="s">
        <v>2191</v>
      </c>
      <c r="AF651" s="59" t="s">
        <v>2191</v>
      </c>
      <c r="AG651" s="59" t="s">
        <v>2191</v>
      </c>
      <c r="AH651" s="59" t="s">
        <v>2191</v>
      </c>
      <c r="AI651" s="59" t="s">
        <v>2191</v>
      </c>
      <c r="AJ651" s="59" t="s">
        <v>2191</v>
      </c>
      <c r="AK651" s="59" t="s">
        <v>2191</v>
      </c>
      <c r="AL651" s="59" t="s">
        <v>2191</v>
      </c>
      <c r="AM651" s="59" t="s">
        <v>2191</v>
      </c>
      <c r="AN651" s="59" t="s">
        <v>2191</v>
      </c>
      <c r="AO651" s="59" t="s">
        <v>15861</v>
      </c>
      <c r="AP651" s="59" t="s">
        <v>15860</v>
      </c>
      <c r="AQ651" s="59" t="s">
        <v>2191</v>
      </c>
      <c r="AR651" s="59" t="s">
        <v>2191</v>
      </c>
      <c r="AS651" s="59" t="s">
        <v>2191</v>
      </c>
      <c r="AT651" s="59" t="s">
        <v>15859</v>
      </c>
      <c r="AU651" s="59">
        <v>2021</v>
      </c>
      <c r="AV651" s="59">
        <v>26</v>
      </c>
      <c r="AW651" s="59">
        <v>2</v>
      </c>
      <c r="AX651" s="59" t="s">
        <v>2191</v>
      </c>
      <c r="AY651" s="59" t="s">
        <v>2191</v>
      </c>
      <c r="AZ651" s="59" t="s">
        <v>2191</v>
      </c>
      <c r="BA651" s="59" t="s">
        <v>2191</v>
      </c>
      <c r="BB651" s="59">
        <v>11</v>
      </c>
      <c r="BC651" s="59">
        <v>21</v>
      </c>
      <c r="BD651" s="59" t="s">
        <v>2191</v>
      </c>
      <c r="BE651" s="59" t="s">
        <v>2373</v>
      </c>
      <c r="BF651" s="59" t="str">
        <f>HYPERLINK("http://dx.doi.org/10.5958/0973-9343.2021.00009.0","http://dx.doi.org/10.5958/0973-9343.2021.00009.0")</f>
        <v>http://dx.doi.org/10.5958/0973-9343.2021.00009.0</v>
      </c>
      <c r="BG651" s="59" t="s">
        <v>2191</v>
      </c>
      <c r="BH651" s="59" t="s">
        <v>2191</v>
      </c>
      <c r="BI651" s="59" t="s">
        <v>2191</v>
      </c>
      <c r="BJ651" s="59" t="s">
        <v>2191</v>
      </c>
      <c r="BK651" s="59" t="s">
        <v>2191</v>
      </c>
      <c r="BL651" s="59" t="s">
        <v>2191</v>
      </c>
      <c r="BM651" s="59" t="s">
        <v>2191</v>
      </c>
      <c r="BN651" s="59" t="s">
        <v>2191</v>
      </c>
      <c r="BO651" s="59" t="s">
        <v>2191</v>
      </c>
      <c r="BP651" s="59" t="s">
        <v>2191</v>
      </c>
      <c r="BQ651" s="59" t="s">
        <v>2191</v>
      </c>
      <c r="BR651" s="59" t="s">
        <v>2191</v>
      </c>
      <c r="BS651" s="59" t="s">
        <v>15858</v>
      </c>
      <c r="BT651" s="59" t="str">
        <f>HYPERLINK("https%3A%2F%2Fwww.webofscience.com%2Fwos%2Fwoscc%2Ffull-record%2FWOS:000740515400003","View Full Record in Web of Science")</f>
        <v>View Full Record in Web of Science</v>
      </c>
      <c r="BX651" s="37" t="e">
        <f>VLOOKUP(BE651,[2]scopus!$N$2:$N$1043,1,FALSE)</f>
        <v>#N/A</v>
      </c>
    </row>
    <row r="652" spans="1:76" x14ac:dyDescent="0.15">
      <c r="A652" s="59" t="s">
        <v>12379</v>
      </c>
      <c r="B652" s="59" t="s">
        <v>15857</v>
      </c>
      <c r="C652" s="59" t="s">
        <v>2191</v>
      </c>
      <c r="D652" s="59" t="s">
        <v>2191</v>
      </c>
      <c r="E652" s="59" t="s">
        <v>2191</v>
      </c>
      <c r="F652" s="59" t="s">
        <v>15856</v>
      </c>
      <c r="G652" s="59" t="s">
        <v>2191</v>
      </c>
      <c r="H652" s="59" t="s">
        <v>2191</v>
      </c>
      <c r="I652" s="59" t="s">
        <v>3794</v>
      </c>
      <c r="J652" s="59" t="s">
        <v>12386</v>
      </c>
      <c r="K652" s="59" t="s">
        <v>2191</v>
      </c>
      <c r="L652" s="59" t="s">
        <v>2191</v>
      </c>
      <c r="M652" s="59" t="s">
        <v>2191</v>
      </c>
      <c r="N652" s="59" t="s">
        <v>2191</v>
      </c>
      <c r="O652" s="59" t="s">
        <v>2191</v>
      </c>
      <c r="P652" s="59" t="s">
        <v>2191</v>
      </c>
      <c r="Q652" s="59" t="s">
        <v>2191</v>
      </c>
      <c r="R652" s="59" t="s">
        <v>2191</v>
      </c>
      <c r="S652" s="59" t="s">
        <v>2191</v>
      </c>
      <c r="T652" s="59" t="s">
        <v>2191</v>
      </c>
      <c r="U652" s="59" t="s">
        <v>2191</v>
      </c>
      <c r="V652" s="59" t="s">
        <v>15855</v>
      </c>
      <c r="W652" s="59" t="s">
        <v>2191</v>
      </c>
      <c r="X652" s="59" t="s">
        <v>2191</v>
      </c>
      <c r="Y652" s="59" t="s">
        <v>2191</v>
      </c>
      <c r="Z652" s="59" t="s">
        <v>2191</v>
      </c>
      <c r="AA652" s="59" t="s">
        <v>2191</v>
      </c>
      <c r="AB652" s="59" t="s">
        <v>2191</v>
      </c>
      <c r="AC652" s="59" t="s">
        <v>2191</v>
      </c>
      <c r="AD652" s="59" t="s">
        <v>2191</v>
      </c>
      <c r="AE652" s="59" t="s">
        <v>2191</v>
      </c>
      <c r="AF652" s="59" t="s">
        <v>2191</v>
      </c>
      <c r="AG652" s="59" t="s">
        <v>2191</v>
      </c>
      <c r="AH652" s="59" t="s">
        <v>2191</v>
      </c>
      <c r="AI652" s="59" t="s">
        <v>2191</v>
      </c>
      <c r="AJ652" s="59" t="s">
        <v>2191</v>
      </c>
      <c r="AK652" s="59" t="s">
        <v>2191</v>
      </c>
      <c r="AL652" s="59" t="s">
        <v>2191</v>
      </c>
      <c r="AM652" s="59" t="s">
        <v>2191</v>
      </c>
      <c r="AN652" s="59" t="s">
        <v>2191</v>
      </c>
      <c r="AO652" s="59" t="s">
        <v>12382</v>
      </c>
      <c r="AP652" s="59" t="s">
        <v>12908</v>
      </c>
      <c r="AQ652" s="59" t="s">
        <v>2191</v>
      </c>
      <c r="AR652" s="59" t="s">
        <v>2191</v>
      </c>
      <c r="AS652" s="59" t="s">
        <v>2191</v>
      </c>
      <c r="AT652" s="59" t="s">
        <v>12913</v>
      </c>
      <c r="AU652" s="59">
        <v>2014</v>
      </c>
      <c r="AV652" s="59">
        <v>41</v>
      </c>
      <c r="AW652" s="59" t="s">
        <v>6004</v>
      </c>
      <c r="AX652" s="59" t="s">
        <v>2191</v>
      </c>
      <c r="AY652" s="59" t="s">
        <v>2191</v>
      </c>
      <c r="AZ652" s="59" t="s">
        <v>2191</v>
      </c>
      <c r="BA652" s="59" t="s">
        <v>2191</v>
      </c>
      <c r="BB652" s="59">
        <v>1269</v>
      </c>
      <c r="BC652" s="59">
        <v>1308</v>
      </c>
      <c r="BD652" s="59" t="s">
        <v>2191</v>
      </c>
      <c r="BE652" s="59" t="s">
        <v>3793</v>
      </c>
      <c r="BF652" s="59" t="str">
        <f>HYPERLINK("http://dx.doi.org/10.1111/jbfa.12087","http://dx.doi.org/10.1111/jbfa.12087")</f>
        <v>http://dx.doi.org/10.1111/jbfa.12087</v>
      </c>
      <c r="BG652" s="59" t="s">
        <v>2191</v>
      </c>
      <c r="BH652" s="59" t="s">
        <v>2191</v>
      </c>
      <c r="BI652" s="59" t="s">
        <v>2191</v>
      </c>
      <c r="BJ652" s="59" t="s">
        <v>2191</v>
      </c>
      <c r="BK652" s="59" t="s">
        <v>2191</v>
      </c>
      <c r="BL652" s="59" t="s">
        <v>2191</v>
      </c>
      <c r="BM652" s="59" t="s">
        <v>2191</v>
      </c>
      <c r="BN652" s="59" t="s">
        <v>2191</v>
      </c>
      <c r="BO652" s="59" t="s">
        <v>2191</v>
      </c>
      <c r="BP652" s="59" t="s">
        <v>2191</v>
      </c>
      <c r="BQ652" s="59" t="s">
        <v>2191</v>
      </c>
      <c r="BR652" s="59" t="s">
        <v>2191</v>
      </c>
      <c r="BS652" s="59" t="s">
        <v>15854</v>
      </c>
      <c r="BT652" s="59" t="str">
        <f>HYPERLINK("https%3A%2F%2Fwww.webofscience.com%2Fwos%2Fwoscc%2Ffull-record%2FWOS:000346739100007","View Full Record in Web of Science")</f>
        <v>View Full Record in Web of Science</v>
      </c>
      <c r="BX652" s="37" t="str">
        <f>VLOOKUP(BE652,[2]scopus!$N$2:$N$1043,1,FALSE)</f>
        <v>10.1111/jbfa.12087</v>
      </c>
    </row>
    <row r="653" spans="1:76" x14ac:dyDescent="0.15">
      <c r="A653" s="59" t="s">
        <v>12379</v>
      </c>
      <c r="B653" s="59" t="s">
        <v>15853</v>
      </c>
      <c r="C653" s="59" t="s">
        <v>2191</v>
      </c>
      <c r="D653" s="59" t="s">
        <v>2191</v>
      </c>
      <c r="E653" s="59" t="s">
        <v>2191</v>
      </c>
      <c r="F653" s="59" t="s">
        <v>15852</v>
      </c>
      <c r="G653" s="59" t="s">
        <v>2191</v>
      </c>
      <c r="H653" s="59" t="s">
        <v>2191</v>
      </c>
      <c r="I653" s="59" t="s">
        <v>4056</v>
      </c>
      <c r="J653" s="59" t="s">
        <v>14256</v>
      </c>
      <c r="K653" s="59" t="s">
        <v>2191</v>
      </c>
      <c r="L653" s="59" t="s">
        <v>2191</v>
      </c>
      <c r="M653" s="59" t="s">
        <v>2191</v>
      </c>
      <c r="N653" s="59" t="s">
        <v>2191</v>
      </c>
      <c r="O653" s="59" t="s">
        <v>2191</v>
      </c>
      <c r="P653" s="59" t="s">
        <v>2191</v>
      </c>
      <c r="Q653" s="59" t="s">
        <v>2191</v>
      </c>
      <c r="R653" s="59" t="s">
        <v>2191</v>
      </c>
      <c r="S653" s="59" t="s">
        <v>2191</v>
      </c>
      <c r="T653" s="59" t="s">
        <v>2191</v>
      </c>
      <c r="U653" s="59" t="s">
        <v>2191</v>
      </c>
      <c r="V653" s="59" t="s">
        <v>15851</v>
      </c>
      <c r="W653" s="59" t="s">
        <v>2191</v>
      </c>
      <c r="X653" s="59" t="s">
        <v>2191</v>
      </c>
      <c r="Y653" s="59" t="s">
        <v>2191</v>
      </c>
      <c r="Z653" s="59" t="s">
        <v>2191</v>
      </c>
      <c r="AA653" s="59" t="s">
        <v>15850</v>
      </c>
      <c r="AB653" s="59" t="s">
        <v>15849</v>
      </c>
      <c r="AC653" s="59" t="s">
        <v>2191</v>
      </c>
      <c r="AD653" s="59" t="s">
        <v>2191</v>
      </c>
      <c r="AE653" s="59" t="s">
        <v>2191</v>
      </c>
      <c r="AF653" s="59" t="s">
        <v>2191</v>
      </c>
      <c r="AG653" s="59" t="s">
        <v>2191</v>
      </c>
      <c r="AH653" s="59" t="s">
        <v>2191</v>
      </c>
      <c r="AI653" s="59" t="s">
        <v>2191</v>
      </c>
      <c r="AJ653" s="59" t="s">
        <v>2191</v>
      </c>
      <c r="AK653" s="59" t="s">
        <v>2191</v>
      </c>
      <c r="AL653" s="59" t="s">
        <v>2191</v>
      </c>
      <c r="AM653" s="59" t="s">
        <v>2191</v>
      </c>
      <c r="AN653" s="59" t="s">
        <v>2191</v>
      </c>
      <c r="AO653" s="59" t="s">
        <v>14252</v>
      </c>
      <c r="AP653" s="59" t="s">
        <v>14251</v>
      </c>
      <c r="AQ653" s="59" t="s">
        <v>2191</v>
      </c>
      <c r="AR653" s="59" t="s">
        <v>2191</v>
      </c>
      <c r="AS653" s="59" t="s">
        <v>2191</v>
      </c>
      <c r="AT653" s="59" t="s">
        <v>12374</v>
      </c>
      <c r="AU653" s="59">
        <v>2018</v>
      </c>
      <c r="AV653" s="59">
        <v>23</v>
      </c>
      <c r="AW653" s="59">
        <v>4</v>
      </c>
      <c r="AX653" s="59" t="s">
        <v>2191</v>
      </c>
      <c r="AY653" s="59" t="s">
        <v>2191</v>
      </c>
      <c r="AZ653" s="59" t="s">
        <v>2191</v>
      </c>
      <c r="BA653" s="59" t="s">
        <v>2191</v>
      </c>
      <c r="BB653" s="59">
        <v>478</v>
      </c>
      <c r="BC653" s="59">
        <v>491</v>
      </c>
      <c r="BD653" s="59" t="s">
        <v>2191</v>
      </c>
      <c r="BE653" s="59" t="s">
        <v>4055</v>
      </c>
      <c r="BF653" s="59" t="str">
        <f>HYPERLINK("http://dx.doi.org/10.1002/ijfe.1633","http://dx.doi.org/10.1002/ijfe.1633")</f>
        <v>http://dx.doi.org/10.1002/ijfe.1633</v>
      </c>
      <c r="BG653" s="59" t="s">
        <v>2191</v>
      </c>
      <c r="BH653" s="59" t="s">
        <v>2191</v>
      </c>
      <c r="BI653" s="59" t="s">
        <v>2191</v>
      </c>
      <c r="BJ653" s="59" t="s">
        <v>2191</v>
      </c>
      <c r="BK653" s="59" t="s">
        <v>2191</v>
      </c>
      <c r="BL653" s="59" t="s">
        <v>2191</v>
      </c>
      <c r="BM653" s="59" t="s">
        <v>2191</v>
      </c>
      <c r="BN653" s="59" t="s">
        <v>2191</v>
      </c>
      <c r="BO653" s="59" t="s">
        <v>2191</v>
      </c>
      <c r="BP653" s="59" t="s">
        <v>2191</v>
      </c>
      <c r="BQ653" s="59" t="s">
        <v>2191</v>
      </c>
      <c r="BR653" s="59" t="s">
        <v>2191</v>
      </c>
      <c r="BS653" s="59" t="s">
        <v>15848</v>
      </c>
      <c r="BT653" s="59" t="str">
        <f>HYPERLINK("https%3A%2F%2Fwww.webofscience.com%2Fwos%2Fwoscc%2Ffull-record%2FWOS:000447140900009","View Full Record in Web of Science")</f>
        <v>View Full Record in Web of Science</v>
      </c>
      <c r="BX653" s="37" t="str">
        <f>VLOOKUP(BE653,[2]scopus!$N$2:$N$1043,1,FALSE)</f>
        <v>10.1002/ijfe.1633</v>
      </c>
    </row>
    <row r="654" spans="1:76" x14ac:dyDescent="0.15">
      <c r="A654" s="59" t="s">
        <v>12379</v>
      </c>
      <c r="B654" s="59" t="s">
        <v>15847</v>
      </c>
      <c r="C654" s="59" t="s">
        <v>2191</v>
      </c>
      <c r="D654" s="59" t="s">
        <v>2191</v>
      </c>
      <c r="E654" s="59" t="s">
        <v>2191</v>
      </c>
      <c r="F654" s="59" t="s">
        <v>15846</v>
      </c>
      <c r="G654" s="59" t="s">
        <v>2191</v>
      </c>
      <c r="H654" s="59" t="s">
        <v>2191</v>
      </c>
      <c r="I654" s="59" t="s">
        <v>2372</v>
      </c>
      <c r="J654" s="59" t="s">
        <v>12395</v>
      </c>
      <c r="K654" s="59" t="s">
        <v>2191</v>
      </c>
      <c r="L654" s="59" t="s">
        <v>2191</v>
      </c>
      <c r="M654" s="59" t="s">
        <v>2191</v>
      </c>
      <c r="N654" s="59" t="s">
        <v>2191</v>
      </c>
      <c r="O654" s="59" t="s">
        <v>2191</v>
      </c>
      <c r="P654" s="59" t="s">
        <v>2191</v>
      </c>
      <c r="Q654" s="59" t="s">
        <v>2191</v>
      </c>
      <c r="R654" s="59" t="s">
        <v>2191</v>
      </c>
      <c r="S654" s="59" t="s">
        <v>2191</v>
      </c>
      <c r="T654" s="59" t="s">
        <v>2191</v>
      </c>
      <c r="U654" s="59" t="s">
        <v>2191</v>
      </c>
      <c r="V654" s="59" t="s">
        <v>15845</v>
      </c>
      <c r="W654" s="59" t="s">
        <v>2191</v>
      </c>
      <c r="X654" s="59" t="s">
        <v>2191</v>
      </c>
      <c r="Y654" s="59" t="s">
        <v>2191</v>
      </c>
      <c r="Z654" s="59" t="s">
        <v>2191</v>
      </c>
      <c r="AA654" s="59" t="s">
        <v>2191</v>
      </c>
      <c r="AB654" s="59" t="s">
        <v>2191</v>
      </c>
      <c r="AC654" s="59" t="s">
        <v>2191</v>
      </c>
      <c r="AD654" s="59" t="s">
        <v>2191</v>
      </c>
      <c r="AE654" s="59" t="s">
        <v>2191</v>
      </c>
      <c r="AF654" s="59" t="s">
        <v>2191</v>
      </c>
      <c r="AG654" s="59" t="s">
        <v>2191</v>
      </c>
      <c r="AH654" s="59" t="s">
        <v>2191</v>
      </c>
      <c r="AI654" s="59" t="s">
        <v>2191</v>
      </c>
      <c r="AJ654" s="59" t="s">
        <v>2191</v>
      </c>
      <c r="AK654" s="59" t="s">
        <v>2191</v>
      </c>
      <c r="AL654" s="59" t="s">
        <v>2191</v>
      </c>
      <c r="AM654" s="59" t="s">
        <v>2191</v>
      </c>
      <c r="AN654" s="59" t="s">
        <v>2191</v>
      </c>
      <c r="AO654" s="59" t="s">
        <v>12391</v>
      </c>
      <c r="AP654" s="59" t="s">
        <v>2191</v>
      </c>
      <c r="AQ654" s="59" t="s">
        <v>2191</v>
      </c>
      <c r="AR654" s="59" t="s">
        <v>2191</v>
      </c>
      <c r="AS654" s="59" t="s">
        <v>2191</v>
      </c>
      <c r="AT654" s="59" t="s">
        <v>12529</v>
      </c>
      <c r="AU654" s="59">
        <v>2017</v>
      </c>
      <c r="AV654" s="59">
        <v>126</v>
      </c>
      <c r="AW654" s="59">
        <v>2</v>
      </c>
      <c r="AX654" s="59" t="s">
        <v>2191</v>
      </c>
      <c r="AY654" s="59" t="s">
        <v>2191</v>
      </c>
      <c r="AZ654" s="59" t="s">
        <v>2191</v>
      </c>
      <c r="BA654" s="59" t="s">
        <v>2191</v>
      </c>
      <c r="BB654" s="59">
        <v>364</v>
      </c>
      <c r="BC654" s="59">
        <v>382</v>
      </c>
      <c r="BD654" s="59" t="s">
        <v>2191</v>
      </c>
      <c r="BE654" s="59" t="s">
        <v>2371</v>
      </c>
      <c r="BF654" s="59" t="str">
        <f>HYPERLINK("http://dx.doi.org/10.1016/j.jfineco.2016.10.001","http://dx.doi.org/10.1016/j.jfineco.2016.10.001")</f>
        <v>http://dx.doi.org/10.1016/j.jfineco.2016.10.001</v>
      </c>
      <c r="BG654" s="59" t="s">
        <v>2191</v>
      </c>
      <c r="BH654" s="59" t="s">
        <v>2191</v>
      </c>
      <c r="BI654" s="59" t="s">
        <v>2191</v>
      </c>
      <c r="BJ654" s="59" t="s">
        <v>2191</v>
      </c>
      <c r="BK654" s="59" t="s">
        <v>2191</v>
      </c>
      <c r="BL654" s="59" t="s">
        <v>2191</v>
      </c>
      <c r="BM654" s="59" t="s">
        <v>2191</v>
      </c>
      <c r="BN654" s="59" t="s">
        <v>2191</v>
      </c>
      <c r="BO654" s="59" t="s">
        <v>2191</v>
      </c>
      <c r="BP654" s="59" t="s">
        <v>2191</v>
      </c>
      <c r="BQ654" s="59" t="s">
        <v>2191</v>
      </c>
      <c r="BR654" s="59" t="s">
        <v>2191</v>
      </c>
      <c r="BS654" s="59" t="s">
        <v>15844</v>
      </c>
      <c r="BT654" s="59" t="str">
        <f>HYPERLINK("https%3A%2F%2Fwww.webofscience.com%2Fwos%2Fwoscc%2Ffull-record%2FWOS:000416192700007","View Full Record in Web of Science")</f>
        <v>View Full Record in Web of Science</v>
      </c>
      <c r="BX654" s="37" t="e">
        <f>VLOOKUP(BE654,[2]scopus!$N$2:$N$1043,1,FALSE)</f>
        <v>#N/A</v>
      </c>
    </row>
    <row r="655" spans="1:76" x14ac:dyDescent="0.15">
      <c r="A655" s="59" t="s">
        <v>12379</v>
      </c>
      <c r="B655" s="59" t="s">
        <v>15843</v>
      </c>
      <c r="C655" s="59" t="s">
        <v>2191</v>
      </c>
      <c r="D655" s="59" t="s">
        <v>2191</v>
      </c>
      <c r="E655" s="59" t="s">
        <v>2191</v>
      </c>
      <c r="F655" s="59" t="s">
        <v>15842</v>
      </c>
      <c r="G655" s="59" t="s">
        <v>2191</v>
      </c>
      <c r="H655" s="59" t="s">
        <v>2191</v>
      </c>
      <c r="I655" s="59" t="s">
        <v>3725</v>
      </c>
      <c r="J655" s="59" t="s">
        <v>12604</v>
      </c>
      <c r="K655" s="59" t="s">
        <v>2191</v>
      </c>
      <c r="L655" s="59" t="s">
        <v>2191</v>
      </c>
      <c r="M655" s="59" t="s">
        <v>2191</v>
      </c>
      <c r="N655" s="59" t="s">
        <v>2191</v>
      </c>
      <c r="O655" s="59" t="s">
        <v>2191</v>
      </c>
      <c r="P655" s="59" t="s">
        <v>2191</v>
      </c>
      <c r="Q655" s="59" t="s">
        <v>2191</v>
      </c>
      <c r="R655" s="59" t="s">
        <v>2191</v>
      </c>
      <c r="S655" s="59" t="s">
        <v>2191</v>
      </c>
      <c r="T655" s="59" t="s">
        <v>2191</v>
      </c>
      <c r="U655" s="59" t="s">
        <v>2191</v>
      </c>
      <c r="V655" s="59" t="s">
        <v>15841</v>
      </c>
      <c r="W655" s="59" t="s">
        <v>2191</v>
      </c>
      <c r="X655" s="59" t="s">
        <v>2191</v>
      </c>
      <c r="Y655" s="59" t="s">
        <v>2191</v>
      </c>
      <c r="Z655" s="59" t="s">
        <v>2191</v>
      </c>
      <c r="AA655" s="59" t="s">
        <v>2191</v>
      </c>
      <c r="AB655" s="59" t="s">
        <v>14578</v>
      </c>
      <c r="AC655" s="59" t="s">
        <v>2191</v>
      </c>
      <c r="AD655" s="59" t="s">
        <v>2191</v>
      </c>
      <c r="AE655" s="59" t="s">
        <v>2191</v>
      </c>
      <c r="AF655" s="59" t="s">
        <v>2191</v>
      </c>
      <c r="AG655" s="59" t="s">
        <v>2191</v>
      </c>
      <c r="AH655" s="59" t="s">
        <v>2191</v>
      </c>
      <c r="AI655" s="59" t="s">
        <v>2191</v>
      </c>
      <c r="AJ655" s="59" t="s">
        <v>2191</v>
      </c>
      <c r="AK655" s="59" t="s">
        <v>2191</v>
      </c>
      <c r="AL655" s="59" t="s">
        <v>2191</v>
      </c>
      <c r="AM655" s="59" t="s">
        <v>2191</v>
      </c>
      <c r="AN655" s="59" t="s">
        <v>2191</v>
      </c>
      <c r="AO655" s="59" t="s">
        <v>12601</v>
      </c>
      <c r="AP655" s="59" t="s">
        <v>2191</v>
      </c>
      <c r="AQ655" s="59" t="s">
        <v>2191</v>
      </c>
      <c r="AR655" s="59" t="s">
        <v>2191</v>
      </c>
      <c r="AS655" s="59" t="s">
        <v>2191</v>
      </c>
      <c r="AT655" s="59" t="s">
        <v>13112</v>
      </c>
      <c r="AU655" s="59">
        <v>2014</v>
      </c>
      <c r="AV655" s="59">
        <v>32</v>
      </c>
      <c r="AW655" s="59" t="s">
        <v>2191</v>
      </c>
      <c r="AX655" s="59" t="s">
        <v>2191</v>
      </c>
      <c r="AY655" s="59" t="s">
        <v>2191</v>
      </c>
      <c r="AZ655" s="59" t="s">
        <v>2191</v>
      </c>
      <c r="BA655" s="59" t="s">
        <v>2191</v>
      </c>
      <c r="BB655" s="59">
        <v>473</v>
      </c>
      <c r="BC655" s="59">
        <v>490</v>
      </c>
      <c r="BD655" s="59" t="s">
        <v>2191</v>
      </c>
      <c r="BE655" s="59" t="s">
        <v>3724</v>
      </c>
      <c r="BF655" s="59" t="str">
        <f>HYPERLINK("http://dx.doi.org/10.1016/j.intfin.2014.07.005","http://dx.doi.org/10.1016/j.intfin.2014.07.005")</f>
        <v>http://dx.doi.org/10.1016/j.intfin.2014.07.005</v>
      </c>
      <c r="BG655" s="59" t="s">
        <v>2191</v>
      </c>
      <c r="BH655" s="59" t="s">
        <v>2191</v>
      </c>
      <c r="BI655" s="59" t="s">
        <v>2191</v>
      </c>
      <c r="BJ655" s="59" t="s">
        <v>2191</v>
      </c>
      <c r="BK655" s="59" t="s">
        <v>2191</v>
      </c>
      <c r="BL655" s="59" t="s">
        <v>2191</v>
      </c>
      <c r="BM655" s="59" t="s">
        <v>2191</v>
      </c>
      <c r="BN655" s="59" t="s">
        <v>2191</v>
      </c>
      <c r="BO655" s="59" t="s">
        <v>2191</v>
      </c>
      <c r="BP655" s="59" t="s">
        <v>2191</v>
      </c>
      <c r="BQ655" s="59" t="s">
        <v>2191</v>
      </c>
      <c r="BR655" s="59" t="s">
        <v>2191</v>
      </c>
      <c r="BS655" s="59" t="s">
        <v>15840</v>
      </c>
      <c r="BT655" s="59" t="str">
        <f>HYPERLINK("https%3A%2F%2Fwww.webofscience.com%2Fwos%2Fwoscc%2Ffull-record%2FWOS:000341152800022","View Full Record in Web of Science")</f>
        <v>View Full Record in Web of Science</v>
      </c>
      <c r="BX655" s="37" t="str">
        <f>VLOOKUP(BE655,[2]scopus!$N$2:$N$1043,1,FALSE)</f>
        <v>10.1016/j.intfin.2014.07.005</v>
      </c>
    </row>
    <row r="656" spans="1:76" x14ac:dyDescent="0.15">
      <c r="A656" s="59" t="s">
        <v>12379</v>
      </c>
      <c r="B656" s="59" t="s">
        <v>15839</v>
      </c>
      <c r="C656" s="59" t="s">
        <v>2191</v>
      </c>
      <c r="D656" s="59" t="s">
        <v>2191</v>
      </c>
      <c r="E656" s="59" t="s">
        <v>2191</v>
      </c>
      <c r="F656" s="59" t="s">
        <v>15838</v>
      </c>
      <c r="G656" s="59" t="s">
        <v>2191</v>
      </c>
      <c r="H656" s="59" t="s">
        <v>2191</v>
      </c>
      <c r="I656" s="59" t="s">
        <v>4679</v>
      </c>
      <c r="J656" s="59" t="s">
        <v>15837</v>
      </c>
      <c r="K656" s="59" t="s">
        <v>2191</v>
      </c>
      <c r="L656" s="59" t="s">
        <v>2191</v>
      </c>
      <c r="M656" s="59" t="s">
        <v>2191</v>
      </c>
      <c r="N656" s="59" t="s">
        <v>2191</v>
      </c>
      <c r="O656" s="59" t="s">
        <v>2191</v>
      </c>
      <c r="P656" s="59" t="s">
        <v>2191</v>
      </c>
      <c r="Q656" s="59" t="s">
        <v>2191</v>
      </c>
      <c r="R656" s="59" t="s">
        <v>2191</v>
      </c>
      <c r="S656" s="59" t="s">
        <v>2191</v>
      </c>
      <c r="T656" s="59" t="s">
        <v>2191</v>
      </c>
      <c r="U656" s="59" t="s">
        <v>2191</v>
      </c>
      <c r="V656" s="59" t="s">
        <v>15836</v>
      </c>
      <c r="W656" s="59" t="s">
        <v>2191</v>
      </c>
      <c r="X656" s="59" t="s">
        <v>2191</v>
      </c>
      <c r="Y656" s="59" t="s">
        <v>2191</v>
      </c>
      <c r="Z656" s="59" t="s">
        <v>2191</v>
      </c>
      <c r="AA656" s="59" t="s">
        <v>15835</v>
      </c>
      <c r="AB656" s="59" t="s">
        <v>15834</v>
      </c>
      <c r="AC656" s="59" t="s">
        <v>2191</v>
      </c>
      <c r="AD656" s="59" t="s">
        <v>2191</v>
      </c>
      <c r="AE656" s="59" t="s">
        <v>2191</v>
      </c>
      <c r="AF656" s="59" t="s">
        <v>2191</v>
      </c>
      <c r="AG656" s="59" t="s">
        <v>2191</v>
      </c>
      <c r="AH656" s="59" t="s">
        <v>2191</v>
      </c>
      <c r="AI656" s="59" t="s">
        <v>2191</v>
      </c>
      <c r="AJ656" s="59" t="s">
        <v>2191</v>
      </c>
      <c r="AK656" s="59" t="s">
        <v>2191</v>
      </c>
      <c r="AL656" s="59" t="s">
        <v>2191</v>
      </c>
      <c r="AM656" s="59" t="s">
        <v>2191</v>
      </c>
      <c r="AN656" s="59" t="s">
        <v>2191</v>
      </c>
      <c r="AO656" s="59" t="s">
        <v>15833</v>
      </c>
      <c r="AP656" s="59" t="s">
        <v>15832</v>
      </c>
      <c r="AQ656" s="59" t="s">
        <v>2191</v>
      </c>
      <c r="AR656" s="59" t="s">
        <v>2191</v>
      </c>
      <c r="AS656" s="59" t="s">
        <v>2191</v>
      </c>
      <c r="AT656" s="59" t="s">
        <v>15831</v>
      </c>
      <c r="AU656" s="59">
        <v>2024</v>
      </c>
      <c r="AV656" s="59" t="s">
        <v>2191</v>
      </c>
      <c r="AW656" s="59" t="s">
        <v>2191</v>
      </c>
      <c r="AX656" s="59" t="s">
        <v>2191</v>
      </c>
      <c r="AY656" s="59" t="s">
        <v>2191</v>
      </c>
      <c r="AZ656" s="59" t="s">
        <v>2191</v>
      </c>
      <c r="BA656" s="59" t="s">
        <v>2191</v>
      </c>
      <c r="BB656" s="59" t="s">
        <v>2191</v>
      </c>
      <c r="BC656" s="59" t="s">
        <v>2191</v>
      </c>
      <c r="BD656" s="59" t="s">
        <v>2191</v>
      </c>
      <c r="BE656" s="59" t="s">
        <v>4678</v>
      </c>
      <c r="BF656" s="59" t="str">
        <f>HYPERLINK("http://dx.doi.org/10.1080/00036846.2024.2369724","http://dx.doi.org/10.1080/00036846.2024.2369724")</f>
        <v>http://dx.doi.org/10.1080/00036846.2024.2369724</v>
      </c>
      <c r="BG656" s="59" t="s">
        <v>2191</v>
      </c>
      <c r="BH656" s="59" t="s">
        <v>15830</v>
      </c>
      <c r="BI656" s="59" t="s">
        <v>2191</v>
      </c>
      <c r="BJ656" s="59" t="s">
        <v>2191</v>
      </c>
      <c r="BK656" s="59" t="s">
        <v>2191</v>
      </c>
      <c r="BL656" s="59" t="s">
        <v>2191</v>
      </c>
      <c r="BM656" s="59" t="s">
        <v>2191</v>
      </c>
      <c r="BN656" s="59" t="s">
        <v>2191</v>
      </c>
      <c r="BO656" s="59" t="s">
        <v>2191</v>
      </c>
      <c r="BP656" s="59" t="s">
        <v>2191</v>
      </c>
      <c r="BQ656" s="59" t="s">
        <v>2191</v>
      </c>
      <c r="BR656" s="59" t="s">
        <v>2191</v>
      </c>
      <c r="BS656" s="59" t="s">
        <v>15829</v>
      </c>
      <c r="BT656" s="59" t="str">
        <f>HYPERLINK("https%3A%2F%2Fwww.webofscience.com%2Fwos%2Fwoscc%2Ffull-record%2FWOS:001254060400001","View Full Record in Web of Science")</f>
        <v>View Full Record in Web of Science</v>
      </c>
      <c r="BX656" s="37" t="str">
        <f>VLOOKUP(BE656,[2]scopus!$N$2:$N$1043,1,FALSE)</f>
        <v>10.1080/00036846.2024.2369724</v>
      </c>
    </row>
    <row r="657" spans="1:78" x14ac:dyDescent="0.15">
      <c r="A657" s="59" t="s">
        <v>12379</v>
      </c>
      <c r="B657" s="59" t="s">
        <v>15828</v>
      </c>
      <c r="C657" s="59" t="s">
        <v>2191</v>
      </c>
      <c r="D657" s="59" t="s">
        <v>2191</v>
      </c>
      <c r="E657" s="59" t="s">
        <v>2191</v>
      </c>
      <c r="F657" s="59" t="s">
        <v>15827</v>
      </c>
      <c r="G657" s="59" t="s">
        <v>2191</v>
      </c>
      <c r="H657" s="59" t="s">
        <v>2191</v>
      </c>
      <c r="I657" s="59" t="s">
        <v>4609</v>
      </c>
      <c r="J657" s="59" t="s">
        <v>12941</v>
      </c>
      <c r="K657" s="59" t="s">
        <v>2191</v>
      </c>
      <c r="L657" s="59" t="s">
        <v>2191</v>
      </c>
      <c r="M657" s="59" t="s">
        <v>2191</v>
      </c>
      <c r="N657" s="59" t="s">
        <v>2191</v>
      </c>
      <c r="O657" s="59" t="s">
        <v>2191</v>
      </c>
      <c r="P657" s="59" t="s">
        <v>2191</v>
      </c>
      <c r="Q657" s="59" t="s">
        <v>2191</v>
      </c>
      <c r="R657" s="59" t="s">
        <v>2191</v>
      </c>
      <c r="S657" s="59" t="s">
        <v>2191</v>
      </c>
      <c r="T657" s="59" t="s">
        <v>2191</v>
      </c>
      <c r="U657" s="59" t="s">
        <v>2191</v>
      </c>
      <c r="V657" s="59" t="s">
        <v>15826</v>
      </c>
      <c r="W657" s="59" t="s">
        <v>2191</v>
      </c>
      <c r="X657" s="59" t="s">
        <v>2191</v>
      </c>
      <c r="Y657" s="59" t="s">
        <v>2191</v>
      </c>
      <c r="Z657" s="59" t="s">
        <v>2191</v>
      </c>
      <c r="AA657" s="59" t="s">
        <v>15825</v>
      </c>
      <c r="AB657" s="59" t="s">
        <v>15824</v>
      </c>
      <c r="AC657" s="59" t="s">
        <v>2191</v>
      </c>
      <c r="AD657" s="59" t="s">
        <v>2191</v>
      </c>
      <c r="AE657" s="59" t="s">
        <v>2191</v>
      </c>
      <c r="AF657" s="59" t="s">
        <v>2191</v>
      </c>
      <c r="AG657" s="59" t="s">
        <v>2191</v>
      </c>
      <c r="AH657" s="59" t="s">
        <v>2191</v>
      </c>
      <c r="AI657" s="59" t="s">
        <v>2191</v>
      </c>
      <c r="AJ657" s="59" t="s">
        <v>2191</v>
      </c>
      <c r="AK657" s="59" t="s">
        <v>2191</v>
      </c>
      <c r="AL657" s="59" t="s">
        <v>2191</v>
      </c>
      <c r="AM657" s="59" t="s">
        <v>2191</v>
      </c>
      <c r="AN657" s="59" t="s">
        <v>2191</v>
      </c>
      <c r="AO657" s="59" t="s">
        <v>12938</v>
      </c>
      <c r="AP657" s="59" t="s">
        <v>13402</v>
      </c>
      <c r="AQ657" s="59" t="s">
        <v>2191</v>
      </c>
      <c r="AR657" s="59" t="s">
        <v>2191</v>
      </c>
      <c r="AS657" s="59" t="s">
        <v>2191</v>
      </c>
      <c r="AT657" s="59" t="s">
        <v>15823</v>
      </c>
      <c r="AU657" s="59">
        <v>2024</v>
      </c>
      <c r="AV657" s="59">
        <v>30</v>
      </c>
      <c r="AW657" s="59">
        <v>17</v>
      </c>
      <c r="AX657" s="59" t="s">
        <v>2191</v>
      </c>
      <c r="AY657" s="59" t="s">
        <v>2191</v>
      </c>
      <c r="AZ657" s="59" t="s">
        <v>2191</v>
      </c>
      <c r="BA657" s="59" t="s">
        <v>2191</v>
      </c>
      <c r="BB657" s="59">
        <v>2001</v>
      </c>
      <c r="BC657" s="59">
        <v>2031</v>
      </c>
      <c r="BD657" s="59" t="s">
        <v>2191</v>
      </c>
      <c r="BE657" s="59" t="s">
        <v>4608</v>
      </c>
      <c r="BF657" s="59" t="str">
        <f>HYPERLINK("http://dx.doi.org/10.1080/1351847X.2024.2343111","http://dx.doi.org/10.1080/1351847X.2024.2343111")</f>
        <v>http://dx.doi.org/10.1080/1351847X.2024.2343111</v>
      </c>
      <c r="BG657" s="59" t="s">
        <v>2191</v>
      </c>
      <c r="BH657" s="59" t="s">
        <v>12890</v>
      </c>
      <c r="BI657" s="59" t="s">
        <v>2191</v>
      </c>
      <c r="BJ657" s="59" t="s">
        <v>2191</v>
      </c>
      <c r="BK657" s="59" t="s">
        <v>2191</v>
      </c>
      <c r="BL657" s="59" t="s">
        <v>2191</v>
      </c>
      <c r="BM657" s="59" t="s">
        <v>2191</v>
      </c>
      <c r="BN657" s="59" t="s">
        <v>2191</v>
      </c>
      <c r="BO657" s="59" t="s">
        <v>2191</v>
      </c>
      <c r="BP657" s="59" t="s">
        <v>2191</v>
      </c>
      <c r="BQ657" s="59" t="s">
        <v>2191</v>
      </c>
      <c r="BR657" s="59" t="s">
        <v>2191</v>
      </c>
      <c r="BS657" s="59" t="s">
        <v>15822</v>
      </c>
      <c r="BT657" s="59" t="str">
        <f>HYPERLINK("https%3A%2F%2Fwww.webofscience.com%2Fwos%2Fwoscc%2Ffull-record%2FWOS:001209175500001","View Full Record in Web of Science")</f>
        <v>View Full Record in Web of Science</v>
      </c>
      <c r="BX657" s="37" t="str">
        <f>VLOOKUP(BE657,[2]scopus!$N$2:$N$1043,1,FALSE)</f>
        <v>10.1080/1351847X.2024.2343111</v>
      </c>
    </row>
    <row r="658" spans="1:78" x14ac:dyDescent="0.15">
      <c r="A658" s="59" t="s">
        <v>12379</v>
      </c>
      <c r="B658" s="59" t="s">
        <v>15821</v>
      </c>
      <c r="C658" s="59" t="s">
        <v>2191</v>
      </c>
      <c r="D658" s="59" t="s">
        <v>2191</v>
      </c>
      <c r="E658" s="59" t="s">
        <v>2191</v>
      </c>
      <c r="F658" s="59" t="s">
        <v>15820</v>
      </c>
      <c r="G658" s="59" t="s">
        <v>2191</v>
      </c>
      <c r="H658" s="59" t="s">
        <v>2191</v>
      </c>
      <c r="I658" s="59" t="s">
        <v>4249</v>
      </c>
      <c r="J658" s="59" t="s">
        <v>12643</v>
      </c>
      <c r="K658" s="59" t="s">
        <v>2191</v>
      </c>
      <c r="L658" s="59" t="s">
        <v>2191</v>
      </c>
      <c r="M658" s="59" t="s">
        <v>2191</v>
      </c>
      <c r="N658" s="59" t="s">
        <v>2191</v>
      </c>
      <c r="O658" s="59" t="s">
        <v>2191</v>
      </c>
      <c r="P658" s="59" t="s">
        <v>2191</v>
      </c>
      <c r="Q658" s="59" t="s">
        <v>2191</v>
      </c>
      <c r="R658" s="59" t="s">
        <v>2191</v>
      </c>
      <c r="S658" s="59" t="s">
        <v>2191</v>
      </c>
      <c r="T658" s="59" t="s">
        <v>2191</v>
      </c>
      <c r="U658" s="59" t="s">
        <v>2191</v>
      </c>
      <c r="V658" s="59" t="s">
        <v>15819</v>
      </c>
      <c r="W658" s="59" t="s">
        <v>2191</v>
      </c>
      <c r="X658" s="59" t="s">
        <v>2191</v>
      </c>
      <c r="Y658" s="59" t="s">
        <v>2191</v>
      </c>
      <c r="Z658" s="59" t="s">
        <v>2191</v>
      </c>
      <c r="AA658" s="59" t="s">
        <v>15818</v>
      </c>
      <c r="AB658" s="59" t="s">
        <v>15817</v>
      </c>
      <c r="AC658" s="59" t="s">
        <v>2191</v>
      </c>
      <c r="AD658" s="59" t="s">
        <v>2191</v>
      </c>
      <c r="AE658" s="59" t="s">
        <v>2191</v>
      </c>
      <c r="AF658" s="59" t="s">
        <v>2191</v>
      </c>
      <c r="AG658" s="59" t="s">
        <v>2191</v>
      </c>
      <c r="AH658" s="59" t="s">
        <v>2191</v>
      </c>
      <c r="AI658" s="59" t="s">
        <v>2191</v>
      </c>
      <c r="AJ658" s="59" t="s">
        <v>2191</v>
      </c>
      <c r="AK658" s="59" t="s">
        <v>2191</v>
      </c>
      <c r="AL658" s="59" t="s">
        <v>2191</v>
      </c>
      <c r="AM658" s="59" t="s">
        <v>2191</v>
      </c>
      <c r="AN658" s="59" t="s">
        <v>2191</v>
      </c>
      <c r="AO658" s="59" t="s">
        <v>12640</v>
      </c>
      <c r="AP658" s="59" t="s">
        <v>12639</v>
      </c>
      <c r="AQ658" s="59" t="s">
        <v>2191</v>
      </c>
      <c r="AR658" s="59" t="s">
        <v>2191</v>
      </c>
      <c r="AS658" s="59" t="s">
        <v>2191</v>
      </c>
      <c r="AT658" s="59" t="s">
        <v>12436</v>
      </c>
      <c r="AU658" s="59">
        <v>2020</v>
      </c>
      <c r="AV658" s="59">
        <v>60</v>
      </c>
      <c r="AW658" s="59" t="s">
        <v>2191</v>
      </c>
      <c r="AX658" s="59" t="s">
        <v>2191</v>
      </c>
      <c r="AY658" s="59" t="s">
        <v>2191</v>
      </c>
      <c r="AZ658" s="59" t="s">
        <v>2191</v>
      </c>
      <c r="BA658" s="59" t="s">
        <v>2191</v>
      </c>
      <c r="BB658" s="59" t="s">
        <v>2191</v>
      </c>
      <c r="BC658" s="59" t="s">
        <v>2191</v>
      </c>
      <c r="BD658" s="59">
        <v>101527</v>
      </c>
      <c r="BE658" s="59" t="s">
        <v>4248</v>
      </c>
      <c r="BF658" s="59" t="str">
        <f>HYPERLINK("http://dx.doi.org/10.1016/j.jcorpfin.2019.101527","http://dx.doi.org/10.1016/j.jcorpfin.2019.101527")</f>
        <v>http://dx.doi.org/10.1016/j.jcorpfin.2019.101527</v>
      </c>
      <c r="BG658" s="59" t="s">
        <v>2191</v>
      </c>
      <c r="BH658" s="59" t="s">
        <v>2191</v>
      </c>
      <c r="BI658" s="59" t="s">
        <v>2191</v>
      </c>
      <c r="BJ658" s="59" t="s">
        <v>2191</v>
      </c>
      <c r="BK658" s="59" t="s">
        <v>2191</v>
      </c>
      <c r="BL658" s="59" t="s">
        <v>2191</v>
      </c>
      <c r="BM658" s="59" t="s">
        <v>2191</v>
      </c>
      <c r="BN658" s="59" t="s">
        <v>2191</v>
      </c>
      <c r="BO658" s="59" t="s">
        <v>2191</v>
      </c>
      <c r="BP658" s="59" t="s">
        <v>2191</v>
      </c>
      <c r="BQ658" s="59" t="s">
        <v>2191</v>
      </c>
      <c r="BR658" s="59" t="s">
        <v>2191</v>
      </c>
      <c r="BS658" s="59" t="s">
        <v>15816</v>
      </c>
      <c r="BT658" s="59" t="str">
        <f>HYPERLINK("https%3A%2F%2Fwww.webofscience.com%2Fwos%2Fwoscc%2Ffull-record%2FWOS:000510527200017","View Full Record in Web of Science")</f>
        <v>View Full Record in Web of Science</v>
      </c>
      <c r="BX658" s="37" t="str">
        <f>VLOOKUP(BE658,[2]scopus!$N$2:$N$1043,1,FALSE)</f>
        <v>10.1016/j.jcorpfin.2019.101527</v>
      </c>
    </row>
    <row r="659" spans="1:78" x14ac:dyDescent="0.15">
      <c r="A659" s="59" t="s">
        <v>12379</v>
      </c>
      <c r="B659" s="59" t="s">
        <v>15815</v>
      </c>
      <c r="C659" s="59" t="s">
        <v>2191</v>
      </c>
      <c r="D659" s="59" t="s">
        <v>2191</v>
      </c>
      <c r="E659" s="59" t="s">
        <v>2191</v>
      </c>
      <c r="F659" s="59" t="s">
        <v>15814</v>
      </c>
      <c r="G659" s="59" t="s">
        <v>2191</v>
      </c>
      <c r="H659" s="59" t="s">
        <v>2191</v>
      </c>
      <c r="I659" s="59" t="s">
        <v>15813</v>
      </c>
      <c r="J659" s="59" t="s">
        <v>15812</v>
      </c>
      <c r="K659" s="59" t="s">
        <v>2191</v>
      </c>
      <c r="L659" s="59" t="s">
        <v>2191</v>
      </c>
      <c r="M659" s="59" t="s">
        <v>2191</v>
      </c>
      <c r="N659" s="59" t="s">
        <v>2191</v>
      </c>
      <c r="O659" s="59" t="s">
        <v>2191</v>
      </c>
      <c r="P659" s="59" t="s">
        <v>2191</v>
      </c>
      <c r="Q659" s="59" t="s">
        <v>2191</v>
      </c>
      <c r="R659" s="59" t="s">
        <v>2191</v>
      </c>
      <c r="S659" s="59" t="s">
        <v>2191</v>
      </c>
      <c r="T659" s="59" t="s">
        <v>2191</v>
      </c>
      <c r="U659" s="59" t="s">
        <v>2191</v>
      </c>
      <c r="V659" s="59" t="s">
        <v>15811</v>
      </c>
      <c r="W659" s="59" t="s">
        <v>2191</v>
      </c>
      <c r="X659" s="59" t="s">
        <v>2191</v>
      </c>
      <c r="Y659" s="59" t="s">
        <v>2191</v>
      </c>
      <c r="Z659" s="59" t="s">
        <v>2191</v>
      </c>
      <c r="AA659" s="59" t="s">
        <v>2191</v>
      </c>
      <c r="AB659" s="59" t="s">
        <v>2191</v>
      </c>
      <c r="AC659" s="59" t="s">
        <v>2191</v>
      </c>
      <c r="AD659" s="59" t="s">
        <v>2191</v>
      </c>
      <c r="AE659" s="59" t="s">
        <v>2191</v>
      </c>
      <c r="AF659" s="59" t="s">
        <v>2191</v>
      </c>
      <c r="AG659" s="59" t="s">
        <v>2191</v>
      </c>
      <c r="AH659" s="59" t="s">
        <v>2191</v>
      </c>
      <c r="AI659" s="59" t="s">
        <v>2191</v>
      </c>
      <c r="AJ659" s="59" t="s">
        <v>2191</v>
      </c>
      <c r="AK659" s="59" t="s">
        <v>2191</v>
      </c>
      <c r="AL659" s="59" t="s">
        <v>2191</v>
      </c>
      <c r="AM659" s="59" t="s">
        <v>2191</v>
      </c>
      <c r="AN659" s="59" t="s">
        <v>2191</v>
      </c>
      <c r="AO659" s="59" t="s">
        <v>15810</v>
      </c>
      <c r="AP659" s="59" t="s">
        <v>15809</v>
      </c>
      <c r="AQ659" s="59" t="s">
        <v>2191</v>
      </c>
      <c r="AR659" s="59" t="s">
        <v>2191</v>
      </c>
      <c r="AS659" s="59" t="s">
        <v>2191</v>
      </c>
      <c r="AT659" s="59" t="s">
        <v>2191</v>
      </c>
      <c r="AU659" s="59">
        <v>2015</v>
      </c>
      <c r="AV659" s="59">
        <v>23</v>
      </c>
      <c r="AW659" s="59">
        <v>2</v>
      </c>
      <c r="AX659" s="59" t="s">
        <v>2191</v>
      </c>
      <c r="AY659" s="59" t="s">
        <v>2191</v>
      </c>
      <c r="AZ659" s="59" t="s">
        <v>2191</v>
      </c>
      <c r="BA659" s="59" t="s">
        <v>2191</v>
      </c>
      <c r="BB659" s="59">
        <v>139</v>
      </c>
      <c r="BC659" s="59">
        <v>155</v>
      </c>
      <c r="BD659" s="59" t="s">
        <v>2191</v>
      </c>
      <c r="BE659" s="59" t="s">
        <v>3632</v>
      </c>
      <c r="BF659" s="59" t="str">
        <f>HYPERLINK("http://dx.doi.org/10.1108/ARA-01-2014-0020","http://dx.doi.org/10.1108/ARA-01-2014-0020")</f>
        <v>http://dx.doi.org/10.1108/ARA-01-2014-0020</v>
      </c>
      <c r="BG659" s="59" t="s">
        <v>2191</v>
      </c>
      <c r="BH659" s="59" t="s">
        <v>2191</v>
      </c>
      <c r="BI659" s="59" t="s">
        <v>2191</v>
      </c>
      <c r="BJ659" s="59" t="s">
        <v>2191</v>
      </c>
      <c r="BK659" s="59" t="s">
        <v>2191</v>
      </c>
      <c r="BL659" s="59" t="s">
        <v>2191</v>
      </c>
      <c r="BM659" s="59" t="s">
        <v>2191</v>
      </c>
      <c r="BN659" s="59" t="s">
        <v>2191</v>
      </c>
      <c r="BO659" s="59" t="s">
        <v>2191</v>
      </c>
      <c r="BP659" s="59" t="s">
        <v>2191</v>
      </c>
      <c r="BQ659" s="59" t="s">
        <v>2191</v>
      </c>
      <c r="BR659" s="59" t="s">
        <v>2191</v>
      </c>
      <c r="BS659" s="59" t="s">
        <v>15808</v>
      </c>
      <c r="BT659" s="59" t="str">
        <f>HYPERLINK("https%3A%2F%2Fwww.webofscience.com%2Fwos%2Fwoscc%2Ffull-record%2FWOS:000359044700002","View Full Record in Web of Science")</f>
        <v>View Full Record in Web of Science</v>
      </c>
      <c r="BX659" s="37" t="str">
        <f>VLOOKUP(BE659,[2]scopus!$N$2:$N$1043,1,FALSE)</f>
        <v>10.1108/ARA-01-2014-0020</v>
      </c>
    </row>
    <row r="660" spans="1:78" x14ac:dyDescent="0.15">
      <c r="A660" s="59" t="s">
        <v>12379</v>
      </c>
      <c r="B660" s="59" t="s">
        <v>15549</v>
      </c>
      <c r="C660" s="59" t="s">
        <v>2191</v>
      </c>
      <c r="D660" s="59" t="s">
        <v>2191</v>
      </c>
      <c r="E660" s="59" t="s">
        <v>2191</v>
      </c>
      <c r="F660" s="59" t="s">
        <v>15548</v>
      </c>
      <c r="G660" s="59" t="s">
        <v>2191</v>
      </c>
      <c r="H660" s="59" t="s">
        <v>2191</v>
      </c>
      <c r="I660" s="59" t="s">
        <v>3826</v>
      </c>
      <c r="J660" s="59" t="s">
        <v>14072</v>
      </c>
      <c r="K660" s="59" t="s">
        <v>2191</v>
      </c>
      <c r="L660" s="59" t="s">
        <v>2191</v>
      </c>
      <c r="M660" s="59" t="s">
        <v>2191</v>
      </c>
      <c r="N660" s="59" t="s">
        <v>2191</v>
      </c>
      <c r="O660" s="59" t="s">
        <v>2191</v>
      </c>
      <c r="P660" s="59" t="s">
        <v>2191</v>
      </c>
      <c r="Q660" s="59" t="s">
        <v>2191</v>
      </c>
      <c r="R660" s="59" t="s">
        <v>2191</v>
      </c>
      <c r="S660" s="59" t="s">
        <v>2191</v>
      </c>
      <c r="T660" s="59" t="s">
        <v>2191</v>
      </c>
      <c r="U660" s="59" t="s">
        <v>2191</v>
      </c>
      <c r="V660" s="59" t="s">
        <v>15807</v>
      </c>
      <c r="W660" s="59" t="s">
        <v>2191</v>
      </c>
      <c r="X660" s="59" t="s">
        <v>2191</v>
      </c>
      <c r="Y660" s="59" t="s">
        <v>2191</v>
      </c>
      <c r="Z660" s="59" t="s">
        <v>2191</v>
      </c>
      <c r="AA660" s="59" t="s">
        <v>2191</v>
      </c>
      <c r="AB660" s="59" t="s">
        <v>15806</v>
      </c>
      <c r="AC660" s="59" t="s">
        <v>2191</v>
      </c>
      <c r="AD660" s="59" t="s">
        <v>2191</v>
      </c>
      <c r="AE660" s="59" t="s">
        <v>2191</v>
      </c>
      <c r="AF660" s="59" t="s">
        <v>2191</v>
      </c>
      <c r="AG660" s="59" t="s">
        <v>2191</v>
      </c>
      <c r="AH660" s="59" t="s">
        <v>2191</v>
      </c>
      <c r="AI660" s="59" t="s">
        <v>2191</v>
      </c>
      <c r="AJ660" s="59" t="s">
        <v>2191</v>
      </c>
      <c r="AK660" s="59" t="s">
        <v>2191</v>
      </c>
      <c r="AL660" s="59" t="s">
        <v>2191</v>
      </c>
      <c r="AM660" s="59" t="s">
        <v>2191</v>
      </c>
      <c r="AN660" s="59" t="s">
        <v>2191</v>
      </c>
      <c r="AO660" s="59" t="s">
        <v>14070</v>
      </c>
      <c r="AP660" s="59" t="s">
        <v>14069</v>
      </c>
      <c r="AQ660" s="59" t="s">
        <v>2191</v>
      </c>
      <c r="AR660" s="59" t="s">
        <v>2191</v>
      </c>
      <c r="AS660" s="59" t="s">
        <v>2191</v>
      </c>
      <c r="AT660" s="59" t="s">
        <v>12418</v>
      </c>
      <c r="AU660" s="59">
        <v>2018</v>
      </c>
      <c r="AV660" s="59">
        <v>72</v>
      </c>
      <c r="AW660" s="59" t="s">
        <v>2191</v>
      </c>
      <c r="AX660" s="59" t="s">
        <v>2191</v>
      </c>
      <c r="AY660" s="59" t="s">
        <v>2191</v>
      </c>
      <c r="AZ660" s="59" t="s">
        <v>2191</v>
      </c>
      <c r="BA660" s="59" t="s">
        <v>2191</v>
      </c>
      <c r="BB660" s="59">
        <v>379</v>
      </c>
      <c r="BC660" s="59">
        <v>390</v>
      </c>
      <c r="BD660" s="59" t="s">
        <v>2191</v>
      </c>
      <c r="BE660" s="59" t="s">
        <v>3825</v>
      </c>
      <c r="BF660" s="59" t="str">
        <f>HYPERLINK("http://dx.doi.org/10.1016/j.econmod.2018.02.013","http://dx.doi.org/10.1016/j.econmod.2018.02.013")</f>
        <v>http://dx.doi.org/10.1016/j.econmod.2018.02.013</v>
      </c>
      <c r="BG660" s="59" t="s">
        <v>2191</v>
      </c>
      <c r="BH660" s="59" t="s">
        <v>2191</v>
      </c>
      <c r="BI660" s="59" t="s">
        <v>2191</v>
      </c>
      <c r="BJ660" s="59" t="s">
        <v>2191</v>
      </c>
      <c r="BK660" s="59" t="s">
        <v>2191</v>
      </c>
      <c r="BL660" s="59" t="s">
        <v>2191</v>
      </c>
      <c r="BM660" s="59" t="s">
        <v>2191</v>
      </c>
      <c r="BN660" s="59" t="s">
        <v>2191</v>
      </c>
      <c r="BO660" s="59" t="s">
        <v>2191</v>
      </c>
      <c r="BP660" s="59" t="s">
        <v>2191</v>
      </c>
      <c r="BQ660" s="59" t="s">
        <v>2191</v>
      </c>
      <c r="BR660" s="59" t="s">
        <v>2191</v>
      </c>
      <c r="BS660" s="59" t="s">
        <v>15805</v>
      </c>
      <c r="BT660" s="59" t="str">
        <f>HYPERLINK("https%3A%2F%2Fwww.webofscience.com%2Fwos%2Fwoscc%2Ffull-record%2FWOS:000434744600032","View Full Record in Web of Science")</f>
        <v>View Full Record in Web of Science</v>
      </c>
      <c r="BX660" s="37" t="str">
        <f>VLOOKUP(BE660,[2]scopus!$N$2:$N$1043,1,FALSE)</f>
        <v>10.1016/j.econmod.2018.02.013</v>
      </c>
    </row>
    <row r="661" spans="1:78" x14ac:dyDescent="0.15">
      <c r="A661" s="59" t="s">
        <v>12379</v>
      </c>
      <c r="B661" s="59" t="s">
        <v>14798</v>
      </c>
      <c r="C661" s="59" t="s">
        <v>2191</v>
      </c>
      <c r="D661" s="59" t="s">
        <v>2191</v>
      </c>
      <c r="E661" s="59" t="s">
        <v>2191</v>
      </c>
      <c r="F661" s="59" t="s">
        <v>14797</v>
      </c>
      <c r="G661" s="59" t="s">
        <v>2191</v>
      </c>
      <c r="H661" s="59" t="s">
        <v>2191</v>
      </c>
      <c r="I661" s="59" t="s">
        <v>4232</v>
      </c>
      <c r="J661" s="59" t="s">
        <v>12786</v>
      </c>
      <c r="K661" s="59" t="s">
        <v>2191</v>
      </c>
      <c r="L661" s="59" t="s">
        <v>2191</v>
      </c>
      <c r="M661" s="59" t="s">
        <v>2191</v>
      </c>
      <c r="N661" s="59" t="s">
        <v>2191</v>
      </c>
      <c r="O661" s="59" t="s">
        <v>2191</v>
      </c>
      <c r="P661" s="59" t="s">
        <v>2191</v>
      </c>
      <c r="Q661" s="59" t="s">
        <v>2191</v>
      </c>
      <c r="R661" s="59" t="s">
        <v>2191</v>
      </c>
      <c r="S661" s="59" t="s">
        <v>2191</v>
      </c>
      <c r="T661" s="59" t="s">
        <v>2191</v>
      </c>
      <c r="U661" s="59" t="s">
        <v>2191</v>
      </c>
      <c r="V661" s="59" t="s">
        <v>15804</v>
      </c>
      <c r="W661" s="59" t="s">
        <v>2191</v>
      </c>
      <c r="X661" s="59" t="s">
        <v>2191</v>
      </c>
      <c r="Y661" s="59" t="s">
        <v>2191</v>
      </c>
      <c r="Z661" s="59" t="s">
        <v>2191</v>
      </c>
      <c r="AA661" s="59" t="s">
        <v>2191</v>
      </c>
      <c r="AB661" s="59" t="s">
        <v>2191</v>
      </c>
      <c r="AC661" s="59" t="s">
        <v>2191</v>
      </c>
      <c r="AD661" s="59" t="s">
        <v>2191</v>
      </c>
      <c r="AE661" s="59" t="s">
        <v>2191</v>
      </c>
      <c r="AF661" s="59" t="s">
        <v>2191</v>
      </c>
      <c r="AG661" s="59" t="s">
        <v>2191</v>
      </c>
      <c r="AH661" s="59" t="s">
        <v>2191</v>
      </c>
      <c r="AI661" s="59" t="s">
        <v>2191</v>
      </c>
      <c r="AJ661" s="59" t="s">
        <v>2191</v>
      </c>
      <c r="AK661" s="59" t="s">
        <v>2191</v>
      </c>
      <c r="AL661" s="59" t="s">
        <v>2191</v>
      </c>
      <c r="AM661" s="59" t="s">
        <v>2191</v>
      </c>
      <c r="AN661" s="59" t="s">
        <v>2191</v>
      </c>
      <c r="AO661" s="59" t="s">
        <v>12783</v>
      </c>
      <c r="AP661" s="59" t="s">
        <v>12782</v>
      </c>
      <c r="AQ661" s="59" t="s">
        <v>2191</v>
      </c>
      <c r="AR661" s="59" t="s">
        <v>2191</v>
      </c>
      <c r="AS661" s="59" t="s">
        <v>2191</v>
      </c>
      <c r="AT661" s="59" t="s">
        <v>12399</v>
      </c>
      <c r="AU661" s="59">
        <v>2021</v>
      </c>
      <c r="AV661" s="59">
        <v>131</v>
      </c>
      <c r="AW661" s="59" t="s">
        <v>2191</v>
      </c>
      <c r="AX661" s="59" t="s">
        <v>2191</v>
      </c>
      <c r="AY661" s="59" t="s">
        <v>2191</v>
      </c>
      <c r="AZ661" s="59" t="s">
        <v>2191</v>
      </c>
      <c r="BA661" s="59" t="s">
        <v>2191</v>
      </c>
      <c r="BB661" s="59" t="s">
        <v>2191</v>
      </c>
      <c r="BC661" s="59" t="s">
        <v>2191</v>
      </c>
      <c r="BD661" s="59">
        <v>103487</v>
      </c>
      <c r="BE661" s="59" t="s">
        <v>4231</v>
      </c>
      <c r="BF661" s="59" t="str">
        <f>HYPERLINK("http://dx.doi.org/10.1016/j.jinteco.2021.103487","http://dx.doi.org/10.1016/j.jinteco.2021.103487")</f>
        <v>http://dx.doi.org/10.1016/j.jinteco.2021.103487</v>
      </c>
      <c r="BG661" s="59" t="s">
        <v>2191</v>
      </c>
      <c r="BH661" s="59" t="s">
        <v>14260</v>
      </c>
      <c r="BI661" s="59" t="s">
        <v>2191</v>
      </c>
      <c r="BJ661" s="59" t="s">
        <v>2191</v>
      </c>
      <c r="BK661" s="59" t="s">
        <v>2191</v>
      </c>
      <c r="BL661" s="59" t="s">
        <v>2191</v>
      </c>
      <c r="BM661" s="59" t="s">
        <v>2191</v>
      </c>
      <c r="BN661" s="59" t="s">
        <v>2191</v>
      </c>
      <c r="BO661" s="59" t="s">
        <v>2191</v>
      </c>
      <c r="BP661" s="59" t="s">
        <v>2191</v>
      </c>
      <c r="BQ661" s="59" t="s">
        <v>2191</v>
      </c>
      <c r="BR661" s="59" t="s">
        <v>2191</v>
      </c>
      <c r="BS661" s="59" t="s">
        <v>15803</v>
      </c>
      <c r="BT661" s="59" t="str">
        <f>HYPERLINK("https%3A%2F%2Fwww.webofscience.com%2Fwos%2Fwoscc%2Ffull-record%2FWOS:000695283000028","View Full Record in Web of Science")</f>
        <v>View Full Record in Web of Science</v>
      </c>
      <c r="BX661" s="37" t="str">
        <f>VLOOKUP(BE661,[2]scopus!$N$2:$N$1043,1,FALSE)</f>
        <v>10.1016/j.jinteco.2021.103487</v>
      </c>
    </row>
    <row r="662" spans="1:78" x14ac:dyDescent="0.15">
      <c r="A662" s="59" t="s">
        <v>12379</v>
      </c>
      <c r="B662" s="59" t="s">
        <v>15802</v>
      </c>
      <c r="C662" s="59" t="s">
        <v>2191</v>
      </c>
      <c r="D662" s="59" t="s">
        <v>2191</v>
      </c>
      <c r="E662" s="59" t="s">
        <v>2191</v>
      </c>
      <c r="F662" s="59" t="s">
        <v>15801</v>
      </c>
      <c r="G662" s="59" t="s">
        <v>2191</v>
      </c>
      <c r="H662" s="59" t="s">
        <v>2191</v>
      </c>
      <c r="I662" s="59" t="s">
        <v>4079</v>
      </c>
      <c r="J662" s="59" t="s">
        <v>14722</v>
      </c>
      <c r="K662" s="59" t="s">
        <v>2191</v>
      </c>
      <c r="L662" s="59" t="s">
        <v>2191</v>
      </c>
      <c r="M662" s="59" t="s">
        <v>2191</v>
      </c>
      <c r="N662" s="59" t="s">
        <v>2191</v>
      </c>
      <c r="O662" s="59" t="s">
        <v>2191</v>
      </c>
      <c r="P662" s="59" t="s">
        <v>2191</v>
      </c>
      <c r="Q662" s="59" t="s">
        <v>2191</v>
      </c>
      <c r="R662" s="59" t="s">
        <v>2191</v>
      </c>
      <c r="S662" s="59" t="s">
        <v>2191</v>
      </c>
      <c r="T662" s="59" t="s">
        <v>2191</v>
      </c>
      <c r="U662" s="59" t="s">
        <v>2191</v>
      </c>
      <c r="V662" s="59" t="s">
        <v>15800</v>
      </c>
      <c r="W662" s="59" t="s">
        <v>2191</v>
      </c>
      <c r="X662" s="59" t="s">
        <v>2191</v>
      </c>
      <c r="Y662" s="59" t="s">
        <v>2191</v>
      </c>
      <c r="Z662" s="59" t="s">
        <v>2191</v>
      </c>
      <c r="AA662" s="59" t="s">
        <v>2191</v>
      </c>
      <c r="AB662" s="59" t="s">
        <v>2191</v>
      </c>
      <c r="AC662" s="59" t="s">
        <v>2191</v>
      </c>
      <c r="AD662" s="59" t="s">
        <v>2191</v>
      </c>
      <c r="AE662" s="59" t="s">
        <v>2191</v>
      </c>
      <c r="AF662" s="59" t="s">
        <v>2191</v>
      </c>
      <c r="AG662" s="59" t="s">
        <v>2191</v>
      </c>
      <c r="AH662" s="59" t="s">
        <v>2191</v>
      </c>
      <c r="AI662" s="59" t="s">
        <v>2191</v>
      </c>
      <c r="AJ662" s="59" t="s">
        <v>2191</v>
      </c>
      <c r="AK662" s="59" t="s">
        <v>2191</v>
      </c>
      <c r="AL662" s="59" t="s">
        <v>2191</v>
      </c>
      <c r="AM662" s="59" t="s">
        <v>2191</v>
      </c>
      <c r="AN662" s="59" t="s">
        <v>2191</v>
      </c>
      <c r="AO662" s="59" t="s">
        <v>14720</v>
      </c>
      <c r="AP662" s="59" t="s">
        <v>14719</v>
      </c>
      <c r="AQ662" s="59" t="s">
        <v>2191</v>
      </c>
      <c r="AR662" s="59" t="s">
        <v>2191</v>
      </c>
      <c r="AS662" s="59" t="s">
        <v>2191</v>
      </c>
      <c r="AT662" s="59" t="s">
        <v>2191</v>
      </c>
      <c r="AU662" s="59">
        <v>2019</v>
      </c>
      <c r="AV662" s="59">
        <v>27</v>
      </c>
      <c r="AW662" s="59">
        <v>2</v>
      </c>
      <c r="AX662" s="59" t="s">
        <v>2191</v>
      </c>
      <c r="AY662" s="59" t="s">
        <v>2191</v>
      </c>
      <c r="AZ662" s="59" t="s">
        <v>2191</v>
      </c>
      <c r="BA662" s="59" t="s">
        <v>2191</v>
      </c>
      <c r="BB662" s="59">
        <v>243</v>
      </c>
      <c r="BC662" s="59">
        <v>262</v>
      </c>
      <c r="BD662" s="59" t="s">
        <v>2191</v>
      </c>
      <c r="BE662" s="59" t="s">
        <v>4078</v>
      </c>
      <c r="BF662" s="59" t="str">
        <f>HYPERLINK("http://dx.doi.org/10.1108/JFRC-03-2018-0043","http://dx.doi.org/10.1108/JFRC-03-2018-0043")</f>
        <v>http://dx.doi.org/10.1108/JFRC-03-2018-0043</v>
      </c>
      <c r="BG662" s="59" t="s">
        <v>2191</v>
      </c>
      <c r="BH662" s="59" t="s">
        <v>2191</v>
      </c>
      <c r="BI662" s="59" t="s">
        <v>2191</v>
      </c>
      <c r="BJ662" s="59" t="s">
        <v>2191</v>
      </c>
      <c r="BK662" s="59" t="s">
        <v>2191</v>
      </c>
      <c r="BL662" s="59" t="s">
        <v>2191</v>
      </c>
      <c r="BM662" s="59" t="s">
        <v>2191</v>
      </c>
      <c r="BN662" s="59" t="s">
        <v>2191</v>
      </c>
      <c r="BO662" s="59" t="s">
        <v>2191</v>
      </c>
      <c r="BP662" s="59" t="s">
        <v>2191</v>
      </c>
      <c r="BQ662" s="59" t="s">
        <v>2191</v>
      </c>
      <c r="BR662" s="59" t="s">
        <v>2191</v>
      </c>
      <c r="BS662" s="59" t="s">
        <v>15799</v>
      </c>
      <c r="BT662" s="59" t="str">
        <f>HYPERLINK("https%3A%2F%2Fwww.webofscience.com%2Fwos%2Fwoscc%2Ffull-record%2FWOS:000471053600007","View Full Record in Web of Science")</f>
        <v>View Full Record in Web of Science</v>
      </c>
      <c r="BX662" s="37" t="str">
        <f>VLOOKUP(BE662,[2]scopus!$N$2:$N$1043,1,FALSE)</f>
        <v>10.1108/JFRC-03-2018-0043</v>
      </c>
    </row>
    <row r="663" spans="1:78" x14ac:dyDescent="0.15">
      <c r="A663" s="59" t="s">
        <v>12379</v>
      </c>
      <c r="B663" s="59" t="s">
        <v>15798</v>
      </c>
      <c r="C663" s="59" t="s">
        <v>2191</v>
      </c>
      <c r="D663" s="59" t="s">
        <v>2191</v>
      </c>
      <c r="E663" s="59" t="s">
        <v>2191</v>
      </c>
      <c r="F663" s="59" t="s">
        <v>15797</v>
      </c>
      <c r="G663" s="59" t="s">
        <v>2191</v>
      </c>
      <c r="H663" s="59" t="s">
        <v>2191</v>
      </c>
      <c r="I663" s="59" t="s">
        <v>1765</v>
      </c>
      <c r="J663" s="59" t="s">
        <v>14963</v>
      </c>
      <c r="K663" s="59" t="s">
        <v>2191</v>
      </c>
      <c r="L663" s="59" t="s">
        <v>2191</v>
      </c>
      <c r="M663" s="59" t="s">
        <v>2191</v>
      </c>
      <c r="N663" s="59" t="s">
        <v>2191</v>
      </c>
      <c r="O663" s="59" t="s">
        <v>2191</v>
      </c>
      <c r="P663" s="59" t="s">
        <v>2191</v>
      </c>
      <c r="Q663" s="59" t="s">
        <v>2191</v>
      </c>
      <c r="R663" s="59" t="s">
        <v>2191</v>
      </c>
      <c r="S663" s="59" t="s">
        <v>2191</v>
      </c>
      <c r="T663" s="59" t="s">
        <v>2191</v>
      </c>
      <c r="U663" s="59" t="s">
        <v>2191</v>
      </c>
      <c r="V663" s="59" t="s">
        <v>15796</v>
      </c>
      <c r="W663" s="59" t="s">
        <v>2191</v>
      </c>
      <c r="X663" s="59" t="s">
        <v>2191</v>
      </c>
      <c r="Y663" s="59" t="s">
        <v>2191</v>
      </c>
      <c r="Z663" s="59" t="s">
        <v>2191</v>
      </c>
      <c r="AA663" s="59" t="s">
        <v>2191</v>
      </c>
      <c r="AB663" s="59" t="s">
        <v>2191</v>
      </c>
      <c r="AC663" s="59" t="s">
        <v>2191</v>
      </c>
      <c r="AD663" s="59" t="s">
        <v>2191</v>
      </c>
      <c r="AE663" s="59" t="s">
        <v>2191</v>
      </c>
      <c r="AF663" s="59" t="s">
        <v>2191</v>
      </c>
      <c r="AG663" s="59" t="s">
        <v>2191</v>
      </c>
      <c r="AH663" s="59" t="s">
        <v>2191</v>
      </c>
      <c r="AI663" s="59" t="s">
        <v>2191</v>
      </c>
      <c r="AJ663" s="59" t="s">
        <v>2191</v>
      </c>
      <c r="AK663" s="59" t="s">
        <v>2191</v>
      </c>
      <c r="AL663" s="59" t="s">
        <v>2191</v>
      </c>
      <c r="AM663" s="59" t="s">
        <v>2191</v>
      </c>
      <c r="AN663" s="59" t="s">
        <v>2191</v>
      </c>
      <c r="AO663" s="59" t="s">
        <v>14961</v>
      </c>
      <c r="AP663" s="59" t="s">
        <v>2191</v>
      </c>
      <c r="AQ663" s="59" t="s">
        <v>2191</v>
      </c>
      <c r="AR663" s="59" t="s">
        <v>2191</v>
      </c>
      <c r="AS663" s="59" t="s">
        <v>2191</v>
      </c>
      <c r="AT663" s="59" t="s">
        <v>12586</v>
      </c>
      <c r="AU663" s="59">
        <v>2016</v>
      </c>
      <c r="AV663" s="59">
        <v>8</v>
      </c>
      <c r="AW663" s="59">
        <v>10</v>
      </c>
      <c r="AX663" s="59" t="s">
        <v>2191</v>
      </c>
      <c r="AY663" s="59" t="s">
        <v>2191</v>
      </c>
      <c r="AZ663" s="59" t="s">
        <v>2191</v>
      </c>
      <c r="BA663" s="59" t="s">
        <v>2191</v>
      </c>
      <c r="BB663" s="59">
        <v>1</v>
      </c>
      <c r="BC663" s="59">
        <v>8</v>
      </c>
      <c r="BD663" s="59" t="s">
        <v>2191</v>
      </c>
      <c r="BE663" s="59" t="s">
        <v>2191</v>
      </c>
      <c r="BF663" s="59" t="s">
        <v>2191</v>
      </c>
      <c r="BG663" s="59" t="s">
        <v>2191</v>
      </c>
      <c r="BH663" s="59" t="s">
        <v>2191</v>
      </c>
      <c r="BI663" s="59" t="s">
        <v>2191</v>
      </c>
      <c r="BJ663" s="59" t="s">
        <v>2191</v>
      </c>
      <c r="BK663" s="59" t="s">
        <v>2191</v>
      </c>
      <c r="BL663" s="59" t="s">
        <v>2191</v>
      </c>
      <c r="BM663" s="59" t="s">
        <v>2191</v>
      </c>
      <c r="BN663" s="59" t="s">
        <v>2191</v>
      </c>
      <c r="BO663" s="59" t="s">
        <v>2191</v>
      </c>
      <c r="BP663" s="59" t="s">
        <v>2191</v>
      </c>
      <c r="BQ663" s="59" t="s">
        <v>2191</v>
      </c>
      <c r="BR663" s="59" t="s">
        <v>2191</v>
      </c>
      <c r="BS663" s="59" t="s">
        <v>15795</v>
      </c>
      <c r="BT663" s="59" t="str">
        <f>HYPERLINK("https%3A%2F%2Fwww.webofscience.com%2Fwos%2Fwoscc%2Ffull-record%2FWOS:000405473300002","View Full Record in Web of Science")</f>
        <v>View Full Record in Web of Science</v>
      </c>
      <c r="BX663" s="37" t="e">
        <f>VLOOKUP(BE663,[2]scopus!$N$2:$N$1043,1,FALSE)</f>
        <v>#N/A</v>
      </c>
      <c r="BZ663" s="37" t="e">
        <f>VLOOKUP(I663,[2]scopus!$D$2:$D$1043,1,FALSE)</f>
        <v>#N/A</v>
      </c>
    </row>
    <row r="664" spans="1:78" x14ac:dyDescent="0.15">
      <c r="A664" s="59" t="s">
        <v>12379</v>
      </c>
      <c r="B664" s="59" t="s">
        <v>15794</v>
      </c>
      <c r="C664" s="59" t="s">
        <v>2191</v>
      </c>
      <c r="D664" s="59" t="s">
        <v>2191</v>
      </c>
      <c r="E664" s="59" t="s">
        <v>2191</v>
      </c>
      <c r="F664" s="59" t="s">
        <v>15793</v>
      </c>
      <c r="G664" s="59" t="s">
        <v>2191</v>
      </c>
      <c r="H664" s="59" t="s">
        <v>2191</v>
      </c>
      <c r="I664" s="59" t="s">
        <v>4933</v>
      </c>
      <c r="J664" s="59" t="s">
        <v>14731</v>
      </c>
      <c r="K664" s="59" t="s">
        <v>2191</v>
      </c>
      <c r="L664" s="59" t="s">
        <v>2191</v>
      </c>
      <c r="M664" s="59" t="s">
        <v>2191</v>
      </c>
      <c r="N664" s="59" t="s">
        <v>2191</v>
      </c>
      <c r="O664" s="59" t="s">
        <v>2191</v>
      </c>
      <c r="P664" s="59" t="s">
        <v>2191</v>
      </c>
      <c r="Q664" s="59" t="s">
        <v>2191</v>
      </c>
      <c r="R664" s="59" t="s">
        <v>2191</v>
      </c>
      <c r="S664" s="59" t="s">
        <v>2191</v>
      </c>
      <c r="T664" s="59" t="s">
        <v>2191</v>
      </c>
      <c r="U664" s="59" t="s">
        <v>2191</v>
      </c>
      <c r="V664" s="59" t="s">
        <v>15792</v>
      </c>
      <c r="W664" s="59" t="s">
        <v>2191</v>
      </c>
      <c r="X664" s="59" t="s">
        <v>2191</v>
      </c>
      <c r="Y664" s="59" t="s">
        <v>2191</v>
      </c>
      <c r="Z664" s="59" t="s">
        <v>2191</v>
      </c>
      <c r="AA664" s="59" t="s">
        <v>15791</v>
      </c>
      <c r="AB664" s="59" t="s">
        <v>2191</v>
      </c>
      <c r="AC664" s="59" t="s">
        <v>2191</v>
      </c>
      <c r="AD664" s="59" t="s">
        <v>2191</v>
      </c>
      <c r="AE664" s="59" t="s">
        <v>2191</v>
      </c>
      <c r="AF664" s="59" t="s">
        <v>2191</v>
      </c>
      <c r="AG664" s="59" t="s">
        <v>2191</v>
      </c>
      <c r="AH664" s="59" t="s">
        <v>2191</v>
      </c>
      <c r="AI664" s="59" t="s">
        <v>2191</v>
      </c>
      <c r="AJ664" s="59" t="s">
        <v>2191</v>
      </c>
      <c r="AK664" s="59" t="s">
        <v>2191</v>
      </c>
      <c r="AL664" s="59" t="s">
        <v>2191</v>
      </c>
      <c r="AM664" s="59" t="s">
        <v>2191</v>
      </c>
      <c r="AN664" s="59" t="s">
        <v>2191</v>
      </c>
      <c r="AO664" s="59" t="s">
        <v>14727</v>
      </c>
      <c r="AP664" s="59" t="s">
        <v>14726</v>
      </c>
      <c r="AQ664" s="59" t="s">
        <v>2191</v>
      </c>
      <c r="AR664" s="59" t="s">
        <v>2191</v>
      </c>
      <c r="AS664" s="59" t="s">
        <v>2191</v>
      </c>
      <c r="AT664" s="59" t="s">
        <v>12515</v>
      </c>
      <c r="AU664" s="59">
        <v>2025</v>
      </c>
      <c r="AV664" s="59">
        <v>97</v>
      </c>
      <c r="AW664" s="59" t="s">
        <v>2191</v>
      </c>
      <c r="AX664" s="59" t="s">
        <v>2191</v>
      </c>
      <c r="AY664" s="59" t="s">
        <v>2191</v>
      </c>
      <c r="AZ664" s="59" t="s">
        <v>2191</v>
      </c>
      <c r="BA664" s="59" t="s">
        <v>2191</v>
      </c>
      <c r="BB664" s="59" t="s">
        <v>2191</v>
      </c>
      <c r="BC664" s="59" t="s">
        <v>2191</v>
      </c>
      <c r="BD664" s="59">
        <v>103738</v>
      </c>
      <c r="BE664" s="59" t="s">
        <v>4932</v>
      </c>
      <c r="BF664" s="59" t="str">
        <f>HYPERLINK("http://dx.doi.org/10.1016/j.irfa.2024.103738","http://dx.doi.org/10.1016/j.irfa.2024.103738")</f>
        <v>http://dx.doi.org/10.1016/j.irfa.2024.103738</v>
      </c>
      <c r="BG664" s="59" t="s">
        <v>2191</v>
      </c>
      <c r="BH664" s="59" t="s">
        <v>14293</v>
      </c>
      <c r="BI664" s="59" t="s">
        <v>2191</v>
      </c>
      <c r="BJ664" s="59" t="s">
        <v>2191</v>
      </c>
      <c r="BK664" s="59" t="s">
        <v>2191</v>
      </c>
      <c r="BL664" s="59" t="s">
        <v>2191</v>
      </c>
      <c r="BM664" s="59" t="s">
        <v>2191</v>
      </c>
      <c r="BN664" s="59" t="s">
        <v>2191</v>
      </c>
      <c r="BO664" s="59" t="s">
        <v>2191</v>
      </c>
      <c r="BP664" s="59" t="s">
        <v>2191</v>
      </c>
      <c r="BQ664" s="59" t="s">
        <v>2191</v>
      </c>
      <c r="BR664" s="59" t="s">
        <v>2191</v>
      </c>
      <c r="BS664" s="59" t="s">
        <v>15790</v>
      </c>
      <c r="BT664" s="59" t="str">
        <f>HYPERLINK("https%3A%2F%2Fwww.webofscience.com%2Fwos%2Fwoscc%2Ffull-record%2FWOS:001375054000001","View Full Record in Web of Science")</f>
        <v>View Full Record in Web of Science</v>
      </c>
      <c r="BX664" s="37" t="str">
        <f>VLOOKUP(BE664,[2]scopus!$N$2:$N$1043,1,FALSE)</f>
        <v>10.1016/j.irfa.2024.103738</v>
      </c>
    </row>
    <row r="665" spans="1:78" x14ac:dyDescent="0.15">
      <c r="A665" s="59" t="s">
        <v>12379</v>
      </c>
      <c r="B665" s="59" t="s">
        <v>15789</v>
      </c>
      <c r="C665" s="59" t="s">
        <v>2191</v>
      </c>
      <c r="D665" s="59" t="s">
        <v>2191</v>
      </c>
      <c r="E665" s="59" t="s">
        <v>2191</v>
      </c>
      <c r="F665" s="59" t="s">
        <v>15788</v>
      </c>
      <c r="G665" s="59" t="s">
        <v>2191</v>
      </c>
      <c r="H665" s="59" t="s">
        <v>2191</v>
      </c>
      <c r="I665" s="59" t="s">
        <v>4266</v>
      </c>
      <c r="J665" s="59" t="s">
        <v>12577</v>
      </c>
      <c r="K665" s="59" t="s">
        <v>2191</v>
      </c>
      <c r="L665" s="59" t="s">
        <v>2191</v>
      </c>
      <c r="M665" s="59" t="s">
        <v>2191</v>
      </c>
      <c r="N665" s="59" t="s">
        <v>2191</v>
      </c>
      <c r="O665" s="59" t="s">
        <v>2191</v>
      </c>
      <c r="P665" s="59" t="s">
        <v>2191</v>
      </c>
      <c r="Q665" s="59" t="s">
        <v>2191</v>
      </c>
      <c r="R665" s="59" t="s">
        <v>2191</v>
      </c>
      <c r="S665" s="59" t="s">
        <v>2191</v>
      </c>
      <c r="T665" s="59" t="s">
        <v>2191</v>
      </c>
      <c r="U665" s="59" t="s">
        <v>2191</v>
      </c>
      <c r="V665" s="59" t="s">
        <v>15787</v>
      </c>
      <c r="W665" s="59" t="s">
        <v>2191</v>
      </c>
      <c r="X665" s="59" t="s">
        <v>2191</v>
      </c>
      <c r="Y665" s="59" t="s">
        <v>2191</v>
      </c>
      <c r="Z665" s="59" t="s">
        <v>2191</v>
      </c>
      <c r="AA665" s="59" t="s">
        <v>2191</v>
      </c>
      <c r="AB665" s="59" t="s">
        <v>2191</v>
      </c>
      <c r="AC665" s="59" t="s">
        <v>2191</v>
      </c>
      <c r="AD665" s="59" t="s">
        <v>2191</v>
      </c>
      <c r="AE665" s="59" t="s">
        <v>2191</v>
      </c>
      <c r="AF665" s="59" t="s">
        <v>2191</v>
      </c>
      <c r="AG665" s="59" t="s">
        <v>2191</v>
      </c>
      <c r="AH665" s="59" t="s">
        <v>2191</v>
      </c>
      <c r="AI665" s="59" t="s">
        <v>2191</v>
      </c>
      <c r="AJ665" s="59" t="s">
        <v>2191</v>
      </c>
      <c r="AK665" s="59" t="s">
        <v>2191</v>
      </c>
      <c r="AL665" s="59" t="s">
        <v>2191</v>
      </c>
      <c r="AM665" s="59" t="s">
        <v>2191</v>
      </c>
      <c r="AN665" s="59" t="s">
        <v>2191</v>
      </c>
      <c r="AO665" s="59" t="s">
        <v>12575</v>
      </c>
      <c r="AP665" s="59" t="s">
        <v>12587</v>
      </c>
      <c r="AQ665" s="59" t="s">
        <v>2191</v>
      </c>
      <c r="AR665" s="59" t="s">
        <v>2191</v>
      </c>
      <c r="AS665" s="59" t="s">
        <v>2191</v>
      </c>
      <c r="AT665" s="59" t="s">
        <v>12515</v>
      </c>
      <c r="AU665" s="59">
        <v>2021</v>
      </c>
      <c r="AV665" s="59">
        <v>122</v>
      </c>
      <c r="AW665" s="59" t="s">
        <v>2191</v>
      </c>
      <c r="AX665" s="59" t="s">
        <v>2191</v>
      </c>
      <c r="AY665" s="59" t="s">
        <v>2191</v>
      </c>
      <c r="AZ665" s="59" t="s">
        <v>2191</v>
      </c>
      <c r="BA665" s="59" t="s">
        <v>2191</v>
      </c>
      <c r="BB665" s="59" t="s">
        <v>2191</v>
      </c>
      <c r="BC665" s="59" t="s">
        <v>2191</v>
      </c>
      <c r="BD665" s="59">
        <v>105987</v>
      </c>
      <c r="BE665" s="59" t="s">
        <v>4265</v>
      </c>
      <c r="BF665" s="59" t="str">
        <f>HYPERLINK("http://dx.doi.org/10.1016/j.jbankfin.2020.105987","http://dx.doi.org/10.1016/j.jbankfin.2020.105987")</f>
        <v>http://dx.doi.org/10.1016/j.jbankfin.2020.105987</v>
      </c>
      <c r="BG665" s="59" t="s">
        <v>2191</v>
      </c>
      <c r="BH665" s="59" t="s">
        <v>2191</v>
      </c>
      <c r="BI665" s="59" t="s">
        <v>2191</v>
      </c>
      <c r="BJ665" s="59" t="s">
        <v>2191</v>
      </c>
      <c r="BK665" s="59" t="s">
        <v>2191</v>
      </c>
      <c r="BL665" s="59" t="s">
        <v>2191</v>
      </c>
      <c r="BM665" s="59" t="s">
        <v>2191</v>
      </c>
      <c r="BN665" s="59" t="s">
        <v>2191</v>
      </c>
      <c r="BO665" s="59" t="s">
        <v>2191</v>
      </c>
      <c r="BP665" s="59" t="s">
        <v>2191</v>
      </c>
      <c r="BQ665" s="59" t="s">
        <v>2191</v>
      </c>
      <c r="BR665" s="59" t="s">
        <v>2191</v>
      </c>
      <c r="BS665" s="59" t="s">
        <v>15786</v>
      </c>
      <c r="BT665" s="59" t="str">
        <f>HYPERLINK("https%3A%2F%2Fwww.webofscience.com%2Fwos%2Fwoscc%2Ffull-record%2FWOS:000596849900013","View Full Record in Web of Science")</f>
        <v>View Full Record in Web of Science</v>
      </c>
      <c r="BX665" s="37" t="str">
        <f>VLOOKUP(BE665,[2]scopus!$N$2:$N$1043,1,FALSE)</f>
        <v>10.1016/j.jbankfin.2020.105987</v>
      </c>
    </row>
    <row r="666" spans="1:78" x14ac:dyDescent="0.15">
      <c r="A666" s="59" t="s">
        <v>12379</v>
      </c>
      <c r="B666" s="59" t="s">
        <v>15785</v>
      </c>
      <c r="C666" s="59" t="s">
        <v>2191</v>
      </c>
      <c r="D666" s="59" t="s">
        <v>2191</v>
      </c>
      <c r="E666" s="59" t="s">
        <v>2191</v>
      </c>
      <c r="F666" s="59" t="s">
        <v>15784</v>
      </c>
      <c r="G666" s="59" t="s">
        <v>2191</v>
      </c>
      <c r="H666" s="59" t="s">
        <v>2191</v>
      </c>
      <c r="I666" s="59" t="s">
        <v>3870</v>
      </c>
      <c r="J666" s="59" t="s">
        <v>12524</v>
      </c>
      <c r="K666" s="59" t="s">
        <v>2191</v>
      </c>
      <c r="L666" s="59" t="s">
        <v>2191</v>
      </c>
      <c r="M666" s="59" t="s">
        <v>2191</v>
      </c>
      <c r="N666" s="59" t="s">
        <v>2191</v>
      </c>
      <c r="O666" s="59" t="s">
        <v>2191</v>
      </c>
      <c r="P666" s="59" t="s">
        <v>2191</v>
      </c>
      <c r="Q666" s="59" t="s">
        <v>2191</v>
      </c>
      <c r="R666" s="59" t="s">
        <v>2191</v>
      </c>
      <c r="S666" s="59" t="s">
        <v>2191</v>
      </c>
      <c r="T666" s="59" t="s">
        <v>2191</v>
      </c>
      <c r="U666" s="59" t="s">
        <v>2191</v>
      </c>
      <c r="V666" s="59" t="s">
        <v>15783</v>
      </c>
      <c r="W666" s="59" t="s">
        <v>2191</v>
      </c>
      <c r="X666" s="59" t="s">
        <v>2191</v>
      </c>
      <c r="Y666" s="59" t="s">
        <v>2191</v>
      </c>
      <c r="Z666" s="59" t="s">
        <v>2191</v>
      </c>
      <c r="AA666" s="59" t="s">
        <v>12689</v>
      </c>
      <c r="AB666" s="59" t="s">
        <v>12688</v>
      </c>
      <c r="AC666" s="59" t="s">
        <v>2191</v>
      </c>
      <c r="AD666" s="59" t="s">
        <v>2191</v>
      </c>
      <c r="AE666" s="59" t="s">
        <v>2191</v>
      </c>
      <c r="AF666" s="59" t="s">
        <v>2191</v>
      </c>
      <c r="AG666" s="59" t="s">
        <v>2191</v>
      </c>
      <c r="AH666" s="59" t="s">
        <v>2191</v>
      </c>
      <c r="AI666" s="59" t="s">
        <v>2191</v>
      </c>
      <c r="AJ666" s="59" t="s">
        <v>2191</v>
      </c>
      <c r="AK666" s="59" t="s">
        <v>2191</v>
      </c>
      <c r="AL666" s="59" t="s">
        <v>2191</v>
      </c>
      <c r="AM666" s="59" t="s">
        <v>2191</v>
      </c>
      <c r="AN666" s="59" t="s">
        <v>2191</v>
      </c>
      <c r="AO666" s="59" t="s">
        <v>12522</v>
      </c>
      <c r="AP666" s="59" t="s">
        <v>12521</v>
      </c>
      <c r="AQ666" s="59" t="s">
        <v>2191</v>
      </c>
      <c r="AR666" s="59" t="s">
        <v>2191</v>
      </c>
      <c r="AS666" s="59" t="s">
        <v>2191</v>
      </c>
      <c r="AT666" s="59" t="s">
        <v>12574</v>
      </c>
      <c r="AU666" s="59">
        <v>2018</v>
      </c>
      <c r="AV666" s="59">
        <v>56</v>
      </c>
      <c r="AW666" s="59">
        <v>1</v>
      </c>
      <c r="AX666" s="59" t="s">
        <v>2191</v>
      </c>
      <c r="AY666" s="59" t="s">
        <v>2191</v>
      </c>
      <c r="AZ666" s="59" t="s">
        <v>2191</v>
      </c>
      <c r="BA666" s="59" t="s">
        <v>2191</v>
      </c>
      <c r="BB666" s="59">
        <v>45</v>
      </c>
      <c r="BC666" s="59">
        <v>83</v>
      </c>
      <c r="BD666" s="59" t="s">
        <v>2191</v>
      </c>
      <c r="BE666" s="59" t="s">
        <v>3869</v>
      </c>
      <c r="BF666" s="59" t="str">
        <f>HYPERLINK("http://dx.doi.org/10.1111/1475-679X.12186","http://dx.doi.org/10.1111/1475-679X.12186")</f>
        <v>http://dx.doi.org/10.1111/1475-679X.12186</v>
      </c>
      <c r="BG666" s="59" t="s">
        <v>2191</v>
      </c>
      <c r="BH666" s="59" t="s">
        <v>2191</v>
      </c>
      <c r="BI666" s="59" t="s">
        <v>2191</v>
      </c>
      <c r="BJ666" s="59" t="s">
        <v>2191</v>
      </c>
      <c r="BK666" s="59" t="s">
        <v>2191</v>
      </c>
      <c r="BL666" s="59" t="s">
        <v>2191</v>
      </c>
      <c r="BM666" s="59" t="s">
        <v>2191</v>
      </c>
      <c r="BN666" s="59" t="s">
        <v>2191</v>
      </c>
      <c r="BO666" s="59" t="s">
        <v>2191</v>
      </c>
      <c r="BP666" s="59" t="s">
        <v>2191</v>
      </c>
      <c r="BQ666" s="59" t="s">
        <v>2191</v>
      </c>
      <c r="BR666" s="59" t="s">
        <v>2191</v>
      </c>
      <c r="BS666" s="59" t="s">
        <v>15782</v>
      </c>
      <c r="BT666" s="59" t="str">
        <f>HYPERLINK("https%3A%2F%2Fwww.webofscience.com%2Fwos%2Fwoscc%2Ffull-record%2FWOS:000424878500002","View Full Record in Web of Science")</f>
        <v>View Full Record in Web of Science</v>
      </c>
      <c r="BX666" s="37" t="str">
        <f>VLOOKUP(BE666,[2]scopus!$N$2:$N$1043,1,FALSE)</f>
        <v>10.1111/1475-679X.12186</v>
      </c>
    </row>
    <row r="667" spans="1:78" x14ac:dyDescent="0.15">
      <c r="A667" s="59" t="s">
        <v>12379</v>
      </c>
      <c r="B667" s="59" t="s">
        <v>15781</v>
      </c>
      <c r="C667" s="59" t="s">
        <v>2191</v>
      </c>
      <c r="D667" s="59" t="s">
        <v>2191</v>
      </c>
      <c r="E667" s="59" t="s">
        <v>2191</v>
      </c>
      <c r="F667" s="59" t="s">
        <v>15780</v>
      </c>
      <c r="G667" s="59" t="s">
        <v>2191</v>
      </c>
      <c r="H667" s="59" t="s">
        <v>2191</v>
      </c>
      <c r="I667" s="59" t="s">
        <v>2370</v>
      </c>
      <c r="J667" s="59" t="s">
        <v>15614</v>
      </c>
      <c r="K667" s="59" t="s">
        <v>2191</v>
      </c>
      <c r="L667" s="59" t="s">
        <v>2191</v>
      </c>
      <c r="M667" s="59" t="s">
        <v>2191</v>
      </c>
      <c r="N667" s="59" t="s">
        <v>2191</v>
      </c>
      <c r="O667" s="59" t="s">
        <v>2191</v>
      </c>
      <c r="P667" s="59" t="s">
        <v>2191</v>
      </c>
      <c r="Q667" s="59" t="s">
        <v>2191</v>
      </c>
      <c r="R667" s="59" t="s">
        <v>2191</v>
      </c>
      <c r="S667" s="59" t="s">
        <v>2191</v>
      </c>
      <c r="T667" s="59" t="s">
        <v>2191</v>
      </c>
      <c r="U667" s="59" t="s">
        <v>2191</v>
      </c>
      <c r="V667" s="59" t="s">
        <v>15779</v>
      </c>
      <c r="W667" s="59" t="s">
        <v>2191</v>
      </c>
      <c r="X667" s="59" t="s">
        <v>2191</v>
      </c>
      <c r="Y667" s="59" t="s">
        <v>2191</v>
      </c>
      <c r="Z667" s="59" t="s">
        <v>2191</v>
      </c>
      <c r="AA667" s="59" t="s">
        <v>15778</v>
      </c>
      <c r="AB667" s="59" t="s">
        <v>15777</v>
      </c>
      <c r="AC667" s="59" t="s">
        <v>2191</v>
      </c>
      <c r="AD667" s="59" t="s">
        <v>2191</v>
      </c>
      <c r="AE667" s="59" t="s">
        <v>2191</v>
      </c>
      <c r="AF667" s="59" t="s">
        <v>2191</v>
      </c>
      <c r="AG667" s="59" t="s">
        <v>2191</v>
      </c>
      <c r="AH667" s="59" t="s">
        <v>2191</v>
      </c>
      <c r="AI667" s="59" t="s">
        <v>2191</v>
      </c>
      <c r="AJ667" s="59" t="s">
        <v>2191</v>
      </c>
      <c r="AK667" s="59" t="s">
        <v>2191</v>
      </c>
      <c r="AL667" s="59" t="s">
        <v>2191</v>
      </c>
      <c r="AM667" s="59" t="s">
        <v>2191</v>
      </c>
      <c r="AN667" s="59" t="s">
        <v>2191</v>
      </c>
      <c r="AO667" s="59" t="s">
        <v>15612</v>
      </c>
      <c r="AP667" s="59" t="s">
        <v>15611</v>
      </c>
      <c r="AQ667" s="59" t="s">
        <v>2191</v>
      </c>
      <c r="AR667" s="59" t="s">
        <v>2191</v>
      </c>
      <c r="AS667" s="59" t="s">
        <v>2191</v>
      </c>
      <c r="AT667" s="59" t="s">
        <v>2191</v>
      </c>
      <c r="AU667" s="59">
        <v>2011</v>
      </c>
      <c r="AV667" s="59">
        <v>37</v>
      </c>
      <c r="AW667" s="59">
        <v>8</v>
      </c>
      <c r="AX667" s="59" t="s">
        <v>2191</v>
      </c>
      <c r="AY667" s="59" t="s">
        <v>2191</v>
      </c>
      <c r="AZ667" s="59" t="s">
        <v>12540</v>
      </c>
      <c r="BA667" s="59" t="s">
        <v>2191</v>
      </c>
      <c r="BB667" s="59">
        <v>697</v>
      </c>
      <c r="BC667" s="59" t="s">
        <v>14439</v>
      </c>
      <c r="BD667" s="59" t="s">
        <v>2191</v>
      </c>
      <c r="BE667" s="59" t="s">
        <v>2369</v>
      </c>
      <c r="BF667" s="59" t="str">
        <f>HYPERLINK("http://dx.doi.org/10.1108/03074351111146184","http://dx.doi.org/10.1108/03074351111146184")</f>
        <v>http://dx.doi.org/10.1108/03074351111146184</v>
      </c>
      <c r="BG667" s="59" t="s">
        <v>2191</v>
      </c>
      <c r="BH667" s="59" t="s">
        <v>2191</v>
      </c>
      <c r="BI667" s="59" t="s">
        <v>2191</v>
      </c>
      <c r="BJ667" s="59" t="s">
        <v>2191</v>
      </c>
      <c r="BK667" s="59" t="s">
        <v>2191</v>
      </c>
      <c r="BL667" s="59" t="s">
        <v>2191</v>
      </c>
      <c r="BM667" s="59" t="s">
        <v>2191</v>
      </c>
      <c r="BN667" s="59" t="s">
        <v>2191</v>
      </c>
      <c r="BO667" s="59" t="s">
        <v>2191</v>
      </c>
      <c r="BP667" s="59" t="s">
        <v>2191</v>
      </c>
      <c r="BQ667" s="59" t="s">
        <v>2191</v>
      </c>
      <c r="BR667" s="59" t="s">
        <v>2191</v>
      </c>
      <c r="BS667" s="59" t="s">
        <v>15776</v>
      </c>
      <c r="BT667" s="59" t="str">
        <f>HYPERLINK("https%3A%2F%2Fwww.webofscience.com%2Fwos%2Fwoscc%2Ffull-record%2FWOS:000210918400003","View Full Record in Web of Science")</f>
        <v>View Full Record in Web of Science</v>
      </c>
      <c r="BX667" s="37" t="e">
        <f>VLOOKUP(BE667,[2]scopus!$N$2:$N$1043,1,FALSE)</f>
        <v>#N/A</v>
      </c>
    </row>
    <row r="668" spans="1:78" x14ac:dyDescent="0.15">
      <c r="A668" s="59" t="s">
        <v>12379</v>
      </c>
      <c r="B668" s="59" t="s">
        <v>15775</v>
      </c>
      <c r="C668" s="59" t="s">
        <v>2191</v>
      </c>
      <c r="D668" s="59" t="s">
        <v>2191</v>
      </c>
      <c r="E668" s="59" t="s">
        <v>2191</v>
      </c>
      <c r="F668" s="59" t="s">
        <v>15774</v>
      </c>
      <c r="G668" s="59" t="s">
        <v>2191</v>
      </c>
      <c r="H668" s="59" t="s">
        <v>2191</v>
      </c>
      <c r="I668" s="59" t="s">
        <v>2368</v>
      </c>
      <c r="J668" s="59" t="s">
        <v>13036</v>
      </c>
      <c r="K668" s="59" t="s">
        <v>2191</v>
      </c>
      <c r="L668" s="59" t="s">
        <v>2191</v>
      </c>
      <c r="M668" s="59" t="s">
        <v>2191</v>
      </c>
      <c r="N668" s="59" t="s">
        <v>2191</v>
      </c>
      <c r="O668" s="59" t="s">
        <v>2191</v>
      </c>
      <c r="P668" s="59" t="s">
        <v>2191</v>
      </c>
      <c r="Q668" s="59" t="s">
        <v>2191</v>
      </c>
      <c r="R668" s="59" t="s">
        <v>2191</v>
      </c>
      <c r="S668" s="59" t="s">
        <v>2191</v>
      </c>
      <c r="T668" s="59" t="s">
        <v>2191</v>
      </c>
      <c r="U668" s="59" t="s">
        <v>2191</v>
      </c>
      <c r="V668" s="59" t="s">
        <v>15773</v>
      </c>
      <c r="W668" s="59" t="s">
        <v>2191</v>
      </c>
      <c r="X668" s="59" t="s">
        <v>2191</v>
      </c>
      <c r="Y668" s="59" t="s">
        <v>2191</v>
      </c>
      <c r="Z668" s="59" t="s">
        <v>2191</v>
      </c>
      <c r="AA668" s="59" t="s">
        <v>2191</v>
      </c>
      <c r="AB668" s="59" t="s">
        <v>2191</v>
      </c>
      <c r="AC668" s="59" t="s">
        <v>2191</v>
      </c>
      <c r="AD668" s="59" t="s">
        <v>2191</v>
      </c>
      <c r="AE668" s="59" t="s">
        <v>2191</v>
      </c>
      <c r="AF668" s="59" t="s">
        <v>2191</v>
      </c>
      <c r="AG668" s="59" t="s">
        <v>2191</v>
      </c>
      <c r="AH668" s="59" t="s">
        <v>2191</v>
      </c>
      <c r="AI668" s="59" t="s">
        <v>2191</v>
      </c>
      <c r="AJ668" s="59" t="s">
        <v>2191</v>
      </c>
      <c r="AK668" s="59" t="s">
        <v>2191</v>
      </c>
      <c r="AL668" s="59" t="s">
        <v>2191</v>
      </c>
      <c r="AM668" s="59" t="s">
        <v>2191</v>
      </c>
      <c r="AN668" s="59" t="s">
        <v>2191</v>
      </c>
      <c r="AO668" s="59" t="s">
        <v>13034</v>
      </c>
      <c r="AP668" s="59" t="s">
        <v>13033</v>
      </c>
      <c r="AQ668" s="59" t="s">
        <v>2191</v>
      </c>
      <c r="AR668" s="59" t="s">
        <v>2191</v>
      </c>
      <c r="AS668" s="59" t="s">
        <v>2191</v>
      </c>
      <c r="AT668" s="59" t="s">
        <v>12436</v>
      </c>
      <c r="AU668" s="59">
        <v>2018</v>
      </c>
      <c r="AV668" s="59">
        <v>67</v>
      </c>
      <c r="AW668" s="59" t="s">
        <v>2191</v>
      </c>
      <c r="AX668" s="59" t="s">
        <v>2191</v>
      </c>
      <c r="AY668" s="59" t="s">
        <v>2191</v>
      </c>
      <c r="AZ668" s="59" t="s">
        <v>2191</v>
      </c>
      <c r="BA668" s="59" t="s">
        <v>2191</v>
      </c>
      <c r="BB668" s="59">
        <v>334</v>
      </c>
      <c r="BC668" s="59">
        <v>346</v>
      </c>
      <c r="BD668" s="59" t="s">
        <v>2191</v>
      </c>
      <c r="BE668" s="59" t="s">
        <v>2367</v>
      </c>
      <c r="BF668" s="59" t="str">
        <f>HYPERLINK("http://dx.doi.org/10.1016/j.qref.2017.07.014","http://dx.doi.org/10.1016/j.qref.2017.07.014")</f>
        <v>http://dx.doi.org/10.1016/j.qref.2017.07.014</v>
      </c>
      <c r="BG668" s="59" t="s">
        <v>2191</v>
      </c>
      <c r="BH668" s="59" t="s">
        <v>2191</v>
      </c>
      <c r="BI668" s="59" t="s">
        <v>2191</v>
      </c>
      <c r="BJ668" s="59" t="s">
        <v>2191</v>
      </c>
      <c r="BK668" s="59" t="s">
        <v>2191</v>
      </c>
      <c r="BL668" s="59" t="s">
        <v>2191</v>
      </c>
      <c r="BM668" s="59" t="s">
        <v>2191</v>
      </c>
      <c r="BN668" s="59" t="s">
        <v>2191</v>
      </c>
      <c r="BO668" s="59" t="s">
        <v>2191</v>
      </c>
      <c r="BP668" s="59" t="s">
        <v>2191</v>
      </c>
      <c r="BQ668" s="59" t="s">
        <v>2191</v>
      </c>
      <c r="BR668" s="59" t="s">
        <v>2191</v>
      </c>
      <c r="BS668" s="59" t="s">
        <v>15772</v>
      </c>
      <c r="BT668" s="59" t="str">
        <f>HYPERLINK("https%3A%2F%2Fwww.webofscience.com%2Fwos%2Fwoscc%2Ffull-record%2FWOS:000424989900030","View Full Record in Web of Science")</f>
        <v>View Full Record in Web of Science</v>
      </c>
      <c r="BX668" s="37" t="e">
        <f>VLOOKUP(BE668,[2]scopus!$N$2:$N$1043,1,FALSE)</f>
        <v>#N/A</v>
      </c>
    </row>
    <row r="669" spans="1:78" x14ac:dyDescent="0.15">
      <c r="A669" s="59" t="s">
        <v>12379</v>
      </c>
      <c r="B669" s="59" t="s">
        <v>15771</v>
      </c>
      <c r="C669" s="59" t="s">
        <v>2191</v>
      </c>
      <c r="D669" s="59" t="s">
        <v>2191</v>
      </c>
      <c r="E669" s="59" t="s">
        <v>2191</v>
      </c>
      <c r="F669" s="59" t="s">
        <v>15770</v>
      </c>
      <c r="G669" s="59" t="s">
        <v>2191</v>
      </c>
      <c r="H669" s="59" t="s">
        <v>2191</v>
      </c>
      <c r="I669" s="59" t="s">
        <v>4693</v>
      </c>
      <c r="J669" s="59" t="s">
        <v>12377</v>
      </c>
      <c r="K669" s="59" t="s">
        <v>2191</v>
      </c>
      <c r="L669" s="59" t="s">
        <v>2191</v>
      </c>
      <c r="M669" s="59" t="s">
        <v>2191</v>
      </c>
      <c r="N669" s="59" t="s">
        <v>2191</v>
      </c>
      <c r="O669" s="59" t="s">
        <v>2191</v>
      </c>
      <c r="P669" s="59" t="s">
        <v>2191</v>
      </c>
      <c r="Q669" s="59" t="s">
        <v>2191</v>
      </c>
      <c r="R669" s="59" t="s">
        <v>2191</v>
      </c>
      <c r="S669" s="59" t="s">
        <v>2191</v>
      </c>
      <c r="T669" s="59" t="s">
        <v>2191</v>
      </c>
      <c r="U669" s="59" t="s">
        <v>2191</v>
      </c>
      <c r="V669" s="59" t="s">
        <v>15769</v>
      </c>
      <c r="W669" s="59" t="s">
        <v>2191</v>
      </c>
      <c r="X669" s="59" t="s">
        <v>2191</v>
      </c>
      <c r="Y669" s="59" t="s">
        <v>2191</v>
      </c>
      <c r="Z669" s="59" t="s">
        <v>2191</v>
      </c>
      <c r="AA669" s="59" t="s">
        <v>13643</v>
      </c>
      <c r="AB669" s="59" t="s">
        <v>2191</v>
      </c>
      <c r="AC669" s="59" t="s">
        <v>2191</v>
      </c>
      <c r="AD669" s="59" t="s">
        <v>2191</v>
      </c>
      <c r="AE669" s="59" t="s">
        <v>2191</v>
      </c>
      <c r="AF669" s="59" t="s">
        <v>2191</v>
      </c>
      <c r="AG669" s="59" t="s">
        <v>2191</v>
      </c>
      <c r="AH669" s="59" t="s">
        <v>2191</v>
      </c>
      <c r="AI669" s="59" t="s">
        <v>2191</v>
      </c>
      <c r="AJ669" s="59" t="s">
        <v>2191</v>
      </c>
      <c r="AK669" s="59" t="s">
        <v>2191</v>
      </c>
      <c r="AL669" s="59" t="s">
        <v>2191</v>
      </c>
      <c r="AM669" s="59" t="s">
        <v>2191</v>
      </c>
      <c r="AN669" s="59" t="s">
        <v>2191</v>
      </c>
      <c r="AO669" s="59" t="s">
        <v>12375</v>
      </c>
      <c r="AP669" s="59" t="s">
        <v>12679</v>
      </c>
      <c r="AQ669" s="59" t="s">
        <v>2191</v>
      </c>
      <c r="AR669" s="59" t="s">
        <v>2191</v>
      </c>
      <c r="AS669" s="59" t="s">
        <v>2191</v>
      </c>
      <c r="AT669" s="59" t="s">
        <v>12436</v>
      </c>
      <c r="AU669" s="59">
        <v>2023</v>
      </c>
      <c r="AV669" s="59">
        <v>130</v>
      </c>
      <c r="AW669" s="59" t="s">
        <v>2191</v>
      </c>
      <c r="AX669" s="59" t="s">
        <v>2191</v>
      </c>
      <c r="AY669" s="59" t="s">
        <v>2191</v>
      </c>
      <c r="AZ669" s="59" t="s">
        <v>2191</v>
      </c>
      <c r="BA669" s="59" t="s">
        <v>2191</v>
      </c>
      <c r="BB669" s="59" t="s">
        <v>2191</v>
      </c>
      <c r="BC669" s="59" t="s">
        <v>2191</v>
      </c>
      <c r="BD669" s="59">
        <v>102763</v>
      </c>
      <c r="BE669" s="59" t="s">
        <v>4692</v>
      </c>
      <c r="BF669" s="59" t="str">
        <f>HYPERLINK("http://dx.doi.org/10.1016/j.jimonfin.2022.102763","http://dx.doi.org/10.1016/j.jimonfin.2022.102763")</f>
        <v>http://dx.doi.org/10.1016/j.jimonfin.2022.102763</v>
      </c>
      <c r="BG669" s="59" t="s">
        <v>2191</v>
      </c>
      <c r="BH669" s="59" t="s">
        <v>15768</v>
      </c>
      <c r="BI669" s="59" t="s">
        <v>2191</v>
      </c>
      <c r="BJ669" s="59" t="s">
        <v>2191</v>
      </c>
      <c r="BK669" s="59" t="s">
        <v>2191</v>
      </c>
      <c r="BL669" s="59" t="s">
        <v>2191</v>
      </c>
      <c r="BM669" s="59" t="s">
        <v>2191</v>
      </c>
      <c r="BN669" s="59" t="s">
        <v>2191</v>
      </c>
      <c r="BO669" s="59" t="s">
        <v>2191</v>
      </c>
      <c r="BP669" s="59" t="s">
        <v>2191</v>
      </c>
      <c r="BQ669" s="59" t="s">
        <v>2191</v>
      </c>
      <c r="BR669" s="59" t="s">
        <v>2191</v>
      </c>
      <c r="BS669" s="59" t="s">
        <v>15767</v>
      </c>
      <c r="BT669" s="59" t="str">
        <f>HYPERLINK("https%3A%2F%2Fwww.webofscience.com%2Fwos%2Fwoscc%2Ffull-record%2FWOS:000899549700004","View Full Record in Web of Science")</f>
        <v>View Full Record in Web of Science</v>
      </c>
      <c r="BX669" s="37" t="str">
        <f>VLOOKUP(BE669,[2]scopus!$N$2:$N$1043,1,FALSE)</f>
        <v>10.1016/j.jimonfin.2022.102763</v>
      </c>
    </row>
    <row r="670" spans="1:78" x14ac:dyDescent="0.15">
      <c r="A670" s="59" t="s">
        <v>12379</v>
      </c>
      <c r="B670" s="59" t="s">
        <v>15766</v>
      </c>
      <c r="C670" s="59" t="s">
        <v>2191</v>
      </c>
      <c r="D670" s="59" t="s">
        <v>2191</v>
      </c>
      <c r="E670" s="59" t="s">
        <v>2191</v>
      </c>
      <c r="F670" s="59" t="s">
        <v>15765</v>
      </c>
      <c r="G670" s="59" t="s">
        <v>2191</v>
      </c>
      <c r="H670" s="59" t="s">
        <v>2191</v>
      </c>
      <c r="I670" s="59" t="s">
        <v>3904</v>
      </c>
      <c r="J670" s="59" t="s">
        <v>12604</v>
      </c>
      <c r="K670" s="59" t="s">
        <v>2191</v>
      </c>
      <c r="L670" s="59" t="s">
        <v>2191</v>
      </c>
      <c r="M670" s="59" t="s">
        <v>2191</v>
      </c>
      <c r="N670" s="59" t="s">
        <v>2191</v>
      </c>
      <c r="O670" s="59" t="s">
        <v>15764</v>
      </c>
      <c r="P670" s="59">
        <v>2016</v>
      </c>
      <c r="Q670" s="59" t="s">
        <v>15763</v>
      </c>
      <c r="R670" s="59" t="s">
        <v>2191</v>
      </c>
      <c r="S670" s="59" t="s">
        <v>2191</v>
      </c>
      <c r="T670" s="59" t="s">
        <v>2191</v>
      </c>
      <c r="U670" s="59" t="s">
        <v>2191</v>
      </c>
      <c r="V670" s="59" t="s">
        <v>15762</v>
      </c>
      <c r="W670" s="59" t="s">
        <v>2191</v>
      </c>
      <c r="X670" s="59" t="s">
        <v>2191</v>
      </c>
      <c r="Y670" s="59" t="s">
        <v>2191</v>
      </c>
      <c r="Z670" s="59" t="s">
        <v>2191</v>
      </c>
      <c r="AA670" s="59" t="s">
        <v>13643</v>
      </c>
      <c r="AB670" s="59" t="s">
        <v>2191</v>
      </c>
      <c r="AC670" s="59" t="s">
        <v>2191</v>
      </c>
      <c r="AD670" s="59" t="s">
        <v>2191</v>
      </c>
      <c r="AE670" s="59" t="s">
        <v>2191</v>
      </c>
      <c r="AF670" s="59" t="s">
        <v>2191</v>
      </c>
      <c r="AG670" s="59" t="s">
        <v>2191</v>
      </c>
      <c r="AH670" s="59" t="s">
        <v>2191</v>
      </c>
      <c r="AI670" s="59" t="s">
        <v>2191</v>
      </c>
      <c r="AJ670" s="59" t="s">
        <v>2191</v>
      </c>
      <c r="AK670" s="59" t="s">
        <v>2191</v>
      </c>
      <c r="AL670" s="59" t="s">
        <v>2191</v>
      </c>
      <c r="AM670" s="59" t="s">
        <v>2191</v>
      </c>
      <c r="AN670" s="59" t="s">
        <v>2191</v>
      </c>
      <c r="AO670" s="59" t="s">
        <v>12601</v>
      </c>
      <c r="AP670" s="59" t="s">
        <v>2191</v>
      </c>
      <c r="AQ670" s="59" t="s">
        <v>2191</v>
      </c>
      <c r="AR670" s="59" t="s">
        <v>2191</v>
      </c>
      <c r="AS670" s="59" t="s">
        <v>2191</v>
      </c>
      <c r="AT670" s="59" t="s">
        <v>12515</v>
      </c>
      <c r="AU670" s="59">
        <v>2018</v>
      </c>
      <c r="AV670" s="59">
        <v>52</v>
      </c>
      <c r="AW670" s="59" t="s">
        <v>2191</v>
      </c>
      <c r="AX670" s="59" t="s">
        <v>2191</v>
      </c>
      <c r="AY670" s="59" t="s">
        <v>2191</v>
      </c>
      <c r="AZ670" s="59" t="s">
        <v>2191</v>
      </c>
      <c r="BA670" s="59" t="s">
        <v>2191</v>
      </c>
      <c r="BB670" s="59">
        <v>211</v>
      </c>
      <c r="BC670" s="59">
        <v>226</v>
      </c>
      <c r="BD670" s="59" t="s">
        <v>2191</v>
      </c>
      <c r="BE670" s="59" t="s">
        <v>3903</v>
      </c>
      <c r="BF670" s="59" t="str">
        <f>HYPERLINK("http://dx.doi.org/10.1016/j.intfin.2017.09.022","http://dx.doi.org/10.1016/j.intfin.2017.09.022")</f>
        <v>http://dx.doi.org/10.1016/j.intfin.2017.09.022</v>
      </c>
      <c r="BG670" s="59" t="s">
        <v>2191</v>
      </c>
      <c r="BH670" s="59" t="s">
        <v>2191</v>
      </c>
      <c r="BI670" s="59" t="s">
        <v>2191</v>
      </c>
      <c r="BJ670" s="59" t="s">
        <v>2191</v>
      </c>
      <c r="BK670" s="59" t="s">
        <v>2191</v>
      </c>
      <c r="BL670" s="59" t="s">
        <v>2191</v>
      </c>
      <c r="BM670" s="59" t="s">
        <v>2191</v>
      </c>
      <c r="BN670" s="59" t="s">
        <v>2191</v>
      </c>
      <c r="BO670" s="59" t="s">
        <v>2191</v>
      </c>
      <c r="BP670" s="59" t="s">
        <v>2191</v>
      </c>
      <c r="BQ670" s="59" t="s">
        <v>2191</v>
      </c>
      <c r="BR670" s="59" t="s">
        <v>2191</v>
      </c>
      <c r="BS670" s="59" t="s">
        <v>15761</v>
      </c>
      <c r="BT670" s="59" t="str">
        <f>HYPERLINK("https%3A%2F%2Fwww.webofscience.com%2Fwos%2Fwoscc%2Ffull-record%2FWOS:000418493800013","View Full Record in Web of Science")</f>
        <v>View Full Record in Web of Science</v>
      </c>
      <c r="BX670" s="37" t="str">
        <f>VLOOKUP(BE670,[2]scopus!$N$2:$N$1043,1,FALSE)</f>
        <v>10.1016/j.intfin.2017.09.022</v>
      </c>
    </row>
    <row r="671" spans="1:78" x14ac:dyDescent="0.15">
      <c r="A671" s="59" t="s">
        <v>12379</v>
      </c>
      <c r="B671" s="59" t="s">
        <v>15760</v>
      </c>
      <c r="C671" s="59" t="s">
        <v>2191</v>
      </c>
      <c r="D671" s="59" t="s">
        <v>2191</v>
      </c>
      <c r="E671" s="59" t="s">
        <v>2191</v>
      </c>
      <c r="F671" s="59" t="s">
        <v>15759</v>
      </c>
      <c r="G671" s="59" t="s">
        <v>2191</v>
      </c>
      <c r="H671" s="59" t="s">
        <v>2191</v>
      </c>
      <c r="I671" s="59" t="s">
        <v>2366</v>
      </c>
      <c r="J671" s="59" t="s">
        <v>14026</v>
      </c>
      <c r="K671" s="59" t="s">
        <v>2191</v>
      </c>
      <c r="L671" s="59" t="s">
        <v>2191</v>
      </c>
      <c r="M671" s="59" t="s">
        <v>2191</v>
      </c>
      <c r="N671" s="59" t="s">
        <v>2191</v>
      </c>
      <c r="O671" s="59" t="s">
        <v>2191</v>
      </c>
      <c r="P671" s="59" t="s">
        <v>2191</v>
      </c>
      <c r="Q671" s="59" t="s">
        <v>2191</v>
      </c>
      <c r="R671" s="59" t="s">
        <v>2191</v>
      </c>
      <c r="S671" s="59" t="s">
        <v>2191</v>
      </c>
      <c r="T671" s="59" t="s">
        <v>2191</v>
      </c>
      <c r="U671" s="59" t="s">
        <v>2191</v>
      </c>
      <c r="V671" s="59" t="s">
        <v>15758</v>
      </c>
      <c r="W671" s="59" t="s">
        <v>2191</v>
      </c>
      <c r="X671" s="59" t="s">
        <v>2191</v>
      </c>
      <c r="Y671" s="59" t="s">
        <v>2191</v>
      </c>
      <c r="Z671" s="59" t="s">
        <v>2191</v>
      </c>
      <c r="AA671" s="59" t="s">
        <v>15757</v>
      </c>
      <c r="AB671" s="59" t="s">
        <v>15756</v>
      </c>
      <c r="AC671" s="59" t="s">
        <v>2191</v>
      </c>
      <c r="AD671" s="59" t="s">
        <v>2191</v>
      </c>
      <c r="AE671" s="59" t="s">
        <v>2191</v>
      </c>
      <c r="AF671" s="59" t="s">
        <v>2191</v>
      </c>
      <c r="AG671" s="59" t="s">
        <v>2191</v>
      </c>
      <c r="AH671" s="59" t="s">
        <v>2191</v>
      </c>
      <c r="AI671" s="59" t="s">
        <v>2191</v>
      </c>
      <c r="AJ671" s="59" t="s">
        <v>2191</v>
      </c>
      <c r="AK671" s="59" t="s">
        <v>2191</v>
      </c>
      <c r="AL671" s="59" t="s">
        <v>2191</v>
      </c>
      <c r="AM671" s="59" t="s">
        <v>2191</v>
      </c>
      <c r="AN671" s="59" t="s">
        <v>2191</v>
      </c>
      <c r="AO671" s="59" t="s">
        <v>14023</v>
      </c>
      <c r="AP671" s="59" t="s">
        <v>14022</v>
      </c>
      <c r="AQ671" s="59" t="s">
        <v>2191</v>
      </c>
      <c r="AR671" s="59" t="s">
        <v>2191</v>
      </c>
      <c r="AS671" s="59" t="s">
        <v>2191</v>
      </c>
      <c r="AT671" s="59" t="s">
        <v>12465</v>
      </c>
      <c r="AU671" s="59">
        <v>2014</v>
      </c>
      <c r="AV671" s="59">
        <v>31</v>
      </c>
      <c r="AW671" s="59" t="s">
        <v>2191</v>
      </c>
      <c r="AX671" s="59" t="s">
        <v>2191</v>
      </c>
      <c r="AY671" s="59" t="s">
        <v>2191</v>
      </c>
      <c r="AZ671" s="59" t="s">
        <v>2191</v>
      </c>
      <c r="BA671" s="59" t="s">
        <v>2191</v>
      </c>
      <c r="BB671" s="59">
        <v>1</v>
      </c>
      <c r="BC671" s="59">
        <v>16</v>
      </c>
      <c r="BD671" s="59" t="s">
        <v>2191</v>
      </c>
      <c r="BE671" s="59" t="s">
        <v>2365</v>
      </c>
      <c r="BF671" s="59" t="str">
        <f>HYPERLINK("http://dx.doi.org/10.1016/j.chieco.2014.08.001","http://dx.doi.org/10.1016/j.chieco.2014.08.001")</f>
        <v>http://dx.doi.org/10.1016/j.chieco.2014.08.001</v>
      </c>
      <c r="BG671" s="59" t="s">
        <v>2191</v>
      </c>
      <c r="BH671" s="59" t="s">
        <v>2191</v>
      </c>
      <c r="BI671" s="59" t="s">
        <v>2191</v>
      </c>
      <c r="BJ671" s="59" t="s">
        <v>2191</v>
      </c>
      <c r="BK671" s="59" t="s">
        <v>2191</v>
      </c>
      <c r="BL671" s="59" t="s">
        <v>2191</v>
      </c>
      <c r="BM671" s="59" t="s">
        <v>2191</v>
      </c>
      <c r="BN671" s="59" t="s">
        <v>2191</v>
      </c>
      <c r="BO671" s="59" t="s">
        <v>2191</v>
      </c>
      <c r="BP671" s="59" t="s">
        <v>2191</v>
      </c>
      <c r="BQ671" s="59" t="s">
        <v>2191</v>
      </c>
      <c r="BR671" s="59" t="s">
        <v>2191</v>
      </c>
      <c r="BS671" s="59" t="s">
        <v>15755</v>
      </c>
      <c r="BT671" s="59" t="str">
        <f>HYPERLINK("https%3A%2F%2Fwww.webofscience.com%2Fwos%2Fwoscc%2Ffull-record%2FWOS:000347270000001","View Full Record in Web of Science")</f>
        <v>View Full Record in Web of Science</v>
      </c>
      <c r="BX671" s="37" t="e">
        <f>VLOOKUP(BE671,[2]scopus!$N$2:$N$1043,1,FALSE)</f>
        <v>#N/A</v>
      </c>
    </row>
    <row r="672" spans="1:78" x14ac:dyDescent="0.15">
      <c r="A672" s="59" t="s">
        <v>12379</v>
      </c>
      <c r="B672" s="59" t="s">
        <v>15754</v>
      </c>
      <c r="C672" s="59" t="s">
        <v>2191</v>
      </c>
      <c r="D672" s="59" t="s">
        <v>2191</v>
      </c>
      <c r="E672" s="59" t="s">
        <v>2191</v>
      </c>
      <c r="F672" s="59" t="s">
        <v>15753</v>
      </c>
      <c r="G672" s="59" t="s">
        <v>2191</v>
      </c>
      <c r="H672" s="59" t="s">
        <v>2191</v>
      </c>
      <c r="I672" s="59" t="s">
        <v>2363</v>
      </c>
      <c r="J672" s="59" t="s">
        <v>15752</v>
      </c>
      <c r="K672" s="59" t="s">
        <v>2191</v>
      </c>
      <c r="L672" s="59" t="s">
        <v>2191</v>
      </c>
      <c r="M672" s="59" t="s">
        <v>2191</v>
      </c>
      <c r="N672" s="59" t="s">
        <v>2191</v>
      </c>
      <c r="O672" s="59" t="s">
        <v>2191</v>
      </c>
      <c r="P672" s="59" t="s">
        <v>2191</v>
      </c>
      <c r="Q672" s="59" t="s">
        <v>2191</v>
      </c>
      <c r="R672" s="59" t="s">
        <v>2191</v>
      </c>
      <c r="S672" s="59" t="s">
        <v>2191</v>
      </c>
      <c r="T672" s="59" t="s">
        <v>2191</v>
      </c>
      <c r="U672" s="59" t="s">
        <v>2191</v>
      </c>
      <c r="V672" s="59" t="s">
        <v>2191</v>
      </c>
      <c r="W672" s="59" t="s">
        <v>2191</v>
      </c>
      <c r="X672" s="59" t="s">
        <v>2191</v>
      </c>
      <c r="Y672" s="59" t="s">
        <v>2191</v>
      </c>
      <c r="Z672" s="59" t="s">
        <v>2191</v>
      </c>
      <c r="AA672" s="59" t="s">
        <v>2191</v>
      </c>
      <c r="AB672" s="59" t="s">
        <v>2191</v>
      </c>
      <c r="AC672" s="59" t="s">
        <v>2191</v>
      </c>
      <c r="AD672" s="59" t="s">
        <v>2191</v>
      </c>
      <c r="AE672" s="59" t="s">
        <v>2191</v>
      </c>
      <c r="AF672" s="59" t="s">
        <v>2191</v>
      </c>
      <c r="AG672" s="59" t="s">
        <v>2191</v>
      </c>
      <c r="AH672" s="59" t="s">
        <v>2191</v>
      </c>
      <c r="AI672" s="59" t="s">
        <v>2191</v>
      </c>
      <c r="AJ672" s="59" t="s">
        <v>2191</v>
      </c>
      <c r="AK672" s="59" t="s">
        <v>2191</v>
      </c>
      <c r="AL672" s="59" t="s">
        <v>2191</v>
      </c>
      <c r="AM672" s="59" t="s">
        <v>2191</v>
      </c>
      <c r="AN672" s="59" t="s">
        <v>2191</v>
      </c>
      <c r="AO672" s="59" t="s">
        <v>15751</v>
      </c>
      <c r="AP672" s="59" t="s">
        <v>15750</v>
      </c>
      <c r="AQ672" s="59" t="s">
        <v>2191</v>
      </c>
      <c r="AR672" s="59" t="s">
        <v>2191</v>
      </c>
      <c r="AS672" s="59" t="s">
        <v>2191</v>
      </c>
      <c r="AT672" s="59" t="s">
        <v>15749</v>
      </c>
      <c r="AU672" s="59">
        <v>2025</v>
      </c>
      <c r="AV672" s="59" t="s">
        <v>2191</v>
      </c>
      <c r="AW672" s="59" t="s">
        <v>2191</v>
      </c>
      <c r="AX672" s="59" t="s">
        <v>2191</v>
      </c>
      <c r="AY672" s="59" t="s">
        <v>2191</v>
      </c>
      <c r="AZ672" s="59" t="s">
        <v>2191</v>
      </c>
      <c r="BA672" s="59" t="s">
        <v>2191</v>
      </c>
      <c r="BB672" s="59" t="s">
        <v>2191</v>
      </c>
      <c r="BC672" s="59" t="s">
        <v>2191</v>
      </c>
      <c r="BD672" s="59" t="s">
        <v>2191</v>
      </c>
      <c r="BE672" s="59" t="s">
        <v>2362</v>
      </c>
      <c r="BF672" s="59" t="str">
        <f>HYPERLINK("http://dx.doi.org/10.1111/jacf.12654","http://dx.doi.org/10.1111/jacf.12654")</f>
        <v>http://dx.doi.org/10.1111/jacf.12654</v>
      </c>
      <c r="BG672" s="59" t="s">
        <v>2191</v>
      </c>
      <c r="BH672" s="59" t="s">
        <v>14492</v>
      </c>
      <c r="BI672" s="59" t="s">
        <v>2191</v>
      </c>
      <c r="BJ672" s="59" t="s">
        <v>2191</v>
      </c>
      <c r="BK672" s="59" t="s">
        <v>2191</v>
      </c>
      <c r="BL672" s="59" t="s">
        <v>2191</v>
      </c>
      <c r="BM672" s="59" t="s">
        <v>2191</v>
      </c>
      <c r="BN672" s="59" t="s">
        <v>2191</v>
      </c>
      <c r="BO672" s="59" t="s">
        <v>2191</v>
      </c>
      <c r="BP672" s="59" t="s">
        <v>2191</v>
      </c>
      <c r="BQ672" s="59" t="s">
        <v>2191</v>
      </c>
      <c r="BR672" s="59" t="s">
        <v>2191</v>
      </c>
      <c r="BS672" s="59" t="s">
        <v>15748</v>
      </c>
      <c r="BT672" s="59" t="str">
        <f>HYPERLINK("https%3A%2F%2Fwww.webofscience.com%2Fwos%2Fwoscc%2Ffull-record%2FWOS:001488915200001","View Full Record in Web of Science")</f>
        <v>View Full Record in Web of Science</v>
      </c>
      <c r="BX672" s="37" t="e">
        <f>VLOOKUP(BE672,[2]scopus!$N$2:$N$1043,1,FALSE)</f>
        <v>#N/A</v>
      </c>
    </row>
    <row r="673" spans="1:76" x14ac:dyDescent="0.15">
      <c r="A673" s="59" t="s">
        <v>12379</v>
      </c>
      <c r="B673" s="59" t="s">
        <v>15747</v>
      </c>
      <c r="C673" s="59" t="s">
        <v>2191</v>
      </c>
      <c r="D673" s="59" t="s">
        <v>2191</v>
      </c>
      <c r="E673" s="59" t="s">
        <v>2191</v>
      </c>
      <c r="F673" s="59" t="s">
        <v>15746</v>
      </c>
      <c r="G673" s="59" t="s">
        <v>2191</v>
      </c>
      <c r="H673" s="59" t="s">
        <v>2191</v>
      </c>
      <c r="I673" s="59" t="s">
        <v>4211</v>
      </c>
      <c r="J673" s="59" t="s">
        <v>12395</v>
      </c>
      <c r="K673" s="59" t="s">
        <v>2191</v>
      </c>
      <c r="L673" s="59" t="s">
        <v>2191</v>
      </c>
      <c r="M673" s="59" t="s">
        <v>2191</v>
      </c>
      <c r="N673" s="59" t="s">
        <v>2191</v>
      </c>
      <c r="O673" s="59" t="s">
        <v>2191</v>
      </c>
      <c r="P673" s="59" t="s">
        <v>2191</v>
      </c>
      <c r="Q673" s="59" t="s">
        <v>2191</v>
      </c>
      <c r="R673" s="59" t="s">
        <v>2191</v>
      </c>
      <c r="S673" s="59" t="s">
        <v>2191</v>
      </c>
      <c r="T673" s="59" t="s">
        <v>2191</v>
      </c>
      <c r="U673" s="59" t="s">
        <v>2191</v>
      </c>
      <c r="V673" s="59" t="s">
        <v>15745</v>
      </c>
      <c r="W673" s="59" t="s">
        <v>2191</v>
      </c>
      <c r="X673" s="59" t="s">
        <v>2191</v>
      </c>
      <c r="Y673" s="59" t="s">
        <v>2191</v>
      </c>
      <c r="Z673" s="59" t="s">
        <v>2191</v>
      </c>
      <c r="AA673" s="59" t="s">
        <v>12619</v>
      </c>
      <c r="AB673" s="59" t="s">
        <v>2191</v>
      </c>
      <c r="AC673" s="59" t="s">
        <v>2191</v>
      </c>
      <c r="AD673" s="59" t="s">
        <v>2191</v>
      </c>
      <c r="AE673" s="59" t="s">
        <v>2191</v>
      </c>
      <c r="AF673" s="59" t="s">
        <v>2191</v>
      </c>
      <c r="AG673" s="59" t="s">
        <v>2191</v>
      </c>
      <c r="AH673" s="59" t="s">
        <v>2191</v>
      </c>
      <c r="AI673" s="59" t="s">
        <v>2191</v>
      </c>
      <c r="AJ673" s="59" t="s">
        <v>2191</v>
      </c>
      <c r="AK673" s="59" t="s">
        <v>2191</v>
      </c>
      <c r="AL673" s="59" t="s">
        <v>2191</v>
      </c>
      <c r="AM673" s="59" t="s">
        <v>2191</v>
      </c>
      <c r="AN673" s="59" t="s">
        <v>2191</v>
      </c>
      <c r="AO673" s="59" t="s">
        <v>12391</v>
      </c>
      <c r="AP673" s="59" t="s">
        <v>2191</v>
      </c>
      <c r="AQ673" s="59" t="s">
        <v>2191</v>
      </c>
      <c r="AR673" s="59" t="s">
        <v>2191</v>
      </c>
      <c r="AS673" s="59" t="s">
        <v>2191</v>
      </c>
      <c r="AT673" s="59" t="s">
        <v>12399</v>
      </c>
      <c r="AU673" s="59">
        <v>2021</v>
      </c>
      <c r="AV673" s="59">
        <v>141</v>
      </c>
      <c r="AW673" s="59">
        <v>1</v>
      </c>
      <c r="AX673" s="59" t="s">
        <v>2191</v>
      </c>
      <c r="AY673" s="59" t="s">
        <v>2191</v>
      </c>
      <c r="AZ673" s="59" t="s">
        <v>2191</v>
      </c>
      <c r="BA673" s="59" t="s">
        <v>2191</v>
      </c>
      <c r="BB673" s="59">
        <v>66</v>
      </c>
      <c r="BC673" s="59">
        <v>82</v>
      </c>
      <c r="BD673" s="59" t="s">
        <v>2191</v>
      </c>
      <c r="BE673" s="59" t="s">
        <v>4210</v>
      </c>
      <c r="BF673" s="59" t="str">
        <f>HYPERLINK("http://dx.doi.org/10.1016/j.jfineco.2021.03.009","http://dx.doi.org/10.1016/j.jfineco.2021.03.009")</f>
        <v>http://dx.doi.org/10.1016/j.jfineco.2021.03.009</v>
      </c>
      <c r="BG673" s="59" t="s">
        <v>2191</v>
      </c>
      <c r="BH673" s="59" t="s">
        <v>14267</v>
      </c>
      <c r="BI673" s="59" t="s">
        <v>2191</v>
      </c>
      <c r="BJ673" s="59" t="s">
        <v>2191</v>
      </c>
      <c r="BK673" s="59" t="s">
        <v>2191</v>
      </c>
      <c r="BL673" s="59" t="s">
        <v>2191</v>
      </c>
      <c r="BM673" s="59" t="s">
        <v>2191</v>
      </c>
      <c r="BN673" s="59" t="s">
        <v>2191</v>
      </c>
      <c r="BO673" s="59" t="s">
        <v>2191</v>
      </c>
      <c r="BP673" s="59" t="s">
        <v>2191</v>
      </c>
      <c r="BQ673" s="59" t="s">
        <v>2191</v>
      </c>
      <c r="BR673" s="59" t="s">
        <v>2191</v>
      </c>
      <c r="BS673" s="59" t="s">
        <v>15744</v>
      </c>
      <c r="BT673" s="59" t="str">
        <f>HYPERLINK("https%3A%2F%2Fwww.webofscience.com%2Fwos%2Fwoscc%2Ffull-record%2FWOS:000661321500005","View Full Record in Web of Science")</f>
        <v>View Full Record in Web of Science</v>
      </c>
      <c r="BX673" s="37" t="str">
        <f>VLOOKUP(BE673,[2]scopus!$N$2:$N$1043,1,FALSE)</f>
        <v>10.1016/j.jfineco.2021.03.009</v>
      </c>
    </row>
    <row r="674" spans="1:76" x14ac:dyDescent="0.15">
      <c r="A674" s="59" t="s">
        <v>12379</v>
      </c>
      <c r="B674" s="59" t="s">
        <v>15743</v>
      </c>
      <c r="C674" s="59" t="s">
        <v>2191</v>
      </c>
      <c r="D674" s="59" t="s">
        <v>2191</v>
      </c>
      <c r="E674" s="59" t="s">
        <v>2191</v>
      </c>
      <c r="F674" s="59" t="s">
        <v>15742</v>
      </c>
      <c r="G674" s="59" t="s">
        <v>2191</v>
      </c>
      <c r="H674" s="59" t="s">
        <v>2191</v>
      </c>
      <c r="I674" s="59" t="s">
        <v>4121</v>
      </c>
      <c r="J674" s="59" t="s">
        <v>14256</v>
      </c>
      <c r="K674" s="59" t="s">
        <v>2191</v>
      </c>
      <c r="L674" s="59" t="s">
        <v>2191</v>
      </c>
      <c r="M674" s="59" t="s">
        <v>2191</v>
      </c>
      <c r="N674" s="59" t="s">
        <v>2191</v>
      </c>
      <c r="O674" s="59" t="s">
        <v>2191</v>
      </c>
      <c r="P674" s="59" t="s">
        <v>2191</v>
      </c>
      <c r="Q674" s="59" t="s">
        <v>2191</v>
      </c>
      <c r="R674" s="59" t="s">
        <v>2191</v>
      </c>
      <c r="S674" s="59" t="s">
        <v>2191</v>
      </c>
      <c r="T674" s="59" t="s">
        <v>2191</v>
      </c>
      <c r="U674" s="59" t="s">
        <v>2191</v>
      </c>
      <c r="V674" s="59" t="s">
        <v>15741</v>
      </c>
      <c r="W674" s="59" t="s">
        <v>2191</v>
      </c>
      <c r="X674" s="59" t="s">
        <v>2191</v>
      </c>
      <c r="Y674" s="59" t="s">
        <v>2191</v>
      </c>
      <c r="Z674" s="59" t="s">
        <v>2191</v>
      </c>
      <c r="AA674" s="59" t="s">
        <v>2191</v>
      </c>
      <c r="AB674" s="59" t="s">
        <v>15740</v>
      </c>
      <c r="AC674" s="59" t="s">
        <v>2191</v>
      </c>
      <c r="AD674" s="59" t="s">
        <v>2191</v>
      </c>
      <c r="AE674" s="59" t="s">
        <v>2191</v>
      </c>
      <c r="AF674" s="59" t="s">
        <v>2191</v>
      </c>
      <c r="AG674" s="59" t="s">
        <v>2191</v>
      </c>
      <c r="AH674" s="59" t="s">
        <v>2191</v>
      </c>
      <c r="AI674" s="59" t="s">
        <v>2191</v>
      </c>
      <c r="AJ674" s="59" t="s">
        <v>2191</v>
      </c>
      <c r="AK674" s="59" t="s">
        <v>2191</v>
      </c>
      <c r="AL674" s="59" t="s">
        <v>2191</v>
      </c>
      <c r="AM674" s="59" t="s">
        <v>2191</v>
      </c>
      <c r="AN674" s="59" t="s">
        <v>2191</v>
      </c>
      <c r="AO674" s="59" t="s">
        <v>14252</v>
      </c>
      <c r="AP674" s="59" t="s">
        <v>14251</v>
      </c>
      <c r="AQ674" s="59" t="s">
        <v>2191</v>
      </c>
      <c r="AR674" s="59" t="s">
        <v>2191</v>
      </c>
      <c r="AS674" s="59" t="s">
        <v>2191</v>
      </c>
      <c r="AT674" s="59" t="s">
        <v>12515</v>
      </c>
      <c r="AU674" s="59">
        <v>2019</v>
      </c>
      <c r="AV674" s="59">
        <v>24</v>
      </c>
      <c r="AW674" s="59">
        <v>1</v>
      </c>
      <c r="AX674" s="59" t="s">
        <v>2191</v>
      </c>
      <c r="AY674" s="59" t="s">
        <v>2191</v>
      </c>
      <c r="AZ674" s="59" t="s">
        <v>2191</v>
      </c>
      <c r="BA674" s="59" t="s">
        <v>2191</v>
      </c>
      <c r="BB674" s="59">
        <v>150</v>
      </c>
      <c r="BC674" s="59">
        <v>167</v>
      </c>
      <c r="BD674" s="59" t="s">
        <v>2191</v>
      </c>
      <c r="BE674" s="59" t="s">
        <v>4120</v>
      </c>
      <c r="BF674" s="59" t="str">
        <f>HYPERLINK("http://dx.doi.org/10.1002/ijfe.1654","http://dx.doi.org/10.1002/ijfe.1654")</f>
        <v>http://dx.doi.org/10.1002/ijfe.1654</v>
      </c>
      <c r="BG674" s="59" t="s">
        <v>2191</v>
      </c>
      <c r="BH674" s="59" t="s">
        <v>2191</v>
      </c>
      <c r="BI674" s="59" t="s">
        <v>2191</v>
      </c>
      <c r="BJ674" s="59" t="s">
        <v>2191</v>
      </c>
      <c r="BK674" s="59" t="s">
        <v>2191</v>
      </c>
      <c r="BL674" s="59" t="s">
        <v>2191</v>
      </c>
      <c r="BM674" s="59" t="s">
        <v>2191</v>
      </c>
      <c r="BN674" s="59" t="s">
        <v>2191</v>
      </c>
      <c r="BO674" s="59" t="s">
        <v>2191</v>
      </c>
      <c r="BP674" s="59" t="s">
        <v>2191</v>
      </c>
      <c r="BQ674" s="59" t="s">
        <v>2191</v>
      </c>
      <c r="BR674" s="59" t="s">
        <v>2191</v>
      </c>
      <c r="BS674" s="59" t="s">
        <v>15739</v>
      </c>
      <c r="BT674" s="59" t="str">
        <f>HYPERLINK("https%3A%2F%2Fwww.webofscience.com%2Fwos%2Fwoscc%2Ffull-record%2FWOS:000455484400010","View Full Record in Web of Science")</f>
        <v>View Full Record in Web of Science</v>
      </c>
      <c r="BX674" s="37" t="str">
        <f>VLOOKUP(BE674,[2]scopus!$N$2:$N$1043,1,FALSE)</f>
        <v>10.1002/ijfe.1654</v>
      </c>
    </row>
    <row r="675" spans="1:76" x14ac:dyDescent="0.15">
      <c r="A675" s="59" t="s">
        <v>12379</v>
      </c>
      <c r="B675" s="59" t="s">
        <v>15738</v>
      </c>
      <c r="C675" s="59" t="s">
        <v>2191</v>
      </c>
      <c r="D675" s="59" t="s">
        <v>2191</v>
      </c>
      <c r="E675" s="59" t="s">
        <v>2191</v>
      </c>
      <c r="F675" s="59" t="s">
        <v>15737</v>
      </c>
      <c r="G675" s="59" t="s">
        <v>2191</v>
      </c>
      <c r="H675" s="59" t="s">
        <v>2191</v>
      </c>
      <c r="I675" s="59" t="s">
        <v>4562</v>
      </c>
      <c r="J675" s="59" t="s">
        <v>13098</v>
      </c>
      <c r="K675" s="59" t="s">
        <v>2191</v>
      </c>
      <c r="L675" s="59" t="s">
        <v>2191</v>
      </c>
      <c r="M675" s="59" t="s">
        <v>2191</v>
      </c>
      <c r="N675" s="59" t="s">
        <v>2191</v>
      </c>
      <c r="O675" s="59" t="s">
        <v>2191</v>
      </c>
      <c r="P675" s="59" t="s">
        <v>2191</v>
      </c>
      <c r="Q675" s="59" t="s">
        <v>2191</v>
      </c>
      <c r="R675" s="59" t="s">
        <v>2191</v>
      </c>
      <c r="S675" s="59" t="s">
        <v>2191</v>
      </c>
      <c r="T675" s="59" t="s">
        <v>2191</v>
      </c>
      <c r="U675" s="59" t="s">
        <v>2191</v>
      </c>
      <c r="V675" s="59" t="s">
        <v>15736</v>
      </c>
      <c r="W675" s="59" t="s">
        <v>2191</v>
      </c>
      <c r="X675" s="59" t="s">
        <v>2191</v>
      </c>
      <c r="Y675" s="59" t="s">
        <v>2191</v>
      </c>
      <c r="Z675" s="59" t="s">
        <v>2191</v>
      </c>
      <c r="AA675" s="59" t="s">
        <v>2191</v>
      </c>
      <c r="AB675" s="59" t="s">
        <v>15735</v>
      </c>
      <c r="AC675" s="59" t="s">
        <v>2191</v>
      </c>
      <c r="AD675" s="59" t="s">
        <v>2191</v>
      </c>
      <c r="AE675" s="59" t="s">
        <v>2191</v>
      </c>
      <c r="AF675" s="59" t="s">
        <v>2191</v>
      </c>
      <c r="AG675" s="59" t="s">
        <v>2191</v>
      </c>
      <c r="AH675" s="59" t="s">
        <v>2191</v>
      </c>
      <c r="AI675" s="59" t="s">
        <v>2191</v>
      </c>
      <c r="AJ675" s="59" t="s">
        <v>2191</v>
      </c>
      <c r="AK675" s="59" t="s">
        <v>2191</v>
      </c>
      <c r="AL675" s="59" t="s">
        <v>2191</v>
      </c>
      <c r="AM675" s="59" t="s">
        <v>2191</v>
      </c>
      <c r="AN675" s="59" t="s">
        <v>2191</v>
      </c>
      <c r="AO675" s="59" t="s">
        <v>13094</v>
      </c>
      <c r="AP675" s="59" t="s">
        <v>13093</v>
      </c>
      <c r="AQ675" s="59" t="s">
        <v>2191</v>
      </c>
      <c r="AR675" s="59" t="s">
        <v>2191</v>
      </c>
      <c r="AS675" s="59" t="s">
        <v>2191</v>
      </c>
      <c r="AT675" s="59" t="s">
        <v>12574</v>
      </c>
      <c r="AU675" s="59">
        <v>2022</v>
      </c>
      <c r="AV675" s="59">
        <v>45</v>
      </c>
      <c r="AW675" s="59">
        <v>1</v>
      </c>
      <c r="AX675" s="59" t="s">
        <v>2191</v>
      </c>
      <c r="AY675" s="59" t="s">
        <v>2191</v>
      </c>
      <c r="AZ675" s="59" t="s">
        <v>2191</v>
      </c>
      <c r="BA675" s="59" t="s">
        <v>2191</v>
      </c>
      <c r="BB675" s="59">
        <v>92</v>
      </c>
      <c r="BC675" s="59">
        <v>123</v>
      </c>
      <c r="BD675" s="59" t="s">
        <v>2191</v>
      </c>
      <c r="BE675" s="59" t="s">
        <v>4561</v>
      </c>
      <c r="BF675" s="59" t="str">
        <f>HYPERLINK("http://dx.doi.org/10.1111/jfir.12269","http://dx.doi.org/10.1111/jfir.12269")</f>
        <v>http://dx.doi.org/10.1111/jfir.12269</v>
      </c>
      <c r="BG675" s="59" t="s">
        <v>2191</v>
      </c>
      <c r="BH675" s="59" t="s">
        <v>13068</v>
      </c>
      <c r="BI675" s="59" t="s">
        <v>2191</v>
      </c>
      <c r="BJ675" s="59" t="s">
        <v>2191</v>
      </c>
      <c r="BK675" s="59" t="s">
        <v>2191</v>
      </c>
      <c r="BL675" s="59" t="s">
        <v>2191</v>
      </c>
      <c r="BM675" s="59" t="s">
        <v>2191</v>
      </c>
      <c r="BN675" s="59" t="s">
        <v>2191</v>
      </c>
      <c r="BO675" s="59" t="s">
        <v>2191</v>
      </c>
      <c r="BP675" s="59" t="s">
        <v>2191</v>
      </c>
      <c r="BQ675" s="59" t="s">
        <v>2191</v>
      </c>
      <c r="BR675" s="59" t="s">
        <v>2191</v>
      </c>
      <c r="BS675" s="59" t="s">
        <v>15734</v>
      </c>
      <c r="BT675" s="59" t="str">
        <f>HYPERLINK("https%3A%2F%2Fwww.webofscience.com%2Fwos%2Fwoscc%2Ffull-record%2FWOS:000753825300001","View Full Record in Web of Science")</f>
        <v>View Full Record in Web of Science</v>
      </c>
      <c r="BX675" s="37" t="str">
        <f>VLOOKUP(BE675,[2]scopus!$N$2:$N$1043,1,FALSE)</f>
        <v>10.1111/jfir.12269</v>
      </c>
    </row>
    <row r="676" spans="1:76" x14ac:dyDescent="0.15">
      <c r="A676" s="59" t="s">
        <v>12379</v>
      </c>
      <c r="B676" s="59" t="s">
        <v>15733</v>
      </c>
      <c r="C676" s="59" t="s">
        <v>2191</v>
      </c>
      <c r="D676" s="59" t="s">
        <v>2191</v>
      </c>
      <c r="E676" s="59" t="s">
        <v>2191</v>
      </c>
      <c r="F676" s="59" t="s">
        <v>15732</v>
      </c>
      <c r="G676" s="59" t="s">
        <v>2191</v>
      </c>
      <c r="H676" s="59" t="s">
        <v>2191</v>
      </c>
      <c r="I676" s="59" t="s">
        <v>4314</v>
      </c>
      <c r="J676" s="59" t="s">
        <v>12577</v>
      </c>
      <c r="K676" s="59" t="s">
        <v>2191</v>
      </c>
      <c r="L676" s="59" t="s">
        <v>2191</v>
      </c>
      <c r="M676" s="59" t="s">
        <v>2191</v>
      </c>
      <c r="N676" s="59" t="s">
        <v>2191</v>
      </c>
      <c r="O676" s="59" t="s">
        <v>2191</v>
      </c>
      <c r="P676" s="59" t="s">
        <v>2191</v>
      </c>
      <c r="Q676" s="59" t="s">
        <v>2191</v>
      </c>
      <c r="R676" s="59" t="s">
        <v>2191</v>
      </c>
      <c r="S676" s="59" t="s">
        <v>2191</v>
      </c>
      <c r="T676" s="59" t="s">
        <v>2191</v>
      </c>
      <c r="U676" s="59" t="s">
        <v>2191</v>
      </c>
      <c r="V676" s="59" t="s">
        <v>15731</v>
      </c>
      <c r="W676" s="59" t="s">
        <v>2191</v>
      </c>
      <c r="X676" s="59" t="s">
        <v>2191</v>
      </c>
      <c r="Y676" s="59" t="s">
        <v>2191</v>
      </c>
      <c r="Z676" s="59" t="s">
        <v>2191</v>
      </c>
      <c r="AA676" s="59" t="s">
        <v>2191</v>
      </c>
      <c r="AB676" s="59" t="s">
        <v>2191</v>
      </c>
      <c r="AC676" s="59" t="s">
        <v>2191</v>
      </c>
      <c r="AD676" s="59" t="s">
        <v>2191</v>
      </c>
      <c r="AE676" s="59" t="s">
        <v>2191</v>
      </c>
      <c r="AF676" s="59" t="s">
        <v>2191</v>
      </c>
      <c r="AG676" s="59" t="s">
        <v>2191</v>
      </c>
      <c r="AH676" s="59" t="s">
        <v>2191</v>
      </c>
      <c r="AI676" s="59" t="s">
        <v>2191</v>
      </c>
      <c r="AJ676" s="59" t="s">
        <v>2191</v>
      </c>
      <c r="AK676" s="59" t="s">
        <v>2191</v>
      </c>
      <c r="AL676" s="59" t="s">
        <v>2191</v>
      </c>
      <c r="AM676" s="59" t="s">
        <v>2191</v>
      </c>
      <c r="AN676" s="59" t="s">
        <v>2191</v>
      </c>
      <c r="AO676" s="59" t="s">
        <v>12575</v>
      </c>
      <c r="AP676" s="59" t="s">
        <v>12587</v>
      </c>
      <c r="AQ676" s="59" t="s">
        <v>2191</v>
      </c>
      <c r="AR676" s="59" t="s">
        <v>2191</v>
      </c>
      <c r="AS676" s="59" t="s">
        <v>2191</v>
      </c>
      <c r="AT676" s="59" t="s">
        <v>12374</v>
      </c>
      <c r="AU676" s="59">
        <v>2020</v>
      </c>
      <c r="AV676" s="59">
        <v>119</v>
      </c>
      <c r="AW676" s="59" t="s">
        <v>2191</v>
      </c>
      <c r="AX676" s="59" t="s">
        <v>2191</v>
      </c>
      <c r="AY676" s="59" t="s">
        <v>2191</v>
      </c>
      <c r="AZ676" s="59" t="s">
        <v>2191</v>
      </c>
      <c r="BA676" s="59" t="s">
        <v>2191</v>
      </c>
      <c r="BB676" s="59" t="s">
        <v>2191</v>
      </c>
      <c r="BC676" s="59" t="s">
        <v>2191</v>
      </c>
      <c r="BD676" s="59">
        <v>105898</v>
      </c>
      <c r="BE676" s="59" t="s">
        <v>4313</v>
      </c>
      <c r="BF676" s="59" t="str">
        <f>HYPERLINK("http://dx.doi.org/10.1016/j.jbankfin.2020.105898","http://dx.doi.org/10.1016/j.jbankfin.2020.105898")</f>
        <v>http://dx.doi.org/10.1016/j.jbankfin.2020.105898</v>
      </c>
      <c r="BG676" s="59" t="s">
        <v>2191</v>
      </c>
      <c r="BH676" s="59" t="s">
        <v>2191</v>
      </c>
      <c r="BI676" s="59" t="s">
        <v>2191</v>
      </c>
      <c r="BJ676" s="59" t="s">
        <v>2191</v>
      </c>
      <c r="BK676" s="59" t="s">
        <v>2191</v>
      </c>
      <c r="BL676" s="59" t="s">
        <v>2191</v>
      </c>
      <c r="BM676" s="59" t="s">
        <v>2191</v>
      </c>
      <c r="BN676" s="59" t="s">
        <v>2191</v>
      </c>
      <c r="BO676" s="59" t="s">
        <v>2191</v>
      </c>
      <c r="BP676" s="59" t="s">
        <v>2191</v>
      </c>
      <c r="BQ676" s="59" t="s">
        <v>2191</v>
      </c>
      <c r="BR676" s="59" t="s">
        <v>2191</v>
      </c>
      <c r="BS676" s="59" t="s">
        <v>15730</v>
      </c>
      <c r="BT676" s="59" t="str">
        <f>HYPERLINK("https%3A%2F%2Fwww.webofscience.com%2Fwos%2Fwoscc%2Ffull-record%2FWOS:000571953200003","View Full Record in Web of Science")</f>
        <v>View Full Record in Web of Science</v>
      </c>
      <c r="BX676" s="37" t="str">
        <f>VLOOKUP(BE676,[2]scopus!$N$2:$N$1043,1,FALSE)</f>
        <v>10.1016/j.jbankfin.2020.105898</v>
      </c>
    </row>
    <row r="677" spans="1:76" x14ac:dyDescent="0.15">
      <c r="A677" s="59" t="s">
        <v>12379</v>
      </c>
      <c r="B677" s="59" t="s">
        <v>15729</v>
      </c>
      <c r="C677" s="59" t="s">
        <v>2191</v>
      </c>
      <c r="D677" s="59" t="s">
        <v>2191</v>
      </c>
      <c r="E677" s="59" t="s">
        <v>2191</v>
      </c>
      <c r="F677" s="59" t="s">
        <v>15728</v>
      </c>
      <c r="G677" s="59" t="s">
        <v>2191</v>
      </c>
      <c r="H677" s="59" t="s">
        <v>2191</v>
      </c>
      <c r="I677" s="59" t="s">
        <v>4387</v>
      </c>
      <c r="J677" s="59" t="s">
        <v>12377</v>
      </c>
      <c r="K677" s="59" t="s">
        <v>2191</v>
      </c>
      <c r="L677" s="59" t="s">
        <v>2191</v>
      </c>
      <c r="M677" s="59" t="s">
        <v>2191</v>
      </c>
      <c r="N677" s="59" t="s">
        <v>2191</v>
      </c>
      <c r="O677" s="59" t="s">
        <v>2191</v>
      </c>
      <c r="P677" s="59" t="s">
        <v>2191</v>
      </c>
      <c r="Q677" s="59" t="s">
        <v>2191</v>
      </c>
      <c r="R677" s="59" t="s">
        <v>2191</v>
      </c>
      <c r="S677" s="59" t="s">
        <v>2191</v>
      </c>
      <c r="T677" s="59" t="s">
        <v>2191</v>
      </c>
      <c r="U677" s="59" t="s">
        <v>2191</v>
      </c>
      <c r="V677" s="59" t="s">
        <v>15727</v>
      </c>
      <c r="W677" s="59" t="s">
        <v>2191</v>
      </c>
      <c r="X677" s="59" t="s">
        <v>2191</v>
      </c>
      <c r="Y677" s="59" t="s">
        <v>2191</v>
      </c>
      <c r="Z677" s="59" t="s">
        <v>2191</v>
      </c>
      <c r="AA677" s="59" t="s">
        <v>15726</v>
      </c>
      <c r="AB677" s="59" t="s">
        <v>2191</v>
      </c>
      <c r="AC677" s="59" t="s">
        <v>2191</v>
      </c>
      <c r="AD677" s="59" t="s">
        <v>2191</v>
      </c>
      <c r="AE677" s="59" t="s">
        <v>2191</v>
      </c>
      <c r="AF677" s="59" t="s">
        <v>2191</v>
      </c>
      <c r="AG677" s="59" t="s">
        <v>2191</v>
      </c>
      <c r="AH677" s="59" t="s">
        <v>2191</v>
      </c>
      <c r="AI677" s="59" t="s">
        <v>2191</v>
      </c>
      <c r="AJ677" s="59" t="s">
        <v>2191</v>
      </c>
      <c r="AK677" s="59" t="s">
        <v>2191</v>
      </c>
      <c r="AL677" s="59" t="s">
        <v>2191</v>
      </c>
      <c r="AM677" s="59" t="s">
        <v>2191</v>
      </c>
      <c r="AN677" s="59" t="s">
        <v>2191</v>
      </c>
      <c r="AO677" s="59" t="s">
        <v>12375</v>
      </c>
      <c r="AP677" s="59" t="s">
        <v>12679</v>
      </c>
      <c r="AQ677" s="59" t="s">
        <v>2191</v>
      </c>
      <c r="AR677" s="59" t="s">
        <v>2191</v>
      </c>
      <c r="AS677" s="59" t="s">
        <v>2191</v>
      </c>
      <c r="AT677" s="59" t="s">
        <v>12436</v>
      </c>
      <c r="AU677" s="59">
        <v>2020</v>
      </c>
      <c r="AV677" s="59">
        <v>100</v>
      </c>
      <c r="AW677" s="59" t="s">
        <v>2191</v>
      </c>
      <c r="AX677" s="59" t="s">
        <v>2191</v>
      </c>
      <c r="AY677" s="59" t="s">
        <v>2191</v>
      </c>
      <c r="AZ677" s="59" t="s">
        <v>2191</v>
      </c>
      <c r="BA677" s="59" t="s">
        <v>2191</v>
      </c>
      <c r="BB677" s="59" t="s">
        <v>2191</v>
      </c>
      <c r="BC677" s="59" t="s">
        <v>2191</v>
      </c>
      <c r="BD677" s="59">
        <v>102090</v>
      </c>
      <c r="BE677" s="59" t="s">
        <v>4386</v>
      </c>
      <c r="BF677" s="59" t="str">
        <f>HYPERLINK("http://dx.doi.org/10.1016/j.jimonfin.2019.102090","http://dx.doi.org/10.1016/j.jimonfin.2019.102090")</f>
        <v>http://dx.doi.org/10.1016/j.jimonfin.2019.102090</v>
      </c>
      <c r="BG677" s="59" t="s">
        <v>2191</v>
      </c>
      <c r="BH677" s="59" t="s">
        <v>2191</v>
      </c>
      <c r="BI677" s="59" t="s">
        <v>2191</v>
      </c>
      <c r="BJ677" s="59" t="s">
        <v>2191</v>
      </c>
      <c r="BK677" s="59" t="s">
        <v>2191</v>
      </c>
      <c r="BL677" s="59" t="s">
        <v>2191</v>
      </c>
      <c r="BM677" s="59" t="s">
        <v>2191</v>
      </c>
      <c r="BN677" s="59" t="s">
        <v>2191</v>
      </c>
      <c r="BO677" s="59" t="s">
        <v>2191</v>
      </c>
      <c r="BP677" s="59" t="s">
        <v>2191</v>
      </c>
      <c r="BQ677" s="59" t="s">
        <v>2191</v>
      </c>
      <c r="BR677" s="59" t="s">
        <v>2191</v>
      </c>
      <c r="BS677" s="59" t="s">
        <v>15725</v>
      </c>
      <c r="BT677" s="59" t="str">
        <f>HYPERLINK("https%3A%2F%2Fwww.webofscience.com%2Fwos%2Fwoscc%2Ffull-record%2FWOS:000501800800001","View Full Record in Web of Science")</f>
        <v>View Full Record in Web of Science</v>
      </c>
      <c r="BX677" s="37" t="str">
        <f>VLOOKUP(BE677,[2]scopus!$N$2:$N$1043,1,FALSE)</f>
        <v>10.1016/j.jimonfin.2019.102090</v>
      </c>
    </row>
    <row r="678" spans="1:76" x14ac:dyDescent="0.15">
      <c r="A678" s="59" t="s">
        <v>12379</v>
      </c>
      <c r="B678" s="59" t="s">
        <v>15724</v>
      </c>
      <c r="C678" s="59" t="s">
        <v>2191</v>
      </c>
      <c r="D678" s="59" t="s">
        <v>2191</v>
      </c>
      <c r="E678" s="59" t="s">
        <v>2191</v>
      </c>
      <c r="F678" s="59" t="s">
        <v>15723</v>
      </c>
      <c r="G678" s="59" t="s">
        <v>2191</v>
      </c>
      <c r="H678" s="59" t="s">
        <v>2191</v>
      </c>
      <c r="I678" s="59" t="s">
        <v>4016</v>
      </c>
      <c r="J678" s="59" t="s">
        <v>12386</v>
      </c>
      <c r="K678" s="59" t="s">
        <v>2191</v>
      </c>
      <c r="L678" s="59" t="s">
        <v>2191</v>
      </c>
      <c r="M678" s="59" t="s">
        <v>2191</v>
      </c>
      <c r="N678" s="59" t="s">
        <v>2191</v>
      </c>
      <c r="O678" s="59" t="s">
        <v>2191</v>
      </c>
      <c r="P678" s="59" t="s">
        <v>2191</v>
      </c>
      <c r="Q678" s="59" t="s">
        <v>2191</v>
      </c>
      <c r="R678" s="59" t="s">
        <v>2191</v>
      </c>
      <c r="S678" s="59" t="s">
        <v>2191</v>
      </c>
      <c r="T678" s="59" t="s">
        <v>2191</v>
      </c>
      <c r="U678" s="59" t="s">
        <v>2191</v>
      </c>
      <c r="V678" s="59" t="s">
        <v>15722</v>
      </c>
      <c r="W678" s="59" t="s">
        <v>2191</v>
      </c>
      <c r="X678" s="59" t="s">
        <v>2191</v>
      </c>
      <c r="Y678" s="59" t="s">
        <v>2191</v>
      </c>
      <c r="Z678" s="59" t="s">
        <v>2191</v>
      </c>
      <c r="AA678" s="59" t="s">
        <v>2191</v>
      </c>
      <c r="AB678" s="59" t="s">
        <v>15721</v>
      </c>
      <c r="AC678" s="59" t="s">
        <v>2191</v>
      </c>
      <c r="AD678" s="59" t="s">
        <v>2191</v>
      </c>
      <c r="AE678" s="59" t="s">
        <v>2191</v>
      </c>
      <c r="AF678" s="59" t="s">
        <v>2191</v>
      </c>
      <c r="AG678" s="59" t="s">
        <v>2191</v>
      </c>
      <c r="AH678" s="59" t="s">
        <v>2191</v>
      </c>
      <c r="AI678" s="59" t="s">
        <v>2191</v>
      </c>
      <c r="AJ678" s="59" t="s">
        <v>2191</v>
      </c>
      <c r="AK678" s="59" t="s">
        <v>2191</v>
      </c>
      <c r="AL678" s="59" t="s">
        <v>2191</v>
      </c>
      <c r="AM678" s="59" t="s">
        <v>2191</v>
      </c>
      <c r="AN678" s="59" t="s">
        <v>2191</v>
      </c>
      <c r="AO678" s="59" t="s">
        <v>12382</v>
      </c>
      <c r="AP678" s="59" t="s">
        <v>12908</v>
      </c>
      <c r="AQ678" s="59" t="s">
        <v>2191</v>
      </c>
      <c r="AR678" s="59" t="s">
        <v>2191</v>
      </c>
      <c r="AS678" s="59" t="s">
        <v>2191</v>
      </c>
      <c r="AT678" s="59" t="s">
        <v>12668</v>
      </c>
      <c r="AU678" s="59">
        <v>2019</v>
      </c>
      <c r="AV678" s="59">
        <v>46</v>
      </c>
      <c r="AW678" s="59" t="s">
        <v>6586</v>
      </c>
      <c r="AX678" s="59" t="s">
        <v>2191</v>
      </c>
      <c r="AY678" s="59" t="s">
        <v>2191</v>
      </c>
      <c r="AZ678" s="59" t="s">
        <v>2191</v>
      </c>
      <c r="BA678" s="59" t="s">
        <v>2191</v>
      </c>
      <c r="BB678" s="59">
        <v>636</v>
      </c>
      <c r="BC678" s="59">
        <v>685</v>
      </c>
      <c r="BD678" s="59" t="s">
        <v>2191</v>
      </c>
      <c r="BE678" s="59" t="s">
        <v>4015</v>
      </c>
      <c r="BF678" s="59" t="str">
        <f>HYPERLINK("http://dx.doi.org/10.1111/jbfa.12370","http://dx.doi.org/10.1111/jbfa.12370")</f>
        <v>http://dx.doi.org/10.1111/jbfa.12370</v>
      </c>
      <c r="BG678" s="59" t="s">
        <v>2191</v>
      </c>
      <c r="BH678" s="59" t="s">
        <v>2191</v>
      </c>
      <c r="BI678" s="59" t="s">
        <v>2191</v>
      </c>
      <c r="BJ678" s="59" t="s">
        <v>2191</v>
      </c>
      <c r="BK678" s="59" t="s">
        <v>2191</v>
      </c>
      <c r="BL678" s="59" t="s">
        <v>2191</v>
      </c>
      <c r="BM678" s="59" t="s">
        <v>2191</v>
      </c>
      <c r="BN678" s="59" t="s">
        <v>2191</v>
      </c>
      <c r="BO678" s="59" t="s">
        <v>2191</v>
      </c>
      <c r="BP678" s="59" t="s">
        <v>2191</v>
      </c>
      <c r="BQ678" s="59" t="s">
        <v>2191</v>
      </c>
      <c r="BR678" s="59" t="s">
        <v>2191</v>
      </c>
      <c r="BS678" s="59" t="s">
        <v>15720</v>
      </c>
      <c r="BT678" s="59" t="str">
        <f>HYPERLINK("https%3A%2F%2Fwww.webofscience.com%2Fwos%2Fwoscc%2Ffull-record%2FWOS:000471288700004","View Full Record in Web of Science")</f>
        <v>View Full Record in Web of Science</v>
      </c>
      <c r="BX678" s="37" t="str">
        <f>VLOOKUP(BE678,[2]scopus!$N$2:$N$1043,1,FALSE)</f>
        <v>10.1111/jbfa.12370</v>
      </c>
    </row>
    <row r="679" spans="1:76" x14ac:dyDescent="0.15">
      <c r="A679" s="59" t="s">
        <v>12379</v>
      </c>
      <c r="B679" s="59" t="s">
        <v>15719</v>
      </c>
      <c r="C679" s="59" t="s">
        <v>2191</v>
      </c>
      <c r="D679" s="59" t="s">
        <v>2191</v>
      </c>
      <c r="E679" s="59" t="s">
        <v>2191</v>
      </c>
      <c r="F679" s="59" t="s">
        <v>15718</v>
      </c>
      <c r="G679" s="59" t="s">
        <v>2191</v>
      </c>
      <c r="H679" s="59" t="s">
        <v>2191</v>
      </c>
      <c r="I679" s="59" t="s">
        <v>4935</v>
      </c>
      <c r="J679" s="59" t="s">
        <v>12802</v>
      </c>
      <c r="K679" s="59" t="s">
        <v>2191</v>
      </c>
      <c r="L679" s="59" t="s">
        <v>2191</v>
      </c>
      <c r="M679" s="59" t="s">
        <v>2191</v>
      </c>
      <c r="N679" s="59" t="s">
        <v>2191</v>
      </c>
      <c r="O679" s="59" t="s">
        <v>2191</v>
      </c>
      <c r="P679" s="59" t="s">
        <v>2191</v>
      </c>
      <c r="Q679" s="59" t="s">
        <v>2191</v>
      </c>
      <c r="R679" s="59" t="s">
        <v>2191</v>
      </c>
      <c r="S679" s="59" t="s">
        <v>2191</v>
      </c>
      <c r="T679" s="59" t="s">
        <v>2191</v>
      </c>
      <c r="U679" s="59" t="s">
        <v>2191</v>
      </c>
      <c r="V679" s="59" t="s">
        <v>15717</v>
      </c>
      <c r="W679" s="59" t="s">
        <v>2191</v>
      </c>
      <c r="X679" s="59" t="s">
        <v>2191</v>
      </c>
      <c r="Y679" s="59" t="s">
        <v>2191</v>
      </c>
      <c r="Z679" s="59" t="s">
        <v>2191</v>
      </c>
      <c r="AA679" s="59" t="s">
        <v>2191</v>
      </c>
      <c r="AB679" s="59" t="s">
        <v>2191</v>
      </c>
      <c r="AC679" s="59" t="s">
        <v>2191</v>
      </c>
      <c r="AD679" s="59" t="s">
        <v>2191</v>
      </c>
      <c r="AE679" s="59" t="s">
        <v>2191</v>
      </c>
      <c r="AF679" s="59" t="s">
        <v>2191</v>
      </c>
      <c r="AG679" s="59" t="s">
        <v>2191</v>
      </c>
      <c r="AH679" s="59" t="s">
        <v>2191</v>
      </c>
      <c r="AI679" s="59" t="s">
        <v>2191</v>
      </c>
      <c r="AJ679" s="59" t="s">
        <v>2191</v>
      </c>
      <c r="AK679" s="59" t="s">
        <v>2191</v>
      </c>
      <c r="AL679" s="59" t="s">
        <v>2191</v>
      </c>
      <c r="AM679" s="59" t="s">
        <v>2191</v>
      </c>
      <c r="AN679" s="59" t="s">
        <v>2191</v>
      </c>
      <c r="AO679" s="59" t="s">
        <v>12800</v>
      </c>
      <c r="AP679" s="59" t="s">
        <v>12799</v>
      </c>
      <c r="AQ679" s="59" t="s">
        <v>2191</v>
      </c>
      <c r="AR679" s="59" t="s">
        <v>2191</v>
      </c>
      <c r="AS679" s="59" t="s">
        <v>2191</v>
      </c>
      <c r="AT679" s="59" t="s">
        <v>12574</v>
      </c>
      <c r="AU679" s="59">
        <v>2025</v>
      </c>
      <c r="AV679" s="59">
        <v>75</v>
      </c>
      <c r="AW679" s="59" t="s">
        <v>2191</v>
      </c>
      <c r="AX679" s="59" t="s">
        <v>2191</v>
      </c>
      <c r="AY679" s="59" t="s">
        <v>2191</v>
      </c>
      <c r="AZ679" s="59" t="s">
        <v>2191</v>
      </c>
      <c r="BA679" s="59" t="s">
        <v>2191</v>
      </c>
      <c r="BB679" s="59" t="s">
        <v>2191</v>
      </c>
      <c r="BC679" s="59" t="s">
        <v>2191</v>
      </c>
      <c r="BD679" s="59">
        <v>102724</v>
      </c>
      <c r="BE679" s="59" t="s">
        <v>4934</v>
      </c>
      <c r="BF679" s="59" t="str">
        <f>HYPERLINK("http://dx.doi.org/10.1016/j.ribaf.2024.102724","http://dx.doi.org/10.1016/j.ribaf.2024.102724")</f>
        <v>http://dx.doi.org/10.1016/j.ribaf.2024.102724</v>
      </c>
      <c r="BG679" s="59" t="s">
        <v>2191</v>
      </c>
      <c r="BH679" s="59" t="s">
        <v>13157</v>
      </c>
      <c r="BI679" s="59" t="s">
        <v>2191</v>
      </c>
      <c r="BJ679" s="59" t="s">
        <v>2191</v>
      </c>
      <c r="BK679" s="59" t="s">
        <v>2191</v>
      </c>
      <c r="BL679" s="59" t="s">
        <v>2191</v>
      </c>
      <c r="BM679" s="59" t="s">
        <v>2191</v>
      </c>
      <c r="BN679" s="59" t="s">
        <v>2191</v>
      </c>
      <c r="BO679" s="59" t="s">
        <v>2191</v>
      </c>
      <c r="BP679" s="59" t="s">
        <v>2191</v>
      </c>
      <c r="BQ679" s="59" t="s">
        <v>2191</v>
      </c>
      <c r="BR679" s="59" t="s">
        <v>2191</v>
      </c>
      <c r="BS679" s="59" t="s">
        <v>15716</v>
      </c>
      <c r="BT679" s="59" t="str">
        <f>HYPERLINK("https%3A%2F%2Fwww.webofscience.com%2Fwos%2Fwoscc%2Ffull-record%2FWOS:001408354600001","View Full Record in Web of Science")</f>
        <v>View Full Record in Web of Science</v>
      </c>
      <c r="BX679" s="37" t="str">
        <f>VLOOKUP(BE679,[2]scopus!$N$2:$N$1043,1,FALSE)</f>
        <v>10.1016/j.ribaf.2024.102724</v>
      </c>
    </row>
    <row r="680" spans="1:76" x14ac:dyDescent="0.15">
      <c r="A680" s="59" t="s">
        <v>12379</v>
      </c>
      <c r="B680" s="59" t="s">
        <v>15715</v>
      </c>
      <c r="C680" s="59" t="s">
        <v>2191</v>
      </c>
      <c r="D680" s="59" t="s">
        <v>2191</v>
      </c>
      <c r="E680" s="59" t="s">
        <v>2191</v>
      </c>
      <c r="F680" s="59" t="s">
        <v>15714</v>
      </c>
      <c r="G680" s="59" t="s">
        <v>2191</v>
      </c>
      <c r="H680" s="59" t="s">
        <v>2191</v>
      </c>
      <c r="I680" s="59" t="s">
        <v>4996</v>
      </c>
      <c r="J680" s="59" t="s">
        <v>12643</v>
      </c>
      <c r="K680" s="59" t="s">
        <v>2191</v>
      </c>
      <c r="L680" s="59" t="s">
        <v>2191</v>
      </c>
      <c r="M680" s="59" t="s">
        <v>2191</v>
      </c>
      <c r="N680" s="59" t="s">
        <v>2191</v>
      </c>
      <c r="O680" s="59" t="s">
        <v>2191</v>
      </c>
      <c r="P680" s="59" t="s">
        <v>2191</v>
      </c>
      <c r="Q680" s="59" t="s">
        <v>2191</v>
      </c>
      <c r="R680" s="59" t="s">
        <v>2191</v>
      </c>
      <c r="S680" s="59" t="s">
        <v>2191</v>
      </c>
      <c r="T680" s="59" t="s">
        <v>2191</v>
      </c>
      <c r="U680" s="59" t="s">
        <v>2191</v>
      </c>
      <c r="V680" s="59" t="s">
        <v>15713</v>
      </c>
      <c r="W680" s="59" t="s">
        <v>2191</v>
      </c>
      <c r="X680" s="59" t="s">
        <v>2191</v>
      </c>
      <c r="Y680" s="59" t="s">
        <v>2191</v>
      </c>
      <c r="Z680" s="59" t="s">
        <v>2191</v>
      </c>
      <c r="AA680" s="59" t="s">
        <v>2191</v>
      </c>
      <c r="AB680" s="59" t="s">
        <v>15712</v>
      </c>
      <c r="AC680" s="59" t="s">
        <v>2191</v>
      </c>
      <c r="AD680" s="59" t="s">
        <v>2191</v>
      </c>
      <c r="AE680" s="59" t="s">
        <v>2191</v>
      </c>
      <c r="AF680" s="59" t="s">
        <v>2191</v>
      </c>
      <c r="AG680" s="59" t="s">
        <v>2191</v>
      </c>
      <c r="AH680" s="59" t="s">
        <v>2191</v>
      </c>
      <c r="AI680" s="59" t="s">
        <v>2191</v>
      </c>
      <c r="AJ680" s="59" t="s">
        <v>2191</v>
      </c>
      <c r="AK680" s="59" t="s">
        <v>2191</v>
      </c>
      <c r="AL680" s="59" t="s">
        <v>2191</v>
      </c>
      <c r="AM680" s="59" t="s">
        <v>2191</v>
      </c>
      <c r="AN680" s="59" t="s">
        <v>2191</v>
      </c>
      <c r="AO680" s="59" t="s">
        <v>12640</v>
      </c>
      <c r="AP680" s="59" t="s">
        <v>12639</v>
      </c>
      <c r="AQ680" s="59" t="s">
        <v>2191</v>
      </c>
      <c r="AR680" s="59" t="s">
        <v>2191</v>
      </c>
      <c r="AS680" s="59" t="s">
        <v>2191</v>
      </c>
      <c r="AT680" s="59" t="s">
        <v>12418</v>
      </c>
      <c r="AU680" s="59">
        <v>2024</v>
      </c>
      <c r="AV680" s="59">
        <v>86</v>
      </c>
      <c r="AW680" s="59" t="s">
        <v>2191</v>
      </c>
      <c r="AX680" s="59" t="s">
        <v>2191</v>
      </c>
      <c r="AY680" s="59" t="s">
        <v>2191</v>
      </c>
      <c r="AZ680" s="59" t="s">
        <v>2191</v>
      </c>
      <c r="BA680" s="59" t="s">
        <v>2191</v>
      </c>
      <c r="BB680" s="59" t="s">
        <v>2191</v>
      </c>
      <c r="BC680" s="59" t="s">
        <v>2191</v>
      </c>
      <c r="BD680" s="59">
        <v>102587</v>
      </c>
      <c r="BE680" s="59" t="s">
        <v>4995</v>
      </c>
      <c r="BF680" s="59" t="str">
        <f>HYPERLINK("http://dx.doi.org/10.1016/j.jcorpfin.2024.102587","http://dx.doi.org/10.1016/j.jcorpfin.2024.102587")</f>
        <v>http://dx.doi.org/10.1016/j.jcorpfin.2024.102587</v>
      </c>
      <c r="BG680" s="59" t="s">
        <v>2191</v>
      </c>
      <c r="BH680" s="59" t="s">
        <v>13760</v>
      </c>
      <c r="BI680" s="59" t="s">
        <v>2191</v>
      </c>
      <c r="BJ680" s="59" t="s">
        <v>2191</v>
      </c>
      <c r="BK680" s="59" t="s">
        <v>2191</v>
      </c>
      <c r="BL680" s="59" t="s">
        <v>2191</v>
      </c>
      <c r="BM680" s="59" t="s">
        <v>2191</v>
      </c>
      <c r="BN680" s="59" t="s">
        <v>2191</v>
      </c>
      <c r="BO680" s="59" t="s">
        <v>2191</v>
      </c>
      <c r="BP680" s="59" t="s">
        <v>2191</v>
      </c>
      <c r="BQ680" s="59" t="s">
        <v>2191</v>
      </c>
      <c r="BR680" s="59" t="s">
        <v>2191</v>
      </c>
      <c r="BS680" s="59" t="s">
        <v>15711</v>
      </c>
      <c r="BT680" s="59" t="str">
        <f>HYPERLINK("https%3A%2F%2Fwww.webofscience.com%2Fwos%2Fwoscc%2Ffull-record%2FWOS:001267894300001","View Full Record in Web of Science")</f>
        <v>View Full Record in Web of Science</v>
      </c>
      <c r="BX680" s="37" t="str">
        <f>VLOOKUP(BE680,[2]scopus!$N$2:$N$1043,1,FALSE)</f>
        <v>10.1016/j.jcorpfin.2024.102587</v>
      </c>
    </row>
    <row r="681" spans="1:76" x14ac:dyDescent="0.15">
      <c r="A681" s="59" t="s">
        <v>12379</v>
      </c>
      <c r="B681" s="59" t="s">
        <v>15710</v>
      </c>
      <c r="C681" s="59" t="s">
        <v>2191</v>
      </c>
      <c r="D681" s="59" t="s">
        <v>2191</v>
      </c>
      <c r="E681" s="59" t="s">
        <v>2191</v>
      </c>
      <c r="F681" s="59" t="s">
        <v>15709</v>
      </c>
      <c r="G681" s="59" t="s">
        <v>2191</v>
      </c>
      <c r="H681" s="59" t="s">
        <v>2191</v>
      </c>
      <c r="I681" s="59" t="s">
        <v>4699</v>
      </c>
      <c r="J681" s="59" t="s">
        <v>12604</v>
      </c>
      <c r="K681" s="59" t="s">
        <v>2191</v>
      </c>
      <c r="L681" s="59" t="s">
        <v>2191</v>
      </c>
      <c r="M681" s="59" t="s">
        <v>2191</v>
      </c>
      <c r="N681" s="59" t="s">
        <v>2191</v>
      </c>
      <c r="O681" s="59" t="s">
        <v>2191</v>
      </c>
      <c r="P681" s="59" t="s">
        <v>2191</v>
      </c>
      <c r="Q681" s="59" t="s">
        <v>2191</v>
      </c>
      <c r="R681" s="59" t="s">
        <v>2191</v>
      </c>
      <c r="S681" s="59" t="s">
        <v>2191</v>
      </c>
      <c r="T681" s="59" t="s">
        <v>2191</v>
      </c>
      <c r="U681" s="59" t="s">
        <v>2191</v>
      </c>
      <c r="V681" s="59" t="s">
        <v>15708</v>
      </c>
      <c r="W681" s="59" t="s">
        <v>2191</v>
      </c>
      <c r="X681" s="59" t="s">
        <v>2191</v>
      </c>
      <c r="Y681" s="59" t="s">
        <v>2191</v>
      </c>
      <c r="Z681" s="59" t="s">
        <v>2191</v>
      </c>
      <c r="AA681" s="59" t="s">
        <v>15707</v>
      </c>
      <c r="AB681" s="59" t="s">
        <v>15706</v>
      </c>
      <c r="AC681" s="59" t="s">
        <v>2191</v>
      </c>
      <c r="AD681" s="59" t="s">
        <v>2191</v>
      </c>
      <c r="AE681" s="59" t="s">
        <v>2191</v>
      </c>
      <c r="AF681" s="59" t="s">
        <v>2191</v>
      </c>
      <c r="AG681" s="59" t="s">
        <v>2191</v>
      </c>
      <c r="AH681" s="59" t="s">
        <v>2191</v>
      </c>
      <c r="AI681" s="59" t="s">
        <v>2191</v>
      </c>
      <c r="AJ681" s="59" t="s">
        <v>2191</v>
      </c>
      <c r="AK681" s="59" t="s">
        <v>2191</v>
      </c>
      <c r="AL681" s="59" t="s">
        <v>2191</v>
      </c>
      <c r="AM681" s="59" t="s">
        <v>2191</v>
      </c>
      <c r="AN681" s="59" t="s">
        <v>2191</v>
      </c>
      <c r="AO681" s="59" t="s">
        <v>12601</v>
      </c>
      <c r="AP681" s="59" t="s">
        <v>13797</v>
      </c>
      <c r="AQ681" s="59" t="s">
        <v>2191</v>
      </c>
      <c r="AR681" s="59" t="s">
        <v>2191</v>
      </c>
      <c r="AS681" s="59" t="s">
        <v>2191</v>
      </c>
      <c r="AT681" s="59" t="s">
        <v>12515</v>
      </c>
      <c r="AU681" s="59">
        <v>2024</v>
      </c>
      <c r="AV681" s="59">
        <v>90</v>
      </c>
      <c r="AW681" s="59" t="s">
        <v>2191</v>
      </c>
      <c r="AX681" s="59" t="s">
        <v>2191</v>
      </c>
      <c r="AY681" s="59" t="s">
        <v>2191</v>
      </c>
      <c r="AZ681" s="59" t="s">
        <v>2191</v>
      </c>
      <c r="BA681" s="59" t="s">
        <v>2191</v>
      </c>
      <c r="BB681" s="59" t="s">
        <v>2191</v>
      </c>
      <c r="BC681" s="59" t="s">
        <v>2191</v>
      </c>
      <c r="BD681" s="59">
        <v>101890</v>
      </c>
      <c r="BE681" s="59" t="s">
        <v>4698</v>
      </c>
      <c r="BF681" s="59" t="str">
        <f>HYPERLINK("http://dx.doi.org/10.1016/j.intfin.2023.101890","http://dx.doi.org/10.1016/j.intfin.2023.101890")</f>
        <v>http://dx.doi.org/10.1016/j.intfin.2023.101890</v>
      </c>
      <c r="BG681" s="59" t="s">
        <v>2191</v>
      </c>
      <c r="BH681" s="59" t="s">
        <v>13396</v>
      </c>
      <c r="BI681" s="59" t="s">
        <v>2191</v>
      </c>
      <c r="BJ681" s="59" t="s">
        <v>2191</v>
      </c>
      <c r="BK681" s="59" t="s">
        <v>2191</v>
      </c>
      <c r="BL681" s="59" t="s">
        <v>2191</v>
      </c>
      <c r="BM681" s="59" t="s">
        <v>2191</v>
      </c>
      <c r="BN681" s="59" t="s">
        <v>2191</v>
      </c>
      <c r="BO681" s="59" t="s">
        <v>2191</v>
      </c>
      <c r="BP681" s="59" t="s">
        <v>2191</v>
      </c>
      <c r="BQ681" s="59" t="s">
        <v>2191</v>
      </c>
      <c r="BR681" s="59" t="s">
        <v>2191</v>
      </c>
      <c r="BS681" s="59" t="s">
        <v>15705</v>
      </c>
      <c r="BT681" s="59" t="str">
        <f>HYPERLINK("https%3A%2F%2Fwww.webofscience.com%2Fwos%2Fwoscc%2Ffull-record%2FWOS:001136100700001","View Full Record in Web of Science")</f>
        <v>View Full Record in Web of Science</v>
      </c>
      <c r="BX681" s="37" t="str">
        <f>VLOOKUP(BE681,[2]scopus!$N$2:$N$1043,1,FALSE)</f>
        <v>10.1016/j.intfin.2023.101890</v>
      </c>
    </row>
    <row r="682" spans="1:76" x14ac:dyDescent="0.15">
      <c r="A682" s="59" t="s">
        <v>12379</v>
      </c>
      <c r="B682" s="59" t="s">
        <v>15704</v>
      </c>
      <c r="C682" s="59" t="s">
        <v>2191</v>
      </c>
      <c r="D682" s="59" t="s">
        <v>2191</v>
      </c>
      <c r="E682" s="59" t="s">
        <v>2191</v>
      </c>
      <c r="F682" s="59" t="s">
        <v>15703</v>
      </c>
      <c r="G682" s="59" t="s">
        <v>2191</v>
      </c>
      <c r="H682" s="59" t="s">
        <v>2191</v>
      </c>
      <c r="I682" s="59" t="s">
        <v>4426</v>
      </c>
      <c r="J682" s="59" t="s">
        <v>12846</v>
      </c>
      <c r="K682" s="59" t="s">
        <v>2191</v>
      </c>
      <c r="L682" s="59" t="s">
        <v>2191</v>
      </c>
      <c r="M682" s="59" t="s">
        <v>2191</v>
      </c>
      <c r="N682" s="59" t="s">
        <v>2191</v>
      </c>
      <c r="O682" s="59" t="s">
        <v>2191</v>
      </c>
      <c r="P682" s="59" t="s">
        <v>2191</v>
      </c>
      <c r="Q682" s="59" t="s">
        <v>2191</v>
      </c>
      <c r="R682" s="59" t="s">
        <v>2191</v>
      </c>
      <c r="S682" s="59" t="s">
        <v>2191</v>
      </c>
      <c r="T682" s="59" t="s">
        <v>2191</v>
      </c>
      <c r="U682" s="59" t="s">
        <v>2191</v>
      </c>
      <c r="V682" s="59" t="s">
        <v>15702</v>
      </c>
      <c r="W682" s="59" t="s">
        <v>2191</v>
      </c>
      <c r="X682" s="59" t="s">
        <v>2191</v>
      </c>
      <c r="Y682" s="59" t="s">
        <v>2191</v>
      </c>
      <c r="Z682" s="59" t="s">
        <v>2191</v>
      </c>
      <c r="AA682" s="59" t="s">
        <v>12844</v>
      </c>
      <c r="AB682" s="59" t="s">
        <v>13761</v>
      </c>
      <c r="AC682" s="59" t="s">
        <v>2191</v>
      </c>
      <c r="AD682" s="59" t="s">
        <v>2191</v>
      </c>
      <c r="AE682" s="59" t="s">
        <v>2191</v>
      </c>
      <c r="AF682" s="59" t="s">
        <v>2191</v>
      </c>
      <c r="AG682" s="59" t="s">
        <v>2191</v>
      </c>
      <c r="AH682" s="59" t="s">
        <v>2191</v>
      </c>
      <c r="AI682" s="59" t="s">
        <v>2191</v>
      </c>
      <c r="AJ682" s="59" t="s">
        <v>2191</v>
      </c>
      <c r="AK682" s="59" t="s">
        <v>2191</v>
      </c>
      <c r="AL682" s="59" t="s">
        <v>2191</v>
      </c>
      <c r="AM682" s="59" t="s">
        <v>2191</v>
      </c>
      <c r="AN682" s="59" t="s">
        <v>2191</v>
      </c>
      <c r="AO682" s="59" t="s">
        <v>12843</v>
      </c>
      <c r="AP682" s="59" t="s">
        <v>12842</v>
      </c>
      <c r="AQ682" s="59" t="s">
        <v>2191</v>
      </c>
      <c r="AR682" s="59" t="s">
        <v>2191</v>
      </c>
      <c r="AS682" s="59" t="s">
        <v>2191</v>
      </c>
      <c r="AT682" s="59" t="s">
        <v>12390</v>
      </c>
      <c r="AU682" s="59">
        <v>2022</v>
      </c>
      <c r="AV682" s="59">
        <v>61</v>
      </c>
      <c r="AW682" s="59" t="s">
        <v>2191</v>
      </c>
      <c r="AX682" s="59" t="s">
        <v>2191</v>
      </c>
      <c r="AY682" s="59" t="s">
        <v>2191</v>
      </c>
      <c r="AZ682" s="59" t="s">
        <v>2191</v>
      </c>
      <c r="BA682" s="59" t="s">
        <v>2191</v>
      </c>
      <c r="BB682" s="59" t="s">
        <v>2191</v>
      </c>
      <c r="BC682" s="59" t="s">
        <v>2191</v>
      </c>
      <c r="BD682" s="59">
        <v>101022</v>
      </c>
      <c r="BE682" s="59" t="s">
        <v>4425</v>
      </c>
      <c r="BF682" s="59" t="str">
        <f>HYPERLINK("http://dx.doi.org/10.1016/j.jfs.2022.101022","http://dx.doi.org/10.1016/j.jfs.2022.101022")</f>
        <v>http://dx.doi.org/10.1016/j.jfs.2022.101022</v>
      </c>
      <c r="BG682" s="59" t="s">
        <v>2191</v>
      </c>
      <c r="BH682" s="59" t="s">
        <v>13075</v>
      </c>
      <c r="BI682" s="59" t="s">
        <v>2191</v>
      </c>
      <c r="BJ682" s="59" t="s">
        <v>2191</v>
      </c>
      <c r="BK682" s="59" t="s">
        <v>2191</v>
      </c>
      <c r="BL682" s="59" t="s">
        <v>2191</v>
      </c>
      <c r="BM682" s="59" t="s">
        <v>2191</v>
      </c>
      <c r="BN682" s="59" t="s">
        <v>2191</v>
      </c>
      <c r="BO682" s="59" t="s">
        <v>2191</v>
      </c>
      <c r="BP682" s="59" t="s">
        <v>2191</v>
      </c>
      <c r="BQ682" s="59" t="s">
        <v>2191</v>
      </c>
      <c r="BR682" s="59" t="s">
        <v>2191</v>
      </c>
      <c r="BS682" s="59" t="s">
        <v>15701</v>
      </c>
      <c r="BT682" s="59" t="str">
        <f>HYPERLINK("https%3A%2F%2Fwww.webofscience.com%2Fwos%2Fwoscc%2Ffull-record%2FWOS:000809689600002","View Full Record in Web of Science")</f>
        <v>View Full Record in Web of Science</v>
      </c>
      <c r="BX682" s="37" t="str">
        <f>VLOOKUP(BE682,[2]scopus!$N$2:$N$1043,1,FALSE)</f>
        <v>10.1016/j.jfs.2022.101022</v>
      </c>
    </row>
    <row r="683" spans="1:76" x14ac:dyDescent="0.15">
      <c r="A683" s="59" t="s">
        <v>12379</v>
      </c>
      <c r="B683" s="59" t="s">
        <v>15700</v>
      </c>
      <c r="C683" s="59" t="s">
        <v>2191</v>
      </c>
      <c r="D683" s="59" t="s">
        <v>2191</v>
      </c>
      <c r="E683" s="59" t="s">
        <v>2191</v>
      </c>
      <c r="F683" s="59" t="s">
        <v>15699</v>
      </c>
      <c r="G683" s="59" t="s">
        <v>2191</v>
      </c>
      <c r="H683" s="59" t="s">
        <v>2191</v>
      </c>
      <c r="I683" s="59" t="s">
        <v>4503</v>
      </c>
      <c r="J683" s="59" t="s">
        <v>15698</v>
      </c>
      <c r="K683" s="59" t="s">
        <v>2191</v>
      </c>
      <c r="L683" s="59" t="s">
        <v>2191</v>
      </c>
      <c r="M683" s="59" t="s">
        <v>2191</v>
      </c>
      <c r="N683" s="59" t="s">
        <v>2191</v>
      </c>
      <c r="O683" s="59" t="s">
        <v>2191</v>
      </c>
      <c r="P683" s="59" t="s">
        <v>2191</v>
      </c>
      <c r="Q683" s="59" t="s">
        <v>2191</v>
      </c>
      <c r="R683" s="59" t="s">
        <v>2191</v>
      </c>
      <c r="S683" s="59" t="s">
        <v>2191</v>
      </c>
      <c r="T683" s="59" t="s">
        <v>2191</v>
      </c>
      <c r="U683" s="59" t="s">
        <v>2191</v>
      </c>
      <c r="V683" s="59" t="s">
        <v>15697</v>
      </c>
      <c r="W683" s="59" t="s">
        <v>2191</v>
      </c>
      <c r="X683" s="59" t="s">
        <v>2191</v>
      </c>
      <c r="Y683" s="59" t="s">
        <v>2191</v>
      </c>
      <c r="Z683" s="59" t="s">
        <v>2191</v>
      </c>
      <c r="AA683" s="59" t="s">
        <v>15696</v>
      </c>
      <c r="AB683" s="59" t="s">
        <v>15695</v>
      </c>
      <c r="AC683" s="59" t="s">
        <v>2191</v>
      </c>
      <c r="AD683" s="59" t="s">
        <v>2191</v>
      </c>
      <c r="AE683" s="59" t="s">
        <v>2191</v>
      </c>
      <c r="AF683" s="59" t="s">
        <v>2191</v>
      </c>
      <c r="AG683" s="59" t="s">
        <v>2191</v>
      </c>
      <c r="AH683" s="59" t="s">
        <v>2191</v>
      </c>
      <c r="AI683" s="59" t="s">
        <v>2191</v>
      </c>
      <c r="AJ683" s="59" t="s">
        <v>2191</v>
      </c>
      <c r="AK683" s="59" t="s">
        <v>2191</v>
      </c>
      <c r="AL683" s="59" t="s">
        <v>2191</v>
      </c>
      <c r="AM683" s="59" t="s">
        <v>2191</v>
      </c>
      <c r="AN683" s="59" t="s">
        <v>2191</v>
      </c>
      <c r="AO683" s="59" t="s">
        <v>15694</v>
      </c>
      <c r="AP683" s="59" t="s">
        <v>15693</v>
      </c>
      <c r="AQ683" s="59" t="s">
        <v>2191</v>
      </c>
      <c r="AR683" s="59" t="s">
        <v>2191</v>
      </c>
      <c r="AS683" s="59" t="s">
        <v>2191</v>
      </c>
      <c r="AT683" s="59" t="s">
        <v>12374</v>
      </c>
      <c r="AU683" s="59">
        <v>2022</v>
      </c>
      <c r="AV683" s="59">
        <v>33</v>
      </c>
      <c r="AW683" s="59">
        <v>3</v>
      </c>
      <c r="AX683" s="59" t="s">
        <v>2191</v>
      </c>
      <c r="AY683" s="59" t="s">
        <v>2191</v>
      </c>
      <c r="AZ683" s="59" t="s">
        <v>12540</v>
      </c>
      <c r="BA683" s="59" t="s">
        <v>2191</v>
      </c>
      <c r="BB683" s="59">
        <v>412</v>
      </c>
      <c r="BC683" s="59">
        <v>427</v>
      </c>
      <c r="BD683" s="59" t="s">
        <v>2191</v>
      </c>
      <c r="BE683" s="59" t="s">
        <v>4502</v>
      </c>
      <c r="BF683" s="59" t="str">
        <f>HYPERLINK("http://dx.doi.org/10.1111/jifm.12151","http://dx.doi.org/10.1111/jifm.12151")</f>
        <v>http://dx.doi.org/10.1111/jifm.12151</v>
      </c>
      <c r="BG683" s="59" t="s">
        <v>2191</v>
      </c>
      <c r="BH683" s="59" t="s">
        <v>12781</v>
      </c>
      <c r="BI683" s="59" t="s">
        <v>2191</v>
      </c>
      <c r="BJ683" s="59" t="s">
        <v>2191</v>
      </c>
      <c r="BK683" s="59" t="s">
        <v>2191</v>
      </c>
      <c r="BL683" s="59" t="s">
        <v>2191</v>
      </c>
      <c r="BM683" s="59" t="s">
        <v>2191</v>
      </c>
      <c r="BN683" s="59" t="s">
        <v>2191</v>
      </c>
      <c r="BO683" s="59" t="s">
        <v>2191</v>
      </c>
      <c r="BP683" s="59" t="s">
        <v>2191</v>
      </c>
      <c r="BQ683" s="59" t="s">
        <v>2191</v>
      </c>
      <c r="BR683" s="59" t="s">
        <v>2191</v>
      </c>
      <c r="BS683" s="59" t="s">
        <v>15692</v>
      </c>
      <c r="BT683" s="59" t="str">
        <f>HYPERLINK("https%3A%2F%2Fwww.webofscience.com%2Fwos%2Fwoscc%2Ffull-record%2FWOS:000744343300001","View Full Record in Web of Science")</f>
        <v>View Full Record in Web of Science</v>
      </c>
      <c r="BX683" s="37" t="str">
        <f>VLOOKUP(BE683,[2]scopus!$N$2:$N$1043,1,FALSE)</f>
        <v>10.1111/jifm.12151</v>
      </c>
    </row>
    <row r="684" spans="1:76" x14ac:dyDescent="0.15">
      <c r="A684" s="59" t="s">
        <v>12379</v>
      </c>
      <c r="B684" s="59" t="s">
        <v>15691</v>
      </c>
      <c r="C684" s="59" t="s">
        <v>2191</v>
      </c>
      <c r="D684" s="59" t="s">
        <v>2191</v>
      </c>
      <c r="E684" s="59" t="s">
        <v>2191</v>
      </c>
      <c r="F684" s="59" t="s">
        <v>15690</v>
      </c>
      <c r="G684" s="59" t="s">
        <v>2191</v>
      </c>
      <c r="H684" s="59" t="s">
        <v>2191</v>
      </c>
      <c r="I684" s="59" t="s">
        <v>4290</v>
      </c>
      <c r="J684" s="59" t="s">
        <v>13503</v>
      </c>
      <c r="K684" s="59" t="s">
        <v>2191</v>
      </c>
      <c r="L684" s="59" t="s">
        <v>2191</v>
      </c>
      <c r="M684" s="59" t="s">
        <v>2191</v>
      </c>
      <c r="N684" s="59" t="s">
        <v>2191</v>
      </c>
      <c r="O684" s="59" t="s">
        <v>15689</v>
      </c>
      <c r="P684" s="59" t="s">
        <v>15688</v>
      </c>
      <c r="Q684" s="59" t="s">
        <v>15687</v>
      </c>
      <c r="R684" s="59" t="s">
        <v>15686</v>
      </c>
      <c r="S684" s="59" t="s">
        <v>2191</v>
      </c>
      <c r="T684" s="59" t="s">
        <v>2191</v>
      </c>
      <c r="U684" s="59" t="s">
        <v>2191</v>
      </c>
      <c r="V684" s="59" t="s">
        <v>15685</v>
      </c>
      <c r="W684" s="59" t="s">
        <v>2191</v>
      </c>
      <c r="X684" s="59" t="s">
        <v>2191</v>
      </c>
      <c r="Y684" s="59" t="s">
        <v>2191</v>
      </c>
      <c r="Z684" s="59" t="s">
        <v>2191</v>
      </c>
      <c r="AA684" s="59" t="s">
        <v>15684</v>
      </c>
      <c r="AB684" s="59" t="s">
        <v>15683</v>
      </c>
      <c r="AC684" s="59" t="s">
        <v>2191</v>
      </c>
      <c r="AD684" s="59" t="s">
        <v>2191</v>
      </c>
      <c r="AE684" s="59" t="s">
        <v>2191</v>
      </c>
      <c r="AF684" s="59" t="s">
        <v>2191</v>
      </c>
      <c r="AG684" s="59" t="s">
        <v>2191</v>
      </c>
      <c r="AH684" s="59" t="s">
        <v>2191</v>
      </c>
      <c r="AI684" s="59" t="s">
        <v>2191</v>
      </c>
      <c r="AJ684" s="59" t="s">
        <v>2191</v>
      </c>
      <c r="AK684" s="59" t="s">
        <v>2191</v>
      </c>
      <c r="AL684" s="59" t="s">
        <v>2191</v>
      </c>
      <c r="AM684" s="59" t="s">
        <v>2191</v>
      </c>
      <c r="AN684" s="59" t="s">
        <v>2191</v>
      </c>
      <c r="AO684" s="59" t="s">
        <v>13501</v>
      </c>
      <c r="AP684" s="59" t="s">
        <v>15682</v>
      </c>
      <c r="AQ684" s="59" t="s">
        <v>2191</v>
      </c>
      <c r="AR684" s="59" t="s">
        <v>2191</v>
      </c>
      <c r="AS684" s="59" t="s">
        <v>2191</v>
      </c>
      <c r="AT684" s="59" t="s">
        <v>12436</v>
      </c>
      <c r="AU684" s="59">
        <v>2020</v>
      </c>
      <c r="AV684" s="59">
        <v>51</v>
      </c>
      <c r="AW684" s="59">
        <v>1</v>
      </c>
      <c r="AX684" s="59" t="s">
        <v>2191</v>
      </c>
      <c r="AY684" s="59" t="s">
        <v>2191</v>
      </c>
      <c r="AZ684" s="59" t="s">
        <v>2191</v>
      </c>
      <c r="BA684" s="59" t="s">
        <v>2191</v>
      </c>
      <c r="BB684" s="59">
        <v>95</v>
      </c>
      <c r="BC684" s="59">
        <v>120</v>
      </c>
      <c r="BD684" s="59" t="s">
        <v>2191</v>
      </c>
      <c r="BE684" s="59" t="s">
        <v>4289</v>
      </c>
      <c r="BF684" s="59" t="str">
        <f>HYPERLINK("http://dx.doi.org/10.1057/s41267-019-00249-1","http://dx.doi.org/10.1057/s41267-019-00249-1")</f>
        <v>http://dx.doi.org/10.1057/s41267-019-00249-1</v>
      </c>
      <c r="BG684" s="59" t="s">
        <v>2191</v>
      </c>
      <c r="BH684" s="59" t="s">
        <v>2191</v>
      </c>
      <c r="BI684" s="59" t="s">
        <v>2191</v>
      </c>
      <c r="BJ684" s="59" t="s">
        <v>2191</v>
      </c>
      <c r="BK684" s="59" t="s">
        <v>2191</v>
      </c>
      <c r="BL684" s="59" t="s">
        <v>2191</v>
      </c>
      <c r="BM684" s="59" t="s">
        <v>2191</v>
      </c>
      <c r="BN684" s="59" t="s">
        <v>2191</v>
      </c>
      <c r="BO684" s="59" t="s">
        <v>2191</v>
      </c>
      <c r="BP684" s="59" t="s">
        <v>2191</v>
      </c>
      <c r="BQ684" s="59" t="s">
        <v>2191</v>
      </c>
      <c r="BR684" s="59" t="s">
        <v>2191</v>
      </c>
      <c r="BS684" s="59" t="s">
        <v>15681</v>
      </c>
      <c r="BT684" s="59" t="str">
        <f>HYPERLINK("https%3A%2F%2Fwww.webofscience.com%2Fwos%2Fwoscc%2Ffull-record%2FWOS:000512015400008","View Full Record in Web of Science")</f>
        <v>View Full Record in Web of Science</v>
      </c>
      <c r="BX684" s="37" t="str">
        <f>VLOOKUP(BE684,[2]scopus!$N$2:$N$1043,1,FALSE)</f>
        <v>10.1057/s41267-019-00249-1</v>
      </c>
    </row>
    <row r="685" spans="1:76" x14ac:dyDescent="0.15">
      <c r="A685" s="59" t="s">
        <v>12379</v>
      </c>
      <c r="B685" s="59" t="s">
        <v>15680</v>
      </c>
      <c r="C685" s="59" t="s">
        <v>2191</v>
      </c>
      <c r="D685" s="59" t="s">
        <v>2191</v>
      </c>
      <c r="E685" s="59" t="s">
        <v>2191</v>
      </c>
      <c r="F685" s="59" t="s">
        <v>15679</v>
      </c>
      <c r="G685" s="59" t="s">
        <v>2191</v>
      </c>
      <c r="H685" s="59" t="s">
        <v>2191</v>
      </c>
      <c r="I685" s="59" t="s">
        <v>4115</v>
      </c>
      <c r="J685" s="59" t="s">
        <v>12553</v>
      </c>
      <c r="K685" s="59" t="s">
        <v>2191</v>
      </c>
      <c r="L685" s="59" t="s">
        <v>2191</v>
      </c>
      <c r="M685" s="59" t="s">
        <v>2191</v>
      </c>
      <c r="N685" s="59" t="s">
        <v>2191</v>
      </c>
      <c r="O685" s="59" t="s">
        <v>2191</v>
      </c>
      <c r="P685" s="59" t="s">
        <v>2191</v>
      </c>
      <c r="Q685" s="59" t="s">
        <v>2191</v>
      </c>
      <c r="R685" s="59" t="s">
        <v>2191</v>
      </c>
      <c r="S685" s="59" t="s">
        <v>2191</v>
      </c>
      <c r="T685" s="59" t="s">
        <v>2191</v>
      </c>
      <c r="U685" s="59" t="s">
        <v>2191</v>
      </c>
      <c r="V685" s="59" t="s">
        <v>15678</v>
      </c>
      <c r="W685" s="59" t="s">
        <v>2191</v>
      </c>
      <c r="X685" s="59" t="s">
        <v>2191</v>
      </c>
      <c r="Y685" s="59" t="s">
        <v>2191</v>
      </c>
      <c r="Z685" s="59" t="s">
        <v>2191</v>
      </c>
      <c r="AA685" s="59" t="s">
        <v>15677</v>
      </c>
      <c r="AB685" s="59" t="s">
        <v>15676</v>
      </c>
      <c r="AC685" s="59" t="s">
        <v>2191</v>
      </c>
      <c r="AD685" s="59" t="s">
        <v>2191</v>
      </c>
      <c r="AE685" s="59" t="s">
        <v>2191</v>
      </c>
      <c r="AF685" s="59" t="s">
        <v>2191</v>
      </c>
      <c r="AG685" s="59" t="s">
        <v>2191</v>
      </c>
      <c r="AH685" s="59" t="s">
        <v>2191</v>
      </c>
      <c r="AI685" s="59" t="s">
        <v>2191</v>
      </c>
      <c r="AJ685" s="59" t="s">
        <v>2191</v>
      </c>
      <c r="AK685" s="59" t="s">
        <v>2191</v>
      </c>
      <c r="AL685" s="59" t="s">
        <v>2191</v>
      </c>
      <c r="AM685" s="59" t="s">
        <v>2191</v>
      </c>
      <c r="AN685" s="59" t="s">
        <v>2191</v>
      </c>
      <c r="AO685" s="59" t="s">
        <v>12551</v>
      </c>
      <c r="AP685" s="59" t="s">
        <v>12550</v>
      </c>
      <c r="AQ685" s="59" t="s">
        <v>2191</v>
      </c>
      <c r="AR685" s="59" t="s">
        <v>2191</v>
      </c>
      <c r="AS685" s="59" t="s">
        <v>2191</v>
      </c>
      <c r="AT685" s="59" t="s">
        <v>12374</v>
      </c>
      <c r="AU685" s="59">
        <v>2019</v>
      </c>
      <c r="AV685" s="59">
        <v>122</v>
      </c>
      <c r="AW685" s="59" t="s">
        <v>2191</v>
      </c>
      <c r="AX685" s="59" t="s">
        <v>2191</v>
      </c>
      <c r="AY685" s="59" t="s">
        <v>2191</v>
      </c>
      <c r="AZ685" s="59" t="s">
        <v>2191</v>
      </c>
      <c r="BA685" s="59" t="s">
        <v>2191</v>
      </c>
      <c r="BB685" s="59">
        <v>306</v>
      </c>
      <c r="BC685" s="59">
        <v>324</v>
      </c>
      <c r="BD685" s="59" t="s">
        <v>2191</v>
      </c>
      <c r="BE685" s="59" t="s">
        <v>4114</v>
      </c>
      <c r="BF685" s="59" t="str">
        <f>HYPERLINK("http://dx.doi.org/10.1016/j.worlddev.2019.05.030","http://dx.doi.org/10.1016/j.worlddev.2019.05.030")</f>
        <v>http://dx.doi.org/10.1016/j.worlddev.2019.05.030</v>
      </c>
      <c r="BG685" s="59" t="s">
        <v>2191</v>
      </c>
      <c r="BH685" s="59" t="s">
        <v>2191</v>
      </c>
      <c r="BI685" s="59" t="s">
        <v>2191</v>
      </c>
      <c r="BJ685" s="59" t="s">
        <v>2191</v>
      </c>
      <c r="BK685" s="59" t="s">
        <v>2191</v>
      </c>
      <c r="BL685" s="59" t="s">
        <v>2191</v>
      </c>
      <c r="BM685" s="59" t="s">
        <v>2191</v>
      </c>
      <c r="BN685" s="59" t="s">
        <v>2191</v>
      </c>
      <c r="BO685" s="59" t="s">
        <v>2191</v>
      </c>
      <c r="BP685" s="59" t="s">
        <v>2191</v>
      </c>
      <c r="BQ685" s="59" t="s">
        <v>2191</v>
      </c>
      <c r="BR685" s="59" t="s">
        <v>2191</v>
      </c>
      <c r="BS685" s="59" t="s">
        <v>15675</v>
      </c>
      <c r="BT685" s="59" t="str">
        <f>HYPERLINK("https%3A%2F%2Fwww.webofscience.com%2Fwos%2Fwoscc%2Ffull-record%2FWOS:000482245600023","View Full Record in Web of Science")</f>
        <v>View Full Record in Web of Science</v>
      </c>
      <c r="BX685" s="37" t="str">
        <f>VLOOKUP(BE685,[2]scopus!$N$2:$N$1043,1,FALSE)</f>
        <v>10.1016/j.worlddev.2019.05.030</v>
      </c>
    </row>
    <row r="686" spans="1:76" x14ac:dyDescent="0.15">
      <c r="A686" s="59" t="s">
        <v>12379</v>
      </c>
      <c r="B686" s="59" t="s">
        <v>15674</v>
      </c>
      <c r="C686" s="59" t="s">
        <v>2191</v>
      </c>
      <c r="D686" s="59" t="s">
        <v>2191</v>
      </c>
      <c r="E686" s="59" t="s">
        <v>2191</v>
      </c>
      <c r="F686" s="59" t="s">
        <v>15673</v>
      </c>
      <c r="G686" s="59" t="s">
        <v>2191</v>
      </c>
      <c r="H686" s="59" t="s">
        <v>2191</v>
      </c>
      <c r="I686" s="59" t="s">
        <v>3957</v>
      </c>
      <c r="J686" s="59" t="s">
        <v>15672</v>
      </c>
      <c r="K686" s="59" t="s">
        <v>2191</v>
      </c>
      <c r="L686" s="59" t="s">
        <v>2191</v>
      </c>
      <c r="M686" s="59" t="s">
        <v>2191</v>
      </c>
      <c r="N686" s="59" t="s">
        <v>2191</v>
      </c>
      <c r="O686" s="59" t="s">
        <v>2191</v>
      </c>
      <c r="P686" s="59" t="s">
        <v>2191</v>
      </c>
      <c r="Q686" s="59" t="s">
        <v>2191</v>
      </c>
      <c r="R686" s="59" t="s">
        <v>2191</v>
      </c>
      <c r="S686" s="59" t="s">
        <v>2191</v>
      </c>
      <c r="T686" s="59" t="s">
        <v>2191</v>
      </c>
      <c r="U686" s="59" t="s">
        <v>2191</v>
      </c>
      <c r="V686" s="59" t="s">
        <v>15671</v>
      </c>
      <c r="W686" s="59" t="s">
        <v>2191</v>
      </c>
      <c r="X686" s="59" t="s">
        <v>2191</v>
      </c>
      <c r="Y686" s="59" t="s">
        <v>2191</v>
      </c>
      <c r="Z686" s="59" t="s">
        <v>2191</v>
      </c>
      <c r="AA686" s="59" t="s">
        <v>2191</v>
      </c>
      <c r="AB686" s="59" t="s">
        <v>15670</v>
      </c>
      <c r="AC686" s="59" t="s">
        <v>2191</v>
      </c>
      <c r="AD686" s="59" t="s">
        <v>2191</v>
      </c>
      <c r="AE686" s="59" t="s">
        <v>2191</v>
      </c>
      <c r="AF686" s="59" t="s">
        <v>2191</v>
      </c>
      <c r="AG686" s="59" t="s">
        <v>2191</v>
      </c>
      <c r="AH686" s="59" t="s">
        <v>2191</v>
      </c>
      <c r="AI686" s="59" t="s">
        <v>2191</v>
      </c>
      <c r="AJ686" s="59" t="s">
        <v>2191</v>
      </c>
      <c r="AK686" s="59" t="s">
        <v>2191</v>
      </c>
      <c r="AL686" s="59" t="s">
        <v>2191</v>
      </c>
      <c r="AM686" s="59" t="s">
        <v>2191</v>
      </c>
      <c r="AN686" s="59" t="s">
        <v>2191</v>
      </c>
      <c r="AO686" s="59" t="s">
        <v>15669</v>
      </c>
      <c r="AP686" s="59" t="s">
        <v>15668</v>
      </c>
      <c r="AQ686" s="59" t="s">
        <v>2191</v>
      </c>
      <c r="AR686" s="59" t="s">
        <v>2191</v>
      </c>
      <c r="AS686" s="59" t="s">
        <v>2191</v>
      </c>
      <c r="AT686" s="59" t="s">
        <v>12529</v>
      </c>
      <c r="AU686" s="59">
        <v>2016</v>
      </c>
      <c r="AV686" s="59">
        <v>71</v>
      </c>
      <c r="AW686" s="59" t="s">
        <v>2191</v>
      </c>
      <c r="AX686" s="59" t="s">
        <v>2191</v>
      </c>
      <c r="AY686" s="59" t="s">
        <v>2191</v>
      </c>
      <c r="AZ686" s="59" t="s">
        <v>2191</v>
      </c>
      <c r="BA686" s="59" t="s">
        <v>2191</v>
      </c>
      <c r="BB686" s="59">
        <v>394</v>
      </c>
      <c r="BC686" s="59">
        <v>406</v>
      </c>
      <c r="BD686" s="59" t="s">
        <v>2191</v>
      </c>
      <c r="BE686" s="59" t="s">
        <v>3956</v>
      </c>
      <c r="BF686" s="59" t="str">
        <f>HYPERLINK("http://dx.doi.org/10.1016/j.insmatheco.2016.10.008","http://dx.doi.org/10.1016/j.insmatheco.2016.10.008")</f>
        <v>http://dx.doi.org/10.1016/j.insmatheco.2016.10.008</v>
      </c>
      <c r="BG686" s="59" t="s">
        <v>2191</v>
      </c>
      <c r="BH686" s="59" t="s">
        <v>2191</v>
      </c>
      <c r="BI686" s="59" t="s">
        <v>2191</v>
      </c>
      <c r="BJ686" s="59" t="s">
        <v>2191</v>
      </c>
      <c r="BK686" s="59" t="s">
        <v>2191</v>
      </c>
      <c r="BL686" s="59" t="s">
        <v>2191</v>
      </c>
      <c r="BM686" s="59" t="s">
        <v>2191</v>
      </c>
      <c r="BN686" s="59" t="s">
        <v>2191</v>
      </c>
      <c r="BO686" s="59" t="s">
        <v>2191</v>
      </c>
      <c r="BP686" s="59" t="s">
        <v>2191</v>
      </c>
      <c r="BQ686" s="59" t="s">
        <v>2191</v>
      </c>
      <c r="BR686" s="59" t="s">
        <v>2191</v>
      </c>
      <c r="BS686" s="59" t="s">
        <v>15667</v>
      </c>
      <c r="BT686" s="59" t="str">
        <f>HYPERLINK("https%3A%2F%2Fwww.webofscience.com%2Fwos%2Fwoscc%2Ffull-record%2FWOS:000390078300035","View Full Record in Web of Science")</f>
        <v>View Full Record in Web of Science</v>
      </c>
      <c r="BX686" s="37" t="str">
        <f>VLOOKUP(BE686,[2]scopus!$N$2:$N$1043,1,FALSE)</f>
        <v>10.1016/j.insmatheco.2016.10.008</v>
      </c>
    </row>
    <row r="687" spans="1:76" x14ac:dyDescent="0.15">
      <c r="A687" s="59" t="s">
        <v>12379</v>
      </c>
      <c r="B687" s="59" t="s">
        <v>15666</v>
      </c>
      <c r="C687" s="59" t="s">
        <v>2191</v>
      </c>
      <c r="D687" s="59" t="s">
        <v>2191</v>
      </c>
      <c r="E687" s="59" t="s">
        <v>2191</v>
      </c>
      <c r="F687" s="59" t="s">
        <v>15665</v>
      </c>
      <c r="G687" s="59" t="s">
        <v>2191</v>
      </c>
      <c r="H687" s="59" t="s">
        <v>2191</v>
      </c>
      <c r="I687" s="59" t="s">
        <v>3705</v>
      </c>
      <c r="J687" s="59" t="s">
        <v>13221</v>
      </c>
      <c r="K687" s="59" t="s">
        <v>2191</v>
      </c>
      <c r="L687" s="59" t="s">
        <v>2191</v>
      </c>
      <c r="M687" s="59" t="s">
        <v>2191</v>
      </c>
      <c r="N687" s="59" t="s">
        <v>2191</v>
      </c>
      <c r="O687" s="59" t="s">
        <v>2191</v>
      </c>
      <c r="P687" s="59" t="s">
        <v>2191</v>
      </c>
      <c r="Q687" s="59" t="s">
        <v>2191</v>
      </c>
      <c r="R687" s="59" t="s">
        <v>2191</v>
      </c>
      <c r="S687" s="59" t="s">
        <v>2191</v>
      </c>
      <c r="T687" s="59" t="s">
        <v>2191</v>
      </c>
      <c r="U687" s="59" t="s">
        <v>2191</v>
      </c>
      <c r="V687" s="59" t="s">
        <v>15664</v>
      </c>
      <c r="W687" s="59" t="s">
        <v>2191</v>
      </c>
      <c r="X687" s="59" t="s">
        <v>2191</v>
      </c>
      <c r="Y687" s="59" t="s">
        <v>2191</v>
      </c>
      <c r="Z687" s="59" t="s">
        <v>2191</v>
      </c>
      <c r="AA687" s="59" t="s">
        <v>2191</v>
      </c>
      <c r="AB687" s="59" t="s">
        <v>15663</v>
      </c>
      <c r="AC687" s="59" t="s">
        <v>2191</v>
      </c>
      <c r="AD687" s="59" t="s">
        <v>2191</v>
      </c>
      <c r="AE687" s="59" t="s">
        <v>2191</v>
      </c>
      <c r="AF687" s="59" t="s">
        <v>2191</v>
      </c>
      <c r="AG687" s="59" t="s">
        <v>2191</v>
      </c>
      <c r="AH687" s="59" t="s">
        <v>2191</v>
      </c>
      <c r="AI687" s="59" t="s">
        <v>2191</v>
      </c>
      <c r="AJ687" s="59" t="s">
        <v>2191</v>
      </c>
      <c r="AK687" s="59" t="s">
        <v>2191</v>
      </c>
      <c r="AL687" s="59" t="s">
        <v>2191</v>
      </c>
      <c r="AM687" s="59" t="s">
        <v>2191</v>
      </c>
      <c r="AN687" s="59" t="s">
        <v>2191</v>
      </c>
      <c r="AO687" s="59" t="s">
        <v>13217</v>
      </c>
      <c r="AP687" s="59" t="s">
        <v>13216</v>
      </c>
      <c r="AQ687" s="59" t="s">
        <v>2191</v>
      </c>
      <c r="AR687" s="59" t="s">
        <v>2191</v>
      </c>
      <c r="AS687" s="59" t="s">
        <v>2191</v>
      </c>
      <c r="AT687" s="59" t="s">
        <v>12381</v>
      </c>
      <c r="AU687" s="59">
        <v>2015</v>
      </c>
      <c r="AV687" s="59">
        <v>34</v>
      </c>
      <c r="AW687" s="59">
        <v>5</v>
      </c>
      <c r="AX687" s="59" t="s">
        <v>2191</v>
      </c>
      <c r="AY687" s="59" t="s">
        <v>2191</v>
      </c>
      <c r="AZ687" s="59" t="s">
        <v>2191</v>
      </c>
      <c r="BA687" s="59" t="s">
        <v>2191</v>
      </c>
      <c r="BB687" s="59">
        <v>520</v>
      </c>
      <c r="BC687" s="59">
        <v>547</v>
      </c>
      <c r="BD687" s="59" t="s">
        <v>2191</v>
      </c>
      <c r="BE687" s="59" t="s">
        <v>3704</v>
      </c>
      <c r="BF687" s="59" t="str">
        <f>HYPERLINK("http://dx.doi.org/10.1016/j.jaccpubpol.2015.05.005","http://dx.doi.org/10.1016/j.jaccpubpol.2015.05.005")</f>
        <v>http://dx.doi.org/10.1016/j.jaccpubpol.2015.05.005</v>
      </c>
      <c r="BG687" s="59" t="s">
        <v>2191</v>
      </c>
      <c r="BH687" s="59" t="s">
        <v>2191</v>
      </c>
      <c r="BI687" s="59" t="s">
        <v>2191</v>
      </c>
      <c r="BJ687" s="59" t="s">
        <v>2191</v>
      </c>
      <c r="BK687" s="59" t="s">
        <v>2191</v>
      </c>
      <c r="BL687" s="59" t="s">
        <v>2191</v>
      </c>
      <c r="BM687" s="59" t="s">
        <v>2191</v>
      </c>
      <c r="BN687" s="59" t="s">
        <v>2191</v>
      </c>
      <c r="BO687" s="59" t="s">
        <v>2191</v>
      </c>
      <c r="BP687" s="59" t="s">
        <v>2191</v>
      </c>
      <c r="BQ687" s="59" t="s">
        <v>2191</v>
      </c>
      <c r="BR687" s="59" t="s">
        <v>2191</v>
      </c>
      <c r="BS687" s="59" t="s">
        <v>15662</v>
      </c>
      <c r="BT687" s="59" t="str">
        <f>HYPERLINK("https%3A%2F%2Fwww.webofscience.com%2Fwos%2Fwoscc%2Ffull-record%2FWOS:000363824100005","View Full Record in Web of Science")</f>
        <v>View Full Record in Web of Science</v>
      </c>
      <c r="BX687" s="37" t="str">
        <f>VLOOKUP(BE687,[2]scopus!$N$2:$N$1043,1,FALSE)</f>
        <v>10.1016/j.jaccpubpol.2015.05.005</v>
      </c>
    </row>
    <row r="688" spans="1:76" x14ac:dyDescent="0.15">
      <c r="A688" s="59" t="s">
        <v>12379</v>
      </c>
      <c r="B688" s="59" t="s">
        <v>15661</v>
      </c>
      <c r="C688" s="59" t="s">
        <v>2191</v>
      </c>
      <c r="D688" s="59" t="s">
        <v>2191</v>
      </c>
      <c r="E688" s="59" t="s">
        <v>2191</v>
      </c>
      <c r="F688" s="59" t="s">
        <v>15660</v>
      </c>
      <c r="G688" s="59" t="s">
        <v>2191</v>
      </c>
      <c r="H688" s="59" t="s">
        <v>2191</v>
      </c>
      <c r="I688" s="59" t="s">
        <v>3623</v>
      </c>
      <c r="J688" s="59" t="s">
        <v>15659</v>
      </c>
      <c r="K688" s="59" t="s">
        <v>2191</v>
      </c>
      <c r="L688" s="59" t="s">
        <v>2191</v>
      </c>
      <c r="M688" s="59" t="s">
        <v>2191</v>
      </c>
      <c r="N688" s="59" t="s">
        <v>2191</v>
      </c>
      <c r="O688" s="59" t="s">
        <v>2191</v>
      </c>
      <c r="P688" s="59" t="s">
        <v>2191</v>
      </c>
      <c r="Q688" s="59" t="s">
        <v>2191</v>
      </c>
      <c r="R688" s="59" t="s">
        <v>2191</v>
      </c>
      <c r="S688" s="59" t="s">
        <v>2191</v>
      </c>
      <c r="T688" s="59" t="s">
        <v>2191</v>
      </c>
      <c r="U688" s="59" t="s">
        <v>2191</v>
      </c>
      <c r="V688" s="59" t="s">
        <v>15658</v>
      </c>
      <c r="W688" s="59" t="s">
        <v>2191</v>
      </c>
      <c r="X688" s="59" t="s">
        <v>2191</v>
      </c>
      <c r="Y688" s="59" t="s">
        <v>2191</v>
      </c>
      <c r="Z688" s="59" t="s">
        <v>2191</v>
      </c>
      <c r="AA688" s="59" t="s">
        <v>2191</v>
      </c>
      <c r="AB688" s="59" t="s">
        <v>2191</v>
      </c>
      <c r="AC688" s="59" t="s">
        <v>2191</v>
      </c>
      <c r="AD688" s="59" t="s">
        <v>2191</v>
      </c>
      <c r="AE688" s="59" t="s">
        <v>2191</v>
      </c>
      <c r="AF688" s="59" t="s">
        <v>2191</v>
      </c>
      <c r="AG688" s="59" t="s">
        <v>2191</v>
      </c>
      <c r="AH688" s="59" t="s">
        <v>2191</v>
      </c>
      <c r="AI688" s="59" t="s">
        <v>2191</v>
      </c>
      <c r="AJ688" s="59" t="s">
        <v>2191</v>
      </c>
      <c r="AK688" s="59" t="s">
        <v>2191</v>
      </c>
      <c r="AL688" s="59" t="s">
        <v>2191</v>
      </c>
      <c r="AM688" s="59" t="s">
        <v>2191</v>
      </c>
      <c r="AN688" s="59" t="s">
        <v>2191</v>
      </c>
      <c r="AO688" s="59" t="s">
        <v>15657</v>
      </c>
      <c r="AP688" s="59" t="s">
        <v>15656</v>
      </c>
      <c r="AQ688" s="59" t="s">
        <v>2191</v>
      </c>
      <c r="AR688" s="59" t="s">
        <v>2191</v>
      </c>
      <c r="AS688" s="59" t="s">
        <v>2191</v>
      </c>
      <c r="AT688" s="59" t="s">
        <v>12418</v>
      </c>
      <c r="AU688" s="59">
        <v>2015</v>
      </c>
      <c r="AV688" s="59">
        <v>5</v>
      </c>
      <c r="AW688" s="59">
        <v>1</v>
      </c>
      <c r="AX688" s="59" t="s">
        <v>2191</v>
      </c>
      <c r="AY688" s="59" t="s">
        <v>2191</v>
      </c>
      <c r="AZ688" s="59" t="s">
        <v>2191</v>
      </c>
      <c r="BA688" s="59" t="s">
        <v>2191</v>
      </c>
      <c r="BB688" s="59">
        <v>1</v>
      </c>
      <c r="BC688" s="59">
        <v>21</v>
      </c>
      <c r="BD688" s="59" t="s">
        <v>2191</v>
      </c>
      <c r="BE688" s="59" t="s">
        <v>3622</v>
      </c>
      <c r="BF688" s="59" t="str">
        <f>HYPERLINK("http://dx.doi.org/10.1007/s40822-015-0015-8","http://dx.doi.org/10.1007/s40822-015-0015-8")</f>
        <v>http://dx.doi.org/10.1007/s40822-015-0015-8</v>
      </c>
      <c r="BG688" s="59" t="s">
        <v>2191</v>
      </c>
      <c r="BH688" s="59" t="s">
        <v>2191</v>
      </c>
      <c r="BI688" s="59" t="s">
        <v>2191</v>
      </c>
      <c r="BJ688" s="59" t="s">
        <v>2191</v>
      </c>
      <c r="BK688" s="59" t="s">
        <v>2191</v>
      </c>
      <c r="BL688" s="59" t="s">
        <v>2191</v>
      </c>
      <c r="BM688" s="59" t="s">
        <v>2191</v>
      </c>
      <c r="BN688" s="59" t="s">
        <v>2191</v>
      </c>
      <c r="BO688" s="59" t="s">
        <v>2191</v>
      </c>
      <c r="BP688" s="59" t="s">
        <v>2191</v>
      </c>
      <c r="BQ688" s="59" t="s">
        <v>2191</v>
      </c>
      <c r="BR688" s="59" t="s">
        <v>2191</v>
      </c>
      <c r="BS688" s="59" t="s">
        <v>15655</v>
      </c>
      <c r="BT688" s="59" t="str">
        <f>HYPERLINK("https%3A%2F%2Fwww.webofscience.com%2Fwos%2Fwoscc%2Ffull-record%2FWOS:000360377600001","View Full Record in Web of Science")</f>
        <v>View Full Record in Web of Science</v>
      </c>
      <c r="BX688" s="37" t="str">
        <f>VLOOKUP(BE688,[2]scopus!$N$2:$N$1043,1,FALSE)</f>
        <v>10.1007/s40822-015-0015-8</v>
      </c>
    </row>
    <row r="689" spans="1:78" x14ac:dyDescent="0.15">
      <c r="A689" s="59" t="s">
        <v>12379</v>
      </c>
      <c r="B689" s="59" t="s">
        <v>14861</v>
      </c>
      <c r="C689" s="59" t="s">
        <v>2191</v>
      </c>
      <c r="D689" s="59" t="s">
        <v>2191</v>
      </c>
      <c r="E689" s="59" t="s">
        <v>2191</v>
      </c>
      <c r="F689" s="59" t="s">
        <v>14860</v>
      </c>
      <c r="G689" s="59" t="s">
        <v>2191</v>
      </c>
      <c r="H689" s="59" t="s">
        <v>2191</v>
      </c>
      <c r="I689" s="59" t="s">
        <v>3605</v>
      </c>
      <c r="J689" s="59" t="s">
        <v>12604</v>
      </c>
      <c r="K689" s="59" t="s">
        <v>2191</v>
      </c>
      <c r="L689" s="59" t="s">
        <v>2191</v>
      </c>
      <c r="M689" s="59" t="s">
        <v>2191</v>
      </c>
      <c r="N689" s="59" t="s">
        <v>2191</v>
      </c>
      <c r="O689" s="59" t="s">
        <v>2191</v>
      </c>
      <c r="P689" s="59" t="s">
        <v>2191</v>
      </c>
      <c r="Q689" s="59" t="s">
        <v>2191</v>
      </c>
      <c r="R689" s="59" t="s">
        <v>2191</v>
      </c>
      <c r="S689" s="59" t="s">
        <v>2191</v>
      </c>
      <c r="T689" s="59" t="s">
        <v>2191</v>
      </c>
      <c r="U689" s="59" t="s">
        <v>2191</v>
      </c>
      <c r="V689" s="59" t="s">
        <v>15654</v>
      </c>
      <c r="W689" s="59" t="s">
        <v>2191</v>
      </c>
      <c r="X689" s="59" t="s">
        <v>2191</v>
      </c>
      <c r="Y689" s="59" t="s">
        <v>2191</v>
      </c>
      <c r="Z689" s="59" t="s">
        <v>2191</v>
      </c>
      <c r="AA689" s="59" t="s">
        <v>14144</v>
      </c>
      <c r="AB689" s="59" t="s">
        <v>14372</v>
      </c>
      <c r="AC689" s="59" t="s">
        <v>2191</v>
      </c>
      <c r="AD689" s="59" t="s">
        <v>2191</v>
      </c>
      <c r="AE689" s="59" t="s">
        <v>2191</v>
      </c>
      <c r="AF689" s="59" t="s">
        <v>2191</v>
      </c>
      <c r="AG689" s="59" t="s">
        <v>2191</v>
      </c>
      <c r="AH689" s="59" t="s">
        <v>2191</v>
      </c>
      <c r="AI689" s="59" t="s">
        <v>2191</v>
      </c>
      <c r="AJ689" s="59" t="s">
        <v>2191</v>
      </c>
      <c r="AK689" s="59" t="s">
        <v>2191</v>
      </c>
      <c r="AL689" s="59" t="s">
        <v>2191</v>
      </c>
      <c r="AM689" s="59" t="s">
        <v>2191</v>
      </c>
      <c r="AN689" s="59" t="s">
        <v>2191</v>
      </c>
      <c r="AO689" s="59" t="s">
        <v>12601</v>
      </c>
      <c r="AP689" s="59" t="s">
        <v>2191</v>
      </c>
      <c r="AQ689" s="59" t="s">
        <v>2191</v>
      </c>
      <c r="AR689" s="59" t="s">
        <v>2191</v>
      </c>
      <c r="AS689" s="59" t="s">
        <v>2191</v>
      </c>
      <c r="AT689" s="59" t="s">
        <v>12515</v>
      </c>
      <c r="AU689" s="59">
        <v>2014</v>
      </c>
      <c r="AV689" s="59">
        <v>28</v>
      </c>
      <c r="AW689" s="59" t="s">
        <v>2191</v>
      </c>
      <c r="AX689" s="59" t="s">
        <v>2191</v>
      </c>
      <c r="AY689" s="59" t="s">
        <v>2191</v>
      </c>
      <c r="AZ689" s="59" t="s">
        <v>2191</v>
      </c>
      <c r="BA689" s="59" t="s">
        <v>2191</v>
      </c>
      <c r="BB689" s="59">
        <v>100</v>
      </c>
      <c r="BC689" s="59">
        <v>130</v>
      </c>
      <c r="BD689" s="59" t="s">
        <v>2191</v>
      </c>
      <c r="BE689" s="59" t="s">
        <v>3604</v>
      </c>
      <c r="BF689" s="59" t="str">
        <f>HYPERLINK("http://dx.doi.org/10.1016/j.intfin.2013.10.009","http://dx.doi.org/10.1016/j.intfin.2013.10.009")</f>
        <v>http://dx.doi.org/10.1016/j.intfin.2013.10.009</v>
      </c>
      <c r="BG689" s="59" t="s">
        <v>2191</v>
      </c>
      <c r="BH689" s="59" t="s">
        <v>2191</v>
      </c>
      <c r="BI689" s="59" t="s">
        <v>2191</v>
      </c>
      <c r="BJ689" s="59" t="s">
        <v>2191</v>
      </c>
      <c r="BK689" s="59" t="s">
        <v>2191</v>
      </c>
      <c r="BL689" s="59" t="s">
        <v>2191</v>
      </c>
      <c r="BM689" s="59" t="s">
        <v>2191</v>
      </c>
      <c r="BN689" s="59" t="s">
        <v>2191</v>
      </c>
      <c r="BO689" s="59" t="s">
        <v>2191</v>
      </c>
      <c r="BP689" s="59" t="s">
        <v>2191</v>
      </c>
      <c r="BQ689" s="59" t="s">
        <v>2191</v>
      </c>
      <c r="BR689" s="59" t="s">
        <v>2191</v>
      </c>
      <c r="BS689" s="59" t="s">
        <v>15653</v>
      </c>
      <c r="BT689" s="59" t="str">
        <f>HYPERLINK("https%3A%2F%2Fwww.webofscience.com%2Fwos%2Fwoscc%2Ffull-record%2FWOS:000329126700007","View Full Record in Web of Science")</f>
        <v>View Full Record in Web of Science</v>
      </c>
      <c r="BX689" s="37" t="str">
        <f>VLOOKUP(BE689,[2]scopus!$N$2:$N$1043,1,FALSE)</f>
        <v>10.1016/j.intfin.2013.10.009</v>
      </c>
    </row>
    <row r="690" spans="1:78" x14ac:dyDescent="0.15">
      <c r="A690" s="59" t="s">
        <v>12379</v>
      </c>
      <c r="B690" s="59" t="s">
        <v>15652</v>
      </c>
      <c r="C690" s="59" t="s">
        <v>2191</v>
      </c>
      <c r="D690" s="59" t="s">
        <v>2191</v>
      </c>
      <c r="E690" s="59" t="s">
        <v>2191</v>
      </c>
      <c r="F690" s="59" t="s">
        <v>15651</v>
      </c>
      <c r="G690" s="59" t="s">
        <v>2191</v>
      </c>
      <c r="H690" s="59" t="s">
        <v>2191</v>
      </c>
      <c r="I690" s="59" t="s">
        <v>3427</v>
      </c>
      <c r="J690" s="59" t="s">
        <v>14212</v>
      </c>
      <c r="K690" s="59" t="s">
        <v>2191</v>
      </c>
      <c r="L690" s="59" t="s">
        <v>2191</v>
      </c>
      <c r="M690" s="59" t="s">
        <v>2191</v>
      </c>
      <c r="N690" s="59" t="s">
        <v>2191</v>
      </c>
      <c r="O690" s="59" t="s">
        <v>2191</v>
      </c>
      <c r="P690" s="59" t="s">
        <v>2191</v>
      </c>
      <c r="Q690" s="59" t="s">
        <v>2191</v>
      </c>
      <c r="R690" s="59" t="s">
        <v>2191</v>
      </c>
      <c r="S690" s="59" t="s">
        <v>2191</v>
      </c>
      <c r="T690" s="59" t="s">
        <v>2191</v>
      </c>
      <c r="U690" s="59" t="s">
        <v>2191</v>
      </c>
      <c r="V690" s="59" t="s">
        <v>15650</v>
      </c>
      <c r="W690" s="59" t="s">
        <v>2191</v>
      </c>
      <c r="X690" s="59" t="s">
        <v>2191</v>
      </c>
      <c r="Y690" s="59" t="s">
        <v>2191</v>
      </c>
      <c r="Z690" s="59" t="s">
        <v>2191</v>
      </c>
      <c r="AA690" s="59" t="s">
        <v>2191</v>
      </c>
      <c r="AB690" s="59" t="s">
        <v>15649</v>
      </c>
      <c r="AC690" s="59" t="s">
        <v>2191</v>
      </c>
      <c r="AD690" s="59" t="s">
        <v>2191</v>
      </c>
      <c r="AE690" s="59" t="s">
        <v>2191</v>
      </c>
      <c r="AF690" s="59" t="s">
        <v>2191</v>
      </c>
      <c r="AG690" s="59" t="s">
        <v>2191</v>
      </c>
      <c r="AH690" s="59" t="s">
        <v>2191</v>
      </c>
      <c r="AI690" s="59" t="s">
        <v>2191</v>
      </c>
      <c r="AJ690" s="59" t="s">
        <v>2191</v>
      </c>
      <c r="AK690" s="59" t="s">
        <v>2191</v>
      </c>
      <c r="AL690" s="59" t="s">
        <v>2191</v>
      </c>
      <c r="AM690" s="59" t="s">
        <v>2191</v>
      </c>
      <c r="AN690" s="59" t="s">
        <v>2191</v>
      </c>
      <c r="AO690" s="59" t="s">
        <v>14209</v>
      </c>
      <c r="AP690" s="59" t="s">
        <v>14208</v>
      </c>
      <c r="AQ690" s="59" t="s">
        <v>2191</v>
      </c>
      <c r="AR690" s="59" t="s">
        <v>2191</v>
      </c>
      <c r="AS690" s="59" t="s">
        <v>2191</v>
      </c>
      <c r="AT690" s="59" t="s">
        <v>12465</v>
      </c>
      <c r="AU690" s="59">
        <v>2011</v>
      </c>
      <c r="AV690" s="59">
        <v>16</v>
      </c>
      <c r="AW690" s="59">
        <v>4</v>
      </c>
      <c r="AX690" s="59" t="s">
        <v>2191</v>
      </c>
      <c r="AY690" s="59" t="s">
        <v>2191</v>
      </c>
      <c r="AZ690" s="59" t="s">
        <v>2191</v>
      </c>
      <c r="BA690" s="59" t="s">
        <v>2191</v>
      </c>
      <c r="BB690" s="59">
        <v>779</v>
      </c>
      <c r="BC690" s="59">
        <v>811</v>
      </c>
      <c r="BD690" s="59" t="s">
        <v>2191</v>
      </c>
      <c r="BE690" s="59" t="s">
        <v>3426</v>
      </c>
      <c r="BF690" s="59" t="str">
        <f>HYPERLINK("http://dx.doi.org/10.1007/s11142-011-9148-5","http://dx.doi.org/10.1007/s11142-011-9148-5")</f>
        <v>http://dx.doi.org/10.1007/s11142-011-9148-5</v>
      </c>
      <c r="BG690" s="59" t="s">
        <v>2191</v>
      </c>
      <c r="BH690" s="59" t="s">
        <v>2191</v>
      </c>
      <c r="BI690" s="59" t="s">
        <v>2191</v>
      </c>
      <c r="BJ690" s="59" t="s">
        <v>2191</v>
      </c>
      <c r="BK690" s="59" t="s">
        <v>2191</v>
      </c>
      <c r="BL690" s="59" t="s">
        <v>2191</v>
      </c>
      <c r="BM690" s="59" t="s">
        <v>2191</v>
      </c>
      <c r="BN690" s="59" t="s">
        <v>2191</v>
      </c>
      <c r="BO690" s="59" t="s">
        <v>2191</v>
      </c>
      <c r="BP690" s="59" t="s">
        <v>2191</v>
      </c>
      <c r="BQ690" s="59" t="s">
        <v>2191</v>
      </c>
      <c r="BR690" s="59" t="s">
        <v>2191</v>
      </c>
      <c r="BS690" s="59" t="s">
        <v>15648</v>
      </c>
      <c r="BT690" s="59" t="str">
        <f>HYPERLINK("https%3A%2F%2Fwww.webofscience.com%2Fwos%2Fwoscc%2Ffull-record%2FWOS:000297358000004","View Full Record in Web of Science")</f>
        <v>View Full Record in Web of Science</v>
      </c>
      <c r="BX690" s="37" t="str">
        <f>VLOOKUP(BE690,[2]scopus!$N$2:$N$1043,1,FALSE)</f>
        <v>10.1007/s11142-011-9148-5</v>
      </c>
    </row>
    <row r="691" spans="1:78" x14ac:dyDescent="0.15">
      <c r="A691" s="59" t="s">
        <v>12379</v>
      </c>
      <c r="B691" s="59" t="s">
        <v>15647</v>
      </c>
      <c r="C691" s="59" t="s">
        <v>2191</v>
      </c>
      <c r="D691" s="59" t="s">
        <v>2191</v>
      </c>
      <c r="E691" s="59" t="s">
        <v>2191</v>
      </c>
      <c r="F691" s="59" t="s">
        <v>15646</v>
      </c>
      <c r="G691" s="59" t="s">
        <v>2191</v>
      </c>
      <c r="H691" s="59" t="s">
        <v>2191</v>
      </c>
      <c r="I691" s="59" t="s">
        <v>3528</v>
      </c>
      <c r="J691" s="59" t="s">
        <v>12577</v>
      </c>
      <c r="K691" s="59" t="s">
        <v>2191</v>
      </c>
      <c r="L691" s="59" t="s">
        <v>2191</v>
      </c>
      <c r="M691" s="59" t="s">
        <v>2191</v>
      </c>
      <c r="N691" s="59" t="s">
        <v>2191</v>
      </c>
      <c r="O691" s="59" t="s">
        <v>2191</v>
      </c>
      <c r="P691" s="59" t="s">
        <v>2191</v>
      </c>
      <c r="Q691" s="59" t="s">
        <v>2191</v>
      </c>
      <c r="R691" s="59" t="s">
        <v>2191</v>
      </c>
      <c r="S691" s="59" t="s">
        <v>2191</v>
      </c>
      <c r="T691" s="59" t="s">
        <v>2191</v>
      </c>
      <c r="U691" s="59" t="s">
        <v>2191</v>
      </c>
      <c r="V691" s="59" t="s">
        <v>15645</v>
      </c>
      <c r="W691" s="59" t="s">
        <v>2191</v>
      </c>
      <c r="X691" s="59" t="s">
        <v>2191</v>
      </c>
      <c r="Y691" s="59" t="s">
        <v>2191</v>
      </c>
      <c r="Z691" s="59" t="s">
        <v>2191</v>
      </c>
      <c r="AA691" s="59" t="s">
        <v>15644</v>
      </c>
      <c r="AB691" s="59" t="s">
        <v>2191</v>
      </c>
      <c r="AC691" s="59" t="s">
        <v>2191</v>
      </c>
      <c r="AD691" s="59" t="s">
        <v>2191</v>
      </c>
      <c r="AE691" s="59" t="s">
        <v>2191</v>
      </c>
      <c r="AF691" s="59" t="s">
        <v>2191</v>
      </c>
      <c r="AG691" s="59" t="s">
        <v>2191</v>
      </c>
      <c r="AH691" s="59" t="s">
        <v>2191</v>
      </c>
      <c r="AI691" s="59" t="s">
        <v>2191</v>
      </c>
      <c r="AJ691" s="59" t="s">
        <v>2191</v>
      </c>
      <c r="AK691" s="59" t="s">
        <v>2191</v>
      </c>
      <c r="AL691" s="59" t="s">
        <v>2191</v>
      </c>
      <c r="AM691" s="59" t="s">
        <v>2191</v>
      </c>
      <c r="AN691" s="59" t="s">
        <v>2191</v>
      </c>
      <c r="AO691" s="59" t="s">
        <v>12575</v>
      </c>
      <c r="AP691" s="59" t="s">
        <v>12587</v>
      </c>
      <c r="AQ691" s="59" t="s">
        <v>2191</v>
      </c>
      <c r="AR691" s="59" t="s">
        <v>2191</v>
      </c>
      <c r="AS691" s="59" t="s">
        <v>2191</v>
      </c>
      <c r="AT691" s="59" t="s">
        <v>12374</v>
      </c>
      <c r="AU691" s="59">
        <v>2011</v>
      </c>
      <c r="AV691" s="59">
        <v>35</v>
      </c>
      <c r="AW691" s="59">
        <v>10</v>
      </c>
      <c r="AX691" s="59" t="s">
        <v>2191</v>
      </c>
      <c r="AY691" s="59" t="s">
        <v>2191</v>
      </c>
      <c r="AZ691" s="59" t="s">
        <v>2191</v>
      </c>
      <c r="BA691" s="59" t="s">
        <v>2191</v>
      </c>
      <c r="BB691" s="59">
        <v>2679</v>
      </c>
      <c r="BC691" s="59">
        <v>2689</v>
      </c>
      <c r="BD691" s="59" t="s">
        <v>2191</v>
      </c>
      <c r="BE691" s="59" t="s">
        <v>3527</v>
      </c>
      <c r="BF691" s="59" t="str">
        <f>HYPERLINK("http://dx.doi.org/10.1016/j.jbankfin.2011.02.023","http://dx.doi.org/10.1016/j.jbankfin.2011.02.023")</f>
        <v>http://dx.doi.org/10.1016/j.jbankfin.2011.02.023</v>
      </c>
      <c r="BG691" s="59" t="s">
        <v>2191</v>
      </c>
      <c r="BH691" s="59" t="s">
        <v>2191</v>
      </c>
      <c r="BI691" s="59" t="s">
        <v>2191</v>
      </c>
      <c r="BJ691" s="59" t="s">
        <v>2191</v>
      </c>
      <c r="BK691" s="59" t="s">
        <v>2191</v>
      </c>
      <c r="BL691" s="59" t="s">
        <v>2191</v>
      </c>
      <c r="BM691" s="59" t="s">
        <v>2191</v>
      </c>
      <c r="BN691" s="59" t="s">
        <v>2191</v>
      </c>
      <c r="BO691" s="59" t="s">
        <v>2191</v>
      </c>
      <c r="BP691" s="59" t="s">
        <v>2191</v>
      </c>
      <c r="BQ691" s="59" t="s">
        <v>2191</v>
      </c>
      <c r="BR691" s="59" t="s">
        <v>2191</v>
      </c>
      <c r="BS691" s="59" t="s">
        <v>15643</v>
      </c>
      <c r="BT691" s="59" t="str">
        <f>HYPERLINK("https%3A%2F%2Fwww.webofscience.com%2Fwos%2Fwoscc%2Ffull-record%2FWOS:000294037800014","View Full Record in Web of Science")</f>
        <v>View Full Record in Web of Science</v>
      </c>
      <c r="BX691" s="37" t="str">
        <f>VLOOKUP(BE691,[2]scopus!$N$2:$N$1043,1,FALSE)</f>
        <v>10.1016/j.jbankfin.2011.02.023</v>
      </c>
    </row>
    <row r="692" spans="1:78" x14ac:dyDescent="0.15">
      <c r="A692" s="59" t="s">
        <v>12379</v>
      </c>
      <c r="B692" s="59" t="s">
        <v>15642</v>
      </c>
      <c r="C692" s="59" t="s">
        <v>2191</v>
      </c>
      <c r="D692" s="59" t="s">
        <v>2191</v>
      </c>
      <c r="E692" s="59" t="s">
        <v>2191</v>
      </c>
      <c r="F692" s="59" t="s">
        <v>15641</v>
      </c>
      <c r="G692" s="59" t="s">
        <v>2191</v>
      </c>
      <c r="H692" s="59" t="s">
        <v>2191</v>
      </c>
      <c r="I692" s="59" t="s">
        <v>15640</v>
      </c>
      <c r="J692" s="59" t="s">
        <v>12577</v>
      </c>
      <c r="K692" s="59" t="s">
        <v>2191</v>
      </c>
      <c r="L692" s="59" t="s">
        <v>2191</v>
      </c>
      <c r="M692" s="59" t="s">
        <v>2191</v>
      </c>
      <c r="N692" s="59" t="s">
        <v>2191</v>
      </c>
      <c r="O692" s="59" t="s">
        <v>2191</v>
      </c>
      <c r="P692" s="59" t="s">
        <v>2191</v>
      </c>
      <c r="Q692" s="59" t="s">
        <v>2191</v>
      </c>
      <c r="R692" s="59" t="s">
        <v>2191</v>
      </c>
      <c r="S692" s="59" t="s">
        <v>2191</v>
      </c>
      <c r="T692" s="59" t="s">
        <v>2191</v>
      </c>
      <c r="U692" s="59" t="s">
        <v>2191</v>
      </c>
      <c r="V692" s="59" t="s">
        <v>15639</v>
      </c>
      <c r="W692" s="59" t="s">
        <v>2191</v>
      </c>
      <c r="X692" s="59" t="s">
        <v>2191</v>
      </c>
      <c r="Y692" s="59" t="s">
        <v>2191</v>
      </c>
      <c r="Z692" s="59" t="s">
        <v>2191</v>
      </c>
      <c r="AA692" s="59" t="s">
        <v>14712</v>
      </c>
      <c r="AB692" s="59" t="s">
        <v>12868</v>
      </c>
      <c r="AC692" s="59" t="s">
        <v>2191</v>
      </c>
      <c r="AD692" s="59" t="s">
        <v>2191</v>
      </c>
      <c r="AE692" s="59" t="s">
        <v>2191</v>
      </c>
      <c r="AF692" s="59" t="s">
        <v>2191</v>
      </c>
      <c r="AG692" s="59" t="s">
        <v>2191</v>
      </c>
      <c r="AH692" s="59" t="s">
        <v>2191</v>
      </c>
      <c r="AI692" s="59" t="s">
        <v>2191</v>
      </c>
      <c r="AJ692" s="59" t="s">
        <v>2191</v>
      </c>
      <c r="AK692" s="59" t="s">
        <v>2191</v>
      </c>
      <c r="AL692" s="59" t="s">
        <v>2191</v>
      </c>
      <c r="AM692" s="59" t="s">
        <v>2191</v>
      </c>
      <c r="AN692" s="59" t="s">
        <v>2191</v>
      </c>
      <c r="AO692" s="59" t="s">
        <v>12575</v>
      </c>
      <c r="AP692" s="59" t="s">
        <v>12587</v>
      </c>
      <c r="AQ692" s="59" t="s">
        <v>2191</v>
      </c>
      <c r="AR692" s="59" t="s">
        <v>2191</v>
      </c>
      <c r="AS692" s="59" t="s">
        <v>2191</v>
      </c>
      <c r="AT692" s="59" t="s">
        <v>12668</v>
      </c>
      <c r="AU692" s="59">
        <v>2022</v>
      </c>
      <c r="AV692" s="59">
        <v>138</v>
      </c>
      <c r="AW692" s="59" t="s">
        <v>2191</v>
      </c>
      <c r="AX692" s="59" t="s">
        <v>2191</v>
      </c>
      <c r="AY692" s="59" t="s">
        <v>2191</v>
      </c>
      <c r="AZ692" s="59" t="s">
        <v>2191</v>
      </c>
      <c r="BA692" s="59" t="s">
        <v>2191</v>
      </c>
      <c r="BB692" s="59" t="s">
        <v>2191</v>
      </c>
      <c r="BC692" s="59" t="s">
        <v>2191</v>
      </c>
      <c r="BD692" s="59">
        <v>105511</v>
      </c>
      <c r="BE692" s="59" t="s">
        <v>4594</v>
      </c>
      <c r="BF692" s="59" t="str">
        <f>HYPERLINK("http://dx.doi.org/10.1016/j.jbankfin.2019.02.010","http://dx.doi.org/10.1016/j.jbankfin.2019.02.010")</f>
        <v>http://dx.doi.org/10.1016/j.jbankfin.2019.02.010</v>
      </c>
      <c r="BG692" s="59" t="s">
        <v>2191</v>
      </c>
      <c r="BH692" s="59" t="s">
        <v>13815</v>
      </c>
      <c r="BI692" s="59" t="s">
        <v>2191</v>
      </c>
      <c r="BJ692" s="59" t="s">
        <v>2191</v>
      </c>
      <c r="BK692" s="59" t="s">
        <v>2191</v>
      </c>
      <c r="BL692" s="59" t="s">
        <v>2191</v>
      </c>
      <c r="BM692" s="59" t="s">
        <v>2191</v>
      </c>
      <c r="BN692" s="59" t="s">
        <v>2191</v>
      </c>
      <c r="BO692" s="59" t="s">
        <v>2191</v>
      </c>
      <c r="BP692" s="59" t="s">
        <v>2191</v>
      </c>
      <c r="BQ692" s="59" t="s">
        <v>2191</v>
      </c>
      <c r="BR692" s="59" t="s">
        <v>2191</v>
      </c>
      <c r="BS692" s="59" t="s">
        <v>15638</v>
      </c>
      <c r="BT692" s="59" t="str">
        <f>HYPERLINK("https%3A%2F%2Fwww.webofscience.com%2Fwos%2Fwoscc%2Ffull-record%2FWOS:000830148800003","View Full Record in Web of Science")</f>
        <v>View Full Record in Web of Science</v>
      </c>
      <c r="BX692" s="37" t="str">
        <f>VLOOKUP(BE692,[2]scopus!$N$2:$N$1043,1,FALSE)</f>
        <v>10.1016/j.jbankfin.2019.02.010</v>
      </c>
    </row>
    <row r="693" spans="1:78" x14ac:dyDescent="0.15">
      <c r="A693" s="59" t="s">
        <v>12379</v>
      </c>
      <c r="B693" s="59" t="s">
        <v>15637</v>
      </c>
      <c r="C693" s="59" t="s">
        <v>2191</v>
      </c>
      <c r="D693" s="59" t="s">
        <v>2191</v>
      </c>
      <c r="E693" s="59" t="s">
        <v>2191</v>
      </c>
      <c r="F693" s="59" t="s">
        <v>15636</v>
      </c>
      <c r="G693" s="59" t="s">
        <v>2191</v>
      </c>
      <c r="H693" s="59" t="s">
        <v>2191</v>
      </c>
      <c r="I693" s="59" t="s">
        <v>2361</v>
      </c>
      <c r="J693" s="59" t="s">
        <v>15635</v>
      </c>
      <c r="K693" s="59" t="s">
        <v>2191</v>
      </c>
      <c r="L693" s="59" t="s">
        <v>2191</v>
      </c>
      <c r="M693" s="59" t="s">
        <v>2191</v>
      </c>
      <c r="N693" s="59" t="s">
        <v>2191</v>
      </c>
      <c r="O693" s="59" t="s">
        <v>2191</v>
      </c>
      <c r="P693" s="59" t="s">
        <v>2191</v>
      </c>
      <c r="Q693" s="59" t="s">
        <v>2191</v>
      </c>
      <c r="R693" s="59" t="s">
        <v>2191</v>
      </c>
      <c r="S693" s="59" t="s">
        <v>2191</v>
      </c>
      <c r="T693" s="59" t="s">
        <v>2191</v>
      </c>
      <c r="U693" s="59" t="s">
        <v>2191</v>
      </c>
      <c r="V693" s="59" t="s">
        <v>15634</v>
      </c>
      <c r="W693" s="59" t="s">
        <v>2191</v>
      </c>
      <c r="X693" s="59" t="s">
        <v>2191</v>
      </c>
      <c r="Y693" s="59" t="s">
        <v>2191</v>
      </c>
      <c r="Z693" s="59" t="s">
        <v>2191</v>
      </c>
      <c r="AA693" s="59" t="s">
        <v>2191</v>
      </c>
      <c r="AB693" s="59" t="s">
        <v>2191</v>
      </c>
      <c r="AC693" s="59" t="s">
        <v>2191</v>
      </c>
      <c r="AD693" s="59" t="s">
        <v>2191</v>
      </c>
      <c r="AE693" s="59" t="s">
        <v>2191</v>
      </c>
      <c r="AF693" s="59" t="s">
        <v>2191</v>
      </c>
      <c r="AG693" s="59" t="s">
        <v>2191</v>
      </c>
      <c r="AH693" s="59" t="s">
        <v>2191</v>
      </c>
      <c r="AI693" s="59" t="s">
        <v>2191</v>
      </c>
      <c r="AJ693" s="59" t="s">
        <v>2191</v>
      </c>
      <c r="AK693" s="59" t="s">
        <v>2191</v>
      </c>
      <c r="AL693" s="59" t="s">
        <v>2191</v>
      </c>
      <c r="AM693" s="59" t="s">
        <v>2191</v>
      </c>
      <c r="AN693" s="59" t="s">
        <v>2191</v>
      </c>
      <c r="AO693" s="59" t="s">
        <v>15633</v>
      </c>
      <c r="AP693" s="59" t="s">
        <v>15632</v>
      </c>
      <c r="AQ693" s="59" t="s">
        <v>2191</v>
      </c>
      <c r="AR693" s="59" t="s">
        <v>2191</v>
      </c>
      <c r="AS693" s="59" t="s">
        <v>2191</v>
      </c>
      <c r="AT693" s="59" t="s">
        <v>2191</v>
      </c>
      <c r="AU693" s="59">
        <v>2018</v>
      </c>
      <c r="AV693" s="59" t="s">
        <v>2191</v>
      </c>
      <c r="AW693" s="59">
        <v>16</v>
      </c>
      <c r="AX693" s="59" t="s">
        <v>2191</v>
      </c>
      <c r="AY693" s="59" t="s">
        <v>2191</v>
      </c>
      <c r="AZ693" s="59" t="s">
        <v>2191</v>
      </c>
      <c r="BA693" s="59" t="s">
        <v>2191</v>
      </c>
      <c r="BB693" s="59">
        <v>44</v>
      </c>
      <c r="BC693" s="59">
        <v>65</v>
      </c>
      <c r="BD693" s="59" t="s">
        <v>2191</v>
      </c>
      <c r="BE693" s="59" t="s">
        <v>2360</v>
      </c>
      <c r="BF693" s="59" t="str">
        <f>HYPERLINK("http://dx.doi.org/10.5605/IEB.16.3","http://dx.doi.org/10.5605/IEB.16.3")</f>
        <v>http://dx.doi.org/10.5605/IEB.16.3</v>
      </c>
      <c r="BG693" s="59" t="s">
        <v>2191</v>
      </c>
      <c r="BH693" s="59" t="s">
        <v>2191</v>
      </c>
      <c r="BI693" s="59" t="s">
        <v>2191</v>
      </c>
      <c r="BJ693" s="59" t="s">
        <v>2191</v>
      </c>
      <c r="BK693" s="59" t="s">
        <v>2191</v>
      </c>
      <c r="BL693" s="59" t="s">
        <v>2191</v>
      </c>
      <c r="BM693" s="59" t="s">
        <v>2191</v>
      </c>
      <c r="BN693" s="59" t="s">
        <v>2191</v>
      </c>
      <c r="BO693" s="59" t="s">
        <v>2191</v>
      </c>
      <c r="BP693" s="59" t="s">
        <v>2191</v>
      </c>
      <c r="BQ693" s="59" t="s">
        <v>2191</v>
      </c>
      <c r="BR693" s="59" t="s">
        <v>2191</v>
      </c>
      <c r="BS693" s="59" t="s">
        <v>15631</v>
      </c>
      <c r="BT693" s="59" t="str">
        <f>HYPERLINK("https%3A%2F%2Fwww.webofscience.com%2Fwos%2Fwoscc%2Ffull-record%2FWOS:000480613200005","View Full Record in Web of Science")</f>
        <v>View Full Record in Web of Science</v>
      </c>
      <c r="BX693" s="37" t="e">
        <f>VLOOKUP(BE693,[2]scopus!$N$2:$N$1043,1,FALSE)</f>
        <v>#N/A</v>
      </c>
    </row>
    <row r="694" spans="1:78" x14ac:dyDescent="0.15">
      <c r="A694" s="59" t="s">
        <v>12379</v>
      </c>
      <c r="B694" s="59" t="s">
        <v>15630</v>
      </c>
      <c r="C694" s="59" t="s">
        <v>2191</v>
      </c>
      <c r="D694" s="59" t="s">
        <v>2191</v>
      </c>
      <c r="E694" s="59" t="s">
        <v>2191</v>
      </c>
      <c r="F694" s="59" t="s">
        <v>15629</v>
      </c>
      <c r="G694" s="59" t="s">
        <v>2191</v>
      </c>
      <c r="H694" s="59" t="s">
        <v>2191</v>
      </c>
      <c r="I694" s="59" t="s">
        <v>3609</v>
      </c>
      <c r="J694" s="59" t="s">
        <v>15628</v>
      </c>
      <c r="K694" s="59" t="s">
        <v>2191</v>
      </c>
      <c r="L694" s="59" t="s">
        <v>2191</v>
      </c>
      <c r="M694" s="59" t="s">
        <v>2191</v>
      </c>
      <c r="N694" s="59" t="s">
        <v>2191</v>
      </c>
      <c r="O694" s="59" t="s">
        <v>15627</v>
      </c>
      <c r="P694" s="59" t="s">
        <v>15626</v>
      </c>
      <c r="Q694" s="59" t="s">
        <v>15625</v>
      </c>
      <c r="R694" s="59" t="s">
        <v>2191</v>
      </c>
      <c r="S694" s="59" t="s">
        <v>2191</v>
      </c>
      <c r="T694" s="59" t="s">
        <v>2191</v>
      </c>
      <c r="U694" s="59" t="s">
        <v>2191</v>
      </c>
      <c r="V694" s="59" t="s">
        <v>15624</v>
      </c>
      <c r="W694" s="59" t="s">
        <v>2191</v>
      </c>
      <c r="X694" s="59" t="s">
        <v>2191</v>
      </c>
      <c r="Y694" s="59" t="s">
        <v>2191</v>
      </c>
      <c r="Z694" s="59" t="s">
        <v>2191</v>
      </c>
      <c r="AA694" s="59" t="s">
        <v>15623</v>
      </c>
      <c r="AB694" s="59" t="s">
        <v>2191</v>
      </c>
      <c r="AC694" s="59" t="s">
        <v>2191</v>
      </c>
      <c r="AD694" s="59" t="s">
        <v>2191</v>
      </c>
      <c r="AE694" s="59" t="s">
        <v>2191</v>
      </c>
      <c r="AF694" s="59" t="s">
        <v>2191</v>
      </c>
      <c r="AG694" s="59" t="s">
        <v>2191</v>
      </c>
      <c r="AH694" s="59" t="s">
        <v>2191</v>
      </c>
      <c r="AI694" s="59" t="s">
        <v>2191</v>
      </c>
      <c r="AJ694" s="59" t="s">
        <v>2191</v>
      </c>
      <c r="AK694" s="59" t="s">
        <v>2191</v>
      </c>
      <c r="AL694" s="59" t="s">
        <v>2191</v>
      </c>
      <c r="AM694" s="59" t="s">
        <v>2191</v>
      </c>
      <c r="AN694" s="59" t="s">
        <v>2191</v>
      </c>
      <c r="AO694" s="59" t="s">
        <v>15622</v>
      </c>
      <c r="AP694" s="59" t="s">
        <v>15621</v>
      </c>
      <c r="AQ694" s="59" t="s">
        <v>2191</v>
      </c>
      <c r="AR694" s="59" t="s">
        <v>2191</v>
      </c>
      <c r="AS694" s="59" t="s">
        <v>2191</v>
      </c>
      <c r="AT694" s="59" t="s">
        <v>12515</v>
      </c>
      <c r="AU694" s="59">
        <v>2016</v>
      </c>
      <c r="AV694" s="59">
        <v>47</v>
      </c>
      <c r="AW694" s="59">
        <v>1</v>
      </c>
      <c r="AX694" s="59" t="s">
        <v>2191</v>
      </c>
      <c r="AY694" s="59" t="s">
        <v>2191</v>
      </c>
      <c r="AZ694" s="59" t="s">
        <v>12540</v>
      </c>
      <c r="BA694" s="59" t="s">
        <v>2191</v>
      </c>
      <c r="BB694" s="59">
        <v>67</v>
      </c>
      <c r="BC694" s="59">
        <v>96</v>
      </c>
      <c r="BD694" s="59" t="s">
        <v>2191</v>
      </c>
      <c r="BE694" s="59" t="s">
        <v>3608</v>
      </c>
      <c r="BF694" s="59" t="str">
        <f>HYPERLINK("http://dx.doi.org/10.1007/s10614-015-9493-8","http://dx.doi.org/10.1007/s10614-015-9493-8")</f>
        <v>http://dx.doi.org/10.1007/s10614-015-9493-8</v>
      </c>
      <c r="BG694" s="59" t="s">
        <v>2191</v>
      </c>
      <c r="BH694" s="59" t="s">
        <v>2191</v>
      </c>
      <c r="BI694" s="59" t="s">
        <v>2191</v>
      </c>
      <c r="BJ694" s="59" t="s">
        <v>2191</v>
      </c>
      <c r="BK694" s="59" t="s">
        <v>2191</v>
      </c>
      <c r="BL694" s="59" t="s">
        <v>2191</v>
      </c>
      <c r="BM694" s="59" t="s">
        <v>2191</v>
      </c>
      <c r="BN694" s="59" t="s">
        <v>2191</v>
      </c>
      <c r="BO694" s="59" t="s">
        <v>2191</v>
      </c>
      <c r="BP694" s="59" t="s">
        <v>2191</v>
      </c>
      <c r="BQ694" s="59" t="s">
        <v>2191</v>
      </c>
      <c r="BR694" s="59" t="s">
        <v>2191</v>
      </c>
      <c r="BS694" s="59" t="s">
        <v>15620</v>
      </c>
      <c r="BT694" s="59" t="str">
        <f>HYPERLINK("https%3A%2F%2Fwww.webofscience.com%2Fwos%2Fwoscc%2Ffull-record%2FWOS:000367852700005","View Full Record in Web of Science")</f>
        <v>View Full Record in Web of Science</v>
      </c>
      <c r="BX694" s="37" t="str">
        <f>VLOOKUP(BE694,[2]scopus!$N$2:$N$1043,1,FALSE)</f>
        <v>10.1007/s10614-015-9493-8</v>
      </c>
    </row>
    <row r="695" spans="1:78" x14ac:dyDescent="0.15">
      <c r="A695" s="59" t="s">
        <v>12379</v>
      </c>
      <c r="B695" s="59" t="s">
        <v>15619</v>
      </c>
      <c r="C695" s="59" t="s">
        <v>2191</v>
      </c>
      <c r="D695" s="59" t="s">
        <v>2191</v>
      </c>
      <c r="E695" s="59" t="s">
        <v>2191</v>
      </c>
      <c r="F695" s="59" t="s">
        <v>15618</v>
      </c>
      <c r="G695" s="59" t="s">
        <v>2191</v>
      </c>
      <c r="H695" s="59" t="s">
        <v>2191</v>
      </c>
      <c r="I695" s="59" t="s">
        <v>3755</v>
      </c>
      <c r="J695" s="59" t="s">
        <v>12846</v>
      </c>
      <c r="K695" s="59" t="s">
        <v>2191</v>
      </c>
      <c r="L695" s="59" t="s">
        <v>2191</v>
      </c>
      <c r="M695" s="59" t="s">
        <v>2191</v>
      </c>
      <c r="N695" s="59" t="s">
        <v>2191</v>
      </c>
      <c r="O695" s="59" t="s">
        <v>2191</v>
      </c>
      <c r="P695" s="59" t="s">
        <v>2191</v>
      </c>
      <c r="Q695" s="59" t="s">
        <v>2191</v>
      </c>
      <c r="R695" s="59" t="s">
        <v>2191</v>
      </c>
      <c r="S695" s="59" t="s">
        <v>2191</v>
      </c>
      <c r="T695" s="59" t="s">
        <v>2191</v>
      </c>
      <c r="U695" s="59" t="s">
        <v>2191</v>
      </c>
      <c r="V695" s="59" t="s">
        <v>15617</v>
      </c>
      <c r="W695" s="59" t="s">
        <v>2191</v>
      </c>
      <c r="X695" s="59" t="s">
        <v>2191</v>
      </c>
      <c r="Y695" s="59" t="s">
        <v>2191</v>
      </c>
      <c r="Z695" s="59" t="s">
        <v>2191</v>
      </c>
      <c r="AA695" s="59" t="s">
        <v>2191</v>
      </c>
      <c r="AB695" s="59" t="s">
        <v>15616</v>
      </c>
      <c r="AC695" s="59" t="s">
        <v>2191</v>
      </c>
      <c r="AD695" s="59" t="s">
        <v>2191</v>
      </c>
      <c r="AE695" s="59" t="s">
        <v>2191</v>
      </c>
      <c r="AF695" s="59" t="s">
        <v>2191</v>
      </c>
      <c r="AG695" s="59" t="s">
        <v>2191</v>
      </c>
      <c r="AH695" s="59" t="s">
        <v>2191</v>
      </c>
      <c r="AI695" s="59" t="s">
        <v>2191</v>
      </c>
      <c r="AJ695" s="59" t="s">
        <v>2191</v>
      </c>
      <c r="AK695" s="59" t="s">
        <v>2191</v>
      </c>
      <c r="AL695" s="59" t="s">
        <v>2191</v>
      </c>
      <c r="AM695" s="59" t="s">
        <v>2191</v>
      </c>
      <c r="AN695" s="59" t="s">
        <v>2191</v>
      </c>
      <c r="AO695" s="59" t="s">
        <v>12843</v>
      </c>
      <c r="AP695" s="59" t="s">
        <v>12842</v>
      </c>
      <c r="AQ695" s="59" t="s">
        <v>2191</v>
      </c>
      <c r="AR695" s="59" t="s">
        <v>2191</v>
      </c>
      <c r="AS695" s="59" t="s">
        <v>2191</v>
      </c>
      <c r="AT695" s="59" t="s">
        <v>12418</v>
      </c>
      <c r="AU695" s="59">
        <v>2015</v>
      </c>
      <c r="AV695" s="59">
        <v>18</v>
      </c>
      <c r="AW695" s="59" t="s">
        <v>2191</v>
      </c>
      <c r="AX695" s="59" t="s">
        <v>2191</v>
      </c>
      <c r="AY695" s="59" t="s">
        <v>2191</v>
      </c>
      <c r="AZ695" s="59" t="s">
        <v>2191</v>
      </c>
      <c r="BA695" s="59" t="s">
        <v>2191</v>
      </c>
      <c r="BB695" s="59">
        <v>106</v>
      </c>
      <c r="BC695" s="59">
        <v>116</v>
      </c>
      <c r="BD695" s="59" t="s">
        <v>2191</v>
      </c>
      <c r="BE695" s="59" t="s">
        <v>3754</v>
      </c>
      <c r="BF695" s="59" t="str">
        <f>HYPERLINK("http://dx.doi.org/10.1016/j.jfs.2015.03.004","http://dx.doi.org/10.1016/j.jfs.2015.03.004")</f>
        <v>http://dx.doi.org/10.1016/j.jfs.2015.03.004</v>
      </c>
      <c r="BG695" s="59" t="s">
        <v>2191</v>
      </c>
      <c r="BH695" s="59" t="s">
        <v>2191</v>
      </c>
      <c r="BI695" s="59" t="s">
        <v>2191</v>
      </c>
      <c r="BJ695" s="59" t="s">
        <v>2191</v>
      </c>
      <c r="BK695" s="59" t="s">
        <v>2191</v>
      </c>
      <c r="BL695" s="59" t="s">
        <v>2191</v>
      </c>
      <c r="BM695" s="59" t="s">
        <v>2191</v>
      </c>
      <c r="BN695" s="59" t="s">
        <v>2191</v>
      </c>
      <c r="BO695" s="59" t="s">
        <v>2191</v>
      </c>
      <c r="BP695" s="59" t="s">
        <v>2191</v>
      </c>
      <c r="BQ695" s="59" t="s">
        <v>2191</v>
      </c>
      <c r="BR695" s="59" t="s">
        <v>2191</v>
      </c>
      <c r="BS695" s="59" t="s">
        <v>15615</v>
      </c>
      <c r="BT695" s="59" t="str">
        <f>HYPERLINK("https%3A%2F%2Fwww.webofscience.com%2Fwos%2Fwoscc%2Ffull-record%2FWOS:000355001800007","View Full Record in Web of Science")</f>
        <v>View Full Record in Web of Science</v>
      </c>
      <c r="BX695" s="37" t="str">
        <f>VLOOKUP(BE695,[2]scopus!$N$2:$N$1043,1,FALSE)</f>
        <v>10.1016/j.jfs.2015.03.004</v>
      </c>
    </row>
    <row r="696" spans="1:78" x14ac:dyDescent="0.15">
      <c r="A696" s="59" t="s">
        <v>12379</v>
      </c>
      <c r="B696" s="59" t="s">
        <v>14839</v>
      </c>
      <c r="C696" s="59" t="s">
        <v>2191</v>
      </c>
      <c r="D696" s="59" t="s">
        <v>2191</v>
      </c>
      <c r="E696" s="59" t="s">
        <v>2191</v>
      </c>
      <c r="F696" s="59" t="s">
        <v>14838</v>
      </c>
      <c r="G696" s="59" t="s">
        <v>2191</v>
      </c>
      <c r="H696" s="59" t="s">
        <v>2191</v>
      </c>
      <c r="I696" s="59" t="s">
        <v>3239</v>
      </c>
      <c r="J696" s="59" t="s">
        <v>15614</v>
      </c>
      <c r="K696" s="59" t="s">
        <v>2191</v>
      </c>
      <c r="L696" s="59" t="s">
        <v>2191</v>
      </c>
      <c r="M696" s="59" t="s">
        <v>2191</v>
      </c>
      <c r="N696" s="59" t="s">
        <v>2191</v>
      </c>
      <c r="O696" s="59" t="s">
        <v>2191</v>
      </c>
      <c r="P696" s="59" t="s">
        <v>2191</v>
      </c>
      <c r="Q696" s="59" t="s">
        <v>2191</v>
      </c>
      <c r="R696" s="59" t="s">
        <v>2191</v>
      </c>
      <c r="S696" s="59" t="s">
        <v>2191</v>
      </c>
      <c r="T696" s="59" t="s">
        <v>2191</v>
      </c>
      <c r="U696" s="59" t="s">
        <v>2191</v>
      </c>
      <c r="V696" s="59" t="s">
        <v>15613</v>
      </c>
      <c r="W696" s="59" t="s">
        <v>2191</v>
      </c>
      <c r="X696" s="59" t="s">
        <v>2191</v>
      </c>
      <c r="Y696" s="59" t="s">
        <v>2191</v>
      </c>
      <c r="Z696" s="59" t="s">
        <v>2191</v>
      </c>
      <c r="AA696" s="59" t="s">
        <v>2191</v>
      </c>
      <c r="AB696" s="59" t="s">
        <v>2191</v>
      </c>
      <c r="AC696" s="59" t="s">
        <v>2191</v>
      </c>
      <c r="AD696" s="59" t="s">
        <v>2191</v>
      </c>
      <c r="AE696" s="59" t="s">
        <v>2191</v>
      </c>
      <c r="AF696" s="59" t="s">
        <v>2191</v>
      </c>
      <c r="AG696" s="59" t="s">
        <v>2191</v>
      </c>
      <c r="AH696" s="59" t="s">
        <v>2191</v>
      </c>
      <c r="AI696" s="59" t="s">
        <v>2191</v>
      </c>
      <c r="AJ696" s="59" t="s">
        <v>2191</v>
      </c>
      <c r="AK696" s="59" t="s">
        <v>2191</v>
      </c>
      <c r="AL696" s="59" t="s">
        <v>2191</v>
      </c>
      <c r="AM696" s="59" t="s">
        <v>2191</v>
      </c>
      <c r="AN696" s="59" t="s">
        <v>2191</v>
      </c>
      <c r="AO696" s="59" t="s">
        <v>15612</v>
      </c>
      <c r="AP696" s="59" t="s">
        <v>15611</v>
      </c>
      <c r="AQ696" s="59" t="s">
        <v>2191</v>
      </c>
      <c r="AR696" s="59" t="s">
        <v>2191</v>
      </c>
      <c r="AS696" s="59" t="s">
        <v>2191</v>
      </c>
      <c r="AT696" s="59" t="s">
        <v>2191</v>
      </c>
      <c r="AU696" s="59">
        <v>2009</v>
      </c>
      <c r="AV696" s="59">
        <v>35</v>
      </c>
      <c r="AW696" s="59">
        <v>7</v>
      </c>
      <c r="AX696" s="59" t="s">
        <v>2191</v>
      </c>
      <c r="AY696" s="59" t="s">
        <v>2191</v>
      </c>
      <c r="AZ696" s="59" t="s">
        <v>2191</v>
      </c>
      <c r="BA696" s="59" t="s">
        <v>2191</v>
      </c>
      <c r="BB696" s="59">
        <v>548</v>
      </c>
      <c r="BC696" s="59">
        <v>578</v>
      </c>
      <c r="BD696" s="59" t="s">
        <v>2191</v>
      </c>
      <c r="BE696" s="59" t="s">
        <v>3238</v>
      </c>
      <c r="BF696" s="59" t="str">
        <f>HYPERLINK("http://dx.doi.org/10.1108/03074350910960328","http://dx.doi.org/10.1108/03074350910960328")</f>
        <v>http://dx.doi.org/10.1108/03074350910960328</v>
      </c>
      <c r="BG696" s="59" t="s">
        <v>2191</v>
      </c>
      <c r="BH696" s="59" t="s">
        <v>2191</v>
      </c>
      <c r="BI696" s="59" t="s">
        <v>2191</v>
      </c>
      <c r="BJ696" s="59" t="s">
        <v>2191</v>
      </c>
      <c r="BK696" s="59" t="s">
        <v>2191</v>
      </c>
      <c r="BL696" s="59" t="s">
        <v>2191</v>
      </c>
      <c r="BM696" s="59" t="s">
        <v>2191</v>
      </c>
      <c r="BN696" s="59" t="s">
        <v>2191</v>
      </c>
      <c r="BO696" s="59" t="s">
        <v>2191</v>
      </c>
      <c r="BP696" s="59" t="s">
        <v>2191</v>
      </c>
      <c r="BQ696" s="59" t="s">
        <v>2191</v>
      </c>
      <c r="BR696" s="59" t="s">
        <v>2191</v>
      </c>
      <c r="BS696" s="59" t="s">
        <v>15610</v>
      </c>
      <c r="BT696" s="59" t="str">
        <f>HYPERLINK("https%3A%2F%2Fwww.webofscience.com%2Fwos%2Fwoscc%2Ffull-record%2FWOS:000210888500001","View Full Record in Web of Science")</f>
        <v>View Full Record in Web of Science</v>
      </c>
      <c r="BX696" s="37" t="str">
        <f>VLOOKUP(BE696,[2]scopus!$N$2:$N$1043,1,FALSE)</f>
        <v>10.1108/03074350910960328</v>
      </c>
    </row>
    <row r="697" spans="1:78" x14ac:dyDescent="0.15">
      <c r="A697" s="59" t="s">
        <v>12379</v>
      </c>
      <c r="B697" s="59" t="s">
        <v>15609</v>
      </c>
      <c r="C697" s="59" t="s">
        <v>2191</v>
      </c>
      <c r="D697" s="59" t="s">
        <v>2191</v>
      </c>
      <c r="E697" s="59" t="s">
        <v>2191</v>
      </c>
      <c r="F697" s="59" t="s">
        <v>15608</v>
      </c>
      <c r="G697" s="59" t="s">
        <v>2191</v>
      </c>
      <c r="H697" s="59" t="s">
        <v>2191</v>
      </c>
      <c r="I697" s="59" t="s">
        <v>4004</v>
      </c>
      <c r="J697" s="59" t="s">
        <v>13586</v>
      </c>
      <c r="K697" s="59" t="s">
        <v>2191</v>
      </c>
      <c r="L697" s="59" t="s">
        <v>2191</v>
      </c>
      <c r="M697" s="59" t="s">
        <v>2191</v>
      </c>
      <c r="N697" s="59" t="s">
        <v>2191</v>
      </c>
      <c r="O697" s="59" t="s">
        <v>2191</v>
      </c>
      <c r="P697" s="59" t="s">
        <v>2191</v>
      </c>
      <c r="Q697" s="59" t="s">
        <v>2191</v>
      </c>
      <c r="R697" s="59" t="s">
        <v>2191</v>
      </c>
      <c r="S697" s="59" t="s">
        <v>2191</v>
      </c>
      <c r="T697" s="59" t="s">
        <v>2191</v>
      </c>
      <c r="U697" s="59" t="s">
        <v>2191</v>
      </c>
      <c r="V697" s="59" t="s">
        <v>15607</v>
      </c>
      <c r="W697" s="59" t="s">
        <v>2191</v>
      </c>
      <c r="X697" s="59" t="s">
        <v>2191</v>
      </c>
      <c r="Y697" s="59" t="s">
        <v>2191</v>
      </c>
      <c r="Z697" s="59" t="s">
        <v>2191</v>
      </c>
      <c r="AA697" s="59" t="s">
        <v>15606</v>
      </c>
      <c r="AB697" s="59" t="s">
        <v>2191</v>
      </c>
      <c r="AC697" s="59" t="s">
        <v>2191</v>
      </c>
      <c r="AD697" s="59" t="s">
        <v>2191</v>
      </c>
      <c r="AE697" s="59" t="s">
        <v>2191</v>
      </c>
      <c r="AF697" s="59" t="s">
        <v>2191</v>
      </c>
      <c r="AG697" s="59" t="s">
        <v>2191</v>
      </c>
      <c r="AH697" s="59" t="s">
        <v>2191</v>
      </c>
      <c r="AI697" s="59" t="s">
        <v>2191</v>
      </c>
      <c r="AJ697" s="59" t="s">
        <v>2191</v>
      </c>
      <c r="AK697" s="59" t="s">
        <v>2191</v>
      </c>
      <c r="AL697" s="59" t="s">
        <v>2191</v>
      </c>
      <c r="AM697" s="59" t="s">
        <v>2191</v>
      </c>
      <c r="AN697" s="59" t="s">
        <v>2191</v>
      </c>
      <c r="AO697" s="59" t="s">
        <v>13583</v>
      </c>
      <c r="AP697" s="59" t="s">
        <v>13582</v>
      </c>
      <c r="AQ697" s="59" t="s">
        <v>2191</v>
      </c>
      <c r="AR697" s="59" t="s">
        <v>2191</v>
      </c>
      <c r="AS697" s="59" t="s">
        <v>2191</v>
      </c>
      <c r="AT697" s="59" t="s">
        <v>12374</v>
      </c>
      <c r="AU697" s="59">
        <v>2019</v>
      </c>
      <c r="AV697" s="59">
        <v>54</v>
      </c>
      <c r="AW697" s="59">
        <v>5</v>
      </c>
      <c r="AX697" s="59" t="s">
        <v>2191</v>
      </c>
      <c r="AY697" s="59" t="s">
        <v>2191</v>
      </c>
      <c r="AZ697" s="59" t="s">
        <v>2191</v>
      </c>
      <c r="BA697" s="59" t="s">
        <v>2191</v>
      </c>
      <c r="BB697" s="59">
        <v>2141</v>
      </c>
      <c r="BC697" s="59">
        <v>2178</v>
      </c>
      <c r="BD697" s="59" t="s">
        <v>2191</v>
      </c>
      <c r="BE697" s="59" t="s">
        <v>4003</v>
      </c>
      <c r="BF697" s="59" t="str">
        <f>HYPERLINK("http://dx.doi.org/10.1017/S0022109018001382","http://dx.doi.org/10.1017/S0022109018001382")</f>
        <v>http://dx.doi.org/10.1017/S0022109018001382</v>
      </c>
      <c r="BG697" s="59" t="s">
        <v>2191</v>
      </c>
      <c r="BH697" s="59" t="s">
        <v>2191</v>
      </c>
      <c r="BI697" s="59" t="s">
        <v>2191</v>
      </c>
      <c r="BJ697" s="59" t="s">
        <v>2191</v>
      </c>
      <c r="BK697" s="59" t="s">
        <v>2191</v>
      </c>
      <c r="BL697" s="59" t="s">
        <v>2191</v>
      </c>
      <c r="BM697" s="59" t="s">
        <v>2191</v>
      </c>
      <c r="BN697" s="59" t="s">
        <v>2191</v>
      </c>
      <c r="BO697" s="59" t="s">
        <v>2191</v>
      </c>
      <c r="BP697" s="59" t="s">
        <v>2191</v>
      </c>
      <c r="BQ697" s="59" t="s">
        <v>2191</v>
      </c>
      <c r="BR697" s="59" t="s">
        <v>2191</v>
      </c>
      <c r="BS697" s="59" t="s">
        <v>15605</v>
      </c>
      <c r="BT697" s="59" t="str">
        <f>HYPERLINK("https%3A%2F%2Fwww.webofscience.com%2Fwos%2Fwoscc%2Ffull-record%2FWOS:000487706400008","View Full Record in Web of Science")</f>
        <v>View Full Record in Web of Science</v>
      </c>
      <c r="BX697" s="37" t="str">
        <f>VLOOKUP(BE697,[2]scopus!$N$2:$N$1043,1,FALSE)</f>
        <v>10.1017/S0022109018001382</v>
      </c>
    </row>
    <row r="698" spans="1:78" x14ac:dyDescent="0.15">
      <c r="A698" s="59" t="s">
        <v>12379</v>
      </c>
      <c r="B698" s="59" t="s">
        <v>15604</v>
      </c>
      <c r="C698" s="59" t="s">
        <v>2191</v>
      </c>
      <c r="D698" s="59" t="s">
        <v>2191</v>
      </c>
      <c r="E698" s="59" t="s">
        <v>2191</v>
      </c>
      <c r="F698" s="59" t="s">
        <v>15603</v>
      </c>
      <c r="G698" s="59" t="s">
        <v>2191</v>
      </c>
      <c r="H698" s="59" t="s">
        <v>2191</v>
      </c>
      <c r="I698" s="59" t="s">
        <v>4167</v>
      </c>
      <c r="J698" s="59" t="s">
        <v>12643</v>
      </c>
      <c r="K698" s="59" t="s">
        <v>2191</v>
      </c>
      <c r="L698" s="59" t="s">
        <v>2191</v>
      </c>
      <c r="M698" s="59" t="s">
        <v>2191</v>
      </c>
      <c r="N698" s="59" t="s">
        <v>2191</v>
      </c>
      <c r="O698" s="59" t="s">
        <v>2191</v>
      </c>
      <c r="P698" s="59" t="s">
        <v>2191</v>
      </c>
      <c r="Q698" s="59" t="s">
        <v>2191</v>
      </c>
      <c r="R698" s="59" t="s">
        <v>2191</v>
      </c>
      <c r="S698" s="59" t="s">
        <v>2191</v>
      </c>
      <c r="T698" s="59" t="s">
        <v>2191</v>
      </c>
      <c r="U698" s="59" t="s">
        <v>2191</v>
      </c>
      <c r="V698" s="59" t="s">
        <v>15602</v>
      </c>
      <c r="W698" s="59" t="s">
        <v>2191</v>
      </c>
      <c r="X698" s="59" t="s">
        <v>2191</v>
      </c>
      <c r="Y698" s="59" t="s">
        <v>2191</v>
      </c>
      <c r="Z698" s="59" t="s">
        <v>2191</v>
      </c>
      <c r="AA698" s="59" t="s">
        <v>13738</v>
      </c>
      <c r="AB698" s="59" t="s">
        <v>15601</v>
      </c>
      <c r="AC698" s="59" t="s">
        <v>2191</v>
      </c>
      <c r="AD698" s="59" t="s">
        <v>2191</v>
      </c>
      <c r="AE698" s="59" t="s">
        <v>2191</v>
      </c>
      <c r="AF698" s="59" t="s">
        <v>2191</v>
      </c>
      <c r="AG698" s="59" t="s">
        <v>2191</v>
      </c>
      <c r="AH698" s="59" t="s">
        <v>2191</v>
      </c>
      <c r="AI698" s="59" t="s">
        <v>2191</v>
      </c>
      <c r="AJ698" s="59" t="s">
        <v>2191</v>
      </c>
      <c r="AK698" s="59" t="s">
        <v>2191</v>
      </c>
      <c r="AL698" s="59" t="s">
        <v>2191</v>
      </c>
      <c r="AM698" s="59" t="s">
        <v>2191</v>
      </c>
      <c r="AN698" s="59" t="s">
        <v>2191</v>
      </c>
      <c r="AO698" s="59" t="s">
        <v>12640</v>
      </c>
      <c r="AP698" s="59" t="s">
        <v>12639</v>
      </c>
      <c r="AQ698" s="59" t="s">
        <v>2191</v>
      </c>
      <c r="AR698" s="59" t="s">
        <v>2191</v>
      </c>
      <c r="AS698" s="59" t="s">
        <v>2191</v>
      </c>
      <c r="AT698" s="59" t="s">
        <v>12418</v>
      </c>
      <c r="AU698" s="59">
        <v>2019</v>
      </c>
      <c r="AV698" s="59">
        <v>56</v>
      </c>
      <c r="AW698" s="59" t="s">
        <v>2191</v>
      </c>
      <c r="AX698" s="59" t="s">
        <v>2191</v>
      </c>
      <c r="AY698" s="59" t="s">
        <v>2191</v>
      </c>
      <c r="AZ698" s="59" t="s">
        <v>2191</v>
      </c>
      <c r="BA698" s="59" t="s">
        <v>2191</v>
      </c>
      <c r="BB698" s="59">
        <v>482</v>
      </c>
      <c r="BC698" s="59">
        <v>505</v>
      </c>
      <c r="BD698" s="59" t="s">
        <v>2191</v>
      </c>
      <c r="BE698" s="59" t="s">
        <v>4166</v>
      </c>
      <c r="BF698" s="59" t="str">
        <f>HYPERLINK("http://dx.doi.org/10.1016/j.jcorpfin.2019.03.005","http://dx.doi.org/10.1016/j.jcorpfin.2019.03.005")</f>
        <v>http://dx.doi.org/10.1016/j.jcorpfin.2019.03.005</v>
      </c>
      <c r="BG698" s="59" t="s">
        <v>2191</v>
      </c>
      <c r="BH698" s="59" t="s">
        <v>2191</v>
      </c>
      <c r="BI698" s="59" t="s">
        <v>2191</v>
      </c>
      <c r="BJ698" s="59" t="s">
        <v>2191</v>
      </c>
      <c r="BK698" s="59" t="s">
        <v>2191</v>
      </c>
      <c r="BL698" s="59" t="s">
        <v>2191</v>
      </c>
      <c r="BM698" s="59" t="s">
        <v>2191</v>
      </c>
      <c r="BN698" s="59" t="s">
        <v>2191</v>
      </c>
      <c r="BO698" s="59" t="s">
        <v>2191</v>
      </c>
      <c r="BP698" s="59" t="s">
        <v>2191</v>
      </c>
      <c r="BQ698" s="59" t="s">
        <v>2191</v>
      </c>
      <c r="BR698" s="59" t="s">
        <v>2191</v>
      </c>
      <c r="BS698" s="59" t="s">
        <v>15600</v>
      </c>
      <c r="BT698" s="59" t="str">
        <f>HYPERLINK("https%3A%2F%2Fwww.webofscience.com%2Fwos%2Fwoscc%2Ffull-record%2FWOS:000470940000023","View Full Record in Web of Science")</f>
        <v>View Full Record in Web of Science</v>
      </c>
      <c r="BX698" s="37" t="str">
        <f>VLOOKUP(BE698,[2]scopus!$N$2:$N$1043,1,FALSE)</f>
        <v>10.1016/j.jcorpfin.2019.03.005</v>
      </c>
    </row>
    <row r="699" spans="1:78" x14ac:dyDescent="0.15">
      <c r="A699" s="59" t="s">
        <v>12379</v>
      </c>
      <c r="B699" s="59" t="s">
        <v>15599</v>
      </c>
      <c r="C699" s="59" t="s">
        <v>2191</v>
      </c>
      <c r="D699" s="59" t="s">
        <v>2191</v>
      </c>
      <c r="E699" s="59" t="s">
        <v>2191</v>
      </c>
      <c r="F699" s="59" t="s">
        <v>15598</v>
      </c>
      <c r="G699" s="59" t="s">
        <v>2191</v>
      </c>
      <c r="H699" s="59" t="s">
        <v>2191</v>
      </c>
      <c r="I699" s="59" t="s">
        <v>3874</v>
      </c>
      <c r="J699" s="59" t="s">
        <v>13098</v>
      </c>
      <c r="K699" s="59" t="s">
        <v>2191</v>
      </c>
      <c r="L699" s="59" t="s">
        <v>2191</v>
      </c>
      <c r="M699" s="59" t="s">
        <v>2191</v>
      </c>
      <c r="N699" s="59" t="s">
        <v>2191</v>
      </c>
      <c r="O699" s="59" t="s">
        <v>2191</v>
      </c>
      <c r="P699" s="59" t="s">
        <v>2191</v>
      </c>
      <c r="Q699" s="59" t="s">
        <v>2191</v>
      </c>
      <c r="R699" s="59" t="s">
        <v>2191</v>
      </c>
      <c r="S699" s="59" t="s">
        <v>2191</v>
      </c>
      <c r="T699" s="59" t="s">
        <v>2191</v>
      </c>
      <c r="U699" s="59" t="s">
        <v>2191</v>
      </c>
      <c r="V699" s="59" t="s">
        <v>15597</v>
      </c>
      <c r="W699" s="59" t="s">
        <v>2191</v>
      </c>
      <c r="X699" s="59" t="s">
        <v>2191</v>
      </c>
      <c r="Y699" s="59" t="s">
        <v>2191</v>
      </c>
      <c r="Z699" s="59" t="s">
        <v>2191</v>
      </c>
      <c r="AA699" s="59" t="s">
        <v>2191</v>
      </c>
      <c r="AB699" s="59" t="s">
        <v>2191</v>
      </c>
      <c r="AC699" s="59" t="s">
        <v>2191</v>
      </c>
      <c r="AD699" s="59" t="s">
        <v>2191</v>
      </c>
      <c r="AE699" s="59" t="s">
        <v>2191</v>
      </c>
      <c r="AF699" s="59" t="s">
        <v>2191</v>
      </c>
      <c r="AG699" s="59" t="s">
        <v>2191</v>
      </c>
      <c r="AH699" s="59" t="s">
        <v>2191</v>
      </c>
      <c r="AI699" s="59" t="s">
        <v>2191</v>
      </c>
      <c r="AJ699" s="59" t="s">
        <v>2191</v>
      </c>
      <c r="AK699" s="59" t="s">
        <v>2191</v>
      </c>
      <c r="AL699" s="59" t="s">
        <v>2191</v>
      </c>
      <c r="AM699" s="59" t="s">
        <v>2191</v>
      </c>
      <c r="AN699" s="59" t="s">
        <v>2191</v>
      </c>
      <c r="AO699" s="59" t="s">
        <v>13094</v>
      </c>
      <c r="AP699" s="59" t="s">
        <v>13093</v>
      </c>
      <c r="AQ699" s="59" t="s">
        <v>2191</v>
      </c>
      <c r="AR699" s="59" t="s">
        <v>2191</v>
      </c>
      <c r="AS699" s="59" t="s">
        <v>2191</v>
      </c>
      <c r="AT699" s="59" t="s">
        <v>13496</v>
      </c>
      <c r="AU699" s="59">
        <v>2017</v>
      </c>
      <c r="AV699" s="59">
        <v>40</v>
      </c>
      <c r="AW699" s="59">
        <v>4</v>
      </c>
      <c r="AX699" s="59" t="s">
        <v>2191</v>
      </c>
      <c r="AY699" s="59" t="s">
        <v>2191</v>
      </c>
      <c r="AZ699" s="59" t="s">
        <v>2191</v>
      </c>
      <c r="BA699" s="59" t="s">
        <v>2191</v>
      </c>
      <c r="BB699" s="59">
        <v>535</v>
      </c>
      <c r="BC699" s="59">
        <v>565</v>
      </c>
      <c r="BD699" s="59" t="s">
        <v>2191</v>
      </c>
      <c r="BE699" s="59" t="s">
        <v>3873</v>
      </c>
      <c r="BF699" s="59" t="str">
        <f>HYPERLINK("http://dx.doi.org/10.1111/jfir.12134","http://dx.doi.org/10.1111/jfir.12134")</f>
        <v>http://dx.doi.org/10.1111/jfir.12134</v>
      </c>
      <c r="BG699" s="59" t="s">
        <v>2191</v>
      </c>
      <c r="BH699" s="59" t="s">
        <v>2191</v>
      </c>
      <c r="BI699" s="59" t="s">
        <v>2191</v>
      </c>
      <c r="BJ699" s="59" t="s">
        <v>2191</v>
      </c>
      <c r="BK699" s="59" t="s">
        <v>2191</v>
      </c>
      <c r="BL699" s="59" t="s">
        <v>2191</v>
      </c>
      <c r="BM699" s="59" t="s">
        <v>2191</v>
      </c>
      <c r="BN699" s="59" t="s">
        <v>2191</v>
      </c>
      <c r="BO699" s="59" t="s">
        <v>2191</v>
      </c>
      <c r="BP699" s="59" t="s">
        <v>2191</v>
      </c>
      <c r="BQ699" s="59" t="s">
        <v>2191</v>
      </c>
      <c r="BR699" s="59" t="s">
        <v>2191</v>
      </c>
      <c r="BS699" s="59" t="s">
        <v>15596</v>
      </c>
      <c r="BT699" s="59" t="str">
        <f>HYPERLINK("https%3A%2F%2Fwww.webofscience.com%2Fwos%2Fwoscc%2Ffull-record%2FWOS:000418714100005","View Full Record in Web of Science")</f>
        <v>View Full Record in Web of Science</v>
      </c>
      <c r="BX699" s="37" t="str">
        <f>VLOOKUP(BE699,[2]scopus!$N$2:$N$1043,1,FALSE)</f>
        <v>10.1111/jfir.12134</v>
      </c>
    </row>
    <row r="700" spans="1:78" x14ac:dyDescent="0.15">
      <c r="A700" s="59" t="s">
        <v>12379</v>
      </c>
      <c r="B700" s="59" t="s">
        <v>15595</v>
      </c>
      <c r="C700" s="59" t="s">
        <v>2191</v>
      </c>
      <c r="D700" s="59" t="s">
        <v>2191</v>
      </c>
      <c r="E700" s="59" t="s">
        <v>2191</v>
      </c>
      <c r="F700" s="59" t="s">
        <v>15594</v>
      </c>
      <c r="G700" s="59" t="s">
        <v>2191</v>
      </c>
      <c r="H700" s="59" t="s">
        <v>2191</v>
      </c>
      <c r="I700" s="59" t="s">
        <v>3848</v>
      </c>
      <c r="J700" s="59" t="s">
        <v>15593</v>
      </c>
      <c r="K700" s="59" t="s">
        <v>2191</v>
      </c>
      <c r="L700" s="59" t="s">
        <v>2191</v>
      </c>
      <c r="M700" s="59" t="s">
        <v>2191</v>
      </c>
      <c r="N700" s="59" t="s">
        <v>2191</v>
      </c>
      <c r="O700" s="59" t="s">
        <v>2191</v>
      </c>
      <c r="P700" s="59" t="s">
        <v>2191</v>
      </c>
      <c r="Q700" s="59" t="s">
        <v>2191</v>
      </c>
      <c r="R700" s="59" t="s">
        <v>2191</v>
      </c>
      <c r="S700" s="59" t="s">
        <v>2191</v>
      </c>
      <c r="T700" s="59" t="s">
        <v>2191</v>
      </c>
      <c r="U700" s="59" t="s">
        <v>2191</v>
      </c>
      <c r="V700" s="59" t="s">
        <v>15592</v>
      </c>
      <c r="W700" s="59" t="s">
        <v>2191</v>
      </c>
      <c r="X700" s="59" t="s">
        <v>2191</v>
      </c>
      <c r="Y700" s="59" t="s">
        <v>2191</v>
      </c>
      <c r="Z700" s="59" t="s">
        <v>2191</v>
      </c>
      <c r="AA700" s="59" t="s">
        <v>2191</v>
      </c>
      <c r="AB700" s="59" t="s">
        <v>2191</v>
      </c>
      <c r="AC700" s="59" t="s">
        <v>2191</v>
      </c>
      <c r="AD700" s="59" t="s">
        <v>2191</v>
      </c>
      <c r="AE700" s="59" t="s">
        <v>2191</v>
      </c>
      <c r="AF700" s="59" t="s">
        <v>2191</v>
      </c>
      <c r="AG700" s="59" t="s">
        <v>2191</v>
      </c>
      <c r="AH700" s="59" t="s">
        <v>2191</v>
      </c>
      <c r="AI700" s="59" t="s">
        <v>2191</v>
      </c>
      <c r="AJ700" s="59" t="s">
        <v>2191</v>
      </c>
      <c r="AK700" s="59" t="s">
        <v>2191</v>
      </c>
      <c r="AL700" s="59" t="s">
        <v>2191</v>
      </c>
      <c r="AM700" s="59" t="s">
        <v>2191</v>
      </c>
      <c r="AN700" s="59" t="s">
        <v>2191</v>
      </c>
      <c r="AO700" s="59" t="s">
        <v>15591</v>
      </c>
      <c r="AP700" s="59" t="s">
        <v>15590</v>
      </c>
      <c r="AQ700" s="59" t="s">
        <v>2191</v>
      </c>
      <c r="AR700" s="59" t="s">
        <v>2191</v>
      </c>
      <c r="AS700" s="59" t="s">
        <v>2191</v>
      </c>
      <c r="AT700" s="59" t="s">
        <v>12418</v>
      </c>
      <c r="AU700" s="59">
        <v>2017</v>
      </c>
      <c r="AV700" s="59">
        <v>44</v>
      </c>
      <c r="AW700" s="59" t="s">
        <v>2191</v>
      </c>
      <c r="AX700" s="59" t="s">
        <v>2191</v>
      </c>
      <c r="AY700" s="59" t="s">
        <v>2191</v>
      </c>
      <c r="AZ700" s="59" t="s">
        <v>2191</v>
      </c>
      <c r="BA700" s="59" t="s">
        <v>2191</v>
      </c>
      <c r="BB700" s="59">
        <v>52</v>
      </c>
      <c r="BC700" s="59">
        <v>66</v>
      </c>
      <c r="BD700" s="59" t="s">
        <v>2191</v>
      </c>
      <c r="BE700" s="59" t="s">
        <v>3847</v>
      </c>
      <c r="BF700" s="59" t="str">
        <f>HYPERLINK("http://dx.doi.org/10.1016/j.jjie.2017.02.004","http://dx.doi.org/10.1016/j.jjie.2017.02.004")</f>
        <v>http://dx.doi.org/10.1016/j.jjie.2017.02.004</v>
      </c>
      <c r="BG700" s="59" t="s">
        <v>2191</v>
      </c>
      <c r="BH700" s="59" t="s">
        <v>2191</v>
      </c>
      <c r="BI700" s="59" t="s">
        <v>2191</v>
      </c>
      <c r="BJ700" s="59" t="s">
        <v>2191</v>
      </c>
      <c r="BK700" s="59" t="s">
        <v>2191</v>
      </c>
      <c r="BL700" s="59" t="s">
        <v>2191</v>
      </c>
      <c r="BM700" s="59" t="s">
        <v>2191</v>
      </c>
      <c r="BN700" s="59" t="s">
        <v>2191</v>
      </c>
      <c r="BO700" s="59" t="s">
        <v>2191</v>
      </c>
      <c r="BP700" s="59" t="s">
        <v>2191</v>
      </c>
      <c r="BQ700" s="59" t="s">
        <v>2191</v>
      </c>
      <c r="BR700" s="59" t="s">
        <v>2191</v>
      </c>
      <c r="BS700" s="59" t="s">
        <v>15589</v>
      </c>
      <c r="BT700" s="59" t="str">
        <f>HYPERLINK("https%3A%2F%2Fwww.webofscience.com%2Fwos%2Fwoscc%2Ffull-record%2FWOS:000403192900005","View Full Record in Web of Science")</f>
        <v>View Full Record in Web of Science</v>
      </c>
      <c r="BX700" s="37" t="str">
        <f>VLOOKUP(BE700,[2]scopus!$N$2:$N$1043,1,FALSE)</f>
        <v>10.1016/j.jjie.2017.02.004</v>
      </c>
    </row>
    <row r="701" spans="1:78" x14ac:dyDescent="0.15">
      <c r="A701" s="59" t="s">
        <v>12379</v>
      </c>
      <c r="B701" s="59" t="s">
        <v>15588</v>
      </c>
      <c r="C701" s="59" t="s">
        <v>2191</v>
      </c>
      <c r="D701" s="59" t="s">
        <v>2191</v>
      </c>
      <c r="E701" s="59" t="s">
        <v>2191</v>
      </c>
      <c r="F701" s="59" t="s">
        <v>15587</v>
      </c>
      <c r="G701" s="59" t="s">
        <v>2191</v>
      </c>
      <c r="H701" s="59" t="s">
        <v>2191</v>
      </c>
      <c r="I701" s="59" t="s">
        <v>3534</v>
      </c>
      <c r="J701" s="59" t="s">
        <v>12597</v>
      </c>
      <c r="K701" s="59" t="s">
        <v>2191</v>
      </c>
      <c r="L701" s="59" t="s">
        <v>2191</v>
      </c>
      <c r="M701" s="59" t="s">
        <v>2191</v>
      </c>
      <c r="N701" s="59" t="s">
        <v>2191</v>
      </c>
      <c r="O701" s="59" t="s">
        <v>2191</v>
      </c>
      <c r="P701" s="59" t="s">
        <v>2191</v>
      </c>
      <c r="Q701" s="59" t="s">
        <v>2191</v>
      </c>
      <c r="R701" s="59" t="s">
        <v>2191</v>
      </c>
      <c r="S701" s="59" t="s">
        <v>2191</v>
      </c>
      <c r="T701" s="59" t="s">
        <v>2191</v>
      </c>
      <c r="U701" s="59" t="s">
        <v>2191</v>
      </c>
      <c r="V701" s="59" t="s">
        <v>15586</v>
      </c>
      <c r="W701" s="59" t="s">
        <v>2191</v>
      </c>
      <c r="X701" s="59" t="s">
        <v>2191</v>
      </c>
      <c r="Y701" s="59" t="s">
        <v>2191</v>
      </c>
      <c r="Z701" s="59" t="s">
        <v>2191</v>
      </c>
      <c r="AA701" s="59" t="s">
        <v>15585</v>
      </c>
      <c r="AB701" s="59" t="s">
        <v>14107</v>
      </c>
      <c r="AC701" s="59" t="s">
        <v>2191</v>
      </c>
      <c r="AD701" s="59" t="s">
        <v>2191</v>
      </c>
      <c r="AE701" s="59" t="s">
        <v>2191</v>
      </c>
      <c r="AF701" s="59" t="s">
        <v>2191</v>
      </c>
      <c r="AG701" s="59" t="s">
        <v>2191</v>
      </c>
      <c r="AH701" s="59" t="s">
        <v>2191</v>
      </c>
      <c r="AI701" s="59" t="s">
        <v>2191</v>
      </c>
      <c r="AJ701" s="59" t="s">
        <v>2191</v>
      </c>
      <c r="AK701" s="59" t="s">
        <v>2191</v>
      </c>
      <c r="AL701" s="59" t="s">
        <v>2191</v>
      </c>
      <c r="AM701" s="59" t="s">
        <v>2191</v>
      </c>
      <c r="AN701" s="59" t="s">
        <v>2191</v>
      </c>
      <c r="AO701" s="59" t="s">
        <v>12594</v>
      </c>
      <c r="AP701" s="59" t="s">
        <v>12977</v>
      </c>
      <c r="AQ701" s="59" t="s">
        <v>2191</v>
      </c>
      <c r="AR701" s="59" t="s">
        <v>2191</v>
      </c>
      <c r="AS701" s="59" t="s">
        <v>2191</v>
      </c>
      <c r="AT701" s="59" t="s">
        <v>12465</v>
      </c>
      <c r="AU701" s="59">
        <v>2011</v>
      </c>
      <c r="AV701" s="59">
        <v>66</v>
      </c>
      <c r="AW701" s="59">
        <v>6</v>
      </c>
      <c r="AX701" s="59" t="s">
        <v>2191</v>
      </c>
      <c r="AY701" s="59" t="s">
        <v>2191</v>
      </c>
      <c r="AZ701" s="59" t="s">
        <v>2191</v>
      </c>
      <c r="BA701" s="59" t="s">
        <v>2191</v>
      </c>
      <c r="BB701" s="59">
        <v>2083</v>
      </c>
      <c r="BC701" s="59">
        <v>2120</v>
      </c>
      <c r="BD701" s="59" t="s">
        <v>2191</v>
      </c>
      <c r="BE701" s="59" t="s">
        <v>3533</v>
      </c>
      <c r="BF701" s="59" t="str">
        <f>HYPERLINK("http://dx.doi.org/10.1111/j.1540-6261.2011.01692.x","http://dx.doi.org/10.1111/j.1540-6261.2011.01692.x")</f>
        <v>http://dx.doi.org/10.1111/j.1540-6261.2011.01692.x</v>
      </c>
      <c r="BG701" s="59" t="s">
        <v>2191</v>
      </c>
      <c r="BH701" s="59" t="s">
        <v>2191</v>
      </c>
      <c r="BI701" s="59" t="s">
        <v>2191</v>
      </c>
      <c r="BJ701" s="59" t="s">
        <v>2191</v>
      </c>
      <c r="BK701" s="59" t="s">
        <v>2191</v>
      </c>
      <c r="BL701" s="59" t="s">
        <v>2191</v>
      </c>
      <c r="BM701" s="59" t="s">
        <v>2191</v>
      </c>
      <c r="BN701" s="59" t="s">
        <v>2191</v>
      </c>
      <c r="BO701" s="59" t="s">
        <v>2191</v>
      </c>
      <c r="BP701" s="59" t="s">
        <v>2191</v>
      </c>
      <c r="BQ701" s="59" t="s">
        <v>2191</v>
      </c>
      <c r="BR701" s="59" t="s">
        <v>2191</v>
      </c>
      <c r="BS701" s="59" t="s">
        <v>15584</v>
      </c>
      <c r="BT701" s="59" t="str">
        <f>HYPERLINK("https%3A%2F%2Fwww.webofscience.com%2Fwos%2Fwoscc%2Ffull-record%2FWOS:000297797200007","View Full Record in Web of Science")</f>
        <v>View Full Record in Web of Science</v>
      </c>
      <c r="BX701" s="37" t="str">
        <f>VLOOKUP(BE701,[2]scopus!$N$2:$N$1043,1,FALSE)</f>
        <v>10.1111/j.1540-6261.2011.01692.x</v>
      </c>
    </row>
    <row r="702" spans="1:78" x14ac:dyDescent="0.15">
      <c r="A702" s="59" t="s">
        <v>12379</v>
      </c>
      <c r="B702" s="59" t="s">
        <v>15583</v>
      </c>
      <c r="C702" s="59" t="s">
        <v>2191</v>
      </c>
      <c r="D702" s="59" t="s">
        <v>2191</v>
      </c>
      <c r="E702" s="59" t="s">
        <v>2191</v>
      </c>
      <c r="F702" s="59" t="s">
        <v>15582</v>
      </c>
      <c r="G702" s="59" t="s">
        <v>2191</v>
      </c>
      <c r="H702" s="59" t="s">
        <v>2191</v>
      </c>
      <c r="I702" s="59" t="s">
        <v>1764</v>
      </c>
      <c r="J702" s="59" t="s">
        <v>15581</v>
      </c>
      <c r="K702" s="59" t="s">
        <v>2191</v>
      </c>
      <c r="L702" s="59" t="s">
        <v>2191</v>
      </c>
      <c r="M702" s="59" t="s">
        <v>2191</v>
      </c>
      <c r="N702" s="59" t="s">
        <v>2191</v>
      </c>
      <c r="O702" s="59" t="s">
        <v>2191</v>
      </c>
      <c r="P702" s="59" t="s">
        <v>2191</v>
      </c>
      <c r="Q702" s="59" t="s">
        <v>2191</v>
      </c>
      <c r="R702" s="59" t="s">
        <v>2191</v>
      </c>
      <c r="S702" s="59" t="s">
        <v>2191</v>
      </c>
      <c r="T702" s="59" t="s">
        <v>2191</v>
      </c>
      <c r="U702" s="59" t="s">
        <v>2191</v>
      </c>
      <c r="V702" s="59" t="s">
        <v>15580</v>
      </c>
      <c r="W702" s="59" t="s">
        <v>2191</v>
      </c>
      <c r="X702" s="59" t="s">
        <v>2191</v>
      </c>
      <c r="Y702" s="59" t="s">
        <v>2191</v>
      </c>
      <c r="Z702" s="59" t="s">
        <v>2191</v>
      </c>
      <c r="AA702" s="59" t="s">
        <v>2191</v>
      </c>
      <c r="AB702" s="59" t="s">
        <v>2191</v>
      </c>
      <c r="AC702" s="59" t="s">
        <v>2191</v>
      </c>
      <c r="AD702" s="59" t="s">
        <v>2191</v>
      </c>
      <c r="AE702" s="59" t="s">
        <v>2191</v>
      </c>
      <c r="AF702" s="59" t="s">
        <v>2191</v>
      </c>
      <c r="AG702" s="59" t="s">
        <v>2191</v>
      </c>
      <c r="AH702" s="59" t="s">
        <v>2191</v>
      </c>
      <c r="AI702" s="59" t="s">
        <v>2191</v>
      </c>
      <c r="AJ702" s="59" t="s">
        <v>2191</v>
      </c>
      <c r="AK702" s="59" t="s">
        <v>2191</v>
      </c>
      <c r="AL702" s="59" t="s">
        <v>2191</v>
      </c>
      <c r="AM702" s="59" t="s">
        <v>2191</v>
      </c>
      <c r="AN702" s="59" t="s">
        <v>2191</v>
      </c>
      <c r="AO702" s="59" t="s">
        <v>2191</v>
      </c>
      <c r="AP702" s="59" t="s">
        <v>15579</v>
      </c>
      <c r="AQ702" s="59" t="s">
        <v>2191</v>
      </c>
      <c r="AR702" s="59" t="s">
        <v>2191</v>
      </c>
      <c r="AS702" s="59" t="s">
        <v>2191</v>
      </c>
      <c r="AT702" s="59" t="s">
        <v>12436</v>
      </c>
      <c r="AU702" s="59">
        <v>2011</v>
      </c>
      <c r="AV702" s="59">
        <v>15</v>
      </c>
      <c r="AW702" s="59">
        <v>1</v>
      </c>
      <c r="AX702" s="59" t="s">
        <v>2191</v>
      </c>
      <c r="AY702" s="59" t="s">
        <v>2191</v>
      </c>
      <c r="AZ702" s="59" t="s">
        <v>2191</v>
      </c>
      <c r="BA702" s="59" t="s">
        <v>2191</v>
      </c>
      <c r="BB702" s="59">
        <v>47</v>
      </c>
      <c r="BC702" s="59">
        <v>70</v>
      </c>
      <c r="BD702" s="59" t="s">
        <v>2191</v>
      </c>
      <c r="BE702" s="59" t="s">
        <v>2191</v>
      </c>
      <c r="BF702" s="59" t="s">
        <v>2191</v>
      </c>
      <c r="BG702" s="59" t="s">
        <v>2191</v>
      </c>
      <c r="BH702" s="59" t="s">
        <v>2191</v>
      </c>
      <c r="BI702" s="59" t="s">
        <v>2191</v>
      </c>
      <c r="BJ702" s="59" t="s">
        <v>2191</v>
      </c>
      <c r="BK702" s="59" t="s">
        <v>2191</v>
      </c>
      <c r="BL702" s="59" t="s">
        <v>2191</v>
      </c>
      <c r="BM702" s="59" t="s">
        <v>2191</v>
      </c>
      <c r="BN702" s="59" t="s">
        <v>2191</v>
      </c>
      <c r="BO702" s="59" t="s">
        <v>2191</v>
      </c>
      <c r="BP702" s="59" t="s">
        <v>2191</v>
      </c>
      <c r="BQ702" s="59" t="s">
        <v>2191</v>
      </c>
      <c r="BR702" s="59" t="s">
        <v>2191</v>
      </c>
      <c r="BS702" s="59" t="s">
        <v>15578</v>
      </c>
      <c r="BT702" s="59" t="str">
        <f>HYPERLINK("https%3A%2F%2Fwww.webofscience.com%2Fwos%2Fwoscc%2Ffull-record%2FWOS:000287946500003","View Full Record in Web of Science")</f>
        <v>View Full Record in Web of Science</v>
      </c>
      <c r="BX702" s="37" t="e">
        <f>VLOOKUP(BE702,[2]scopus!$N$2:$N$1043,1,FALSE)</f>
        <v>#N/A</v>
      </c>
      <c r="BZ702" s="37" t="e">
        <f>VLOOKUP(I702,[2]scopus!$D$2:$D$1043,1,FALSE)</f>
        <v>#N/A</v>
      </c>
    </row>
    <row r="703" spans="1:78" x14ac:dyDescent="0.15">
      <c r="A703" s="59" t="s">
        <v>12379</v>
      </c>
      <c r="B703" s="59" t="s">
        <v>15577</v>
      </c>
      <c r="C703" s="59" t="s">
        <v>2191</v>
      </c>
      <c r="D703" s="59" t="s">
        <v>2191</v>
      </c>
      <c r="E703" s="59" t="s">
        <v>2191</v>
      </c>
      <c r="F703" s="59" t="s">
        <v>15576</v>
      </c>
      <c r="G703" s="59" t="s">
        <v>2191</v>
      </c>
      <c r="H703" s="59" t="s">
        <v>2191</v>
      </c>
      <c r="I703" s="59" t="s">
        <v>2359</v>
      </c>
      <c r="J703" s="59" t="s">
        <v>12577</v>
      </c>
      <c r="K703" s="59" t="s">
        <v>2191</v>
      </c>
      <c r="L703" s="59" t="s">
        <v>2191</v>
      </c>
      <c r="M703" s="59" t="s">
        <v>2191</v>
      </c>
      <c r="N703" s="59" t="s">
        <v>2191</v>
      </c>
      <c r="O703" s="59" t="s">
        <v>2191</v>
      </c>
      <c r="P703" s="59" t="s">
        <v>2191</v>
      </c>
      <c r="Q703" s="59" t="s">
        <v>2191</v>
      </c>
      <c r="R703" s="59" t="s">
        <v>2191</v>
      </c>
      <c r="S703" s="59" t="s">
        <v>2191</v>
      </c>
      <c r="T703" s="59" t="s">
        <v>2191</v>
      </c>
      <c r="U703" s="59" t="s">
        <v>2191</v>
      </c>
      <c r="V703" s="59" t="s">
        <v>15575</v>
      </c>
      <c r="W703" s="59" t="s">
        <v>2191</v>
      </c>
      <c r="X703" s="59" t="s">
        <v>2191</v>
      </c>
      <c r="Y703" s="59" t="s">
        <v>2191</v>
      </c>
      <c r="Z703" s="59" t="s">
        <v>2191</v>
      </c>
      <c r="AA703" s="59" t="s">
        <v>2191</v>
      </c>
      <c r="AB703" s="59" t="s">
        <v>2191</v>
      </c>
      <c r="AC703" s="59" t="s">
        <v>2191</v>
      </c>
      <c r="AD703" s="59" t="s">
        <v>2191</v>
      </c>
      <c r="AE703" s="59" t="s">
        <v>2191</v>
      </c>
      <c r="AF703" s="59" t="s">
        <v>2191</v>
      </c>
      <c r="AG703" s="59" t="s">
        <v>2191</v>
      </c>
      <c r="AH703" s="59" t="s">
        <v>2191</v>
      </c>
      <c r="AI703" s="59" t="s">
        <v>2191</v>
      </c>
      <c r="AJ703" s="59" t="s">
        <v>2191</v>
      </c>
      <c r="AK703" s="59" t="s">
        <v>2191</v>
      </c>
      <c r="AL703" s="59" t="s">
        <v>2191</v>
      </c>
      <c r="AM703" s="59" t="s">
        <v>2191</v>
      </c>
      <c r="AN703" s="59" t="s">
        <v>2191</v>
      </c>
      <c r="AO703" s="59" t="s">
        <v>12575</v>
      </c>
      <c r="AP703" s="59" t="s">
        <v>12587</v>
      </c>
      <c r="AQ703" s="59" t="s">
        <v>2191</v>
      </c>
      <c r="AR703" s="59" t="s">
        <v>2191</v>
      </c>
      <c r="AS703" s="59" t="s">
        <v>2191</v>
      </c>
      <c r="AT703" s="59" t="s">
        <v>12390</v>
      </c>
      <c r="AU703" s="59">
        <v>2023</v>
      </c>
      <c r="AV703" s="59">
        <v>153</v>
      </c>
      <c r="AW703" s="59" t="s">
        <v>2191</v>
      </c>
      <c r="AX703" s="59" t="s">
        <v>2191</v>
      </c>
      <c r="AY703" s="59" t="s">
        <v>2191</v>
      </c>
      <c r="AZ703" s="59" t="s">
        <v>2191</v>
      </c>
      <c r="BA703" s="59" t="s">
        <v>2191</v>
      </c>
      <c r="BB703" s="59" t="s">
        <v>2191</v>
      </c>
      <c r="BC703" s="59" t="s">
        <v>2191</v>
      </c>
      <c r="BD703" s="59">
        <v>106895</v>
      </c>
      <c r="BE703" s="59" t="s">
        <v>2358</v>
      </c>
      <c r="BF703" s="59" t="str">
        <f>HYPERLINK("http://dx.doi.org/10.1016/j.jbankfin.2023.106895","http://dx.doi.org/10.1016/j.jbankfin.2023.106895")</f>
        <v>http://dx.doi.org/10.1016/j.jbankfin.2023.106895</v>
      </c>
      <c r="BG703" s="59" t="s">
        <v>2191</v>
      </c>
      <c r="BH703" s="59" t="s">
        <v>14191</v>
      </c>
      <c r="BI703" s="59" t="s">
        <v>2191</v>
      </c>
      <c r="BJ703" s="59" t="s">
        <v>2191</v>
      </c>
      <c r="BK703" s="59" t="s">
        <v>2191</v>
      </c>
      <c r="BL703" s="59" t="s">
        <v>2191</v>
      </c>
      <c r="BM703" s="59" t="s">
        <v>2191</v>
      </c>
      <c r="BN703" s="59" t="s">
        <v>2191</v>
      </c>
      <c r="BO703" s="59" t="s">
        <v>2191</v>
      </c>
      <c r="BP703" s="59" t="s">
        <v>2191</v>
      </c>
      <c r="BQ703" s="59" t="s">
        <v>2191</v>
      </c>
      <c r="BR703" s="59" t="s">
        <v>2191</v>
      </c>
      <c r="BS703" s="59" t="s">
        <v>15574</v>
      </c>
      <c r="BT703" s="59" t="str">
        <f>HYPERLINK("https%3A%2F%2Fwww.webofscience.com%2Fwos%2Fwoscc%2Ffull-record%2FWOS:001013449300001","View Full Record in Web of Science")</f>
        <v>View Full Record in Web of Science</v>
      </c>
      <c r="BX703" s="37" t="e">
        <f>VLOOKUP(BE703,[2]scopus!$N$2:$N$1043,1,FALSE)</f>
        <v>#N/A</v>
      </c>
    </row>
    <row r="704" spans="1:78" x14ac:dyDescent="0.15">
      <c r="A704" s="59" t="s">
        <v>12379</v>
      </c>
      <c r="B704" s="59" t="s">
        <v>15573</v>
      </c>
      <c r="C704" s="59" t="s">
        <v>2191</v>
      </c>
      <c r="D704" s="59" t="s">
        <v>2191</v>
      </c>
      <c r="E704" s="59" t="s">
        <v>2191</v>
      </c>
      <c r="F704" s="59" t="s">
        <v>15572</v>
      </c>
      <c r="G704" s="59" t="s">
        <v>2191</v>
      </c>
      <c r="H704" s="59" t="s">
        <v>2191</v>
      </c>
      <c r="I704" s="59" t="s">
        <v>4913</v>
      </c>
      <c r="J704" s="59" t="s">
        <v>13122</v>
      </c>
      <c r="K704" s="59" t="s">
        <v>2191</v>
      </c>
      <c r="L704" s="59" t="s">
        <v>2191</v>
      </c>
      <c r="M704" s="59" t="s">
        <v>2191</v>
      </c>
      <c r="N704" s="59" t="s">
        <v>2191</v>
      </c>
      <c r="O704" s="59" t="s">
        <v>2191</v>
      </c>
      <c r="P704" s="59" t="s">
        <v>2191</v>
      </c>
      <c r="Q704" s="59" t="s">
        <v>2191</v>
      </c>
      <c r="R704" s="59" t="s">
        <v>2191</v>
      </c>
      <c r="S704" s="59" t="s">
        <v>2191</v>
      </c>
      <c r="T704" s="59" t="s">
        <v>2191</v>
      </c>
      <c r="U704" s="59" t="s">
        <v>2191</v>
      </c>
      <c r="V704" s="59" t="s">
        <v>15571</v>
      </c>
      <c r="W704" s="59" t="s">
        <v>2191</v>
      </c>
      <c r="X704" s="59" t="s">
        <v>2191</v>
      </c>
      <c r="Y704" s="59" t="s">
        <v>2191</v>
      </c>
      <c r="Z704" s="59" t="s">
        <v>2191</v>
      </c>
      <c r="AA704" s="59" t="s">
        <v>2191</v>
      </c>
      <c r="AB704" s="59" t="s">
        <v>15570</v>
      </c>
      <c r="AC704" s="59" t="s">
        <v>2191</v>
      </c>
      <c r="AD704" s="59" t="s">
        <v>2191</v>
      </c>
      <c r="AE704" s="59" t="s">
        <v>2191</v>
      </c>
      <c r="AF704" s="59" t="s">
        <v>2191</v>
      </c>
      <c r="AG704" s="59" t="s">
        <v>2191</v>
      </c>
      <c r="AH704" s="59" t="s">
        <v>2191</v>
      </c>
      <c r="AI704" s="59" t="s">
        <v>2191</v>
      </c>
      <c r="AJ704" s="59" t="s">
        <v>2191</v>
      </c>
      <c r="AK704" s="59" t="s">
        <v>2191</v>
      </c>
      <c r="AL704" s="59" t="s">
        <v>2191</v>
      </c>
      <c r="AM704" s="59" t="s">
        <v>2191</v>
      </c>
      <c r="AN704" s="59" t="s">
        <v>2191</v>
      </c>
      <c r="AO704" s="59" t="s">
        <v>13118</v>
      </c>
      <c r="AP704" s="59" t="s">
        <v>13117</v>
      </c>
      <c r="AQ704" s="59" t="s">
        <v>2191</v>
      </c>
      <c r="AR704" s="59" t="s">
        <v>2191</v>
      </c>
      <c r="AS704" s="59" t="s">
        <v>2191</v>
      </c>
      <c r="AT704" s="59" t="s">
        <v>15569</v>
      </c>
      <c r="AU704" s="59">
        <v>2025</v>
      </c>
      <c r="AV704" s="59" t="s">
        <v>2191</v>
      </c>
      <c r="AW704" s="59" t="s">
        <v>2191</v>
      </c>
      <c r="AX704" s="59" t="s">
        <v>2191</v>
      </c>
      <c r="AY704" s="59" t="s">
        <v>2191</v>
      </c>
      <c r="AZ704" s="59" t="s">
        <v>2191</v>
      </c>
      <c r="BA704" s="59" t="s">
        <v>2191</v>
      </c>
      <c r="BB704" s="59" t="s">
        <v>2191</v>
      </c>
      <c r="BC704" s="59" t="s">
        <v>2191</v>
      </c>
      <c r="BD704" s="59" t="s">
        <v>2191</v>
      </c>
      <c r="BE704" s="59" t="s">
        <v>4912</v>
      </c>
      <c r="BF704" s="59" t="str">
        <f>HYPERLINK("http://dx.doi.org/10.1007/s10693-024-00441-x","http://dx.doi.org/10.1007/s10693-024-00441-x")</f>
        <v>http://dx.doi.org/10.1007/s10693-024-00441-x</v>
      </c>
      <c r="BG704" s="59" t="s">
        <v>2191</v>
      </c>
      <c r="BH704" s="59" t="s">
        <v>13157</v>
      </c>
      <c r="BI704" s="59" t="s">
        <v>2191</v>
      </c>
      <c r="BJ704" s="59" t="s">
        <v>2191</v>
      </c>
      <c r="BK704" s="59" t="s">
        <v>2191</v>
      </c>
      <c r="BL704" s="59" t="s">
        <v>2191</v>
      </c>
      <c r="BM704" s="59" t="s">
        <v>2191</v>
      </c>
      <c r="BN704" s="59" t="s">
        <v>2191</v>
      </c>
      <c r="BO704" s="59" t="s">
        <v>2191</v>
      </c>
      <c r="BP704" s="59" t="s">
        <v>2191</v>
      </c>
      <c r="BQ704" s="59" t="s">
        <v>2191</v>
      </c>
      <c r="BR704" s="59" t="s">
        <v>2191</v>
      </c>
      <c r="BS704" s="59" t="s">
        <v>15568</v>
      </c>
      <c r="BT704" s="59" t="str">
        <f>HYPERLINK("https%3A%2F%2Fwww.webofscience.com%2Fwos%2Fwoscc%2Ffull-record%2FWOS:001405527200001","View Full Record in Web of Science")</f>
        <v>View Full Record in Web of Science</v>
      </c>
      <c r="BX704" s="37" t="str">
        <f>VLOOKUP(BE704,[2]scopus!$N$2:$N$1043,1,FALSE)</f>
        <v>10.1007/s10693-024-00441-x</v>
      </c>
    </row>
    <row r="705" spans="1:76" x14ac:dyDescent="0.15">
      <c r="A705" s="59" t="s">
        <v>12379</v>
      </c>
      <c r="B705" s="59" t="s">
        <v>15567</v>
      </c>
      <c r="C705" s="59" t="s">
        <v>2191</v>
      </c>
      <c r="D705" s="59" t="s">
        <v>2191</v>
      </c>
      <c r="E705" s="59" t="s">
        <v>2191</v>
      </c>
      <c r="F705" s="59" t="s">
        <v>15566</v>
      </c>
      <c r="G705" s="59" t="s">
        <v>2191</v>
      </c>
      <c r="H705" s="59" t="s">
        <v>2191</v>
      </c>
      <c r="I705" s="59" t="s">
        <v>15565</v>
      </c>
      <c r="J705" s="59" t="s">
        <v>12577</v>
      </c>
      <c r="K705" s="59" t="s">
        <v>2191</v>
      </c>
      <c r="L705" s="59" t="s">
        <v>2191</v>
      </c>
      <c r="M705" s="59" t="s">
        <v>2191</v>
      </c>
      <c r="N705" s="59" t="s">
        <v>2191</v>
      </c>
      <c r="O705" s="59" t="s">
        <v>2191</v>
      </c>
      <c r="P705" s="59" t="s">
        <v>2191</v>
      </c>
      <c r="Q705" s="59" t="s">
        <v>2191</v>
      </c>
      <c r="R705" s="59" t="s">
        <v>2191</v>
      </c>
      <c r="S705" s="59" t="s">
        <v>2191</v>
      </c>
      <c r="T705" s="59" t="s">
        <v>2191</v>
      </c>
      <c r="U705" s="59" t="s">
        <v>2191</v>
      </c>
      <c r="V705" s="59" t="s">
        <v>15564</v>
      </c>
      <c r="W705" s="59" t="s">
        <v>2191</v>
      </c>
      <c r="X705" s="59" t="s">
        <v>2191</v>
      </c>
      <c r="Y705" s="59" t="s">
        <v>2191</v>
      </c>
      <c r="Z705" s="59" t="s">
        <v>2191</v>
      </c>
      <c r="AA705" s="59" t="s">
        <v>2191</v>
      </c>
      <c r="AB705" s="59" t="s">
        <v>2191</v>
      </c>
      <c r="AC705" s="59" t="s">
        <v>2191</v>
      </c>
      <c r="AD705" s="59" t="s">
        <v>2191</v>
      </c>
      <c r="AE705" s="59" t="s">
        <v>2191</v>
      </c>
      <c r="AF705" s="59" t="s">
        <v>2191</v>
      </c>
      <c r="AG705" s="59" t="s">
        <v>2191</v>
      </c>
      <c r="AH705" s="59" t="s">
        <v>2191</v>
      </c>
      <c r="AI705" s="59" t="s">
        <v>2191</v>
      </c>
      <c r="AJ705" s="59" t="s">
        <v>2191</v>
      </c>
      <c r="AK705" s="59" t="s">
        <v>2191</v>
      </c>
      <c r="AL705" s="59" t="s">
        <v>2191</v>
      </c>
      <c r="AM705" s="59" t="s">
        <v>2191</v>
      </c>
      <c r="AN705" s="59" t="s">
        <v>2191</v>
      </c>
      <c r="AO705" s="59" t="s">
        <v>12575</v>
      </c>
      <c r="AP705" s="59" t="s">
        <v>12587</v>
      </c>
      <c r="AQ705" s="59" t="s">
        <v>2191</v>
      </c>
      <c r="AR705" s="59" t="s">
        <v>2191</v>
      </c>
      <c r="AS705" s="59" t="s">
        <v>2191</v>
      </c>
      <c r="AT705" s="59" t="s">
        <v>12586</v>
      </c>
      <c r="AU705" s="59">
        <v>2024</v>
      </c>
      <c r="AV705" s="59">
        <v>161</v>
      </c>
      <c r="AW705" s="59" t="s">
        <v>2191</v>
      </c>
      <c r="AX705" s="59" t="s">
        <v>2191</v>
      </c>
      <c r="AY705" s="59" t="s">
        <v>2191</v>
      </c>
      <c r="AZ705" s="59" t="s">
        <v>2191</v>
      </c>
      <c r="BA705" s="59" t="s">
        <v>2191</v>
      </c>
      <c r="BB705" s="59" t="s">
        <v>2191</v>
      </c>
      <c r="BC705" s="59" t="s">
        <v>2191</v>
      </c>
      <c r="BD705" s="59">
        <v>107107</v>
      </c>
      <c r="BE705" s="59" t="s">
        <v>4820</v>
      </c>
      <c r="BF705" s="59" t="str">
        <f>HYPERLINK("http://dx.doi.org/10.1016/j.jbankfin.2024.107107","http://dx.doi.org/10.1016/j.jbankfin.2024.107107")</f>
        <v>http://dx.doi.org/10.1016/j.jbankfin.2024.107107</v>
      </c>
      <c r="BG705" s="59" t="s">
        <v>2191</v>
      </c>
      <c r="BH705" s="59" t="s">
        <v>13145</v>
      </c>
      <c r="BI705" s="59" t="s">
        <v>2191</v>
      </c>
      <c r="BJ705" s="59" t="s">
        <v>2191</v>
      </c>
      <c r="BK705" s="59" t="s">
        <v>2191</v>
      </c>
      <c r="BL705" s="59" t="s">
        <v>2191</v>
      </c>
      <c r="BM705" s="59" t="s">
        <v>2191</v>
      </c>
      <c r="BN705" s="59" t="s">
        <v>2191</v>
      </c>
      <c r="BO705" s="59" t="s">
        <v>2191</v>
      </c>
      <c r="BP705" s="59" t="s">
        <v>2191</v>
      </c>
      <c r="BQ705" s="59" t="s">
        <v>2191</v>
      </c>
      <c r="BR705" s="59" t="s">
        <v>2191</v>
      </c>
      <c r="BS705" s="59" t="s">
        <v>15563</v>
      </c>
      <c r="BT705" s="59" t="str">
        <f>HYPERLINK("https%3A%2F%2Fwww.webofscience.com%2Fwos%2Fwoscc%2Ffull-record%2FWOS:001218676100001","View Full Record in Web of Science")</f>
        <v>View Full Record in Web of Science</v>
      </c>
      <c r="BX705" s="37" t="str">
        <f>VLOOKUP(BE705,[2]scopus!$N$2:$N$1043,1,FALSE)</f>
        <v>10.1016/j.jbankfin.2024.107107</v>
      </c>
    </row>
    <row r="706" spans="1:76" x14ac:dyDescent="0.15">
      <c r="A706" s="59" t="s">
        <v>12379</v>
      </c>
      <c r="B706" s="59" t="s">
        <v>15562</v>
      </c>
      <c r="C706" s="59" t="s">
        <v>2191</v>
      </c>
      <c r="D706" s="59" t="s">
        <v>2191</v>
      </c>
      <c r="E706" s="59" t="s">
        <v>2191</v>
      </c>
      <c r="F706" s="59" t="s">
        <v>15561</v>
      </c>
      <c r="G706" s="59" t="s">
        <v>2191</v>
      </c>
      <c r="H706" s="59" t="s">
        <v>2191</v>
      </c>
      <c r="I706" s="59" t="s">
        <v>4507</v>
      </c>
      <c r="J706" s="59" t="s">
        <v>15560</v>
      </c>
      <c r="K706" s="59" t="s">
        <v>2191</v>
      </c>
      <c r="L706" s="59" t="s">
        <v>2191</v>
      </c>
      <c r="M706" s="59" t="s">
        <v>2191</v>
      </c>
      <c r="N706" s="59" t="s">
        <v>2191</v>
      </c>
      <c r="O706" s="59" t="s">
        <v>2191</v>
      </c>
      <c r="P706" s="59" t="s">
        <v>2191</v>
      </c>
      <c r="Q706" s="59" t="s">
        <v>2191</v>
      </c>
      <c r="R706" s="59" t="s">
        <v>2191</v>
      </c>
      <c r="S706" s="59" t="s">
        <v>2191</v>
      </c>
      <c r="T706" s="59" t="s">
        <v>2191</v>
      </c>
      <c r="U706" s="59" t="s">
        <v>2191</v>
      </c>
      <c r="V706" s="59" t="s">
        <v>15559</v>
      </c>
      <c r="W706" s="59" t="s">
        <v>2191</v>
      </c>
      <c r="X706" s="59" t="s">
        <v>2191</v>
      </c>
      <c r="Y706" s="59" t="s">
        <v>2191</v>
      </c>
      <c r="Z706" s="59" t="s">
        <v>2191</v>
      </c>
      <c r="AA706" s="59" t="s">
        <v>15558</v>
      </c>
      <c r="AB706" s="59" t="s">
        <v>15557</v>
      </c>
      <c r="AC706" s="59" t="s">
        <v>2191</v>
      </c>
      <c r="AD706" s="59" t="s">
        <v>2191</v>
      </c>
      <c r="AE706" s="59" t="s">
        <v>2191</v>
      </c>
      <c r="AF706" s="59" t="s">
        <v>2191</v>
      </c>
      <c r="AG706" s="59" t="s">
        <v>2191</v>
      </c>
      <c r="AH706" s="59" t="s">
        <v>2191</v>
      </c>
      <c r="AI706" s="59" t="s">
        <v>2191</v>
      </c>
      <c r="AJ706" s="59" t="s">
        <v>2191</v>
      </c>
      <c r="AK706" s="59" t="s">
        <v>2191</v>
      </c>
      <c r="AL706" s="59" t="s">
        <v>2191</v>
      </c>
      <c r="AM706" s="59" t="s">
        <v>2191</v>
      </c>
      <c r="AN706" s="59" t="s">
        <v>2191</v>
      </c>
      <c r="AO706" s="59" t="s">
        <v>15556</v>
      </c>
      <c r="AP706" s="59" t="s">
        <v>15555</v>
      </c>
      <c r="AQ706" s="59" t="s">
        <v>2191</v>
      </c>
      <c r="AR706" s="59" t="s">
        <v>2191</v>
      </c>
      <c r="AS706" s="59" t="s">
        <v>2191</v>
      </c>
      <c r="AT706" s="59" t="s">
        <v>12574</v>
      </c>
      <c r="AU706" s="59">
        <v>2022</v>
      </c>
      <c r="AV706" s="59">
        <v>66</v>
      </c>
      <c r="AW706" s="59" t="s">
        <v>2191</v>
      </c>
      <c r="AX706" s="59" t="s">
        <v>2191</v>
      </c>
      <c r="AY706" s="59" t="s">
        <v>2191</v>
      </c>
      <c r="AZ706" s="59" t="s">
        <v>2191</v>
      </c>
      <c r="BA706" s="59" t="s">
        <v>2191</v>
      </c>
      <c r="BB706" s="59">
        <v>99</v>
      </c>
      <c r="BC706" s="59">
        <v>120</v>
      </c>
      <c r="BD706" s="59" t="s">
        <v>2191</v>
      </c>
      <c r="BE706" s="59" t="s">
        <v>4506</v>
      </c>
      <c r="BF706" s="59" t="str">
        <f>HYPERLINK("http://dx.doi.org/10.1016/j.jempfin.2022.01.002","http://dx.doi.org/10.1016/j.jempfin.2022.01.002")</f>
        <v>http://dx.doi.org/10.1016/j.jempfin.2022.01.002</v>
      </c>
      <c r="BG706" s="59" t="s">
        <v>2191</v>
      </c>
      <c r="BH706" s="59" t="s">
        <v>13068</v>
      </c>
      <c r="BI706" s="59" t="s">
        <v>2191</v>
      </c>
      <c r="BJ706" s="59" t="s">
        <v>2191</v>
      </c>
      <c r="BK706" s="59" t="s">
        <v>2191</v>
      </c>
      <c r="BL706" s="59" t="s">
        <v>2191</v>
      </c>
      <c r="BM706" s="59" t="s">
        <v>2191</v>
      </c>
      <c r="BN706" s="59" t="s">
        <v>2191</v>
      </c>
      <c r="BO706" s="59" t="s">
        <v>2191</v>
      </c>
      <c r="BP706" s="59" t="s">
        <v>2191</v>
      </c>
      <c r="BQ706" s="59" t="s">
        <v>2191</v>
      </c>
      <c r="BR706" s="59" t="s">
        <v>2191</v>
      </c>
      <c r="BS706" s="59" t="s">
        <v>15554</v>
      </c>
      <c r="BT706" s="59" t="str">
        <f>HYPERLINK("https%3A%2F%2Fwww.webofscience.com%2Fwos%2Fwoscc%2Ffull-record%2FWOS:000779555500005","View Full Record in Web of Science")</f>
        <v>View Full Record in Web of Science</v>
      </c>
      <c r="BX706" s="37" t="str">
        <f>VLOOKUP(BE706,[2]scopus!$N$2:$N$1043,1,FALSE)</f>
        <v>10.1016/j.jempfin.2022.01.002</v>
      </c>
    </row>
    <row r="707" spans="1:76" x14ac:dyDescent="0.15">
      <c r="A707" s="59" t="s">
        <v>12379</v>
      </c>
      <c r="B707" s="59" t="s">
        <v>15553</v>
      </c>
      <c r="C707" s="59" t="s">
        <v>2191</v>
      </c>
      <c r="D707" s="59" t="s">
        <v>2191</v>
      </c>
      <c r="E707" s="59" t="s">
        <v>2191</v>
      </c>
      <c r="F707" s="59" t="s">
        <v>15552</v>
      </c>
      <c r="G707" s="59" t="s">
        <v>2191</v>
      </c>
      <c r="H707" s="59" t="s">
        <v>2191</v>
      </c>
      <c r="I707" s="59" t="s">
        <v>4458</v>
      </c>
      <c r="J707" s="59" t="s">
        <v>12577</v>
      </c>
      <c r="K707" s="59" t="s">
        <v>2191</v>
      </c>
      <c r="L707" s="59" t="s">
        <v>2191</v>
      </c>
      <c r="M707" s="59" t="s">
        <v>2191</v>
      </c>
      <c r="N707" s="59" t="s">
        <v>2191</v>
      </c>
      <c r="O707" s="59" t="s">
        <v>2191</v>
      </c>
      <c r="P707" s="59" t="s">
        <v>2191</v>
      </c>
      <c r="Q707" s="59" t="s">
        <v>2191</v>
      </c>
      <c r="R707" s="59" t="s">
        <v>2191</v>
      </c>
      <c r="S707" s="59" t="s">
        <v>2191</v>
      </c>
      <c r="T707" s="59" t="s">
        <v>2191</v>
      </c>
      <c r="U707" s="59" t="s">
        <v>2191</v>
      </c>
      <c r="V707" s="59" t="s">
        <v>15551</v>
      </c>
      <c r="W707" s="59" t="s">
        <v>2191</v>
      </c>
      <c r="X707" s="59" t="s">
        <v>2191</v>
      </c>
      <c r="Y707" s="59" t="s">
        <v>2191</v>
      </c>
      <c r="Z707" s="59" t="s">
        <v>2191</v>
      </c>
      <c r="AA707" s="59" t="s">
        <v>2191</v>
      </c>
      <c r="AB707" s="59" t="s">
        <v>14420</v>
      </c>
      <c r="AC707" s="59" t="s">
        <v>2191</v>
      </c>
      <c r="AD707" s="59" t="s">
        <v>2191</v>
      </c>
      <c r="AE707" s="59" t="s">
        <v>2191</v>
      </c>
      <c r="AF707" s="59" t="s">
        <v>2191</v>
      </c>
      <c r="AG707" s="59" t="s">
        <v>2191</v>
      </c>
      <c r="AH707" s="59" t="s">
        <v>2191</v>
      </c>
      <c r="AI707" s="59" t="s">
        <v>2191</v>
      </c>
      <c r="AJ707" s="59" t="s">
        <v>2191</v>
      </c>
      <c r="AK707" s="59" t="s">
        <v>2191</v>
      </c>
      <c r="AL707" s="59" t="s">
        <v>2191</v>
      </c>
      <c r="AM707" s="59" t="s">
        <v>2191</v>
      </c>
      <c r="AN707" s="59" t="s">
        <v>2191</v>
      </c>
      <c r="AO707" s="59" t="s">
        <v>12575</v>
      </c>
      <c r="AP707" s="59" t="s">
        <v>12587</v>
      </c>
      <c r="AQ707" s="59" t="s">
        <v>2191</v>
      </c>
      <c r="AR707" s="59" t="s">
        <v>2191</v>
      </c>
      <c r="AS707" s="59" t="s">
        <v>2191</v>
      </c>
      <c r="AT707" s="59" t="s">
        <v>12465</v>
      </c>
      <c r="AU707" s="59">
        <v>2021</v>
      </c>
      <c r="AV707" s="59">
        <v>133</v>
      </c>
      <c r="AW707" s="59" t="s">
        <v>2191</v>
      </c>
      <c r="AX707" s="59" t="s">
        <v>2191</v>
      </c>
      <c r="AY707" s="59" t="s">
        <v>2191</v>
      </c>
      <c r="AZ707" s="59" t="s">
        <v>2191</v>
      </c>
      <c r="BA707" s="59" t="s">
        <v>2191</v>
      </c>
      <c r="BB707" s="59" t="s">
        <v>2191</v>
      </c>
      <c r="BC707" s="59" t="s">
        <v>2191</v>
      </c>
      <c r="BD707" s="59">
        <v>106121</v>
      </c>
      <c r="BE707" s="59" t="s">
        <v>4457</v>
      </c>
      <c r="BF707" s="59" t="str">
        <f>HYPERLINK("http://dx.doi.org/10.1016/j.jbankfin.2021.106121","http://dx.doi.org/10.1016/j.jbankfin.2021.106121")</f>
        <v>http://dx.doi.org/10.1016/j.jbankfin.2021.106121</v>
      </c>
      <c r="BG707" s="59" t="s">
        <v>2191</v>
      </c>
      <c r="BH707" s="59" t="s">
        <v>14336</v>
      </c>
      <c r="BI707" s="59" t="s">
        <v>2191</v>
      </c>
      <c r="BJ707" s="59" t="s">
        <v>2191</v>
      </c>
      <c r="BK707" s="59" t="s">
        <v>2191</v>
      </c>
      <c r="BL707" s="59" t="s">
        <v>2191</v>
      </c>
      <c r="BM707" s="59" t="s">
        <v>2191</v>
      </c>
      <c r="BN707" s="59">
        <v>35185267</v>
      </c>
      <c r="BO707" s="59" t="s">
        <v>2191</v>
      </c>
      <c r="BP707" s="59" t="s">
        <v>2191</v>
      </c>
      <c r="BQ707" s="59" t="s">
        <v>2191</v>
      </c>
      <c r="BR707" s="59" t="s">
        <v>2191</v>
      </c>
      <c r="BS707" s="59" t="s">
        <v>15550</v>
      </c>
      <c r="BT707" s="59" t="str">
        <f>HYPERLINK("https%3A%2F%2Fwww.webofscience.com%2Fwos%2Fwoscc%2Ffull-record%2FWOS:000722645200008","View Full Record in Web of Science")</f>
        <v>View Full Record in Web of Science</v>
      </c>
      <c r="BX707" s="37" t="str">
        <f>VLOOKUP(BE707,[2]scopus!$N$2:$N$1043,1,FALSE)</f>
        <v>10.1016/j.jbankfin.2021.106121</v>
      </c>
    </row>
    <row r="708" spans="1:76" x14ac:dyDescent="0.15">
      <c r="A708" s="59" t="s">
        <v>12379</v>
      </c>
      <c r="B708" s="59" t="s">
        <v>15549</v>
      </c>
      <c r="C708" s="59" t="s">
        <v>2191</v>
      </c>
      <c r="D708" s="59" t="s">
        <v>2191</v>
      </c>
      <c r="E708" s="59" t="s">
        <v>2191</v>
      </c>
      <c r="F708" s="59" t="s">
        <v>15548</v>
      </c>
      <c r="G708" s="59" t="s">
        <v>2191</v>
      </c>
      <c r="H708" s="59" t="s">
        <v>2191</v>
      </c>
      <c r="I708" s="59" t="s">
        <v>4224</v>
      </c>
      <c r="J708" s="59" t="s">
        <v>14731</v>
      </c>
      <c r="K708" s="59" t="s">
        <v>2191</v>
      </c>
      <c r="L708" s="59" t="s">
        <v>2191</v>
      </c>
      <c r="M708" s="59" t="s">
        <v>2191</v>
      </c>
      <c r="N708" s="59" t="s">
        <v>2191</v>
      </c>
      <c r="O708" s="59" t="s">
        <v>2191</v>
      </c>
      <c r="P708" s="59" t="s">
        <v>2191</v>
      </c>
      <c r="Q708" s="59" t="s">
        <v>2191</v>
      </c>
      <c r="R708" s="59" t="s">
        <v>2191</v>
      </c>
      <c r="S708" s="59" t="s">
        <v>2191</v>
      </c>
      <c r="T708" s="59" t="s">
        <v>2191</v>
      </c>
      <c r="U708" s="59" t="s">
        <v>2191</v>
      </c>
      <c r="V708" s="59" t="s">
        <v>15547</v>
      </c>
      <c r="W708" s="59" t="s">
        <v>2191</v>
      </c>
      <c r="X708" s="59" t="s">
        <v>2191</v>
      </c>
      <c r="Y708" s="59" t="s">
        <v>2191</v>
      </c>
      <c r="Z708" s="59" t="s">
        <v>2191</v>
      </c>
      <c r="AA708" s="59" t="s">
        <v>2191</v>
      </c>
      <c r="AB708" s="59" t="s">
        <v>15270</v>
      </c>
      <c r="AC708" s="59" t="s">
        <v>2191</v>
      </c>
      <c r="AD708" s="59" t="s">
        <v>2191</v>
      </c>
      <c r="AE708" s="59" t="s">
        <v>2191</v>
      </c>
      <c r="AF708" s="59" t="s">
        <v>2191</v>
      </c>
      <c r="AG708" s="59" t="s">
        <v>2191</v>
      </c>
      <c r="AH708" s="59" t="s">
        <v>2191</v>
      </c>
      <c r="AI708" s="59" t="s">
        <v>2191</v>
      </c>
      <c r="AJ708" s="59" t="s">
        <v>2191</v>
      </c>
      <c r="AK708" s="59" t="s">
        <v>2191</v>
      </c>
      <c r="AL708" s="59" t="s">
        <v>2191</v>
      </c>
      <c r="AM708" s="59" t="s">
        <v>2191</v>
      </c>
      <c r="AN708" s="59" t="s">
        <v>2191</v>
      </c>
      <c r="AO708" s="59" t="s">
        <v>14727</v>
      </c>
      <c r="AP708" s="59" t="s">
        <v>14726</v>
      </c>
      <c r="AQ708" s="59" t="s">
        <v>2191</v>
      </c>
      <c r="AR708" s="59" t="s">
        <v>2191</v>
      </c>
      <c r="AS708" s="59" t="s">
        <v>2191</v>
      </c>
      <c r="AT708" s="59" t="s">
        <v>12529</v>
      </c>
      <c r="AU708" s="59">
        <v>2020</v>
      </c>
      <c r="AV708" s="59">
        <v>72</v>
      </c>
      <c r="AW708" s="59" t="s">
        <v>2191</v>
      </c>
      <c r="AX708" s="59" t="s">
        <v>2191</v>
      </c>
      <c r="AY708" s="59" t="s">
        <v>2191</v>
      </c>
      <c r="AZ708" s="59" t="s">
        <v>2191</v>
      </c>
      <c r="BA708" s="59" t="s">
        <v>2191</v>
      </c>
      <c r="BB708" s="59" t="s">
        <v>2191</v>
      </c>
      <c r="BC708" s="59" t="s">
        <v>2191</v>
      </c>
      <c r="BD708" s="59">
        <v>101588</v>
      </c>
      <c r="BE708" s="59" t="s">
        <v>4223</v>
      </c>
      <c r="BF708" s="59" t="str">
        <f>HYPERLINK("http://dx.doi.org/10.1016/j.irfa.2020.101588","http://dx.doi.org/10.1016/j.irfa.2020.101588")</f>
        <v>http://dx.doi.org/10.1016/j.irfa.2020.101588</v>
      </c>
      <c r="BG708" s="59" t="s">
        <v>2191</v>
      </c>
      <c r="BH708" s="59" t="s">
        <v>2191</v>
      </c>
      <c r="BI708" s="59" t="s">
        <v>2191</v>
      </c>
      <c r="BJ708" s="59" t="s">
        <v>2191</v>
      </c>
      <c r="BK708" s="59" t="s">
        <v>2191</v>
      </c>
      <c r="BL708" s="59" t="s">
        <v>2191</v>
      </c>
      <c r="BM708" s="59" t="s">
        <v>2191</v>
      </c>
      <c r="BN708" s="59" t="s">
        <v>2191</v>
      </c>
      <c r="BO708" s="59" t="s">
        <v>2191</v>
      </c>
      <c r="BP708" s="59" t="s">
        <v>2191</v>
      </c>
      <c r="BQ708" s="59" t="s">
        <v>2191</v>
      </c>
      <c r="BR708" s="59" t="s">
        <v>2191</v>
      </c>
      <c r="BS708" s="59" t="s">
        <v>15546</v>
      </c>
      <c r="BT708" s="59" t="str">
        <f>HYPERLINK("https%3A%2F%2Fwww.webofscience.com%2Fwos%2Fwoscc%2Ffull-record%2FWOS:000591834300013","View Full Record in Web of Science")</f>
        <v>View Full Record in Web of Science</v>
      </c>
      <c r="BX708" s="37" t="str">
        <f>VLOOKUP(BE708,[2]scopus!$N$2:$N$1043,1,FALSE)</f>
        <v>10.1016/j.irfa.2020.101588</v>
      </c>
    </row>
    <row r="709" spans="1:76" x14ac:dyDescent="0.15">
      <c r="A709" s="59" t="s">
        <v>12379</v>
      </c>
      <c r="B709" s="59" t="s">
        <v>15545</v>
      </c>
      <c r="C709" s="59" t="s">
        <v>2191</v>
      </c>
      <c r="D709" s="59" t="s">
        <v>2191</v>
      </c>
      <c r="E709" s="59" t="s">
        <v>2191</v>
      </c>
      <c r="F709" s="59" t="s">
        <v>15544</v>
      </c>
      <c r="G709" s="59" t="s">
        <v>2191</v>
      </c>
      <c r="H709" s="59" t="s">
        <v>2191</v>
      </c>
      <c r="I709" s="59" t="s">
        <v>3912</v>
      </c>
      <c r="J709" s="59" t="s">
        <v>12846</v>
      </c>
      <c r="K709" s="59" t="s">
        <v>2191</v>
      </c>
      <c r="L709" s="59" t="s">
        <v>2191</v>
      </c>
      <c r="M709" s="59" t="s">
        <v>2191</v>
      </c>
      <c r="N709" s="59" t="s">
        <v>2191</v>
      </c>
      <c r="O709" s="59" t="s">
        <v>2191</v>
      </c>
      <c r="P709" s="59" t="s">
        <v>2191</v>
      </c>
      <c r="Q709" s="59" t="s">
        <v>2191</v>
      </c>
      <c r="R709" s="59" t="s">
        <v>2191</v>
      </c>
      <c r="S709" s="59" t="s">
        <v>2191</v>
      </c>
      <c r="T709" s="59" t="s">
        <v>2191</v>
      </c>
      <c r="U709" s="59" t="s">
        <v>2191</v>
      </c>
      <c r="V709" s="59" t="s">
        <v>15543</v>
      </c>
      <c r="W709" s="59" t="s">
        <v>2191</v>
      </c>
      <c r="X709" s="59" t="s">
        <v>2191</v>
      </c>
      <c r="Y709" s="59" t="s">
        <v>2191</v>
      </c>
      <c r="Z709" s="59" t="s">
        <v>2191</v>
      </c>
      <c r="AA709" s="59" t="s">
        <v>15542</v>
      </c>
      <c r="AB709" s="59" t="s">
        <v>2191</v>
      </c>
      <c r="AC709" s="59" t="s">
        <v>2191</v>
      </c>
      <c r="AD709" s="59" t="s">
        <v>2191</v>
      </c>
      <c r="AE709" s="59" t="s">
        <v>2191</v>
      </c>
      <c r="AF709" s="59" t="s">
        <v>2191</v>
      </c>
      <c r="AG709" s="59" t="s">
        <v>2191</v>
      </c>
      <c r="AH709" s="59" t="s">
        <v>2191</v>
      </c>
      <c r="AI709" s="59" t="s">
        <v>2191</v>
      </c>
      <c r="AJ709" s="59" t="s">
        <v>2191</v>
      </c>
      <c r="AK709" s="59" t="s">
        <v>2191</v>
      </c>
      <c r="AL709" s="59" t="s">
        <v>2191</v>
      </c>
      <c r="AM709" s="59" t="s">
        <v>2191</v>
      </c>
      <c r="AN709" s="59" t="s">
        <v>2191</v>
      </c>
      <c r="AO709" s="59" t="s">
        <v>12843</v>
      </c>
      <c r="AP709" s="59" t="s">
        <v>12842</v>
      </c>
      <c r="AQ709" s="59" t="s">
        <v>2191</v>
      </c>
      <c r="AR709" s="59" t="s">
        <v>2191</v>
      </c>
      <c r="AS709" s="59" t="s">
        <v>2191</v>
      </c>
      <c r="AT709" s="59" t="s">
        <v>12436</v>
      </c>
      <c r="AU709" s="59">
        <v>2018</v>
      </c>
      <c r="AV709" s="59">
        <v>34</v>
      </c>
      <c r="AW709" s="59" t="s">
        <v>2191</v>
      </c>
      <c r="AX709" s="59" t="s">
        <v>2191</v>
      </c>
      <c r="AY709" s="59" t="s">
        <v>2191</v>
      </c>
      <c r="AZ709" s="59" t="s">
        <v>2191</v>
      </c>
      <c r="BA709" s="59" t="s">
        <v>2191</v>
      </c>
      <c r="BB709" s="59">
        <v>105</v>
      </c>
      <c r="BC709" s="59">
        <v>120</v>
      </c>
      <c r="BD709" s="59" t="s">
        <v>2191</v>
      </c>
      <c r="BE709" s="59" t="s">
        <v>3911</v>
      </c>
      <c r="BF709" s="59" t="str">
        <f>HYPERLINK("http://dx.doi.org/10.1016/j.jfs.2017.12.005","http://dx.doi.org/10.1016/j.jfs.2017.12.005")</f>
        <v>http://dx.doi.org/10.1016/j.jfs.2017.12.005</v>
      </c>
      <c r="BG709" s="59" t="s">
        <v>2191</v>
      </c>
      <c r="BH709" s="59" t="s">
        <v>2191</v>
      </c>
      <c r="BI709" s="59" t="s">
        <v>2191</v>
      </c>
      <c r="BJ709" s="59" t="s">
        <v>2191</v>
      </c>
      <c r="BK709" s="59" t="s">
        <v>2191</v>
      </c>
      <c r="BL709" s="59" t="s">
        <v>2191</v>
      </c>
      <c r="BM709" s="59" t="s">
        <v>2191</v>
      </c>
      <c r="BN709" s="59" t="s">
        <v>2191</v>
      </c>
      <c r="BO709" s="59" t="s">
        <v>2191</v>
      </c>
      <c r="BP709" s="59" t="s">
        <v>2191</v>
      </c>
      <c r="BQ709" s="59" t="s">
        <v>2191</v>
      </c>
      <c r="BR709" s="59" t="s">
        <v>2191</v>
      </c>
      <c r="BS709" s="59" t="s">
        <v>15541</v>
      </c>
      <c r="BT709" s="59" t="str">
        <f>HYPERLINK("https%3A%2F%2Fwww.webofscience.com%2Fwos%2Fwoscc%2Ffull-record%2FWOS:000425714100006","View Full Record in Web of Science")</f>
        <v>View Full Record in Web of Science</v>
      </c>
      <c r="BX709" s="37" t="str">
        <f>VLOOKUP(BE709,[2]scopus!$N$2:$N$1043,1,FALSE)</f>
        <v>10.1016/j.jfs.2017.12.005</v>
      </c>
    </row>
    <row r="710" spans="1:76" x14ac:dyDescent="0.15">
      <c r="A710" s="59" t="s">
        <v>12379</v>
      </c>
      <c r="B710" s="59" t="s">
        <v>15540</v>
      </c>
      <c r="C710" s="59" t="s">
        <v>2191</v>
      </c>
      <c r="D710" s="59" t="s">
        <v>2191</v>
      </c>
      <c r="E710" s="59" t="s">
        <v>2191</v>
      </c>
      <c r="F710" s="59" t="s">
        <v>15539</v>
      </c>
      <c r="G710" s="59" t="s">
        <v>2191</v>
      </c>
      <c r="H710" s="59" t="s">
        <v>2191</v>
      </c>
      <c r="I710" s="59" t="s">
        <v>2357</v>
      </c>
      <c r="J710" s="59" t="s">
        <v>15534</v>
      </c>
      <c r="K710" s="59" t="s">
        <v>2191</v>
      </c>
      <c r="L710" s="59" t="s">
        <v>2191</v>
      </c>
      <c r="M710" s="59" t="s">
        <v>2191</v>
      </c>
      <c r="N710" s="59" t="s">
        <v>2191</v>
      </c>
      <c r="O710" s="59" t="s">
        <v>2191</v>
      </c>
      <c r="P710" s="59" t="s">
        <v>2191</v>
      </c>
      <c r="Q710" s="59" t="s">
        <v>2191</v>
      </c>
      <c r="R710" s="59" t="s">
        <v>2191</v>
      </c>
      <c r="S710" s="59" t="s">
        <v>2191</v>
      </c>
      <c r="T710" s="59" t="s">
        <v>2191</v>
      </c>
      <c r="U710" s="59" t="s">
        <v>2191</v>
      </c>
      <c r="V710" s="59" t="s">
        <v>15538</v>
      </c>
      <c r="W710" s="59" t="s">
        <v>2191</v>
      </c>
      <c r="X710" s="59" t="s">
        <v>2191</v>
      </c>
      <c r="Y710" s="59" t="s">
        <v>2191</v>
      </c>
      <c r="Z710" s="59" t="s">
        <v>2191</v>
      </c>
      <c r="AA710" s="59" t="s">
        <v>2191</v>
      </c>
      <c r="AB710" s="59" t="s">
        <v>12641</v>
      </c>
      <c r="AC710" s="59" t="s">
        <v>2191</v>
      </c>
      <c r="AD710" s="59" t="s">
        <v>2191</v>
      </c>
      <c r="AE710" s="59" t="s">
        <v>2191</v>
      </c>
      <c r="AF710" s="59" t="s">
        <v>2191</v>
      </c>
      <c r="AG710" s="59" t="s">
        <v>2191</v>
      </c>
      <c r="AH710" s="59" t="s">
        <v>2191</v>
      </c>
      <c r="AI710" s="59" t="s">
        <v>2191</v>
      </c>
      <c r="AJ710" s="59" t="s">
        <v>2191</v>
      </c>
      <c r="AK710" s="59" t="s">
        <v>2191</v>
      </c>
      <c r="AL710" s="59" t="s">
        <v>2191</v>
      </c>
      <c r="AM710" s="59" t="s">
        <v>2191</v>
      </c>
      <c r="AN710" s="59" t="s">
        <v>2191</v>
      </c>
      <c r="AO710" s="59" t="s">
        <v>15532</v>
      </c>
      <c r="AP710" s="59" t="s">
        <v>15531</v>
      </c>
      <c r="AQ710" s="59" t="s">
        <v>2191</v>
      </c>
      <c r="AR710" s="59" t="s">
        <v>2191</v>
      </c>
      <c r="AS710" s="59" t="s">
        <v>2191</v>
      </c>
      <c r="AT710" s="59" t="s">
        <v>12399</v>
      </c>
      <c r="AU710" s="59">
        <v>2015</v>
      </c>
      <c r="AV710" s="59">
        <v>33</v>
      </c>
      <c r="AW710" s="59" t="s">
        <v>2191</v>
      </c>
      <c r="AX710" s="59" t="s">
        <v>2191</v>
      </c>
      <c r="AY710" s="59" t="s">
        <v>2191</v>
      </c>
      <c r="AZ710" s="59" t="s">
        <v>2191</v>
      </c>
      <c r="BA710" s="59" t="s">
        <v>2191</v>
      </c>
      <c r="BB710" s="59">
        <v>278</v>
      </c>
      <c r="BC710" s="59">
        <v>304</v>
      </c>
      <c r="BD710" s="59" t="s">
        <v>2191</v>
      </c>
      <c r="BE710" s="59" t="s">
        <v>2356</v>
      </c>
      <c r="BF710" s="59" t="str">
        <f>HYPERLINK("http://dx.doi.org/10.1016/j.najef.2015.06.002","http://dx.doi.org/10.1016/j.najef.2015.06.002")</f>
        <v>http://dx.doi.org/10.1016/j.najef.2015.06.002</v>
      </c>
      <c r="BG710" s="59" t="s">
        <v>2191</v>
      </c>
      <c r="BH710" s="59" t="s">
        <v>2191</v>
      </c>
      <c r="BI710" s="59" t="s">
        <v>2191</v>
      </c>
      <c r="BJ710" s="59" t="s">
        <v>2191</v>
      </c>
      <c r="BK710" s="59" t="s">
        <v>2191</v>
      </c>
      <c r="BL710" s="59" t="s">
        <v>2191</v>
      </c>
      <c r="BM710" s="59" t="s">
        <v>2191</v>
      </c>
      <c r="BN710" s="59" t="s">
        <v>2191</v>
      </c>
      <c r="BO710" s="59" t="s">
        <v>2191</v>
      </c>
      <c r="BP710" s="59" t="s">
        <v>2191</v>
      </c>
      <c r="BQ710" s="59" t="s">
        <v>2191</v>
      </c>
      <c r="BR710" s="59" t="s">
        <v>2191</v>
      </c>
      <c r="BS710" s="59" t="s">
        <v>15537</v>
      </c>
      <c r="BT710" s="59" t="str">
        <f>HYPERLINK("https%3A%2F%2Fwww.webofscience.com%2Fwos%2Fwoscc%2Ffull-record%2FWOS:000361584800015","View Full Record in Web of Science")</f>
        <v>View Full Record in Web of Science</v>
      </c>
      <c r="BX710" s="37" t="e">
        <f>VLOOKUP(BE710,[2]scopus!$N$2:$N$1043,1,FALSE)</f>
        <v>#N/A</v>
      </c>
    </row>
    <row r="711" spans="1:76" x14ac:dyDescent="0.15">
      <c r="A711" s="59" t="s">
        <v>12379</v>
      </c>
      <c r="B711" s="59" t="s">
        <v>15536</v>
      </c>
      <c r="C711" s="59" t="s">
        <v>2191</v>
      </c>
      <c r="D711" s="59" t="s">
        <v>2191</v>
      </c>
      <c r="E711" s="59" t="s">
        <v>2191</v>
      </c>
      <c r="F711" s="59" t="s">
        <v>15535</v>
      </c>
      <c r="G711" s="59" t="s">
        <v>2191</v>
      </c>
      <c r="H711" s="59" t="s">
        <v>2191</v>
      </c>
      <c r="I711" s="59" t="s">
        <v>2355</v>
      </c>
      <c r="J711" s="59" t="s">
        <v>15534</v>
      </c>
      <c r="K711" s="59" t="s">
        <v>2191</v>
      </c>
      <c r="L711" s="59" t="s">
        <v>2191</v>
      </c>
      <c r="M711" s="59" t="s">
        <v>2191</v>
      </c>
      <c r="N711" s="59" t="s">
        <v>2191</v>
      </c>
      <c r="O711" s="59" t="s">
        <v>2191</v>
      </c>
      <c r="P711" s="59" t="s">
        <v>2191</v>
      </c>
      <c r="Q711" s="59" t="s">
        <v>2191</v>
      </c>
      <c r="R711" s="59" t="s">
        <v>2191</v>
      </c>
      <c r="S711" s="59" t="s">
        <v>2191</v>
      </c>
      <c r="T711" s="59" t="s">
        <v>2191</v>
      </c>
      <c r="U711" s="59" t="s">
        <v>2191</v>
      </c>
      <c r="V711" s="59" t="s">
        <v>15533</v>
      </c>
      <c r="W711" s="59" t="s">
        <v>2191</v>
      </c>
      <c r="X711" s="59" t="s">
        <v>2191</v>
      </c>
      <c r="Y711" s="59" t="s">
        <v>2191</v>
      </c>
      <c r="Z711" s="59" t="s">
        <v>2191</v>
      </c>
      <c r="AA711" s="59" t="s">
        <v>2191</v>
      </c>
      <c r="AB711" s="59" t="s">
        <v>2191</v>
      </c>
      <c r="AC711" s="59" t="s">
        <v>2191</v>
      </c>
      <c r="AD711" s="59" t="s">
        <v>2191</v>
      </c>
      <c r="AE711" s="59" t="s">
        <v>2191</v>
      </c>
      <c r="AF711" s="59" t="s">
        <v>2191</v>
      </c>
      <c r="AG711" s="59" t="s">
        <v>2191</v>
      </c>
      <c r="AH711" s="59" t="s">
        <v>2191</v>
      </c>
      <c r="AI711" s="59" t="s">
        <v>2191</v>
      </c>
      <c r="AJ711" s="59" t="s">
        <v>2191</v>
      </c>
      <c r="AK711" s="59" t="s">
        <v>2191</v>
      </c>
      <c r="AL711" s="59" t="s">
        <v>2191</v>
      </c>
      <c r="AM711" s="59" t="s">
        <v>2191</v>
      </c>
      <c r="AN711" s="59" t="s">
        <v>2191</v>
      </c>
      <c r="AO711" s="59" t="s">
        <v>15532</v>
      </c>
      <c r="AP711" s="59" t="s">
        <v>15531</v>
      </c>
      <c r="AQ711" s="59" t="s">
        <v>2191</v>
      </c>
      <c r="AR711" s="59" t="s">
        <v>2191</v>
      </c>
      <c r="AS711" s="59" t="s">
        <v>2191</v>
      </c>
      <c r="AT711" s="59" t="s">
        <v>12515</v>
      </c>
      <c r="AU711" s="59">
        <v>2013</v>
      </c>
      <c r="AV711" s="59">
        <v>24</v>
      </c>
      <c r="AW711" s="59" t="s">
        <v>2191</v>
      </c>
      <c r="AX711" s="59" t="s">
        <v>2191</v>
      </c>
      <c r="AY711" s="59" t="s">
        <v>2191</v>
      </c>
      <c r="AZ711" s="59" t="s">
        <v>2191</v>
      </c>
      <c r="BA711" s="59" t="s">
        <v>2191</v>
      </c>
      <c r="BB711" s="59">
        <v>159</v>
      </c>
      <c r="BC711" s="59">
        <v>175</v>
      </c>
      <c r="BD711" s="59" t="s">
        <v>2191</v>
      </c>
      <c r="BE711" s="59" t="s">
        <v>2354</v>
      </c>
      <c r="BF711" s="59" t="str">
        <f>HYPERLINK("http://dx.doi.org/10.1016/j.najef.2012.10.001","http://dx.doi.org/10.1016/j.najef.2012.10.001")</f>
        <v>http://dx.doi.org/10.1016/j.najef.2012.10.001</v>
      </c>
      <c r="BG711" s="59" t="s">
        <v>2191</v>
      </c>
      <c r="BH711" s="59" t="s">
        <v>2191</v>
      </c>
      <c r="BI711" s="59" t="s">
        <v>2191</v>
      </c>
      <c r="BJ711" s="59" t="s">
        <v>2191</v>
      </c>
      <c r="BK711" s="59" t="s">
        <v>2191</v>
      </c>
      <c r="BL711" s="59" t="s">
        <v>2191</v>
      </c>
      <c r="BM711" s="59" t="s">
        <v>2191</v>
      </c>
      <c r="BN711" s="59" t="s">
        <v>2191</v>
      </c>
      <c r="BO711" s="59" t="s">
        <v>2191</v>
      </c>
      <c r="BP711" s="59" t="s">
        <v>2191</v>
      </c>
      <c r="BQ711" s="59" t="s">
        <v>2191</v>
      </c>
      <c r="BR711" s="59" t="s">
        <v>2191</v>
      </c>
      <c r="BS711" s="59" t="s">
        <v>15530</v>
      </c>
      <c r="BT711" s="59" t="str">
        <f>HYPERLINK("https%3A%2F%2Fwww.webofscience.com%2Fwos%2Fwoscc%2Ffull-record%2FWOS:000316162900012","View Full Record in Web of Science")</f>
        <v>View Full Record in Web of Science</v>
      </c>
      <c r="BX711" s="37" t="e">
        <f>VLOOKUP(BE711,[2]scopus!$N$2:$N$1043,1,FALSE)</f>
        <v>#N/A</v>
      </c>
    </row>
    <row r="712" spans="1:76" x14ac:dyDescent="0.15">
      <c r="A712" s="59" t="s">
        <v>12379</v>
      </c>
      <c r="B712" s="59" t="s">
        <v>15529</v>
      </c>
      <c r="C712" s="59" t="s">
        <v>2191</v>
      </c>
      <c r="D712" s="59" t="s">
        <v>2191</v>
      </c>
      <c r="E712" s="59" t="s">
        <v>2191</v>
      </c>
      <c r="F712" s="59" t="s">
        <v>15528</v>
      </c>
      <c r="G712" s="59" t="s">
        <v>2191</v>
      </c>
      <c r="H712" s="59" t="s">
        <v>2191</v>
      </c>
      <c r="I712" s="59" t="s">
        <v>3349</v>
      </c>
      <c r="J712" s="59" t="s">
        <v>15527</v>
      </c>
      <c r="K712" s="59" t="s">
        <v>2191</v>
      </c>
      <c r="L712" s="59" t="s">
        <v>2191</v>
      </c>
      <c r="M712" s="59" t="s">
        <v>2191</v>
      </c>
      <c r="N712" s="59" t="s">
        <v>2191</v>
      </c>
      <c r="O712" s="59" t="s">
        <v>2191</v>
      </c>
      <c r="P712" s="59" t="s">
        <v>2191</v>
      </c>
      <c r="Q712" s="59" t="s">
        <v>2191</v>
      </c>
      <c r="R712" s="59" t="s">
        <v>2191</v>
      </c>
      <c r="S712" s="59" t="s">
        <v>2191</v>
      </c>
      <c r="T712" s="59" t="s">
        <v>2191</v>
      </c>
      <c r="U712" s="59" t="s">
        <v>2191</v>
      </c>
      <c r="V712" s="59" t="s">
        <v>15526</v>
      </c>
      <c r="W712" s="59" t="s">
        <v>2191</v>
      </c>
      <c r="X712" s="59" t="s">
        <v>2191</v>
      </c>
      <c r="Y712" s="59" t="s">
        <v>2191</v>
      </c>
      <c r="Z712" s="59" t="s">
        <v>2191</v>
      </c>
      <c r="AA712" s="59" t="s">
        <v>15525</v>
      </c>
      <c r="AB712" s="59" t="s">
        <v>15524</v>
      </c>
      <c r="AC712" s="59" t="s">
        <v>2191</v>
      </c>
      <c r="AD712" s="59" t="s">
        <v>2191</v>
      </c>
      <c r="AE712" s="59" t="s">
        <v>2191</v>
      </c>
      <c r="AF712" s="59" t="s">
        <v>2191</v>
      </c>
      <c r="AG712" s="59" t="s">
        <v>2191</v>
      </c>
      <c r="AH712" s="59" t="s">
        <v>2191</v>
      </c>
      <c r="AI712" s="59" t="s">
        <v>2191</v>
      </c>
      <c r="AJ712" s="59" t="s">
        <v>2191</v>
      </c>
      <c r="AK712" s="59" t="s">
        <v>2191</v>
      </c>
      <c r="AL712" s="59" t="s">
        <v>2191</v>
      </c>
      <c r="AM712" s="59" t="s">
        <v>2191</v>
      </c>
      <c r="AN712" s="59" t="s">
        <v>2191</v>
      </c>
      <c r="AO712" s="59" t="s">
        <v>15523</v>
      </c>
      <c r="AP712" s="59" t="s">
        <v>15522</v>
      </c>
      <c r="AQ712" s="59" t="s">
        <v>2191</v>
      </c>
      <c r="AR712" s="59" t="s">
        <v>2191</v>
      </c>
      <c r="AS712" s="59" t="s">
        <v>2191</v>
      </c>
      <c r="AT712" s="59" t="s">
        <v>12574</v>
      </c>
      <c r="AU712" s="59">
        <v>2008</v>
      </c>
      <c r="AV712" s="59">
        <v>25</v>
      </c>
      <c r="AW712" s="59">
        <v>1</v>
      </c>
      <c r="AX712" s="59" t="s">
        <v>2191</v>
      </c>
      <c r="AY712" s="59" t="s">
        <v>2191</v>
      </c>
      <c r="AZ712" s="59" t="s">
        <v>2191</v>
      </c>
      <c r="BA712" s="59" t="s">
        <v>2191</v>
      </c>
      <c r="BB712" s="59">
        <v>25</v>
      </c>
      <c r="BC712" s="59">
        <v>50</v>
      </c>
      <c r="BD712" s="59" t="s">
        <v>2191</v>
      </c>
      <c r="BE712" s="59" t="s">
        <v>3348</v>
      </c>
      <c r="BF712" s="59" t="str">
        <f>HYPERLINK("http://dx.doi.org/10.1007/s10490-007-9045-4","http://dx.doi.org/10.1007/s10490-007-9045-4")</f>
        <v>http://dx.doi.org/10.1007/s10490-007-9045-4</v>
      </c>
      <c r="BG712" s="59" t="s">
        <v>2191</v>
      </c>
      <c r="BH712" s="59" t="s">
        <v>2191</v>
      </c>
      <c r="BI712" s="59" t="s">
        <v>2191</v>
      </c>
      <c r="BJ712" s="59" t="s">
        <v>2191</v>
      </c>
      <c r="BK712" s="59" t="s">
        <v>2191</v>
      </c>
      <c r="BL712" s="59" t="s">
        <v>2191</v>
      </c>
      <c r="BM712" s="59" t="s">
        <v>2191</v>
      </c>
      <c r="BN712" s="59" t="s">
        <v>2191</v>
      </c>
      <c r="BO712" s="59" t="s">
        <v>2191</v>
      </c>
      <c r="BP712" s="59" t="s">
        <v>2191</v>
      </c>
      <c r="BQ712" s="59" t="s">
        <v>2191</v>
      </c>
      <c r="BR712" s="59" t="s">
        <v>2191</v>
      </c>
      <c r="BS712" s="59" t="s">
        <v>15521</v>
      </c>
      <c r="BT712" s="59" t="str">
        <f>HYPERLINK("https%3A%2F%2Fwww.webofscience.com%2Fwos%2Fwoscc%2Ffull-record%2FWOS:000259424500002","View Full Record in Web of Science")</f>
        <v>View Full Record in Web of Science</v>
      </c>
      <c r="BX712" s="37" t="str">
        <f>VLOOKUP(BE712,[2]scopus!$N$2:$N$1043,1,FALSE)</f>
        <v>10.1007/s10490-007-9045-4</v>
      </c>
    </row>
    <row r="713" spans="1:76" x14ac:dyDescent="0.15">
      <c r="A713" s="59" t="s">
        <v>12379</v>
      </c>
      <c r="B713" s="59" t="s">
        <v>15520</v>
      </c>
      <c r="C713" s="59" t="s">
        <v>2191</v>
      </c>
      <c r="D713" s="59" t="s">
        <v>2191</v>
      </c>
      <c r="E713" s="59" t="s">
        <v>2191</v>
      </c>
      <c r="F713" s="59" t="s">
        <v>15520</v>
      </c>
      <c r="G713" s="59" t="s">
        <v>2191</v>
      </c>
      <c r="H713" s="59" t="s">
        <v>2191</v>
      </c>
      <c r="I713" s="59" t="s">
        <v>2353</v>
      </c>
      <c r="J713" s="59" t="s">
        <v>12577</v>
      </c>
      <c r="K713" s="59" t="s">
        <v>2191</v>
      </c>
      <c r="L713" s="59" t="s">
        <v>2191</v>
      </c>
      <c r="M713" s="59" t="s">
        <v>2191</v>
      </c>
      <c r="N713" s="59" t="s">
        <v>2191</v>
      </c>
      <c r="O713" s="59" t="s">
        <v>15519</v>
      </c>
      <c r="P713" s="59" t="s">
        <v>15518</v>
      </c>
      <c r="Q713" s="59" t="s">
        <v>15517</v>
      </c>
      <c r="R713" s="59" t="s">
        <v>2191</v>
      </c>
      <c r="S713" s="59" t="s">
        <v>2191</v>
      </c>
      <c r="T713" s="59" t="s">
        <v>2191</v>
      </c>
      <c r="U713" s="59" t="s">
        <v>2191</v>
      </c>
      <c r="V713" s="59" t="s">
        <v>15516</v>
      </c>
      <c r="W713" s="59" t="s">
        <v>2191</v>
      </c>
      <c r="X713" s="59" t="s">
        <v>2191</v>
      </c>
      <c r="Y713" s="59" t="s">
        <v>2191</v>
      </c>
      <c r="Z713" s="59" t="s">
        <v>2191</v>
      </c>
      <c r="AA713" s="59" t="s">
        <v>2191</v>
      </c>
      <c r="AB713" s="59" t="s">
        <v>2191</v>
      </c>
      <c r="AC713" s="59" t="s">
        <v>2191</v>
      </c>
      <c r="AD713" s="59" t="s">
        <v>2191</v>
      </c>
      <c r="AE713" s="59" t="s">
        <v>2191</v>
      </c>
      <c r="AF713" s="59" t="s">
        <v>2191</v>
      </c>
      <c r="AG713" s="59" t="s">
        <v>2191</v>
      </c>
      <c r="AH713" s="59" t="s">
        <v>2191</v>
      </c>
      <c r="AI713" s="59" t="s">
        <v>2191</v>
      </c>
      <c r="AJ713" s="59" t="s">
        <v>2191</v>
      </c>
      <c r="AK713" s="59" t="s">
        <v>2191</v>
      </c>
      <c r="AL713" s="59" t="s">
        <v>2191</v>
      </c>
      <c r="AM713" s="59" t="s">
        <v>2191</v>
      </c>
      <c r="AN713" s="59" t="s">
        <v>2191</v>
      </c>
      <c r="AO713" s="59" t="s">
        <v>12575</v>
      </c>
      <c r="AP713" s="59" t="s">
        <v>2191</v>
      </c>
      <c r="AQ713" s="59" t="s">
        <v>2191</v>
      </c>
      <c r="AR713" s="59" t="s">
        <v>2191</v>
      </c>
      <c r="AS713" s="59" t="s">
        <v>2191</v>
      </c>
      <c r="AT713" s="59" t="s">
        <v>12436</v>
      </c>
      <c r="AU713" s="59">
        <v>2004</v>
      </c>
      <c r="AV713" s="59">
        <v>28</v>
      </c>
      <c r="AW713" s="59">
        <v>2</v>
      </c>
      <c r="AX713" s="59" t="s">
        <v>2191</v>
      </c>
      <c r="AY713" s="59" t="s">
        <v>2191</v>
      </c>
      <c r="AZ713" s="59" t="s">
        <v>2191</v>
      </c>
      <c r="BA713" s="59" t="s">
        <v>2191</v>
      </c>
      <c r="BB713" s="59">
        <v>299</v>
      </c>
      <c r="BC713" s="59">
        <v>329</v>
      </c>
      <c r="BD713" s="59" t="s">
        <v>2191</v>
      </c>
      <c r="BE713" s="59" t="s">
        <v>2352</v>
      </c>
      <c r="BF713" s="59" t="str">
        <f>HYPERLINK("http://dx.doi.org/10.1016/j.jbankfin.2003.01.001","http://dx.doi.org/10.1016/j.jbankfin.2003.01.001")</f>
        <v>http://dx.doi.org/10.1016/j.jbankfin.2003.01.001</v>
      </c>
      <c r="BG713" s="59" t="s">
        <v>2191</v>
      </c>
      <c r="BH713" s="59" t="s">
        <v>2191</v>
      </c>
      <c r="BI713" s="59" t="s">
        <v>2191</v>
      </c>
      <c r="BJ713" s="59" t="s">
        <v>2191</v>
      </c>
      <c r="BK713" s="59" t="s">
        <v>2191</v>
      </c>
      <c r="BL713" s="59" t="s">
        <v>2191</v>
      </c>
      <c r="BM713" s="59" t="s">
        <v>2191</v>
      </c>
      <c r="BN713" s="59" t="s">
        <v>2191</v>
      </c>
      <c r="BO713" s="59" t="s">
        <v>2191</v>
      </c>
      <c r="BP713" s="59" t="s">
        <v>2191</v>
      </c>
      <c r="BQ713" s="59" t="s">
        <v>2191</v>
      </c>
      <c r="BR713" s="59" t="s">
        <v>2191</v>
      </c>
      <c r="BS713" s="59" t="s">
        <v>15515</v>
      </c>
      <c r="BT713" s="59" t="str">
        <f>HYPERLINK("https%3A%2F%2Fwww.webofscience.com%2Fwos%2Fwoscc%2Ffull-record%2FWOS:000187841000004","View Full Record in Web of Science")</f>
        <v>View Full Record in Web of Science</v>
      </c>
      <c r="BX713" s="37" t="e">
        <f>VLOOKUP(BE713,[2]scopus!$N$2:$N$1043,1,FALSE)</f>
        <v>#N/A</v>
      </c>
    </row>
    <row r="714" spans="1:76" x14ac:dyDescent="0.15">
      <c r="A714" s="59" t="s">
        <v>12379</v>
      </c>
      <c r="B714" s="59" t="s">
        <v>15514</v>
      </c>
      <c r="C714" s="59" t="s">
        <v>2191</v>
      </c>
      <c r="D714" s="59" t="s">
        <v>2191</v>
      </c>
      <c r="E714" s="59" t="s">
        <v>2191</v>
      </c>
      <c r="F714" s="59" t="s">
        <v>15514</v>
      </c>
      <c r="G714" s="59" t="s">
        <v>2191</v>
      </c>
      <c r="H714" s="59" t="s">
        <v>2191</v>
      </c>
      <c r="I714" s="59" t="s">
        <v>2351</v>
      </c>
      <c r="J714" s="59" t="s">
        <v>15513</v>
      </c>
      <c r="K714" s="59" t="s">
        <v>2191</v>
      </c>
      <c r="L714" s="59" t="s">
        <v>2191</v>
      </c>
      <c r="M714" s="59" t="s">
        <v>2191</v>
      </c>
      <c r="N714" s="59" t="s">
        <v>2191</v>
      </c>
      <c r="O714" s="59" t="s">
        <v>15512</v>
      </c>
      <c r="P714" s="59">
        <v>1991</v>
      </c>
      <c r="Q714" s="59" t="s">
        <v>15511</v>
      </c>
      <c r="R714" s="59" t="s">
        <v>15510</v>
      </c>
      <c r="S714" s="59" t="s">
        <v>2191</v>
      </c>
      <c r="T714" s="59" t="s">
        <v>2191</v>
      </c>
      <c r="U714" s="59" t="s">
        <v>2191</v>
      </c>
      <c r="V714" s="59" t="s">
        <v>15509</v>
      </c>
      <c r="W714" s="59" t="s">
        <v>2191</v>
      </c>
      <c r="X714" s="59" t="s">
        <v>2191</v>
      </c>
      <c r="Y714" s="59" t="s">
        <v>2191</v>
      </c>
      <c r="Z714" s="59" t="s">
        <v>2191</v>
      </c>
      <c r="AA714" s="59" t="s">
        <v>2191</v>
      </c>
      <c r="AB714" s="59" t="s">
        <v>2191</v>
      </c>
      <c r="AC714" s="59" t="s">
        <v>2191</v>
      </c>
      <c r="AD714" s="59" t="s">
        <v>2191</v>
      </c>
      <c r="AE714" s="59" t="s">
        <v>2191</v>
      </c>
      <c r="AF714" s="59" t="s">
        <v>2191</v>
      </c>
      <c r="AG714" s="59" t="s">
        <v>2191</v>
      </c>
      <c r="AH714" s="59" t="s">
        <v>2191</v>
      </c>
      <c r="AI714" s="59" t="s">
        <v>2191</v>
      </c>
      <c r="AJ714" s="59" t="s">
        <v>2191</v>
      </c>
      <c r="AK714" s="59" t="s">
        <v>2191</v>
      </c>
      <c r="AL714" s="59" t="s">
        <v>2191</v>
      </c>
      <c r="AM714" s="59" t="s">
        <v>2191</v>
      </c>
      <c r="AN714" s="59" t="s">
        <v>2191</v>
      </c>
      <c r="AO714" s="59" t="s">
        <v>15508</v>
      </c>
      <c r="AP714" s="59" t="s">
        <v>2191</v>
      </c>
      <c r="AQ714" s="59" t="s">
        <v>2191</v>
      </c>
      <c r="AR714" s="59" t="s">
        <v>2191</v>
      </c>
      <c r="AS714" s="59" t="s">
        <v>2191</v>
      </c>
      <c r="AT714" s="59" t="s">
        <v>12399</v>
      </c>
      <c r="AU714" s="59">
        <v>1994</v>
      </c>
      <c r="AV714" s="59">
        <v>67</v>
      </c>
      <c r="AW714" s="59">
        <v>3</v>
      </c>
      <c r="AX714" s="59" t="s">
        <v>2191</v>
      </c>
      <c r="AY714" s="59" t="s">
        <v>2191</v>
      </c>
      <c r="AZ714" s="59" t="s">
        <v>2191</v>
      </c>
      <c r="BA714" s="59" t="s">
        <v>2191</v>
      </c>
      <c r="BB714" s="59">
        <v>423</v>
      </c>
      <c r="BC714" s="59">
        <v>457</v>
      </c>
      <c r="BD714" s="59" t="s">
        <v>2191</v>
      </c>
      <c r="BE714" s="59" t="s">
        <v>2350</v>
      </c>
      <c r="BF714" s="59" t="str">
        <f>HYPERLINK("http://dx.doi.org/10.1086/296640","http://dx.doi.org/10.1086/296640")</f>
        <v>http://dx.doi.org/10.1086/296640</v>
      </c>
      <c r="BG714" s="59" t="s">
        <v>2191</v>
      </c>
      <c r="BH714" s="59" t="s">
        <v>2191</v>
      </c>
      <c r="BI714" s="59" t="s">
        <v>2191</v>
      </c>
      <c r="BJ714" s="59" t="s">
        <v>2191</v>
      </c>
      <c r="BK714" s="59" t="s">
        <v>2191</v>
      </c>
      <c r="BL714" s="59" t="s">
        <v>2191</v>
      </c>
      <c r="BM714" s="59" t="s">
        <v>2191</v>
      </c>
      <c r="BN714" s="59" t="s">
        <v>2191</v>
      </c>
      <c r="BO714" s="59" t="s">
        <v>2191</v>
      </c>
      <c r="BP714" s="59" t="s">
        <v>2191</v>
      </c>
      <c r="BQ714" s="59" t="s">
        <v>2191</v>
      </c>
      <c r="BR714" s="59" t="s">
        <v>2191</v>
      </c>
      <c r="BS714" s="59" t="s">
        <v>15507</v>
      </c>
      <c r="BT714" s="59" t="str">
        <f>HYPERLINK("https%3A%2F%2Fwww.webofscience.com%2Fwos%2Fwoscc%2Ffull-record%2FWOS:A1994NY68100005","View Full Record in Web of Science")</f>
        <v>View Full Record in Web of Science</v>
      </c>
      <c r="BX714" s="37" t="e">
        <f>VLOOKUP(BE714,[2]scopus!$N$2:$N$1043,1,FALSE)</f>
        <v>#N/A</v>
      </c>
    </row>
    <row r="715" spans="1:76" x14ac:dyDescent="0.15">
      <c r="A715" s="59" t="s">
        <v>12379</v>
      </c>
      <c r="B715" s="59" t="s">
        <v>15506</v>
      </c>
      <c r="C715" s="59" t="s">
        <v>2191</v>
      </c>
      <c r="D715" s="59" t="s">
        <v>2191</v>
      </c>
      <c r="E715" s="59" t="s">
        <v>2191</v>
      </c>
      <c r="F715" s="59" t="s">
        <v>15505</v>
      </c>
      <c r="G715" s="59" t="s">
        <v>2191</v>
      </c>
      <c r="H715" s="59" t="s">
        <v>2191</v>
      </c>
      <c r="I715" s="59" t="s">
        <v>2349</v>
      </c>
      <c r="J715" s="59" t="s">
        <v>12728</v>
      </c>
      <c r="K715" s="59" t="s">
        <v>2191</v>
      </c>
      <c r="L715" s="59" t="s">
        <v>2191</v>
      </c>
      <c r="M715" s="59" t="s">
        <v>2191</v>
      </c>
      <c r="N715" s="59" t="s">
        <v>2191</v>
      </c>
      <c r="O715" s="59" t="s">
        <v>2191</v>
      </c>
      <c r="P715" s="59" t="s">
        <v>2191</v>
      </c>
      <c r="Q715" s="59" t="s">
        <v>2191</v>
      </c>
      <c r="R715" s="59" t="s">
        <v>2191</v>
      </c>
      <c r="S715" s="59" t="s">
        <v>2191</v>
      </c>
      <c r="T715" s="59" t="s">
        <v>2191</v>
      </c>
      <c r="U715" s="59" t="s">
        <v>2191</v>
      </c>
      <c r="V715" s="59" t="s">
        <v>15504</v>
      </c>
      <c r="W715" s="59" t="s">
        <v>2191</v>
      </c>
      <c r="X715" s="59" t="s">
        <v>2191</v>
      </c>
      <c r="Y715" s="59" t="s">
        <v>2191</v>
      </c>
      <c r="Z715" s="59" t="s">
        <v>2191</v>
      </c>
      <c r="AA715" s="59" t="s">
        <v>2191</v>
      </c>
      <c r="AB715" s="59" t="s">
        <v>2191</v>
      </c>
      <c r="AC715" s="59" t="s">
        <v>2191</v>
      </c>
      <c r="AD715" s="59" t="s">
        <v>2191</v>
      </c>
      <c r="AE715" s="59" t="s">
        <v>2191</v>
      </c>
      <c r="AF715" s="59" t="s">
        <v>2191</v>
      </c>
      <c r="AG715" s="59" t="s">
        <v>2191</v>
      </c>
      <c r="AH715" s="59" t="s">
        <v>2191</v>
      </c>
      <c r="AI715" s="59" t="s">
        <v>2191</v>
      </c>
      <c r="AJ715" s="59" t="s">
        <v>2191</v>
      </c>
      <c r="AK715" s="59" t="s">
        <v>2191</v>
      </c>
      <c r="AL715" s="59" t="s">
        <v>2191</v>
      </c>
      <c r="AM715" s="59" t="s">
        <v>2191</v>
      </c>
      <c r="AN715" s="59" t="s">
        <v>2191</v>
      </c>
      <c r="AO715" s="59" t="s">
        <v>12724</v>
      </c>
      <c r="AP715" s="59" t="s">
        <v>12723</v>
      </c>
      <c r="AQ715" s="59" t="s">
        <v>2191</v>
      </c>
      <c r="AR715" s="59" t="s">
        <v>2191</v>
      </c>
      <c r="AS715" s="59" t="s">
        <v>2191</v>
      </c>
      <c r="AT715" s="59" t="s">
        <v>13826</v>
      </c>
      <c r="AU715" s="59">
        <v>2025</v>
      </c>
      <c r="AV715" s="59" t="s">
        <v>2191</v>
      </c>
      <c r="AW715" s="59" t="s">
        <v>2191</v>
      </c>
      <c r="AX715" s="59" t="s">
        <v>2191</v>
      </c>
      <c r="AY715" s="59" t="s">
        <v>2191</v>
      </c>
      <c r="AZ715" s="59" t="s">
        <v>2191</v>
      </c>
      <c r="BA715" s="59" t="s">
        <v>2191</v>
      </c>
      <c r="BB715" s="59" t="s">
        <v>2191</v>
      </c>
      <c r="BC715" s="59" t="s">
        <v>2191</v>
      </c>
      <c r="BD715" s="59" t="s">
        <v>2191</v>
      </c>
      <c r="BE715" s="59" t="s">
        <v>2348</v>
      </c>
      <c r="BF715" s="59" t="str">
        <f>HYPERLINK("http://dx.doi.org/10.1287/mnsc.2023.02415","http://dx.doi.org/10.1287/mnsc.2023.02415")</f>
        <v>http://dx.doi.org/10.1287/mnsc.2023.02415</v>
      </c>
      <c r="BG715" s="59" t="s">
        <v>2191</v>
      </c>
      <c r="BH715" s="59" t="s">
        <v>13825</v>
      </c>
      <c r="BI715" s="59" t="s">
        <v>2191</v>
      </c>
      <c r="BJ715" s="59" t="s">
        <v>2191</v>
      </c>
      <c r="BK715" s="59" t="s">
        <v>2191</v>
      </c>
      <c r="BL715" s="59" t="s">
        <v>2191</v>
      </c>
      <c r="BM715" s="59" t="s">
        <v>2191</v>
      </c>
      <c r="BN715" s="59" t="s">
        <v>2191</v>
      </c>
      <c r="BO715" s="59" t="s">
        <v>2191</v>
      </c>
      <c r="BP715" s="59" t="s">
        <v>2191</v>
      </c>
      <c r="BQ715" s="59" t="s">
        <v>2191</v>
      </c>
      <c r="BR715" s="59" t="s">
        <v>2191</v>
      </c>
      <c r="BS715" s="59" t="s">
        <v>15503</v>
      </c>
      <c r="BT715" s="59" t="str">
        <f>HYPERLINK("https%3A%2F%2Fwww.webofscience.com%2Fwos%2Fwoscc%2Ffull-record%2FWOS:001489132900001","View Full Record in Web of Science")</f>
        <v>View Full Record in Web of Science</v>
      </c>
      <c r="BX715" s="37" t="e">
        <f>VLOOKUP(BE715,[2]scopus!$N$2:$N$1043,1,FALSE)</f>
        <v>#N/A</v>
      </c>
    </row>
    <row r="716" spans="1:76" x14ac:dyDescent="0.15">
      <c r="A716" s="59" t="s">
        <v>12379</v>
      </c>
      <c r="B716" s="59" t="s">
        <v>15502</v>
      </c>
      <c r="C716" s="59" t="s">
        <v>2191</v>
      </c>
      <c r="D716" s="59" t="s">
        <v>2191</v>
      </c>
      <c r="E716" s="59" t="s">
        <v>2191</v>
      </c>
      <c r="F716" s="59" t="s">
        <v>15501</v>
      </c>
      <c r="G716" s="59" t="s">
        <v>2191</v>
      </c>
      <c r="H716" s="59" t="s">
        <v>2191</v>
      </c>
      <c r="I716" s="59" t="s">
        <v>4904</v>
      </c>
      <c r="J716" s="59" t="s">
        <v>12621</v>
      </c>
      <c r="K716" s="59" t="s">
        <v>2191</v>
      </c>
      <c r="L716" s="59" t="s">
        <v>2191</v>
      </c>
      <c r="M716" s="59" t="s">
        <v>2191</v>
      </c>
      <c r="N716" s="59" t="s">
        <v>2191</v>
      </c>
      <c r="O716" s="59" t="s">
        <v>2191</v>
      </c>
      <c r="P716" s="59" t="s">
        <v>2191</v>
      </c>
      <c r="Q716" s="59" t="s">
        <v>2191</v>
      </c>
      <c r="R716" s="59" t="s">
        <v>2191</v>
      </c>
      <c r="S716" s="59" t="s">
        <v>2191</v>
      </c>
      <c r="T716" s="59" t="s">
        <v>2191</v>
      </c>
      <c r="U716" s="59" t="s">
        <v>2191</v>
      </c>
      <c r="V716" s="59" t="s">
        <v>15500</v>
      </c>
      <c r="W716" s="59" t="s">
        <v>2191</v>
      </c>
      <c r="X716" s="59" t="s">
        <v>2191</v>
      </c>
      <c r="Y716" s="59" t="s">
        <v>2191</v>
      </c>
      <c r="Z716" s="59" t="s">
        <v>2191</v>
      </c>
      <c r="AA716" s="59" t="s">
        <v>15499</v>
      </c>
      <c r="AB716" s="59" t="s">
        <v>2191</v>
      </c>
      <c r="AC716" s="59" t="s">
        <v>2191</v>
      </c>
      <c r="AD716" s="59" t="s">
        <v>2191</v>
      </c>
      <c r="AE716" s="59" t="s">
        <v>2191</v>
      </c>
      <c r="AF716" s="59" t="s">
        <v>2191</v>
      </c>
      <c r="AG716" s="59" t="s">
        <v>2191</v>
      </c>
      <c r="AH716" s="59" t="s">
        <v>2191</v>
      </c>
      <c r="AI716" s="59" t="s">
        <v>2191</v>
      </c>
      <c r="AJ716" s="59" t="s">
        <v>2191</v>
      </c>
      <c r="AK716" s="59" t="s">
        <v>2191</v>
      </c>
      <c r="AL716" s="59" t="s">
        <v>2191</v>
      </c>
      <c r="AM716" s="59" t="s">
        <v>2191</v>
      </c>
      <c r="AN716" s="59" t="s">
        <v>2191</v>
      </c>
      <c r="AO716" s="59" t="s">
        <v>12618</v>
      </c>
      <c r="AP716" s="59" t="s">
        <v>12674</v>
      </c>
      <c r="AQ716" s="59" t="s">
        <v>2191</v>
      </c>
      <c r="AR716" s="59" t="s">
        <v>2191</v>
      </c>
      <c r="AS716" s="59" t="s">
        <v>2191</v>
      </c>
      <c r="AT716" s="59" t="s">
        <v>12668</v>
      </c>
      <c r="AU716" s="59">
        <v>2025</v>
      </c>
      <c r="AV716" s="59">
        <v>38</v>
      </c>
      <c r="AW716" s="59">
        <v>5</v>
      </c>
      <c r="AX716" s="59" t="s">
        <v>2191</v>
      </c>
      <c r="AY716" s="59" t="s">
        <v>2191</v>
      </c>
      <c r="AZ716" s="59" t="s">
        <v>2191</v>
      </c>
      <c r="BA716" s="59" t="s">
        <v>2191</v>
      </c>
      <c r="BB716" s="59">
        <v>1368</v>
      </c>
      <c r="BC716" s="59">
        <v>1418</v>
      </c>
      <c r="BD716" s="59" t="s">
        <v>2191</v>
      </c>
      <c r="BE716" s="59" t="s">
        <v>4903</v>
      </c>
      <c r="BF716" s="59" t="str">
        <f>HYPERLINK("http://dx.doi.org/10.1093/rfs/hhaf007","http://dx.doi.org/10.1093/rfs/hhaf007")</f>
        <v>http://dx.doi.org/10.1093/rfs/hhaf007</v>
      </c>
      <c r="BG716" s="59" t="s">
        <v>2191</v>
      </c>
      <c r="BH716" s="59" t="s">
        <v>12850</v>
      </c>
      <c r="BI716" s="59" t="s">
        <v>2191</v>
      </c>
      <c r="BJ716" s="59" t="s">
        <v>2191</v>
      </c>
      <c r="BK716" s="59" t="s">
        <v>2191</v>
      </c>
      <c r="BL716" s="59" t="s">
        <v>2191</v>
      </c>
      <c r="BM716" s="59" t="s">
        <v>2191</v>
      </c>
      <c r="BN716" s="59" t="s">
        <v>2191</v>
      </c>
      <c r="BO716" s="59" t="s">
        <v>2191</v>
      </c>
      <c r="BP716" s="59" t="s">
        <v>2191</v>
      </c>
      <c r="BQ716" s="59" t="s">
        <v>2191</v>
      </c>
      <c r="BR716" s="59" t="s">
        <v>2191</v>
      </c>
      <c r="BS716" s="59" t="s">
        <v>15498</v>
      </c>
      <c r="BT716" s="59" t="str">
        <f>HYPERLINK("https%3A%2F%2Fwww.webofscience.com%2Fwos%2Fwoscc%2Ffull-record%2FWOS:001438847000001","View Full Record in Web of Science")</f>
        <v>View Full Record in Web of Science</v>
      </c>
      <c r="BX716" s="37" t="str">
        <f>VLOOKUP(BE716,[2]scopus!$N$2:$N$1043,1,FALSE)</f>
        <v>10.1093/rfs/hhaf007</v>
      </c>
    </row>
    <row r="717" spans="1:76" x14ac:dyDescent="0.15">
      <c r="A717" s="59" t="s">
        <v>12379</v>
      </c>
      <c r="B717" s="59" t="s">
        <v>15497</v>
      </c>
      <c r="C717" s="59" t="s">
        <v>2191</v>
      </c>
      <c r="D717" s="59" t="s">
        <v>2191</v>
      </c>
      <c r="E717" s="59" t="s">
        <v>2191</v>
      </c>
      <c r="F717" s="59" t="s">
        <v>15496</v>
      </c>
      <c r="G717" s="59" t="s">
        <v>2191</v>
      </c>
      <c r="H717" s="59" t="s">
        <v>2191</v>
      </c>
      <c r="I717" s="59" t="s">
        <v>4776</v>
      </c>
      <c r="J717" s="59" t="s">
        <v>12880</v>
      </c>
      <c r="K717" s="59" t="s">
        <v>2191</v>
      </c>
      <c r="L717" s="59" t="s">
        <v>2191</v>
      </c>
      <c r="M717" s="59" t="s">
        <v>2191</v>
      </c>
      <c r="N717" s="59" t="s">
        <v>2191</v>
      </c>
      <c r="O717" s="59" t="s">
        <v>2191</v>
      </c>
      <c r="P717" s="59" t="s">
        <v>2191</v>
      </c>
      <c r="Q717" s="59" t="s">
        <v>2191</v>
      </c>
      <c r="R717" s="59" t="s">
        <v>2191</v>
      </c>
      <c r="S717" s="59" t="s">
        <v>2191</v>
      </c>
      <c r="T717" s="59" t="s">
        <v>2191</v>
      </c>
      <c r="U717" s="59" t="s">
        <v>2191</v>
      </c>
      <c r="V717" s="59" t="s">
        <v>15495</v>
      </c>
      <c r="W717" s="59" t="s">
        <v>2191</v>
      </c>
      <c r="X717" s="59" t="s">
        <v>2191</v>
      </c>
      <c r="Y717" s="59" t="s">
        <v>2191</v>
      </c>
      <c r="Z717" s="59" t="s">
        <v>2191</v>
      </c>
      <c r="AA717" s="59" t="s">
        <v>15283</v>
      </c>
      <c r="AB717" s="59" t="s">
        <v>15494</v>
      </c>
      <c r="AC717" s="59" t="s">
        <v>2191</v>
      </c>
      <c r="AD717" s="59" t="s">
        <v>2191</v>
      </c>
      <c r="AE717" s="59" t="s">
        <v>2191</v>
      </c>
      <c r="AF717" s="59" t="s">
        <v>2191</v>
      </c>
      <c r="AG717" s="59" t="s">
        <v>2191</v>
      </c>
      <c r="AH717" s="59" t="s">
        <v>2191</v>
      </c>
      <c r="AI717" s="59" t="s">
        <v>2191</v>
      </c>
      <c r="AJ717" s="59" t="s">
        <v>2191</v>
      </c>
      <c r="AK717" s="59" t="s">
        <v>2191</v>
      </c>
      <c r="AL717" s="59" t="s">
        <v>2191</v>
      </c>
      <c r="AM717" s="59" t="s">
        <v>2191</v>
      </c>
      <c r="AN717" s="59" t="s">
        <v>2191</v>
      </c>
      <c r="AO717" s="59" t="s">
        <v>12877</v>
      </c>
      <c r="AP717" s="59" t="s">
        <v>12876</v>
      </c>
      <c r="AQ717" s="59" t="s">
        <v>2191</v>
      </c>
      <c r="AR717" s="59" t="s">
        <v>2191</v>
      </c>
      <c r="AS717" s="59" t="s">
        <v>2191</v>
      </c>
      <c r="AT717" s="59" t="s">
        <v>12668</v>
      </c>
      <c r="AU717" s="59">
        <v>2023</v>
      </c>
      <c r="AV717" s="59">
        <v>60</v>
      </c>
      <c r="AW717" s="59">
        <v>4</v>
      </c>
      <c r="AX717" s="59" t="s">
        <v>2191</v>
      </c>
      <c r="AY717" s="59" t="s">
        <v>2191</v>
      </c>
      <c r="AZ717" s="59" t="s">
        <v>2191</v>
      </c>
      <c r="BA717" s="59" t="s">
        <v>2191</v>
      </c>
      <c r="BB717" s="59">
        <v>1469</v>
      </c>
      <c r="BC717" s="59">
        <v>1494</v>
      </c>
      <c r="BD717" s="59" t="s">
        <v>2191</v>
      </c>
      <c r="BE717" s="59" t="s">
        <v>4775</v>
      </c>
      <c r="BF717" s="59" t="str">
        <f>HYPERLINK("http://dx.doi.org/10.1007/s11156-023-01137-4","http://dx.doi.org/10.1007/s11156-023-01137-4")</f>
        <v>http://dx.doi.org/10.1007/s11156-023-01137-4</v>
      </c>
      <c r="BG717" s="59" t="s">
        <v>2191</v>
      </c>
      <c r="BH717" s="59" t="s">
        <v>15199</v>
      </c>
      <c r="BI717" s="59" t="s">
        <v>2191</v>
      </c>
      <c r="BJ717" s="59" t="s">
        <v>2191</v>
      </c>
      <c r="BK717" s="59" t="s">
        <v>2191</v>
      </c>
      <c r="BL717" s="59" t="s">
        <v>2191</v>
      </c>
      <c r="BM717" s="59" t="s">
        <v>2191</v>
      </c>
      <c r="BN717" s="59" t="s">
        <v>2191</v>
      </c>
      <c r="BO717" s="59" t="s">
        <v>2191</v>
      </c>
      <c r="BP717" s="59" t="s">
        <v>2191</v>
      </c>
      <c r="BQ717" s="59" t="s">
        <v>2191</v>
      </c>
      <c r="BR717" s="59" t="s">
        <v>2191</v>
      </c>
      <c r="BS717" s="59" t="s">
        <v>15493</v>
      </c>
      <c r="BT717" s="59" t="str">
        <f>HYPERLINK("https%3A%2F%2Fwww.webofscience.com%2Fwos%2Fwoscc%2Ffull-record%2FWOS:000938700900001","View Full Record in Web of Science")</f>
        <v>View Full Record in Web of Science</v>
      </c>
      <c r="BX717" s="37" t="str">
        <f>VLOOKUP(BE717,[2]scopus!$N$2:$N$1043,1,FALSE)</f>
        <v>10.1007/s11156-023-01137-4</v>
      </c>
    </row>
    <row r="718" spans="1:76" x14ac:dyDescent="0.15">
      <c r="A718" s="59" t="s">
        <v>12379</v>
      </c>
      <c r="B718" s="59" t="s">
        <v>15492</v>
      </c>
      <c r="C718" s="59" t="s">
        <v>2191</v>
      </c>
      <c r="D718" s="59" t="s">
        <v>2191</v>
      </c>
      <c r="E718" s="59" t="s">
        <v>2191</v>
      </c>
      <c r="F718" s="59" t="s">
        <v>15491</v>
      </c>
      <c r="G718" s="59" t="s">
        <v>2191</v>
      </c>
      <c r="H718" s="59" t="s">
        <v>2191</v>
      </c>
      <c r="I718" s="59" t="s">
        <v>4323</v>
      </c>
      <c r="J718" s="59" t="s">
        <v>12395</v>
      </c>
      <c r="K718" s="59" t="s">
        <v>2191</v>
      </c>
      <c r="L718" s="59" t="s">
        <v>2191</v>
      </c>
      <c r="M718" s="59" t="s">
        <v>2191</v>
      </c>
      <c r="N718" s="59" t="s">
        <v>2191</v>
      </c>
      <c r="O718" s="59" t="s">
        <v>2191</v>
      </c>
      <c r="P718" s="59" t="s">
        <v>2191</v>
      </c>
      <c r="Q718" s="59" t="s">
        <v>2191</v>
      </c>
      <c r="R718" s="59" t="s">
        <v>2191</v>
      </c>
      <c r="S718" s="59" t="s">
        <v>2191</v>
      </c>
      <c r="T718" s="59" t="s">
        <v>2191</v>
      </c>
      <c r="U718" s="59" t="s">
        <v>2191</v>
      </c>
      <c r="V718" s="59" t="s">
        <v>15490</v>
      </c>
      <c r="W718" s="59" t="s">
        <v>2191</v>
      </c>
      <c r="X718" s="59" t="s">
        <v>2191</v>
      </c>
      <c r="Y718" s="59" t="s">
        <v>2191</v>
      </c>
      <c r="Z718" s="59" t="s">
        <v>2191</v>
      </c>
      <c r="AA718" s="59" t="s">
        <v>2191</v>
      </c>
      <c r="AB718" s="59" t="s">
        <v>2191</v>
      </c>
      <c r="AC718" s="59" t="s">
        <v>2191</v>
      </c>
      <c r="AD718" s="59" t="s">
        <v>2191</v>
      </c>
      <c r="AE718" s="59" t="s">
        <v>2191</v>
      </c>
      <c r="AF718" s="59" t="s">
        <v>2191</v>
      </c>
      <c r="AG718" s="59" t="s">
        <v>2191</v>
      </c>
      <c r="AH718" s="59" t="s">
        <v>2191</v>
      </c>
      <c r="AI718" s="59" t="s">
        <v>2191</v>
      </c>
      <c r="AJ718" s="59" t="s">
        <v>2191</v>
      </c>
      <c r="AK718" s="59" t="s">
        <v>2191</v>
      </c>
      <c r="AL718" s="59" t="s">
        <v>2191</v>
      </c>
      <c r="AM718" s="59" t="s">
        <v>2191</v>
      </c>
      <c r="AN718" s="59" t="s">
        <v>2191</v>
      </c>
      <c r="AO718" s="59" t="s">
        <v>12391</v>
      </c>
      <c r="AP718" s="59" t="s">
        <v>2191</v>
      </c>
      <c r="AQ718" s="59" t="s">
        <v>2191</v>
      </c>
      <c r="AR718" s="59" t="s">
        <v>2191</v>
      </c>
      <c r="AS718" s="59" t="s">
        <v>2191</v>
      </c>
      <c r="AT718" s="59" t="s">
        <v>12418</v>
      </c>
      <c r="AU718" s="59">
        <v>2021</v>
      </c>
      <c r="AV718" s="59">
        <v>140</v>
      </c>
      <c r="AW718" s="59">
        <v>3</v>
      </c>
      <c r="AX718" s="59" t="s">
        <v>2191</v>
      </c>
      <c r="AY718" s="59" t="s">
        <v>2191</v>
      </c>
      <c r="AZ718" s="59" t="s">
        <v>2191</v>
      </c>
      <c r="BA718" s="59" t="s">
        <v>2191</v>
      </c>
      <c r="BB718" s="59">
        <v>768</v>
      </c>
      <c r="BC718" s="59">
        <v>788</v>
      </c>
      <c r="BD718" s="59" t="s">
        <v>2191</v>
      </c>
      <c r="BE718" s="59" t="s">
        <v>4322</v>
      </c>
      <c r="BF718" s="59" t="str">
        <f>HYPERLINK("http://dx.doi.org/10.1016/j.jfineco.2021.02.004","http://dx.doi.org/10.1016/j.jfineco.2021.02.004")</f>
        <v>http://dx.doi.org/10.1016/j.jfineco.2021.02.004</v>
      </c>
      <c r="BG718" s="59" t="s">
        <v>2191</v>
      </c>
      <c r="BH718" s="59" t="s">
        <v>14260</v>
      </c>
      <c r="BI718" s="59" t="s">
        <v>2191</v>
      </c>
      <c r="BJ718" s="59" t="s">
        <v>2191</v>
      </c>
      <c r="BK718" s="59" t="s">
        <v>2191</v>
      </c>
      <c r="BL718" s="59" t="s">
        <v>2191</v>
      </c>
      <c r="BM718" s="59" t="s">
        <v>2191</v>
      </c>
      <c r="BN718" s="59" t="s">
        <v>2191</v>
      </c>
      <c r="BO718" s="59" t="s">
        <v>2191</v>
      </c>
      <c r="BP718" s="59" t="s">
        <v>2191</v>
      </c>
      <c r="BQ718" s="59" t="s">
        <v>2191</v>
      </c>
      <c r="BR718" s="59" t="s">
        <v>2191</v>
      </c>
      <c r="BS718" s="59" t="s">
        <v>15489</v>
      </c>
      <c r="BT718" s="59" t="str">
        <f>HYPERLINK("https%3A%2F%2Fwww.webofscience.com%2Fwos%2Fwoscc%2Ffull-record%2FWOS:000649269400004","View Full Record in Web of Science")</f>
        <v>View Full Record in Web of Science</v>
      </c>
      <c r="BX718" s="37" t="str">
        <f>VLOOKUP(BE718,[2]scopus!$N$2:$N$1043,1,FALSE)</f>
        <v>10.1016/j.jfineco.2021.02.004</v>
      </c>
    </row>
    <row r="719" spans="1:76" x14ac:dyDescent="0.15">
      <c r="A719" s="59" t="s">
        <v>12379</v>
      </c>
      <c r="B719" s="59" t="s">
        <v>15488</v>
      </c>
      <c r="C719" s="59" t="s">
        <v>2191</v>
      </c>
      <c r="D719" s="59" t="s">
        <v>2191</v>
      </c>
      <c r="E719" s="59" t="s">
        <v>2191</v>
      </c>
      <c r="F719" s="59" t="s">
        <v>15487</v>
      </c>
      <c r="G719" s="59" t="s">
        <v>2191</v>
      </c>
      <c r="H719" s="59" t="s">
        <v>2191</v>
      </c>
      <c r="I719" s="59" t="s">
        <v>4071</v>
      </c>
      <c r="J719" s="59" t="s">
        <v>14701</v>
      </c>
      <c r="K719" s="59" t="s">
        <v>2191</v>
      </c>
      <c r="L719" s="59" t="s">
        <v>2191</v>
      </c>
      <c r="M719" s="59" t="s">
        <v>2191</v>
      </c>
      <c r="N719" s="59" t="s">
        <v>2191</v>
      </c>
      <c r="O719" s="59" t="s">
        <v>2191</v>
      </c>
      <c r="P719" s="59" t="s">
        <v>2191</v>
      </c>
      <c r="Q719" s="59" t="s">
        <v>2191</v>
      </c>
      <c r="R719" s="59" t="s">
        <v>2191</v>
      </c>
      <c r="S719" s="59" t="s">
        <v>2191</v>
      </c>
      <c r="T719" s="59" t="s">
        <v>2191</v>
      </c>
      <c r="U719" s="59" t="s">
        <v>2191</v>
      </c>
      <c r="V719" s="59" t="s">
        <v>15486</v>
      </c>
      <c r="W719" s="59" t="s">
        <v>2191</v>
      </c>
      <c r="X719" s="59" t="s">
        <v>2191</v>
      </c>
      <c r="Y719" s="59" t="s">
        <v>2191</v>
      </c>
      <c r="Z719" s="59" t="s">
        <v>2191</v>
      </c>
      <c r="AA719" s="59" t="s">
        <v>15485</v>
      </c>
      <c r="AB719" s="59" t="s">
        <v>15484</v>
      </c>
      <c r="AC719" s="59" t="s">
        <v>2191</v>
      </c>
      <c r="AD719" s="59" t="s">
        <v>2191</v>
      </c>
      <c r="AE719" s="59" t="s">
        <v>2191</v>
      </c>
      <c r="AF719" s="59" t="s">
        <v>2191</v>
      </c>
      <c r="AG719" s="59" t="s">
        <v>2191</v>
      </c>
      <c r="AH719" s="59" t="s">
        <v>2191</v>
      </c>
      <c r="AI719" s="59" t="s">
        <v>2191</v>
      </c>
      <c r="AJ719" s="59" t="s">
        <v>2191</v>
      </c>
      <c r="AK719" s="59" t="s">
        <v>2191</v>
      </c>
      <c r="AL719" s="59" t="s">
        <v>2191</v>
      </c>
      <c r="AM719" s="59" t="s">
        <v>2191</v>
      </c>
      <c r="AN719" s="59" t="s">
        <v>2191</v>
      </c>
      <c r="AO719" s="59" t="s">
        <v>14698</v>
      </c>
      <c r="AP719" s="59" t="s">
        <v>14697</v>
      </c>
      <c r="AQ719" s="59" t="s">
        <v>2191</v>
      </c>
      <c r="AR719" s="59" t="s">
        <v>2191</v>
      </c>
      <c r="AS719" s="59" t="s">
        <v>2191</v>
      </c>
      <c r="AT719" s="59" t="s">
        <v>13076</v>
      </c>
      <c r="AU719" s="59">
        <v>2019</v>
      </c>
      <c r="AV719" s="59">
        <v>53</v>
      </c>
      <c r="AW719" s="59">
        <v>7</v>
      </c>
      <c r="AX719" s="59" t="s">
        <v>2191</v>
      </c>
      <c r="AY719" s="59" t="s">
        <v>2191</v>
      </c>
      <c r="AZ719" s="59" t="s">
        <v>2191</v>
      </c>
      <c r="BA719" s="59" t="s">
        <v>2191</v>
      </c>
      <c r="BB719" s="59">
        <v>1017</v>
      </c>
      <c r="BC719" s="59">
        <v>1028</v>
      </c>
      <c r="BD719" s="59" t="s">
        <v>2191</v>
      </c>
      <c r="BE719" s="59" t="s">
        <v>4070</v>
      </c>
      <c r="BF719" s="59" t="str">
        <f>HYPERLINK("http://dx.doi.org/10.1080/00343404.2018.1531116","http://dx.doi.org/10.1080/00343404.2018.1531116")</f>
        <v>http://dx.doi.org/10.1080/00343404.2018.1531116</v>
      </c>
      <c r="BG719" s="59" t="s">
        <v>2191</v>
      </c>
      <c r="BH719" s="59" t="s">
        <v>2191</v>
      </c>
      <c r="BI719" s="59" t="s">
        <v>2191</v>
      </c>
      <c r="BJ719" s="59" t="s">
        <v>2191</v>
      </c>
      <c r="BK719" s="59" t="s">
        <v>2191</v>
      </c>
      <c r="BL719" s="59" t="s">
        <v>2191</v>
      </c>
      <c r="BM719" s="59" t="s">
        <v>2191</v>
      </c>
      <c r="BN719" s="59" t="s">
        <v>2191</v>
      </c>
      <c r="BO719" s="59" t="s">
        <v>2191</v>
      </c>
      <c r="BP719" s="59" t="s">
        <v>2191</v>
      </c>
      <c r="BQ719" s="59" t="s">
        <v>2191</v>
      </c>
      <c r="BR719" s="59" t="s">
        <v>2191</v>
      </c>
      <c r="BS719" s="59" t="s">
        <v>15483</v>
      </c>
      <c r="BT719" s="59" t="str">
        <f>HYPERLINK("https%3A%2F%2Fwww.webofscience.com%2Fwos%2Fwoscc%2Ffull-record%2FWOS:000469249900008","View Full Record in Web of Science")</f>
        <v>View Full Record in Web of Science</v>
      </c>
      <c r="BX719" s="37" t="str">
        <f>VLOOKUP(BE719,[2]scopus!$N$2:$N$1043,1,FALSE)</f>
        <v>10.1080/00343404.2018.1531116</v>
      </c>
    </row>
    <row r="720" spans="1:76" x14ac:dyDescent="0.15">
      <c r="A720" s="59" t="s">
        <v>12379</v>
      </c>
      <c r="B720" s="59" t="s">
        <v>15482</v>
      </c>
      <c r="C720" s="59" t="s">
        <v>2191</v>
      </c>
      <c r="D720" s="59" t="s">
        <v>2191</v>
      </c>
      <c r="E720" s="59" t="s">
        <v>2191</v>
      </c>
      <c r="F720" s="59" t="s">
        <v>15481</v>
      </c>
      <c r="G720" s="59" t="s">
        <v>2191</v>
      </c>
      <c r="H720" s="59" t="s">
        <v>2191</v>
      </c>
      <c r="I720" s="59" t="s">
        <v>15480</v>
      </c>
      <c r="J720" s="59" t="s">
        <v>12386</v>
      </c>
      <c r="K720" s="59" t="s">
        <v>2191</v>
      </c>
      <c r="L720" s="59" t="s">
        <v>2191</v>
      </c>
      <c r="M720" s="59" t="s">
        <v>2191</v>
      </c>
      <c r="N720" s="59" t="s">
        <v>2191</v>
      </c>
      <c r="O720" s="59" t="s">
        <v>2191</v>
      </c>
      <c r="P720" s="59" t="s">
        <v>2191</v>
      </c>
      <c r="Q720" s="59" t="s">
        <v>2191</v>
      </c>
      <c r="R720" s="59" t="s">
        <v>2191</v>
      </c>
      <c r="S720" s="59" t="s">
        <v>2191</v>
      </c>
      <c r="T720" s="59" t="s">
        <v>2191</v>
      </c>
      <c r="U720" s="59" t="s">
        <v>2191</v>
      </c>
      <c r="V720" s="59" t="s">
        <v>15479</v>
      </c>
      <c r="W720" s="59" t="s">
        <v>2191</v>
      </c>
      <c r="X720" s="59" t="s">
        <v>2191</v>
      </c>
      <c r="Y720" s="59" t="s">
        <v>2191</v>
      </c>
      <c r="Z720" s="59" t="s">
        <v>2191</v>
      </c>
      <c r="AA720" s="59" t="s">
        <v>13057</v>
      </c>
      <c r="AB720" s="59" t="s">
        <v>15478</v>
      </c>
      <c r="AC720" s="59" t="s">
        <v>2191</v>
      </c>
      <c r="AD720" s="59" t="s">
        <v>2191</v>
      </c>
      <c r="AE720" s="59" t="s">
        <v>2191</v>
      </c>
      <c r="AF720" s="59" t="s">
        <v>2191</v>
      </c>
      <c r="AG720" s="59" t="s">
        <v>2191</v>
      </c>
      <c r="AH720" s="59" t="s">
        <v>2191</v>
      </c>
      <c r="AI720" s="59" t="s">
        <v>2191</v>
      </c>
      <c r="AJ720" s="59" t="s">
        <v>2191</v>
      </c>
      <c r="AK720" s="59" t="s">
        <v>2191</v>
      </c>
      <c r="AL720" s="59" t="s">
        <v>2191</v>
      </c>
      <c r="AM720" s="59" t="s">
        <v>2191</v>
      </c>
      <c r="AN720" s="59" t="s">
        <v>2191</v>
      </c>
      <c r="AO720" s="59" t="s">
        <v>12382</v>
      </c>
      <c r="AP720" s="59" t="s">
        <v>12908</v>
      </c>
      <c r="AQ720" s="59" t="s">
        <v>2191</v>
      </c>
      <c r="AR720" s="59" t="s">
        <v>2191</v>
      </c>
      <c r="AS720" s="59" t="s">
        <v>2191</v>
      </c>
      <c r="AT720" s="59" t="s">
        <v>12529</v>
      </c>
      <c r="AU720" s="59">
        <v>2013</v>
      </c>
      <c r="AV720" s="59">
        <v>40</v>
      </c>
      <c r="AW720" s="59" t="s">
        <v>6004</v>
      </c>
      <c r="AX720" s="59" t="s">
        <v>2191</v>
      </c>
      <c r="AY720" s="59" t="s">
        <v>2191</v>
      </c>
      <c r="AZ720" s="59" t="s">
        <v>2191</v>
      </c>
      <c r="BA720" s="59" t="s">
        <v>2191</v>
      </c>
      <c r="BB720" s="59">
        <v>1247</v>
      </c>
      <c r="BC720" s="59">
        <v>1275</v>
      </c>
      <c r="BD720" s="59" t="s">
        <v>2191</v>
      </c>
      <c r="BE720" s="59" t="s">
        <v>3572</v>
      </c>
      <c r="BF720" s="59" t="str">
        <f>HYPERLINK("http://dx.doi.org/10.1111/jbfa.12050","http://dx.doi.org/10.1111/jbfa.12050")</f>
        <v>http://dx.doi.org/10.1111/jbfa.12050</v>
      </c>
      <c r="BG720" s="59" t="s">
        <v>2191</v>
      </c>
      <c r="BH720" s="59" t="s">
        <v>2191</v>
      </c>
      <c r="BI720" s="59" t="s">
        <v>2191</v>
      </c>
      <c r="BJ720" s="59" t="s">
        <v>2191</v>
      </c>
      <c r="BK720" s="59" t="s">
        <v>2191</v>
      </c>
      <c r="BL720" s="59" t="s">
        <v>2191</v>
      </c>
      <c r="BM720" s="59" t="s">
        <v>2191</v>
      </c>
      <c r="BN720" s="59" t="s">
        <v>2191</v>
      </c>
      <c r="BO720" s="59" t="s">
        <v>2191</v>
      </c>
      <c r="BP720" s="59" t="s">
        <v>2191</v>
      </c>
      <c r="BQ720" s="59" t="s">
        <v>2191</v>
      </c>
      <c r="BR720" s="59" t="s">
        <v>2191</v>
      </c>
      <c r="BS720" s="59" t="s">
        <v>15477</v>
      </c>
      <c r="BT720" s="59" t="str">
        <f>HYPERLINK("https%3A%2F%2Fwww.webofscience.com%2Fwos%2Fwoscc%2Ffull-record%2FWOS:000328575800008","View Full Record in Web of Science")</f>
        <v>View Full Record in Web of Science</v>
      </c>
      <c r="BX720" s="37" t="str">
        <f>VLOOKUP(BE720,[2]scopus!$N$2:$N$1043,1,FALSE)</f>
        <v>10.1111/jbfa.12050</v>
      </c>
    </row>
    <row r="721" spans="1:76" x14ac:dyDescent="0.15">
      <c r="A721" s="59" t="s">
        <v>12379</v>
      </c>
      <c r="B721" s="59" t="s">
        <v>15476</v>
      </c>
      <c r="C721" s="59" t="s">
        <v>2191</v>
      </c>
      <c r="D721" s="59" t="s">
        <v>2191</v>
      </c>
      <c r="E721" s="59" t="s">
        <v>2191</v>
      </c>
      <c r="F721" s="59" t="s">
        <v>15476</v>
      </c>
      <c r="G721" s="59" t="s">
        <v>2191</v>
      </c>
      <c r="H721" s="59" t="s">
        <v>2191</v>
      </c>
      <c r="I721" s="59" t="s">
        <v>15475</v>
      </c>
      <c r="J721" s="59" t="s">
        <v>15474</v>
      </c>
      <c r="K721" s="59" t="s">
        <v>2191</v>
      </c>
      <c r="L721" s="59" t="s">
        <v>2191</v>
      </c>
      <c r="M721" s="59" t="s">
        <v>2191</v>
      </c>
      <c r="N721" s="59" t="s">
        <v>2191</v>
      </c>
      <c r="O721" s="59" t="s">
        <v>2191</v>
      </c>
      <c r="P721" s="59" t="s">
        <v>2191</v>
      </c>
      <c r="Q721" s="59" t="s">
        <v>2191</v>
      </c>
      <c r="R721" s="59" t="s">
        <v>2191</v>
      </c>
      <c r="S721" s="59" t="s">
        <v>2191</v>
      </c>
      <c r="T721" s="59" t="s">
        <v>2191</v>
      </c>
      <c r="U721" s="59" t="s">
        <v>2191</v>
      </c>
      <c r="V721" s="59" t="s">
        <v>5546</v>
      </c>
      <c r="W721" s="59" t="s">
        <v>2191</v>
      </c>
      <c r="X721" s="59" t="s">
        <v>2191</v>
      </c>
      <c r="Y721" s="59" t="s">
        <v>2191</v>
      </c>
      <c r="Z721" s="59" t="s">
        <v>2191</v>
      </c>
      <c r="AA721" s="59" t="s">
        <v>2191</v>
      </c>
      <c r="AB721" s="59" t="s">
        <v>2191</v>
      </c>
      <c r="AC721" s="59" t="s">
        <v>2191</v>
      </c>
      <c r="AD721" s="59" t="s">
        <v>2191</v>
      </c>
      <c r="AE721" s="59" t="s">
        <v>2191</v>
      </c>
      <c r="AF721" s="59" t="s">
        <v>2191</v>
      </c>
      <c r="AG721" s="59" t="s">
        <v>2191</v>
      </c>
      <c r="AH721" s="59" t="s">
        <v>2191</v>
      </c>
      <c r="AI721" s="59" t="s">
        <v>2191</v>
      </c>
      <c r="AJ721" s="59" t="s">
        <v>2191</v>
      </c>
      <c r="AK721" s="59" t="s">
        <v>2191</v>
      </c>
      <c r="AL721" s="59" t="s">
        <v>2191</v>
      </c>
      <c r="AM721" s="59" t="s">
        <v>2191</v>
      </c>
      <c r="AN721" s="59" t="s">
        <v>2191</v>
      </c>
      <c r="AO721" s="59" t="s">
        <v>15473</v>
      </c>
      <c r="AP721" s="59" t="s">
        <v>2191</v>
      </c>
      <c r="AQ721" s="59" t="s">
        <v>2191</v>
      </c>
      <c r="AR721" s="59" t="s">
        <v>2191</v>
      </c>
      <c r="AS721" s="59" t="s">
        <v>2191</v>
      </c>
      <c r="AT721" s="59" t="s">
        <v>2191</v>
      </c>
      <c r="AU721" s="59">
        <v>2004</v>
      </c>
      <c r="AV721" s="59">
        <v>17</v>
      </c>
      <c r="AW721" s="59">
        <v>1</v>
      </c>
      <c r="AX721" s="59" t="s">
        <v>2191</v>
      </c>
      <c r="AY721" s="59" t="s">
        <v>2191</v>
      </c>
      <c r="AZ721" s="59" t="s">
        <v>2191</v>
      </c>
      <c r="BA721" s="59" t="s">
        <v>2191</v>
      </c>
      <c r="BB721" s="59">
        <v>1</v>
      </c>
      <c r="BC721" s="59">
        <v>18</v>
      </c>
      <c r="BD721" s="59" t="s">
        <v>2191</v>
      </c>
      <c r="BE721" s="59" t="s">
        <v>3023</v>
      </c>
      <c r="BF721" s="59" t="str">
        <f>HYPERLINK("http://dx.doi.org/10.1207/s15327736me1701_1","http://dx.doi.org/10.1207/s15327736me1701_1")</f>
        <v>http://dx.doi.org/10.1207/s15327736me1701_1</v>
      </c>
      <c r="BG721" s="59" t="s">
        <v>2191</v>
      </c>
      <c r="BH721" s="59" t="s">
        <v>2191</v>
      </c>
      <c r="BI721" s="59" t="s">
        <v>2191</v>
      </c>
      <c r="BJ721" s="59" t="s">
        <v>2191</v>
      </c>
      <c r="BK721" s="59" t="s">
        <v>2191</v>
      </c>
      <c r="BL721" s="59" t="s">
        <v>2191</v>
      </c>
      <c r="BM721" s="59" t="s">
        <v>2191</v>
      </c>
      <c r="BN721" s="59" t="s">
        <v>2191</v>
      </c>
      <c r="BO721" s="59" t="s">
        <v>2191</v>
      </c>
      <c r="BP721" s="59" t="s">
        <v>2191</v>
      </c>
      <c r="BQ721" s="59" t="s">
        <v>2191</v>
      </c>
      <c r="BR721" s="59" t="s">
        <v>2191</v>
      </c>
      <c r="BS721" s="59" t="s">
        <v>15472</v>
      </c>
      <c r="BT721" s="59" t="str">
        <f>HYPERLINK("https%3A%2F%2Fwww.webofscience.com%2Fwos%2Fwoscc%2Ffull-record%2FWOS:000188662200001","View Full Record in Web of Science")</f>
        <v>View Full Record in Web of Science</v>
      </c>
      <c r="BX721" s="37" t="str">
        <f>VLOOKUP(BE721,[2]scopus!$N$2:$N$1043,1,FALSE)</f>
        <v>10.1207/s15327736me1701_1</v>
      </c>
    </row>
    <row r="722" spans="1:76" x14ac:dyDescent="0.15">
      <c r="A722" s="59" t="s">
        <v>12379</v>
      </c>
      <c r="B722" s="59" t="s">
        <v>15471</v>
      </c>
      <c r="C722" s="59" t="s">
        <v>2191</v>
      </c>
      <c r="D722" s="59" t="s">
        <v>2191</v>
      </c>
      <c r="E722" s="59" t="s">
        <v>2191</v>
      </c>
      <c r="F722" s="59" t="s">
        <v>15470</v>
      </c>
      <c r="G722" s="59" t="s">
        <v>2191</v>
      </c>
      <c r="H722" s="59" t="s">
        <v>2191</v>
      </c>
      <c r="I722" s="59" t="s">
        <v>4851</v>
      </c>
      <c r="J722" s="59" t="s">
        <v>15469</v>
      </c>
      <c r="K722" s="59" t="s">
        <v>2191</v>
      </c>
      <c r="L722" s="59" t="s">
        <v>2191</v>
      </c>
      <c r="M722" s="59" t="s">
        <v>2191</v>
      </c>
      <c r="N722" s="59" t="s">
        <v>2191</v>
      </c>
      <c r="O722" s="59" t="s">
        <v>2191</v>
      </c>
      <c r="P722" s="59" t="s">
        <v>2191</v>
      </c>
      <c r="Q722" s="59" t="s">
        <v>2191</v>
      </c>
      <c r="R722" s="59" t="s">
        <v>2191</v>
      </c>
      <c r="S722" s="59" t="s">
        <v>2191</v>
      </c>
      <c r="T722" s="59" t="s">
        <v>2191</v>
      </c>
      <c r="U722" s="59" t="s">
        <v>2191</v>
      </c>
      <c r="V722" s="59" t="s">
        <v>15468</v>
      </c>
      <c r="W722" s="59" t="s">
        <v>2191</v>
      </c>
      <c r="X722" s="59" t="s">
        <v>2191</v>
      </c>
      <c r="Y722" s="59" t="s">
        <v>2191</v>
      </c>
      <c r="Z722" s="59" t="s">
        <v>2191</v>
      </c>
      <c r="AA722" s="59" t="s">
        <v>2191</v>
      </c>
      <c r="AB722" s="59" t="s">
        <v>15467</v>
      </c>
      <c r="AC722" s="59" t="s">
        <v>2191</v>
      </c>
      <c r="AD722" s="59" t="s">
        <v>2191</v>
      </c>
      <c r="AE722" s="59" t="s">
        <v>2191</v>
      </c>
      <c r="AF722" s="59" t="s">
        <v>2191</v>
      </c>
      <c r="AG722" s="59" t="s">
        <v>2191</v>
      </c>
      <c r="AH722" s="59" t="s">
        <v>2191</v>
      </c>
      <c r="AI722" s="59" t="s">
        <v>2191</v>
      </c>
      <c r="AJ722" s="59" t="s">
        <v>2191</v>
      </c>
      <c r="AK722" s="59" t="s">
        <v>2191</v>
      </c>
      <c r="AL722" s="59" t="s">
        <v>2191</v>
      </c>
      <c r="AM722" s="59" t="s">
        <v>2191</v>
      </c>
      <c r="AN722" s="59" t="s">
        <v>2191</v>
      </c>
      <c r="AO722" s="59" t="s">
        <v>15466</v>
      </c>
      <c r="AP722" s="59" t="s">
        <v>15465</v>
      </c>
      <c r="AQ722" s="59" t="s">
        <v>2191</v>
      </c>
      <c r="AR722" s="59" t="s">
        <v>2191</v>
      </c>
      <c r="AS722" s="59" t="s">
        <v>2191</v>
      </c>
      <c r="AT722" s="59" t="s">
        <v>12465</v>
      </c>
      <c r="AU722" s="59">
        <v>2024</v>
      </c>
      <c r="AV722" s="59">
        <v>38</v>
      </c>
      <c r="AW722" s="59">
        <v>4</v>
      </c>
      <c r="AX722" s="59" t="s">
        <v>2191</v>
      </c>
      <c r="AY722" s="59" t="s">
        <v>2191</v>
      </c>
      <c r="AZ722" s="59" t="s">
        <v>2191</v>
      </c>
      <c r="BA722" s="59" t="s">
        <v>2191</v>
      </c>
      <c r="BB722" s="59">
        <v>443</v>
      </c>
      <c r="BC722" s="59">
        <v>464</v>
      </c>
      <c r="BD722" s="59" t="s">
        <v>2191</v>
      </c>
      <c r="BE722" s="59" t="s">
        <v>4850</v>
      </c>
      <c r="BF722" s="59" t="str">
        <f>HYPERLINK("http://dx.doi.org/10.1007/s11408-024-00456-3","http://dx.doi.org/10.1007/s11408-024-00456-3")</f>
        <v>http://dx.doi.org/10.1007/s11408-024-00456-3</v>
      </c>
      <c r="BG722" s="59" t="s">
        <v>2191</v>
      </c>
      <c r="BH722" s="59" t="s">
        <v>12826</v>
      </c>
      <c r="BI722" s="59" t="s">
        <v>2191</v>
      </c>
      <c r="BJ722" s="59" t="s">
        <v>2191</v>
      </c>
      <c r="BK722" s="59" t="s">
        <v>2191</v>
      </c>
      <c r="BL722" s="59" t="s">
        <v>2191</v>
      </c>
      <c r="BM722" s="59" t="s">
        <v>2191</v>
      </c>
      <c r="BN722" s="59" t="s">
        <v>2191</v>
      </c>
      <c r="BO722" s="59" t="s">
        <v>2191</v>
      </c>
      <c r="BP722" s="59" t="s">
        <v>2191</v>
      </c>
      <c r="BQ722" s="59" t="s">
        <v>2191</v>
      </c>
      <c r="BR722" s="59" t="s">
        <v>2191</v>
      </c>
      <c r="BS722" s="59" t="s">
        <v>15464</v>
      </c>
      <c r="BT722" s="59" t="str">
        <f>HYPERLINK("https%3A%2F%2Fwww.webofscience.com%2Fwos%2Fwoscc%2Ffull-record%2FWOS:001335333400001","View Full Record in Web of Science")</f>
        <v>View Full Record in Web of Science</v>
      </c>
      <c r="BX722" s="37" t="str">
        <f>VLOOKUP(BE722,[2]scopus!$N$2:$N$1043,1,FALSE)</f>
        <v>10.1007/s11408-024-00456-3</v>
      </c>
    </row>
    <row r="723" spans="1:76" x14ac:dyDescent="0.15">
      <c r="A723" s="59" t="s">
        <v>12379</v>
      </c>
      <c r="B723" s="59" t="s">
        <v>15463</v>
      </c>
      <c r="C723" s="59" t="s">
        <v>2191</v>
      </c>
      <c r="D723" s="59" t="s">
        <v>2191</v>
      </c>
      <c r="E723" s="59" t="s">
        <v>2191</v>
      </c>
      <c r="F723" s="59" t="s">
        <v>15462</v>
      </c>
      <c r="G723" s="59" t="s">
        <v>2191</v>
      </c>
      <c r="H723" s="59" t="s">
        <v>2191</v>
      </c>
      <c r="I723" s="59" t="s">
        <v>4969</v>
      </c>
      <c r="J723" s="59" t="s">
        <v>12880</v>
      </c>
      <c r="K723" s="59" t="s">
        <v>2191</v>
      </c>
      <c r="L723" s="59" t="s">
        <v>2191</v>
      </c>
      <c r="M723" s="59" t="s">
        <v>2191</v>
      </c>
      <c r="N723" s="59" t="s">
        <v>2191</v>
      </c>
      <c r="O723" s="59" t="s">
        <v>2191</v>
      </c>
      <c r="P723" s="59" t="s">
        <v>2191</v>
      </c>
      <c r="Q723" s="59" t="s">
        <v>2191</v>
      </c>
      <c r="R723" s="59" t="s">
        <v>2191</v>
      </c>
      <c r="S723" s="59" t="s">
        <v>2191</v>
      </c>
      <c r="T723" s="59" t="s">
        <v>2191</v>
      </c>
      <c r="U723" s="59" t="s">
        <v>2191</v>
      </c>
      <c r="V723" s="59" t="s">
        <v>15461</v>
      </c>
      <c r="W723" s="59" t="s">
        <v>2191</v>
      </c>
      <c r="X723" s="59" t="s">
        <v>2191</v>
      </c>
      <c r="Y723" s="59" t="s">
        <v>2191</v>
      </c>
      <c r="Z723" s="59" t="s">
        <v>2191</v>
      </c>
      <c r="AA723" s="59" t="s">
        <v>15460</v>
      </c>
      <c r="AB723" s="59" t="s">
        <v>15459</v>
      </c>
      <c r="AC723" s="59" t="s">
        <v>2191</v>
      </c>
      <c r="AD723" s="59" t="s">
        <v>2191</v>
      </c>
      <c r="AE723" s="59" t="s">
        <v>2191</v>
      </c>
      <c r="AF723" s="59" t="s">
        <v>2191</v>
      </c>
      <c r="AG723" s="59" t="s">
        <v>2191</v>
      </c>
      <c r="AH723" s="59" t="s">
        <v>2191</v>
      </c>
      <c r="AI723" s="59" t="s">
        <v>2191</v>
      </c>
      <c r="AJ723" s="59" t="s">
        <v>2191</v>
      </c>
      <c r="AK723" s="59" t="s">
        <v>2191</v>
      </c>
      <c r="AL723" s="59" t="s">
        <v>2191</v>
      </c>
      <c r="AM723" s="59" t="s">
        <v>2191</v>
      </c>
      <c r="AN723" s="59" t="s">
        <v>2191</v>
      </c>
      <c r="AO723" s="59" t="s">
        <v>12877</v>
      </c>
      <c r="AP723" s="59" t="s">
        <v>12876</v>
      </c>
      <c r="AQ723" s="59" t="s">
        <v>2191</v>
      </c>
      <c r="AR723" s="59" t="s">
        <v>2191</v>
      </c>
      <c r="AS723" s="59" t="s">
        <v>2191</v>
      </c>
      <c r="AT723" s="59" t="s">
        <v>12668</v>
      </c>
      <c r="AU723" s="59">
        <v>2024</v>
      </c>
      <c r="AV723" s="59">
        <v>62</v>
      </c>
      <c r="AW723" s="59">
        <v>4</v>
      </c>
      <c r="AX723" s="59" t="s">
        <v>2191</v>
      </c>
      <c r="AY723" s="59" t="s">
        <v>2191</v>
      </c>
      <c r="AZ723" s="59" t="s">
        <v>2191</v>
      </c>
      <c r="BA723" s="59" t="s">
        <v>2191</v>
      </c>
      <c r="BB723" s="59">
        <v>1569</v>
      </c>
      <c r="BC723" s="59">
        <v>1592</v>
      </c>
      <c r="BD723" s="59" t="s">
        <v>2191</v>
      </c>
      <c r="BE723" s="59" t="s">
        <v>4968</v>
      </c>
      <c r="BF723" s="59" t="str">
        <f>HYPERLINK("http://dx.doi.org/10.1007/s11156-024-01243-x","http://dx.doi.org/10.1007/s11156-024-01243-x")</f>
        <v>http://dx.doi.org/10.1007/s11156-024-01243-x</v>
      </c>
      <c r="BG723" s="59" t="s">
        <v>2191</v>
      </c>
      <c r="BH723" s="59" t="s">
        <v>12806</v>
      </c>
      <c r="BI723" s="59" t="s">
        <v>2191</v>
      </c>
      <c r="BJ723" s="59" t="s">
        <v>2191</v>
      </c>
      <c r="BK723" s="59" t="s">
        <v>2191</v>
      </c>
      <c r="BL723" s="59" t="s">
        <v>2191</v>
      </c>
      <c r="BM723" s="59" t="s">
        <v>2191</v>
      </c>
      <c r="BN723" s="59" t="s">
        <v>2191</v>
      </c>
      <c r="BO723" s="59" t="s">
        <v>2191</v>
      </c>
      <c r="BP723" s="59" t="s">
        <v>2191</v>
      </c>
      <c r="BQ723" s="59" t="s">
        <v>2191</v>
      </c>
      <c r="BR723" s="59" t="s">
        <v>2191</v>
      </c>
      <c r="BS723" s="59" t="s">
        <v>15458</v>
      </c>
      <c r="BT723" s="59" t="str">
        <f>HYPERLINK("https%3A%2F%2Fwww.webofscience.com%2Fwos%2Fwoscc%2Ffull-record%2FWOS:001153751700001","View Full Record in Web of Science")</f>
        <v>View Full Record in Web of Science</v>
      </c>
      <c r="BX723" s="37" t="str">
        <f>VLOOKUP(BE723,[2]scopus!$N$2:$N$1043,1,FALSE)</f>
        <v>10.1007/s11156-024-01243-x</v>
      </c>
    </row>
    <row r="724" spans="1:76" x14ac:dyDescent="0.15">
      <c r="A724" s="59" t="s">
        <v>12379</v>
      </c>
      <c r="B724" s="59" t="s">
        <v>15457</v>
      </c>
      <c r="C724" s="59" t="s">
        <v>2191</v>
      </c>
      <c r="D724" s="59" t="s">
        <v>2191</v>
      </c>
      <c r="E724" s="59" t="s">
        <v>2191</v>
      </c>
      <c r="F724" s="59" t="s">
        <v>15456</v>
      </c>
      <c r="G724" s="59" t="s">
        <v>2191</v>
      </c>
      <c r="H724" s="59" t="s">
        <v>2191</v>
      </c>
      <c r="I724" s="59" t="s">
        <v>4652</v>
      </c>
      <c r="J724" s="59" t="s">
        <v>12643</v>
      </c>
      <c r="K724" s="59" t="s">
        <v>2191</v>
      </c>
      <c r="L724" s="59" t="s">
        <v>2191</v>
      </c>
      <c r="M724" s="59" t="s">
        <v>2191</v>
      </c>
      <c r="N724" s="59" t="s">
        <v>2191</v>
      </c>
      <c r="O724" s="59" t="s">
        <v>2191</v>
      </c>
      <c r="P724" s="59" t="s">
        <v>2191</v>
      </c>
      <c r="Q724" s="59" t="s">
        <v>2191</v>
      </c>
      <c r="R724" s="59" t="s">
        <v>2191</v>
      </c>
      <c r="S724" s="59" t="s">
        <v>2191</v>
      </c>
      <c r="T724" s="59" t="s">
        <v>2191</v>
      </c>
      <c r="U724" s="59" t="s">
        <v>2191</v>
      </c>
      <c r="V724" s="59" t="s">
        <v>15455</v>
      </c>
      <c r="W724" s="59" t="s">
        <v>2191</v>
      </c>
      <c r="X724" s="59" t="s">
        <v>2191</v>
      </c>
      <c r="Y724" s="59" t="s">
        <v>2191</v>
      </c>
      <c r="Z724" s="59" t="s">
        <v>2191</v>
      </c>
      <c r="AA724" s="59" t="s">
        <v>15454</v>
      </c>
      <c r="AB724" s="59" t="s">
        <v>15453</v>
      </c>
      <c r="AC724" s="59" t="s">
        <v>2191</v>
      </c>
      <c r="AD724" s="59" t="s">
        <v>2191</v>
      </c>
      <c r="AE724" s="59" t="s">
        <v>2191</v>
      </c>
      <c r="AF724" s="59" t="s">
        <v>2191</v>
      </c>
      <c r="AG724" s="59" t="s">
        <v>2191</v>
      </c>
      <c r="AH724" s="59" t="s">
        <v>2191</v>
      </c>
      <c r="AI724" s="59" t="s">
        <v>2191</v>
      </c>
      <c r="AJ724" s="59" t="s">
        <v>2191</v>
      </c>
      <c r="AK724" s="59" t="s">
        <v>2191</v>
      </c>
      <c r="AL724" s="59" t="s">
        <v>2191</v>
      </c>
      <c r="AM724" s="59" t="s">
        <v>2191</v>
      </c>
      <c r="AN724" s="59" t="s">
        <v>2191</v>
      </c>
      <c r="AO724" s="59" t="s">
        <v>12640</v>
      </c>
      <c r="AP724" s="59" t="s">
        <v>12639</v>
      </c>
      <c r="AQ724" s="59" t="s">
        <v>2191</v>
      </c>
      <c r="AR724" s="59" t="s">
        <v>2191</v>
      </c>
      <c r="AS724" s="59" t="s">
        <v>2191</v>
      </c>
      <c r="AT724" s="59" t="s">
        <v>12436</v>
      </c>
      <c r="AU724" s="59">
        <v>2024</v>
      </c>
      <c r="AV724" s="59">
        <v>84</v>
      </c>
      <c r="AW724" s="59" t="s">
        <v>2191</v>
      </c>
      <c r="AX724" s="59" t="s">
        <v>2191</v>
      </c>
      <c r="AY724" s="59" t="s">
        <v>2191</v>
      </c>
      <c r="AZ724" s="59" t="s">
        <v>2191</v>
      </c>
      <c r="BA724" s="59" t="s">
        <v>2191</v>
      </c>
      <c r="BB724" s="59" t="s">
        <v>2191</v>
      </c>
      <c r="BC724" s="59" t="s">
        <v>2191</v>
      </c>
      <c r="BD724" s="59">
        <v>102530</v>
      </c>
      <c r="BE724" s="59" t="s">
        <v>4651</v>
      </c>
      <c r="BF724" s="59" t="str">
        <f>HYPERLINK("http://dx.doi.org/10.1016/j.jcorpfin.2023.102530","http://dx.doi.org/10.1016/j.jcorpfin.2023.102530")</f>
        <v>http://dx.doi.org/10.1016/j.jcorpfin.2023.102530</v>
      </c>
      <c r="BG724" s="59" t="s">
        <v>2191</v>
      </c>
      <c r="BH724" s="59" t="s">
        <v>12798</v>
      </c>
      <c r="BI724" s="59" t="s">
        <v>2191</v>
      </c>
      <c r="BJ724" s="59" t="s">
        <v>2191</v>
      </c>
      <c r="BK724" s="59" t="s">
        <v>2191</v>
      </c>
      <c r="BL724" s="59" t="s">
        <v>2191</v>
      </c>
      <c r="BM724" s="59" t="s">
        <v>2191</v>
      </c>
      <c r="BN724" s="59" t="s">
        <v>2191</v>
      </c>
      <c r="BO724" s="59" t="s">
        <v>2191</v>
      </c>
      <c r="BP724" s="59" t="s">
        <v>2191</v>
      </c>
      <c r="BQ724" s="59" t="s">
        <v>2191</v>
      </c>
      <c r="BR724" s="59" t="s">
        <v>2191</v>
      </c>
      <c r="BS724" s="59" t="s">
        <v>15452</v>
      </c>
      <c r="BT724" s="59" t="str">
        <f>HYPERLINK("https%3A%2F%2Fwww.webofscience.com%2Fwos%2Fwoscc%2Ffull-record%2FWOS:001158022800001","View Full Record in Web of Science")</f>
        <v>View Full Record in Web of Science</v>
      </c>
      <c r="BX724" s="37" t="str">
        <f>VLOOKUP(BE724,[2]scopus!$N$2:$N$1043,1,FALSE)</f>
        <v>10.1016/j.jcorpfin.2023.102530</v>
      </c>
    </row>
    <row r="725" spans="1:76" x14ac:dyDescent="0.15">
      <c r="A725" s="59" t="s">
        <v>12379</v>
      </c>
      <c r="B725" s="59" t="s">
        <v>15451</v>
      </c>
      <c r="C725" s="59" t="s">
        <v>2191</v>
      </c>
      <c r="D725" s="59" t="s">
        <v>2191</v>
      </c>
      <c r="E725" s="59" t="s">
        <v>2191</v>
      </c>
      <c r="F725" s="59" t="s">
        <v>15450</v>
      </c>
      <c r="G725" s="59" t="s">
        <v>2191</v>
      </c>
      <c r="H725" s="59" t="s">
        <v>2191</v>
      </c>
      <c r="I725" s="59" t="s">
        <v>4613</v>
      </c>
      <c r="J725" s="59" t="s">
        <v>14195</v>
      </c>
      <c r="K725" s="59" t="s">
        <v>2191</v>
      </c>
      <c r="L725" s="59" t="s">
        <v>2191</v>
      </c>
      <c r="M725" s="59" t="s">
        <v>2191</v>
      </c>
      <c r="N725" s="59" t="s">
        <v>2191</v>
      </c>
      <c r="O725" s="59" t="s">
        <v>2191</v>
      </c>
      <c r="P725" s="59" t="s">
        <v>2191</v>
      </c>
      <c r="Q725" s="59" t="s">
        <v>2191</v>
      </c>
      <c r="R725" s="59" t="s">
        <v>2191</v>
      </c>
      <c r="S725" s="59" t="s">
        <v>2191</v>
      </c>
      <c r="T725" s="59" t="s">
        <v>2191</v>
      </c>
      <c r="U725" s="59" t="s">
        <v>2191</v>
      </c>
      <c r="V725" s="59" t="s">
        <v>15449</v>
      </c>
      <c r="W725" s="59" t="s">
        <v>2191</v>
      </c>
      <c r="X725" s="59" t="s">
        <v>2191</v>
      </c>
      <c r="Y725" s="59" t="s">
        <v>2191</v>
      </c>
      <c r="Z725" s="59" t="s">
        <v>2191</v>
      </c>
      <c r="AA725" s="59" t="s">
        <v>15448</v>
      </c>
      <c r="AB725" s="59" t="s">
        <v>15447</v>
      </c>
      <c r="AC725" s="59" t="s">
        <v>2191</v>
      </c>
      <c r="AD725" s="59" t="s">
        <v>2191</v>
      </c>
      <c r="AE725" s="59" t="s">
        <v>2191</v>
      </c>
      <c r="AF725" s="59" t="s">
        <v>2191</v>
      </c>
      <c r="AG725" s="59" t="s">
        <v>2191</v>
      </c>
      <c r="AH725" s="59" t="s">
        <v>2191</v>
      </c>
      <c r="AI725" s="59" t="s">
        <v>2191</v>
      </c>
      <c r="AJ725" s="59" t="s">
        <v>2191</v>
      </c>
      <c r="AK725" s="59" t="s">
        <v>2191</v>
      </c>
      <c r="AL725" s="59" t="s">
        <v>2191</v>
      </c>
      <c r="AM725" s="59" t="s">
        <v>2191</v>
      </c>
      <c r="AN725" s="59" t="s">
        <v>2191</v>
      </c>
      <c r="AO725" s="59" t="s">
        <v>14193</v>
      </c>
      <c r="AP725" s="59" t="s">
        <v>14192</v>
      </c>
      <c r="AQ725" s="59" t="s">
        <v>2191</v>
      </c>
      <c r="AR725" s="59" t="s">
        <v>2191</v>
      </c>
      <c r="AS725" s="59" t="s">
        <v>2191</v>
      </c>
      <c r="AT725" s="59" t="s">
        <v>12418</v>
      </c>
      <c r="AU725" s="59">
        <v>2023</v>
      </c>
      <c r="AV725" s="59">
        <v>55</v>
      </c>
      <c r="AW725" s="59" t="s">
        <v>2191</v>
      </c>
      <c r="AX725" s="59" t="s">
        <v>2191</v>
      </c>
      <c r="AY725" s="59" t="s">
        <v>2191</v>
      </c>
      <c r="AZ725" s="59" t="s">
        <v>2191</v>
      </c>
      <c r="BA725" s="59" t="s">
        <v>2191</v>
      </c>
      <c r="BB725" s="59" t="s">
        <v>2191</v>
      </c>
      <c r="BC725" s="59" t="s">
        <v>2191</v>
      </c>
      <c r="BD725" s="59">
        <v>100951</v>
      </c>
      <c r="BE725" s="59" t="s">
        <v>4612</v>
      </c>
      <c r="BF725" s="59" t="str">
        <f>HYPERLINK("http://dx.doi.org/10.1016/j.ememar.2022.100951","http://dx.doi.org/10.1016/j.ememar.2022.100951")</f>
        <v>http://dx.doi.org/10.1016/j.ememar.2022.100951</v>
      </c>
      <c r="BG725" s="59" t="s">
        <v>2191</v>
      </c>
      <c r="BH725" s="59" t="s">
        <v>14191</v>
      </c>
      <c r="BI725" s="59" t="s">
        <v>2191</v>
      </c>
      <c r="BJ725" s="59" t="s">
        <v>2191</v>
      </c>
      <c r="BK725" s="59" t="s">
        <v>2191</v>
      </c>
      <c r="BL725" s="59" t="s">
        <v>2191</v>
      </c>
      <c r="BM725" s="59" t="s">
        <v>2191</v>
      </c>
      <c r="BN725" s="59" t="s">
        <v>2191</v>
      </c>
      <c r="BO725" s="59" t="s">
        <v>2191</v>
      </c>
      <c r="BP725" s="59" t="s">
        <v>2191</v>
      </c>
      <c r="BQ725" s="59" t="s">
        <v>2191</v>
      </c>
      <c r="BR725" s="59" t="s">
        <v>2191</v>
      </c>
      <c r="BS725" s="59" t="s">
        <v>15446</v>
      </c>
      <c r="BT725" s="59" t="str">
        <f>HYPERLINK("https%3A%2F%2Fwww.webofscience.com%2Fwos%2Fwoscc%2Ffull-record%2FWOS:001010488000001","View Full Record in Web of Science")</f>
        <v>View Full Record in Web of Science</v>
      </c>
      <c r="BX725" s="37" t="str">
        <f>VLOOKUP(BE725,[2]scopus!$N$2:$N$1043,1,FALSE)</f>
        <v>10.1016/j.ememar.2022.100951</v>
      </c>
    </row>
    <row r="726" spans="1:76" x14ac:dyDescent="0.15">
      <c r="A726" s="59" t="s">
        <v>12379</v>
      </c>
      <c r="B726" s="59" t="s">
        <v>15445</v>
      </c>
      <c r="C726" s="59" t="s">
        <v>2191</v>
      </c>
      <c r="D726" s="59" t="s">
        <v>2191</v>
      </c>
      <c r="E726" s="59" t="s">
        <v>2191</v>
      </c>
      <c r="F726" s="59" t="s">
        <v>15444</v>
      </c>
      <c r="G726" s="59" t="s">
        <v>2191</v>
      </c>
      <c r="H726" s="59" t="s">
        <v>2191</v>
      </c>
      <c r="I726" s="59" t="s">
        <v>4654</v>
      </c>
      <c r="J726" s="59" t="s">
        <v>13787</v>
      </c>
      <c r="K726" s="59" t="s">
        <v>2191</v>
      </c>
      <c r="L726" s="59" t="s">
        <v>2191</v>
      </c>
      <c r="M726" s="59" t="s">
        <v>2191</v>
      </c>
      <c r="N726" s="59" t="s">
        <v>2191</v>
      </c>
      <c r="O726" s="59" t="s">
        <v>2191</v>
      </c>
      <c r="P726" s="59" t="s">
        <v>2191</v>
      </c>
      <c r="Q726" s="59" t="s">
        <v>2191</v>
      </c>
      <c r="R726" s="59" t="s">
        <v>2191</v>
      </c>
      <c r="S726" s="59" t="s">
        <v>2191</v>
      </c>
      <c r="T726" s="59" t="s">
        <v>2191</v>
      </c>
      <c r="U726" s="59" t="s">
        <v>2191</v>
      </c>
      <c r="V726" s="59" t="s">
        <v>15443</v>
      </c>
      <c r="W726" s="59" t="s">
        <v>2191</v>
      </c>
      <c r="X726" s="59" t="s">
        <v>2191</v>
      </c>
      <c r="Y726" s="59" t="s">
        <v>2191</v>
      </c>
      <c r="Z726" s="59" t="s">
        <v>2191</v>
      </c>
      <c r="AA726" s="59" t="s">
        <v>15442</v>
      </c>
      <c r="AB726" s="59" t="s">
        <v>15441</v>
      </c>
      <c r="AC726" s="59" t="s">
        <v>2191</v>
      </c>
      <c r="AD726" s="59" t="s">
        <v>2191</v>
      </c>
      <c r="AE726" s="59" t="s">
        <v>2191</v>
      </c>
      <c r="AF726" s="59" t="s">
        <v>2191</v>
      </c>
      <c r="AG726" s="59" t="s">
        <v>2191</v>
      </c>
      <c r="AH726" s="59" t="s">
        <v>2191</v>
      </c>
      <c r="AI726" s="59" t="s">
        <v>2191</v>
      </c>
      <c r="AJ726" s="59" t="s">
        <v>2191</v>
      </c>
      <c r="AK726" s="59" t="s">
        <v>2191</v>
      </c>
      <c r="AL726" s="59" t="s">
        <v>2191</v>
      </c>
      <c r="AM726" s="59" t="s">
        <v>2191</v>
      </c>
      <c r="AN726" s="59" t="s">
        <v>2191</v>
      </c>
      <c r="AO726" s="59" t="s">
        <v>13785</v>
      </c>
      <c r="AP726" s="59" t="s">
        <v>13784</v>
      </c>
      <c r="AQ726" s="59" t="s">
        <v>2191</v>
      </c>
      <c r="AR726" s="59" t="s">
        <v>2191</v>
      </c>
      <c r="AS726" s="59" t="s">
        <v>2191</v>
      </c>
      <c r="AT726" s="59" t="s">
        <v>15440</v>
      </c>
      <c r="AU726" s="59">
        <v>2023</v>
      </c>
      <c r="AV726" s="59">
        <v>19</v>
      </c>
      <c r="AW726" s="59">
        <v>5</v>
      </c>
      <c r="AX726" s="59" t="s">
        <v>2191</v>
      </c>
      <c r="AY726" s="59" t="s">
        <v>2191</v>
      </c>
      <c r="AZ726" s="59" t="s">
        <v>2191</v>
      </c>
      <c r="BA726" s="59" t="s">
        <v>2191</v>
      </c>
      <c r="BB726" s="59">
        <v>1076</v>
      </c>
      <c r="BC726" s="59">
        <v>1097</v>
      </c>
      <c r="BD726" s="59" t="s">
        <v>2191</v>
      </c>
      <c r="BE726" s="59" t="s">
        <v>4653</v>
      </c>
      <c r="BF726" s="59" t="str">
        <f>HYPERLINK("http://dx.doi.org/10.1108/IJMF-04-2022-0192","http://dx.doi.org/10.1108/IJMF-04-2022-0192")</f>
        <v>http://dx.doi.org/10.1108/IJMF-04-2022-0192</v>
      </c>
      <c r="BG726" s="59" t="s">
        <v>2191</v>
      </c>
      <c r="BH726" s="59" t="s">
        <v>13666</v>
      </c>
      <c r="BI726" s="59" t="s">
        <v>2191</v>
      </c>
      <c r="BJ726" s="59" t="s">
        <v>2191</v>
      </c>
      <c r="BK726" s="59" t="s">
        <v>2191</v>
      </c>
      <c r="BL726" s="59" t="s">
        <v>2191</v>
      </c>
      <c r="BM726" s="59" t="s">
        <v>2191</v>
      </c>
      <c r="BN726" s="59" t="s">
        <v>2191</v>
      </c>
      <c r="BO726" s="59" t="s">
        <v>2191</v>
      </c>
      <c r="BP726" s="59" t="s">
        <v>2191</v>
      </c>
      <c r="BQ726" s="59" t="s">
        <v>2191</v>
      </c>
      <c r="BR726" s="59" t="s">
        <v>2191</v>
      </c>
      <c r="BS726" s="59" t="s">
        <v>15439</v>
      </c>
      <c r="BT726" s="59" t="str">
        <f>HYPERLINK("https%3A%2F%2Fwww.webofscience.com%2Fwos%2Fwoscc%2Ffull-record%2FWOS:000892717600001","View Full Record in Web of Science")</f>
        <v>View Full Record in Web of Science</v>
      </c>
      <c r="BX726" s="37" t="str">
        <f>VLOOKUP(BE726,[2]scopus!$N$2:$N$1043,1,FALSE)</f>
        <v>10.1108/IJMF-04-2022-0192</v>
      </c>
    </row>
    <row r="727" spans="1:76" x14ac:dyDescent="0.15">
      <c r="A727" s="59" t="s">
        <v>12379</v>
      </c>
      <c r="B727" s="59" t="s">
        <v>15438</v>
      </c>
      <c r="C727" s="59" t="s">
        <v>2191</v>
      </c>
      <c r="D727" s="59" t="s">
        <v>2191</v>
      </c>
      <c r="E727" s="59" t="s">
        <v>2191</v>
      </c>
      <c r="F727" s="59" t="s">
        <v>15437</v>
      </c>
      <c r="G727" s="59" t="s">
        <v>2191</v>
      </c>
      <c r="H727" s="59" t="s">
        <v>2191</v>
      </c>
      <c r="I727" s="59" t="s">
        <v>15436</v>
      </c>
      <c r="J727" s="59" t="s">
        <v>13141</v>
      </c>
      <c r="K727" s="59" t="s">
        <v>2191</v>
      </c>
      <c r="L727" s="59" t="s">
        <v>2191</v>
      </c>
      <c r="M727" s="59" t="s">
        <v>2191</v>
      </c>
      <c r="N727" s="59" t="s">
        <v>2191</v>
      </c>
      <c r="O727" s="59" t="s">
        <v>2191</v>
      </c>
      <c r="P727" s="59" t="s">
        <v>2191</v>
      </c>
      <c r="Q727" s="59" t="s">
        <v>2191</v>
      </c>
      <c r="R727" s="59" t="s">
        <v>2191</v>
      </c>
      <c r="S727" s="59" t="s">
        <v>2191</v>
      </c>
      <c r="T727" s="59" t="s">
        <v>2191</v>
      </c>
      <c r="U727" s="59" t="s">
        <v>2191</v>
      </c>
      <c r="V727" s="59" t="s">
        <v>15435</v>
      </c>
      <c r="W727" s="59" t="s">
        <v>2191</v>
      </c>
      <c r="X727" s="59" t="s">
        <v>2191</v>
      </c>
      <c r="Y727" s="59" t="s">
        <v>2191</v>
      </c>
      <c r="Z727" s="59" t="s">
        <v>2191</v>
      </c>
      <c r="AA727" s="59" t="s">
        <v>15434</v>
      </c>
      <c r="AB727" s="59" t="s">
        <v>15433</v>
      </c>
      <c r="AC727" s="59" t="s">
        <v>2191</v>
      </c>
      <c r="AD727" s="59" t="s">
        <v>2191</v>
      </c>
      <c r="AE727" s="59" t="s">
        <v>2191</v>
      </c>
      <c r="AF727" s="59" t="s">
        <v>2191</v>
      </c>
      <c r="AG727" s="59" t="s">
        <v>2191</v>
      </c>
      <c r="AH727" s="59" t="s">
        <v>2191</v>
      </c>
      <c r="AI727" s="59" t="s">
        <v>2191</v>
      </c>
      <c r="AJ727" s="59" t="s">
        <v>2191</v>
      </c>
      <c r="AK727" s="59" t="s">
        <v>2191</v>
      </c>
      <c r="AL727" s="59" t="s">
        <v>2191</v>
      </c>
      <c r="AM727" s="59" t="s">
        <v>2191</v>
      </c>
      <c r="AN727" s="59" t="s">
        <v>2191</v>
      </c>
      <c r="AO727" s="59" t="s">
        <v>13139</v>
      </c>
      <c r="AP727" s="59" t="s">
        <v>13138</v>
      </c>
      <c r="AQ727" s="59" t="s">
        <v>2191</v>
      </c>
      <c r="AR727" s="59" t="s">
        <v>2191</v>
      </c>
      <c r="AS727" s="59" t="s">
        <v>2191</v>
      </c>
      <c r="AT727" s="59" t="s">
        <v>12668</v>
      </c>
      <c r="AU727" s="59">
        <v>2022</v>
      </c>
      <c r="AV727" s="59">
        <v>46</v>
      </c>
      <c r="AW727" s="59" t="s">
        <v>2191</v>
      </c>
      <c r="AX727" s="59" t="s">
        <v>15261</v>
      </c>
      <c r="AY727" s="59" t="s">
        <v>2191</v>
      </c>
      <c r="AZ727" s="59" t="s">
        <v>2191</v>
      </c>
      <c r="BA727" s="59" t="s">
        <v>2191</v>
      </c>
      <c r="BB727" s="59" t="s">
        <v>2191</v>
      </c>
      <c r="BC727" s="59" t="s">
        <v>2191</v>
      </c>
      <c r="BD727" s="59">
        <v>102349</v>
      </c>
      <c r="BE727" s="59" t="s">
        <v>4492</v>
      </c>
      <c r="BF727" s="59" t="str">
        <f>HYPERLINK("http://dx.doi.org/10.1016/j.frl.2021.102349","http://dx.doi.org/10.1016/j.frl.2021.102349")</f>
        <v>http://dx.doi.org/10.1016/j.frl.2021.102349</v>
      </c>
      <c r="BG727" s="59" t="s">
        <v>2191</v>
      </c>
      <c r="BH727" s="59" t="s">
        <v>13815</v>
      </c>
      <c r="BI727" s="59" t="s">
        <v>2191</v>
      </c>
      <c r="BJ727" s="59" t="s">
        <v>2191</v>
      </c>
      <c r="BK727" s="59" t="s">
        <v>2191</v>
      </c>
      <c r="BL727" s="59" t="s">
        <v>2191</v>
      </c>
      <c r="BM727" s="59" t="s">
        <v>2191</v>
      </c>
      <c r="BN727" s="59" t="s">
        <v>2191</v>
      </c>
      <c r="BO727" s="59" t="s">
        <v>2191</v>
      </c>
      <c r="BP727" s="59" t="s">
        <v>2191</v>
      </c>
      <c r="BQ727" s="59" t="s">
        <v>2191</v>
      </c>
      <c r="BR727" s="59" t="s">
        <v>2191</v>
      </c>
      <c r="BS727" s="59" t="s">
        <v>15432</v>
      </c>
      <c r="BT727" s="59" t="str">
        <f>HYPERLINK("https%3A%2F%2Fwww.webofscience.com%2Fwos%2Fwoscc%2Ffull-record%2FWOS:000816918600034","View Full Record in Web of Science")</f>
        <v>View Full Record in Web of Science</v>
      </c>
      <c r="BX727" s="37" t="str">
        <f>VLOOKUP(BE727,[2]scopus!$N$2:$N$1043,1,FALSE)</f>
        <v>10.1016/j.frl.2021.102349</v>
      </c>
    </row>
    <row r="728" spans="1:76" x14ac:dyDescent="0.15">
      <c r="A728" s="59" t="s">
        <v>12379</v>
      </c>
      <c r="B728" s="59" t="s">
        <v>15431</v>
      </c>
      <c r="C728" s="59" t="s">
        <v>2191</v>
      </c>
      <c r="D728" s="59" t="s">
        <v>2191</v>
      </c>
      <c r="E728" s="59" t="s">
        <v>2191</v>
      </c>
      <c r="F728" s="59" t="s">
        <v>15430</v>
      </c>
      <c r="G728" s="59" t="s">
        <v>2191</v>
      </c>
      <c r="H728" s="59" t="s">
        <v>2191</v>
      </c>
      <c r="I728" s="59" t="s">
        <v>4529</v>
      </c>
      <c r="J728" s="59" t="s">
        <v>14369</v>
      </c>
      <c r="K728" s="59" t="s">
        <v>2191</v>
      </c>
      <c r="L728" s="59" t="s">
        <v>2191</v>
      </c>
      <c r="M728" s="59" t="s">
        <v>2191</v>
      </c>
      <c r="N728" s="59" t="s">
        <v>2191</v>
      </c>
      <c r="O728" s="59" t="s">
        <v>2191</v>
      </c>
      <c r="P728" s="59" t="s">
        <v>2191</v>
      </c>
      <c r="Q728" s="59" t="s">
        <v>2191</v>
      </c>
      <c r="R728" s="59" t="s">
        <v>2191</v>
      </c>
      <c r="S728" s="59" t="s">
        <v>2191</v>
      </c>
      <c r="T728" s="59" t="s">
        <v>2191</v>
      </c>
      <c r="U728" s="59" t="s">
        <v>2191</v>
      </c>
      <c r="V728" s="59" t="s">
        <v>15429</v>
      </c>
      <c r="W728" s="59" t="s">
        <v>2191</v>
      </c>
      <c r="X728" s="59" t="s">
        <v>2191</v>
      </c>
      <c r="Y728" s="59" t="s">
        <v>2191</v>
      </c>
      <c r="Z728" s="59" t="s">
        <v>2191</v>
      </c>
      <c r="AA728" s="59" t="s">
        <v>15428</v>
      </c>
      <c r="AB728" s="59" t="s">
        <v>15427</v>
      </c>
      <c r="AC728" s="59" t="s">
        <v>2191</v>
      </c>
      <c r="AD728" s="59" t="s">
        <v>2191</v>
      </c>
      <c r="AE728" s="59" t="s">
        <v>2191</v>
      </c>
      <c r="AF728" s="59" t="s">
        <v>2191</v>
      </c>
      <c r="AG728" s="59" t="s">
        <v>2191</v>
      </c>
      <c r="AH728" s="59" t="s">
        <v>2191</v>
      </c>
      <c r="AI728" s="59" t="s">
        <v>2191</v>
      </c>
      <c r="AJ728" s="59" t="s">
        <v>2191</v>
      </c>
      <c r="AK728" s="59" t="s">
        <v>2191</v>
      </c>
      <c r="AL728" s="59" t="s">
        <v>2191</v>
      </c>
      <c r="AM728" s="59" t="s">
        <v>2191</v>
      </c>
      <c r="AN728" s="59" t="s">
        <v>2191</v>
      </c>
      <c r="AO728" s="59" t="s">
        <v>14366</v>
      </c>
      <c r="AP728" s="59" t="s">
        <v>14365</v>
      </c>
      <c r="AQ728" s="59" t="s">
        <v>2191</v>
      </c>
      <c r="AR728" s="59" t="s">
        <v>2191</v>
      </c>
      <c r="AS728" s="59" t="s">
        <v>2191</v>
      </c>
      <c r="AT728" s="59" t="s">
        <v>12529</v>
      </c>
      <c r="AU728" s="59">
        <v>2021</v>
      </c>
      <c r="AV728" s="59">
        <v>50</v>
      </c>
      <c r="AW728" s="59" t="s">
        <v>2191</v>
      </c>
      <c r="AX728" s="59" t="s">
        <v>2191</v>
      </c>
      <c r="AY728" s="59" t="s">
        <v>2191</v>
      </c>
      <c r="AZ728" s="59" t="s">
        <v>2191</v>
      </c>
      <c r="BA728" s="59" t="s">
        <v>2191</v>
      </c>
      <c r="BB728" s="59" t="s">
        <v>2191</v>
      </c>
      <c r="BC728" s="59" t="s">
        <v>2191</v>
      </c>
      <c r="BD728" s="59">
        <v>100672</v>
      </c>
      <c r="BE728" s="59" t="s">
        <v>4528</v>
      </c>
      <c r="BF728" s="59" t="str">
        <f>HYPERLINK("http://dx.doi.org/10.1016/j.gfj.2021.100672","http://dx.doi.org/10.1016/j.gfj.2021.100672")</f>
        <v>http://dx.doi.org/10.1016/j.gfj.2021.100672</v>
      </c>
      <c r="BG728" s="59" t="s">
        <v>2191</v>
      </c>
      <c r="BH728" s="59" t="s">
        <v>12772</v>
      </c>
      <c r="BI728" s="59" t="s">
        <v>2191</v>
      </c>
      <c r="BJ728" s="59" t="s">
        <v>2191</v>
      </c>
      <c r="BK728" s="59" t="s">
        <v>2191</v>
      </c>
      <c r="BL728" s="59" t="s">
        <v>2191</v>
      </c>
      <c r="BM728" s="59" t="s">
        <v>2191</v>
      </c>
      <c r="BN728" s="59" t="s">
        <v>2191</v>
      </c>
      <c r="BO728" s="59" t="s">
        <v>2191</v>
      </c>
      <c r="BP728" s="59" t="s">
        <v>2191</v>
      </c>
      <c r="BQ728" s="59" t="s">
        <v>2191</v>
      </c>
      <c r="BR728" s="59" t="s">
        <v>2191</v>
      </c>
      <c r="BS728" s="59" t="s">
        <v>15426</v>
      </c>
      <c r="BT728" s="59" t="str">
        <f>HYPERLINK("https%3A%2F%2Fwww.webofscience.com%2Fwos%2Fwoscc%2Ffull-record%2FWOS:000718774800006","View Full Record in Web of Science")</f>
        <v>View Full Record in Web of Science</v>
      </c>
      <c r="BX728" s="37" t="str">
        <f>VLOOKUP(BE728,[2]scopus!$N$2:$N$1043,1,FALSE)</f>
        <v>10.1016/j.gfj.2021.100672</v>
      </c>
    </row>
    <row r="729" spans="1:76" x14ac:dyDescent="0.15">
      <c r="A729" s="59" t="s">
        <v>12379</v>
      </c>
      <c r="B729" s="59" t="s">
        <v>15425</v>
      </c>
      <c r="C729" s="59" t="s">
        <v>2191</v>
      </c>
      <c r="D729" s="59" t="s">
        <v>2191</v>
      </c>
      <c r="E729" s="59" t="s">
        <v>2191</v>
      </c>
      <c r="F729" s="59" t="s">
        <v>15424</v>
      </c>
      <c r="G729" s="59" t="s">
        <v>2191</v>
      </c>
      <c r="H729" s="59" t="s">
        <v>2191</v>
      </c>
      <c r="I729" s="59" t="s">
        <v>4514</v>
      </c>
      <c r="J729" s="59" t="s">
        <v>12377</v>
      </c>
      <c r="K729" s="59" t="s">
        <v>2191</v>
      </c>
      <c r="L729" s="59" t="s">
        <v>2191</v>
      </c>
      <c r="M729" s="59" t="s">
        <v>2191</v>
      </c>
      <c r="N729" s="59" t="s">
        <v>2191</v>
      </c>
      <c r="O729" s="59" t="s">
        <v>2191</v>
      </c>
      <c r="P729" s="59" t="s">
        <v>2191</v>
      </c>
      <c r="Q729" s="59" t="s">
        <v>2191</v>
      </c>
      <c r="R729" s="59" t="s">
        <v>2191</v>
      </c>
      <c r="S729" s="59" t="s">
        <v>2191</v>
      </c>
      <c r="T729" s="59" t="s">
        <v>2191</v>
      </c>
      <c r="U729" s="59" t="s">
        <v>2191</v>
      </c>
      <c r="V729" s="59" t="s">
        <v>15423</v>
      </c>
      <c r="W729" s="59" t="s">
        <v>2191</v>
      </c>
      <c r="X729" s="59" t="s">
        <v>2191</v>
      </c>
      <c r="Y729" s="59" t="s">
        <v>2191</v>
      </c>
      <c r="Z729" s="59" t="s">
        <v>2191</v>
      </c>
      <c r="AA729" s="59" t="s">
        <v>15422</v>
      </c>
      <c r="AB729" s="59" t="s">
        <v>15421</v>
      </c>
      <c r="AC729" s="59" t="s">
        <v>2191</v>
      </c>
      <c r="AD729" s="59" t="s">
        <v>2191</v>
      </c>
      <c r="AE729" s="59" t="s">
        <v>2191</v>
      </c>
      <c r="AF729" s="59" t="s">
        <v>2191</v>
      </c>
      <c r="AG729" s="59" t="s">
        <v>2191</v>
      </c>
      <c r="AH729" s="59" t="s">
        <v>2191</v>
      </c>
      <c r="AI729" s="59" t="s">
        <v>2191</v>
      </c>
      <c r="AJ729" s="59" t="s">
        <v>2191</v>
      </c>
      <c r="AK729" s="59" t="s">
        <v>2191</v>
      </c>
      <c r="AL729" s="59" t="s">
        <v>2191</v>
      </c>
      <c r="AM729" s="59" t="s">
        <v>2191</v>
      </c>
      <c r="AN729" s="59" t="s">
        <v>2191</v>
      </c>
      <c r="AO729" s="59" t="s">
        <v>12375</v>
      </c>
      <c r="AP729" s="59" t="s">
        <v>12679</v>
      </c>
      <c r="AQ729" s="59" t="s">
        <v>2191</v>
      </c>
      <c r="AR729" s="59" t="s">
        <v>2191</v>
      </c>
      <c r="AS729" s="59" t="s">
        <v>2191</v>
      </c>
      <c r="AT729" s="59" t="s">
        <v>12465</v>
      </c>
      <c r="AU729" s="59">
        <v>2021</v>
      </c>
      <c r="AV729" s="59">
        <v>119</v>
      </c>
      <c r="AW729" s="59" t="s">
        <v>2191</v>
      </c>
      <c r="AX729" s="59" t="s">
        <v>2191</v>
      </c>
      <c r="AY729" s="59" t="s">
        <v>2191</v>
      </c>
      <c r="AZ729" s="59" t="s">
        <v>2191</v>
      </c>
      <c r="BA729" s="59" t="s">
        <v>2191</v>
      </c>
      <c r="BB729" s="59" t="s">
        <v>2191</v>
      </c>
      <c r="BC729" s="59" t="s">
        <v>2191</v>
      </c>
      <c r="BD729" s="59">
        <v>102500</v>
      </c>
      <c r="BE729" s="59" t="s">
        <v>4513</v>
      </c>
      <c r="BF729" s="59" t="str">
        <f>HYPERLINK("http://dx.doi.org/10.1016/j.jimonfin.2021.102500","http://dx.doi.org/10.1016/j.jimonfin.2021.102500")</f>
        <v>http://dx.doi.org/10.1016/j.jimonfin.2021.102500</v>
      </c>
      <c r="BG729" s="59" t="s">
        <v>2191</v>
      </c>
      <c r="BH729" s="59" t="s">
        <v>12539</v>
      </c>
      <c r="BI729" s="59" t="s">
        <v>2191</v>
      </c>
      <c r="BJ729" s="59" t="s">
        <v>2191</v>
      </c>
      <c r="BK729" s="59" t="s">
        <v>2191</v>
      </c>
      <c r="BL729" s="59" t="s">
        <v>2191</v>
      </c>
      <c r="BM729" s="59" t="s">
        <v>2191</v>
      </c>
      <c r="BN729" s="59" t="s">
        <v>2191</v>
      </c>
      <c r="BO729" s="59" t="s">
        <v>2191</v>
      </c>
      <c r="BP729" s="59" t="s">
        <v>2191</v>
      </c>
      <c r="BQ729" s="59" t="s">
        <v>2191</v>
      </c>
      <c r="BR729" s="59" t="s">
        <v>2191</v>
      </c>
      <c r="BS729" s="59" t="s">
        <v>15420</v>
      </c>
      <c r="BT729" s="59" t="str">
        <f>HYPERLINK("https%3A%2F%2Fwww.webofscience.com%2Fwos%2Fwoscc%2Ffull-record%2FWOS:000705681400004","View Full Record in Web of Science")</f>
        <v>View Full Record in Web of Science</v>
      </c>
      <c r="BX729" s="37" t="str">
        <f>VLOOKUP(BE729,[2]scopus!$N$2:$N$1043,1,FALSE)</f>
        <v>10.1016/j.jimonfin.2021.102500</v>
      </c>
    </row>
    <row r="730" spans="1:76" x14ac:dyDescent="0.15">
      <c r="A730" s="59" t="s">
        <v>12379</v>
      </c>
      <c r="B730" s="59" t="s">
        <v>15419</v>
      </c>
      <c r="C730" s="59" t="s">
        <v>2191</v>
      </c>
      <c r="D730" s="59" t="s">
        <v>2191</v>
      </c>
      <c r="E730" s="59" t="s">
        <v>2191</v>
      </c>
      <c r="F730" s="59" t="s">
        <v>15418</v>
      </c>
      <c r="G730" s="59" t="s">
        <v>2191</v>
      </c>
      <c r="H730" s="59" t="s">
        <v>2191</v>
      </c>
      <c r="I730" s="59" t="s">
        <v>4180</v>
      </c>
      <c r="J730" s="59" t="s">
        <v>12395</v>
      </c>
      <c r="K730" s="59" t="s">
        <v>2191</v>
      </c>
      <c r="L730" s="59" t="s">
        <v>2191</v>
      </c>
      <c r="M730" s="59" t="s">
        <v>2191</v>
      </c>
      <c r="N730" s="59" t="s">
        <v>2191</v>
      </c>
      <c r="O730" s="59" t="s">
        <v>2191</v>
      </c>
      <c r="P730" s="59" t="s">
        <v>2191</v>
      </c>
      <c r="Q730" s="59" t="s">
        <v>2191</v>
      </c>
      <c r="R730" s="59" t="s">
        <v>2191</v>
      </c>
      <c r="S730" s="59" t="s">
        <v>2191</v>
      </c>
      <c r="T730" s="59" t="s">
        <v>2191</v>
      </c>
      <c r="U730" s="59" t="s">
        <v>2191</v>
      </c>
      <c r="V730" s="59" t="s">
        <v>15417</v>
      </c>
      <c r="W730" s="59" t="s">
        <v>2191</v>
      </c>
      <c r="X730" s="59" t="s">
        <v>2191</v>
      </c>
      <c r="Y730" s="59" t="s">
        <v>2191</v>
      </c>
      <c r="Z730" s="59" t="s">
        <v>2191</v>
      </c>
      <c r="AA730" s="59" t="s">
        <v>15416</v>
      </c>
      <c r="AB730" s="59" t="s">
        <v>2191</v>
      </c>
      <c r="AC730" s="59" t="s">
        <v>2191</v>
      </c>
      <c r="AD730" s="59" t="s">
        <v>2191</v>
      </c>
      <c r="AE730" s="59" t="s">
        <v>2191</v>
      </c>
      <c r="AF730" s="59" t="s">
        <v>2191</v>
      </c>
      <c r="AG730" s="59" t="s">
        <v>2191</v>
      </c>
      <c r="AH730" s="59" t="s">
        <v>2191</v>
      </c>
      <c r="AI730" s="59" t="s">
        <v>2191</v>
      </c>
      <c r="AJ730" s="59" t="s">
        <v>2191</v>
      </c>
      <c r="AK730" s="59" t="s">
        <v>2191</v>
      </c>
      <c r="AL730" s="59" t="s">
        <v>2191</v>
      </c>
      <c r="AM730" s="59" t="s">
        <v>2191</v>
      </c>
      <c r="AN730" s="59" t="s">
        <v>2191</v>
      </c>
      <c r="AO730" s="59" t="s">
        <v>12391</v>
      </c>
      <c r="AP730" s="59" t="s">
        <v>2191</v>
      </c>
      <c r="AQ730" s="59" t="s">
        <v>2191</v>
      </c>
      <c r="AR730" s="59" t="s">
        <v>2191</v>
      </c>
      <c r="AS730" s="59" t="s">
        <v>2191</v>
      </c>
      <c r="AT730" s="59" t="s">
        <v>12436</v>
      </c>
      <c r="AU730" s="59">
        <v>2021</v>
      </c>
      <c r="AV730" s="59">
        <v>139</v>
      </c>
      <c r="AW730" s="59">
        <v>2</v>
      </c>
      <c r="AX730" s="59" t="s">
        <v>2191</v>
      </c>
      <c r="AY730" s="59" t="s">
        <v>2191</v>
      </c>
      <c r="AZ730" s="59" t="s">
        <v>2191</v>
      </c>
      <c r="BA730" s="59" t="s">
        <v>2191</v>
      </c>
      <c r="BB730" s="59">
        <v>452</v>
      </c>
      <c r="BC730" s="59">
        <v>477</v>
      </c>
      <c r="BD730" s="59" t="s">
        <v>2191</v>
      </c>
      <c r="BE730" s="59" t="s">
        <v>4179</v>
      </c>
      <c r="BF730" s="59" t="str">
        <f>HYPERLINK("http://dx.doi.org/10.1016/j.jfineco.2020.08.017","http://dx.doi.org/10.1016/j.jfineco.2020.08.017")</f>
        <v>http://dx.doi.org/10.1016/j.jfineco.2020.08.017</v>
      </c>
      <c r="BG730" s="59" t="s">
        <v>2191</v>
      </c>
      <c r="BH730" s="59" t="s">
        <v>12884</v>
      </c>
      <c r="BI730" s="59" t="s">
        <v>2191</v>
      </c>
      <c r="BJ730" s="59" t="s">
        <v>2191</v>
      </c>
      <c r="BK730" s="59" t="s">
        <v>2191</v>
      </c>
      <c r="BL730" s="59" t="s">
        <v>2191</v>
      </c>
      <c r="BM730" s="59" t="s">
        <v>2191</v>
      </c>
      <c r="BN730" s="59" t="s">
        <v>2191</v>
      </c>
      <c r="BO730" s="59" t="s">
        <v>2191</v>
      </c>
      <c r="BP730" s="59" t="s">
        <v>2191</v>
      </c>
      <c r="BQ730" s="59" t="s">
        <v>2191</v>
      </c>
      <c r="BR730" s="59" t="s">
        <v>2191</v>
      </c>
      <c r="BS730" s="59" t="s">
        <v>15415</v>
      </c>
      <c r="BT730" s="59" t="str">
        <f>HYPERLINK("https%3A%2F%2Fwww.webofscience.com%2Fwos%2Fwoscc%2Ffull-record%2FWOS:000608118900006","View Full Record in Web of Science")</f>
        <v>View Full Record in Web of Science</v>
      </c>
      <c r="BX730" s="37" t="str">
        <f>VLOOKUP(BE730,[2]scopus!$N$2:$N$1043,1,FALSE)</f>
        <v>10.1016/j.jfineco.2020.08.017</v>
      </c>
    </row>
    <row r="731" spans="1:76" x14ac:dyDescent="0.15">
      <c r="A731" s="59" t="s">
        <v>12379</v>
      </c>
      <c r="B731" s="59" t="s">
        <v>15414</v>
      </c>
      <c r="C731" s="59" t="s">
        <v>2191</v>
      </c>
      <c r="D731" s="59" t="s">
        <v>2191</v>
      </c>
      <c r="E731" s="59" t="s">
        <v>2191</v>
      </c>
      <c r="F731" s="59" t="s">
        <v>15413</v>
      </c>
      <c r="G731" s="59" t="s">
        <v>2191</v>
      </c>
      <c r="H731" s="59" t="s">
        <v>2191</v>
      </c>
      <c r="I731" s="59" t="s">
        <v>3955</v>
      </c>
      <c r="J731" s="59" t="s">
        <v>12643</v>
      </c>
      <c r="K731" s="59" t="s">
        <v>2191</v>
      </c>
      <c r="L731" s="59" t="s">
        <v>2191</v>
      </c>
      <c r="M731" s="59" t="s">
        <v>2191</v>
      </c>
      <c r="N731" s="59" t="s">
        <v>2191</v>
      </c>
      <c r="O731" s="59" t="s">
        <v>2191</v>
      </c>
      <c r="P731" s="59" t="s">
        <v>2191</v>
      </c>
      <c r="Q731" s="59" t="s">
        <v>2191</v>
      </c>
      <c r="R731" s="59" t="s">
        <v>2191</v>
      </c>
      <c r="S731" s="59" t="s">
        <v>2191</v>
      </c>
      <c r="T731" s="59" t="s">
        <v>2191</v>
      </c>
      <c r="U731" s="59" t="s">
        <v>2191</v>
      </c>
      <c r="V731" s="59" t="s">
        <v>15412</v>
      </c>
      <c r="W731" s="59" t="s">
        <v>2191</v>
      </c>
      <c r="X731" s="59" t="s">
        <v>2191</v>
      </c>
      <c r="Y731" s="59" t="s">
        <v>2191</v>
      </c>
      <c r="Z731" s="59" t="s">
        <v>2191</v>
      </c>
      <c r="AA731" s="59" t="s">
        <v>2191</v>
      </c>
      <c r="AB731" s="59" t="s">
        <v>2191</v>
      </c>
      <c r="AC731" s="59" t="s">
        <v>2191</v>
      </c>
      <c r="AD731" s="59" t="s">
        <v>2191</v>
      </c>
      <c r="AE731" s="59" t="s">
        <v>2191</v>
      </c>
      <c r="AF731" s="59" t="s">
        <v>2191</v>
      </c>
      <c r="AG731" s="59" t="s">
        <v>2191</v>
      </c>
      <c r="AH731" s="59" t="s">
        <v>2191</v>
      </c>
      <c r="AI731" s="59" t="s">
        <v>2191</v>
      </c>
      <c r="AJ731" s="59" t="s">
        <v>2191</v>
      </c>
      <c r="AK731" s="59" t="s">
        <v>2191</v>
      </c>
      <c r="AL731" s="59" t="s">
        <v>2191</v>
      </c>
      <c r="AM731" s="59" t="s">
        <v>2191</v>
      </c>
      <c r="AN731" s="59" t="s">
        <v>2191</v>
      </c>
      <c r="AO731" s="59" t="s">
        <v>12640</v>
      </c>
      <c r="AP731" s="59" t="s">
        <v>12639</v>
      </c>
      <c r="AQ731" s="59" t="s">
        <v>2191</v>
      </c>
      <c r="AR731" s="59" t="s">
        <v>2191</v>
      </c>
      <c r="AS731" s="59" t="s">
        <v>2191</v>
      </c>
      <c r="AT731" s="59" t="s">
        <v>12586</v>
      </c>
      <c r="AU731" s="59">
        <v>2018</v>
      </c>
      <c r="AV731" s="59">
        <v>49</v>
      </c>
      <c r="AW731" s="59" t="s">
        <v>2191</v>
      </c>
      <c r="AX731" s="59" t="s">
        <v>2191</v>
      </c>
      <c r="AY731" s="59" t="s">
        <v>2191</v>
      </c>
      <c r="AZ731" s="59" t="s">
        <v>2191</v>
      </c>
      <c r="BA731" s="59" t="s">
        <v>2191</v>
      </c>
      <c r="BB731" s="59">
        <v>344</v>
      </c>
      <c r="BC731" s="59">
        <v>378</v>
      </c>
      <c r="BD731" s="59" t="s">
        <v>2191</v>
      </c>
      <c r="BE731" s="59" t="s">
        <v>3954</v>
      </c>
      <c r="BF731" s="59" t="str">
        <f>HYPERLINK("http://dx.doi.org/10.1016/j.jcorpfin.2018.01.003","http://dx.doi.org/10.1016/j.jcorpfin.2018.01.003")</f>
        <v>http://dx.doi.org/10.1016/j.jcorpfin.2018.01.003</v>
      </c>
      <c r="BG731" s="59" t="s">
        <v>2191</v>
      </c>
      <c r="BH731" s="59" t="s">
        <v>2191</v>
      </c>
      <c r="BI731" s="59" t="s">
        <v>2191</v>
      </c>
      <c r="BJ731" s="59" t="s">
        <v>2191</v>
      </c>
      <c r="BK731" s="59" t="s">
        <v>2191</v>
      </c>
      <c r="BL731" s="59" t="s">
        <v>2191</v>
      </c>
      <c r="BM731" s="59" t="s">
        <v>2191</v>
      </c>
      <c r="BN731" s="59" t="s">
        <v>2191</v>
      </c>
      <c r="BO731" s="59" t="s">
        <v>2191</v>
      </c>
      <c r="BP731" s="59" t="s">
        <v>2191</v>
      </c>
      <c r="BQ731" s="59" t="s">
        <v>2191</v>
      </c>
      <c r="BR731" s="59" t="s">
        <v>2191</v>
      </c>
      <c r="BS731" s="59" t="s">
        <v>15411</v>
      </c>
      <c r="BT731" s="59" t="str">
        <f>HYPERLINK("https%3A%2F%2Fwww.webofscience.com%2Fwos%2Fwoscc%2Ffull-record%2FWOS:000429397400018","View Full Record in Web of Science")</f>
        <v>View Full Record in Web of Science</v>
      </c>
      <c r="BX731" s="37" t="str">
        <f>VLOOKUP(BE731,[2]scopus!$N$2:$N$1043,1,FALSE)</f>
        <v>10.1016/j.jcorpfin.2018.01.003</v>
      </c>
    </row>
    <row r="732" spans="1:76" x14ac:dyDescent="0.15">
      <c r="A732" s="59" t="s">
        <v>12379</v>
      </c>
      <c r="B732" s="59" t="s">
        <v>15410</v>
      </c>
      <c r="C732" s="59" t="s">
        <v>2191</v>
      </c>
      <c r="D732" s="59" t="s">
        <v>2191</v>
      </c>
      <c r="E732" s="59" t="s">
        <v>2191</v>
      </c>
      <c r="F732" s="59" t="s">
        <v>15409</v>
      </c>
      <c r="G732" s="59" t="s">
        <v>2191</v>
      </c>
      <c r="H732" s="59" t="s">
        <v>2191</v>
      </c>
      <c r="I732" s="59" t="s">
        <v>2347</v>
      </c>
      <c r="J732" s="59" t="s">
        <v>13196</v>
      </c>
      <c r="K732" s="59" t="s">
        <v>2191</v>
      </c>
      <c r="L732" s="59" t="s">
        <v>2191</v>
      </c>
      <c r="M732" s="59" t="s">
        <v>2191</v>
      </c>
      <c r="N732" s="59" t="s">
        <v>2191</v>
      </c>
      <c r="O732" s="59" t="s">
        <v>2191</v>
      </c>
      <c r="P732" s="59" t="s">
        <v>2191</v>
      </c>
      <c r="Q732" s="59" t="s">
        <v>2191</v>
      </c>
      <c r="R732" s="59" t="s">
        <v>2191</v>
      </c>
      <c r="S732" s="59" t="s">
        <v>2191</v>
      </c>
      <c r="T732" s="59" t="s">
        <v>2191</v>
      </c>
      <c r="U732" s="59" t="s">
        <v>2191</v>
      </c>
      <c r="V732" s="59" t="s">
        <v>15408</v>
      </c>
      <c r="W732" s="59" t="s">
        <v>2191</v>
      </c>
      <c r="X732" s="59" t="s">
        <v>2191</v>
      </c>
      <c r="Y732" s="59" t="s">
        <v>2191</v>
      </c>
      <c r="Z732" s="59" t="s">
        <v>2191</v>
      </c>
      <c r="AA732" s="59" t="s">
        <v>2191</v>
      </c>
      <c r="AB732" s="59" t="s">
        <v>2191</v>
      </c>
      <c r="AC732" s="59" t="s">
        <v>2191</v>
      </c>
      <c r="AD732" s="59" t="s">
        <v>2191</v>
      </c>
      <c r="AE732" s="59" t="s">
        <v>2191</v>
      </c>
      <c r="AF732" s="59" t="s">
        <v>2191</v>
      </c>
      <c r="AG732" s="59" t="s">
        <v>2191</v>
      </c>
      <c r="AH732" s="59" t="s">
        <v>2191</v>
      </c>
      <c r="AI732" s="59" t="s">
        <v>2191</v>
      </c>
      <c r="AJ732" s="59" t="s">
        <v>2191</v>
      </c>
      <c r="AK732" s="59" t="s">
        <v>2191</v>
      </c>
      <c r="AL732" s="59" t="s">
        <v>2191</v>
      </c>
      <c r="AM732" s="59" t="s">
        <v>2191</v>
      </c>
      <c r="AN732" s="59" t="s">
        <v>2191</v>
      </c>
      <c r="AO732" s="59" t="s">
        <v>13193</v>
      </c>
      <c r="AP732" s="59" t="s">
        <v>13192</v>
      </c>
      <c r="AQ732" s="59" t="s">
        <v>2191</v>
      </c>
      <c r="AR732" s="59" t="s">
        <v>2191</v>
      </c>
      <c r="AS732" s="59" t="s">
        <v>2191</v>
      </c>
      <c r="AT732" s="59" t="s">
        <v>2191</v>
      </c>
      <c r="AU732" s="59">
        <v>2017</v>
      </c>
      <c r="AV732" s="59">
        <v>53</v>
      </c>
      <c r="AW732" s="59">
        <v>2</v>
      </c>
      <c r="AX732" s="59" t="s">
        <v>2191</v>
      </c>
      <c r="AY732" s="59" t="s">
        <v>2191</v>
      </c>
      <c r="AZ732" s="59" t="s">
        <v>2191</v>
      </c>
      <c r="BA732" s="59" t="s">
        <v>2191</v>
      </c>
      <c r="BB732" s="59">
        <v>471</v>
      </c>
      <c r="BC732" s="59">
        <v>491</v>
      </c>
      <c r="BD732" s="59" t="s">
        <v>2191</v>
      </c>
      <c r="BE732" s="59" t="s">
        <v>2346</v>
      </c>
      <c r="BF732" s="59" t="str">
        <f>HYPERLINK("http://dx.doi.org/10.1080/1540496X.2016.1184140","http://dx.doi.org/10.1080/1540496X.2016.1184140")</f>
        <v>http://dx.doi.org/10.1080/1540496X.2016.1184140</v>
      </c>
      <c r="BG732" s="59" t="s">
        <v>2191</v>
      </c>
      <c r="BH732" s="59" t="s">
        <v>2191</v>
      </c>
      <c r="BI732" s="59" t="s">
        <v>2191</v>
      </c>
      <c r="BJ732" s="59" t="s">
        <v>2191</v>
      </c>
      <c r="BK732" s="59" t="s">
        <v>2191</v>
      </c>
      <c r="BL732" s="59" t="s">
        <v>2191</v>
      </c>
      <c r="BM732" s="59" t="s">
        <v>2191</v>
      </c>
      <c r="BN732" s="59" t="s">
        <v>2191</v>
      </c>
      <c r="BO732" s="59" t="s">
        <v>2191</v>
      </c>
      <c r="BP732" s="59" t="s">
        <v>2191</v>
      </c>
      <c r="BQ732" s="59" t="s">
        <v>2191</v>
      </c>
      <c r="BR732" s="59" t="s">
        <v>2191</v>
      </c>
      <c r="BS732" s="59" t="s">
        <v>15407</v>
      </c>
      <c r="BT732" s="59" t="str">
        <f>HYPERLINK("https%3A%2F%2Fwww.webofscience.com%2Fwos%2Fwoscc%2Ffull-record%2FWOS:000395127200016","View Full Record in Web of Science")</f>
        <v>View Full Record in Web of Science</v>
      </c>
      <c r="BX732" s="37" t="e">
        <f>VLOOKUP(BE732,[2]scopus!$N$2:$N$1043,1,FALSE)</f>
        <v>#N/A</v>
      </c>
    </row>
    <row r="733" spans="1:76" x14ac:dyDescent="0.15">
      <c r="A733" s="59" t="s">
        <v>12379</v>
      </c>
      <c r="B733" s="59" t="s">
        <v>15406</v>
      </c>
      <c r="C733" s="59" t="s">
        <v>2191</v>
      </c>
      <c r="D733" s="59" t="s">
        <v>2191</v>
      </c>
      <c r="E733" s="59" t="s">
        <v>2191</v>
      </c>
      <c r="F733" s="59" t="s">
        <v>15405</v>
      </c>
      <c r="G733" s="59" t="s">
        <v>2191</v>
      </c>
      <c r="H733" s="59" t="s">
        <v>2191</v>
      </c>
      <c r="I733" s="59" t="s">
        <v>3762</v>
      </c>
      <c r="J733" s="59" t="s">
        <v>12535</v>
      </c>
      <c r="K733" s="59" t="s">
        <v>2191</v>
      </c>
      <c r="L733" s="59" t="s">
        <v>2191</v>
      </c>
      <c r="M733" s="59" t="s">
        <v>2191</v>
      </c>
      <c r="N733" s="59" t="s">
        <v>2191</v>
      </c>
      <c r="O733" s="59" t="s">
        <v>2191</v>
      </c>
      <c r="P733" s="59" t="s">
        <v>2191</v>
      </c>
      <c r="Q733" s="59" t="s">
        <v>2191</v>
      </c>
      <c r="R733" s="59" t="s">
        <v>2191</v>
      </c>
      <c r="S733" s="59" t="s">
        <v>2191</v>
      </c>
      <c r="T733" s="59" t="s">
        <v>2191</v>
      </c>
      <c r="U733" s="59" t="s">
        <v>2191</v>
      </c>
      <c r="V733" s="59" t="s">
        <v>15404</v>
      </c>
      <c r="W733" s="59" t="s">
        <v>2191</v>
      </c>
      <c r="X733" s="59" t="s">
        <v>2191</v>
      </c>
      <c r="Y733" s="59" t="s">
        <v>2191</v>
      </c>
      <c r="Z733" s="59" t="s">
        <v>2191</v>
      </c>
      <c r="AA733" s="59" t="s">
        <v>2191</v>
      </c>
      <c r="AB733" s="59" t="s">
        <v>15403</v>
      </c>
      <c r="AC733" s="59" t="s">
        <v>2191</v>
      </c>
      <c r="AD733" s="59" t="s">
        <v>2191</v>
      </c>
      <c r="AE733" s="59" t="s">
        <v>2191</v>
      </c>
      <c r="AF733" s="59" t="s">
        <v>2191</v>
      </c>
      <c r="AG733" s="59" t="s">
        <v>2191</v>
      </c>
      <c r="AH733" s="59" t="s">
        <v>2191</v>
      </c>
      <c r="AI733" s="59" t="s">
        <v>2191</v>
      </c>
      <c r="AJ733" s="59" t="s">
        <v>2191</v>
      </c>
      <c r="AK733" s="59" t="s">
        <v>2191</v>
      </c>
      <c r="AL733" s="59" t="s">
        <v>2191</v>
      </c>
      <c r="AM733" s="59" t="s">
        <v>2191</v>
      </c>
      <c r="AN733" s="59" t="s">
        <v>2191</v>
      </c>
      <c r="AO733" s="59" t="s">
        <v>12531</v>
      </c>
      <c r="AP733" s="59" t="s">
        <v>12530</v>
      </c>
      <c r="AQ733" s="59" t="s">
        <v>2191</v>
      </c>
      <c r="AR733" s="59" t="s">
        <v>2191</v>
      </c>
      <c r="AS733" s="59" t="s">
        <v>2191</v>
      </c>
      <c r="AT733" s="59" t="s">
        <v>12668</v>
      </c>
      <c r="AU733" s="59">
        <v>2015</v>
      </c>
      <c r="AV733" s="59">
        <v>37</v>
      </c>
      <c r="AW733" s="59" t="s">
        <v>2191</v>
      </c>
      <c r="AX733" s="59" t="s">
        <v>2191</v>
      </c>
      <c r="AY733" s="59" t="s">
        <v>2191</v>
      </c>
      <c r="AZ733" s="59" t="s">
        <v>2191</v>
      </c>
      <c r="BA733" s="59" t="s">
        <v>2191</v>
      </c>
      <c r="BB733" s="59">
        <v>290</v>
      </c>
      <c r="BC733" s="59">
        <v>307</v>
      </c>
      <c r="BD733" s="59" t="s">
        <v>2191</v>
      </c>
      <c r="BE733" s="59" t="s">
        <v>3761</v>
      </c>
      <c r="BF733" s="59" t="str">
        <f>HYPERLINK("http://dx.doi.org/10.1016/j.iref.2014.12.002","http://dx.doi.org/10.1016/j.iref.2014.12.002")</f>
        <v>http://dx.doi.org/10.1016/j.iref.2014.12.002</v>
      </c>
      <c r="BG733" s="59" t="s">
        <v>2191</v>
      </c>
      <c r="BH733" s="59" t="s">
        <v>2191</v>
      </c>
      <c r="BI733" s="59" t="s">
        <v>2191</v>
      </c>
      <c r="BJ733" s="59" t="s">
        <v>2191</v>
      </c>
      <c r="BK733" s="59" t="s">
        <v>2191</v>
      </c>
      <c r="BL733" s="59" t="s">
        <v>2191</v>
      </c>
      <c r="BM733" s="59" t="s">
        <v>2191</v>
      </c>
      <c r="BN733" s="59" t="s">
        <v>2191</v>
      </c>
      <c r="BO733" s="59" t="s">
        <v>2191</v>
      </c>
      <c r="BP733" s="59" t="s">
        <v>2191</v>
      </c>
      <c r="BQ733" s="59" t="s">
        <v>2191</v>
      </c>
      <c r="BR733" s="59" t="s">
        <v>2191</v>
      </c>
      <c r="BS733" s="59" t="s">
        <v>15402</v>
      </c>
      <c r="BT733" s="59" t="str">
        <f>HYPERLINK("https%3A%2F%2Fwww.webofscience.com%2Fwos%2Fwoscc%2Ffull-record%2FWOS:000355369500021","View Full Record in Web of Science")</f>
        <v>View Full Record in Web of Science</v>
      </c>
      <c r="BX733" s="37" t="str">
        <f>VLOOKUP(BE733,[2]scopus!$N$2:$N$1043,1,FALSE)</f>
        <v>10.1016/j.iref.2014.12.002</v>
      </c>
    </row>
    <row r="734" spans="1:76" x14ac:dyDescent="0.15">
      <c r="A734" s="59" t="s">
        <v>12379</v>
      </c>
      <c r="B734" s="59" t="s">
        <v>15401</v>
      </c>
      <c r="C734" s="59" t="s">
        <v>2191</v>
      </c>
      <c r="D734" s="59" t="s">
        <v>2191</v>
      </c>
      <c r="E734" s="59" t="s">
        <v>2191</v>
      </c>
      <c r="F734" s="59" t="s">
        <v>15400</v>
      </c>
      <c r="G734" s="59" t="s">
        <v>2191</v>
      </c>
      <c r="H734" s="59" t="s">
        <v>2191</v>
      </c>
      <c r="I734" s="59" t="s">
        <v>3404</v>
      </c>
      <c r="J734" s="59" t="s">
        <v>12395</v>
      </c>
      <c r="K734" s="59" t="s">
        <v>2191</v>
      </c>
      <c r="L734" s="59" t="s">
        <v>2191</v>
      </c>
      <c r="M734" s="59" t="s">
        <v>2191</v>
      </c>
      <c r="N734" s="59" t="s">
        <v>2191</v>
      </c>
      <c r="O734" s="59" t="s">
        <v>2191</v>
      </c>
      <c r="P734" s="59" t="s">
        <v>2191</v>
      </c>
      <c r="Q734" s="59" t="s">
        <v>2191</v>
      </c>
      <c r="R734" s="59" t="s">
        <v>2191</v>
      </c>
      <c r="S734" s="59" t="s">
        <v>2191</v>
      </c>
      <c r="T734" s="59" t="s">
        <v>2191</v>
      </c>
      <c r="U734" s="59" t="s">
        <v>2191</v>
      </c>
      <c r="V734" s="59" t="s">
        <v>15399</v>
      </c>
      <c r="W734" s="59" t="s">
        <v>2191</v>
      </c>
      <c r="X734" s="59" t="s">
        <v>2191</v>
      </c>
      <c r="Y734" s="59" t="s">
        <v>2191</v>
      </c>
      <c r="Z734" s="59" t="s">
        <v>2191</v>
      </c>
      <c r="AA734" s="59" t="s">
        <v>15398</v>
      </c>
      <c r="AB734" s="59" t="s">
        <v>15397</v>
      </c>
      <c r="AC734" s="59" t="s">
        <v>2191</v>
      </c>
      <c r="AD734" s="59" t="s">
        <v>2191</v>
      </c>
      <c r="AE734" s="59" t="s">
        <v>2191</v>
      </c>
      <c r="AF734" s="59" t="s">
        <v>2191</v>
      </c>
      <c r="AG734" s="59" t="s">
        <v>2191</v>
      </c>
      <c r="AH734" s="59" t="s">
        <v>2191</v>
      </c>
      <c r="AI734" s="59" t="s">
        <v>2191</v>
      </c>
      <c r="AJ734" s="59" t="s">
        <v>2191</v>
      </c>
      <c r="AK734" s="59" t="s">
        <v>2191</v>
      </c>
      <c r="AL734" s="59" t="s">
        <v>2191</v>
      </c>
      <c r="AM734" s="59" t="s">
        <v>2191</v>
      </c>
      <c r="AN734" s="59" t="s">
        <v>2191</v>
      </c>
      <c r="AO734" s="59" t="s">
        <v>12391</v>
      </c>
      <c r="AP734" s="59" t="s">
        <v>2191</v>
      </c>
      <c r="AQ734" s="59" t="s">
        <v>2191</v>
      </c>
      <c r="AR734" s="59" t="s">
        <v>2191</v>
      </c>
      <c r="AS734" s="59" t="s">
        <v>2191</v>
      </c>
      <c r="AT734" s="59" t="s">
        <v>12586</v>
      </c>
      <c r="AU734" s="59">
        <v>2012</v>
      </c>
      <c r="AV734" s="59">
        <v>104</v>
      </c>
      <c r="AW734" s="59">
        <v>1</v>
      </c>
      <c r="AX734" s="59" t="s">
        <v>2191</v>
      </c>
      <c r="AY734" s="59" t="s">
        <v>2191</v>
      </c>
      <c r="AZ734" s="59" t="s">
        <v>2191</v>
      </c>
      <c r="BA734" s="59" t="s">
        <v>2191</v>
      </c>
      <c r="BB734" s="59">
        <v>1</v>
      </c>
      <c r="BC734" s="59">
        <v>22</v>
      </c>
      <c r="BD734" s="59" t="s">
        <v>2191</v>
      </c>
      <c r="BE734" s="59" t="s">
        <v>3403</v>
      </c>
      <c r="BF734" s="59" t="str">
        <f>HYPERLINK("http://dx.doi.org/10.1016/j.jfineco.2011.10.006","http://dx.doi.org/10.1016/j.jfineco.2011.10.006")</f>
        <v>http://dx.doi.org/10.1016/j.jfineco.2011.10.006</v>
      </c>
      <c r="BG734" s="59" t="s">
        <v>2191</v>
      </c>
      <c r="BH734" s="59" t="s">
        <v>2191</v>
      </c>
      <c r="BI734" s="59" t="s">
        <v>2191</v>
      </c>
      <c r="BJ734" s="59" t="s">
        <v>2191</v>
      </c>
      <c r="BK734" s="59" t="s">
        <v>2191</v>
      </c>
      <c r="BL734" s="59" t="s">
        <v>2191</v>
      </c>
      <c r="BM734" s="59" t="s">
        <v>2191</v>
      </c>
      <c r="BN734" s="59" t="s">
        <v>2191</v>
      </c>
      <c r="BO734" s="59" t="s">
        <v>2191</v>
      </c>
      <c r="BP734" s="59" t="s">
        <v>2191</v>
      </c>
      <c r="BQ734" s="59" t="s">
        <v>2191</v>
      </c>
      <c r="BR734" s="59" t="s">
        <v>2191</v>
      </c>
      <c r="BS734" s="59" t="s">
        <v>15396</v>
      </c>
      <c r="BT734" s="59" t="str">
        <f>HYPERLINK("https%3A%2F%2Fwww.webofscience.com%2Fwos%2Fwoscc%2Ffull-record%2FWOS:000301092100001","View Full Record in Web of Science")</f>
        <v>View Full Record in Web of Science</v>
      </c>
      <c r="BX734" s="37" t="str">
        <f>VLOOKUP(BE734,[2]scopus!$N$2:$N$1043,1,FALSE)</f>
        <v>10.1016/j.jfineco.2011.10.006</v>
      </c>
    </row>
    <row r="735" spans="1:76" x14ac:dyDescent="0.15">
      <c r="A735" s="59" t="s">
        <v>12379</v>
      </c>
      <c r="B735" s="59" t="s">
        <v>15395</v>
      </c>
      <c r="C735" s="59" t="s">
        <v>2191</v>
      </c>
      <c r="D735" s="59" t="s">
        <v>2191</v>
      </c>
      <c r="E735" s="59" t="s">
        <v>2191</v>
      </c>
      <c r="F735" s="59" t="s">
        <v>15394</v>
      </c>
      <c r="G735" s="59" t="s">
        <v>2191</v>
      </c>
      <c r="H735" s="59" t="s">
        <v>2191</v>
      </c>
      <c r="I735" s="59" t="s">
        <v>15393</v>
      </c>
      <c r="J735" s="59" t="s">
        <v>12728</v>
      </c>
      <c r="K735" s="59" t="s">
        <v>2191</v>
      </c>
      <c r="L735" s="59" t="s">
        <v>2191</v>
      </c>
      <c r="M735" s="59" t="s">
        <v>2191</v>
      </c>
      <c r="N735" s="59" t="s">
        <v>2191</v>
      </c>
      <c r="O735" s="59" t="s">
        <v>2191</v>
      </c>
      <c r="P735" s="59" t="s">
        <v>2191</v>
      </c>
      <c r="Q735" s="59" t="s">
        <v>2191</v>
      </c>
      <c r="R735" s="59" t="s">
        <v>2191</v>
      </c>
      <c r="S735" s="59" t="s">
        <v>2191</v>
      </c>
      <c r="T735" s="59" t="s">
        <v>2191</v>
      </c>
      <c r="U735" s="59" t="s">
        <v>2191</v>
      </c>
      <c r="V735" s="59" t="s">
        <v>15392</v>
      </c>
      <c r="W735" s="59" t="s">
        <v>2191</v>
      </c>
      <c r="X735" s="59" t="s">
        <v>2191</v>
      </c>
      <c r="Y735" s="59" t="s">
        <v>2191</v>
      </c>
      <c r="Z735" s="59" t="s">
        <v>2191</v>
      </c>
      <c r="AA735" s="59" t="s">
        <v>13605</v>
      </c>
      <c r="AB735" s="59" t="s">
        <v>13604</v>
      </c>
      <c r="AC735" s="59" t="s">
        <v>2191</v>
      </c>
      <c r="AD735" s="59" t="s">
        <v>2191</v>
      </c>
      <c r="AE735" s="59" t="s">
        <v>2191</v>
      </c>
      <c r="AF735" s="59" t="s">
        <v>2191</v>
      </c>
      <c r="AG735" s="59" t="s">
        <v>2191</v>
      </c>
      <c r="AH735" s="59" t="s">
        <v>2191</v>
      </c>
      <c r="AI735" s="59" t="s">
        <v>2191</v>
      </c>
      <c r="AJ735" s="59" t="s">
        <v>2191</v>
      </c>
      <c r="AK735" s="59" t="s">
        <v>2191</v>
      </c>
      <c r="AL735" s="59" t="s">
        <v>2191</v>
      </c>
      <c r="AM735" s="59" t="s">
        <v>2191</v>
      </c>
      <c r="AN735" s="59" t="s">
        <v>2191</v>
      </c>
      <c r="AO735" s="59" t="s">
        <v>12724</v>
      </c>
      <c r="AP735" s="59" t="s">
        <v>2191</v>
      </c>
      <c r="AQ735" s="59" t="s">
        <v>2191</v>
      </c>
      <c r="AR735" s="59" t="s">
        <v>2191</v>
      </c>
      <c r="AS735" s="59" t="s">
        <v>2191</v>
      </c>
      <c r="AT735" s="59" t="s">
        <v>12436</v>
      </c>
      <c r="AU735" s="59">
        <v>2012</v>
      </c>
      <c r="AV735" s="59">
        <v>58</v>
      </c>
      <c r="AW735" s="59">
        <v>2</v>
      </c>
      <c r="AX735" s="59" t="s">
        <v>2191</v>
      </c>
      <c r="AY735" s="59" t="s">
        <v>2191</v>
      </c>
      <c r="AZ735" s="59" t="s">
        <v>12540</v>
      </c>
      <c r="BA735" s="59" t="s">
        <v>2191</v>
      </c>
      <c r="BB735" s="59">
        <v>365</v>
      </c>
      <c r="BC735" s="59">
        <v>383</v>
      </c>
      <c r="BD735" s="59" t="s">
        <v>2191</v>
      </c>
      <c r="BE735" s="59" t="s">
        <v>3552</v>
      </c>
      <c r="BF735" s="59" t="str">
        <f>HYPERLINK("http://dx.doi.org/10.1287/mnsc.1110.1378","http://dx.doi.org/10.1287/mnsc.1110.1378")</f>
        <v>http://dx.doi.org/10.1287/mnsc.1110.1378</v>
      </c>
      <c r="BG735" s="59" t="s">
        <v>2191</v>
      </c>
      <c r="BH735" s="59" t="s">
        <v>2191</v>
      </c>
      <c r="BI735" s="59" t="s">
        <v>2191</v>
      </c>
      <c r="BJ735" s="59" t="s">
        <v>2191</v>
      </c>
      <c r="BK735" s="59" t="s">
        <v>2191</v>
      </c>
      <c r="BL735" s="59" t="s">
        <v>2191</v>
      </c>
      <c r="BM735" s="59" t="s">
        <v>2191</v>
      </c>
      <c r="BN735" s="59" t="s">
        <v>2191</v>
      </c>
      <c r="BO735" s="59" t="s">
        <v>2191</v>
      </c>
      <c r="BP735" s="59" t="s">
        <v>2191</v>
      </c>
      <c r="BQ735" s="59" t="s">
        <v>2191</v>
      </c>
      <c r="BR735" s="59" t="s">
        <v>2191</v>
      </c>
      <c r="BS735" s="59" t="s">
        <v>15391</v>
      </c>
      <c r="BT735" s="59" t="str">
        <f>HYPERLINK("https%3A%2F%2Fwww.webofscience.com%2Fwos%2Fwoscc%2Ffull-record%2FWOS:000300746500010","View Full Record in Web of Science")</f>
        <v>View Full Record in Web of Science</v>
      </c>
      <c r="BX735" s="37" t="str">
        <f>VLOOKUP(BE735,[2]scopus!$N$2:$N$1043,1,FALSE)</f>
        <v>10.1287/mnsc.1110.1378</v>
      </c>
    </row>
    <row r="736" spans="1:76" x14ac:dyDescent="0.15">
      <c r="A736" s="59" t="s">
        <v>12379</v>
      </c>
      <c r="B736" s="59" t="s">
        <v>15390</v>
      </c>
      <c r="C736" s="59" t="s">
        <v>2191</v>
      </c>
      <c r="D736" s="59" t="s">
        <v>2191</v>
      </c>
      <c r="E736" s="59" t="s">
        <v>2191</v>
      </c>
      <c r="F736" s="59" t="s">
        <v>15389</v>
      </c>
      <c r="G736" s="59" t="s">
        <v>2191</v>
      </c>
      <c r="H736" s="59" t="s">
        <v>2191</v>
      </c>
      <c r="I736" s="59" t="s">
        <v>3270</v>
      </c>
      <c r="J736" s="59" t="s">
        <v>12949</v>
      </c>
      <c r="K736" s="59" t="s">
        <v>2191</v>
      </c>
      <c r="L736" s="59" t="s">
        <v>2191</v>
      </c>
      <c r="M736" s="59" t="s">
        <v>2191</v>
      </c>
      <c r="N736" s="59" t="s">
        <v>2191</v>
      </c>
      <c r="O736" s="59" t="s">
        <v>2191</v>
      </c>
      <c r="P736" s="59" t="s">
        <v>2191</v>
      </c>
      <c r="Q736" s="59" t="s">
        <v>2191</v>
      </c>
      <c r="R736" s="59" t="s">
        <v>2191</v>
      </c>
      <c r="S736" s="59" t="s">
        <v>2191</v>
      </c>
      <c r="T736" s="59" t="s">
        <v>2191</v>
      </c>
      <c r="U736" s="59" t="s">
        <v>2191</v>
      </c>
      <c r="V736" s="59" t="s">
        <v>15388</v>
      </c>
      <c r="W736" s="59" t="s">
        <v>2191</v>
      </c>
      <c r="X736" s="59" t="s">
        <v>2191</v>
      </c>
      <c r="Y736" s="59" t="s">
        <v>2191</v>
      </c>
      <c r="Z736" s="59" t="s">
        <v>2191</v>
      </c>
      <c r="AA736" s="59" t="s">
        <v>15387</v>
      </c>
      <c r="AB736" s="59" t="s">
        <v>2191</v>
      </c>
      <c r="AC736" s="59" t="s">
        <v>2191</v>
      </c>
      <c r="AD736" s="59" t="s">
        <v>2191</v>
      </c>
      <c r="AE736" s="59" t="s">
        <v>2191</v>
      </c>
      <c r="AF736" s="59" t="s">
        <v>2191</v>
      </c>
      <c r="AG736" s="59" t="s">
        <v>2191</v>
      </c>
      <c r="AH736" s="59" t="s">
        <v>2191</v>
      </c>
      <c r="AI736" s="59" t="s">
        <v>2191</v>
      </c>
      <c r="AJ736" s="59" t="s">
        <v>2191</v>
      </c>
      <c r="AK736" s="59" t="s">
        <v>2191</v>
      </c>
      <c r="AL736" s="59" t="s">
        <v>2191</v>
      </c>
      <c r="AM736" s="59" t="s">
        <v>2191</v>
      </c>
      <c r="AN736" s="59" t="s">
        <v>2191</v>
      </c>
      <c r="AO736" s="59" t="s">
        <v>12946</v>
      </c>
      <c r="AP736" s="59" t="s">
        <v>12945</v>
      </c>
      <c r="AQ736" s="59" t="s">
        <v>2191</v>
      </c>
      <c r="AR736" s="59" t="s">
        <v>2191</v>
      </c>
      <c r="AS736" s="59" t="s">
        <v>2191</v>
      </c>
      <c r="AT736" s="59" t="s">
        <v>12529</v>
      </c>
      <c r="AU736" s="59">
        <v>2008</v>
      </c>
      <c r="AV736" s="59">
        <v>11</v>
      </c>
      <c r="AW736" s="59">
        <v>4</v>
      </c>
      <c r="AX736" s="59" t="s">
        <v>2191</v>
      </c>
      <c r="AY736" s="59" t="s">
        <v>2191</v>
      </c>
      <c r="AZ736" s="59" t="s">
        <v>2191</v>
      </c>
      <c r="BA736" s="59" t="s">
        <v>2191</v>
      </c>
      <c r="BB736" s="59">
        <v>339</v>
      </c>
      <c r="BC736" s="59">
        <v>376</v>
      </c>
      <c r="BD736" s="59" t="s">
        <v>2191</v>
      </c>
      <c r="BE736" s="59" t="s">
        <v>3269</v>
      </c>
      <c r="BF736" s="59" t="str">
        <f>HYPERLINK("http://dx.doi.org/10.1016/j.finmar.2007.12.002","http://dx.doi.org/10.1016/j.finmar.2007.12.002")</f>
        <v>http://dx.doi.org/10.1016/j.finmar.2007.12.002</v>
      </c>
      <c r="BG736" s="59" t="s">
        <v>2191</v>
      </c>
      <c r="BH736" s="59" t="s">
        <v>2191</v>
      </c>
      <c r="BI736" s="59" t="s">
        <v>2191</v>
      </c>
      <c r="BJ736" s="59" t="s">
        <v>2191</v>
      </c>
      <c r="BK736" s="59" t="s">
        <v>2191</v>
      </c>
      <c r="BL736" s="59" t="s">
        <v>2191</v>
      </c>
      <c r="BM736" s="59" t="s">
        <v>2191</v>
      </c>
      <c r="BN736" s="59" t="s">
        <v>2191</v>
      </c>
      <c r="BO736" s="59" t="s">
        <v>2191</v>
      </c>
      <c r="BP736" s="59" t="s">
        <v>2191</v>
      </c>
      <c r="BQ736" s="59" t="s">
        <v>2191</v>
      </c>
      <c r="BR736" s="59" t="s">
        <v>2191</v>
      </c>
      <c r="BS736" s="59" t="s">
        <v>15386</v>
      </c>
      <c r="BT736" s="59" t="str">
        <f>HYPERLINK("https%3A%2F%2Fwww.webofscience.com%2Fwos%2Fwoscc%2Ffull-record%2FWOS:000260588700001","View Full Record in Web of Science")</f>
        <v>View Full Record in Web of Science</v>
      </c>
      <c r="BX736" s="37" t="str">
        <f>VLOOKUP(BE736,[2]scopus!$N$2:$N$1043,1,FALSE)</f>
        <v>10.1016/j.finmar.2007.12.002</v>
      </c>
    </row>
    <row r="737" spans="1:76" x14ac:dyDescent="0.15">
      <c r="A737" s="59" t="s">
        <v>12379</v>
      </c>
      <c r="B737" s="59" t="s">
        <v>12397</v>
      </c>
      <c r="C737" s="59" t="s">
        <v>2191</v>
      </c>
      <c r="D737" s="59" t="s">
        <v>2191</v>
      </c>
      <c r="E737" s="59" t="s">
        <v>2191</v>
      </c>
      <c r="F737" s="59" t="s">
        <v>12396</v>
      </c>
      <c r="G737" s="59" t="s">
        <v>2191</v>
      </c>
      <c r="H737" s="59" t="s">
        <v>2191</v>
      </c>
      <c r="I737" s="59" t="s">
        <v>3297</v>
      </c>
      <c r="J737" s="59" t="s">
        <v>12577</v>
      </c>
      <c r="K737" s="59" t="s">
        <v>2191</v>
      </c>
      <c r="L737" s="59" t="s">
        <v>2191</v>
      </c>
      <c r="M737" s="59" t="s">
        <v>2191</v>
      </c>
      <c r="N737" s="59" t="s">
        <v>2191</v>
      </c>
      <c r="O737" s="59" t="s">
        <v>2191</v>
      </c>
      <c r="P737" s="59" t="s">
        <v>2191</v>
      </c>
      <c r="Q737" s="59" t="s">
        <v>2191</v>
      </c>
      <c r="R737" s="59" t="s">
        <v>2191</v>
      </c>
      <c r="S737" s="59" t="s">
        <v>2191</v>
      </c>
      <c r="T737" s="59" t="s">
        <v>2191</v>
      </c>
      <c r="U737" s="59" t="s">
        <v>2191</v>
      </c>
      <c r="V737" s="59" t="s">
        <v>15385</v>
      </c>
      <c r="W737" s="59" t="s">
        <v>2191</v>
      </c>
      <c r="X737" s="59" t="s">
        <v>2191</v>
      </c>
      <c r="Y737" s="59" t="s">
        <v>2191</v>
      </c>
      <c r="Z737" s="59" t="s">
        <v>2191</v>
      </c>
      <c r="AA737" s="59" t="s">
        <v>12393</v>
      </c>
      <c r="AB737" s="59" t="s">
        <v>15384</v>
      </c>
      <c r="AC737" s="59" t="s">
        <v>2191</v>
      </c>
      <c r="AD737" s="59" t="s">
        <v>2191</v>
      </c>
      <c r="AE737" s="59" t="s">
        <v>2191</v>
      </c>
      <c r="AF737" s="59" t="s">
        <v>2191</v>
      </c>
      <c r="AG737" s="59" t="s">
        <v>2191</v>
      </c>
      <c r="AH737" s="59" t="s">
        <v>2191</v>
      </c>
      <c r="AI737" s="59" t="s">
        <v>2191</v>
      </c>
      <c r="AJ737" s="59" t="s">
        <v>2191</v>
      </c>
      <c r="AK737" s="59" t="s">
        <v>2191</v>
      </c>
      <c r="AL737" s="59" t="s">
        <v>2191</v>
      </c>
      <c r="AM737" s="59" t="s">
        <v>2191</v>
      </c>
      <c r="AN737" s="59" t="s">
        <v>2191</v>
      </c>
      <c r="AO737" s="59" t="s">
        <v>12575</v>
      </c>
      <c r="AP737" s="59" t="s">
        <v>12587</v>
      </c>
      <c r="AQ737" s="59" t="s">
        <v>2191</v>
      </c>
      <c r="AR737" s="59" t="s">
        <v>2191</v>
      </c>
      <c r="AS737" s="59" t="s">
        <v>2191</v>
      </c>
      <c r="AT737" s="59" t="s">
        <v>13112</v>
      </c>
      <c r="AU737" s="59">
        <v>2008</v>
      </c>
      <c r="AV737" s="59">
        <v>32</v>
      </c>
      <c r="AW737" s="59">
        <v>9</v>
      </c>
      <c r="AX737" s="59" t="s">
        <v>2191</v>
      </c>
      <c r="AY737" s="59" t="s">
        <v>2191</v>
      </c>
      <c r="AZ737" s="59" t="s">
        <v>2191</v>
      </c>
      <c r="BA737" s="59" t="s">
        <v>2191</v>
      </c>
      <c r="BB737" s="59">
        <v>1928</v>
      </c>
      <c r="BC737" s="59">
        <v>1940</v>
      </c>
      <c r="BD737" s="59" t="s">
        <v>2191</v>
      </c>
      <c r="BE737" s="59" t="s">
        <v>3296</v>
      </c>
      <c r="BF737" s="59" t="str">
        <f>HYPERLINK("http://dx.doi.org/10.1016/j.jbankfin.2007.12.016","http://dx.doi.org/10.1016/j.jbankfin.2007.12.016")</f>
        <v>http://dx.doi.org/10.1016/j.jbankfin.2007.12.016</v>
      </c>
      <c r="BG737" s="59" t="s">
        <v>2191</v>
      </c>
      <c r="BH737" s="59" t="s">
        <v>2191</v>
      </c>
      <c r="BI737" s="59" t="s">
        <v>2191</v>
      </c>
      <c r="BJ737" s="59" t="s">
        <v>2191</v>
      </c>
      <c r="BK737" s="59" t="s">
        <v>2191</v>
      </c>
      <c r="BL737" s="59" t="s">
        <v>2191</v>
      </c>
      <c r="BM737" s="59" t="s">
        <v>2191</v>
      </c>
      <c r="BN737" s="59" t="s">
        <v>2191</v>
      </c>
      <c r="BO737" s="59" t="s">
        <v>2191</v>
      </c>
      <c r="BP737" s="59" t="s">
        <v>2191</v>
      </c>
      <c r="BQ737" s="59" t="s">
        <v>2191</v>
      </c>
      <c r="BR737" s="59" t="s">
        <v>2191</v>
      </c>
      <c r="BS737" s="59" t="s">
        <v>15383</v>
      </c>
      <c r="BT737" s="59" t="str">
        <f>HYPERLINK("https%3A%2F%2Fwww.webofscience.com%2Fwos%2Fwoscc%2Ffull-record%2FWOS:000259266400018","View Full Record in Web of Science")</f>
        <v>View Full Record in Web of Science</v>
      </c>
      <c r="BX737" s="37" t="str">
        <f>VLOOKUP(BE737,[2]scopus!$N$2:$N$1043,1,FALSE)</f>
        <v>10.1016/j.jbankfin.2007.12.016</v>
      </c>
    </row>
    <row r="738" spans="1:76" x14ac:dyDescent="0.15">
      <c r="A738" s="59" t="s">
        <v>12379</v>
      </c>
      <c r="B738" s="59" t="s">
        <v>15382</v>
      </c>
      <c r="C738" s="59" t="s">
        <v>2191</v>
      </c>
      <c r="D738" s="59" t="s">
        <v>2191</v>
      </c>
      <c r="E738" s="59" t="s">
        <v>2191</v>
      </c>
      <c r="F738" s="59" t="s">
        <v>15382</v>
      </c>
      <c r="G738" s="59" t="s">
        <v>2191</v>
      </c>
      <c r="H738" s="59" t="s">
        <v>2191</v>
      </c>
      <c r="I738" s="59" t="s">
        <v>2344</v>
      </c>
      <c r="J738" s="59" t="s">
        <v>12597</v>
      </c>
      <c r="K738" s="59" t="s">
        <v>2191</v>
      </c>
      <c r="L738" s="59" t="s">
        <v>2191</v>
      </c>
      <c r="M738" s="59" t="s">
        <v>2191</v>
      </c>
      <c r="N738" s="59" t="s">
        <v>2191</v>
      </c>
      <c r="O738" s="59" t="s">
        <v>2191</v>
      </c>
      <c r="P738" s="59" t="s">
        <v>2191</v>
      </c>
      <c r="Q738" s="59" t="s">
        <v>2191</v>
      </c>
      <c r="R738" s="59" t="s">
        <v>2191</v>
      </c>
      <c r="S738" s="59" t="s">
        <v>2191</v>
      </c>
      <c r="T738" s="59" t="s">
        <v>2191</v>
      </c>
      <c r="U738" s="59" t="s">
        <v>2191</v>
      </c>
      <c r="V738" s="59" t="s">
        <v>15381</v>
      </c>
      <c r="W738" s="59" t="s">
        <v>2191</v>
      </c>
      <c r="X738" s="59" t="s">
        <v>2191</v>
      </c>
      <c r="Y738" s="59" t="s">
        <v>2191</v>
      </c>
      <c r="Z738" s="59" t="s">
        <v>2191</v>
      </c>
      <c r="AA738" s="59" t="s">
        <v>2191</v>
      </c>
      <c r="AB738" s="59" t="s">
        <v>14103</v>
      </c>
      <c r="AC738" s="59" t="s">
        <v>2191</v>
      </c>
      <c r="AD738" s="59" t="s">
        <v>2191</v>
      </c>
      <c r="AE738" s="59" t="s">
        <v>2191</v>
      </c>
      <c r="AF738" s="59" t="s">
        <v>2191</v>
      </c>
      <c r="AG738" s="59" t="s">
        <v>2191</v>
      </c>
      <c r="AH738" s="59" t="s">
        <v>2191</v>
      </c>
      <c r="AI738" s="59" t="s">
        <v>2191</v>
      </c>
      <c r="AJ738" s="59" t="s">
        <v>2191</v>
      </c>
      <c r="AK738" s="59" t="s">
        <v>2191</v>
      </c>
      <c r="AL738" s="59" t="s">
        <v>2191</v>
      </c>
      <c r="AM738" s="59" t="s">
        <v>2191</v>
      </c>
      <c r="AN738" s="59" t="s">
        <v>2191</v>
      </c>
      <c r="AO738" s="59" t="s">
        <v>12594</v>
      </c>
      <c r="AP738" s="59" t="s">
        <v>2191</v>
      </c>
      <c r="AQ738" s="59" t="s">
        <v>2191</v>
      </c>
      <c r="AR738" s="59" t="s">
        <v>2191</v>
      </c>
      <c r="AS738" s="59" t="s">
        <v>2191</v>
      </c>
      <c r="AT738" s="59" t="s">
        <v>12436</v>
      </c>
      <c r="AU738" s="59">
        <v>2005</v>
      </c>
      <c r="AV738" s="59">
        <v>60</v>
      </c>
      <c r="AW738" s="59">
        <v>1</v>
      </c>
      <c r="AX738" s="59" t="s">
        <v>2191</v>
      </c>
      <c r="AY738" s="59" t="s">
        <v>2191</v>
      </c>
      <c r="AZ738" s="59" t="s">
        <v>2191</v>
      </c>
      <c r="BA738" s="59" t="s">
        <v>2191</v>
      </c>
      <c r="BB738" s="59">
        <v>443</v>
      </c>
      <c r="BC738" s="59">
        <v>486</v>
      </c>
      <c r="BD738" s="59" t="s">
        <v>2191</v>
      </c>
      <c r="BE738" s="59" t="s">
        <v>2343</v>
      </c>
      <c r="BF738" s="59" t="str">
        <f>HYPERLINK("http://dx.doi.org/10.1111/j.1540-6261.2005.00735.x","http://dx.doi.org/10.1111/j.1540-6261.2005.00735.x")</f>
        <v>http://dx.doi.org/10.1111/j.1540-6261.2005.00735.x</v>
      </c>
      <c r="BG738" s="59" t="s">
        <v>2191</v>
      </c>
      <c r="BH738" s="59" t="s">
        <v>2191</v>
      </c>
      <c r="BI738" s="59" t="s">
        <v>2191</v>
      </c>
      <c r="BJ738" s="59" t="s">
        <v>2191</v>
      </c>
      <c r="BK738" s="59" t="s">
        <v>2191</v>
      </c>
      <c r="BL738" s="59" t="s">
        <v>2191</v>
      </c>
      <c r="BM738" s="59" t="s">
        <v>2191</v>
      </c>
      <c r="BN738" s="59" t="s">
        <v>2191</v>
      </c>
      <c r="BO738" s="59" t="s">
        <v>2191</v>
      </c>
      <c r="BP738" s="59" t="s">
        <v>2191</v>
      </c>
      <c r="BQ738" s="59" t="s">
        <v>2191</v>
      </c>
      <c r="BR738" s="59" t="s">
        <v>2191</v>
      </c>
      <c r="BS738" s="59" t="s">
        <v>15380</v>
      </c>
      <c r="BT738" s="59" t="str">
        <f>HYPERLINK("https%3A%2F%2Fwww.webofscience.com%2Fwos%2Fwoscc%2Ffull-record%2FWOS:000226209400013","View Full Record in Web of Science")</f>
        <v>View Full Record in Web of Science</v>
      </c>
      <c r="BX738" s="37" t="e">
        <f>VLOOKUP(BE738,[2]scopus!$N$2:$N$1043,1,FALSE)</f>
        <v>#N/A</v>
      </c>
    </row>
    <row r="739" spans="1:76" x14ac:dyDescent="0.15">
      <c r="A739" s="59" t="s">
        <v>12379</v>
      </c>
      <c r="B739" s="59" t="s">
        <v>15379</v>
      </c>
      <c r="C739" s="59" t="s">
        <v>2191</v>
      </c>
      <c r="D739" s="59" t="s">
        <v>2191</v>
      </c>
      <c r="E739" s="59" t="s">
        <v>2191</v>
      </c>
      <c r="F739" s="59" t="s">
        <v>15378</v>
      </c>
      <c r="G739" s="59" t="s">
        <v>2191</v>
      </c>
      <c r="H739" s="59" t="s">
        <v>2191</v>
      </c>
      <c r="I739" s="59" t="s">
        <v>3664</v>
      </c>
      <c r="J739" s="59" t="s">
        <v>15377</v>
      </c>
      <c r="K739" s="59" t="s">
        <v>2191</v>
      </c>
      <c r="L739" s="59" t="s">
        <v>2191</v>
      </c>
      <c r="M739" s="59" t="s">
        <v>2191</v>
      </c>
      <c r="N739" s="59" t="s">
        <v>2191</v>
      </c>
      <c r="O739" s="59" t="s">
        <v>2191</v>
      </c>
      <c r="P739" s="59" t="s">
        <v>2191</v>
      </c>
      <c r="Q739" s="59" t="s">
        <v>2191</v>
      </c>
      <c r="R739" s="59" t="s">
        <v>2191</v>
      </c>
      <c r="S739" s="59" t="s">
        <v>2191</v>
      </c>
      <c r="T739" s="59" t="s">
        <v>2191</v>
      </c>
      <c r="U739" s="59" t="s">
        <v>2191</v>
      </c>
      <c r="V739" s="59" t="s">
        <v>15376</v>
      </c>
      <c r="W739" s="59" t="s">
        <v>2191</v>
      </c>
      <c r="X739" s="59" t="s">
        <v>2191</v>
      </c>
      <c r="Y739" s="59" t="s">
        <v>2191</v>
      </c>
      <c r="Z739" s="59" t="s">
        <v>2191</v>
      </c>
      <c r="AA739" s="59" t="s">
        <v>2191</v>
      </c>
      <c r="AB739" s="59" t="s">
        <v>15375</v>
      </c>
      <c r="AC739" s="59" t="s">
        <v>2191</v>
      </c>
      <c r="AD739" s="59" t="s">
        <v>2191</v>
      </c>
      <c r="AE739" s="59" t="s">
        <v>2191</v>
      </c>
      <c r="AF739" s="59" t="s">
        <v>2191</v>
      </c>
      <c r="AG739" s="59" t="s">
        <v>2191</v>
      </c>
      <c r="AH739" s="59" t="s">
        <v>2191</v>
      </c>
      <c r="AI739" s="59" t="s">
        <v>2191</v>
      </c>
      <c r="AJ739" s="59" t="s">
        <v>2191</v>
      </c>
      <c r="AK739" s="59" t="s">
        <v>2191</v>
      </c>
      <c r="AL739" s="59" t="s">
        <v>2191</v>
      </c>
      <c r="AM739" s="59" t="s">
        <v>2191</v>
      </c>
      <c r="AN739" s="59" t="s">
        <v>2191</v>
      </c>
      <c r="AO739" s="59" t="s">
        <v>15374</v>
      </c>
      <c r="AP739" s="59" t="s">
        <v>15373</v>
      </c>
      <c r="AQ739" s="59" t="s">
        <v>2191</v>
      </c>
      <c r="AR739" s="59" t="s">
        <v>2191</v>
      </c>
      <c r="AS739" s="59" t="s">
        <v>2191</v>
      </c>
      <c r="AT739" s="59" t="s">
        <v>13112</v>
      </c>
      <c r="AU739" s="59">
        <v>2015</v>
      </c>
      <c r="AV739" s="59">
        <v>32</v>
      </c>
      <c r="AW739" s="59">
        <v>5</v>
      </c>
      <c r="AX739" s="59" t="s">
        <v>2191</v>
      </c>
      <c r="AY739" s="59" t="s">
        <v>2191</v>
      </c>
      <c r="AZ739" s="59" t="s">
        <v>2191</v>
      </c>
      <c r="BA739" s="59" t="s">
        <v>2191</v>
      </c>
      <c r="BB739" s="59">
        <v>716</v>
      </c>
      <c r="BC739" s="59">
        <v>730</v>
      </c>
      <c r="BD739" s="59" t="s">
        <v>2191</v>
      </c>
      <c r="BE739" s="59" t="s">
        <v>3663</v>
      </c>
      <c r="BF739" s="59" t="str">
        <f>HYPERLINK("http://dx.doi.org/10.1111/jpim.12245","http://dx.doi.org/10.1111/jpim.12245")</f>
        <v>http://dx.doi.org/10.1111/jpim.12245</v>
      </c>
      <c r="BG739" s="59" t="s">
        <v>2191</v>
      </c>
      <c r="BH739" s="59" t="s">
        <v>2191</v>
      </c>
      <c r="BI739" s="59" t="s">
        <v>2191</v>
      </c>
      <c r="BJ739" s="59" t="s">
        <v>2191</v>
      </c>
      <c r="BK739" s="59" t="s">
        <v>2191</v>
      </c>
      <c r="BL739" s="59" t="s">
        <v>2191</v>
      </c>
      <c r="BM739" s="59" t="s">
        <v>2191</v>
      </c>
      <c r="BN739" s="59" t="s">
        <v>2191</v>
      </c>
      <c r="BO739" s="59" t="s">
        <v>2191</v>
      </c>
      <c r="BP739" s="59" t="s">
        <v>2191</v>
      </c>
      <c r="BQ739" s="59" t="s">
        <v>2191</v>
      </c>
      <c r="BR739" s="59" t="s">
        <v>2191</v>
      </c>
      <c r="BS739" s="59" t="s">
        <v>15372</v>
      </c>
      <c r="BT739" s="59" t="str">
        <f>HYPERLINK("https%3A%2F%2Fwww.webofscience.com%2Fwos%2Fwoscc%2Ffull-record%2FWOS:000358689400007","View Full Record in Web of Science")</f>
        <v>View Full Record in Web of Science</v>
      </c>
      <c r="BX739" s="37" t="str">
        <f>VLOOKUP(BE739,[2]scopus!$N$2:$N$1043,1,FALSE)</f>
        <v>10.1111/jpim.12245</v>
      </c>
    </row>
    <row r="740" spans="1:76" x14ac:dyDescent="0.15">
      <c r="A740" s="59" t="s">
        <v>12379</v>
      </c>
      <c r="B740" s="59" t="s">
        <v>15371</v>
      </c>
      <c r="C740" s="59" t="s">
        <v>2191</v>
      </c>
      <c r="D740" s="59" t="s">
        <v>2191</v>
      </c>
      <c r="E740" s="59" t="s">
        <v>2191</v>
      </c>
      <c r="F740" s="59" t="s">
        <v>15370</v>
      </c>
      <c r="G740" s="59" t="s">
        <v>2191</v>
      </c>
      <c r="H740" s="59" t="s">
        <v>2191</v>
      </c>
      <c r="I740" s="59" t="s">
        <v>4872</v>
      </c>
      <c r="J740" s="59" t="s">
        <v>14731</v>
      </c>
      <c r="K740" s="59" t="s">
        <v>2191</v>
      </c>
      <c r="L740" s="59" t="s">
        <v>2191</v>
      </c>
      <c r="M740" s="59" t="s">
        <v>2191</v>
      </c>
      <c r="N740" s="59" t="s">
        <v>2191</v>
      </c>
      <c r="O740" s="59" t="s">
        <v>2191</v>
      </c>
      <c r="P740" s="59" t="s">
        <v>2191</v>
      </c>
      <c r="Q740" s="59" t="s">
        <v>2191</v>
      </c>
      <c r="R740" s="59" t="s">
        <v>2191</v>
      </c>
      <c r="S740" s="59" t="s">
        <v>2191</v>
      </c>
      <c r="T740" s="59" t="s">
        <v>2191</v>
      </c>
      <c r="U740" s="59" t="s">
        <v>2191</v>
      </c>
      <c r="V740" s="59" t="s">
        <v>15369</v>
      </c>
      <c r="W740" s="59" t="s">
        <v>2191</v>
      </c>
      <c r="X740" s="59" t="s">
        <v>2191</v>
      </c>
      <c r="Y740" s="59" t="s">
        <v>2191</v>
      </c>
      <c r="Z740" s="59" t="s">
        <v>2191</v>
      </c>
      <c r="AA740" s="59" t="s">
        <v>15368</v>
      </c>
      <c r="AB740" s="59" t="s">
        <v>2191</v>
      </c>
      <c r="AC740" s="59" t="s">
        <v>2191</v>
      </c>
      <c r="AD740" s="59" t="s">
        <v>2191</v>
      </c>
      <c r="AE740" s="59" t="s">
        <v>2191</v>
      </c>
      <c r="AF740" s="59" t="s">
        <v>2191</v>
      </c>
      <c r="AG740" s="59" t="s">
        <v>2191</v>
      </c>
      <c r="AH740" s="59" t="s">
        <v>2191</v>
      </c>
      <c r="AI740" s="59" t="s">
        <v>2191</v>
      </c>
      <c r="AJ740" s="59" t="s">
        <v>2191</v>
      </c>
      <c r="AK740" s="59" t="s">
        <v>2191</v>
      </c>
      <c r="AL740" s="59" t="s">
        <v>2191</v>
      </c>
      <c r="AM740" s="59" t="s">
        <v>2191</v>
      </c>
      <c r="AN740" s="59" t="s">
        <v>2191</v>
      </c>
      <c r="AO740" s="59" t="s">
        <v>14727</v>
      </c>
      <c r="AP740" s="59" t="s">
        <v>14726</v>
      </c>
      <c r="AQ740" s="59" t="s">
        <v>2191</v>
      </c>
      <c r="AR740" s="59" t="s">
        <v>2191</v>
      </c>
      <c r="AS740" s="59" t="s">
        <v>2191</v>
      </c>
      <c r="AT740" s="59" t="s">
        <v>12374</v>
      </c>
      <c r="AU740" s="59">
        <v>2024</v>
      </c>
      <c r="AV740" s="59">
        <v>95</v>
      </c>
      <c r="AW740" s="59" t="s">
        <v>2191</v>
      </c>
      <c r="AX740" s="59" t="s">
        <v>12434</v>
      </c>
      <c r="AY740" s="59" t="s">
        <v>2191</v>
      </c>
      <c r="AZ740" s="59" t="s">
        <v>2191</v>
      </c>
      <c r="BA740" s="59" t="s">
        <v>2191</v>
      </c>
      <c r="BB740" s="59" t="s">
        <v>2191</v>
      </c>
      <c r="BC740" s="59" t="s">
        <v>2191</v>
      </c>
      <c r="BD740" s="59">
        <v>103409</v>
      </c>
      <c r="BE740" s="59" t="s">
        <v>4871</v>
      </c>
      <c r="BF740" s="59" t="str">
        <f>HYPERLINK("http://dx.doi.org/10.1016/j.irfa.2024.103409","http://dx.doi.org/10.1016/j.irfa.2024.103409")</f>
        <v>http://dx.doi.org/10.1016/j.irfa.2024.103409</v>
      </c>
      <c r="BG740" s="59" t="s">
        <v>2191</v>
      </c>
      <c r="BH740" s="59" t="s">
        <v>15367</v>
      </c>
      <c r="BI740" s="59" t="s">
        <v>2191</v>
      </c>
      <c r="BJ740" s="59" t="s">
        <v>2191</v>
      </c>
      <c r="BK740" s="59" t="s">
        <v>2191</v>
      </c>
      <c r="BL740" s="59" t="s">
        <v>2191</v>
      </c>
      <c r="BM740" s="59" t="s">
        <v>2191</v>
      </c>
      <c r="BN740" s="59" t="s">
        <v>2191</v>
      </c>
      <c r="BO740" s="59" t="s">
        <v>2191</v>
      </c>
      <c r="BP740" s="59" t="s">
        <v>2191</v>
      </c>
      <c r="BQ740" s="59" t="s">
        <v>2191</v>
      </c>
      <c r="BR740" s="59" t="s">
        <v>2191</v>
      </c>
      <c r="BS740" s="59" t="s">
        <v>15366</v>
      </c>
      <c r="BT740" s="59" t="str">
        <f>HYPERLINK("https%3A%2F%2Fwww.webofscience.com%2Fwos%2Fwoscc%2Ffull-record%2FWOS:001345394900001","View Full Record in Web of Science")</f>
        <v>View Full Record in Web of Science</v>
      </c>
      <c r="BX740" s="37" t="str">
        <f>VLOOKUP(BE740,[2]scopus!$N$2:$N$1043,1,FALSE)</f>
        <v>10.1016/j.irfa.2024.103409</v>
      </c>
    </row>
    <row r="741" spans="1:76" x14ac:dyDescent="0.15">
      <c r="A741" s="59" t="s">
        <v>12379</v>
      </c>
      <c r="B741" s="59" t="s">
        <v>15365</v>
      </c>
      <c r="C741" s="59" t="s">
        <v>2191</v>
      </c>
      <c r="D741" s="59" t="s">
        <v>2191</v>
      </c>
      <c r="E741" s="59" t="s">
        <v>2191</v>
      </c>
      <c r="F741" s="59" t="s">
        <v>15364</v>
      </c>
      <c r="G741" s="59" t="s">
        <v>2191</v>
      </c>
      <c r="H741" s="59" t="s">
        <v>2191</v>
      </c>
      <c r="I741" s="59" t="s">
        <v>15363</v>
      </c>
      <c r="J741" s="59" t="s">
        <v>13302</v>
      </c>
      <c r="K741" s="59" t="s">
        <v>2191</v>
      </c>
      <c r="L741" s="59" t="s">
        <v>2191</v>
      </c>
      <c r="M741" s="59" t="s">
        <v>2191</v>
      </c>
      <c r="N741" s="59" t="s">
        <v>2191</v>
      </c>
      <c r="O741" s="59" t="s">
        <v>2191</v>
      </c>
      <c r="P741" s="59" t="s">
        <v>2191</v>
      </c>
      <c r="Q741" s="59" t="s">
        <v>2191</v>
      </c>
      <c r="R741" s="59" t="s">
        <v>2191</v>
      </c>
      <c r="S741" s="59" t="s">
        <v>2191</v>
      </c>
      <c r="T741" s="59" t="s">
        <v>2191</v>
      </c>
      <c r="U741" s="59" t="s">
        <v>2191</v>
      </c>
      <c r="V741" s="59" t="s">
        <v>15362</v>
      </c>
      <c r="W741" s="59" t="s">
        <v>2191</v>
      </c>
      <c r="X741" s="59" t="s">
        <v>2191</v>
      </c>
      <c r="Y741" s="59" t="s">
        <v>2191</v>
      </c>
      <c r="Z741" s="59" t="s">
        <v>2191</v>
      </c>
      <c r="AA741" s="59" t="s">
        <v>2191</v>
      </c>
      <c r="AB741" s="59" t="s">
        <v>15361</v>
      </c>
      <c r="AC741" s="59" t="s">
        <v>2191</v>
      </c>
      <c r="AD741" s="59" t="s">
        <v>2191</v>
      </c>
      <c r="AE741" s="59" t="s">
        <v>2191</v>
      </c>
      <c r="AF741" s="59" t="s">
        <v>2191</v>
      </c>
      <c r="AG741" s="59" t="s">
        <v>2191</v>
      </c>
      <c r="AH741" s="59" t="s">
        <v>2191</v>
      </c>
      <c r="AI741" s="59" t="s">
        <v>2191</v>
      </c>
      <c r="AJ741" s="59" t="s">
        <v>2191</v>
      </c>
      <c r="AK741" s="59" t="s">
        <v>2191</v>
      </c>
      <c r="AL741" s="59" t="s">
        <v>2191</v>
      </c>
      <c r="AM741" s="59" t="s">
        <v>2191</v>
      </c>
      <c r="AN741" s="59" t="s">
        <v>2191</v>
      </c>
      <c r="AO741" s="59" t="s">
        <v>13298</v>
      </c>
      <c r="AP741" s="59" t="s">
        <v>13297</v>
      </c>
      <c r="AQ741" s="59" t="s">
        <v>2191</v>
      </c>
      <c r="AR741" s="59" t="s">
        <v>2191</v>
      </c>
      <c r="AS741" s="59" t="s">
        <v>2191</v>
      </c>
      <c r="AT741" s="59" t="s">
        <v>15360</v>
      </c>
      <c r="AU741" s="59">
        <v>2020</v>
      </c>
      <c r="AV741" s="59">
        <v>62</v>
      </c>
      <c r="AW741" s="59">
        <v>6</v>
      </c>
      <c r="AX741" s="59" t="s">
        <v>2191</v>
      </c>
      <c r="AY741" s="59" t="s">
        <v>2191</v>
      </c>
      <c r="AZ741" s="59" t="s">
        <v>2191</v>
      </c>
      <c r="BA741" s="59" t="s">
        <v>2191</v>
      </c>
      <c r="BB741" s="59">
        <v>1027</v>
      </c>
      <c r="BC741" s="59">
        <v>1057</v>
      </c>
      <c r="BD741" s="59" t="s">
        <v>2191</v>
      </c>
      <c r="BE741" s="59" t="s">
        <v>4229</v>
      </c>
      <c r="BF741" s="59" t="str">
        <f>HYPERLINK("http://dx.doi.org/10.1080/00076791.2018.1512096","http://dx.doi.org/10.1080/00076791.2018.1512096")</f>
        <v>http://dx.doi.org/10.1080/00076791.2018.1512096</v>
      </c>
      <c r="BG741" s="59" t="s">
        <v>2191</v>
      </c>
      <c r="BH741" s="59" t="s">
        <v>2191</v>
      </c>
      <c r="BI741" s="59" t="s">
        <v>2191</v>
      </c>
      <c r="BJ741" s="59" t="s">
        <v>2191</v>
      </c>
      <c r="BK741" s="59" t="s">
        <v>2191</v>
      </c>
      <c r="BL741" s="59" t="s">
        <v>2191</v>
      </c>
      <c r="BM741" s="59" t="s">
        <v>2191</v>
      </c>
      <c r="BN741" s="59" t="s">
        <v>2191</v>
      </c>
      <c r="BO741" s="59" t="s">
        <v>2191</v>
      </c>
      <c r="BP741" s="59" t="s">
        <v>2191</v>
      </c>
      <c r="BQ741" s="59" t="s">
        <v>2191</v>
      </c>
      <c r="BR741" s="59" t="s">
        <v>2191</v>
      </c>
      <c r="BS741" s="59" t="s">
        <v>15359</v>
      </c>
      <c r="BT741" s="59" t="str">
        <f>HYPERLINK("https%3A%2F%2Fwww.webofscience.com%2Fwos%2Fwoscc%2Ffull-record%2FWOS:000547044300006","View Full Record in Web of Science")</f>
        <v>View Full Record in Web of Science</v>
      </c>
      <c r="BX741" s="37" t="str">
        <f>VLOOKUP(BE741,[2]scopus!$N$2:$N$1043,1,FALSE)</f>
        <v>10.1080/00076791.2018.1512096</v>
      </c>
    </row>
    <row r="742" spans="1:76" x14ac:dyDescent="0.15">
      <c r="A742" s="59" t="s">
        <v>12379</v>
      </c>
      <c r="B742" s="59" t="s">
        <v>15265</v>
      </c>
      <c r="C742" s="59" t="s">
        <v>2191</v>
      </c>
      <c r="D742" s="59" t="s">
        <v>2191</v>
      </c>
      <c r="E742" s="59" t="s">
        <v>2191</v>
      </c>
      <c r="F742" s="59" t="s">
        <v>15264</v>
      </c>
      <c r="G742" s="59" t="s">
        <v>2191</v>
      </c>
      <c r="H742" s="59" t="s">
        <v>2191</v>
      </c>
      <c r="I742" s="59" t="s">
        <v>4033</v>
      </c>
      <c r="J742" s="59" t="s">
        <v>12604</v>
      </c>
      <c r="K742" s="59" t="s">
        <v>2191</v>
      </c>
      <c r="L742" s="59" t="s">
        <v>2191</v>
      </c>
      <c r="M742" s="59" t="s">
        <v>2191</v>
      </c>
      <c r="N742" s="59" t="s">
        <v>2191</v>
      </c>
      <c r="O742" s="59" t="s">
        <v>2191</v>
      </c>
      <c r="P742" s="59" t="s">
        <v>2191</v>
      </c>
      <c r="Q742" s="59" t="s">
        <v>2191</v>
      </c>
      <c r="R742" s="59" t="s">
        <v>2191</v>
      </c>
      <c r="S742" s="59" t="s">
        <v>2191</v>
      </c>
      <c r="T742" s="59" t="s">
        <v>2191</v>
      </c>
      <c r="U742" s="59" t="s">
        <v>2191</v>
      </c>
      <c r="V742" s="59" t="s">
        <v>15358</v>
      </c>
      <c r="W742" s="59" t="s">
        <v>2191</v>
      </c>
      <c r="X742" s="59" t="s">
        <v>2191</v>
      </c>
      <c r="Y742" s="59" t="s">
        <v>2191</v>
      </c>
      <c r="Z742" s="59" t="s">
        <v>2191</v>
      </c>
      <c r="AA742" s="59" t="s">
        <v>2191</v>
      </c>
      <c r="AB742" s="59" t="s">
        <v>15357</v>
      </c>
      <c r="AC742" s="59" t="s">
        <v>2191</v>
      </c>
      <c r="AD742" s="59" t="s">
        <v>2191</v>
      </c>
      <c r="AE742" s="59" t="s">
        <v>2191</v>
      </c>
      <c r="AF742" s="59" t="s">
        <v>2191</v>
      </c>
      <c r="AG742" s="59" t="s">
        <v>2191</v>
      </c>
      <c r="AH742" s="59" t="s">
        <v>2191</v>
      </c>
      <c r="AI742" s="59" t="s">
        <v>2191</v>
      </c>
      <c r="AJ742" s="59" t="s">
        <v>2191</v>
      </c>
      <c r="AK742" s="59" t="s">
        <v>2191</v>
      </c>
      <c r="AL742" s="59" t="s">
        <v>2191</v>
      </c>
      <c r="AM742" s="59" t="s">
        <v>2191</v>
      </c>
      <c r="AN742" s="59" t="s">
        <v>2191</v>
      </c>
      <c r="AO742" s="59" t="s">
        <v>12601</v>
      </c>
      <c r="AP742" s="59" t="s">
        <v>2191</v>
      </c>
      <c r="AQ742" s="59" t="s">
        <v>2191</v>
      </c>
      <c r="AR742" s="59" t="s">
        <v>2191</v>
      </c>
      <c r="AS742" s="59" t="s">
        <v>2191</v>
      </c>
      <c r="AT742" s="59" t="s">
        <v>13112</v>
      </c>
      <c r="AU742" s="59">
        <v>2018</v>
      </c>
      <c r="AV742" s="59">
        <v>56</v>
      </c>
      <c r="AW742" s="59" t="s">
        <v>2191</v>
      </c>
      <c r="AX742" s="59" t="s">
        <v>2191</v>
      </c>
      <c r="AY742" s="59" t="s">
        <v>2191</v>
      </c>
      <c r="AZ742" s="59" t="s">
        <v>2191</v>
      </c>
      <c r="BA742" s="59" t="s">
        <v>2191</v>
      </c>
      <c r="BB742" s="59">
        <v>1</v>
      </c>
      <c r="BC742" s="59">
        <v>16</v>
      </c>
      <c r="BD742" s="59" t="s">
        <v>2191</v>
      </c>
      <c r="BE742" s="59" t="s">
        <v>4032</v>
      </c>
      <c r="BF742" s="59" t="str">
        <f>HYPERLINK("http://dx.doi.org/10.1016/j.intfin.2018.04.002","http://dx.doi.org/10.1016/j.intfin.2018.04.002")</f>
        <v>http://dx.doi.org/10.1016/j.intfin.2018.04.002</v>
      </c>
      <c r="BG742" s="59" t="s">
        <v>2191</v>
      </c>
      <c r="BH742" s="59" t="s">
        <v>2191</v>
      </c>
      <c r="BI742" s="59" t="s">
        <v>2191</v>
      </c>
      <c r="BJ742" s="59" t="s">
        <v>2191</v>
      </c>
      <c r="BK742" s="59" t="s">
        <v>2191</v>
      </c>
      <c r="BL742" s="59" t="s">
        <v>2191</v>
      </c>
      <c r="BM742" s="59" t="s">
        <v>2191</v>
      </c>
      <c r="BN742" s="59" t="s">
        <v>2191</v>
      </c>
      <c r="BO742" s="59" t="s">
        <v>2191</v>
      </c>
      <c r="BP742" s="59" t="s">
        <v>2191</v>
      </c>
      <c r="BQ742" s="59" t="s">
        <v>2191</v>
      </c>
      <c r="BR742" s="59" t="s">
        <v>2191</v>
      </c>
      <c r="BS742" s="59" t="s">
        <v>15356</v>
      </c>
      <c r="BT742" s="59" t="str">
        <f>HYPERLINK("https%3A%2F%2Fwww.webofscience.com%2Fwos%2Fwoscc%2Ffull-record%2FWOS:000444883300001","View Full Record in Web of Science")</f>
        <v>View Full Record in Web of Science</v>
      </c>
      <c r="BX742" s="37" t="str">
        <f>VLOOKUP(BE742,[2]scopus!$N$2:$N$1043,1,FALSE)</f>
        <v>10.1016/j.intfin.2018.04.002</v>
      </c>
    </row>
    <row r="743" spans="1:76" x14ac:dyDescent="0.15">
      <c r="A743" s="59" t="s">
        <v>12379</v>
      </c>
      <c r="B743" s="59" t="s">
        <v>13294</v>
      </c>
      <c r="C743" s="59" t="s">
        <v>2191</v>
      </c>
      <c r="D743" s="59" t="s">
        <v>2191</v>
      </c>
      <c r="E743" s="59" t="s">
        <v>2191</v>
      </c>
      <c r="F743" s="59" t="s">
        <v>13293</v>
      </c>
      <c r="G743" s="59" t="s">
        <v>2191</v>
      </c>
      <c r="H743" s="59" t="s">
        <v>2191</v>
      </c>
      <c r="I743" s="59" t="s">
        <v>3828</v>
      </c>
      <c r="J743" s="59" t="s">
        <v>12846</v>
      </c>
      <c r="K743" s="59" t="s">
        <v>2191</v>
      </c>
      <c r="L743" s="59" t="s">
        <v>2191</v>
      </c>
      <c r="M743" s="59" t="s">
        <v>2191</v>
      </c>
      <c r="N743" s="59" t="s">
        <v>2191</v>
      </c>
      <c r="O743" s="59" t="s">
        <v>2191</v>
      </c>
      <c r="P743" s="59" t="s">
        <v>2191</v>
      </c>
      <c r="Q743" s="59" t="s">
        <v>2191</v>
      </c>
      <c r="R743" s="59" t="s">
        <v>2191</v>
      </c>
      <c r="S743" s="59" t="s">
        <v>2191</v>
      </c>
      <c r="T743" s="59" t="s">
        <v>2191</v>
      </c>
      <c r="U743" s="59" t="s">
        <v>2191</v>
      </c>
      <c r="V743" s="59" t="s">
        <v>15355</v>
      </c>
      <c r="W743" s="59" t="s">
        <v>2191</v>
      </c>
      <c r="X743" s="59" t="s">
        <v>2191</v>
      </c>
      <c r="Y743" s="59" t="s">
        <v>2191</v>
      </c>
      <c r="Z743" s="59" t="s">
        <v>2191</v>
      </c>
      <c r="AA743" s="59" t="s">
        <v>2191</v>
      </c>
      <c r="AB743" s="59" t="s">
        <v>15354</v>
      </c>
      <c r="AC743" s="59" t="s">
        <v>2191</v>
      </c>
      <c r="AD743" s="59" t="s">
        <v>2191</v>
      </c>
      <c r="AE743" s="59" t="s">
        <v>2191</v>
      </c>
      <c r="AF743" s="59" t="s">
        <v>2191</v>
      </c>
      <c r="AG743" s="59" t="s">
        <v>2191</v>
      </c>
      <c r="AH743" s="59" t="s">
        <v>2191</v>
      </c>
      <c r="AI743" s="59" t="s">
        <v>2191</v>
      </c>
      <c r="AJ743" s="59" t="s">
        <v>2191</v>
      </c>
      <c r="AK743" s="59" t="s">
        <v>2191</v>
      </c>
      <c r="AL743" s="59" t="s">
        <v>2191</v>
      </c>
      <c r="AM743" s="59" t="s">
        <v>2191</v>
      </c>
      <c r="AN743" s="59" t="s">
        <v>2191</v>
      </c>
      <c r="AO743" s="59" t="s">
        <v>12843</v>
      </c>
      <c r="AP743" s="59" t="s">
        <v>12842</v>
      </c>
      <c r="AQ743" s="59" t="s">
        <v>2191</v>
      </c>
      <c r="AR743" s="59" t="s">
        <v>2191</v>
      </c>
      <c r="AS743" s="59" t="s">
        <v>2191</v>
      </c>
      <c r="AT743" s="59" t="s">
        <v>12374</v>
      </c>
      <c r="AU743" s="59">
        <v>2016</v>
      </c>
      <c r="AV743" s="59">
        <v>26</v>
      </c>
      <c r="AW743" s="59" t="s">
        <v>2191</v>
      </c>
      <c r="AX743" s="59" t="s">
        <v>2191</v>
      </c>
      <c r="AY743" s="59" t="s">
        <v>2191</v>
      </c>
      <c r="AZ743" s="59" t="s">
        <v>2191</v>
      </c>
      <c r="BA743" s="59" t="s">
        <v>2191</v>
      </c>
      <c r="BB743" s="59">
        <v>107</v>
      </c>
      <c r="BC743" s="59">
        <v>127</v>
      </c>
      <c r="BD743" s="59" t="s">
        <v>2191</v>
      </c>
      <c r="BE743" s="59" t="s">
        <v>3827</v>
      </c>
      <c r="BF743" s="59" t="str">
        <f>HYPERLINK("http://dx.doi.org/10.1016/j.jfs.2016.07.004","http://dx.doi.org/10.1016/j.jfs.2016.07.004")</f>
        <v>http://dx.doi.org/10.1016/j.jfs.2016.07.004</v>
      </c>
      <c r="BG743" s="59" t="s">
        <v>2191</v>
      </c>
      <c r="BH743" s="59" t="s">
        <v>2191</v>
      </c>
      <c r="BI743" s="59" t="s">
        <v>2191</v>
      </c>
      <c r="BJ743" s="59" t="s">
        <v>2191</v>
      </c>
      <c r="BK743" s="59" t="s">
        <v>2191</v>
      </c>
      <c r="BL743" s="59" t="s">
        <v>2191</v>
      </c>
      <c r="BM743" s="59" t="s">
        <v>2191</v>
      </c>
      <c r="BN743" s="59" t="s">
        <v>2191</v>
      </c>
      <c r="BO743" s="59" t="s">
        <v>2191</v>
      </c>
      <c r="BP743" s="59" t="s">
        <v>2191</v>
      </c>
      <c r="BQ743" s="59" t="s">
        <v>2191</v>
      </c>
      <c r="BR743" s="59" t="s">
        <v>2191</v>
      </c>
      <c r="BS743" s="59" t="s">
        <v>15353</v>
      </c>
      <c r="BT743" s="59" t="str">
        <f>HYPERLINK("https%3A%2F%2Fwww.webofscience.com%2Fwos%2Fwoscc%2Ffull-record%2FWOS:000386775200008","View Full Record in Web of Science")</f>
        <v>View Full Record in Web of Science</v>
      </c>
      <c r="BX743" s="37" t="str">
        <f>VLOOKUP(BE743,[2]scopus!$N$2:$N$1043,1,FALSE)</f>
        <v>10.1016/j.jfs.2016.07.004</v>
      </c>
    </row>
    <row r="744" spans="1:76" x14ac:dyDescent="0.15">
      <c r="A744" s="59" t="s">
        <v>12379</v>
      </c>
      <c r="B744" s="59" t="s">
        <v>15352</v>
      </c>
      <c r="C744" s="59" t="s">
        <v>2191</v>
      </c>
      <c r="D744" s="59" t="s">
        <v>2191</v>
      </c>
      <c r="E744" s="59" t="s">
        <v>2191</v>
      </c>
      <c r="F744" s="59" t="s">
        <v>15351</v>
      </c>
      <c r="G744" s="59" t="s">
        <v>2191</v>
      </c>
      <c r="H744" s="59" t="s">
        <v>2191</v>
      </c>
      <c r="I744" s="59" t="s">
        <v>4987</v>
      </c>
      <c r="J744" s="59" t="s">
        <v>12535</v>
      </c>
      <c r="K744" s="59" t="s">
        <v>2191</v>
      </c>
      <c r="L744" s="59" t="s">
        <v>2191</v>
      </c>
      <c r="M744" s="59" t="s">
        <v>2191</v>
      </c>
      <c r="N744" s="59" t="s">
        <v>2191</v>
      </c>
      <c r="O744" s="59" t="s">
        <v>2191</v>
      </c>
      <c r="P744" s="59" t="s">
        <v>2191</v>
      </c>
      <c r="Q744" s="59" t="s">
        <v>2191</v>
      </c>
      <c r="R744" s="59" t="s">
        <v>2191</v>
      </c>
      <c r="S744" s="59" t="s">
        <v>2191</v>
      </c>
      <c r="T744" s="59" t="s">
        <v>2191</v>
      </c>
      <c r="U744" s="59" t="s">
        <v>2191</v>
      </c>
      <c r="V744" s="59" t="s">
        <v>15350</v>
      </c>
      <c r="W744" s="59" t="s">
        <v>2191</v>
      </c>
      <c r="X744" s="59" t="s">
        <v>2191</v>
      </c>
      <c r="Y744" s="59" t="s">
        <v>2191</v>
      </c>
      <c r="Z744" s="59" t="s">
        <v>2191</v>
      </c>
      <c r="AA744" s="59" t="s">
        <v>15349</v>
      </c>
      <c r="AB744" s="59" t="s">
        <v>15348</v>
      </c>
      <c r="AC744" s="59" t="s">
        <v>2191</v>
      </c>
      <c r="AD744" s="59" t="s">
        <v>2191</v>
      </c>
      <c r="AE744" s="59" t="s">
        <v>2191</v>
      </c>
      <c r="AF744" s="59" t="s">
        <v>2191</v>
      </c>
      <c r="AG744" s="59" t="s">
        <v>2191</v>
      </c>
      <c r="AH744" s="59" t="s">
        <v>2191</v>
      </c>
      <c r="AI744" s="59" t="s">
        <v>2191</v>
      </c>
      <c r="AJ744" s="59" t="s">
        <v>2191</v>
      </c>
      <c r="AK744" s="59" t="s">
        <v>2191</v>
      </c>
      <c r="AL744" s="59" t="s">
        <v>2191</v>
      </c>
      <c r="AM744" s="59" t="s">
        <v>2191</v>
      </c>
      <c r="AN744" s="59" t="s">
        <v>2191</v>
      </c>
      <c r="AO744" s="59" t="s">
        <v>12531</v>
      </c>
      <c r="AP744" s="59" t="s">
        <v>12530</v>
      </c>
      <c r="AQ744" s="59" t="s">
        <v>2191</v>
      </c>
      <c r="AR744" s="59" t="s">
        <v>2191</v>
      </c>
      <c r="AS744" s="59" t="s">
        <v>2191</v>
      </c>
      <c r="AT744" s="59" t="s">
        <v>12586</v>
      </c>
      <c r="AU744" s="59">
        <v>2025</v>
      </c>
      <c r="AV744" s="59">
        <v>99</v>
      </c>
      <c r="AW744" s="59" t="s">
        <v>2191</v>
      </c>
      <c r="AX744" s="59" t="s">
        <v>2191</v>
      </c>
      <c r="AY744" s="59" t="s">
        <v>2191</v>
      </c>
      <c r="AZ744" s="59" t="s">
        <v>2191</v>
      </c>
      <c r="BA744" s="59" t="s">
        <v>2191</v>
      </c>
      <c r="BB744" s="59" t="s">
        <v>2191</v>
      </c>
      <c r="BC744" s="59" t="s">
        <v>2191</v>
      </c>
      <c r="BD744" s="59">
        <v>103979</v>
      </c>
      <c r="BE744" s="59" t="s">
        <v>4986</v>
      </c>
      <c r="BF744" s="59" t="str">
        <f>HYPERLINK("http://dx.doi.org/10.1016/j.iref.2025.103979","http://dx.doi.org/10.1016/j.iref.2025.103979")</f>
        <v>http://dx.doi.org/10.1016/j.iref.2025.103979</v>
      </c>
      <c r="BG744" s="59" t="s">
        <v>2191</v>
      </c>
      <c r="BH744" s="59" t="s">
        <v>2191</v>
      </c>
      <c r="BI744" s="59" t="s">
        <v>2191</v>
      </c>
      <c r="BJ744" s="59" t="s">
        <v>2191</v>
      </c>
      <c r="BK744" s="59" t="s">
        <v>2191</v>
      </c>
      <c r="BL744" s="59" t="s">
        <v>2191</v>
      </c>
      <c r="BM744" s="59" t="s">
        <v>2191</v>
      </c>
      <c r="BN744" s="59" t="s">
        <v>2191</v>
      </c>
      <c r="BO744" s="59" t="s">
        <v>2191</v>
      </c>
      <c r="BP744" s="59" t="s">
        <v>2191</v>
      </c>
      <c r="BQ744" s="59" t="s">
        <v>2191</v>
      </c>
      <c r="BR744" s="59" t="s">
        <v>2191</v>
      </c>
      <c r="BS744" s="59" t="s">
        <v>15347</v>
      </c>
      <c r="BT744" s="59" t="str">
        <f>HYPERLINK("https%3A%2F%2Fwww.webofscience.com%2Fwos%2Fwoscc%2Ffull-record%2FWOS:001468196400001","View Full Record in Web of Science")</f>
        <v>View Full Record in Web of Science</v>
      </c>
      <c r="BX744" s="37" t="str">
        <f>VLOOKUP(BE744,[2]scopus!$N$2:$N$1043,1,FALSE)</f>
        <v>10.1016/j.iref.2025.103979</v>
      </c>
    </row>
    <row r="745" spans="1:76" x14ac:dyDescent="0.15">
      <c r="A745" s="59" t="s">
        <v>12379</v>
      </c>
      <c r="B745" s="59" t="s">
        <v>15346</v>
      </c>
      <c r="C745" s="59" t="s">
        <v>2191</v>
      </c>
      <c r="D745" s="59" t="s">
        <v>2191</v>
      </c>
      <c r="E745" s="59" t="s">
        <v>2191</v>
      </c>
      <c r="F745" s="59" t="s">
        <v>15345</v>
      </c>
      <c r="G745" s="59" t="s">
        <v>2191</v>
      </c>
      <c r="H745" s="59" t="s">
        <v>2191</v>
      </c>
      <c r="I745" s="59" t="s">
        <v>2341</v>
      </c>
      <c r="J745" s="59" t="s">
        <v>12577</v>
      </c>
      <c r="K745" s="59" t="s">
        <v>2191</v>
      </c>
      <c r="L745" s="59" t="s">
        <v>2191</v>
      </c>
      <c r="M745" s="59" t="s">
        <v>2191</v>
      </c>
      <c r="N745" s="59" t="s">
        <v>2191</v>
      </c>
      <c r="O745" s="59" t="s">
        <v>2191</v>
      </c>
      <c r="P745" s="59" t="s">
        <v>2191</v>
      </c>
      <c r="Q745" s="59" t="s">
        <v>2191</v>
      </c>
      <c r="R745" s="59" t="s">
        <v>2191</v>
      </c>
      <c r="S745" s="59" t="s">
        <v>2191</v>
      </c>
      <c r="T745" s="59" t="s">
        <v>2191</v>
      </c>
      <c r="U745" s="59" t="s">
        <v>2191</v>
      </c>
      <c r="V745" s="59" t="s">
        <v>15344</v>
      </c>
      <c r="W745" s="59" t="s">
        <v>2191</v>
      </c>
      <c r="X745" s="59" t="s">
        <v>2191</v>
      </c>
      <c r="Y745" s="59" t="s">
        <v>2191</v>
      </c>
      <c r="Z745" s="59" t="s">
        <v>2191</v>
      </c>
      <c r="AA745" s="59" t="s">
        <v>15343</v>
      </c>
      <c r="AB745" s="59" t="s">
        <v>15342</v>
      </c>
      <c r="AC745" s="59" t="s">
        <v>2191</v>
      </c>
      <c r="AD745" s="59" t="s">
        <v>2191</v>
      </c>
      <c r="AE745" s="59" t="s">
        <v>2191</v>
      </c>
      <c r="AF745" s="59" t="s">
        <v>2191</v>
      </c>
      <c r="AG745" s="59" t="s">
        <v>2191</v>
      </c>
      <c r="AH745" s="59" t="s">
        <v>2191</v>
      </c>
      <c r="AI745" s="59" t="s">
        <v>2191</v>
      </c>
      <c r="AJ745" s="59" t="s">
        <v>2191</v>
      </c>
      <c r="AK745" s="59" t="s">
        <v>2191</v>
      </c>
      <c r="AL745" s="59" t="s">
        <v>2191</v>
      </c>
      <c r="AM745" s="59" t="s">
        <v>2191</v>
      </c>
      <c r="AN745" s="59" t="s">
        <v>2191</v>
      </c>
      <c r="AO745" s="59" t="s">
        <v>12575</v>
      </c>
      <c r="AP745" s="59" t="s">
        <v>12587</v>
      </c>
      <c r="AQ745" s="59" t="s">
        <v>2191</v>
      </c>
      <c r="AR745" s="59" t="s">
        <v>2191</v>
      </c>
      <c r="AS745" s="59" t="s">
        <v>2191</v>
      </c>
      <c r="AT745" s="59" t="s">
        <v>12418</v>
      </c>
      <c r="AU745" s="59">
        <v>2024</v>
      </c>
      <c r="AV745" s="59">
        <v>163</v>
      </c>
      <c r="AW745" s="59" t="s">
        <v>2191</v>
      </c>
      <c r="AX745" s="59" t="s">
        <v>2191</v>
      </c>
      <c r="AY745" s="59" t="s">
        <v>2191</v>
      </c>
      <c r="AZ745" s="59" t="s">
        <v>2191</v>
      </c>
      <c r="BA745" s="59" t="s">
        <v>2191</v>
      </c>
      <c r="BB745" s="59" t="s">
        <v>2191</v>
      </c>
      <c r="BC745" s="59" t="s">
        <v>2191</v>
      </c>
      <c r="BD745" s="59">
        <v>107190</v>
      </c>
      <c r="BE745" s="59" t="s">
        <v>2340</v>
      </c>
      <c r="BF745" s="59" t="str">
        <f>HYPERLINK("http://dx.doi.org/10.1016/j.jbankfin.2024.107190","http://dx.doi.org/10.1016/j.jbankfin.2024.107190")</f>
        <v>http://dx.doi.org/10.1016/j.jbankfin.2024.107190</v>
      </c>
      <c r="BG745" s="59" t="s">
        <v>2191</v>
      </c>
      <c r="BH745" s="59" t="s">
        <v>12890</v>
      </c>
      <c r="BI745" s="59" t="s">
        <v>2191</v>
      </c>
      <c r="BJ745" s="59" t="s">
        <v>2191</v>
      </c>
      <c r="BK745" s="59" t="s">
        <v>2191</v>
      </c>
      <c r="BL745" s="59" t="s">
        <v>2191</v>
      </c>
      <c r="BM745" s="59" t="s">
        <v>2191</v>
      </c>
      <c r="BN745" s="59" t="s">
        <v>2191</v>
      </c>
      <c r="BO745" s="59" t="s">
        <v>2191</v>
      </c>
      <c r="BP745" s="59" t="s">
        <v>2191</v>
      </c>
      <c r="BQ745" s="59" t="s">
        <v>2191</v>
      </c>
      <c r="BR745" s="59" t="s">
        <v>2191</v>
      </c>
      <c r="BS745" s="59" t="s">
        <v>15341</v>
      </c>
      <c r="BT745" s="59" t="str">
        <f>HYPERLINK("https%3A%2F%2Fwww.webofscience.com%2Fwos%2Fwoscc%2Ffull-record%2FWOS:001222128100002","View Full Record in Web of Science")</f>
        <v>View Full Record in Web of Science</v>
      </c>
      <c r="BX745" s="37" t="e">
        <f>VLOOKUP(BE745,[2]scopus!$N$2:$N$1043,1,FALSE)</f>
        <v>#N/A</v>
      </c>
    </row>
    <row r="746" spans="1:76" x14ac:dyDescent="0.15">
      <c r="A746" s="59" t="s">
        <v>12379</v>
      </c>
      <c r="B746" s="59" t="s">
        <v>15340</v>
      </c>
      <c r="C746" s="59" t="s">
        <v>2191</v>
      </c>
      <c r="D746" s="59" t="s">
        <v>2191</v>
      </c>
      <c r="E746" s="59" t="s">
        <v>2191</v>
      </c>
      <c r="F746" s="59" t="s">
        <v>15339</v>
      </c>
      <c r="G746" s="59" t="s">
        <v>2191</v>
      </c>
      <c r="H746" s="59" t="s">
        <v>2191</v>
      </c>
      <c r="I746" s="59" t="s">
        <v>2339</v>
      </c>
      <c r="J746" s="59" t="s">
        <v>12810</v>
      </c>
      <c r="K746" s="59" t="s">
        <v>2191</v>
      </c>
      <c r="L746" s="59" t="s">
        <v>2191</v>
      </c>
      <c r="M746" s="59" t="s">
        <v>2191</v>
      </c>
      <c r="N746" s="59" t="s">
        <v>2191</v>
      </c>
      <c r="O746" s="59" t="s">
        <v>2191</v>
      </c>
      <c r="P746" s="59" t="s">
        <v>2191</v>
      </c>
      <c r="Q746" s="59" t="s">
        <v>2191</v>
      </c>
      <c r="R746" s="59" t="s">
        <v>2191</v>
      </c>
      <c r="S746" s="59" t="s">
        <v>2191</v>
      </c>
      <c r="T746" s="59" t="s">
        <v>2191</v>
      </c>
      <c r="U746" s="59" t="s">
        <v>2191</v>
      </c>
      <c r="V746" s="59" t="s">
        <v>15338</v>
      </c>
      <c r="W746" s="59" t="s">
        <v>2191</v>
      </c>
      <c r="X746" s="59" t="s">
        <v>2191</v>
      </c>
      <c r="Y746" s="59" t="s">
        <v>2191</v>
      </c>
      <c r="Z746" s="59" t="s">
        <v>2191</v>
      </c>
      <c r="AA746" s="59" t="s">
        <v>15337</v>
      </c>
      <c r="AB746" s="59" t="s">
        <v>15336</v>
      </c>
      <c r="AC746" s="59" t="s">
        <v>2191</v>
      </c>
      <c r="AD746" s="59" t="s">
        <v>2191</v>
      </c>
      <c r="AE746" s="59" t="s">
        <v>2191</v>
      </c>
      <c r="AF746" s="59" t="s">
        <v>2191</v>
      </c>
      <c r="AG746" s="59" t="s">
        <v>2191</v>
      </c>
      <c r="AH746" s="59" t="s">
        <v>2191</v>
      </c>
      <c r="AI746" s="59" t="s">
        <v>2191</v>
      </c>
      <c r="AJ746" s="59" t="s">
        <v>2191</v>
      </c>
      <c r="AK746" s="59" t="s">
        <v>2191</v>
      </c>
      <c r="AL746" s="59" t="s">
        <v>2191</v>
      </c>
      <c r="AM746" s="59" t="s">
        <v>2191</v>
      </c>
      <c r="AN746" s="59" t="s">
        <v>2191</v>
      </c>
      <c r="AO746" s="59" t="s">
        <v>12808</v>
      </c>
      <c r="AP746" s="59" t="s">
        <v>12807</v>
      </c>
      <c r="AQ746" s="59" t="s">
        <v>2191</v>
      </c>
      <c r="AR746" s="59" t="s">
        <v>2191</v>
      </c>
      <c r="AS746" s="59" t="s">
        <v>2191</v>
      </c>
      <c r="AT746" s="59" t="s">
        <v>12668</v>
      </c>
      <c r="AU746" s="59">
        <v>2024</v>
      </c>
      <c r="AV746" s="59">
        <v>30</v>
      </c>
      <c r="AW746" s="59">
        <v>2</v>
      </c>
      <c r="AX746" s="59" t="s">
        <v>2191</v>
      </c>
      <c r="AY746" s="59" t="s">
        <v>2191</v>
      </c>
      <c r="AZ746" s="59" t="s">
        <v>12540</v>
      </c>
      <c r="BA746" s="59" t="s">
        <v>2191</v>
      </c>
      <c r="BB746" s="59" t="s">
        <v>2191</v>
      </c>
      <c r="BC746" s="59" t="s">
        <v>2191</v>
      </c>
      <c r="BD746" s="59" t="s">
        <v>2191</v>
      </c>
      <c r="BE746" s="59" t="s">
        <v>2338</v>
      </c>
      <c r="BF746" s="59" t="str">
        <f>HYPERLINK("http://dx.doi.org/10.1177/10242589241245063","http://dx.doi.org/10.1177/10242589241245063")</f>
        <v>http://dx.doi.org/10.1177/10242589241245063</v>
      </c>
      <c r="BG746" s="59" t="s">
        <v>2191</v>
      </c>
      <c r="BH746" s="59" t="s">
        <v>12890</v>
      </c>
      <c r="BI746" s="59" t="s">
        <v>2191</v>
      </c>
      <c r="BJ746" s="59" t="s">
        <v>2191</v>
      </c>
      <c r="BK746" s="59" t="s">
        <v>2191</v>
      </c>
      <c r="BL746" s="59" t="s">
        <v>2191</v>
      </c>
      <c r="BM746" s="59" t="s">
        <v>2191</v>
      </c>
      <c r="BN746" s="59" t="s">
        <v>2191</v>
      </c>
      <c r="BO746" s="59" t="s">
        <v>2191</v>
      </c>
      <c r="BP746" s="59" t="s">
        <v>2191</v>
      </c>
      <c r="BQ746" s="59" t="s">
        <v>2191</v>
      </c>
      <c r="BR746" s="59" t="s">
        <v>2191</v>
      </c>
      <c r="BS746" s="59" t="s">
        <v>15335</v>
      </c>
      <c r="BT746" s="59" t="str">
        <f>HYPERLINK("https%3A%2F%2Fwww.webofscience.com%2Fwos%2Fwoscc%2Ffull-record%2FWOS:001200098700001","View Full Record in Web of Science")</f>
        <v>View Full Record in Web of Science</v>
      </c>
      <c r="BX746" s="37" t="e">
        <f>VLOOKUP(BE746,[2]scopus!$N$2:$N$1043,1,FALSE)</f>
        <v>#N/A</v>
      </c>
    </row>
    <row r="747" spans="1:76" x14ac:dyDescent="0.15">
      <c r="A747" s="59" t="s">
        <v>12379</v>
      </c>
      <c r="B747" s="59" t="s">
        <v>15334</v>
      </c>
      <c r="C747" s="59" t="s">
        <v>2191</v>
      </c>
      <c r="D747" s="59" t="s">
        <v>2191</v>
      </c>
      <c r="E747" s="59" t="s">
        <v>2191</v>
      </c>
      <c r="F747" s="59" t="s">
        <v>15333</v>
      </c>
      <c r="G747" s="59" t="s">
        <v>2191</v>
      </c>
      <c r="H747" s="59" t="s">
        <v>2191</v>
      </c>
      <c r="I747" s="59" t="s">
        <v>4578</v>
      </c>
      <c r="J747" s="59" t="s">
        <v>15332</v>
      </c>
      <c r="K747" s="59" t="s">
        <v>2191</v>
      </c>
      <c r="L747" s="59" t="s">
        <v>2191</v>
      </c>
      <c r="M747" s="59" t="s">
        <v>2191</v>
      </c>
      <c r="N747" s="59" t="s">
        <v>2191</v>
      </c>
      <c r="O747" s="59" t="s">
        <v>2191</v>
      </c>
      <c r="P747" s="59" t="s">
        <v>2191</v>
      </c>
      <c r="Q747" s="59" t="s">
        <v>2191</v>
      </c>
      <c r="R747" s="59" t="s">
        <v>2191</v>
      </c>
      <c r="S747" s="59" t="s">
        <v>2191</v>
      </c>
      <c r="T747" s="59" t="s">
        <v>2191</v>
      </c>
      <c r="U747" s="59" t="s">
        <v>2191</v>
      </c>
      <c r="V747" s="59" t="s">
        <v>15331</v>
      </c>
      <c r="W747" s="59" t="s">
        <v>2191</v>
      </c>
      <c r="X747" s="59" t="s">
        <v>2191</v>
      </c>
      <c r="Y747" s="59" t="s">
        <v>2191</v>
      </c>
      <c r="Z747" s="59" t="s">
        <v>2191</v>
      </c>
      <c r="AA747" s="59" t="s">
        <v>15330</v>
      </c>
      <c r="AB747" s="59" t="s">
        <v>15329</v>
      </c>
      <c r="AC747" s="59" t="s">
        <v>2191</v>
      </c>
      <c r="AD747" s="59" t="s">
        <v>2191</v>
      </c>
      <c r="AE747" s="59" t="s">
        <v>2191</v>
      </c>
      <c r="AF747" s="59" t="s">
        <v>2191</v>
      </c>
      <c r="AG747" s="59" t="s">
        <v>2191</v>
      </c>
      <c r="AH747" s="59" t="s">
        <v>2191</v>
      </c>
      <c r="AI747" s="59" t="s">
        <v>2191</v>
      </c>
      <c r="AJ747" s="59" t="s">
        <v>2191</v>
      </c>
      <c r="AK747" s="59" t="s">
        <v>2191</v>
      </c>
      <c r="AL747" s="59" t="s">
        <v>2191</v>
      </c>
      <c r="AM747" s="59" t="s">
        <v>2191</v>
      </c>
      <c r="AN747" s="59" t="s">
        <v>2191</v>
      </c>
      <c r="AO747" s="59" t="s">
        <v>15328</v>
      </c>
      <c r="AP747" s="59" t="s">
        <v>15327</v>
      </c>
      <c r="AQ747" s="59" t="s">
        <v>2191</v>
      </c>
      <c r="AR747" s="59" t="s">
        <v>2191</v>
      </c>
      <c r="AS747" s="59" t="s">
        <v>2191</v>
      </c>
      <c r="AT747" s="59" t="s">
        <v>12374</v>
      </c>
      <c r="AU747" s="59">
        <v>2022</v>
      </c>
      <c r="AV747" s="59">
        <v>46</v>
      </c>
      <c r="AW747" s="59">
        <v>4</v>
      </c>
      <c r="AX747" s="59" t="s">
        <v>2191</v>
      </c>
      <c r="AY747" s="59" t="s">
        <v>2191</v>
      </c>
      <c r="AZ747" s="59" t="s">
        <v>2191</v>
      </c>
      <c r="BA747" s="59" t="s">
        <v>2191</v>
      </c>
      <c r="BB747" s="59">
        <v>623</v>
      </c>
      <c r="BC747" s="59">
        <v>645</v>
      </c>
      <c r="BD747" s="59" t="s">
        <v>2191</v>
      </c>
      <c r="BE747" s="59" t="s">
        <v>4577</v>
      </c>
      <c r="BF747" s="59" t="str">
        <f>HYPERLINK("http://dx.doi.org/10.1007/s12197-022-09593-9","http://dx.doi.org/10.1007/s12197-022-09593-9")</f>
        <v>http://dx.doi.org/10.1007/s12197-022-09593-9</v>
      </c>
      <c r="BG747" s="59" t="s">
        <v>2191</v>
      </c>
      <c r="BH747" s="59" t="s">
        <v>2191</v>
      </c>
      <c r="BI747" s="59" t="s">
        <v>2191</v>
      </c>
      <c r="BJ747" s="59" t="s">
        <v>2191</v>
      </c>
      <c r="BK747" s="59" t="s">
        <v>2191</v>
      </c>
      <c r="BL747" s="59" t="s">
        <v>2191</v>
      </c>
      <c r="BM747" s="59" t="s">
        <v>2191</v>
      </c>
      <c r="BN747" s="59" t="s">
        <v>2191</v>
      </c>
      <c r="BO747" s="59" t="s">
        <v>2191</v>
      </c>
      <c r="BP747" s="59" t="s">
        <v>2191</v>
      </c>
      <c r="BQ747" s="59" t="s">
        <v>2191</v>
      </c>
      <c r="BR747" s="59" t="s">
        <v>2191</v>
      </c>
      <c r="BS747" s="59" t="s">
        <v>15326</v>
      </c>
      <c r="BT747" s="59" t="str">
        <f>HYPERLINK("https%3A%2F%2Fwww.webofscience.com%2Fwos%2Fwoscc%2Ffull-record%2FWOS:001053230300001","View Full Record in Web of Science")</f>
        <v>View Full Record in Web of Science</v>
      </c>
      <c r="BX747" s="37" t="str">
        <f>VLOOKUP(BE747,[2]scopus!$N$2:$N$1043,1,FALSE)</f>
        <v>10.1007/s12197-022-09593-9</v>
      </c>
    </row>
    <row r="748" spans="1:76" x14ac:dyDescent="0.15">
      <c r="A748" s="59" t="s">
        <v>12379</v>
      </c>
      <c r="B748" s="59" t="s">
        <v>15325</v>
      </c>
      <c r="C748" s="59" t="s">
        <v>2191</v>
      </c>
      <c r="D748" s="59" t="s">
        <v>2191</v>
      </c>
      <c r="E748" s="59" t="s">
        <v>2191</v>
      </c>
      <c r="F748" s="59" t="s">
        <v>15324</v>
      </c>
      <c r="G748" s="59" t="s">
        <v>2191</v>
      </c>
      <c r="H748" s="59" t="s">
        <v>2191</v>
      </c>
      <c r="I748" s="59" t="s">
        <v>4568</v>
      </c>
      <c r="J748" s="59" t="s">
        <v>15323</v>
      </c>
      <c r="K748" s="59" t="s">
        <v>2191</v>
      </c>
      <c r="L748" s="59" t="s">
        <v>2191</v>
      </c>
      <c r="M748" s="59" t="s">
        <v>2191</v>
      </c>
      <c r="N748" s="59" t="s">
        <v>2191</v>
      </c>
      <c r="O748" s="59" t="s">
        <v>2191</v>
      </c>
      <c r="P748" s="59" t="s">
        <v>2191</v>
      </c>
      <c r="Q748" s="59" t="s">
        <v>2191</v>
      </c>
      <c r="R748" s="59" t="s">
        <v>2191</v>
      </c>
      <c r="S748" s="59" t="s">
        <v>2191</v>
      </c>
      <c r="T748" s="59" t="s">
        <v>2191</v>
      </c>
      <c r="U748" s="59" t="s">
        <v>2191</v>
      </c>
      <c r="V748" s="59" t="s">
        <v>15322</v>
      </c>
      <c r="W748" s="59" t="s">
        <v>2191</v>
      </c>
      <c r="X748" s="59" t="s">
        <v>2191</v>
      </c>
      <c r="Y748" s="59" t="s">
        <v>2191</v>
      </c>
      <c r="Z748" s="59" t="s">
        <v>2191</v>
      </c>
      <c r="AA748" s="59" t="s">
        <v>2191</v>
      </c>
      <c r="AB748" s="59" t="s">
        <v>2191</v>
      </c>
      <c r="AC748" s="59" t="s">
        <v>2191</v>
      </c>
      <c r="AD748" s="59" t="s">
        <v>2191</v>
      </c>
      <c r="AE748" s="59" t="s">
        <v>2191</v>
      </c>
      <c r="AF748" s="59" t="s">
        <v>2191</v>
      </c>
      <c r="AG748" s="59" t="s">
        <v>2191</v>
      </c>
      <c r="AH748" s="59" t="s">
        <v>2191</v>
      </c>
      <c r="AI748" s="59" t="s">
        <v>2191</v>
      </c>
      <c r="AJ748" s="59" t="s">
        <v>2191</v>
      </c>
      <c r="AK748" s="59" t="s">
        <v>2191</v>
      </c>
      <c r="AL748" s="59" t="s">
        <v>2191</v>
      </c>
      <c r="AM748" s="59" t="s">
        <v>2191</v>
      </c>
      <c r="AN748" s="59" t="s">
        <v>2191</v>
      </c>
      <c r="AO748" s="59" t="s">
        <v>15321</v>
      </c>
      <c r="AP748" s="59" t="s">
        <v>15320</v>
      </c>
      <c r="AQ748" s="59" t="s">
        <v>2191</v>
      </c>
      <c r="AR748" s="59" t="s">
        <v>2191</v>
      </c>
      <c r="AS748" s="59" t="s">
        <v>2191</v>
      </c>
      <c r="AT748" s="59" t="s">
        <v>13076</v>
      </c>
      <c r="AU748" s="59">
        <v>2022</v>
      </c>
      <c r="AV748" s="59">
        <v>51</v>
      </c>
      <c r="AW748" s="59">
        <v>3</v>
      </c>
      <c r="AX748" s="59" t="s">
        <v>2191</v>
      </c>
      <c r="AY748" s="59" t="s">
        <v>2191</v>
      </c>
      <c r="AZ748" s="59" t="s">
        <v>2191</v>
      </c>
      <c r="BA748" s="59" t="s">
        <v>2191</v>
      </c>
      <c r="BB748" s="59">
        <v>398</v>
      </c>
      <c r="BC748" s="59">
        <v>421</v>
      </c>
      <c r="BD748" s="59" t="s">
        <v>2191</v>
      </c>
      <c r="BE748" s="59" t="s">
        <v>4567</v>
      </c>
      <c r="BF748" s="59" t="str">
        <f>HYPERLINK("http://dx.doi.org/10.1080/03085147.2022.2080926","http://dx.doi.org/10.1080/03085147.2022.2080926")</f>
        <v>http://dx.doi.org/10.1080/03085147.2022.2080926</v>
      </c>
      <c r="BG748" s="59" t="s">
        <v>2191</v>
      </c>
      <c r="BH748" s="59" t="s">
        <v>13374</v>
      </c>
      <c r="BI748" s="59" t="s">
        <v>2191</v>
      </c>
      <c r="BJ748" s="59" t="s">
        <v>2191</v>
      </c>
      <c r="BK748" s="59" t="s">
        <v>2191</v>
      </c>
      <c r="BL748" s="59" t="s">
        <v>2191</v>
      </c>
      <c r="BM748" s="59" t="s">
        <v>2191</v>
      </c>
      <c r="BN748" s="59" t="s">
        <v>2191</v>
      </c>
      <c r="BO748" s="59" t="s">
        <v>2191</v>
      </c>
      <c r="BP748" s="59" t="s">
        <v>2191</v>
      </c>
      <c r="BQ748" s="59" t="s">
        <v>2191</v>
      </c>
      <c r="BR748" s="59" t="s">
        <v>2191</v>
      </c>
      <c r="BS748" s="59" t="s">
        <v>15319</v>
      </c>
      <c r="BT748" s="59" t="str">
        <f>HYPERLINK("https%3A%2F%2Fwww.webofscience.com%2Fwos%2Fwoscc%2Ffull-record%2FWOS:000830616700001","View Full Record in Web of Science")</f>
        <v>View Full Record in Web of Science</v>
      </c>
      <c r="BX748" s="37" t="str">
        <f>VLOOKUP(BE748,[2]scopus!$N$2:$N$1043,1,FALSE)</f>
        <v>10.1080/03085147.2022.2080926</v>
      </c>
    </row>
    <row r="749" spans="1:76" x14ac:dyDescent="0.15">
      <c r="A749" s="59" t="s">
        <v>12379</v>
      </c>
      <c r="B749" s="59" t="s">
        <v>15318</v>
      </c>
      <c r="C749" s="59" t="s">
        <v>2191</v>
      </c>
      <c r="D749" s="59" t="s">
        <v>2191</v>
      </c>
      <c r="E749" s="59" t="s">
        <v>2191</v>
      </c>
      <c r="F749" s="59" t="s">
        <v>15317</v>
      </c>
      <c r="G749" s="59" t="s">
        <v>2191</v>
      </c>
      <c r="H749" s="59" t="s">
        <v>2191</v>
      </c>
      <c r="I749" s="59" t="s">
        <v>4512</v>
      </c>
      <c r="J749" s="59" t="s">
        <v>14247</v>
      </c>
      <c r="K749" s="59" t="s">
        <v>2191</v>
      </c>
      <c r="L749" s="59" t="s">
        <v>2191</v>
      </c>
      <c r="M749" s="59" t="s">
        <v>2191</v>
      </c>
      <c r="N749" s="59" t="s">
        <v>2191</v>
      </c>
      <c r="O749" s="59" t="s">
        <v>2191</v>
      </c>
      <c r="P749" s="59" t="s">
        <v>2191</v>
      </c>
      <c r="Q749" s="59" t="s">
        <v>2191</v>
      </c>
      <c r="R749" s="59" t="s">
        <v>2191</v>
      </c>
      <c r="S749" s="59" t="s">
        <v>2191</v>
      </c>
      <c r="T749" s="59" t="s">
        <v>2191</v>
      </c>
      <c r="U749" s="59" t="s">
        <v>2191</v>
      </c>
      <c r="V749" s="59" t="s">
        <v>15316</v>
      </c>
      <c r="W749" s="59" t="s">
        <v>2191</v>
      </c>
      <c r="X749" s="59" t="s">
        <v>2191</v>
      </c>
      <c r="Y749" s="59" t="s">
        <v>2191</v>
      </c>
      <c r="Z749" s="59" t="s">
        <v>2191</v>
      </c>
      <c r="AA749" s="59" t="s">
        <v>15315</v>
      </c>
      <c r="AB749" s="59" t="s">
        <v>15314</v>
      </c>
      <c r="AC749" s="59" t="s">
        <v>2191</v>
      </c>
      <c r="AD749" s="59" t="s">
        <v>2191</v>
      </c>
      <c r="AE749" s="59" t="s">
        <v>2191</v>
      </c>
      <c r="AF749" s="59" t="s">
        <v>2191</v>
      </c>
      <c r="AG749" s="59" t="s">
        <v>2191</v>
      </c>
      <c r="AH749" s="59" t="s">
        <v>2191</v>
      </c>
      <c r="AI749" s="59" t="s">
        <v>2191</v>
      </c>
      <c r="AJ749" s="59" t="s">
        <v>2191</v>
      </c>
      <c r="AK749" s="59" t="s">
        <v>2191</v>
      </c>
      <c r="AL749" s="59" t="s">
        <v>2191</v>
      </c>
      <c r="AM749" s="59" t="s">
        <v>2191</v>
      </c>
      <c r="AN749" s="59" t="s">
        <v>2191</v>
      </c>
      <c r="AO749" s="59" t="s">
        <v>14244</v>
      </c>
      <c r="AP749" s="59" t="s">
        <v>14243</v>
      </c>
      <c r="AQ749" s="59" t="s">
        <v>2191</v>
      </c>
      <c r="AR749" s="59" t="s">
        <v>2191</v>
      </c>
      <c r="AS749" s="59" t="s">
        <v>2191</v>
      </c>
      <c r="AT749" s="59" t="s">
        <v>2191</v>
      </c>
      <c r="AU749" s="59">
        <v>2022</v>
      </c>
      <c r="AV749" s="59">
        <v>2</v>
      </c>
      <c r="AW749" s="59">
        <v>43</v>
      </c>
      <c r="AX749" s="59" t="s">
        <v>2191</v>
      </c>
      <c r="AY749" s="59" t="s">
        <v>2191</v>
      </c>
      <c r="AZ749" s="59" t="s">
        <v>2191</v>
      </c>
      <c r="BA749" s="59" t="s">
        <v>2191</v>
      </c>
      <c r="BB749" s="59">
        <v>17</v>
      </c>
      <c r="BC749" s="59">
        <v>23</v>
      </c>
      <c r="BD749" s="59" t="s">
        <v>2191</v>
      </c>
      <c r="BE749" s="59" t="s">
        <v>4511</v>
      </c>
      <c r="BF749" s="59" t="str">
        <f>HYPERLINK("http://dx.doi.org/10.55643/fcaptp.2.43.2022.3695","http://dx.doi.org/10.55643/fcaptp.2.43.2022.3695")</f>
        <v>http://dx.doi.org/10.55643/fcaptp.2.43.2022.3695</v>
      </c>
      <c r="BG749" s="59" t="s">
        <v>2191</v>
      </c>
      <c r="BH749" s="59" t="s">
        <v>2191</v>
      </c>
      <c r="BI749" s="59" t="s">
        <v>2191</v>
      </c>
      <c r="BJ749" s="59" t="s">
        <v>2191</v>
      </c>
      <c r="BK749" s="59" t="s">
        <v>2191</v>
      </c>
      <c r="BL749" s="59" t="s">
        <v>2191</v>
      </c>
      <c r="BM749" s="59" t="s">
        <v>2191</v>
      </c>
      <c r="BN749" s="59" t="s">
        <v>2191</v>
      </c>
      <c r="BO749" s="59" t="s">
        <v>2191</v>
      </c>
      <c r="BP749" s="59" t="s">
        <v>2191</v>
      </c>
      <c r="BQ749" s="59" t="s">
        <v>2191</v>
      </c>
      <c r="BR749" s="59" t="s">
        <v>2191</v>
      </c>
      <c r="BS749" s="59" t="s">
        <v>15313</v>
      </c>
      <c r="BT749" s="59" t="str">
        <f>HYPERLINK("https%3A%2F%2Fwww.webofscience.com%2Fwos%2Fwoscc%2Ffull-record%2FWOS:000821504200002","View Full Record in Web of Science")</f>
        <v>View Full Record in Web of Science</v>
      </c>
      <c r="BX749" s="37" t="str">
        <f>VLOOKUP(BE749,[2]scopus!$N$2:$N$1043,1,FALSE)</f>
        <v>10.55643/fcaptp.2.43.2022.3695</v>
      </c>
    </row>
    <row r="750" spans="1:76" x14ac:dyDescent="0.15">
      <c r="A750" s="59" t="s">
        <v>12379</v>
      </c>
      <c r="B750" s="59" t="s">
        <v>15312</v>
      </c>
      <c r="C750" s="59" t="s">
        <v>2191</v>
      </c>
      <c r="D750" s="59" t="s">
        <v>2191</v>
      </c>
      <c r="E750" s="59" t="s">
        <v>2191</v>
      </c>
      <c r="F750" s="59" t="s">
        <v>15311</v>
      </c>
      <c r="G750" s="59" t="s">
        <v>2191</v>
      </c>
      <c r="H750" s="59" t="s">
        <v>2191</v>
      </c>
      <c r="I750" s="59" t="s">
        <v>15310</v>
      </c>
      <c r="J750" s="59" t="s">
        <v>13141</v>
      </c>
      <c r="K750" s="59" t="s">
        <v>2191</v>
      </c>
      <c r="L750" s="59" t="s">
        <v>2191</v>
      </c>
      <c r="M750" s="59" t="s">
        <v>2191</v>
      </c>
      <c r="N750" s="59" t="s">
        <v>2191</v>
      </c>
      <c r="O750" s="59" t="s">
        <v>2191</v>
      </c>
      <c r="P750" s="59" t="s">
        <v>2191</v>
      </c>
      <c r="Q750" s="59" t="s">
        <v>2191</v>
      </c>
      <c r="R750" s="59" t="s">
        <v>2191</v>
      </c>
      <c r="S750" s="59" t="s">
        <v>2191</v>
      </c>
      <c r="T750" s="59" t="s">
        <v>2191</v>
      </c>
      <c r="U750" s="59" t="s">
        <v>2191</v>
      </c>
      <c r="V750" s="59" t="s">
        <v>15309</v>
      </c>
      <c r="W750" s="59" t="s">
        <v>2191</v>
      </c>
      <c r="X750" s="59" t="s">
        <v>2191</v>
      </c>
      <c r="Y750" s="59" t="s">
        <v>2191</v>
      </c>
      <c r="Z750" s="59" t="s">
        <v>2191</v>
      </c>
      <c r="AA750" s="59" t="s">
        <v>15308</v>
      </c>
      <c r="AB750" s="59" t="s">
        <v>15307</v>
      </c>
      <c r="AC750" s="59" t="s">
        <v>2191</v>
      </c>
      <c r="AD750" s="59" t="s">
        <v>2191</v>
      </c>
      <c r="AE750" s="59" t="s">
        <v>2191</v>
      </c>
      <c r="AF750" s="59" t="s">
        <v>2191</v>
      </c>
      <c r="AG750" s="59" t="s">
        <v>2191</v>
      </c>
      <c r="AH750" s="59" t="s">
        <v>2191</v>
      </c>
      <c r="AI750" s="59" t="s">
        <v>2191</v>
      </c>
      <c r="AJ750" s="59" t="s">
        <v>2191</v>
      </c>
      <c r="AK750" s="59" t="s">
        <v>2191</v>
      </c>
      <c r="AL750" s="59" t="s">
        <v>2191</v>
      </c>
      <c r="AM750" s="59" t="s">
        <v>2191</v>
      </c>
      <c r="AN750" s="59" t="s">
        <v>2191</v>
      </c>
      <c r="AO750" s="59" t="s">
        <v>13139</v>
      </c>
      <c r="AP750" s="59" t="s">
        <v>13138</v>
      </c>
      <c r="AQ750" s="59" t="s">
        <v>2191</v>
      </c>
      <c r="AR750" s="59" t="s">
        <v>2191</v>
      </c>
      <c r="AS750" s="59" t="s">
        <v>2191</v>
      </c>
      <c r="AT750" s="59" t="s">
        <v>12515</v>
      </c>
      <c r="AU750" s="59">
        <v>2021</v>
      </c>
      <c r="AV750" s="59">
        <v>38</v>
      </c>
      <c r="AW750" s="59" t="s">
        <v>2191</v>
      </c>
      <c r="AX750" s="59" t="s">
        <v>2191</v>
      </c>
      <c r="AY750" s="59" t="s">
        <v>2191</v>
      </c>
      <c r="AZ750" s="59" t="s">
        <v>2191</v>
      </c>
      <c r="BA750" s="59" t="s">
        <v>2191</v>
      </c>
      <c r="BB750" s="59" t="s">
        <v>2191</v>
      </c>
      <c r="BC750" s="59" t="s">
        <v>2191</v>
      </c>
      <c r="BD750" s="59">
        <v>101485</v>
      </c>
      <c r="BE750" s="59" t="s">
        <v>4287</v>
      </c>
      <c r="BF750" s="59" t="str">
        <f>HYPERLINK("http://dx.doi.org/10.1016/j.frl.2020.101485","http://dx.doi.org/10.1016/j.frl.2020.101485")</f>
        <v>http://dx.doi.org/10.1016/j.frl.2020.101485</v>
      </c>
      <c r="BG750" s="59" t="s">
        <v>2191</v>
      </c>
      <c r="BH750" s="59" t="s">
        <v>12884</v>
      </c>
      <c r="BI750" s="59" t="s">
        <v>2191</v>
      </c>
      <c r="BJ750" s="59" t="s">
        <v>2191</v>
      </c>
      <c r="BK750" s="59" t="s">
        <v>2191</v>
      </c>
      <c r="BL750" s="59" t="s">
        <v>2191</v>
      </c>
      <c r="BM750" s="59" t="s">
        <v>2191</v>
      </c>
      <c r="BN750" s="59" t="s">
        <v>2191</v>
      </c>
      <c r="BO750" s="59" t="s">
        <v>2191</v>
      </c>
      <c r="BP750" s="59" t="s">
        <v>2191</v>
      </c>
      <c r="BQ750" s="59" t="s">
        <v>2191</v>
      </c>
      <c r="BR750" s="59" t="s">
        <v>2191</v>
      </c>
      <c r="BS750" s="59" t="s">
        <v>15306</v>
      </c>
      <c r="BT750" s="59" t="str">
        <f>HYPERLINK("https%3A%2F%2Fwww.webofscience.com%2Fwos%2Fwoscc%2Ffull-record%2FWOS:000614074100001","View Full Record in Web of Science")</f>
        <v>View Full Record in Web of Science</v>
      </c>
      <c r="BX750" s="37" t="str">
        <f>VLOOKUP(BE750,[2]scopus!$N$2:$N$1043,1,FALSE)</f>
        <v>10.1016/j.frl.2020.101485</v>
      </c>
    </row>
    <row r="751" spans="1:76" x14ac:dyDescent="0.15">
      <c r="A751" s="59" t="s">
        <v>12379</v>
      </c>
      <c r="B751" s="59" t="s">
        <v>15305</v>
      </c>
      <c r="C751" s="59" t="s">
        <v>2191</v>
      </c>
      <c r="D751" s="59" t="s">
        <v>2191</v>
      </c>
      <c r="E751" s="59" t="s">
        <v>2191</v>
      </c>
      <c r="F751" s="59" t="s">
        <v>15304</v>
      </c>
      <c r="G751" s="59" t="s">
        <v>2191</v>
      </c>
      <c r="H751" s="59" t="s">
        <v>2191</v>
      </c>
      <c r="I751" s="59" t="s">
        <v>15303</v>
      </c>
      <c r="J751" s="59" t="s">
        <v>14796</v>
      </c>
      <c r="K751" s="59" t="s">
        <v>2191</v>
      </c>
      <c r="L751" s="59" t="s">
        <v>2191</v>
      </c>
      <c r="M751" s="59" t="s">
        <v>2191</v>
      </c>
      <c r="N751" s="59" t="s">
        <v>2191</v>
      </c>
      <c r="O751" s="59" t="s">
        <v>2191</v>
      </c>
      <c r="P751" s="59" t="s">
        <v>2191</v>
      </c>
      <c r="Q751" s="59" t="s">
        <v>2191</v>
      </c>
      <c r="R751" s="59" t="s">
        <v>2191</v>
      </c>
      <c r="S751" s="59" t="s">
        <v>2191</v>
      </c>
      <c r="T751" s="59" t="s">
        <v>2191</v>
      </c>
      <c r="U751" s="59" t="s">
        <v>2191</v>
      </c>
      <c r="V751" s="59" t="s">
        <v>15302</v>
      </c>
      <c r="W751" s="59" t="s">
        <v>2191</v>
      </c>
      <c r="X751" s="59" t="s">
        <v>2191</v>
      </c>
      <c r="Y751" s="59" t="s">
        <v>2191</v>
      </c>
      <c r="Z751" s="59" t="s">
        <v>2191</v>
      </c>
      <c r="AA751" s="59" t="s">
        <v>2191</v>
      </c>
      <c r="AB751" s="59" t="s">
        <v>15270</v>
      </c>
      <c r="AC751" s="59" t="s">
        <v>2191</v>
      </c>
      <c r="AD751" s="59" t="s">
        <v>2191</v>
      </c>
      <c r="AE751" s="59" t="s">
        <v>2191</v>
      </c>
      <c r="AF751" s="59" t="s">
        <v>2191</v>
      </c>
      <c r="AG751" s="59" t="s">
        <v>2191</v>
      </c>
      <c r="AH751" s="59" t="s">
        <v>2191</v>
      </c>
      <c r="AI751" s="59" t="s">
        <v>2191</v>
      </c>
      <c r="AJ751" s="59" t="s">
        <v>2191</v>
      </c>
      <c r="AK751" s="59" t="s">
        <v>2191</v>
      </c>
      <c r="AL751" s="59" t="s">
        <v>2191</v>
      </c>
      <c r="AM751" s="59" t="s">
        <v>2191</v>
      </c>
      <c r="AN751" s="59" t="s">
        <v>2191</v>
      </c>
      <c r="AO751" s="59" t="s">
        <v>14794</v>
      </c>
      <c r="AP751" s="59" t="s">
        <v>14793</v>
      </c>
      <c r="AQ751" s="59" t="s">
        <v>2191</v>
      </c>
      <c r="AR751" s="59" t="s">
        <v>2191</v>
      </c>
      <c r="AS751" s="59" t="s">
        <v>2191</v>
      </c>
      <c r="AT751" s="59" t="s">
        <v>12668</v>
      </c>
      <c r="AU751" s="59">
        <v>2021</v>
      </c>
      <c r="AV751" s="59">
        <v>44</v>
      </c>
      <c r="AW751" s="59">
        <v>5</v>
      </c>
      <c r="AX751" s="59" t="s">
        <v>2191</v>
      </c>
      <c r="AY751" s="59" t="s">
        <v>2191</v>
      </c>
      <c r="AZ751" s="59" t="s">
        <v>2191</v>
      </c>
      <c r="BA751" s="59" t="s">
        <v>2191</v>
      </c>
      <c r="BB751" s="59">
        <v>1261</v>
      </c>
      <c r="BC751" s="59">
        <v>1280</v>
      </c>
      <c r="BD751" s="59" t="s">
        <v>2191</v>
      </c>
      <c r="BE751" s="59" t="s">
        <v>4358</v>
      </c>
      <c r="BF751" s="59" t="str">
        <f>HYPERLINK("http://dx.doi.org/10.1111/twec.13056","http://dx.doi.org/10.1111/twec.13056")</f>
        <v>http://dx.doi.org/10.1111/twec.13056</v>
      </c>
      <c r="BG751" s="59" t="s">
        <v>2191</v>
      </c>
      <c r="BH751" s="59" t="s">
        <v>13955</v>
      </c>
      <c r="BI751" s="59" t="s">
        <v>2191</v>
      </c>
      <c r="BJ751" s="59" t="s">
        <v>2191</v>
      </c>
      <c r="BK751" s="59" t="s">
        <v>2191</v>
      </c>
      <c r="BL751" s="59" t="s">
        <v>2191</v>
      </c>
      <c r="BM751" s="59" t="s">
        <v>2191</v>
      </c>
      <c r="BN751" s="59" t="s">
        <v>2191</v>
      </c>
      <c r="BO751" s="59" t="s">
        <v>2191</v>
      </c>
      <c r="BP751" s="59" t="s">
        <v>2191</v>
      </c>
      <c r="BQ751" s="59" t="s">
        <v>2191</v>
      </c>
      <c r="BR751" s="59" t="s">
        <v>2191</v>
      </c>
      <c r="BS751" s="59" t="s">
        <v>15301</v>
      </c>
      <c r="BT751" s="59" t="str">
        <f>HYPERLINK("https%3A%2F%2Fwww.webofscience.com%2Fwos%2Fwoscc%2Ffull-record%2FWOS:000583763500001","View Full Record in Web of Science")</f>
        <v>View Full Record in Web of Science</v>
      </c>
      <c r="BX751" s="37" t="str">
        <f>VLOOKUP(BE751,[2]scopus!$N$2:$N$1043,1,FALSE)</f>
        <v>10.1111/twec.13056</v>
      </c>
    </row>
    <row r="752" spans="1:76" x14ac:dyDescent="0.15">
      <c r="A752" s="59" t="s">
        <v>12379</v>
      </c>
      <c r="B752" s="59" t="s">
        <v>15300</v>
      </c>
      <c r="C752" s="59" t="s">
        <v>2191</v>
      </c>
      <c r="D752" s="59" t="s">
        <v>2191</v>
      </c>
      <c r="E752" s="59" t="s">
        <v>2191</v>
      </c>
      <c r="F752" s="59" t="s">
        <v>15299</v>
      </c>
      <c r="G752" s="59" t="s">
        <v>2191</v>
      </c>
      <c r="H752" s="59" t="s">
        <v>2191</v>
      </c>
      <c r="I752" s="59" t="s">
        <v>2337</v>
      </c>
      <c r="J752" s="59" t="s">
        <v>12577</v>
      </c>
      <c r="K752" s="59" t="s">
        <v>2191</v>
      </c>
      <c r="L752" s="59" t="s">
        <v>2191</v>
      </c>
      <c r="M752" s="59" t="s">
        <v>2191</v>
      </c>
      <c r="N752" s="59" t="s">
        <v>2191</v>
      </c>
      <c r="O752" s="59" t="s">
        <v>2191</v>
      </c>
      <c r="P752" s="59" t="s">
        <v>2191</v>
      </c>
      <c r="Q752" s="59" t="s">
        <v>2191</v>
      </c>
      <c r="R752" s="59" t="s">
        <v>2191</v>
      </c>
      <c r="S752" s="59" t="s">
        <v>2191</v>
      </c>
      <c r="T752" s="59" t="s">
        <v>2191</v>
      </c>
      <c r="U752" s="59" t="s">
        <v>2191</v>
      </c>
      <c r="V752" s="59" t="s">
        <v>15298</v>
      </c>
      <c r="W752" s="59" t="s">
        <v>2191</v>
      </c>
      <c r="X752" s="59" t="s">
        <v>2191</v>
      </c>
      <c r="Y752" s="59" t="s">
        <v>2191</v>
      </c>
      <c r="Z752" s="59" t="s">
        <v>2191</v>
      </c>
      <c r="AA752" s="59" t="s">
        <v>15297</v>
      </c>
      <c r="AB752" s="59" t="s">
        <v>15296</v>
      </c>
      <c r="AC752" s="59" t="s">
        <v>2191</v>
      </c>
      <c r="AD752" s="59" t="s">
        <v>2191</v>
      </c>
      <c r="AE752" s="59" t="s">
        <v>2191</v>
      </c>
      <c r="AF752" s="59" t="s">
        <v>2191</v>
      </c>
      <c r="AG752" s="59" t="s">
        <v>2191</v>
      </c>
      <c r="AH752" s="59" t="s">
        <v>2191</v>
      </c>
      <c r="AI752" s="59" t="s">
        <v>2191</v>
      </c>
      <c r="AJ752" s="59" t="s">
        <v>2191</v>
      </c>
      <c r="AK752" s="59" t="s">
        <v>2191</v>
      </c>
      <c r="AL752" s="59" t="s">
        <v>2191</v>
      </c>
      <c r="AM752" s="59" t="s">
        <v>2191</v>
      </c>
      <c r="AN752" s="59" t="s">
        <v>2191</v>
      </c>
      <c r="AO752" s="59" t="s">
        <v>12575</v>
      </c>
      <c r="AP752" s="59" t="s">
        <v>12587</v>
      </c>
      <c r="AQ752" s="59" t="s">
        <v>2191</v>
      </c>
      <c r="AR752" s="59" t="s">
        <v>2191</v>
      </c>
      <c r="AS752" s="59" t="s">
        <v>2191</v>
      </c>
      <c r="AT752" s="59" t="s">
        <v>12529</v>
      </c>
      <c r="AU752" s="59">
        <v>2020</v>
      </c>
      <c r="AV752" s="59">
        <v>120</v>
      </c>
      <c r="AW752" s="59" t="s">
        <v>2191</v>
      </c>
      <c r="AX752" s="59" t="s">
        <v>2191</v>
      </c>
      <c r="AY752" s="59" t="s">
        <v>2191</v>
      </c>
      <c r="AZ752" s="59" t="s">
        <v>2191</v>
      </c>
      <c r="BA752" s="59" t="s">
        <v>2191</v>
      </c>
      <c r="BB752" s="59" t="s">
        <v>2191</v>
      </c>
      <c r="BC752" s="59" t="s">
        <v>2191</v>
      </c>
      <c r="BD752" s="59">
        <v>105942</v>
      </c>
      <c r="BE752" s="59" t="s">
        <v>2336</v>
      </c>
      <c r="BF752" s="59" t="str">
        <f>HYPERLINK("http://dx.doi.org/10.1016/j.jbankfin.2020.105942","http://dx.doi.org/10.1016/j.jbankfin.2020.105942")</f>
        <v>http://dx.doi.org/10.1016/j.jbankfin.2020.105942</v>
      </c>
      <c r="BG752" s="59" t="s">
        <v>2191</v>
      </c>
      <c r="BH752" s="59" t="s">
        <v>2191</v>
      </c>
      <c r="BI752" s="59" t="s">
        <v>2191</v>
      </c>
      <c r="BJ752" s="59" t="s">
        <v>2191</v>
      </c>
      <c r="BK752" s="59" t="s">
        <v>2191</v>
      </c>
      <c r="BL752" s="59" t="s">
        <v>2191</v>
      </c>
      <c r="BM752" s="59" t="s">
        <v>2191</v>
      </c>
      <c r="BN752" s="59" t="s">
        <v>2191</v>
      </c>
      <c r="BO752" s="59" t="s">
        <v>2191</v>
      </c>
      <c r="BP752" s="59" t="s">
        <v>2191</v>
      </c>
      <c r="BQ752" s="59" t="s">
        <v>2191</v>
      </c>
      <c r="BR752" s="59" t="s">
        <v>2191</v>
      </c>
      <c r="BS752" s="59" t="s">
        <v>15295</v>
      </c>
      <c r="BT752" s="59" t="str">
        <f>HYPERLINK("https%3A%2F%2Fwww.webofscience.com%2Fwos%2Fwoscc%2Ffull-record%2FWOS:000582362700003","View Full Record in Web of Science")</f>
        <v>View Full Record in Web of Science</v>
      </c>
      <c r="BX752" s="37" t="e">
        <f>VLOOKUP(BE752,[2]scopus!$N$2:$N$1043,1,FALSE)</f>
        <v>#N/A</v>
      </c>
    </row>
    <row r="753" spans="1:76" x14ac:dyDescent="0.15">
      <c r="A753" s="59" t="s">
        <v>12379</v>
      </c>
      <c r="B753" s="59" t="s">
        <v>15294</v>
      </c>
      <c r="C753" s="59" t="s">
        <v>2191</v>
      </c>
      <c r="D753" s="59" t="s">
        <v>2191</v>
      </c>
      <c r="E753" s="59" t="s">
        <v>2191</v>
      </c>
      <c r="F753" s="59" t="s">
        <v>15293</v>
      </c>
      <c r="G753" s="59" t="s">
        <v>2191</v>
      </c>
      <c r="H753" s="59" t="s">
        <v>2191</v>
      </c>
      <c r="I753" s="59" t="s">
        <v>4218</v>
      </c>
      <c r="J753" s="59" t="s">
        <v>14741</v>
      </c>
      <c r="K753" s="59" t="s">
        <v>2191</v>
      </c>
      <c r="L753" s="59" t="s">
        <v>2191</v>
      </c>
      <c r="M753" s="59" t="s">
        <v>2191</v>
      </c>
      <c r="N753" s="59" t="s">
        <v>2191</v>
      </c>
      <c r="O753" s="59" t="s">
        <v>2191</v>
      </c>
      <c r="P753" s="59" t="s">
        <v>2191</v>
      </c>
      <c r="Q753" s="59" t="s">
        <v>2191</v>
      </c>
      <c r="R753" s="59" t="s">
        <v>2191</v>
      </c>
      <c r="S753" s="59" t="s">
        <v>2191</v>
      </c>
      <c r="T753" s="59" t="s">
        <v>2191</v>
      </c>
      <c r="U753" s="59" t="s">
        <v>2191</v>
      </c>
      <c r="V753" s="59" t="s">
        <v>15292</v>
      </c>
      <c r="W753" s="59" t="s">
        <v>2191</v>
      </c>
      <c r="X753" s="59" t="s">
        <v>2191</v>
      </c>
      <c r="Y753" s="59" t="s">
        <v>2191</v>
      </c>
      <c r="Z753" s="59" t="s">
        <v>2191</v>
      </c>
      <c r="AA753" s="59" t="s">
        <v>2191</v>
      </c>
      <c r="AB753" s="59" t="s">
        <v>2191</v>
      </c>
      <c r="AC753" s="59" t="s">
        <v>2191</v>
      </c>
      <c r="AD753" s="59" t="s">
        <v>2191</v>
      </c>
      <c r="AE753" s="59" t="s">
        <v>2191</v>
      </c>
      <c r="AF753" s="59" t="s">
        <v>2191</v>
      </c>
      <c r="AG753" s="59" t="s">
        <v>2191</v>
      </c>
      <c r="AH753" s="59" t="s">
        <v>2191</v>
      </c>
      <c r="AI753" s="59" t="s">
        <v>2191</v>
      </c>
      <c r="AJ753" s="59" t="s">
        <v>2191</v>
      </c>
      <c r="AK753" s="59" t="s">
        <v>2191</v>
      </c>
      <c r="AL753" s="59" t="s">
        <v>2191</v>
      </c>
      <c r="AM753" s="59" t="s">
        <v>2191</v>
      </c>
      <c r="AN753" s="59" t="s">
        <v>2191</v>
      </c>
      <c r="AO753" s="59" t="s">
        <v>14737</v>
      </c>
      <c r="AP753" s="59" t="s">
        <v>14736</v>
      </c>
      <c r="AQ753" s="59" t="s">
        <v>2191</v>
      </c>
      <c r="AR753" s="59" t="s">
        <v>2191</v>
      </c>
      <c r="AS753" s="59" t="s">
        <v>2191</v>
      </c>
      <c r="AT753" s="59" t="s">
        <v>12436</v>
      </c>
      <c r="AU753" s="59">
        <v>2020</v>
      </c>
      <c r="AV753" s="59">
        <v>55</v>
      </c>
      <c r="AW753" s="59">
        <v>1</v>
      </c>
      <c r="AX753" s="59" t="s">
        <v>2191</v>
      </c>
      <c r="AY753" s="59" t="s">
        <v>2191</v>
      </c>
      <c r="AZ753" s="59" t="s">
        <v>2191</v>
      </c>
      <c r="BA753" s="59" t="s">
        <v>2191</v>
      </c>
      <c r="BB753" s="59">
        <v>61</v>
      </c>
      <c r="BC753" s="59">
        <v>89</v>
      </c>
      <c r="BD753" s="59" t="s">
        <v>2191</v>
      </c>
      <c r="BE753" s="59" t="s">
        <v>4217</v>
      </c>
      <c r="BF753" s="59" t="str">
        <f>HYPERLINK("http://dx.doi.org/10.1111/fire.12203","http://dx.doi.org/10.1111/fire.12203")</f>
        <v>http://dx.doi.org/10.1111/fire.12203</v>
      </c>
      <c r="BG753" s="59" t="s">
        <v>2191</v>
      </c>
      <c r="BH753" s="59" t="s">
        <v>2191</v>
      </c>
      <c r="BI753" s="59" t="s">
        <v>2191</v>
      </c>
      <c r="BJ753" s="59" t="s">
        <v>2191</v>
      </c>
      <c r="BK753" s="59" t="s">
        <v>2191</v>
      </c>
      <c r="BL753" s="59" t="s">
        <v>2191</v>
      </c>
      <c r="BM753" s="59" t="s">
        <v>2191</v>
      </c>
      <c r="BN753" s="59" t="s">
        <v>2191</v>
      </c>
      <c r="BO753" s="59" t="s">
        <v>2191</v>
      </c>
      <c r="BP753" s="59" t="s">
        <v>2191</v>
      </c>
      <c r="BQ753" s="59" t="s">
        <v>2191</v>
      </c>
      <c r="BR753" s="59" t="s">
        <v>2191</v>
      </c>
      <c r="BS753" s="59" t="s">
        <v>15291</v>
      </c>
      <c r="BT753" s="59" t="str">
        <f>HYPERLINK("https%3A%2F%2Fwww.webofscience.com%2Fwos%2Fwoscc%2Ffull-record%2FWOS:000513374900003","View Full Record in Web of Science")</f>
        <v>View Full Record in Web of Science</v>
      </c>
      <c r="BX753" s="37" t="str">
        <f>VLOOKUP(BE753,[2]scopus!$N$2:$N$1043,1,FALSE)</f>
        <v>10.1111/fire.12203</v>
      </c>
    </row>
    <row r="754" spans="1:76" x14ac:dyDescent="0.15">
      <c r="A754" s="59" t="s">
        <v>12379</v>
      </c>
      <c r="B754" s="59" t="s">
        <v>15290</v>
      </c>
      <c r="C754" s="59" t="s">
        <v>2191</v>
      </c>
      <c r="D754" s="59" t="s">
        <v>2191</v>
      </c>
      <c r="E754" s="59" t="s">
        <v>2191</v>
      </c>
      <c r="F754" s="59" t="s">
        <v>15289</v>
      </c>
      <c r="G754" s="59" t="s">
        <v>2191</v>
      </c>
      <c r="H754" s="59" t="s">
        <v>2191</v>
      </c>
      <c r="I754" s="59" t="s">
        <v>4209</v>
      </c>
      <c r="J754" s="59" t="s">
        <v>14796</v>
      </c>
      <c r="K754" s="59" t="s">
        <v>2191</v>
      </c>
      <c r="L754" s="59" t="s">
        <v>2191</v>
      </c>
      <c r="M754" s="59" t="s">
        <v>2191</v>
      </c>
      <c r="N754" s="59" t="s">
        <v>2191</v>
      </c>
      <c r="O754" s="59" t="s">
        <v>2191</v>
      </c>
      <c r="P754" s="59" t="s">
        <v>2191</v>
      </c>
      <c r="Q754" s="59" t="s">
        <v>2191</v>
      </c>
      <c r="R754" s="59" t="s">
        <v>2191</v>
      </c>
      <c r="S754" s="59" t="s">
        <v>2191</v>
      </c>
      <c r="T754" s="59" t="s">
        <v>2191</v>
      </c>
      <c r="U754" s="59" t="s">
        <v>2191</v>
      </c>
      <c r="V754" s="59" t="s">
        <v>15288</v>
      </c>
      <c r="W754" s="59" t="s">
        <v>2191</v>
      </c>
      <c r="X754" s="59" t="s">
        <v>2191</v>
      </c>
      <c r="Y754" s="59" t="s">
        <v>2191</v>
      </c>
      <c r="Z754" s="59" t="s">
        <v>2191</v>
      </c>
      <c r="AA754" s="59" t="s">
        <v>2191</v>
      </c>
      <c r="AB754" s="59" t="s">
        <v>15270</v>
      </c>
      <c r="AC754" s="59" t="s">
        <v>2191</v>
      </c>
      <c r="AD754" s="59" t="s">
        <v>2191</v>
      </c>
      <c r="AE754" s="59" t="s">
        <v>2191</v>
      </c>
      <c r="AF754" s="59" t="s">
        <v>2191</v>
      </c>
      <c r="AG754" s="59" t="s">
        <v>2191</v>
      </c>
      <c r="AH754" s="59" t="s">
        <v>2191</v>
      </c>
      <c r="AI754" s="59" t="s">
        <v>2191</v>
      </c>
      <c r="AJ754" s="59" t="s">
        <v>2191</v>
      </c>
      <c r="AK754" s="59" t="s">
        <v>2191</v>
      </c>
      <c r="AL754" s="59" t="s">
        <v>2191</v>
      </c>
      <c r="AM754" s="59" t="s">
        <v>2191</v>
      </c>
      <c r="AN754" s="59" t="s">
        <v>2191</v>
      </c>
      <c r="AO754" s="59" t="s">
        <v>14794</v>
      </c>
      <c r="AP754" s="59" t="s">
        <v>14793</v>
      </c>
      <c r="AQ754" s="59" t="s">
        <v>2191</v>
      </c>
      <c r="AR754" s="59" t="s">
        <v>2191</v>
      </c>
      <c r="AS754" s="59" t="s">
        <v>2191</v>
      </c>
      <c r="AT754" s="59" t="s">
        <v>12436</v>
      </c>
      <c r="AU754" s="59">
        <v>2020</v>
      </c>
      <c r="AV754" s="59">
        <v>43</v>
      </c>
      <c r="AW754" s="59">
        <v>2</v>
      </c>
      <c r="AX754" s="59" t="s">
        <v>2191</v>
      </c>
      <c r="AY754" s="59" t="s">
        <v>2191</v>
      </c>
      <c r="AZ754" s="59" t="s">
        <v>2191</v>
      </c>
      <c r="BA754" s="59" t="s">
        <v>2191</v>
      </c>
      <c r="BB754" s="59">
        <v>506</v>
      </c>
      <c r="BC754" s="59">
        <v>527</v>
      </c>
      <c r="BD754" s="59" t="s">
        <v>2191</v>
      </c>
      <c r="BE754" s="59" t="s">
        <v>4208</v>
      </c>
      <c r="BF754" s="59" t="str">
        <f>HYPERLINK("http://dx.doi.org/10.1111/twec.12855","http://dx.doi.org/10.1111/twec.12855")</f>
        <v>http://dx.doi.org/10.1111/twec.12855</v>
      </c>
      <c r="BG754" s="59" t="s">
        <v>2191</v>
      </c>
      <c r="BH754" s="59" t="s">
        <v>2191</v>
      </c>
      <c r="BI754" s="59" t="s">
        <v>2191</v>
      </c>
      <c r="BJ754" s="59" t="s">
        <v>2191</v>
      </c>
      <c r="BK754" s="59" t="s">
        <v>2191</v>
      </c>
      <c r="BL754" s="59" t="s">
        <v>2191</v>
      </c>
      <c r="BM754" s="59" t="s">
        <v>2191</v>
      </c>
      <c r="BN754" s="59" t="s">
        <v>2191</v>
      </c>
      <c r="BO754" s="59" t="s">
        <v>2191</v>
      </c>
      <c r="BP754" s="59" t="s">
        <v>2191</v>
      </c>
      <c r="BQ754" s="59" t="s">
        <v>2191</v>
      </c>
      <c r="BR754" s="59" t="s">
        <v>2191</v>
      </c>
      <c r="BS754" s="59" t="s">
        <v>15287</v>
      </c>
      <c r="BT754" s="59" t="str">
        <f>HYPERLINK("https%3A%2F%2Fwww.webofscience.com%2Fwos%2Fwoscc%2Ffull-record%2FWOS:000510523500010","View Full Record in Web of Science")</f>
        <v>View Full Record in Web of Science</v>
      </c>
      <c r="BX754" s="37" t="str">
        <f>VLOOKUP(BE754,[2]scopus!$N$2:$N$1043,1,FALSE)</f>
        <v>10.1111/twec.12855</v>
      </c>
    </row>
    <row r="755" spans="1:76" x14ac:dyDescent="0.15">
      <c r="A755" s="59" t="s">
        <v>12379</v>
      </c>
      <c r="B755" s="59" t="s">
        <v>15286</v>
      </c>
      <c r="C755" s="59" t="s">
        <v>2191</v>
      </c>
      <c r="D755" s="59" t="s">
        <v>2191</v>
      </c>
      <c r="E755" s="59" t="s">
        <v>2191</v>
      </c>
      <c r="F755" s="59" t="s">
        <v>15285</v>
      </c>
      <c r="G755" s="59" t="s">
        <v>2191</v>
      </c>
      <c r="H755" s="59" t="s">
        <v>2191</v>
      </c>
      <c r="I755" s="59" t="s">
        <v>4088</v>
      </c>
      <c r="J755" s="59" t="s">
        <v>12880</v>
      </c>
      <c r="K755" s="59" t="s">
        <v>2191</v>
      </c>
      <c r="L755" s="59" t="s">
        <v>2191</v>
      </c>
      <c r="M755" s="59" t="s">
        <v>2191</v>
      </c>
      <c r="N755" s="59" t="s">
        <v>2191</v>
      </c>
      <c r="O755" s="59" t="s">
        <v>2191</v>
      </c>
      <c r="P755" s="59" t="s">
        <v>2191</v>
      </c>
      <c r="Q755" s="59" t="s">
        <v>2191</v>
      </c>
      <c r="R755" s="59" t="s">
        <v>2191</v>
      </c>
      <c r="S755" s="59" t="s">
        <v>2191</v>
      </c>
      <c r="T755" s="59" t="s">
        <v>2191</v>
      </c>
      <c r="U755" s="59" t="s">
        <v>2191</v>
      </c>
      <c r="V755" s="59" t="s">
        <v>15284</v>
      </c>
      <c r="W755" s="59" t="s">
        <v>2191</v>
      </c>
      <c r="X755" s="59" t="s">
        <v>2191</v>
      </c>
      <c r="Y755" s="59" t="s">
        <v>2191</v>
      </c>
      <c r="Z755" s="59" t="s">
        <v>2191</v>
      </c>
      <c r="AA755" s="59" t="s">
        <v>15283</v>
      </c>
      <c r="AB755" s="59" t="s">
        <v>2191</v>
      </c>
      <c r="AC755" s="59" t="s">
        <v>2191</v>
      </c>
      <c r="AD755" s="59" t="s">
        <v>2191</v>
      </c>
      <c r="AE755" s="59" t="s">
        <v>2191</v>
      </c>
      <c r="AF755" s="59" t="s">
        <v>2191</v>
      </c>
      <c r="AG755" s="59" t="s">
        <v>2191</v>
      </c>
      <c r="AH755" s="59" t="s">
        <v>2191</v>
      </c>
      <c r="AI755" s="59" t="s">
        <v>2191</v>
      </c>
      <c r="AJ755" s="59" t="s">
        <v>2191</v>
      </c>
      <c r="AK755" s="59" t="s">
        <v>2191</v>
      </c>
      <c r="AL755" s="59" t="s">
        <v>2191</v>
      </c>
      <c r="AM755" s="59" t="s">
        <v>2191</v>
      </c>
      <c r="AN755" s="59" t="s">
        <v>2191</v>
      </c>
      <c r="AO755" s="59" t="s">
        <v>12877</v>
      </c>
      <c r="AP755" s="59" t="s">
        <v>12876</v>
      </c>
      <c r="AQ755" s="59" t="s">
        <v>2191</v>
      </c>
      <c r="AR755" s="59" t="s">
        <v>2191</v>
      </c>
      <c r="AS755" s="59" t="s">
        <v>2191</v>
      </c>
      <c r="AT755" s="59" t="s">
        <v>12515</v>
      </c>
      <c r="AU755" s="59">
        <v>2020</v>
      </c>
      <c r="AV755" s="59">
        <v>54</v>
      </c>
      <c r="AW755" s="59">
        <v>1</v>
      </c>
      <c r="AX755" s="59" t="s">
        <v>2191</v>
      </c>
      <c r="AY755" s="59" t="s">
        <v>2191</v>
      </c>
      <c r="AZ755" s="59" t="s">
        <v>2191</v>
      </c>
      <c r="BA755" s="59" t="s">
        <v>2191</v>
      </c>
      <c r="BB755" s="59">
        <v>1</v>
      </c>
      <c r="BC755" s="59">
        <v>28</v>
      </c>
      <c r="BD755" s="59" t="s">
        <v>2191</v>
      </c>
      <c r="BE755" s="59" t="s">
        <v>4087</v>
      </c>
      <c r="BF755" s="59" t="str">
        <f>HYPERLINK("http://dx.doi.org/10.1007/s11156-018-0781-y","http://dx.doi.org/10.1007/s11156-018-0781-y")</f>
        <v>http://dx.doi.org/10.1007/s11156-018-0781-y</v>
      </c>
      <c r="BG755" s="59" t="s">
        <v>2191</v>
      </c>
      <c r="BH755" s="59" t="s">
        <v>2191</v>
      </c>
      <c r="BI755" s="59" t="s">
        <v>2191</v>
      </c>
      <c r="BJ755" s="59" t="s">
        <v>2191</v>
      </c>
      <c r="BK755" s="59" t="s">
        <v>2191</v>
      </c>
      <c r="BL755" s="59" t="s">
        <v>2191</v>
      </c>
      <c r="BM755" s="59" t="s">
        <v>2191</v>
      </c>
      <c r="BN755" s="59" t="s">
        <v>2191</v>
      </c>
      <c r="BO755" s="59" t="s">
        <v>2191</v>
      </c>
      <c r="BP755" s="59" t="s">
        <v>2191</v>
      </c>
      <c r="BQ755" s="59" t="s">
        <v>2191</v>
      </c>
      <c r="BR755" s="59" t="s">
        <v>2191</v>
      </c>
      <c r="BS755" s="59" t="s">
        <v>15282</v>
      </c>
      <c r="BT755" s="59" t="str">
        <f>HYPERLINK("https%3A%2F%2Fwww.webofscience.com%2Fwos%2Fwoscc%2Ffull-record%2FWOS:000511735100001","View Full Record in Web of Science")</f>
        <v>View Full Record in Web of Science</v>
      </c>
      <c r="BX755" s="37" t="str">
        <f>VLOOKUP(BE755,[2]scopus!$N$2:$N$1043,1,FALSE)</f>
        <v>10.1007/s11156-018-0781-y</v>
      </c>
    </row>
    <row r="756" spans="1:76" x14ac:dyDescent="0.15">
      <c r="A756" s="59" t="s">
        <v>12379</v>
      </c>
      <c r="B756" s="59" t="s">
        <v>15281</v>
      </c>
      <c r="C756" s="59" t="s">
        <v>2191</v>
      </c>
      <c r="D756" s="59" t="s">
        <v>2191</v>
      </c>
      <c r="E756" s="59" t="s">
        <v>2191</v>
      </c>
      <c r="F756" s="59" t="s">
        <v>15280</v>
      </c>
      <c r="G756" s="59" t="s">
        <v>2191</v>
      </c>
      <c r="H756" s="59" t="s">
        <v>2191</v>
      </c>
      <c r="I756" s="59" t="s">
        <v>2335</v>
      </c>
      <c r="J756" s="59" t="s">
        <v>12577</v>
      </c>
      <c r="K756" s="59" t="s">
        <v>2191</v>
      </c>
      <c r="L756" s="59" t="s">
        <v>2191</v>
      </c>
      <c r="M756" s="59" t="s">
        <v>2191</v>
      </c>
      <c r="N756" s="59" t="s">
        <v>2191</v>
      </c>
      <c r="O756" s="59" t="s">
        <v>2191</v>
      </c>
      <c r="P756" s="59" t="s">
        <v>2191</v>
      </c>
      <c r="Q756" s="59" t="s">
        <v>2191</v>
      </c>
      <c r="R756" s="59" t="s">
        <v>2191</v>
      </c>
      <c r="S756" s="59" t="s">
        <v>2191</v>
      </c>
      <c r="T756" s="59" t="s">
        <v>2191</v>
      </c>
      <c r="U756" s="59" t="s">
        <v>2191</v>
      </c>
      <c r="V756" s="59" t="s">
        <v>15279</v>
      </c>
      <c r="W756" s="59" t="s">
        <v>2191</v>
      </c>
      <c r="X756" s="59" t="s">
        <v>2191</v>
      </c>
      <c r="Y756" s="59" t="s">
        <v>2191</v>
      </c>
      <c r="Z756" s="59" t="s">
        <v>2191</v>
      </c>
      <c r="AA756" s="59" t="s">
        <v>2191</v>
      </c>
      <c r="AB756" s="59" t="s">
        <v>2191</v>
      </c>
      <c r="AC756" s="59" t="s">
        <v>2191</v>
      </c>
      <c r="AD756" s="59" t="s">
        <v>2191</v>
      </c>
      <c r="AE756" s="59" t="s">
        <v>2191</v>
      </c>
      <c r="AF756" s="59" t="s">
        <v>2191</v>
      </c>
      <c r="AG756" s="59" t="s">
        <v>2191</v>
      </c>
      <c r="AH756" s="59" t="s">
        <v>2191</v>
      </c>
      <c r="AI756" s="59" t="s">
        <v>2191</v>
      </c>
      <c r="AJ756" s="59" t="s">
        <v>2191</v>
      </c>
      <c r="AK756" s="59" t="s">
        <v>2191</v>
      </c>
      <c r="AL756" s="59" t="s">
        <v>2191</v>
      </c>
      <c r="AM756" s="59" t="s">
        <v>2191</v>
      </c>
      <c r="AN756" s="59" t="s">
        <v>2191</v>
      </c>
      <c r="AO756" s="59" t="s">
        <v>12575</v>
      </c>
      <c r="AP756" s="59" t="s">
        <v>12587</v>
      </c>
      <c r="AQ756" s="59" t="s">
        <v>2191</v>
      </c>
      <c r="AR756" s="59" t="s">
        <v>2191</v>
      </c>
      <c r="AS756" s="59" t="s">
        <v>2191</v>
      </c>
      <c r="AT756" s="59" t="s">
        <v>12668</v>
      </c>
      <c r="AU756" s="59">
        <v>2019</v>
      </c>
      <c r="AV756" s="59">
        <v>102</v>
      </c>
      <c r="AW756" s="59" t="s">
        <v>2191</v>
      </c>
      <c r="AX756" s="59" t="s">
        <v>2191</v>
      </c>
      <c r="AY756" s="59" t="s">
        <v>2191</v>
      </c>
      <c r="AZ756" s="59" t="s">
        <v>2191</v>
      </c>
      <c r="BA756" s="59" t="s">
        <v>2191</v>
      </c>
      <c r="BB756" s="59">
        <v>138</v>
      </c>
      <c r="BC756" s="59">
        <v>155</v>
      </c>
      <c r="BD756" s="59" t="s">
        <v>2191</v>
      </c>
      <c r="BE756" s="59" t="s">
        <v>2334</v>
      </c>
      <c r="BF756" s="59" t="str">
        <f>HYPERLINK("http://dx.doi.org/10.1016/j.jbankfin.2019.01.014","http://dx.doi.org/10.1016/j.jbankfin.2019.01.014")</f>
        <v>http://dx.doi.org/10.1016/j.jbankfin.2019.01.014</v>
      </c>
      <c r="BG756" s="59" t="s">
        <v>2191</v>
      </c>
      <c r="BH756" s="59" t="s">
        <v>2191</v>
      </c>
      <c r="BI756" s="59" t="s">
        <v>2191</v>
      </c>
      <c r="BJ756" s="59" t="s">
        <v>2191</v>
      </c>
      <c r="BK756" s="59" t="s">
        <v>2191</v>
      </c>
      <c r="BL756" s="59" t="s">
        <v>2191</v>
      </c>
      <c r="BM756" s="59" t="s">
        <v>2191</v>
      </c>
      <c r="BN756" s="59" t="s">
        <v>2191</v>
      </c>
      <c r="BO756" s="59" t="s">
        <v>2191</v>
      </c>
      <c r="BP756" s="59" t="s">
        <v>2191</v>
      </c>
      <c r="BQ756" s="59" t="s">
        <v>2191</v>
      </c>
      <c r="BR756" s="59" t="s">
        <v>2191</v>
      </c>
      <c r="BS756" s="59" t="s">
        <v>15278</v>
      </c>
      <c r="BT756" s="59" t="str">
        <f>HYPERLINK("https%3A%2F%2Fwww.webofscience.com%2Fwos%2Fwoscc%2Ffull-record%2FWOS:000466251500009","View Full Record in Web of Science")</f>
        <v>View Full Record in Web of Science</v>
      </c>
      <c r="BX756" s="37" t="e">
        <f>VLOOKUP(BE756,[2]scopus!$N$2:$N$1043,1,FALSE)</f>
        <v>#N/A</v>
      </c>
    </row>
    <row r="757" spans="1:76" x14ac:dyDescent="0.15">
      <c r="A757" s="59" t="s">
        <v>12379</v>
      </c>
      <c r="B757" s="59" t="s">
        <v>15277</v>
      </c>
      <c r="C757" s="59" t="s">
        <v>2191</v>
      </c>
      <c r="D757" s="59" t="s">
        <v>2191</v>
      </c>
      <c r="E757" s="59" t="s">
        <v>2191</v>
      </c>
      <c r="F757" s="59" t="s">
        <v>15276</v>
      </c>
      <c r="G757" s="59" t="s">
        <v>2191</v>
      </c>
      <c r="H757" s="59" t="s">
        <v>2191</v>
      </c>
      <c r="I757" s="59" t="s">
        <v>4047</v>
      </c>
      <c r="J757" s="59" t="s">
        <v>13440</v>
      </c>
      <c r="K757" s="59" t="s">
        <v>2191</v>
      </c>
      <c r="L757" s="59" t="s">
        <v>2191</v>
      </c>
      <c r="M757" s="59" t="s">
        <v>2191</v>
      </c>
      <c r="N757" s="59" t="s">
        <v>2191</v>
      </c>
      <c r="O757" s="59" t="s">
        <v>2191</v>
      </c>
      <c r="P757" s="59" t="s">
        <v>2191</v>
      </c>
      <c r="Q757" s="59" t="s">
        <v>2191</v>
      </c>
      <c r="R757" s="59" t="s">
        <v>2191</v>
      </c>
      <c r="S757" s="59" t="s">
        <v>2191</v>
      </c>
      <c r="T757" s="59" t="s">
        <v>2191</v>
      </c>
      <c r="U757" s="59" t="s">
        <v>2191</v>
      </c>
      <c r="V757" s="59" t="s">
        <v>15275</v>
      </c>
      <c r="W757" s="59" t="s">
        <v>2191</v>
      </c>
      <c r="X757" s="59" t="s">
        <v>2191</v>
      </c>
      <c r="Y757" s="59" t="s">
        <v>2191</v>
      </c>
      <c r="Z757" s="59" t="s">
        <v>2191</v>
      </c>
      <c r="AA757" s="59" t="s">
        <v>2191</v>
      </c>
      <c r="AB757" s="59" t="s">
        <v>14516</v>
      </c>
      <c r="AC757" s="59" t="s">
        <v>2191</v>
      </c>
      <c r="AD757" s="59" t="s">
        <v>2191</v>
      </c>
      <c r="AE757" s="59" t="s">
        <v>2191</v>
      </c>
      <c r="AF757" s="59" t="s">
        <v>2191</v>
      </c>
      <c r="AG757" s="59" t="s">
        <v>2191</v>
      </c>
      <c r="AH757" s="59" t="s">
        <v>2191</v>
      </c>
      <c r="AI757" s="59" t="s">
        <v>2191</v>
      </c>
      <c r="AJ757" s="59" t="s">
        <v>2191</v>
      </c>
      <c r="AK757" s="59" t="s">
        <v>2191</v>
      </c>
      <c r="AL757" s="59" t="s">
        <v>2191</v>
      </c>
      <c r="AM757" s="59" t="s">
        <v>2191</v>
      </c>
      <c r="AN757" s="59" t="s">
        <v>2191</v>
      </c>
      <c r="AO757" s="59" t="s">
        <v>13436</v>
      </c>
      <c r="AP757" s="59" t="s">
        <v>2191</v>
      </c>
      <c r="AQ757" s="59" t="s">
        <v>2191</v>
      </c>
      <c r="AR757" s="59" t="s">
        <v>2191</v>
      </c>
      <c r="AS757" s="59" t="s">
        <v>2191</v>
      </c>
      <c r="AT757" s="59" t="s">
        <v>12515</v>
      </c>
      <c r="AU757" s="59">
        <v>2019</v>
      </c>
      <c r="AV757" s="59">
        <v>51</v>
      </c>
      <c r="AW757" s="59">
        <v>1</v>
      </c>
      <c r="AX757" s="59" t="s">
        <v>2191</v>
      </c>
      <c r="AY757" s="59" t="s">
        <v>2191</v>
      </c>
      <c r="AZ757" s="59" t="s">
        <v>2191</v>
      </c>
      <c r="BA757" s="59" t="s">
        <v>2191</v>
      </c>
      <c r="BB757" s="59">
        <v>92</v>
      </c>
      <c r="BC757" s="59">
        <v>109</v>
      </c>
      <c r="BD757" s="59" t="s">
        <v>2191</v>
      </c>
      <c r="BE757" s="59" t="s">
        <v>4046</v>
      </c>
      <c r="BF757" s="59" t="str">
        <f>HYPERLINK("http://dx.doi.org/10.1016/j.bar.2018.04.001","http://dx.doi.org/10.1016/j.bar.2018.04.001")</f>
        <v>http://dx.doi.org/10.1016/j.bar.2018.04.001</v>
      </c>
      <c r="BG757" s="59" t="s">
        <v>2191</v>
      </c>
      <c r="BH757" s="59" t="s">
        <v>2191</v>
      </c>
      <c r="BI757" s="59" t="s">
        <v>2191</v>
      </c>
      <c r="BJ757" s="59" t="s">
        <v>2191</v>
      </c>
      <c r="BK757" s="59" t="s">
        <v>2191</v>
      </c>
      <c r="BL757" s="59" t="s">
        <v>2191</v>
      </c>
      <c r="BM757" s="59" t="s">
        <v>2191</v>
      </c>
      <c r="BN757" s="59" t="s">
        <v>2191</v>
      </c>
      <c r="BO757" s="59" t="s">
        <v>2191</v>
      </c>
      <c r="BP757" s="59" t="s">
        <v>2191</v>
      </c>
      <c r="BQ757" s="59" t="s">
        <v>2191</v>
      </c>
      <c r="BR757" s="59" t="s">
        <v>2191</v>
      </c>
      <c r="BS757" s="59" t="s">
        <v>15274</v>
      </c>
      <c r="BT757" s="59" t="str">
        <f>HYPERLINK("https%3A%2F%2Fwww.webofscience.com%2Fwos%2Fwoscc%2Ffull-record%2FWOS:000460852500005","View Full Record in Web of Science")</f>
        <v>View Full Record in Web of Science</v>
      </c>
      <c r="BX757" s="37" t="str">
        <f>VLOOKUP(BE757,[2]scopus!$N$2:$N$1043,1,FALSE)</f>
        <v>10.1016/j.bar.2018.04.001</v>
      </c>
    </row>
    <row r="758" spans="1:76" x14ac:dyDescent="0.15">
      <c r="A758" s="59" t="s">
        <v>12379</v>
      </c>
      <c r="B758" s="59" t="s">
        <v>15273</v>
      </c>
      <c r="C758" s="59" t="s">
        <v>2191</v>
      </c>
      <c r="D758" s="59" t="s">
        <v>2191</v>
      </c>
      <c r="E758" s="59" t="s">
        <v>2191</v>
      </c>
      <c r="F758" s="59" t="s">
        <v>15272</v>
      </c>
      <c r="G758" s="59" t="s">
        <v>2191</v>
      </c>
      <c r="H758" s="59" t="s">
        <v>2191</v>
      </c>
      <c r="I758" s="59" t="s">
        <v>4052</v>
      </c>
      <c r="J758" s="59" t="s">
        <v>14195</v>
      </c>
      <c r="K758" s="59" t="s">
        <v>2191</v>
      </c>
      <c r="L758" s="59" t="s">
        <v>2191</v>
      </c>
      <c r="M758" s="59" t="s">
        <v>2191</v>
      </c>
      <c r="N758" s="59" t="s">
        <v>2191</v>
      </c>
      <c r="O758" s="59" t="s">
        <v>2191</v>
      </c>
      <c r="P758" s="59" t="s">
        <v>2191</v>
      </c>
      <c r="Q758" s="59" t="s">
        <v>2191</v>
      </c>
      <c r="R758" s="59" t="s">
        <v>2191</v>
      </c>
      <c r="S758" s="59" t="s">
        <v>2191</v>
      </c>
      <c r="T758" s="59" t="s">
        <v>2191</v>
      </c>
      <c r="U758" s="59" t="s">
        <v>2191</v>
      </c>
      <c r="V758" s="59" t="s">
        <v>15271</v>
      </c>
      <c r="W758" s="59" t="s">
        <v>2191</v>
      </c>
      <c r="X758" s="59" t="s">
        <v>2191</v>
      </c>
      <c r="Y758" s="59" t="s">
        <v>2191</v>
      </c>
      <c r="Z758" s="59" t="s">
        <v>2191</v>
      </c>
      <c r="AA758" s="59" t="s">
        <v>2191</v>
      </c>
      <c r="AB758" s="59" t="s">
        <v>15270</v>
      </c>
      <c r="AC758" s="59" t="s">
        <v>2191</v>
      </c>
      <c r="AD758" s="59" t="s">
        <v>2191</v>
      </c>
      <c r="AE758" s="59" t="s">
        <v>2191</v>
      </c>
      <c r="AF758" s="59" t="s">
        <v>2191</v>
      </c>
      <c r="AG758" s="59" t="s">
        <v>2191</v>
      </c>
      <c r="AH758" s="59" t="s">
        <v>2191</v>
      </c>
      <c r="AI758" s="59" t="s">
        <v>2191</v>
      </c>
      <c r="AJ758" s="59" t="s">
        <v>2191</v>
      </c>
      <c r="AK758" s="59" t="s">
        <v>2191</v>
      </c>
      <c r="AL758" s="59" t="s">
        <v>2191</v>
      </c>
      <c r="AM758" s="59" t="s">
        <v>2191</v>
      </c>
      <c r="AN758" s="59" t="s">
        <v>2191</v>
      </c>
      <c r="AO758" s="59" t="s">
        <v>14193</v>
      </c>
      <c r="AP758" s="59" t="s">
        <v>14192</v>
      </c>
      <c r="AQ758" s="59" t="s">
        <v>2191</v>
      </c>
      <c r="AR758" s="59" t="s">
        <v>2191</v>
      </c>
      <c r="AS758" s="59" t="s">
        <v>2191</v>
      </c>
      <c r="AT758" s="59" t="s">
        <v>12465</v>
      </c>
      <c r="AU758" s="59">
        <v>2018</v>
      </c>
      <c r="AV758" s="59">
        <v>37</v>
      </c>
      <c r="AW758" s="59" t="s">
        <v>2191</v>
      </c>
      <c r="AX758" s="59" t="s">
        <v>2191</v>
      </c>
      <c r="AY758" s="59" t="s">
        <v>2191</v>
      </c>
      <c r="AZ758" s="59" t="s">
        <v>2191</v>
      </c>
      <c r="BA758" s="59" t="s">
        <v>2191</v>
      </c>
      <c r="BB758" s="59">
        <v>134</v>
      </c>
      <c r="BC758" s="59">
        <v>147</v>
      </c>
      <c r="BD758" s="59" t="s">
        <v>2191</v>
      </c>
      <c r="BE758" s="59" t="s">
        <v>4051</v>
      </c>
      <c r="BF758" s="59" t="str">
        <f>HYPERLINK("http://dx.doi.org/10.1016/j.ememar.2018.07.002","http://dx.doi.org/10.1016/j.ememar.2018.07.002")</f>
        <v>http://dx.doi.org/10.1016/j.ememar.2018.07.002</v>
      </c>
      <c r="BG758" s="59" t="s">
        <v>2191</v>
      </c>
      <c r="BH758" s="59" t="s">
        <v>2191</v>
      </c>
      <c r="BI758" s="59" t="s">
        <v>2191</v>
      </c>
      <c r="BJ758" s="59" t="s">
        <v>2191</v>
      </c>
      <c r="BK758" s="59" t="s">
        <v>2191</v>
      </c>
      <c r="BL758" s="59" t="s">
        <v>2191</v>
      </c>
      <c r="BM758" s="59" t="s">
        <v>2191</v>
      </c>
      <c r="BN758" s="59" t="s">
        <v>2191</v>
      </c>
      <c r="BO758" s="59" t="s">
        <v>2191</v>
      </c>
      <c r="BP758" s="59" t="s">
        <v>2191</v>
      </c>
      <c r="BQ758" s="59" t="s">
        <v>2191</v>
      </c>
      <c r="BR758" s="59" t="s">
        <v>2191</v>
      </c>
      <c r="BS758" s="59" t="s">
        <v>15269</v>
      </c>
      <c r="BT758" s="59" t="str">
        <f>HYPERLINK("https%3A%2F%2Fwww.webofscience.com%2Fwos%2Fwoscc%2Ffull-record%2FWOS:000453110000009","View Full Record in Web of Science")</f>
        <v>View Full Record in Web of Science</v>
      </c>
      <c r="BX758" s="37" t="str">
        <f>VLOOKUP(BE758,[2]scopus!$N$2:$N$1043,1,FALSE)</f>
        <v>10.1016/j.ememar.2018.07.002</v>
      </c>
    </row>
    <row r="759" spans="1:76" x14ac:dyDescent="0.15">
      <c r="A759" s="59" t="s">
        <v>12379</v>
      </c>
      <c r="B759" s="59" t="s">
        <v>14160</v>
      </c>
      <c r="C759" s="59" t="s">
        <v>2191</v>
      </c>
      <c r="D759" s="59" t="s">
        <v>2191</v>
      </c>
      <c r="E759" s="59" t="s">
        <v>2191</v>
      </c>
      <c r="F759" s="59" t="s">
        <v>14159</v>
      </c>
      <c r="G759" s="59" t="s">
        <v>2191</v>
      </c>
      <c r="H759" s="59" t="s">
        <v>2191</v>
      </c>
      <c r="I759" s="59" t="s">
        <v>15268</v>
      </c>
      <c r="J759" s="59" t="s">
        <v>12405</v>
      </c>
      <c r="K759" s="59" t="s">
        <v>2191</v>
      </c>
      <c r="L759" s="59" t="s">
        <v>2191</v>
      </c>
      <c r="M759" s="59" t="s">
        <v>2191</v>
      </c>
      <c r="N759" s="59" t="s">
        <v>2191</v>
      </c>
      <c r="O759" s="59" t="s">
        <v>2191</v>
      </c>
      <c r="P759" s="59" t="s">
        <v>2191</v>
      </c>
      <c r="Q759" s="59" t="s">
        <v>2191</v>
      </c>
      <c r="R759" s="59" t="s">
        <v>2191</v>
      </c>
      <c r="S759" s="59" t="s">
        <v>2191</v>
      </c>
      <c r="T759" s="59" t="s">
        <v>2191</v>
      </c>
      <c r="U759" s="59" t="s">
        <v>2191</v>
      </c>
      <c r="V759" s="59" t="s">
        <v>15267</v>
      </c>
      <c r="W759" s="59" t="s">
        <v>2191</v>
      </c>
      <c r="X759" s="59" t="s">
        <v>2191</v>
      </c>
      <c r="Y759" s="59" t="s">
        <v>2191</v>
      </c>
      <c r="Z759" s="59" t="s">
        <v>2191</v>
      </c>
      <c r="AA759" s="59" t="s">
        <v>2191</v>
      </c>
      <c r="AB759" s="59" t="s">
        <v>2191</v>
      </c>
      <c r="AC759" s="59" t="s">
        <v>2191</v>
      </c>
      <c r="AD759" s="59" t="s">
        <v>2191</v>
      </c>
      <c r="AE759" s="59" t="s">
        <v>2191</v>
      </c>
      <c r="AF759" s="59" t="s">
        <v>2191</v>
      </c>
      <c r="AG759" s="59" t="s">
        <v>2191</v>
      </c>
      <c r="AH759" s="59" t="s">
        <v>2191</v>
      </c>
      <c r="AI759" s="59" t="s">
        <v>2191</v>
      </c>
      <c r="AJ759" s="59" t="s">
        <v>2191</v>
      </c>
      <c r="AK759" s="59" t="s">
        <v>2191</v>
      </c>
      <c r="AL759" s="59" t="s">
        <v>2191</v>
      </c>
      <c r="AM759" s="59" t="s">
        <v>2191</v>
      </c>
      <c r="AN759" s="59" t="s">
        <v>2191</v>
      </c>
      <c r="AO759" s="59" t="s">
        <v>12401</v>
      </c>
      <c r="AP759" s="59" t="s">
        <v>12400</v>
      </c>
      <c r="AQ759" s="59" t="s">
        <v>2191</v>
      </c>
      <c r="AR759" s="59" t="s">
        <v>2191</v>
      </c>
      <c r="AS759" s="59" t="s">
        <v>2191</v>
      </c>
      <c r="AT759" s="59" t="s">
        <v>12529</v>
      </c>
      <c r="AU759" s="59">
        <v>2018</v>
      </c>
      <c r="AV759" s="59">
        <v>93</v>
      </c>
      <c r="AW759" s="59">
        <v>6</v>
      </c>
      <c r="AX759" s="59" t="s">
        <v>2191</v>
      </c>
      <c r="AY759" s="59" t="s">
        <v>2191</v>
      </c>
      <c r="AZ759" s="59" t="s">
        <v>2191</v>
      </c>
      <c r="BA759" s="59" t="s">
        <v>2191</v>
      </c>
      <c r="BB759" s="59">
        <v>301</v>
      </c>
      <c r="BC759" s="59">
        <v>329</v>
      </c>
      <c r="BD759" s="59" t="s">
        <v>2191</v>
      </c>
      <c r="BE759" s="59" t="s">
        <v>3998</v>
      </c>
      <c r="BF759" s="59" t="str">
        <f>HYPERLINK("http://dx.doi.org/10.2308/accr-52023","http://dx.doi.org/10.2308/accr-52023")</f>
        <v>http://dx.doi.org/10.2308/accr-52023</v>
      </c>
      <c r="BG759" s="59" t="s">
        <v>2191</v>
      </c>
      <c r="BH759" s="59" t="s">
        <v>2191</v>
      </c>
      <c r="BI759" s="59" t="s">
        <v>2191</v>
      </c>
      <c r="BJ759" s="59" t="s">
        <v>2191</v>
      </c>
      <c r="BK759" s="59" t="s">
        <v>2191</v>
      </c>
      <c r="BL759" s="59" t="s">
        <v>2191</v>
      </c>
      <c r="BM759" s="59" t="s">
        <v>2191</v>
      </c>
      <c r="BN759" s="59" t="s">
        <v>2191</v>
      </c>
      <c r="BO759" s="59" t="s">
        <v>2191</v>
      </c>
      <c r="BP759" s="59" t="s">
        <v>2191</v>
      </c>
      <c r="BQ759" s="59" t="s">
        <v>2191</v>
      </c>
      <c r="BR759" s="59" t="s">
        <v>2191</v>
      </c>
      <c r="BS759" s="59" t="s">
        <v>15266</v>
      </c>
      <c r="BT759" s="59" t="str">
        <f>HYPERLINK("https%3A%2F%2Fwww.webofscience.com%2Fwos%2Fwoscc%2Ffull-record%2FWOS:000454874400012","View Full Record in Web of Science")</f>
        <v>View Full Record in Web of Science</v>
      </c>
      <c r="BX759" s="37" t="str">
        <f>VLOOKUP(BE759,[2]scopus!$N$2:$N$1043,1,FALSE)</f>
        <v>10.2308/accr-52023</v>
      </c>
    </row>
    <row r="760" spans="1:76" x14ac:dyDescent="0.15">
      <c r="A760" s="59" t="s">
        <v>12379</v>
      </c>
      <c r="B760" s="59" t="s">
        <v>15265</v>
      </c>
      <c r="C760" s="59" t="s">
        <v>2191</v>
      </c>
      <c r="D760" s="59" t="s">
        <v>2191</v>
      </c>
      <c r="E760" s="59" t="s">
        <v>2191</v>
      </c>
      <c r="F760" s="59" t="s">
        <v>15264</v>
      </c>
      <c r="G760" s="59" t="s">
        <v>2191</v>
      </c>
      <c r="H760" s="59" t="s">
        <v>2191</v>
      </c>
      <c r="I760" s="59" t="s">
        <v>3935</v>
      </c>
      <c r="J760" s="59" t="s">
        <v>12377</v>
      </c>
      <c r="K760" s="59" t="s">
        <v>2191</v>
      </c>
      <c r="L760" s="59" t="s">
        <v>2191</v>
      </c>
      <c r="M760" s="59" t="s">
        <v>2191</v>
      </c>
      <c r="N760" s="59" t="s">
        <v>2191</v>
      </c>
      <c r="O760" s="59" t="s">
        <v>2191</v>
      </c>
      <c r="P760" s="59" t="s">
        <v>2191</v>
      </c>
      <c r="Q760" s="59" t="s">
        <v>2191</v>
      </c>
      <c r="R760" s="59" t="s">
        <v>2191</v>
      </c>
      <c r="S760" s="59" t="s">
        <v>2191</v>
      </c>
      <c r="T760" s="59" t="s">
        <v>2191</v>
      </c>
      <c r="U760" s="59" t="s">
        <v>2191</v>
      </c>
      <c r="V760" s="59" t="s">
        <v>15263</v>
      </c>
      <c r="W760" s="59" t="s">
        <v>2191</v>
      </c>
      <c r="X760" s="59" t="s">
        <v>2191</v>
      </c>
      <c r="Y760" s="59" t="s">
        <v>2191</v>
      </c>
      <c r="Z760" s="59" t="s">
        <v>2191</v>
      </c>
      <c r="AA760" s="59" t="s">
        <v>2191</v>
      </c>
      <c r="AB760" s="59" t="s">
        <v>15262</v>
      </c>
      <c r="AC760" s="59" t="s">
        <v>2191</v>
      </c>
      <c r="AD760" s="59" t="s">
        <v>2191</v>
      </c>
      <c r="AE760" s="59" t="s">
        <v>2191</v>
      </c>
      <c r="AF760" s="59" t="s">
        <v>2191</v>
      </c>
      <c r="AG760" s="59" t="s">
        <v>2191</v>
      </c>
      <c r="AH760" s="59" t="s">
        <v>2191</v>
      </c>
      <c r="AI760" s="59" t="s">
        <v>2191</v>
      </c>
      <c r="AJ760" s="59" t="s">
        <v>2191</v>
      </c>
      <c r="AK760" s="59" t="s">
        <v>2191</v>
      </c>
      <c r="AL760" s="59" t="s">
        <v>2191</v>
      </c>
      <c r="AM760" s="59" t="s">
        <v>2191</v>
      </c>
      <c r="AN760" s="59" t="s">
        <v>2191</v>
      </c>
      <c r="AO760" s="59" t="s">
        <v>12375</v>
      </c>
      <c r="AP760" s="59" t="s">
        <v>12679</v>
      </c>
      <c r="AQ760" s="59" t="s">
        <v>2191</v>
      </c>
      <c r="AR760" s="59" t="s">
        <v>2191</v>
      </c>
      <c r="AS760" s="59" t="s">
        <v>2191</v>
      </c>
      <c r="AT760" s="59" t="s">
        <v>12668</v>
      </c>
      <c r="AU760" s="59">
        <v>2017</v>
      </c>
      <c r="AV760" s="59">
        <v>73</v>
      </c>
      <c r="AW760" s="59" t="s">
        <v>2191</v>
      </c>
      <c r="AX760" s="59" t="s">
        <v>15261</v>
      </c>
      <c r="AY760" s="59" t="s">
        <v>2191</v>
      </c>
      <c r="AZ760" s="59" t="s">
        <v>2191</v>
      </c>
      <c r="BA760" s="59" t="s">
        <v>2191</v>
      </c>
      <c r="BB760" s="59">
        <v>213</v>
      </c>
      <c r="BC760" s="59">
        <v>231</v>
      </c>
      <c r="BD760" s="59" t="s">
        <v>2191</v>
      </c>
      <c r="BE760" s="59" t="s">
        <v>3934</v>
      </c>
      <c r="BF760" s="59" t="str">
        <f>HYPERLINK("http://dx.doi.org/10.1016/j.jimonfin.2017.02.029","http://dx.doi.org/10.1016/j.jimonfin.2017.02.029")</f>
        <v>http://dx.doi.org/10.1016/j.jimonfin.2017.02.029</v>
      </c>
      <c r="BG760" s="59" t="s">
        <v>2191</v>
      </c>
      <c r="BH760" s="59" t="s">
        <v>2191</v>
      </c>
      <c r="BI760" s="59" t="s">
        <v>2191</v>
      </c>
      <c r="BJ760" s="59" t="s">
        <v>2191</v>
      </c>
      <c r="BK760" s="59" t="s">
        <v>2191</v>
      </c>
      <c r="BL760" s="59" t="s">
        <v>2191</v>
      </c>
      <c r="BM760" s="59" t="s">
        <v>2191</v>
      </c>
      <c r="BN760" s="59" t="s">
        <v>2191</v>
      </c>
      <c r="BO760" s="59" t="s">
        <v>2191</v>
      </c>
      <c r="BP760" s="59" t="s">
        <v>2191</v>
      </c>
      <c r="BQ760" s="59" t="s">
        <v>2191</v>
      </c>
      <c r="BR760" s="59" t="s">
        <v>2191</v>
      </c>
      <c r="BS760" s="59" t="s">
        <v>15260</v>
      </c>
      <c r="BT760" s="59" t="str">
        <f>HYPERLINK("https%3A%2F%2Fwww.webofscience.com%2Fwos%2Fwoscc%2Ffull-record%2FWOS:000399494900012","View Full Record in Web of Science")</f>
        <v>View Full Record in Web of Science</v>
      </c>
      <c r="BX760" s="37" t="str">
        <f>VLOOKUP(BE760,[2]scopus!$N$2:$N$1043,1,FALSE)</f>
        <v>10.1016/j.jimonfin.2017.02.029</v>
      </c>
    </row>
    <row r="761" spans="1:76" x14ac:dyDescent="0.15">
      <c r="A761" s="59" t="s">
        <v>12379</v>
      </c>
      <c r="B761" s="59" t="s">
        <v>15259</v>
      </c>
      <c r="C761" s="59" t="s">
        <v>2191</v>
      </c>
      <c r="D761" s="59" t="s">
        <v>2191</v>
      </c>
      <c r="E761" s="59" t="s">
        <v>2191</v>
      </c>
      <c r="F761" s="59" t="s">
        <v>15258</v>
      </c>
      <c r="G761" s="59" t="s">
        <v>2191</v>
      </c>
      <c r="H761" s="59" t="s">
        <v>2191</v>
      </c>
      <c r="I761" s="59" t="s">
        <v>3883</v>
      </c>
      <c r="J761" s="59" t="s">
        <v>14722</v>
      </c>
      <c r="K761" s="59" t="s">
        <v>2191</v>
      </c>
      <c r="L761" s="59" t="s">
        <v>2191</v>
      </c>
      <c r="M761" s="59" t="s">
        <v>2191</v>
      </c>
      <c r="N761" s="59" t="s">
        <v>2191</v>
      </c>
      <c r="O761" s="59" t="s">
        <v>2191</v>
      </c>
      <c r="P761" s="59" t="s">
        <v>2191</v>
      </c>
      <c r="Q761" s="59" t="s">
        <v>2191</v>
      </c>
      <c r="R761" s="59" t="s">
        <v>2191</v>
      </c>
      <c r="S761" s="59" t="s">
        <v>2191</v>
      </c>
      <c r="T761" s="59" t="s">
        <v>2191</v>
      </c>
      <c r="U761" s="59" t="s">
        <v>2191</v>
      </c>
      <c r="V761" s="59" t="s">
        <v>15257</v>
      </c>
      <c r="W761" s="59" t="s">
        <v>2191</v>
      </c>
      <c r="X761" s="59" t="s">
        <v>2191</v>
      </c>
      <c r="Y761" s="59" t="s">
        <v>2191</v>
      </c>
      <c r="Z761" s="59" t="s">
        <v>2191</v>
      </c>
      <c r="AA761" s="59" t="s">
        <v>2191</v>
      </c>
      <c r="AB761" s="59" t="s">
        <v>2191</v>
      </c>
      <c r="AC761" s="59" t="s">
        <v>2191</v>
      </c>
      <c r="AD761" s="59" t="s">
        <v>2191</v>
      </c>
      <c r="AE761" s="59" t="s">
        <v>2191</v>
      </c>
      <c r="AF761" s="59" t="s">
        <v>2191</v>
      </c>
      <c r="AG761" s="59" t="s">
        <v>2191</v>
      </c>
      <c r="AH761" s="59" t="s">
        <v>2191</v>
      </c>
      <c r="AI761" s="59" t="s">
        <v>2191</v>
      </c>
      <c r="AJ761" s="59" t="s">
        <v>2191</v>
      </c>
      <c r="AK761" s="59" t="s">
        <v>2191</v>
      </c>
      <c r="AL761" s="59" t="s">
        <v>2191</v>
      </c>
      <c r="AM761" s="59" t="s">
        <v>2191</v>
      </c>
      <c r="AN761" s="59" t="s">
        <v>2191</v>
      </c>
      <c r="AO761" s="59" t="s">
        <v>14720</v>
      </c>
      <c r="AP761" s="59" t="s">
        <v>14719</v>
      </c>
      <c r="AQ761" s="59" t="s">
        <v>2191</v>
      </c>
      <c r="AR761" s="59" t="s">
        <v>2191</v>
      </c>
      <c r="AS761" s="59" t="s">
        <v>2191</v>
      </c>
      <c r="AT761" s="59" t="s">
        <v>2191</v>
      </c>
      <c r="AU761" s="59">
        <v>2016</v>
      </c>
      <c r="AV761" s="59">
        <v>24</v>
      </c>
      <c r="AW761" s="59">
        <v>2</v>
      </c>
      <c r="AX761" s="59" t="s">
        <v>2191</v>
      </c>
      <c r="AY761" s="59" t="s">
        <v>2191</v>
      </c>
      <c r="AZ761" s="59" t="s">
        <v>2191</v>
      </c>
      <c r="BA761" s="59" t="s">
        <v>2191</v>
      </c>
      <c r="BB761" s="59">
        <v>177</v>
      </c>
      <c r="BC761" s="59">
        <v>196</v>
      </c>
      <c r="BD761" s="59" t="s">
        <v>2191</v>
      </c>
      <c r="BE761" s="59" t="s">
        <v>3882</v>
      </c>
      <c r="BF761" s="59" t="str">
        <f>HYPERLINK("http://dx.doi.org/10.1108/JFRC-09-2015-0051","http://dx.doi.org/10.1108/JFRC-09-2015-0051")</f>
        <v>http://dx.doi.org/10.1108/JFRC-09-2015-0051</v>
      </c>
      <c r="BG761" s="59" t="s">
        <v>2191</v>
      </c>
      <c r="BH761" s="59" t="s">
        <v>2191</v>
      </c>
      <c r="BI761" s="59" t="s">
        <v>2191</v>
      </c>
      <c r="BJ761" s="59" t="s">
        <v>2191</v>
      </c>
      <c r="BK761" s="59" t="s">
        <v>2191</v>
      </c>
      <c r="BL761" s="59" t="s">
        <v>2191</v>
      </c>
      <c r="BM761" s="59" t="s">
        <v>2191</v>
      </c>
      <c r="BN761" s="59" t="s">
        <v>2191</v>
      </c>
      <c r="BO761" s="59" t="s">
        <v>2191</v>
      </c>
      <c r="BP761" s="59" t="s">
        <v>2191</v>
      </c>
      <c r="BQ761" s="59" t="s">
        <v>2191</v>
      </c>
      <c r="BR761" s="59" t="s">
        <v>2191</v>
      </c>
      <c r="BS761" s="59" t="s">
        <v>15256</v>
      </c>
      <c r="BT761" s="59" t="str">
        <f>HYPERLINK("https%3A%2F%2Fwww.webofscience.com%2Fwos%2Fwoscc%2Ffull-record%2FWOS:000381925100004","View Full Record in Web of Science")</f>
        <v>View Full Record in Web of Science</v>
      </c>
      <c r="BX761" s="37" t="str">
        <f>VLOOKUP(BE761,[2]scopus!$N$2:$N$1043,1,FALSE)</f>
        <v>10.1108/JFRC-09-2015-0051</v>
      </c>
    </row>
    <row r="762" spans="1:76" x14ac:dyDescent="0.15">
      <c r="A762" s="59" t="s">
        <v>12379</v>
      </c>
      <c r="B762" s="59" t="s">
        <v>15255</v>
      </c>
      <c r="C762" s="59" t="s">
        <v>2191</v>
      </c>
      <c r="D762" s="59" t="s">
        <v>2191</v>
      </c>
      <c r="E762" s="59" t="s">
        <v>2191</v>
      </c>
      <c r="F762" s="59" t="s">
        <v>15254</v>
      </c>
      <c r="G762" s="59" t="s">
        <v>2191</v>
      </c>
      <c r="H762" s="59" t="s">
        <v>2191</v>
      </c>
      <c r="I762" s="59" t="s">
        <v>3611</v>
      </c>
      <c r="J762" s="59" t="s">
        <v>12846</v>
      </c>
      <c r="K762" s="59" t="s">
        <v>2191</v>
      </c>
      <c r="L762" s="59" t="s">
        <v>2191</v>
      </c>
      <c r="M762" s="59" t="s">
        <v>2191</v>
      </c>
      <c r="N762" s="59" t="s">
        <v>2191</v>
      </c>
      <c r="O762" s="59" t="s">
        <v>2191</v>
      </c>
      <c r="P762" s="59" t="s">
        <v>2191</v>
      </c>
      <c r="Q762" s="59" t="s">
        <v>2191</v>
      </c>
      <c r="R762" s="59" t="s">
        <v>2191</v>
      </c>
      <c r="S762" s="59" t="s">
        <v>2191</v>
      </c>
      <c r="T762" s="59" t="s">
        <v>2191</v>
      </c>
      <c r="U762" s="59" t="s">
        <v>2191</v>
      </c>
      <c r="V762" s="59" t="s">
        <v>15253</v>
      </c>
      <c r="W762" s="59" t="s">
        <v>2191</v>
      </c>
      <c r="X762" s="59" t="s">
        <v>2191</v>
      </c>
      <c r="Y762" s="59" t="s">
        <v>2191</v>
      </c>
      <c r="Z762" s="59" t="s">
        <v>2191</v>
      </c>
      <c r="AA762" s="59" t="s">
        <v>2191</v>
      </c>
      <c r="AB762" s="59" t="s">
        <v>15252</v>
      </c>
      <c r="AC762" s="59" t="s">
        <v>2191</v>
      </c>
      <c r="AD762" s="59" t="s">
        <v>2191</v>
      </c>
      <c r="AE762" s="59" t="s">
        <v>2191</v>
      </c>
      <c r="AF762" s="59" t="s">
        <v>2191</v>
      </c>
      <c r="AG762" s="59" t="s">
        <v>2191</v>
      </c>
      <c r="AH762" s="59" t="s">
        <v>2191</v>
      </c>
      <c r="AI762" s="59" t="s">
        <v>2191</v>
      </c>
      <c r="AJ762" s="59" t="s">
        <v>2191</v>
      </c>
      <c r="AK762" s="59" t="s">
        <v>2191</v>
      </c>
      <c r="AL762" s="59" t="s">
        <v>2191</v>
      </c>
      <c r="AM762" s="59" t="s">
        <v>2191</v>
      </c>
      <c r="AN762" s="59" t="s">
        <v>2191</v>
      </c>
      <c r="AO762" s="59" t="s">
        <v>12843</v>
      </c>
      <c r="AP762" s="59" t="s">
        <v>12842</v>
      </c>
      <c r="AQ762" s="59" t="s">
        <v>2191</v>
      </c>
      <c r="AR762" s="59" t="s">
        <v>2191</v>
      </c>
      <c r="AS762" s="59" t="s">
        <v>2191</v>
      </c>
      <c r="AT762" s="59" t="s">
        <v>12465</v>
      </c>
      <c r="AU762" s="59">
        <v>2015</v>
      </c>
      <c r="AV762" s="59">
        <v>21</v>
      </c>
      <c r="AW762" s="59" t="s">
        <v>2191</v>
      </c>
      <c r="AX762" s="59" t="s">
        <v>2191</v>
      </c>
      <c r="AY762" s="59" t="s">
        <v>2191</v>
      </c>
      <c r="AZ762" s="59" t="s">
        <v>2191</v>
      </c>
      <c r="BA762" s="59" t="s">
        <v>2191</v>
      </c>
      <c r="BB762" s="59">
        <v>13</v>
      </c>
      <c r="BC762" s="59">
        <v>25</v>
      </c>
      <c r="BD762" s="59" t="s">
        <v>2191</v>
      </c>
      <c r="BE762" s="59" t="s">
        <v>3610</v>
      </c>
      <c r="BF762" s="59" t="str">
        <f>HYPERLINK("http://dx.doi.org/10.1016/j.jfs.2015.09.002","http://dx.doi.org/10.1016/j.jfs.2015.09.002")</f>
        <v>http://dx.doi.org/10.1016/j.jfs.2015.09.002</v>
      </c>
      <c r="BG762" s="59" t="s">
        <v>2191</v>
      </c>
      <c r="BH762" s="59" t="s">
        <v>2191</v>
      </c>
      <c r="BI762" s="59" t="s">
        <v>2191</v>
      </c>
      <c r="BJ762" s="59" t="s">
        <v>2191</v>
      </c>
      <c r="BK762" s="59" t="s">
        <v>2191</v>
      </c>
      <c r="BL762" s="59" t="s">
        <v>2191</v>
      </c>
      <c r="BM762" s="59" t="s">
        <v>2191</v>
      </c>
      <c r="BN762" s="59" t="s">
        <v>2191</v>
      </c>
      <c r="BO762" s="59" t="s">
        <v>2191</v>
      </c>
      <c r="BP762" s="59" t="s">
        <v>2191</v>
      </c>
      <c r="BQ762" s="59" t="s">
        <v>2191</v>
      </c>
      <c r="BR762" s="59" t="s">
        <v>2191</v>
      </c>
      <c r="BS762" s="59" t="s">
        <v>15251</v>
      </c>
      <c r="BT762" s="59" t="str">
        <f>HYPERLINK("https%3A%2F%2Fwww.webofscience.com%2Fwos%2Fwoscc%2Ffull-record%2FWOS:000366053800002","View Full Record in Web of Science")</f>
        <v>View Full Record in Web of Science</v>
      </c>
      <c r="BX762" s="37" t="str">
        <f>VLOOKUP(BE762,[2]scopus!$N$2:$N$1043,1,FALSE)</f>
        <v>10.1016/j.jfs.2015.09.002</v>
      </c>
    </row>
    <row r="763" spans="1:76" x14ac:dyDescent="0.15">
      <c r="A763" s="59" t="s">
        <v>12379</v>
      </c>
      <c r="B763" s="59" t="s">
        <v>15250</v>
      </c>
      <c r="C763" s="59" t="s">
        <v>2191</v>
      </c>
      <c r="D763" s="59" t="s">
        <v>2191</v>
      </c>
      <c r="E763" s="59" t="s">
        <v>2191</v>
      </c>
      <c r="F763" s="59" t="s">
        <v>15249</v>
      </c>
      <c r="G763" s="59" t="s">
        <v>2191</v>
      </c>
      <c r="H763" s="59" t="s">
        <v>2191</v>
      </c>
      <c r="I763" s="59" t="s">
        <v>3686</v>
      </c>
      <c r="J763" s="59" t="s">
        <v>12604</v>
      </c>
      <c r="K763" s="59" t="s">
        <v>2191</v>
      </c>
      <c r="L763" s="59" t="s">
        <v>2191</v>
      </c>
      <c r="M763" s="59" t="s">
        <v>2191</v>
      </c>
      <c r="N763" s="59" t="s">
        <v>2191</v>
      </c>
      <c r="O763" s="59" t="s">
        <v>2191</v>
      </c>
      <c r="P763" s="59" t="s">
        <v>2191</v>
      </c>
      <c r="Q763" s="59" t="s">
        <v>2191</v>
      </c>
      <c r="R763" s="59" t="s">
        <v>2191</v>
      </c>
      <c r="S763" s="59" t="s">
        <v>2191</v>
      </c>
      <c r="T763" s="59" t="s">
        <v>2191</v>
      </c>
      <c r="U763" s="59" t="s">
        <v>2191</v>
      </c>
      <c r="V763" s="59" t="s">
        <v>15248</v>
      </c>
      <c r="W763" s="59" t="s">
        <v>2191</v>
      </c>
      <c r="X763" s="59" t="s">
        <v>2191</v>
      </c>
      <c r="Y763" s="59" t="s">
        <v>2191</v>
      </c>
      <c r="Z763" s="59" t="s">
        <v>2191</v>
      </c>
      <c r="AA763" s="59" t="s">
        <v>2191</v>
      </c>
      <c r="AB763" s="59" t="s">
        <v>15247</v>
      </c>
      <c r="AC763" s="59" t="s">
        <v>2191</v>
      </c>
      <c r="AD763" s="59" t="s">
        <v>2191</v>
      </c>
      <c r="AE763" s="59" t="s">
        <v>2191</v>
      </c>
      <c r="AF763" s="59" t="s">
        <v>2191</v>
      </c>
      <c r="AG763" s="59" t="s">
        <v>2191</v>
      </c>
      <c r="AH763" s="59" t="s">
        <v>2191</v>
      </c>
      <c r="AI763" s="59" t="s">
        <v>2191</v>
      </c>
      <c r="AJ763" s="59" t="s">
        <v>2191</v>
      </c>
      <c r="AK763" s="59" t="s">
        <v>2191</v>
      </c>
      <c r="AL763" s="59" t="s">
        <v>2191</v>
      </c>
      <c r="AM763" s="59" t="s">
        <v>2191</v>
      </c>
      <c r="AN763" s="59" t="s">
        <v>2191</v>
      </c>
      <c r="AO763" s="59" t="s">
        <v>12601</v>
      </c>
      <c r="AP763" s="59" t="s">
        <v>2191</v>
      </c>
      <c r="AQ763" s="59" t="s">
        <v>2191</v>
      </c>
      <c r="AR763" s="59" t="s">
        <v>2191</v>
      </c>
      <c r="AS763" s="59" t="s">
        <v>2191</v>
      </c>
      <c r="AT763" s="59" t="s">
        <v>13112</v>
      </c>
      <c r="AU763" s="59">
        <v>2015</v>
      </c>
      <c r="AV763" s="59">
        <v>38</v>
      </c>
      <c r="AW763" s="59" t="s">
        <v>2191</v>
      </c>
      <c r="AX763" s="59" t="s">
        <v>2191</v>
      </c>
      <c r="AY763" s="59" t="s">
        <v>2191</v>
      </c>
      <c r="AZ763" s="59" t="s">
        <v>2191</v>
      </c>
      <c r="BA763" s="59" t="s">
        <v>2191</v>
      </c>
      <c r="BB763" s="59">
        <v>148</v>
      </c>
      <c r="BC763" s="59">
        <v>166</v>
      </c>
      <c r="BD763" s="59" t="s">
        <v>2191</v>
      </c>
      <c r="BE763" s="59" t="s">
        <v>3685</v>
      </c>
      <c r="BF763" s="59" t="str">
        <f>HYPERLINK("http://dx.doi.org/10.1016/j.intfin.2015.05.018","http://dx.doi.org/10.1016/j.intfin.2015.05.018")</f>
        <v>http://dx.doi.org/10.1016/j.intfin.2015.05.018</v>
      </c>
      <c r="BG763" s="59" t="s">
        <v>2191</v>
      </c>
      <c r="BH763" s="59" t="s">
        <v>2191</v>
      </c>
      <c r="BI763" s="59" t="s">
        <v>2191</v>
      </c>
      <c r="BJ763" s="59" t="s">
        <v>2191</v>
      </c>
      <c r="BK763" s="59" t="s">
        <v>2191</v>
      </c>
      <c r="BL763" s="59" t="s">
        <v>2191</v>
      </c>
      <c r="BM763" s="59" t="s">
        <v>2191</v>
      </c>
      <c r="BN763" s="59" t="s">
        <v>2191</v>
      </c>
      <c r="BO763" s="59" t="s">
        <v>2191</v>
      </c>
      <c r="BP763" s="59" t="s">
        <v>2191</v>
      </c>
      <c r="BQ763" s="59" t="s">
        <v>2191</v>
      </c>
      <c r="BR763" s="59" t="s">
        <v>2191</v>
      </c>
      <c r="BS763" s="59" t="s">
        <v>15246</v>
      </c>
      <c r="BT763" s="59" t="str">
        <f>HYPERLINK("https%3A%2F%2Fwww.webofscience.com%2Fwos%2Fwoscc%2Ffull-record%2FWOS:000360650700010","View Full Record in Web of Science")</f>
        <v>View Full Record in Web of Science</v>
      </c>
      <c r="BX763" s="37" t="str">
        <f>VLOOKUP(BE763,[2]scopus!$N$2:$N$1043,1,FALSE)</f>
        <v>10.1016/j.intfin.2015.05.018</v>
      </c>
    </row>
    <row r="764" spans="1:76" x14ac:dyDescent="0.15">
      <c r="A764" s="59" t="s">
        <v>12379</v>
      </c>
      <c r="B764" s="59" t="s">
        <v>15245</v>
      </c>
      <c r="C764" s="59" t="s">
        <v>2191</v>
      </c>
      <c r="D764" s="59" t="s">
        <v>2191</v>
      </c>
      <c r="E764" s="59" t="s">
        <v>2191</v>
      </c>
      <c r="F764" s="59" t="s">
        <v>15244</v>
      </c>
      <c r="G764" s="59" t="s">
        <v>2191</v>
      </c>
      <c r="H764" s="59" t="s">
        <v>2191</v>
      </c>
      <c r="I764" s="59" t="s">
        <v>3749</v>
      </c>
      <c r="J764" s="59" t="s">
        <v>12604</v>
      </c>
      <c r="K764" s="59" t="s">
        <v>2191</v>
      </c>
      <c r="L764" s="59" t="s">
        <v>2191</v>
      </c>
      <c r="M764" s="59" t="s">
        <v>2191</v>
      </c>
      <c r="N764" s="59" t="s">
        <v>2191</v>
      </c>
      <c r="O764" s="59" t="s">
        <v>2191</v>
      </c>
      <c r="P764" s="59" t="s">
        <v>2191</v>
      </c>
      <c r="Q764" s="59" t="s">
        <v>2191</v>
      </c>
      <c r="R764" s="59" t="s">
        <v>2191</v>
      </c>
      <c r="S764" s="59" t="s">
        <v>2191</v>
      </c>
      <c r="T764" s="59" t="s">
        <v>2191</v>
      </c>
      <c r="U764" s="59" t="s">
        <v>2191</v>
      </c>
      <c r="V764" s="59" t="s">
        <v>15243</v>
      </c>
      <c r="W764" s="59" t="s">
        <v>2191</v>
      </c>
      <c r="X764" s="59" t="s">
        <v>2191</v>
      </c>
      <c r="Y764" s="59" t="s">
        <v>2191</v>
      </c>
      <c r="Z764" s="59" t="s">
        <v>2191</v>
      </c>
      <c r="AA764" s="59" t="s">
        <v>2191</v>
      </c>
      <c r="AB764" s="59" t="s">
        <v>15242</v>
      </c>
      <c r="AC764" s="59" t="s">
        <v>2191</v>
      </c>
      <c r="AD764" s="59" t="s">
        <v>2191</v>
      </c>
      <c r="AE764" s="59" t="s">
        <v>2191</v>
      </c>
      <c r="AF764" s="59" t="s">
        <v>2191</v>
      </c>
      <c r="AG764" s="59" t="s">
        <v>2191</v>
      </c>
      <c r="AH764" s="59" t="s">
        <v>2191</v>
      </c>
      <c r="AI764" s="59" t="s">
        <v>2191</v>
      </c>
      <c r="AJ764" s="59" t="s">
        <v>2191</v>
      </c>
      <c r="AK764" s="59" t="s">
        <v>2191</v>
      </c>
      <c r="AL764" s="59" t="s">
        <v>2191</v>
      </c>
      <c r="AM764" s="59" t="s">
        <v>2191</v>
      </c>
      <c r="AN764" s="59" t="s">
        <v>2191</v>
      </c>
      <c r="AO764" s="59" t="s">
        <v>12601</v>
      </c>
      <c r="AP764" s="59" t="s">
        <v>13797</v>
      </c>
      <c r="AQ764" s="59" t="s">
        <v>2191</v>
      </c>
      <c r="AR764" s="59" t="s">
        <v>2191</v>
      </c>
      <c r="AS764" s="59" t="s">
        <v>2191</v>
      </c>
      <c r="AT764" s="59" t="s">
        <v>12515</v>
      </c>
      <c r="AU764" s="59">
        <v>2015</v>
      </c>
      <c r="AV764" s="59">
        <v>34</v>
      </c>
      <c r="AW764" s="59" t="s">
        <v>2191</v>
      </c>
      <c r="AX764" s="59" t="s">
        <v>2191</v>
      </c>
      <c r="AY764" s="59" t="s">
        <v>2191</v>
      </c>
      <c r="AZ764" s="59" t="s">
        <v>2191</v>
      </c>
      <c r="BA764" s="59" t="s">
        <v>2191</v>
      </c>
      <c r="BB764" s="59">
        <v>127</v>
      </c>
      <c r="BC764" s="59">
        <v>146</v>
      </c>
      <c r="BD764" s="59" t="s">
        <v>2191</v>
      </c>
      <c r="BE764" s="59" t="s">
        <v>3748</v>
      </c>
      <c r="BF764" s="59" t="str">
        <f>HYPERLINK("http://dx.doi.org/10.1016/j.intfin.2014.11.005","http://dx.doi.org/10.1016/j.intfin.2014.11.005")</f>
        <v>http://dx.doi.org/10.1016/j.intfin.2014.11.005</v>
      </c>
      <c r="BG764" s="59" t="s">
        <v>2191</v>
      </c>
      <c r="BH764" s="59" t="s">
        <v>2191</v>
      </c>
      <c r="BI764" s="59" t="s">
        <v>2191</v>
      </c>
      <c r="BJ764" s="59" t="s">
        <v>2191</v>
      </c>
      <c r="BK764" s="59" t="s">
        <v>2191</v>
      </c>
      <c r="BL764" s="59" t="s">
        <v>2191</v>
      </c>
      <c r="BM764" s="59" t="s">
        <v>2191</v>
      </c>
      <c r="BN764" s="59" t="s">
        <v>2191</v>
      </c>
      <c r="BO764" s="59" t="s">
        <v>2191</v>
      </c>
      <c r="BP764" s="59" t="s">
        <v>2191</v>
      </c>
      <c r="BQ764" s="59" t="s">
        <v>2191</v>
      </c>
      <c r="BR764" s="59" t="s">
        <v>2191</v>
      </c>
      <c r="BS764" s="59" t="s">
        <v>15241</v>
      </c>
      <c r="BT764" s="59" t="str">
        <f>HYPERLINK("https%3A%2F%2Fwww.webofscience.com%2Fwos%2Fwoscc%2Ffull-record%2FWOS:000349459300010","View Full Record in Web of Science")</f>
        <v>View Full Record in Web of Science</v>
      </c>
      <c r="BX764" s="37" t="str">
        <f>VLOOKUP(BE764,[2]scopus!$N$2:$N$1043,1,FALSE)</f>
        <v>10.1016/j.intfin.2014.11.005</v>
      </c>
    </row>
    <row r="765" spans="1:76" x14ac:dyDescent="0.15">
      <c r="A765" s="59" t="s">
        <v>12379</v>
      </c>
      <c r="B765" s="59" t="s">
        <v>15240</v>
      </c>
      <c r="C765" s="59" t="s">
        <v>2191</v>
      </c>
      <c r="D765" s="59" t="s">
        <v>2191</v>
      </c>
      <c r="E765" s="59" t="s">
        <v>2191</v>
      </c>
      <c r="F765" s="59" t="s">
        <v>15239</v>
      </c>
      <c r="G765" s="59" t="s">
        <v>2191</v>
      </c>
      <c r="H765" s="59" t="s">
        <v>2191</v>
      </c>
      <c r="I765" s="59" t="s">
        <v>15238</v>
      </c>
      <c r="J765" s="59" t="s">
        <v>15237</v>
      </c>
      <c r="K765" s="59" t="s">
        <v>2191</v>
      </c>
      <c r="L765" s="59" t="s">
        <v>2191</v>
      </c>
      <c r="M765" s="59" t="s">
        <v>2191</v>
      </c>
      <c r="N765" s="59" t="s">
        <v>2191</v>
      </c>
      <c r="O765" s="59" t="s">
        <v>2191</v>
      </c>
      <c r="P765" s="59" t="s">
        <v>2191</v>
      </c>
      <c r="Q765" s="59" t="s">
        <v>2191</v>
      </c>
      <c r="R765" s="59" t="s">
        <v>2191</v>
      </c>
      <c r="S765" s="59" t="s">
        <v>2191</v>
      </c>
      <c r="T765" s="59" t="s">
        <v>2191</v>
      </c>
      <c r="U765" s="59" t="s">
        <v>2191</v>
      </c>
      <c r="V765" s="59" t="s">
        <v>15236</v>
      </c>
      <c r="W765" s="59" t="s">
        <v>2191</v>
      </c>
      <c r="X765" s="59" t="s">
        <v>2191</v>
      </c>
      <c r="Y765" s="59" t="s">
        <v>2191</v>
      </c>
      <c r="Z765" s="59" t="s">
        <v>2191</v>
      </c>
      <c r="AA765" s="59" t="s">
        <v>2191</v>
      </c>
      <c r="AB765" s="59" t="s">
        <v>2191</v>
      </c>
      <c r="AC765" s="59" t="s">
        <v>2191</v>
      </c>
      <c r="AD765" s="59" t="s">
        <v>2191</v>
      </c>
      <c r="AE765" s="59" t="s">
        <v>2191</v>
      </c>
      <c r="AF765" s="59" t="s">
        <v>2191</v>
      </c>
      <c r="AG765" s="59" t="s">
        <v>2191</v>
      </c>
      <c r="AH765" s="59" t="s">
        <v>2191</v>
      </c>
      <c r="AI765" s="59" t="s">
        <v>2191</v>
      </c>
      <c r="AJ765" s="59" t="s">
        <v>2191</v>
      </c>
      <c r="AK765" s="59" t="s">
        <v>2191</v>
      </c>
      <c r="AL765" s="59" t="s">
        <v>2191</v>
      </c>
      <c r="AM765" s="59" t="s">
        <v>2191</v>
      </c>
      <c r="AN765" s="59" t="s">
        <v>2191</v>
      </c>
      <c r="AO765" s="59" t="s">
        <v>15235</v>
      </c>
      <c r="AP765" s="59" t="s">
        <v>15234</v>
      </c>
      <c r="AQ765" s="59" t="s">
        <v>2191</v>
      </c>
      <c r="AR765" s="59" t="s">
        <v>2191</v>
      </c>
      <c r="AS765" s="59" t="s">
        <v>2191</v>
      </c>
      <c r="AT765" s="59" t="s">
        <v>13112</v>
      </c>
      <c r="AU765" s="59">
        <v>2014</v>
      </c>
      <c r="AV765" s="59">
        <v>23</v>
      </c>
      <c r="AW765" s="59">
        <v>6</v>
      </c>
      <c r="AX765" s="59" t="s">
        <v>2191</v>
      </c>
      <c r="AY765" s="59" t="s">
        <v>2191</v>
      </c>
      <c r="AZ765" s="59" t="s">
        <v>2191</v>
      </c>
      <c r="BA765" s="59" t="s">
        <v>2191</v>
      </c>
      <c r="BB765" s="59">
        <v>375</v>
      </c>
      <c r="BC765" s="59">
        <v>394</v>
      </c>
      <c r="BD765" s="59" t="s">
        <v>2191</v>
      </c>
      <c r="BE765" s="59" t="s">
        <v>3614</v>
      </c>
      <c r="BF765" s="59" t="str">
        <f>HYPERLINK("http://dx.doi.org/10.1002/bse.1789","http://dx.doi.org/10.1002/bse.1789")</f>
        <v>http://dx.doi.org/10.1002/bse.1789</v>
      </c>
      <c r="BG765" s="59" t="s">
        <v>2191</v>
      </c>
      <c r="BH765" s="59" t="s">
        <v>2191</v>
      </c>
      <c r="BI765" s="59" t="s">
        <v>2191</v>
      </c>
      <c r="BJ765" s="59" t="s">
        <v>2191</v>
      </c>
      <c r="BK765" s="59" t="s">
        <v>2191</v>
      </c>
      <c r="BL765" s="59" t="s">
        <v>2191</v>
      </c>
      <c r="BM765" s="59" t="s">
        <v>2191</v>
      </c>
      <c r="BN765" s="59" t="s">
        <v>2191</v>
      </c>
      <c r="BO765" s="59" t="s">
        <v>2191</v>
      </c>
      <c r="BP765" s="59" t="s">
        <v>2191</v>
      </c>
      <c r="BQ765" s="59" t="s">
        <v>2191</v>
      </c>
      <c r="BR765" s="59" t="s">
        <v>2191</v>
      </c>
      <c r="BS765" s="59" t="s">
        <v>15233</v>
      </c>
      <c r="BT765" s="59" t="str">
        <f>HYPERLINK("https%3A%2F%2Fwww.webofscience.com%2Fwos%2Fwoscc%2Ffull-record%2FWOS:000342838000002","View Full Record in Web of Science")</f>
        <v>View Full Record in Web of Science</v>
      </c>
      <c r="BX765" s="37" t="str">
        <f>VLOOKUP(BE765,[2]scopus!$N$2:$N$1043,1,FALSE)</f>
        <v>10.1002/bse.1789</v>
      </c>
    </row>
    <row r="766" spans="1:76" x14ac:dyDescent="0.15">
      <c r="A766" s="59" t="s">
        <v>13190</v>
      </c>
      <c r="B766" s="59" t="s">
        <v>15232</v>
      </c>
      <c r="C766" s="59" t="s">
        <v>2191</v>
      </c>
      <c r="D766" s="59" t="s">
        <v>15231</v>
      </c>
      <c r="E766" s="59" t="s">
        <v>2191</v>
      </c>
      <c r="F766" s="59" t="s">
        <v>15230</v>
      </c>
      <c r="G766" s="59" t="s">
        <v>2191</v>
      </c>
      <c r="H766" s="59" t="s">
        <v>2191</v>
      </c>
      <c r="I766" s="59" t="s">
        <v>2333</v>
      </c>
      <c r="J766" s="59" t="s">
        <v>15229</v>
      </c>
      <c r="K766" s="59" t="s">
        <v>15228</v>
      </c>
      <c r="L766" s="59" t="s">
        <v>2191</v>
      </c>
      <c r="M766" s="59" t="s">
        <v>2191</v>
      </c>
      <c r="N766" s="59" t="s">
        <v>2191</v>
      </c>
      <c r="O766" s="59" t="s">
        <v>2191</v>
      </c>
      <c r="P766" s="59" t="s">
        <v>2191</v>
      </c>
      <c r="Q766" s="59" t="s">
        <v>2191</v>
      </c>
      <c r="R766" s="59" t="s">
        <v>2191</v>
      </c>
      <c r="S766" s="59" t="s">
        <v>2191</v>
      </c>
      <c r="T766" s="59" t="s">
        <v>2191</v>
      </c>
      <c r="U766" s="59" t="s">
        <v>2191</v>
      </c>
      <c r="V766" s="59" t="s">
        <v>15227</v>
      </c>
      <c r="W766" s="59" t="s">
        <v>2191</v>
      </c>
      <c r="X766" s="59" t="s">
        <v>2191</v>
      </c>
      <c r="Y766" s="59" t="s">
        <v>2191</v>
      </c>
      <c r="Z766" s="59" t="s">
        <v>2191</v>
      </c>
      <c r="AA766" s="59" t="s">
        <v>15226</v>
      </c>
      <c r="AB766" s="59" t="s">
        <v>15225</v>
      </c>
      <c r="AC766" s="59" t="s">
        <v>2191</v>
      </c>
      <c r="AD766" s="59" t="s">
        <v>2191</v>
      </c>
      <c r="AE766" s="59" t="s">
        <v>2191</v>
      </c>
      <c r="AF766" s="59" t="s">
        <v>2191</v>
      </c>
      <c r="AG766" s="59" t="s">
        <v>2191</v>
      </c>
      <c r="AH766" s="59" t="s">
        <v>2191</v>
      </c>
      <c r="AI766" s="59" t="s">
        <v>2191</v>
      </c>
      <c r="AJ766" s="59" t="s">
        <v>2191</v>
      </c>
      <c r="AK766" s="59" t="s">
        <v>2191</v>
      </c>
      <c r="AL766" s="59" t="s">
        <v>2191</v>
      </c>
      <c r="AM766" s="59" t="s">
        <v>2191</v>
      </c>
      <c r="AN766" s="59" t="s">
        <v>2191</v>
      </c>
      <c r="AO766" s="59" t="s">
        <v>15224</v>
      </c>
      <c r="AP766" s="59" t="s">
        <v>2191</v>
      </c>
      <c r="AQ766" s="59" t="s">
        <v>15223</v>
      </c>
      <c r="AR766" s="59" t="s">
        <v>2191</v>
      </c>
      <c r="AS766" s="59" t="s">
        <v>2191</v>
      </c>
      <c r="AT766" s="59" t="s">
        <v>2191</v>
      </c>
      <c r="AU766" s="59">
        <v>2013</v>
      </c>
      <c r="AV766" s="59">
        <v>14</v>
      </c>
      <c r="AW766" s="59" t="s">
        <v>2191</v>
      </c>
      <c r="AX766" s="59" t="s">
        <v>2191</v>
      </c>
      <c r="AY766" s="59" t="s">
        <v>2191</v>
      </c>
      <c r="AZ766" s="59" t="s">
        <v>2191</v>
      </c>
      <c r="BA766" s="59" t="s">
        <v>2191</v>
      </c>
      <c r="BB766" s="59">
        <v>449</v>
      </c>
      <c r="BC766" s="59">
        <v>475</v>
      </c>
      <c r="BD766" s="59" t="s">
        <v>2191</v>
      </c>
      <c r="BE766" s="59" t="s">
        <v>2332</v>
      </c>
      <c r="BF766" s="59" t="str">
        <f>HYPERLINK("http://dx.doi.org/10.1108/S1569-3767(2013)0000014018","http://dx.doi.org/10.1108/S1569-3767(2013)0000014018")</f>
        <v>http://dx.doi.org/10.1108/S1569-3767(2013)0000014018</v>
      </c>
      <c r="BG766" s="59" t="s">
        <v>15222</v>
      </c>
      <c r="BH766" s="59" t="s">
        <v>2191</v>
      </c>
      <c r="BI766" s="59" t="s">
        <v>2191</v>
      </c>
      <c r="BJ766" s="59" t="s">
        <v>2191</v>
      </c>
      <c r="BK766" s="59" t="s">
        <v>2191</v>
      </c>
      <c r="BL766" s="59" t="s">
        <v>2191</v>
      </c>
      <c r="BM766" s="59" t="s">
        <v>2191</v>
      </c>
      <c r="BN766" s="59" t="s">
        <v>2191</v>
      </c>
      <c r="BO766" s="59" t="s">
        <v>2191</v>
      </c>
      <c r="BP766" s="59" t="s">
        <v>2191</v>
      </c>
      <c r="BQ766" s="59" t="s">
        <v>2191</v>
      </c>
      <c r="BR766" s="59" t="s">
        <v>2191</v>
      </c>
      <c r="BS766" s="59" t="s">
        <v>15221</v>
      </c>
      <c r="BT766" s="59" t="str">
        <f>HYPERLINK("https%3A%2F%2Fwww.webofscience.com%2Fwos%2Fwoscc%2Ffull-record%2FWOS:000358352700016","View Full Record in Web of Science")</f>
        <v>View Full Record in Web of Science</v>
      </c>
      <c r="BX766" s="37" t="e">
        <f>VLOOKUP(BE766,[2]scopus!$N$2:$N$1043,1,FALSE)</f>
        <v>#N/A</v>
      </c>
    </row>
    <row r="767" spans="1:76" x14ac:dyDescent="0.15">
      <c r="A767" s="59" t="s">
        <v>12379</v>
      </c>
      <c r="B767" s="59" t="s">
        <v>15220</v>
      </c>
      <c r="C767" s="59" t="s">
        <v>2191</v>
      </c>
      <c r="D767" s="59" t="s">
        <v>2191</v>
      </c>
      <c r="E767" s="59" t="s">
        <v>2191</v>
      </c>
      <c r="F767" s="59" t="s">
        <v>15219</v>
      </c>
      <c r="G767" s="59" t="s">
        <v>2191</v>
      </c>
      <c r="H767" s="59" t="s">
        <v>2191</v>
      </c>
      <c r="I767" s="59" t="s">
        <v>3562</v>
      </c>
      <c r="J767" s="59" t="s">
        <v>13122</v>
      </c>
      <c r="K767" s="59" t="s">
        <v>2191</v>
      </c>
      <c r="L767" s="59" t="s">
        <v>2191</v>
      </c>
      <c r="M767" s="59" t="s">
        <v>2191</v>
      </c>
      <c r="N767" s="59" t="s">
        <v>2191</v>
      </c>
      <c r="O767" s="59" t="s">
        <v>2191</v>
      </c>
      <c r="P767" s="59" t="s">
        <v>2191</v>
      </c>
      <c r="Q767" s="59" t="s">
        <v>2191</v>
      </c>
      <c r="R767" s="59" t="s">
        <v>2191</v>
      </c>
      <c r="S767" s="59" t="s">
        <v>2191</v>
      </c>
      <c r="T767" s="59" t="s">
        <v>2191</v>
      </c>
      <c r="U767" s="59" t="s">
        <v>2191</v>
      </c>
      <c r="V767" s="59" t="s">
        <v>15218</v>
      </c>
      <c r="W767" s="59" t="s">
        <v>2191</v>
      </c>
      <c r="X767" s="59" t="s">
        <v>2191</v>
      </c>
      <c r="Y767" s="59" t="s">
        <v>2191</v>
      </c>
      <c r="Z767" s="59" t="s">
        <v>2191</v>
      </c>
      <c r="AA767" s="59" t="s">
        <v>2191</v>
      </c>
      <c r="AB767" s="59" t="s">
        <v>2191</v>
      </c>
      <c r="AC767" s="59" t="s">
        <v>2191</v>
      </c>
      <c r="AD767" s="59" t="s">
        <v>2191</v>
      </c>
      <c r="AE767" s="59" t="s">
        <v>2191</v>
      </c>
      <c r="AF767" s="59" t="s">
        <v>2191</v>
      </c>
      <c r="AG767" s="59" t="s">
        <v>2191</v>
      </c>
      <c r="AH767" s="59" t="s">
        <v>2191</v>
      </c>
      <c r="AI767" s="59" t="s">
        <v>2191</v>
      </c>
      <c r="AJ767" s="59" t="s">
        <v>2191</v>
      </c>
      <c r="AK767" s="59" t="s">
        <v>2191</v>
      </c>
      <c r="AL767" s="59" t="s">
        <v>2191</v>
      </c>
      <c r="AM767" s="59" t="s">
        <v>2191</v>
      </c>
      <c r="AN767" s="59" t="s">
        <v>2191</v>
      </c>
      <c r="AO767" s="59" t="s">
        <v>13118</v>
      </c>
      <c r="AP767" s="59" t="s">
        <v>13117</v>
      </c>
      <c r="AQ767" s="59" t="s">
        <v>2191</v>
      </c>
      <c r="AR767" s="59" t="s">
        <v>2191</v>
      </c>
      <c r="AS767" s="59" t="s">
        <v>2191</v>
      </c>
      <c r="AT767" s="59" t="s">
        <v>12586</v>
      </c>
      <c r="AU767" s="59">
        <v>2011</v>
      </c>
      <c r="AV767" s="59">
        <v>39</v>
      </c>
      <c r="AW767" s="59" t="s">
        <v>5109</v>
      </c>
      <c r="AX767" s="59" t="s">
        <v>2191</v>
      </c>
      <c r="AY767" s="59" t="s">
        <v>2191</v>
      </c>
      <c r="AZ767" s="59" t="s">
        <v>2191</v>
      </c>
      <c r="BA767" s="59" t="s">
        <v>2191</v>
      </c>
      <c r="BB767" s="59">
        <v>55</v>
      </c>
      <c r="BC767" s="59">
        <v>70</v>
      </c>
      <c r="BD767" s="59" t="s">
        <v>2191</v>
      </c>
      <c r="BE767" s="59" t="s">
        <v>3561</v>
      </c>
      <c r="BF767" s="59" t="str">
        <f>HYPERLINK("http://dx.doi.org/10.1007/s10693-010-0086-3","http://dx.doi.org/10.1007/s10693-010-0086-3")</f>
        <v>http://dx.doi.org/10.1007/s10693-010-0086-3</v>
      </c>
      <c r="BG767" s="59" t="s">
        <v>2191</v>
      </c>
      <c r="BH767" s="59" t="s">
        <v>2191</v>
      </c>
      <c r="BI767" s="59" t="s">
        <v>2191</v>
      </c>
      <c r="BJ767" s="59" t="s">
        <v>2191</v>
      </c>
      <c r="BK767" s="59" t="s">
        <v>2191</v>
      </c>
      <c r="BL767" s="59" t="s">
        <v>2191</v>
      </c>
      <c r="BM767" s="59" t="s">
        <v>2191</v>
      </c>
      <c r="BN767" s="59" t="s">
        <v>2191</v>
      </c>
      <c r="BO767" s="59" t="s">
        <v>2191</v>
      </c>
      <c r="BP767" s="59" t="s">
        <v>2191</v>
      </c>
      <c r="BQ767" s="59" t="s">
        <v>2191</v>
      </c>
      <c r="BR767" s="59" t="s">
        <v>2191</v>
      </c>
      <c r="BS767" s="59" t="s">
        <v>15217</v>
      </c>
      <c r="BT767" s="59" t="str">
        <f>HYPERLINK("https%3A%2F%2Fwww.webofscience.com%2Fwos%2Fwoscc%2Ffull-record%2FWOS:000287927700004","View Full Record in Web of Science")</f>
        <v>View Full Record in Web of Science</v>
      </c>
      <c r="BX767" s="37" t="str">
        <f>VLOOKUP(BE767,[2]scopus!$N$2:$N$1043,1,FALSE)</f>
        <v>10.1007/s10693-010-0086-3</v>
      </c>
    </row>
    <row r="768" spans="1:76" x14ac:dyDescent="0.15">
      <c r="A768" s="59" t="s">
        <v>12379</v>
      </c>
      <c r="B768" s="59" t="s">
        <v>15216</v>
      </c>
      <c r="C768" s="59" t="s">
        <v>2191</v>
      </c>
      <c r="D768" s="59" t="s">
        <v>2191</v>
      </c>
      <c r="E768" s="59" t="s">
        <v>2191</v>
      </c>
      <c r="F768" s="59" t="s">
        <v>15215</v>
      </c>
      <c r="G768" s="59" t="s">
        <v>2191</v>
      </c>
      <c r="H768" s="59" t="s">
        <v>2191</v>
      </c>
      <c r="I768" s="59" t="s">
        <v>3377</v>
      </c>
      <c r="J768" s="59" t="s">
        <v>12395</v>
      </c>
      <c r="K768" s="59" t="s">
        <v>2191</v>
      </c>
      <c r="L768" s="59" t="s">
        <v>2191</v>
      </c>
      <c r="M768" s="59" t="s">
        <v>2191</v>
      </c>
      <c r="N768" s="59" t="s">
        <v>2191</v>
      </c>
      <c r="O768" s="59" t="s">
        <v>2191</v>
      </c>
      <c r="P768" s="59" t="s">
        <v>2191</v>
      </c>
      <c r="Q768" s="59" t="s">
        <v>2191</v>
      </c>
      <c r="R768" s="59" t="s">
        <v>2191</v>
      </c>
      <c r="S768" s="59" t="s">
        <v>2191</v>
      </c>
      <c r="T768" s="59" t="s">
        <v>2191</v>
      </c>
      <c r="U768" s="59" t="s">
        <v>2191</v>
      </c>
      <c r="V768" s="59" t="s">
        <v>15214</v>
      </c>
      <c r="W768" s="59" t="s">
        <v>2191</v>
      </c>
      <c r="X768" s="59" t="s">
        <v>2191</v>
      </c>
      <c r="Y768" s="59" t="s">
        <v>2191</v>
      </c>
      <c r="Z768" s="59" t="s">
        <v>2191</v>
      </c>
      <c r="AA768" s="59" t="s">
        <v>2191</v>
      </c>
      <c r="AB768" s="59" t="s">
        <v>2191</v>
      </c>
      <c r="AC768" s="59" t="s">
        <v>2191</v>
      </c>
      <c r="AD768" s="59" t="s">
        <v>2191</v>
      </c>
      <c r="AE768" s="59" t="s">
        <v>2191</v>
      </c>
      <c r="AF768" s="59" t="s">
        <v>2191</v>
      </c>
      <c r="AG768" s="59" t="s">
        <v>2191</v>
      </c>
      <c r="AH768" s="59" t="s">
        <v>2191</v>
      </c>
      <c r="AI768" s="59" t="s">
        <v>2191</v>
      </c>
      <c r="AJ768" s="59" t="s">
        <v>2191</v>
      </c>
      <c r="AK768" s="59" t="s">
        <v>2191</v>
      </c>
      <c r="AL768" s="59" t="s">
        <v>2191</v>
      </c>
      <c r="AM768" s="59" t="s">
        <v>2191</v>
      </c>
      <c r="AN768" s="59" t="s">
        <v>2191</v>
      </c>
      <c r="AO768" s="59" t="s">
        <v>12391</v>
      </c>
      <c r="AP768" s="59" t="s">
        <v>2191</v>
      </c>
      <c r="AQ768" s="59" t="s">
        <v>2191</v>
      </c>
      <c r="AR768" s="59" t="s">
        <v>2191</v>
      </c>
      <c r="AS768" s="59" t="s">
        <v>2191</v>
      </c>
      <c r="AT768" s="59" t="s">
        <v>12574</v>
      </c>
      <c r="AU768" s="59">
        <v>2011</v>
      </c>
      <c r="AV768" s="59">
        <v>99</v>
      </c>
      <c r="AW768" s="59">
        <v>3</v>
      </c>
      <c r="AX768" s="59" t="s">
        <v>2191</v>
      </c>
      <c r="AY768" s="59" t="s">
        <v>2191</v>
      </c>
      <c r="AZ768" s="59" t="s">
        <v>2191</v>
      </c>
      <c r="BA768" s="59" t="s">
        <v>2191</v>
      </c>
      <c r="BB768" s="59">
        <v>581</v>
      </c>
      <c r="BC768" s="59">
        <v>600</v>
      </c>
      <c r="BD768" s="59" t="s">
        <v>2191</v>
      </c>
      <c r="BE768" s="59" t="s">
        <v>3376</v>
      </c>
      <c r="BF768" s="59" t="str">
        <f>HYPERLINK("http://dx.doi.org/10.1016/j.jfineco.2010.09.006","http://dx.doi.org/10.1016/j.jfineco.2010.09.006")</f>
        <v>http://dx.doi.org/10.1016/j.jfineco.2010.09.006</v>
      </c>
      <c r="BG768" s="59" t="s">
        <v>2191</v>
      </c>
      <c r="BH768" s="59" t="s">
        <v>2191</v>
      </c>
      <c r="BI768" s="59" t="s">
        <v>2191</v>
      </c>
      <c r="BJ768" s="59" t="s">
        <v>2191</v>
      </c>
      <c r="BK768" s="59" t="s">
        <v>2191</v>
      </c>
      <c r="BL768" s="59" t="s">
        <v>2191</v>
      </c>
      <c r="BM768" s="59" t="s">
        <v>2191</v>
      </c>
      <c r="BN768" s="59" t="s">
        <v>2191</v>
      </c>
      <c r="BO768" s="59" t="s">
        <v>2191</v>
      </c>
      <c r="BP768" s="59" t="s">
        <v>2191</v>
      </c>
      <c r="BQ768" s="59" t="s">
        <v>2191</v>
      </c>
      <c r="BR768" s="59" t="s">
        <v>2191</v>
      </c>
      <c r="BS768" s="59" t="s">
        <v>15213</v>
      </c>
      <c r="BT768" s="59" t="str">
        <f>HYPERLINK("https%3A%2F%2Fwww.webofscience.com%2Fwos%2Fwoscc%2Ffull-record%2FWOS:000287073700006","View Full Record in Web of Science")</f>
        <v>View Full Record in Web of Science</v>
      </c>
      <c r="BX768" s="37" t="str">
        <f>VLOOKUP(BE768,[2]scopus!$N$2:$N$1043,1,FALSE)</f>
        <v>10.1016/j.jfineco.2010.09.006</v>
      </c>
    </row>
    <row r="769" spans="1:76" x14ac:dyDescent="0.15">
      <c r="A769" s="59" t="s">
        <v>12379</v>
      </c>
      <c r="B769" s="59" t="s">
        <v>15212</v>
      </c>
      <c r="C769" s="59" t="s">
        <v>2191</v>
      </c>
      <c r="D769" s="59" t="s">
        <v>2191</v>
      </c>
      <c r="E769" s="59" t="s">
        <v>2191</v>
      </c>
      <c r="F769" s="59" t="s">
        <v>15212</v>
      </c>
      <c r="G769" s="59" t="s">
        <v>2191</v>
      </c>
      <c r="H769" s="59" t="s">
        <v>2191</v>
      </c>
      <c r="I769" s="59" t="s">
        <v>2331</v>
      </c>
      <c r="J769" s="59" t="s">
        <v>12728</v>
      </c>
      <c r="K769" s="59" t="s">
        <v>2191</v>
      </c>
      <c r="L769" s="59" t="s">
        <v>2191</v>
      </c>
      <c r="M769" s="59" t="s">
        <v>2191</v>
      </c>
      <c r="N769" s="59" t="s">
        <v>2191</v>
      </c>
      <c r="O769" s="59" t="s">
        <v>2191</v>
      </c>
      <c r="P769" s="59" t="s">
        <v>2191</v>
      </c>
      <c r="Q769" s="59" t="s">
        <v>2191</v>
      </c>
      <c r="R769" s="59" t="s">
        <v>2191</v>
      </c>
      <c r="S769" s="59" t="s">
        <v>2191</v>
      </c>
      <c r="T769" s="59" t="s">
        <v>2191</v>
      </c>
      <c r="U769" s="59" t="s">
        <v>2191</v>
      </c>
      <c r="V769" s="59" t="s">
        <v>15211</v>
      </c>
      <c r="W769" s="59" t="s">
        <v>2191</v>
      </c>
      <c r="X769" s="59" t="s">
        <v>2191</v>
      </c>
      <c r="Y769" s="59" t="s">
        <v>2191</v>
      </c>
      <c r="Z769" s="59" t="s">
        <v>2191</v>
      </c>
      <c r="AA769" s="59" t="s">
        <v>15210</v>
      </c>
      <c r="AB769" s="59" t="s">
        <v>15209</v>
      </c>
      <c r="AC769" s="59" t="s">
        <v>2191</v>
      </c>
      <c r="AD769" s="59" t="s">
        <v>2191</v>
      </c>
      <c r="AE769" s="59" t="s">
        <v>2191</v>
      </c>
      <c r="AF769" s="59" t="s">
        <v>2191</v>
      </c>
      <c r="AG769" s="59" t="s">
        <v>2191</v>
      </c>
      <c r="AH769" s="59" t="s">
        <v>2191</v>
      </c>
      <c r="AI769" s="59" t="s">
        <v>2191</v>
      </c>
      <c r="AJ769" s="59" t="s">
        <v>2191</v>
      </c>
      <c r="AK769" s="59" t="s">
        <v>2191</v>
      </c>
      <c r="AL769" s="59" t="s">
        <v>2191</v>
      </c>
      <c r="AM769" s="59" t="s">
        <v>2191</v>
      </c>
      <c r="AN769" s="59" t="s">
        <v>2191</v>
      </c>
      <c r="AO769" s="59" t="s">
        <v>12724</v>
      </c>
      <c r="AP769" s="59" t="s">
        <v>12723</v>
      </c>
      <c r="AQ769" s="59" t="s">
        <v>2191</v>
      </c>
      <c r="AR769" s="59" t="s">
        <v>2191</v>
      </c>
      <c r="AS769" s="59" t="s">
        <v>2191</v>
      </c>
      <c r="AT769" s="59" t="s">
        <v>12436</v>
      </c>
      <c r="AU769" s="59">
        <v>2006</v>
      </c>
      <c r="AV769" s="59">
        <v>52</v>
      </c>
      <c r="AW769" s="59">
        <v>2</v>
      </c>
      <c r="AX769" s="59" t="s">
        <v>2191</v>
      </c>
      <c r="AY769" s="59" t="s">
        <v>2191</v>
      </c>
      <c r="AZ769" s="59" t="s">
        <v>2191</v>
      </c>
      <c r="BA769" s="59" t="s">
        <v>2191</v>
      </c>
      <c r="BB769" s="59">
        <v>220</v>
      </c>
      <c r="BC769" s="59">
        <v>232</v>
      </c>
      <c r="BD769" s="59" t="s">
        <v>2191</v>
      </c>
      <c r="BE769" s="59" t="s">
        <v>2330</v>
      </c>
      <c r="BF769" s="59" t="str">
        <f>HYPERLINK("http://dx.doi.org/10.1287/mnsc.1050.0478","http://dx.doi.org/10.1287/mnsc.1050.0478")</f>
        <v>http://dx.doi.org/10.1287/mnsc.1050.0478</v>
      </c>
      <c r="BG769" s="59" t="s">
        <v>2191</v>
      </c>
      <c r="BH769" s="59" t="s">
        <v>2191</v>
      </c>
      <c r="BI769" s="59" t="s">
        <v>2191</v>
      </c>
      <c r="BJ769" s="59" t="s">
        <v>2191</v>
      </c>
      <c r="BK769" s="59" t="s">
        <v>2191</v>
      </c>
      <c r="BL769" s="59" t="s">
        <v>2191</v>
      </c>
      <c r="BM769" s="59" t="s">
        <v>2191</v>
      </c>
      <c r="BN769" s="59" t="s">
        <v>2191</v>
      </c>
      <c r="BO769" s="59" t="s">
        <v>2191</v>
      </c>
      <c r="BP769" s="59" t="s">
        <v>2191</v>
      </c>
      <c r="BQ769" s="59" t="s">
        <v>2191</v>
      </c>
      <c r="BR769" s="59" t="s">
        <v>2191</v>
      </c>
      <c r="BS769" s="59" t="s">
        <v>15208</v>
      </c>
      <c r="BT769" s="59" t="str">
        <f>HYPERLINK("https%3A%2F%2Fwww.webofscience.com%2Fwos%2Fwoscc%2Ffull-record%2FWOS:000235878900006","View Full Record in Web of Science")</f>
        <v>View Full Record in Web of Science</v>
      </c>
      <c r="BX769" s="37" t="e">
        <f>VLOOKUP(BE769,[2]scopus!$N$2:$N$1043,1,FALSE)</f>
        <v>#N/A</v>
      </c>
    </row>
    <row r="770" spans="1:76" x14ac:dyDescent="0.15">
      <c r="A770" s="59" t="s">
        <v>12379</v>
      </c>
      <c r="B770" s="59" t="s">
        <v>15207</v>
      </c>
      <c r="C770" s="59" t="s">
        <v>2191</v>
      </c>
      <c r="D770" s="59" t="s">
        <v>2191</v>
      </c>
      <c r="E770" s="59" t="s">
        <v>2191</v>
      </c>
      <c r="F770" s="59" t="s">
        <v>15207</v>
      </c>
      <c r="G770" s="59" t="s">
        <v>2191</v>
      </c>
      <c r="H770" s="59" t="s">
        <v>2191</v>
      </c>
      <c r="I770" s="59" t="s">
        <v>3093</v>
      </c>
      <c r="J770" s="59" t="s">
        <v>12577</v>
      </c>
      <c r="K770" s="59" t="s">
        <v>2191</v>
      </c>
      <c r="L770" s="59" t="s">
        <v>2191</v>
      </c>
      <c r="M770" s="59" t="s">
        <v>2191</v>
      </c>
      <c r="N770" s="59" t="s">
        <v>2191</v>
      </c>
      <c r="O770" s="59" t="s">
        <v>2191</v>
      </c>
      <c r="P770" s="59" t="s">
        <v>2191</v>
      </c>
      <c r="Q770" s="59" t="s">
        <v>2191</v>
      </c>
      <c r="R770" s="59" t="s">
        <v>2191</v>
      </c>
      <c r="S770" s="59" t="s">
        <v>2191</v>
      </c>
      <c r="T770" s="59" t="s">
        <v>2191</v>
      </c>
      <c r="U770" s="59" t="s">
        <v>2191</v>
      </c>
      <c r="V770" s="59" t="s">
        <v>5767</v>
      </c>
      <c r="W770" s="59" t="s">
        <v>2191</v>
      </c>
      <c r="X770" s="59" t="s">
        <v>2191</v>
      </c>
      <c r="Y770" s="59" t="s">
        <v>2191</v>
      </c>
      <c r="Z770" s="59" t="s">
        <v>2191</v>
      </c>
      <c r="AA770" s="59" t="s">
        <v>2191</v>
      </c>
      <c r="AB770" s="59" t="s">
        <v>2191</v>
      </c>
      <c r="AC770" s="59" t="s">
        <v>2191</v>
      </c>
      <c r="AD770" s="59" t="s">
        <v>2191</v>
      </c>
      <c r="AE770" s="59" t="s">
        <v>2191</v>
      </c>
      <c r="AF770" s="59" t="s">
        <v>2191</v>
      </c>
      <c r="AG770" s="59" t="s">
        <v>2191</v>
      </c>
      <c r="AH770" s="59" t="s">
        <v>2191</v>
      </c>
      <c r="AI770" s="59" t="s">
        <v>2191</v>
      </c>
      <c r="AJ770" s="59" t="s">
        <v>2191</v>
      </c>
      <c r="AK770" s="59" t="s">
        <v>2191</v>
      </c>
      <c r="AL770" s="59" t="s">
        <v>2191</v>
      </c>
      <c r="AM770" s="59" t="s">
        <v>2191</v>
      </c>
      <c r="AN770" s="59" t="s">
        <v>2191</v>
      </c>
      <c r="AO770" s="59" t="s">
        <v>12575</v>
      </c>
      <c r="AP770" s="59" t="s">
        <v>2191</v>
      </c>
      <c r="AQ770" s="59" t="s">
        <v>2191</v>
      </c>
      <c r="AR770" s="59" t="s">
        <v>2191</v>
      </c>
      <c r="AS770" s="59" t="s">
        <v>2191</v>
      </c>
      <c r="AT770" s="59" t="s">
        <v>12586</v>
      </c>
      <c r="AU770" s="59">
        <v>1996</v>
      </c>
      <c r="AV770" s="59">
        <v>20</v>
      </c>
      <c r="AW770" s="59">
        <v>3</v>
      </c>
      <c r="AX770" s="59" t="s">
        <v>2191</v>
      </c>
      <c r="AY770" s="59" t="s">
        <v>2191</v>
      </c>
      <c r="AZ770" s="59" t="s">
        <v>2191</v>
      </c>
      <c r="BA770" s="59" t="s">
        <v>2191</v>
      </c>
      <c r="BB770" s="59">
        <v>577</v>
      </c>
      <c r="BC770" s="59">
        <v>593</v>
      </c>
      <c r="BD770" s="59" t="s">
        <v>2191</v>
      </c>
      <c r="BE770" s="59" t="s">
        <v>3092</v>
      </c>
      <c r="BF770" s="59" t="str">
        <f>HYPERLINK("http://dx.doi.org/10.1016/0378-4266(95)00006-2","http://dx.doi.org/10.1016/0378-4266(95)00006-2")</f>
        <v>http://dx.doi.org/10.1016/0378-4266(95)00006-2</v>
      </c>
      <c r="BG770" s="59" t="s">
        <v>2191</v>
      </c>
      <c r="BH770" s="59" t="s">
        <v>2191</v>
      </c>
      <c r="BI770" s="59" t="s">
        <v>2191</v>
      </c>
      <c r="BJ770" s="59" t="s">
        <v>2191</v>
      </c>
      <c r="BK770" s="59" t="s">
        <v>2191</v>
      </c>
      <c r="BL770" s="59" t="s">
        <v>2191</v>
      </c>
      <c r="BM770" s="59" t="s">
        <v>2191</v>
      </c>
      <c r="BN770" s="59" t="s">
        <v>2191</v>
      </c>
      <c r="BO770" s="59" t="s">
        <v>2191</v>
      </c>
      <c r="BP770" s="59" t="s">
        <v>2191</v>
      </c>
      <c r="BQ770" s="59" t="s">
        <v>2191</v>
      </c>
      <c r="BR770" s="59" t="s">
        <v>2191</v>
      </c>
      <c r="BS770" s="59" t="s">
        <v>15206</v>
      </c>
      <c r="BT770" s="59" t="str">
        <f>HYPERLINK("https%3A%2F%2Fwww.webofscience.com%2Fwos%2Fwoscc%2Ffull-record%2FWOS:A1996UC86300009","View Full Record in Web of Science")</f>
        <v>View Full Record in Web of Science</v>
      </c>
      <c r="BX770" s="37" t="str">
        <f>VLOOKUP(BE770,[2]scopus!$N$2:$N$1043,1,FALSE)</f>
        <v>10.1016/0378-4266(95)00006-2</v>
      </c>
    </row>
    <row r="771" spans="1:76" x14ac:dyDescent="0.15">
      <c r="A771" s="59" t="s">
        <v>12379</v>
      </c>
      <c r="B771" s="59" t="s">
        <v>15205</v>
      </c>
      <c r="C771" s="59" t="s">
        <v>2191</v>
      </c>
      <c r="D771" s="59" t="s">
        <v>2191</v>
      </c>
      <c r="E771" s="59" t="s">
        <v>2191</v>
      </c>
      <c r="F771" s="59" t="s">
        <v>15204</v>
      </c>
      <c r="G771" s="59" t="s">
        <v>2191</v>
      </c>
      <c r="H771" s="59" t="s">
        <v>2191</v>
      </c>
      <c r="I771" s="59" t="s">
        <v>15203</v>
      </c>
      <c r="J771" s="59" t="s">
        <v>14072</v>
      </c>
      <c r="K771" s="59" t="s">
        <v>2191</v>
      </c>
      <c r="L771" s="59" t="s">
        <v>2191</v>
      </c>
      <c r="M771" s="59" t="s">
        <v>2191</v>
      </c>
      <c r="N771" s="59" t="s">
        <v>2191</v>
      </c>
      <c r="O771" s="59" t="s">
        <v>2191</v>
      </c>
      <c r="P771" s="59" t="s">
        <v>2191</v>
      </c>
      <c r="Q771" s="59" t="s">
        <v>2191</v>
      </c>
      <c r="R771" s="59" t="s">
        <v>2191</v>
      </c>
      <c r="S771" s="59" t="s">
        <v>2191</v>
      </c>
      <c r="T771" s="59" t="s">
        <v>2191</v>
      </c>
      <c r="U771" s="59" t="s">
        <v>2191</v>
      </c>
      <c r="V771" s="59" t="s">
        <v>15202</v>
      </c>
      <c r="W771" s="59" t="s">
        <v>2191</v>
      </c>
      <c r="X771" s="59" t="s">
        <v>2191</v>
      </c>
      <c r="Y771" s="59" t="s">
        <v>2191</v>
      </c>
      <c r="Z771" s="59" t="s">
        <v>2191</v>
      </c>
      <c r="AA771" s="59" t="s">
        <v>15201</v>
      </c>
      <c r="AB771" s="59" t="s">
        <v>15200</v>
      </c>
      <c r="AC771" s="59" t="s">
        <v>2191</v>
      </c>
      <c r="AD771" s="59" t="s">
        <v>2191</v>
      </c>
      <c r="AE771" s="59" t="s">
        <v>2191</v>
      </c>
      <c r="AF771" s="59" t="s">
        <v>2191</v>
      </c>
      <c r="AG771" s="59" t="s">
        <v>2191</v>
      </c>
      <c r="AH771" s="59" t="s">
        <v>2191</v>
      </c>
      <c r="AI771" s="59" t="s">
        <v>2191</v>
      </c>
      <c r="AJ771" s="59" t="s">
        <v>2191</v>
      </c>
      <c r="AK771" s="59" t="s">
        <v>2191</v>
      </c>
      <c r="AL771" s="59" t="s">
        <v>2191</v>
      </c>
      <c r="AM771" s="59" t="s">
        <v>2191</v>
      </c>
      <c r="AN771" s="59" t="s">
        <v>2191</v>
      </c>
      <c r="AO771" s="59" t="s">
        <v>14070</v>
      </c>
      <c r="AP771" s="59" t="s">
        <v>14069</v>
      </c>
      <c r="AQ771" s="59" t="s">
        <v>2191</v>
      </c>
      <c r="AR771" s="59" t="s">
        <v>2191</v>
      </c>
      <c r="AS771" s="59" t="s">
        <v>2191</v>
      </c>
      <c r="AT771" s="59" t="s">
        <v>12668</v>
      </c>
      <c r="AU771" s="59">
        <v>2023</v>
      </c>
      <c r="AV771" s="59">
        <v>122</v>
      </c>
      <c r="AW771" s="59" t="s">
        <v>2191</v>
      </c>
      <c r="AX771" s="59" t="s">
        <v>2191</v>
      </c>
      <c r="AY771" s="59" t="s">
        <v>2191</v>
      </c>
      <c r="AZ771" s="59" t="s">
        <v>2191</v>
      </c>
      <c r="BA771" s="59" t="s">
        <v>2191</v>
      </c>
      <c r="BB771" s="59" t="s">
        <v>2191</v>
      </c>
      <c r="BC771" s="59" t="s">
        <v>2191</v>
      </c>
      <c r="BD771" s="59">
        <v>106228</v>
      </c>
      <c r="BE771" s="59" t="s">
        <v>4731</v>
      </c>
      <c r="BF771" s="59" t="str">
        <f>HYPERLINK("http://dx.doi.org/10.1016/j.econmod.2023.106228","http://dx.doi.org/10.1016/j.econmod.2023.106228")</f>
        <v>http://dx.doi.org/10.1016/j.econmod.2023.106228</v>
      </c>
      <c r="BG771" s="59" t="s">
        <v>2191</v>
      </c>
      <c r="BH771" s="59" t="s">
        <v>15199</v>
      </c>
      <c r="BI771" s="59" t="s">
        <v>2191</v>
      </c>
      <c r="BJ771" s="59" t="s">
        <v>2191</v>
      </c>
      <c r="BK771" s="59" t="s">
        <v>2191</v>
      </c>
      <c r="BL771" s="59" t="s">
        <v>2191</v>
      </c>
      <c r="BM771" s="59" t="s">
        <v>2191</v>
      </c>
      <c r="BN771" s="59" t="s">
        <v>2191</v>
      </c>
      <c r="BO771" s="59" t="s">
        <v>2191</v>
      </c>
      <c r="BP771" s="59" t="s">
        <v>2191</v>
      </c>
      <c r="BQ771" s="59" t="s">
        <v>2191</v>
      </c>
      <c r="BR771" s="59" t="s">
        <v>2191</v>
      </c>
      <c r="BS771" s="59" t="s">
        <v>15198</v>
      </c>
      <c r="BT771" s="59" t="str">
        <f>HYPERLINK("https%3A%2F%2Fwww.webofscience.com%2Fwos%2Fwoscc%2Ffull-record%2FWOS:000964770400001","View Full Record in Web of Science")</f>
        <v>View Full Record in Web of Science</v>
      </c>
      <c r="BX771" s="37" t="str">
        <f>VLOOKUP(BE771,[2]scopus!$N$2:$N$1043,1,FALSE)</f>
        <v>10.1016/j.econmod.2023.106228</v>
      </c>
    </row>
    <row r="772" spans="1:76" x14ac:dyDescent="0.15">
      <c r="A772" s="59" t="s">
        <v>12379</v>
      </c>
      <c r="B772" s="59" t="s">
        <v>15197</v>
      </c>
      <c r="C772" s="59" t="s">
        <v>2191</v>
      </c>
      <c r="D772" s="59" t="s">
        <v>2191</v>
      </c>
      <c r="E772" s="59" t="s">
        <v>2191</v>
      </c>
      <c r="F772" s="59" t="s">
        <v>15196</v>
      </c>
      <c r="G772" s="59" t="s">
        <v>2191</v>
      </c>
      <c r="H772" s="59" t="s">
        <v>2191</v>
      </c>
      <c r="I772" s="59" t="s">
        <v>4525</v>
      </c>
      <c r="J772" s="59" t="s">
        <v>14212</v>
      </c>
      <c r="K772" s="59" t="s">
        <v>2191</v>
      </c>
      <c r="L772" s="59" t="s">
        <v>2191</v>
      </c>
      <c r="M772" s="59" t="s">
        <v>2191</v>
      </c>
      <c r="N772" s="59" t="s">
        <v>2191</v>
      </c>
      <c r="O772" s="59" t="s">
        <v>2191</v>
      </c>
      <c r="P772" s="59" t="s">
        <v>2191</v>
      </c>
      <c r="Q772" s="59" t="s">
        <v>2191</v>
      </c>
      <c r="R772" s="59" t="s">
        <v>2191</v>
      </c>
      <c r="S772" s="59" t="s">
        <v>2191</v>
      </c>
      <c r="T772" s="59" t="s">
        <v>2191</v>
      </c>
      <c r="U772" s="59" t="s">
        <v>2191</v>
      </c>
      <c r="V772" s="59" t="s">
        <v>15195</v>
      </c>
      <c r="W772" s="59" t="s">
        <v>2191</v>
      </c>
      <c r="X772" s="59" t="s">
        <v>2191</v>
      </c>
      <c r="Y772" s="59" t="s">
        <v>2191</v>
      </c>
      <c r="Z772" s="59" t="s">
        <v>2191</v>
      </c>
      <c r="AA772" s="59" t="s">
        <v>13810</v>
      </c>
      <c r="AB772" s="59" t="s">
        <v>13809</v>
      </c>
      <c r="AC772" s="59" t="s">
        <v>2191</v>
      </c>
      <c r="AD772" s="59" t="s">
        <v>2191</v>
      </c>
      <c r="AE772" s="59" t="s">
        <v>2191</v>
      </c>
      <c r="AF772" s="59" t="s">
        <v>2191</v>
      </c>
      <c r="AG772" s="59" t="s">
        <v>2191</v>
      </c>
      <c r="AH772" s="59" t="s">
        <v>2191</v>
      </c>
      <c r="AI772" s="59" t="s">
        <v>2191</v>
      </c>
      <c r="AJ772" s="59" t="s">
        <v>2191</v>
      </c>
      <c r="AK772" s="59" t="s">
        <v>2191</v>
      </c>
      <c r="AL772" s="59" t="s">
        <v>2191</v>
      </c>
      <c r="AM772" s="59" t="s">
        <v>2191</v>
      </c>
      <c r="AN772" s="59" t="s">
        <v>2191</v>
      </c>
      <c r="AO772" s="59" t="s">
        <v>14209</v>
      </c>
      <c r="AP772" s="59" t="s">
        <v>14208</v>
      </c>
      <c r="AQ772" s="59" t="s">
        <v>2191</v>
      </c>
      <c r="AR772" s="59" t="s">
        <v>2191</v>
      </c>
      <c r="AS772" s="59" t="s">
        <v>2191</v>
      </c>
      <c r="AT772" s="59" t="s">
        <v>12465</v>
      </c>
      <c r="AU772" s="59">
        <v>2022</v>
      </c>
      <c r="AV772" s="59">
        <v>27</v>
      </c>
      <c r="AW772" s="59">
        <v>4</v>
      </c>
      <c r="AX772" s="59" t="s">
        <v>2191</v>
      </c>
      <c r="AY772" s="59" t="s">
        <v>2191</v>
      </c>
      <c r="AZ772" s="59" t="s">
        <v>2191</v>
      </c>
      <c r="BA772" s="59" t="s">
        <v>2191</v>
      </c>
      <c r="BB772" s="59">
        <v>1157</v>
      </c>
      <c r="BC772" s="59">
        <v>1198</v>
      </c>
      <c r="BD772" s="59" t="s">
        <v>2191</v>
      </c>
      <c r="BE772" s="59" t="s">
        <v>4524</v>
      </c>
      <c r="BF772" s="59" t="str">
        <f>HYPERLINK("http://dx.doi.org/10.1007/s11142-021-09607-7","http://dx.doi.org/10.1007/s11142-021-09607-7")</f>
        <v>http://dx.doi.org/10.1007/s11142-021-09607-7</v>
      </c>
      <c r="BG772" s="59" t="s">
        <v>2191</v>
      </c>
      <c r="BH772" s="59" t="s">
        <v>14267</v>
      </c>
      <c r="BI772" s="59" t="s">
        <v>2191</v>
      </c>
      <c r="BJ772" s="59" t="s">
        <v>2191</v>
      </c>
      <c r="BK772" s="59" t="s">
        <v>2191</v>
      </c>
      <c r="BL772" s="59" t="s">
        <v>2191</v>
      </c>
      <c r="BM772" s="59" t="s">
        <v>2191</v>
      </c>
      <c r="BN772" s="59" t="s">
        <v>2191</v>
      </c>
      <c r="BO772" s="59" t="s">
        <v>2191</v>
      </c>
      <c r="BP772" s="59" t="s">
        <v>2191</v>
      </c>
      <c r="BQ772" s="59" t="s">
        <v>2191</v>
      </c>
      <c r="BR772" s="59" t="s">
        <v>2191</v>
      </c>
      <c r="BS772" s="59" t="s">
        <v>15194</v>
      </c>
      <c r="BT772" s="59" t="str">
        <f>HYPERLINK("https%3A%2F%2Fwww.webofscience.com%2Fwos%2Fwoscc%2Ffull-record%2FWOS:000664420900001","View Full Record in Web of Science")</f>
        <v>View Full Record in Web of Science</v>
      </c>
      <c r="BX772" s="37" t="str">
        <f>VLOOKUP(BE772,[2]scopus!$N$2:$N$1043,1,FALSE)</f>
        <v>10.1007/s11142-021-09607-7</v>
      </c>
    </row>
    <row r="773" spans="1:76" x14ac:dyDescent="0.15">
      <c r="A773" s="59" t="s">
        <v>12379</v>
      </c>
      <c r="B773" s="59" t="s">
        <v>15193</v>
      </c>
      <c r="C773" s="59" t="s">
        <v>2191</v>
      </c>
      <c r="D773" s="59" t="s">
        <v>2191</v>
      </c>
      <c r="E773" s="59" t="s">
        <v>2191</v>
      </c>
      <c r="F773" s="59" t="s">
        <v>15192</v>
      </c>
      <c r="G773" s="59" t="s">
        <v>2191</v>
      </c>
      <c r="H773" s="59" t="s">
        <v>2191</v>
      </c>
      <c r="I773" s="59" t="s">
        <v>4220</v>
      </c>
      <c r="J773" s="59" t="s">
        <v>15191</v>
      </c>
      <c r="K773" s="59" t="s">
        <v>2191</v>
      </c>
      <c r="L773" s="59" t="s">
        <v>2191</v>
      </c>
      <c r="M773" s="59" t="s">
        <v>2191</v>
      </c>
      <c r="N773" s="59" t="s">
        <v>2191</v>
      </c>
      <c r="O773" s="59" t="s">
        <v>2191</v>
      </c>
      <c r="P773" s="59" t="s">
        <v>2191</v>
      </c>
      <c r="Q773" s="59" t="s">
        <v>2191</v>
      </c>
      <c r="R773" s="59" t="s">
        <v>2191</v>
      </c>
      <c r="S773" s="59" t="s">
        <v>2191</v>
      </c>
      <c r="T773" s="59" t="s">
        <v>2191</v>
      </c>
      <c r="U773" s="59" t="s">
        <v>2191</v>
      </c>
      <c r="V773" s="59" t="s">
        <v>15190</v>
      </c>
      <c r="W773" s="59" t="s">
        <v>2191</v>
      </c>
      <c r="X773" s="59" t="s">
        <v>2191</v>
      </c>
      <c r="Y773" s="59" t="s">
        <v>2191</v>
      </c>
      <c r="Z773" s="59" t="s">
        <v>2191</v>
      </c>
      <c r="AA773" s="59" t="s">
        <v>15114</v>
      </c>
      <c r="AB773" s="59" t="s">
        <v>15189</v>
      </c>
      <c r="AC773" s="59" t="s">
        <v>2191</v>
      </c>
      <c r="AD773" s="59" t="s">
        <v>2191</v>
      </c>
      <c r="AE773" s="59" t="s">
        <v>2191</v>
      </c>
      <c r="AF773" s="59" t="s">
        <v>2191</v>
      </c>
      <c r="AG773" s="59" t="s">
        <v>2191</v>
      </c>
      <c r="AH773" s="59" t="s">
        <v>2191</v>
      </c>
      <c r="AI773" s="59" t="s">
        <v>2191</v>
      </c>
      <c r="AJ773" s="59" t="s">
        <v>2191</v>
      </c>
      <c r="AK773" s="59" t="s">
        <v>2191</v>
      </c>
      <c r="AL773" s="59" t="s">
        <v>2191</v>
      </c>
      <c r="AM773" s="59" t="s">
        <v>2191</v>
      </c>
      <c r="AN773" s="59" t="s">
        <v>2191</v>
      </c>
      <c r="AO773" s="59" t="s">
        <v>15188</v>
      </c>
      <c r="AP773" s="59" t="s">
        <v>15187</v>
      </c>
      <c r="AQ773" s="59" t="s">
        <v>2191</v>
      </c>
      <c r="AR773" s="59" t="s">
        <v>2191</v>
      </c>
      <c r="AS773" s="59" t="s">
        <v>2191</v>
      </c>
      <c r="AT773" s="59" t="s">
        <v>12668</v>
      </c>
      <c r="AU773" s="59">
        <v>2021</v>
      </c>
      <c r="AV773" s="59">
        <v>35</v>
      </c>
      <c r="AW773" s="59">
        <v>2</v>
      </c>
      <c r="AX773" s="59" t="s">
        <v>2191</v>
      </c>
      <c r="AY773" s="59" t="s">
        <v>2191</v>
      </c>
      <c r="AZ773" s="59" t="s">
        <v>2191</v>
      </c>
      <c r="BA773" s="59" t="s">
        <v>2191</v>
      </c>
      <c r="BB773" s="59">
        <v>521</v>
      </c>
      <c r="BC773" s="59">
        <v>543</v>
      </c>
      <c r="BD773" s="59" t="s">
        <v>2191</v>
      </c>
      <c r="BE773" s="59" t="s">
        <v>4219</v>
      </c>
      <c r="BF773" s="59" t="str">
        <f>HYPERLINK("http://dx.doi.org/10.1093/wber/lhz049","http://dx.doi.org/10.1093/wber/lhz049")</f>
        <v>http://dx.doi.org/10.1093/wber/lhz049</v>
      </c>
      <c r="BG773" s="59" t="s">
        <v>2191</v>
      </c>
      <c r="BH773" s="59" t="s">
        <v>2191</v>
      </c>
      <c r="BI773" s="59" t="s">
        <v>2191</v>
      </c>
      <c r="BJ773" s="59" t="s">
        <v>2191</v>
      </c>
      <c r="BK773" s="59" t="s">
        <v>2191</v>
      </c>
      <c r="BL773" s="59" t="s">
        <v>2191</v>
      </c>
      <c r="BM773" s="59" t="s">
        <v>2191</v>
      </c>
      <c r="BN773" s="59" t="s">
        <v>2191</v>
      </c>
      <c r="BO773" s="59" t="s">
        <v>2191</v>
      </c>
      <c r="BP773" s="59" t="s">
        <v>2191</v>
      </c>
      <c r="BQ773" s="59" t="s">
        <v>2191</v>
      </c>
      <c r="BR773" s="59" t="s">
        <v>2191</v>
      </c>
      <c r="BS773" s="59" t="s">
        <v>15186</v>
      </c>
      <c r="BT773" s="59" t="str">
        <f>HYPERLINK("https%3A%2F%2Fwww.webofscience.com%2Fwos%2Fwoscc%2Ffull-record%2FWOS:000699403800012","View Full Record in Web of Science")</f>
        <v>View Full Record in Web of Science</v>
      </c>
      <c r="BX773" s="37" t="str">
        <f>VLOOKUP(BE773,[2]scopus!$N$2:$N$1043,1,FALSE)</f>
        <v>10.1093/wber/lhz049</v>
      </c>
    </row>
    <row r="774" spans="1:76" x14ac:dyDescent="0.15">
      <c r="A774" s="59" t="s">
        <v>12379</v>
      </c>
      <c r="B774" s="59" t="s">
        <v>15185</v>
      </c>
      <c r="C774" s="59" t="s">
        <v>2191</v>
      </c>
      <c r="D774" s="59" t="s">
        <v>2191</v>
      </c>
      <c r="E774" s="59" t="s">
        <v>2191</v>
      </c>
      <c r="F774" s="59" t="s">
        <v>15184</v>
      </c>
      <c r="G774" s="59" t="s">
        <v>2191</v>
      </c>
      <c r="H774" s="59" t="s">
        <v>2191</v>
      </c>
      <c r="I774" s="59" t="s">
        <v>15183</v>
      </c>
      <c r="J774" s="59" t="s">
        <v>13959</v>
      </c>
      <c r="K774" s="59" t="s">
        <v>2191</v>
      </c>
      <c r="L774" s="59" t="s">
        <v>2191</v>
      </c>
      <c r="M774" s="59" t="s">
        <v>2191</v>
      </c>
      <c r="N774" s="59" t="s">
        <v>2191</v>
      </c>
      <c r="O774" s="59" t="s">
        <v>2191</v>
      </c>
      <c r="P774" s="59" t="s">
        <v>2191</v>
      </c>
      <c r="Q774" s="59" t="s">
        <v>2191</v>
      </c>
      <c r="R774" s="59" t="s">
        <v>2191</v>
      </c>
      <c r="S774" s="59" t="s">
        <v>2191</v>
      </c>
      <c r="T774" s="59" t="s">
        <v>2191</v>
      </c>
      <c r="U774" s="59" t="s">
        <v>2191</v>
      </c>
      <c r="V774" s="59" t="s">
        <v>15182</v>
      </c>
      <c r="W774" s="59" t="s">
        <v>2191</v>
      </c>
      <c r="X774" s="59" t="s">
        <v>2191</v>
      </c>
      <c r="Y774" s="59" t="s">
        <v>2191</v>
      </c>
      <c r="Z774" s="59" t="s">
        <v>2191</v>
      </c>
      <c r="AA774" s="59" t="s">
        <v>14049</v>
      </c>
      <c r="AB774" s="59" t="s">
        <v>2191</v>
      </c>
      <c r="AC774" s="59" t="s">
        <v>2191</v>
      </c>
      <c r="AD774" s="59" t="s">
        <v>2191</v>
      </c>
      <c r="AE774" s="59" t="s">
        <v>2191</v>
      </c>
      <c r="AF774" s="59" t="s">
        <v>2191</v>
      </c>
      <c r="AG774" s="59" t="s">
        <v>2191</v>
      </c>
      <c r="AH774" s="59" t="s">
        <v>2191</v>
      </c>
      <c r="AI774" s="59" t="s">
        <v>2191</v>
      </c>
      <c r="AJ774" s="59" t="s">
        <v>2191</v>
      </c>
      <c r="AK774" s="59" t="s">
        <v>2191</v>
      </c>
      <c r="AL774" s="59" t="s">
        <v>2191</v>
      </c>
      <c r="AM774" s="59" t="s">
        <v>2191</v>
      </c>
      <c r="AN774" s="59" t="s">
        <v>2191</v>
      </c>
      <c r="AO774" s="59" t="s">
        <v>13957</v>
      </c>
      <c r="AP774" s="59" t="s">
        <v>13956</v>
      </c>
      <c r="AQ774" s="59" t="s">
        <v>2191</v>
      </c>
      <c r="AR774" s="59" t="s">
        <v>2191</v>
      </c>
      <c r="AS774" s="59" t="s">
        <v>2191</v>
      </c>
      <c r="AT774" s="59" t="s">
        <v>15181</v>
      </c>
      <c r="AU774" s="59">
        <v>2019</v>
      </c>
      <c r="AV774" s="59">
        <v>26</v>
      </c>
      <c r="AW774" s="59">
        <v>3</v>
      </c>
      <c r="AX774" s="59" t="s">
        <v>2191</v>
      </c>
      <c r="AY774" s="59" t="s">
        <v>2191</v>
      </c>
      <c r="AZ774" s="59" t="s">
        <v>2191</v>
      </c>
      <c r="BA774" s="59" t="s">
        <v>2191</v>
      </c>
      <c r="BB774" s="59">
        <v>301</v>
      </c>
      <c r="BC774" s="59">
        <v>319</v>
      </c>
      <c r="BD774" s="59" t="s">
        <v>2191</v>
      </c>
      <c r="BE774" s="59" t="s">
        <v>4068</v>
      </c>
      <c r="BF774" s="59" t="str">
        <f>HYPERLINK("http://dx.doi.org/10.1080/16081625.2017.1296779","http://dx.doi.org/10.1080/16081625.2017.1296779")</f>
        <v>http://dx.doi.org/10.1080/16081625.2017.1296779</v>
      </c>
      <c r="BG774" s="59" t="s">
        <v>2191</v>
      </c>
      <c r="BH774" s="59" t="s">
        <v>2191</v>
      </c>
      <c r="BI774" s="59" t="s">
        <v>2191</v>
      </c>
      <c r="BJ774" s="59" t="s">
        <v>2191</v>
      </c>
      <c r="BK774" s="59" t="s">
        <v>2191</v>
      </c>
      <c r="BL774" s="59" t="s">
        <v>2191</v>
      </c>
      <c r="BM774" s="59" t="s">
        <v>2191</v>
      </c>
      <c r="BN774" s="59" t="s">
        <v>2191</v>
      </c>
      <c r="BO774" s="59" t="s">
        <v>2191</v>
      </c>
      <c r="BP774" s="59" t="s">
        <v>2191</v>
      </c>
      <c r="BQ774" s="59" t="s">
        <v>2191</v>
      </c>
      <c r="BR774" s="59" t="s">
        <v>2191</v>
      </c>
      <c r="BS774" s="59" t="s">
        <v>15180</v>
      </c>
      <c r="BT774" s="59" t="str">
        <f>HYPERLINK("https%3A%2F%2Fwww.webofscience.com%2Fwos%2Fwoscc%2Ffull-record%2FWOS:000465104700007","View Full Record in Web of Science")</f>
        <v>View Full Record in Web of Science</v>
      </c>
      <c r="BX774" s="37" t="str">
        <f>VLOOKUP(BE774,[2]scopus!$N$2:$N$1043,1,FALSE)</f>
        <v>10.1080/16081625.2017.1296779</v>
      </c>
    </row>
    <row r="775" spans="1:76" x14ac:dyDescent="0.15">
      <c r="A775" s="59" t="s">
        <v>12379</v>
      </c>
      <c r="B775" s="59" t="s">
        <v>15179</v>
      </c>
      <c r="C775" s="59" t="s">
        <v>2191</v>
      </c>
      <c r="D775" s="59" t="s">
        <v>2191</v>
      </c>
      <c r="E775" s="59" t="s">
        <v>2191</v>
      </c>
      <c r="F775" s="59" t="s">
        <v>15178</v>
      </c>
      <c r="G775" s="59" t="s">
        <v>2191</v>
      </c>
      <c r="H775" s="59" t="s">
        <v>2191</v>
      </c>
      <c r="I775" s="59" t="s">
        <v>15177</v>
      </c>
      <c r="J775" s="59" t="s">
        <v>12691</v>
      </c>
      <c r="K775" s="59" t="s">
        <v>2191</v>
      </c>
      <c r="L775" s="59" t="s">
        <v>2191</v>
      </c>
      <c r="M775" s="59" t="s">
        <v>2191</v>
      </c>
      <c r="N775" s="59" t="s">
        <v>2191</v>
      </c>
      <c r="O775" s="59" t="s">
        <v>2191</v>
      </c>
      <c r="P775" s="59" t="s">
        <v>2191</v>
      </c>
      <c r="Q775" s="59" t="s">
        <v>2191</v>
      </c>
      <c r="R775" s="59" t="s">
        <v>2191</v>
      </c>
      <c r="S775" s="59" t="s">
        <v>2191</v>
      </c>
      <c r="T775" s="59" t="s">
        <v>2191</v>
      </c>
      <c r="U775" s="59" t="s">
        <v>2191</v>
      </c>
      <c r="V775" s="59" t="s">
        <v>15176</v>
      </c>
      <c r="W775" s="59" t="s">
        <v>2191</v>
      </c>
      <c r="X775" s="59" t="s">
        <v>2191</v>
      </c>
      <c r="Y775" s="59" t="s">
        <v>2191</v>
      </c>
      <c r="Z775" s="59" t="s">
        <v>2191</v>
      </c>
      <c r="AA775" s="59" t="s">
        <v>2191</v>
      </c>
      <c r="AB775" s="59" t="s">
        <v>15175</v>
      </c>
      <c r="AC775" s="59" t="s">
        <v>2191</v>
      </c>
      <c r="AD775" s="59" t="s">
        <v>2191</v>
      </c>
      <c r="AE775" s="59" t="s">
        <v>2191</v>
      </c>
      <c r="AF775" s="59" t="s">
        <v>2191</v>
      </c>
      <c r="AG775" s="59" t="s">
        <v>2191</v>
      </c>
      <c r="AH775" s="59" t="s">
        <v>2191</v>
      </c>
      <c r="AI775" s="59" t="s">
        <v>2191</v>
      </c>
      <c r="AJ775" s="59" t="s">
        <v>2191</v>
      </c>
      <c r="AK775" s="59" t="s">
        <v>2191</v>
      </c>
      <c r="AL775" s="59" t="s">
        <v>2191</v>
      </c>
      <c r="AM775" s="59" t="s">
        <v>2191</v>
      </c>
      <c r="AN775" s="59" t="s">
        <v>2191</v>
      </c>
      <c r="AO775" s="59" t="s">
        <v>12687</v>
      </c>
      <c r="AP775" s="59" t="s">
        <v>12686</v>
      </c>
      <c r="AQ775" s="59" t="s">
        <v>2191</v>
      </c>
      <c r="AR775" s="59" t="s">
        <v>2191</v>
      </c>
      <c r="AS775" s="59" t="s">
        <v>2191</v>
      </c>
      <c r="AT775" s="59" t="s">
        <v>12685</v>
      </c>
      <c r="AU775" s="59">
        <v>2019</v>
      </c>
      <c r="AV775" s="59">
        <v>67</v>
      </c>
      <c r="AW775" s="59" t="s">
        <v>6161</v>
      </c>
      <c r="AX775" s="59" t="s">
        <v>2191</v>
      </c>
      <c r="AY775" s="59" t="s">
        <v>2191</v>
      </c>
      <c r="AZ775" s="59" t="s">
        <v>2191</v>
      </c>
      <c r="BA775" s="59" t="s">
        <v>2191</v>
      </c>
      <c r="BB775" s="59">
        <v>496</v>
      </c>
      <c r="BC775" s="59">
        <v>520</v>
      </c>
      <c r="BD775" s="59" t="s">
        <v>2191</v>
      </c>
      <c r="BE775" s="59" t="s">
        <v>4010</v>
      </c>
      <c r="BF775" s="59" t="str">
        <f>HYPERLINK("http://dx.doi.org/10.1016/j.jacceco.2019.01.002","http://dx.doi.org/10.1016/j.jacceco.2019.01.002")</f>
        <v>http://dx.doi.org/10.1016/j.jacceco.2019.01.002</v>
      </c>
      <c r="BG775" s="59" t="s">
        <v>2191</v>
      </c>
      <c r="BH775" s="59" t="s">
        <v>2191</v>
      </c>
      <c r="BI775" s="59" t="s">
        <v>2191</v>
      </c>
      <c r="BJ775" s="59" t="s">
        <v>2191</v>
      </c>
      <c r="BK775" s="59" t="s">
        <v>2191</v>
      </c>
      <c r="BL775" s="59" t="s">
        <v>2191</v>
      </c>
      <c r="BM775" s="59" t="s">
        <v>2191</v>
      </c>
      <c r="BN775" s="59" t="s">
        <v>2191</v>
      </c>
      <c r="BO775" s="59" t="s">
        <v>2191</v>
      </c>
      <c r="BP775" s="59" t="s">
        <v>2191</v>
      </c>
      <c r="BQ775" s="59" t="s">
        <v>2191</v>
      </c>
      <c r="BR775" s="59" t="s">
        <v>2191</v>
      </c>
      <c r="BS775" s="59" t="s">
        <v>15174</v>
      </c>
      <c r="BT775" s="59" t="str">
        <f>HYPERLINK("https%3A%2F%2Fwww.webofscience.com%2Fwos%2Fwoscc%2Ffull-record%2FWOS:000480667000012","View Full Record in Web of Science")</f>
        <v>View Full Record in Web of Science</v>
      </c>
      <c r="BX775" s="37" t="str">
        <f>VLOOKUP(BE775,[2]scopus!$N$2:$N$1043,1,FALSE)</f>
        <v>10.1016/j.jacceco.2019.01.002</v>
      </c>
    </row>
    <row r="776" spans="1:76" x14ac:dyDescent="0.15">
      <c r="A776" s="59" t="s">
        <v>12379</v>
      </c>
      <c r="B776" s="59" t="s">
        <v>15173</v>
      </c>
      <c r="C776" s="59" t="s">
        <v>2191</v>
      </c>
      <c r="D776" s="59" t="s">
        <v>2191</v>
      </c>
      <c r="E776" s="59" t="s">
        <v>2191</v>
      </c>
      <c r="F776" s="59" t="s">
        <v>15172</v>
      </c>
      <c r="G776" s="59" t="s">
        <v>2191</v>
      </c>
      <c r="H776" s="59" t="s">
        <v>2191</v>
      </c>
      <c r="I776" s="59" t="s">
        <v>4014</v>
      </c>
      <c r="J776" s="59" t="s">
        <v>13586</v>
      </c>
      <c r="K776" s="59" t="s">
        <v>2191</v>
      </c>
      <c r="L776" s="59" t="s">
        <v>2191</v>
      </c>
      <c r="M776" s="59" t="s">
        <v>2191</v>
      </c>
      <c r="N776" s="59" t="s">
        <v>2191</v>
      </c>
      <c r="O776" s="59" t="s">
        <v>2191</v>
      </c>
      <c r="P776" s="59" t="s">
        <v>2191</v>
      </c>
      <c r="Q776" s="59" t="s">
        <v>2191</v>
      </c>
      <c r="R776" s="59" t="s">
        <v>2191</v>
      </c>
      <c r="S776" s="59" t="s">
        <v>2191</v>
      </c>
      <c r="T776" s="59" t="s">
        <v>2191</v>
      </c>
      <c r="U776" s="59" t="s">
        <v>2191</v>
      </c>
      <c r="V776" s="59" t="s">
        <v>15171</v>
      </c>
      <c r="W776" s="59" t="s">
        <v>2191</v>
      </c>
      <c r="X776" s="59" t="s">
        <v>2191</v>
      </c>
      <c r="Y776" s="59" t="s">
        <v>2191</v>
      </c>
      <c r="Z776" s="59" t="s">
        <v>2191</v>
      </c>
      <c r="AA776" s="59" t="s">
        <v>15170</v>
      </c>
      <c r="AB776" s="59" t="s">
        <v>15169</v>
      </c>
      <c r="AC776" s="59" t="s">
        <v>2191</v>
      </c>
      <c r="AD776" s="59" t="s">
        <v>2191</v>
      </c>
      <c r="AE776" s="59" t="s">
        <v>2191</v>
      </c>
      <c r="AF776" s="59" t="s">
        <v>2191</v>
      </c>
      <c r="AG776" s="59" t="s">
        <v>2191</v>
      </c>
      <c r="AH776" s="59" t="s">
        <v>2191</v>
      </c>
      <c r="AI776" s="59" t="s">
        <v>2191</v>
      </c>
      <c r="AJ776" s="59" t="s">
        <v>2191</v>
      </c>
      <c r="AK776" s="59" t="s">
        <v>2191</v>
      </c>
      <c r="AL776" s="59" t="s">
        <v>2191</v>
      </c>
      <c r="AM776" s="59" t="s">
        <v>2191</v>
      </c>
      <c r="AN776" s="59" t="s">
        <v>2191</v>
      </c>
      <c r="AO776" s="59" t="s">
        <v>13583</v>
      </c>
      <c r="AP776" s="59" t="s">
        <v>13582</v>
      </c>
      <c r="AQ776" s="59" t="s">
        <v>2191</v>
      </c>
      <c r="AR776" s="59" t="s">
        <v>2191</v>
      </c>
      <c r="AS776" s="59" t="s">
        <v>2191</v>
      </c>
      <c r="AT776" s="59" t="s">
        <v>12586</v>
      </c>
      <c r="AU776" s="59">
        <v>2019</v>
      </c>
      <c r="AV776" s="59">
        <v>54</v>
      </c>
      <c r="AW776" s="59">
        <v>2</v>
      </c>
      <c r="AX776" s="59" t="s">
        <v>2191</v>
      </c>
      <c r="AY776" s="59" t="s">
        <v>2191</v>
      </c>
      <c r="AZ776" s="59" t="s">
        <v>2191</v>
      </c>
      <c r="BA776" s="59" t="s">
        <v>2191</v>
      </c>
      <c r="BB776" s="59">
        <v>667</v>
      </c>
      <c r="BC776" s="59">
        <v>694</v>
      </c>
      <c r="BD776" s="59" t="s">
        <v>2191</v>
      </c>
      <c r="BE776" s="59" t="s">
        <v>4013</v>
      </c>
      <c r="BF776" s="59" t="str">
        <f>HYPERLINK("http://dx.doi.org/10.1017/S0022109018000698","http://dx.doi.org/10.1017/S0022109018000698")</f>
        <v>http://dx.doi.org/10.1017/S0022109018000698</v>
      </c>
      <c r="BG776" s="59" t="s">
        <v>2191</v>
      </c>
      <c r="BH776" s="59" t="s">
        <v>2191</v>
      </c>
      <c r="BI776" s="59" t="s">
        <v>2191</v>
      </c>
      <c r="BJ776" s="59" t="s">
        <v>2191</v>
      </c>
      <c r="BK776" s="59" t="s">
        <v>2191</v>
      </c>
      <c r="BL776" s="59" t="s">
        <v>2191</v>
      </c>
      <c r="BM776" s="59" t="s">
        <v>2191</v>
      </c>
      <c r="BN776" s="59" t="s">
        <v>2191</v>
      </c>
      <c r="BO776" s="59" t="s">
        <v>2191</v>
      </c>
      <c r="BP776" s="59" t="s">
        <v>2191</v>
      </c>
      <c r="BQ776" s="59" t="s">
        <v>2191</v>
      </c>
      <c r="BR776" s="59" t="s">
        <v>2191</v>
      </c>
      <c r="BS776" s="59" t="s">
        <v>15168</v>
      </c>
      <c r="BT776" s="59" t="str">
        <f>HYPERLINK("https%3A%2F%2Fwww.webofscience.com%2Fwos%2Fwoscc%2Ffull-record%2FWOS:000461565600006","View Full Record in Web of Science")</f>
        <v>View Full Record in Web of Science</v>
      </c>
      <c r="BX776" s="37" t="str">
        <f>VLOOKUP(BE776,[2]scopus!$N$2:$N$1043,1,FALSE)</f>
        <v>10.1017/S0022109018000698</v>
      </c>
    </row>
    <row r="777" spans="1:76" x14ac:dyDescent="0.15">
      <c r="A777" s="59" t="s">
        <v>12379</v>
      </c>
      <c r="B777" s="59" t="s">
        <v>15167</v>
      </c>
      <c r="C777" s="59" t="s">
        <v>2191</v>
      </c>
      <c r="D777" s="59" t="s">
        <v>2191</v>
      </c>
      <c r="E777" s="59" t="s">
        <v>2191</v>
      </c>
      <c r="F777" s="59" t="s">
        <v>15166</v>
      </c>
      <c r="G777" s="59" t="s">
        <v>2191</v>
      </c>
      <c r="H777" s="59" t="s">
        <v>2191</v>
      </c>
      <c r="I777" s="59" t="s">
        <v>15165</v>
      </c>
      <c r="J777" s="59" t="s">
        <v>15164</v>
      </c>
      <c r="K777" s="59" t="s">
        <v>2191</v>
      </c>
      <c r="L777" s="59" t="s">
        <v>2191</v>
      </c>
      <c r="M777" s="59" t="s">
        <v>2191</v>
      </c>
      <c r="N777" s="59" t="s">
        <v>2191</v>
      </c>
      <c r="O777" s="59" t="s">
        <v>2191</v>
      </c>
      <c r="P777" s="59" t="s">
        <v>2191</v>
      </c>
      <c r="Q777" s="59" t="s">
        <v>2191</v>
      </c>
      <c r="R777" s="59" t="s">
        <v>2191</v>
      </c>
      <c r="S777" s="59" t="s">
        <v>2191</v>
      </c>
      <c r="T777" s="59" t="s">
        <v>2191</v>
      </c>
      <c r="U777" s="59" t="s">
        <v>2191</v>
      </c>
      <c r="V777" s="59" t="s">
        <v>15163</v>
      </c>
      <c r="W777" s="59" t="s">
        <v>2191</v>
      </c>
      <c r="X777" s="59" t="s">
        <v>2191</v>
      </c>
      <c r="Y777" s="59" t="s">
        <v>2191</v>
      </c>
      <c r="Z777" s="59" t="s">
        <v>2191</v>
      </c>
      <c r="AA777" s="59" t="s">
        <v>2191</v>
      </c>
      <c r="AB777" s="59" t="s">
        <v>15162</v>
      </c>
      <c r="AC777" s="59" t="s">
        <v>2191</v>
      </c>
      <c r="AD777" s="59" t="s">
        <v>2191</v>
      </c>
      <c r="AE777" s="59" t="s">
        <v>2191</v>
      </c>
      <c r="AF777" s="59" t="s">
        <v>2191</v>
      </c>
      <c r="AG777" s="59" t="s">
        <v>2191</v>
      </c>
      <c r="AH777" s="59" t="s">
        <v>2191</v>
      </c>
      <c r="AI777" s="59" t="s">
        <v>2191</v>
      </c>
      <c r="AJ777" s="59" t="s">
        <v>2191</v>
      </c>
      <c r="AK777" s="59" t="s">
        <v>2191</v>
      </c>
      <c r="AL777" s="59" t="s">
        <v>2191</v>
      </c>
      <c r="AM777" s="59" t="s">
        <v>2191</v>
      </c>
      <c r="AN777" s="59" t="s">
        <v>2191</v>
      </c>
      <c r="AO777" s="59" t="s">
        <v>15161</v>
      </c>
      <c r="AP777" s="59" t="s">
        <v>15160</v>
      </c>
      <c r="AQ777" s="59" t="s">
        <v>2191</v>
      </c>
      <c r="AR777" s="59" t="s">
        <v>2191</v>
      </c>
      <c r="AS777" s="59" t="s">
        <v>2191</v>
      </c>
      <c r="AT777" s="59" t="s">
        <v>13112</v>
      </c>
      <c r="AU777" s="59">
        <v>2018</v>
      </c>
      <c r="AV777" s="59">
        <v>48</v>
      </c>
      <c r="AW777" s="59">
        <v>3</v>
      </c>
      <c r="AX777" s="59" t="s">
        <v>2191</v>
      </c>
      <c r="AY777" s="59" t="s">
        <v>2191</v>
      </c>
      <c r="AZ777" s="59" t="s">
        <v>2191</v>
      </c>
      <c r="BA777" s="59" t="s">
        <v>2191</v>
      </c>
      <c r="BB777" s="59">
        <v>995</v>
      </c>
      <c r="BC777" s="59">
        <v>1024</v>
      </c>
      <c r="BD777" s="59" t="s">
        <v>2191</v>
      </c>
      <c r="BE777" s="59" t="s">
        <v>4065</v>
      </c>
      <c r="BF777" s="59" t="str">
        <f>HYPERLINK("http://dx.doi.org/10.1017/asb.2018.25","http://dx.doi.org/10.1017/asb.2018.25")</f>
        <v>http://dx.doi.org/10.1017/asb.2018.25</v>
      </c>
      <c r="BG777" s="59" t="s">
        <v>2191</v>
      </c>
      <c r="BH777" s="59" t="s">
        <v>2191</v>
      </c>
      <c r="BI777" s="59" t="s">
        <v>2191</v>
      </c>
      <c r="BJ777" s="59" t="s">
        <v>2191</v>
      </c>
      <c r="BK777" s="59" t="s">
        <v>2191</v>
      </c>
      <c r="BL777" s="59" t="s">
        <v>2191</v>
      </c>
      <c r="BM777" s="59" t="s">
        <v>2191</v>
      </c>
      <c r="BN777" s="59" t="s">
        <v>2191</v>
      </c>
      <c r="BO777" s="59" t="s">
        <v>2191</v>
      </c>
      <c r="BP777" s="59" t="s">
        <v>2191</v>
      </c>
      <c r="BQ777" s="59" t="s">
        <v>2191</v>
      </c>
      <c r="BR777" s="59" t="s">
        <v>2191</v>
      </c>
      <c r="BS777" s="59" t="s">
        <v>15159</v>
      </c>
      <c r="BT777" s="59" t="str">
        <f>HYPERLINK("https%3A%2F%2Fwww.webofscience.com%2Fwos%2Fwoscc%2Ffull-record%2FWOS:000446328300003","View Full Record in Web of Science")</f>
        <v>View Full Record in Web of Science</v>
      </c>
      <c r="BX777" s="37" t="str">
        <f>VLOOKUP(BE777,[2]scopus!$N$2:$N$1043,1,FALSE)</f>
        <v>10.1017/asb.2018.25</v>
      </c>
    </row>
    <row r="778" spans="1:76" x14ac:dyDescent="0.15">
      <c r="A778" s="59" t="s">
        <v>12379</v>
      </c>
      <c r="B778" s="59" t="s">
        <v>15158</v>
      </c>
      <c r="C778" s="59" t="s">
        <v>2191</v>
      </c>
      <c r="D778" s="59" t="s">
        <v>2191</v>
      </c>
      <c r="E778" s="59" t="s">
        <v>2191</v>
      </c>
      <c r="F778" s="59" t="s">
        <v>15157</v>
      </c>
      <c r="G778" s="59" t="s">
        <v>2191</v>
      </c>
      <c r="H778" s="59" t="s">
        <v>2191</v>
      </c>
      <c r="I778" s="59" t="s">
        <v>3948</v>
      </c>
      <c r="J778" s="59" t="s">
        <v>12871</v>
      </c>
      <c r="K778" s="59" t="s">
        <v>2191</v>
      </c>
      <c r="L778" s="59" t="s">
        <v>2191</v>
      </c>
      <c r="M778" s="59" t="s">
        <v>2191</v>
      </c>
      <c r="N778" s="59" t="s">
        <v>2191</v>
      </c>
      <c r="O778" s="59" t="s">
        <v>2191</v>
      </c>
      <c r="P778" s="59" t="s">
        <v>2191</v>
      </c>
      <c r="Q778" s="59" t="s">
        <v>2191</v>
      </c>
      <c r="R778" s="59" t="s">
        <v>2191</v>
      </c>
      <c r="S778" s="59" t="s">
        <v>2191</v>
      </c>
      <c r="T778" s="59" t="s">
        <v>2191</v>
      </c>
      <c r="U778" s="59" t="s">
        <v>2191</v>
      </c>
      <c r="V778" s="59" t="s">
        <v>15156</v>
      </c>
      <c r="W778" s="59" t="s">
        <v>2191</v>
      </c>
      <c r="X778" s="59" t="s">
        <v>2191</v>
      </c>
      <c r="Y778" s="59" t="s">
        <v>2191</v>
      </c>
      <c r="Z778" s="59" t="s">
        <v>2191</v>
      </c>
      <c r="AA778" s="59" t="s">
        <v>15155</v>
      </c>
      <c r="AB778" s="59" t="s">
        <v>2191</v>
      </c>
      <c r="AC778" s="59" t="s">
        <v>2191</v>
      </c>
      <c r="AD778" s="59" t="s">
        <v>2191</v>
      </c>
      <c r="AE778" s="59" t="s">
        <v>2191</v>
      </c>
      <c r="AF778" s="59" t="s">
        <v>2191</v>
      </c>
      <c r="AG778" s="59" t="s">
        <v>2191</v>
      </c>
      <c r="AH778" s="59" t="s">
        <v>2191</v>
      </c>
      <c r="AI778" s="59" t="s">
        <v>2191</v>
      </c>
      <c r="AJ778" s="59" t="s">
        <v>2191</v>
      </c>
      <c r="AK778" s="59" t="s">
        <v>2191</v>
      </c>
      <c r="AL778" s="59" t="s">
        <v>2191</v>
      </c>
      <c r="AM778" s="59" t="s">
        <v>2191</v>
      </c>
      <c r="AN778" s="59" t="s">
        <v>2191</v>
      </c>
      <c r="AO778" s="59" t="s">
        <v>12867</v>
      </c>
      <c r="AP778" s="59" t="s">
        <v>12866</v>
      </c>
      <c r="AQ778" s="59" t="s">
        <v>2191</v>
      </c>
      <c r="AR778" s="59" t="s">
        <v>2191</v>
      </c>
      <c r="AS778" s="59" t="s">
        <v>2191</v>
      </c>
      <c r="AT778" s="59" t="s">
        <v>12586</v>
      </c>
      <c r="AU778" s="59">
        <v>2017</v>
      </c>
      <c r="AV778" s="59">
        <v>30</v>
      </c>
      <c r="AW778" s="59" t="s">
        <v>2191</v>
      </c>
      <c r="AX778" s="59" t="s">
        <v>2191</v>
      </c>
      <c r="AY778" s="59" t="s">
        <v>2191</v>
      </c>
      <c r="AZ778" s="59" t="s">
        <v>2191</v>
      </c>
      <c r="BA778" s="59" t="s">
        <v>2191</v>
      </c>
      <c r="BB778" s="59">
        <v>1</v>
      </c>
      <c r="BC778" s="59">
        <v>34</v>
      </c>
      <c r="BD778" s="59" t="s">
        <v>2191</v>
      </c>
      <c r="BE778" s="59" t="s">
        <v>3947</v>
      </c>
      <c r="BF778" s="59" t="str">
        <f>HYPERLINK("http://dx.doi.org/10.1016/j.jfi.2016.02.002","http://dx.doi.org/10.1016/j.jfi.2016.02.002")</f>
        <v>http://dx.doi.org/10.1016/j.jfi.2016.02.002</v>
      </c>
      <c r="BG778" s="59" t="s">
        <v>2191</v>
      </c>
      <c r="BH778" s="59" t="s">
        <v>2191</v>
      </c>
      <c r="BI778" s="59" t="s">
        <v>2191</v>
      </c>
      <c r="BJ778" s="59" t="s">
        <v>2191</v>
      </c>
      <c r="BK778" s="59" t="s">
        <v>2191</v>
      </c>
      <c r="BL778" s="59" t="s">
        <v>2191</v>
      </c>
      <c r="BM778" s="59" t="s">
        <v>2191</v>
      </c>
      <c r="BN778" s="59" t="s">
        <v>2191</v>
      </c>
      <c r="BO778" s="59" t="s">
        <v>2191</v>
      </c>
      <c r="BP778" s="59" t="s">
        <v>2191</v>
      </c>
      <c r="BQ778" s="59" t="s">
        <v>2191</v>
      </c>
      <c r="BR778" s="59" t="s">
        <v>2191</v>
      </c>
      <c r="BS778" s="59" t="s">
        <v>15154</v>
      </c>
      <c r="BT778" s="59" t="str">
        <f>HYPERLINK("https%3A%2F%2Fwww.webofscience.com%2Fwos%2Fwoscc%2Ffull-record%2FWOS:000401051300001","View Full Record in Web of Science")</f>
        <v>View Full Record in Web of Science</v>
      </c>
      <c r="BX778" s="37" t="str">
        <f>VLOOKUP(BE778,[2]scopus!$N$2:$N$1043,1,FALSE)</f>
        <v>10.1016/j.jfi.2016.02.002</v>
      </c>
    </row>
    <row r="779" spans="1:76" x14ac:dyDescent="0.15">
      <c r="A779" s="59" t="s">
        <v>12379</v>
      </c>
      <c r="B779" s="59" t="s">
        <v>15153</v>
      </c>
      <c r="C779" s="59" t="s">
        <v>2191</v>
      </c>
      <c r="D779" s="59" t="s">
        <v>2191</v>
      </c>
      <c r="E779" s="59" t="s">
        <v>2191</v>
      </c>
      <c r="F779" s="59" t="s">
        <v>15152</v>
      </c>
      <c r="G779" s="59" t="s">
        <v>2191</v>
      </c>
      <c r="H779" s="59" t="s">
        <v>2191</v>
      </c>
      <c r="I779" s="59" t="s">
        <v>3715</v>
      </c>
      <c r="J779" s="59" t="s">
        <v>12691</v>
      </c>
      <c r="K779" s="59" t="s">
        <v>2191</v>
      </c>
      <c r="L779" s="59" t="s">
        <v>2191</v>
      </c>
      <c r="M779" s="59" t="s">
        <v>2191</v>
      </c>
      <c r="N779" s="59" t="s">
        <v>2191</v>
      </c>
      <c r="O779" s="59" t="s">
        <v>2191</v>
      </c>
      <c r="P779" s="59" t="s">
        <v>2191</v>
      </c>
      <c r="Q779" s="59" t="s">
        <v>2191</v>
      </c>
      <c r="R779" s="59" t="s">
        <v>2191</v>
      </c>
      <c r="S779" s="59" t="s">
        <v>2191</v>
      </c>
      <c r="T779" s="59" t="s">
        <v>2191</v>
      </c>
      <c r="U779" s="59" t="s">
        <v>2191</v>
      </c>
      <c r="V779" s="59" t="s">
        <v>15151</v>
      </c>
      <c r="W779" s="59" t="s">
        <v>2191</v>
      </c>
      <c r="X779" s="59" t="s">
        <v>2191</v>
      </c>
      <c r="Y779" s="59" t="s">
        <v>2191</v>
      </c>
      <c r="Z779" s="59" t="s">
        <v>2191</v>
      </c>
      <c r="AA779" s="59" t="s">
        <v>15150</v>
      </c>
      <c r="AB779" s="59" t="s">
        <v>15149</v>
      </c>
      <c r="AC779" s="59" t="s">
        <v>2191</v>
      </c>
      <c r="AD779" s="59" t="s">
        <v>2191</v>
      </c>
      <c r="AE779" s="59" t="s">
        <v>2191</v>
      </c>
      <c r="AF779" s="59" t="s">
        <v>2191</v>
      </c>
      <c r="AG779" s="59" t="s">
        <v>2191</v>
      </c>
      <c r="AH779" s="59" t="s">
        <v>2191</v>
      </c>
      <c r="AI779" s="59" t="s">
        <v>2191</v>
      </c>
      <c r="AJ779" s="59" t="s">
        <v>2191</v>
      </c>
      <c r="AK779" s="59" t="s">
        <v>2191</v>
      </c>
      <c r="AL779" s="59" t="s">
        <v>2191</v>
      </c>
      <c r="AM779" s="59" t="s">
        <v>2191</v>
      </c>
      <c r="AN779" s="59" t="s">
        <v>2191</v>
      </c>
      <c r="AO779" s="59" t="s">
        <v>12687</v>
      </c>
      <c r="AP779" s="59" t="s">
        <v>12686</v>
      </c>
      <c r="AQ779" s="59" t="s">
        <v>2191</v>
      </c>
      <c r="AR779" s="59" t="s">
        <v>2191</v>
      </c>
      <c r="AS779" s="59" t="s">
        <v>2191</v>
      </c>
      <c r="AT779" s="59" t="s">
        <v>12685</v>
      </c>
      <c r="AU779" s="59">
        <v>2016</v>
      </c>
      <c r="AV779" s="59">
        <v>61</v>
      </c>
      <c r="AW779" s="59" t="s">
        <v>6161</v>
      </c>
      <c r="AX779" s="59" t="s">
        <v>2191</v>
      </c>
      <c r="AY779" s="59" t="s">
        <v>2191</v>
      </c>
      <c r="AZ779" s="59" t="s">
        <v>2191</v>
      </c>
      <c r="BA779" s="59" t="s">
        <v>2191</v>
      </c>
      <c r="BB779" s="59">
        <v>605</v>
      </c>
      <c r="BC779" s="59">
        <v>629</v>
      </c>
      <c r="BD779" s="59" t="s">
        <v>2191</v>
      </c>
      <c r="BE779" s="59" t="s">
        <v>3714</v>
      </c>
      <c r="BF779" s="59" t="str">
        <f>HYPERLINK("http://dx.doi.org/10.1016/j.jacceco.2015.07.004","http://dx.doi.org/10.1016/j.jacceco.2015.07.004")</f>
        <v>http://dx.doi.org/10.1016/j.jacceco.2015.07.004</v>
      </c>
      <c r="BG779" s="59" t="s">
        <v>2191</v>
      </c>
      <c r="BH779" s="59" t="s">
        <v>2191</v>
      </c>
      <c r="BI779" s="59" t="s">
        <v>2191</v>
      </c>
      <c r="BJ779" s="59" t="s">
        <v>2191</v>
      </c>
      <c r="BK779" s="59" t="s">
        <v>2191</v>
      </c>
      <c r="BL779" s="59" t="s">
        <v>2191</v>
      </c>
      <c r="BM779" s="59" t="s">
        <v>2191</v>
      </c>
      <c r="BN779" s="59" t="s">
        <v>2191</v>
      </c>
      <c r="BO779" s="59" t="s">
        <v>2191</v>
      </c>
      <c r="BP779" s="59" t="s">
        <v>2191</v>
      </c>
      <c r="BQ779" s="59" t="s">
        <v>2191</v>
      </c>
      <c r="BR779" s="59" t="s">
        <v>2191</v>
      </c>
      <c r="BS779" s="59" t="s">
        <v>15148</v>
      </c>
      <c r="BT779" s="59" t="str">
        <f>HYPERLINK("https%3A%2F%2Fwww.webofscience.com%2Fwos%2Fwoscc%2Ffull-record%2FWOS:000376815700018","View Full Record in Web of Science")</f>
        <v>View Full Record in Web of Science</v>
      </c>
      <c r="BX779" s="37" t="str">
        <f>VLOOKUP(BE779,[2]scopus!$N$2:$N$1043,1,FALSE)</f>
        <v>10.1016/j.jacceco.2015.07.004</v>
      </c>
    </row>
    <row r="780" spans="1:76" x14ac:dyDescent="0.15">
      <c r="A780" s="59" t="s">
        <v>12379</v>
      </c>
      <c r="B780" s="59" t="s">
        <v>15147</v>
      </c>
      <c r="C780" s="59" t="s">
        <v>2191</v>
      </c>
      <c r="D780" s="59" t="s">
        <v>2191</v>
      </c>
      <c r="E780" s="59" t="s">
        <v>2191</v>
      </c>
      <c r="F780" s="59" t="s">
        <v>15146</v>
      </c>
      <c r="G780" s="59" t="s">
        <v>2191</v>
      </c>
      <c r="H780" s="59" t="s">
        <v>2191</v>
      </c>
      <c r="I780" s="59" t="s">
        <v>3721</v>
      </c>
      <c r="J780" s="59" t="s">
        <v>15145</v>
      </c>
      <c r="K780" s="59" t="s">
        <v>2191</v>
      </c>
      <c r="L780" s="59" t="s">
        <v>2191</v>
      </c>
      <c r="M780" s="59" t="s">
        <v>2191</v>
      </c>
      <c r="N780" s="59" t="s">
        <v>2191</v>
      </c>
      <c r="O780" s="59" t="s">
        <v>2191</v>
      </c>
      <c r="P780" s="59" t="s">
        <v>2191</v>
      </c>
      <c r="Q780" s="59" t="s">
        <v>2191</v>
      </c>
      <c r="R780" s="59" t="s">
        <v>2191</v>
      </c>
      <c r="S780" s="59" t="s">
        <v>2191</v>
      </c>
      <c r="T780" s="59" t="s">
        <v>2191</v>
      </c>
      <c r="U780" s="59" t="s">
        <v>2191</v>
      </c>
      <c r="V780" s="59" t="s">
        <v>15144</v>
      </c>
      <c r="W780" s="59" t="s">
        <v>2191</v>
      </c>
      <c r="X780" s="59" t="s">
        <v>2191</v>
      </c>
      <c r="Y780" s="59" t="s">
        <v>2191</v>
      </c>
      <c r="Z780" s="59" t="s">
        <v>2191</v>
      </c>
      <c r="AA780" s="59" t="s">
        <v>2191</v>
      </c>
      <c r="AB780" s="59" t="s">
        <v>15143</v>
      </c>
      <c r="AC780" s="59" t="s">
        <v>2191</v>
      </c>
      <c r="AD780" s="59" t="s">
        <v>2191</v>
      </c>
      <c r="AE780" s="59" t="s">
        <v>2191</v>
      </c>
      <c r="AF780" s="59" t="s">
        <v>2191</v>
      </c>
      <c r="AG780" s="59" t="s">
        <v>2191</v>
      </c>
      <c r="AH780" s="59" t="s">
        <v>2191</v>
      </c>
      <c r="AI780" s="59" t="s">
        <v>2191</v>
      </c>
      <c r="AJ780" s="59" t="s">
        <v>2191</v>
      </c>
      <c r="AK780" s="59" t="s">
        <v>2191</v>
      </c>
      <c r="AL780" s="59" t="s">
        <v>2191</v>
      </c>
      <c r="AM780" s="59" t="s">
        <v>2191</v>
      </c>
      <c r="AN780" s="59" t="s">
        <v>2191</v>
      </c>
      <c r="AO780" s="59" t="s">
        <v>15142</v>
      </c>
      <c r="AP780" s="59" t="s">
        <v>15141</v>
      </c>
      <c r="AQ780" s="59" t="s">
        <v>2191</v>
      </c>
      <c r="AR780" s="59" t="s">
        <v>2191</v>
      </c>
      <c r="AS780" s="59" t="s">
        <v>2191</v>
      </c>
      <c r="AT780" s="59" t="s">
        <v>12418</v>
      </c>
      <c r="AU780" s="59">
        <v>2014</v>
      </c>
      <c r="AV780" s="59">
        <v>43</v>
      </c>
      <c r="AW780" s="59" t="s">
        <v>2191</v>
      </c>
      <c r="AX780" s="59" t="s">
        <v>2191</v>
      </c>
      <c r="AY780" s="59" t="s">
        <v>2191</v>
      </c>
      <c r="AZ780" s="59" t="s">
        <v>2191</v>
      </c>
      <c r="BA780" s="59" t="s">
        <v>2191</v>
      </c>
      <c r="BB780" s="59">
        <v>130</v>
      </c>
      <c r="BC780" s="59">
        <v>145</v>
      </c>
      <c r="BD780" s="59" t="s">
        <v>2191</v>
      </c>
      <c r="BE780" s="59" t="s">
        <v>3720</v>
      </c>
      <c r="BF780" s="59" t="str">
        <f>HYPERLINK("http://dx.doi.org/10.1016/j.jedc.2014.01.015","http://dx.doi.org/10.1016/j.jedc.2014.01.015")</f>
        <v>http://dx.doi.org/10.1016/j.jedc.2014.01.015</v>
      </c>
      <c r="BG780" s="59" t="s">
        <v>2191</v>
      </c>
      <c r="BH780" s="59" t="s">
        <v>2191</v>
      </c>
      <c r="BI780" s="59" t="s">
        <v>2191</v>
      </c>
      <c r="BJ780" s="59" t="s">
        <v>2191</v>
      </c>
      <c r="BK780" s="59" t="s">
        <v>2191</v>
      </c>
      <c r="BL780" s="59" t="s">
        <v>2191</v>
      </c>
      <c r="BM780" s="59" t="s">
        <v>2191</v>
      </c>
      <c r="BN780" s="59" t="s">
        <v>2191</v>
      </c>
      <c r="BO780" s="59" t="s">
        <v>2191</v>
      </c>
      <c r="BP780" s="59" t="s">
        <v>2191</v>
      </c>
      <c r="BQ780" s="59" t="s">
        <v>2191</v>
      </c>
      <c r="BR780" s="59" t="s">
        <v>2191</v>
      </c>
      <c r="BS780" s="59" t="s">
        <v>15140</v>
      </c>
      <c r="BT780" s="59" t="str">
        <f>HYPERLINK("https%3A%2F%2Fwww.webofscience.com%2Fwos%2Fwoscc%2Ffull-record%2FWOS:000337776600007","View Full Record in Web of Science")</f>
        <v>View Full Record in Web of Science</v>
      </c>
      <c r="BX780" s="37" t="str">
        <f>VLOOKUP(BE780,[2]scopus!$N$2:$N$1043,1,FALSE)</f>
        <v>10.1016/j.jedc.2014.01.015</v>
      </c>
    </row>
    <row r="781" spans="1:76" x14ac:dyDescent="0.15">
      <c r="A781" s="59" t="s">
        <v>12379</v>
      </c>
      <c r="B781" s="59" t="s">
        <v>13524</v>
      </c>
      <c r="C781" s="59" t="s">
        <v>2191</v>
      </c>
      <c r="D781" s="59" t="s">
        <v>2191</v>
      </c>
      <c r="E781" s="59" t="s">
        <v>2191</v>
      </c>
      <c r="F781" s="59" t="s">
        <v>13523</v>
      </c>
      <c r="G781" s="59" t="s">
        <v>2191</v>
      </c>
      <c r="H781" s="59" t="s">
        <v>2191</v>
      </c>
      <c r="I781" s="59" t="s">
        <v>3122</v>
      </c>
      <c r="J781" s="59" t="s">
        <v>12597</v>
      </c>
      <c r="K781" s="59" t="s">
        <v>2191</v>
      </c>
      <c r="L781" s="59" t="s">
        <v>2191</v>
      </c>
      <c r="M781" s="59" t="s">
        <v>2191</v>
      </c>
      <c r="N781" s="59" t="s">
        <v>2191</v>
      </c>
      <c r="O781" s="59" t="s">
        <v>2191</v>
      </c>
      <c r="P781" s="59" t="s">
        <v>2191</v>
      </c>
      <c r="Q781" s="59" t="s">
        <v>2191</v>
      </c>
      <c r="R781" s="59" t="s">
        <v>2191</v>
      </c>
      <c r="S781" s="59" t="s">
        <v>2191</v>
      </c>
      <c r="T781" s="59" t="s">
        <v>2191</v>
      </c>
      <c r="U781" s="59" t="s">
        <v>2191</v>
      </c>
      <c r="V781" s="59" t="s">
        <v>15139</v>
      </c>
      <c r="W781" s="59" t="s">
        <v>2191</v>
      </c>
      <c r="X781" s="59" t="s">
        <v>2191</v>
      </c>
      <c r="Y781" s="59" t="s">
        <v>2191</v>
      </c>
      <c r="Z781" s="59" t="s">
        <v>2191</v>
      </c>
      <c r="AA781" s="59" t="s">
        <v>13520</v>
      </c>
      <c r="AB781" s="59" t="s">
        <v>2191</v>
      </c>
      <c r="AC781" s="59" t="s">
        <v>2191</v>
      </c>
      <c r="AD781" s="59" t="s">
        <v>2191</v>
      </c>
      <c r="AE781" s="59" t="s">
        <v>2191</v>
      </c>
      <c r="AF781" s="59" t="s">
        <v>2191</v>
      </c>
      <c r="AG781" s="59" t="s">
        <v>2191</v>
      </c>
      <c r="AH781" s="59" t="s">
        <v>2191</v>
      </c>
      <c r="AI781" s="59" t="s">
        <v>2191</v>
      </c>
      <c r="AJ781" s="59" t="s">
        <v>2191</v>
      </c>
      <c r="AK781" s="59" t="s">
        <v>2191</v>
      </c>
      <c r="AL781" s="59" t="s">
        <v>2191</v>
      </c>
      <c r="AM781" s="59" t="s">
        <v>2191</v>
      </c>
      <c r="AN781" s="59" t="s">
        <v>2191</v>
      </c>
      <c r="AO781" s="59" t="s">
        <v>12594</v>
      </c>
      <c r="AP781" s="59" t="s">
        <v>12977</v>
      </c>
      <c r="AQ781" s="59" t="s">
        <v>2191</v>
      </c>
      <c r="AR781" s="59" t="s">
        <v>2191</v>
      </c>
      <c r="AS781" s="59" t="s">
        <v>2191</v>
      </c>
      <c r="AT781" s="59" t="s">
        <v>12586</v>
      </c>
      <c r="AU781" s="59">
        <v>2007</v>
      </c>
      <c r="AV781" s="59">
        <v>62</v>
      </c>
      <c r="AW781" s="59">
        <v>2</v>
      </c>
      <c r="AX781" s="59" t="s">
        <v>2191</v>
      </c>
      <c r="AY781" s="59" t="s">
        <v>2191</v>
      </c>
      <c r="AZ781" s="59" t="s">
        <v>2191</v>
      </c>
      <c r="BA781" s="59" t="s">
        <v>2191</v>
      </c>
      <c r="BB781" s="59">
        <v>629</v>
      </c>
      <c r="BC781" s="59">
        <v>668</v>
      </c>
      <c r="BD781" s="59" t="s">
        <v>2191</v>
      </c>
      <c r="BE781" s="59" t="s">
        <v>3121</v>
      </c>
      <c r="BF781" s="59" t="str">
        <f>HYPERLINK("http://dx.doi.org/10.1111/j.1540-6261.2007.01219.x","http://dx.doi.org/10.1111/j.1540-6261.2007.01219.x")</f>
        <v>http://dx.doi.org/10.1111/j.1540-6261.2007.01219.x</v>
      </c>
      <c r="BG781" s="59" t="s">
        <v>2191</v>
      </c>
      <c r="BH781" s="59" t="s">
        <v>2191</v>
      </c>
      <c r="BI781" s="59" t="s">
        <v>2191</v>
      </c>
      <c r="BJ781" s="59" t="s">
        <v>2191</v>
      </c>
      <c r="BK781" s="59" t="s">
        <v>2191</v>
      </c>
      <c r="BL781" s="59" t="s">
        <v>2191</v>
      </c>
      <c r="BM781" s="59" t="s">
        <v>2191</v>
      </c>
      <c r="BN781" s="59" t="s">
        <v>2191</v>
      </c>
      <c r="BO781" s="59" t="s">
        <v>2191</v>
      </c>
      <c r="BP781" s="59" t="s">
        <v>2191</v>
      </c>
      <c r="BQ781" s="59" t="s">
        <v>2191</v>
      </c>
      <c r="BR781" s="59" t="s">
        <v>2191</v>
      </c>
      <c r="BS781" s="59" t="s">
        <v>15138</v>
      </c>
      <c r="BT781" s="59" t="str">
        <f>HYPERLINK("https%3A%2F%2Fwww.webofscience.com%2Fwos%2Fwoscc%2Ffull-record%2FWOS:000244885700005","View Full Record in Web of Science")</f>
        <v>View Full Record in Web of Science</v>
      </c>
      <c r="BX781" s="37" t="str">
        <f>VLOOKUP(BE781,[2]scopus!$N$2:$N$1043,1,FALSE)</f>
        <v>10.1111/j.1540-6261.2007.01219.x</v>
      </c>
    </row>
    <row r="782" spans="1:76" x14ac:dyDescent="0.15">
      <c r="A782" s="59" t="s">
        <v>12379</v>
      </c>
      <c r="B782" s="59" t="s">
        <v>14580</v>
      </c>
      <c r="C782" s="59" t="s">
        <v>2191</v>
      </c>
      <c r="D782" s="59" t="s">
        <v>2191</v>
      </c>
      <c r="E782" s="59" t="s">
        <v>2191</v>
      </c>
      <c r="F782" s="59" t="s">
        <v>15137</v>
      </c>
      <c r="G782" s="59" t="s">
        <v>2191</v>
      </c>
      <c r="H782" s="59" t="s">
        <v>2191</v>
      </c>
      <c r="I782" s="59" t="s">
        <v>2329</v>
      </c>
      <c r="J782" s="59" t="s">
        <v>15000</v>
      </c>
      <c r="K782" s="59" t="s">
        <v>2191</v>
      </c>
      <c r="L782" s="59" t="s">
        <v>2191</v>
      </c>
      <c r="M782" s="59" t="s">
        <v>2191</v>
      </c>
      <c r="N782" s="59" t="s">
        <v>2191</v>
      </c>
      <c r="O782" s="59" t="s">
        <v>2191</v>
      </c>
      <c r="P782" s="59" t="s">
        <v>2191</v>
      </c>
      <c r="Q782" s="59" t="s">
        <v>2191</v>
      </c>
      <c r="R782" s="59" t="s">
        <v>2191</v>
      </c>
      <c r="S782" s="59" t="s">
        <v>2191</v>
      </c>
      <c r="T782" s="59" t="s">
        <v>2191</v>
      </c>
      <c r="U782" s="59" t="s">
        <v>2191</v>
      </c>
      <c r="V782" s="59" t="s">
        <v>15136</v>
      </c>
      <c r="W782" s="59" t="s">
        <v>2191</v>
      </c>
      <c r="X782" s="59" t="s">
        <v>2191</v>
      </c>
      <c r="Y782" s="59" t="s">
        <v>2191</v>
      </c>
      <c r="Z782" s="59" t="s">
        <v>2191</v>
      </c>
      <c r="AA782" s="59" t="s">
        <v>2191</v>
      </c>
      <c r="AB782" s="59" t="s">
        <v>14578</v>
      </c>
      <c r="AC782" s="59" t="s">
        <v>2191</v>
      </c>
      <c r="AD782" s="59" t="s">
        <v>2191</v>
      </c>
      <c r="AE782" s="59" t="s">
        <v>2191</v>
      </c>
      <c r="AF782" s="59" t="s">
        <v>2191</v>
      </c>
      <c r="AG782" s="59" t="s">
        <v>2191</v>
      </c>
      <c r="AH782" s="59" t="s">
        <v>2191</v>
      </c>
      <c r="AI782" s="59" t="s">
        <v>2191</v>
      </c>
      <c r="AJ782" s="59" t="s">
        <v>2191</v>
      </c>
      <c r="AK782" s="59" t="s">
        <v>2191</v>
      </c>
      <c r="AL782" s="59" t="s">
        <v>2191</v>
      </c>
      <c r="AM782" s="59" t="s">
        <v>2191</v>
      </c>
      <c r="AN782" s="59" t="s">
        <v>2191</v>
      </c>
      <c r="AO782" s="59" t="s">
        <v>14998</v>
      </c>
      <c r="AP782" s="59" t="s">
        <v>14997</v>
      </c>
      <c r="AQ782" s="59" t="s">
        <v>2191</v>
      </c>
      <c r="AR782" s="59" t="s">
        <v>2191</v>
      </c>
      <c r="AS782" s="59" t="s">
        <v>2191</v>
      </c>
      <c r="AT782" s="59" t="s">
        <v>13112</v>
      </c>
      <c r="AU782" s="59">
        <v>2006</v>
      </c>
      <c r="AV782" s="59">
        <v>26</v>
      </c>
      <c r="AW782" s="59">
        <v>6</v>
      </c>
      <c r="AX782" s="59" t="s">
        <v>2191</v>
      </c>
      <c r="AY782" s="59" t="s">
        <v>2191</v>
      </c>
      <c r="AZ782" s="59" t="s">
        <v>2191</v>
      </c>
      <c r="BA782" s="59" t="s">
        <v>2191</v>
      </c>
      <c r="BB782" s="59">
        <v>689</v>
      </c>
      <c r="BC782" s="59">
        <v>707</v>
      </c>
      <c r="BD782" s="59" t="s">
        <v>2191</v>
      </c>
      <c r="BE782" s="59" t="s">
        <v>2328</v>
      </c>
      <c r="BF782" s="59" t="str">
        <f>HYPERLINK("http://dx.doi.org/10.1080/02642060600851129","http://dx.doi.org/10.1080/02642060600851129")</f>
        <v>http://dx.doi.org/10.1080/02642060600851129</v>
      </c>
      <c r="BG782" s="59" t="s">
        <v>2191</v>
      </c>
      <c r="BH782" s="59" t="s">
        <v>2191</v>
      </c>
      <c r="BI782" s="59" t="s">
        <v>2191</v>
      </c>
      <c r="BJ782" s="59" t="s">
        <v>2191</v>
      </c>
      <c r="BK782" s="59" t="s">
        <v>2191</v>
      </c>
      <c r="BL782" s="59" t="s">
        <v>2191</v>
      </c>
      <c r="BM782" s="59" t="s">
        <v>2191</v>
      </c>
      <c r="BN782" s="59" t="s">
        <v>2191</v>
      </c>
      <c r="BO782" s="59" t="s">
        <v>2191</v>
      </c>
      <c r="BP782" s="59" t="s">
        <v>2191</v>
      </c>
      <c r="BQ782" s="59" t="s">
        <v>2191</v>
      </c>
      <c r="BR782" s="59" t="s">
        <v>2191</v>
      </c>
      <c r="BS782" s="59" t="s">
        <v>15135</v>
      </c>
      <c r="BT782" s="59" t="str">
        <f>HYPERLINK("https%3A%2F%2Fwww.webofscience.com%2Fwos%2Fwoscc%2Ffull-record%2FWOS:000241631300006","View Full Record in Web of Science")</f>
        <v>View Full Record in Web of Science</v>
      </c>
      <c r="BX782" s="37" t="e">
        <f>VLOOKUP(BE782,[2]scopus!$N$2:$N$1043,1,FALSE)</f>
        <v>#N/A</v>
      </c>
    </row>
    <row r="783" spans="1:76" x14ac:dyDescent="0.15">
      <c r="A783" s="59" t="s">
        <v>12379</v>
      </c>
      <c r="B783" s="59" t="s">
        <v>15134</v>
      </c>
      <c r="C783" s="59" t="s">
        <v>2191</v>
      </c>
      <c r="D783" s="59" t="s">
        <v>2191</v>
      </c>
      <c r="E783" s="59" t="s">
        <v>2191</v>
      </c>
      <c r="F783" s="59" t="s">
        <v>15134</v>
      </c>
      <c r="G783" s="59" t="s">
        <v>2191</v>
      </c>
      <c r="H783" s="59" t="s">
        <v>2191</v>
      </c>
      <c r="I783" s="59" t="s">
        <v>3066</v>
      </c>
      <c r="J783" s="59" t="s">
        <v>12577</v>
      </c>
      <c r="K783" s="59" t="s">
        <v>2191</v>
      </c>
      <c r="L783" s="59" t="s">
        <v>2191</v>
      </c>
      <c r="M783" s="59" t="s">
        <v>2191</v>
      </c>
      <c r="N783" s="59" t="s">
        <v>2191</v>
      </c>
      <c r="O783" s="59" t="s">
        <v>15133</v>
      </c>
      <c r="P783" s="59" t="s">
        <v>15132</v>
      </c>
      <c r="Q783" s="59" t="s">
        <v>15131</v>
      </c>
      <c r="R783" s="59" t="s">
        <v>15130</v>
      </c>
      <c r="S783" s="59" t="s">
        <v>2191</v>
      </c>
      <c r="T783" s="59" t="s">
        <v>2191</v>
      </c>
      <c r="U783" s="59" t="s">
        <v>2191</v>
      </c>
      <c r="V783" s="59" t="s">
        <v>15129</v>
      </c>
      <c r="W783" s="59" t="s">
        <v>2191</v>
      </c>
      <c r="X783" s="59" t="s">
        <v>2191</v>
      </c>
      <c r="Y783" s="59" t="s">
        <v>2191</v>
      </c>
      <c r="Z783" s="59" t="s">
        <v>2191</v>
      </c>
      <c r="AA783" s="59" t="s">
        <v>2191</v>
      </c>
      <c r="AB783" s="59" t="s">
        <v>2191</v>
      </c>
      <c r="AC783" s="59" t="s">
        <v>2191</v>
      </c>
      <c r="AD783" s="59" t="s">
        <v>2191</v>
      </c>
      <c r="AE783" s="59" t="s">
        <v>2191</v>
      </c>
      <c r="AF783" s="59" t="s">
        <v>2191</v>
      </c>
      <c r="AG783" s="59" t="s">
        <v>2191</v>
      </c>
      <c r="AH783" s="59" t="s">
        <v>2191</v>
      </c>
      <c r="AI783" s="59" t="s">
        <v>2191</v>
      </c>
      <c r="AJ783" s="59" t="s">
        <v>2191</v>
      </c>
      <c r="AK783" s="59" t="s">
        <v>2191</v>
      </c>
      <c r="AL783" s="59" t="s">
        <v>2191</v>
      </c>
      <c r="AM783" s="59" t="s">
        <v>2191</v>
      </c>
      <c r="AN783" s="59" t="s">
        <v>2191</v>
      </c>
      <c r="AO783" s="59" t="s">
        <v>12575</v>
      </c>
      <c r="AP783" s="59" t="s">
        <v>2191</v>
      </c>
      <c r="AQ783" s="59" t="s">
        <v>2191</v>
      </c>
      <c r="AR783" s="59" t="s">
        <v>2191</v>
      </c>
      <c r="AS783" s="59" t="s">
        <v>2191</v>
      </c>
      <c r="AT783" s="59" t="s">
        <v>12515</v>
      </c>
      <c r="AU783" s="59">
        <v>2000</v>
      </c>
      <c r="AV783" s="59">
        <v>24</v>
      </c>
      <c r="AW783" s="59" t="s">
        <v>5109</v>
      </c>
      <c r="AX783" s="59" t="s">
        <v>2191</v>
      </c>
      <c r="AY783" s="59" t="s">
        <v>2191</v>
      </c>
      <c r="AZ783" s="59" t="s">
        <v>2191</v>
      </c>
      <c r="BA783" s="59" t="s">
        <v>2191</v>
      </c>
      <c r="BB783" s="59">
        <v>229</v>
      </c>
      <c r="BC783" s="59">
        <v>253</v>
      </c>
      <c r="BD783" s="59" t="s">
        <v>2191</v>
      </c>
      <c r="BE783" s="59" t="s">
        <v>3065</v>
      </c>
      <c r="BF783" s="59" t="str">
        <f>HYPERLINK("http://dx.doi.org/10.1016/S0378-4266(99)00058-8","http://dx.doi.org/10.1016/S0378-4266(99)00058-8")</f>
        <v>http://dx.doi.org/10.1016/S0378-4266(99)00058-8</v>
      </c>
      <c r="BG783" s="59" t="s">
        <v>2191</v>
      </c>
      <c r="BH783" s="59" t="s">
        <v>2191</v>
      </c>
      <c r="BI783" s="59" t="s">
        <v>2191</v>
      </c>
      <c r="BJ783" s="59" t="s">
        <v>2191</v>
      </c>
      <c r="BK783" s="59" t="s">
        <v>2191</v>
      </c>
      <c r="BL783" s="59" t="s">
        <v>2191</v>
      </c>
      <c r="BM783" s="59" t="s">
        <v>2191</v>
      </c>
      <c r="BN783" s="59" t="s">
        <v>2191</v>
      </c>
      <c r="BO783" s="59" t="s">
        <v>2191</v>
      </c>
      <c r="BP783" s="59" t="s">
        <v>2191</v>
      </c>
      <c r="BQ783" s="59" t="s">
        <v>2191</v>
      </c>
      <c r="BR783" s="59" t="s">
        <v>2191</v>
      </c>
      <c r="BS783" s="59" t="s">
        <v>15128</v>
      </c>
      <c r="BT783" s="59" t="str">
        <f>HYPERLINK("https%3A%2F%2Fwww.webofscience.com%2Fwos%2Fwoscc%2Ffull-record%2FWOS:000084541500009","View Full Record in Web of Science")</f>
        <v>View Full Record in Web of Science</v>
      </c>
      <c r="BX783" s="37" t="str">
        <f>VLOOKUP(BE783,[2]scopus!$N$2:$N$1043,1,FALSE)</f>
        <v>10.1016/S0378-4266(99)00058-8</v>
      </c>
    </row>
    <row r="784" spans="1:76" x14ac:dyDescent="0.15">
      <c r="A784" s="59" t="s">
        <v>12379</v>
      </c>
      <c r="B784" s="59" t="s">
        <v>15127</v>
      </c>
      <c r="C784" s="59" t="s">
        <v>2191</v>
      </c>
      <c r="D784" s="59" t="s">
        <v>2191</v>
      </c>
      <c r="E784" s="59" t="s">
        <v>2191</v>
      </c>
      <c r="F784" s="59" t="s">
        <v>15126</v>
      </c>
      <c r="G784" s="59" t="s">
        <v>2191</v>
      </c>
      <c r="H784" s="59" t="s">
        <v>2191</v>
      </c>
      <c r="I784" s="59" t="s">
        <v>2327</v>
      </c>
      <c r="J784" s="59" t="s">
        <v>14369</v>
      </c>
      <c r="K784" s="59" t="s">
        <v>2191</v>
      </c>
      <c r="L784" s="59" t="s">
        <v>2191</v>
      </c>
      <c r="M784" s="59" t="s">
        <v>2191</v>
      </c>
      <c r="N784" s="59" t="s">
        <v>2191</v>
      </c>
      <c r="O784" s="59" t="s">
        <v>2191</v>
      </c>
      <c r="P784" s="59" t="s">
        <v>2191</v>
      </c>
      <c r="Q784" s="59" t="s">
        <v>2191</v>
      </c>
      <c r="R784" s="59" t="s">
        <v>2191</v>
      </c>
      <c r="S784" s="59" t="s">
        <v>2191</v>
      </c>
      <c r="T784" s="59" t="s">
        <v>2191</v>
      </c>
      <c r="U784" s="59" t="s">
        <v>2191</v>
      </c>
      <c r="V784" s="59" t="s">
        <v>15125</v>
      </c>
      <c r="W784" s="59" t="s">
        <v>2191</v>
      </c>
      <c r="X784" s="59" t="s">
        <v>2191</v>
      </c>
      <c r="Y784" s="59" t="s">
        <v>2191</v>
      </c>
      <c r="Z784" s="59" t="s">
        <v>2191</v>
      </c>
      <c r="AA784" s="59" t="s">
        <v>2191</v>
      </c>
      <c r="AB784" s="59" t="s">
        <v>2191</v>
      </c>
      <c r="AC784" s="59" t="s">
        <v>2191</v>
      </c>
      <c r="AD784" s="59" t="s">
        <v>2191</v>
      </c>
      <c r="AE784" s="59" t="s">
        <v>2191</v>
      </c>
      <c r="AF784" s="59" t="s">
        <v>2191</v>
      </c>
      <c r="AG784" s="59" t="s">
        <v>2191</v>
      </c>
      <c r="AH784" s="59" t="s">
        <v>2191</v>
      </c>
      <c r="AI784" s="59" t="s">
        <v>2191</v>
      </c>
      <c r="AJ784" s="59" t="s">
        <v>2191</v>
      </c>
      <c r="AK784" s="59" t="s">
        <v>2191</v>
      </c>
      <c r="AL784" s="59" t="s">
        <v>2191</v>
      </c>
      <c r="AM784" s="59" t="s">
        <v>2191</v>
      </c>
      <c r="AN784" s="59" t="s">
        <v>2191</v>
      </c>
      <c r="AO784" s="59" t="s">
        <v>14366</v>
      </c>
      <c r="AP784" s="59" t="s">
        <v>14365</v>
      </c>
      <c r="AQ784" s="59" t="s">
        <v>2191</v>
      </c>
      <c r="AR784" s="59" t="s">
        <v>2191</v>
      </c>
      <c r="AS784" s="59" t="s">
        <v>2191</v>
      </c>
      <c r="AT784" s="59" t="s">
        <v>12529</v>
      </c>
      <c r="AU784" s="59">
        <v>2016</v>
      </c>
      <c r="AV784" s="59">
        <v>31</v>
      </c>
      <c r="AW784" s="59" t="s">
        <v>2191</v>
      </c>
      <c r="AX784" s="59" t="s">
        <v>2191</v>
      </c>
      <c r="AY784" s="59" t="s">
        <v>2191</v>
      </c>
      <c r="AZ784" s="59" t="s">
        <v>2191</v>
      </c>
      <c r="BA784" s="59" t="s">
        <v>2191</v>
      </c>
      <c r="BB784" s="59">
        <v>1</v>
      </c>
      <c r="BC784" s="59">
        <v>17</v>
      </c>
      <c r="BD784" s="59" t="s">
        <v>2191</v>
      </c>
      <c r="BE784" s="59" t="s">
        <v>2326</v>
      </c>
      <c r="BF784" s="59" t="str">
        <f>HYPERLINK("http://dx.doi.org/10.1016/j.gfj.2016.11.002","http://dx.doi.org/10.1016/j.gfj.2016.11.002")</f>
        <v>http://dx.doi.org/10.1016/j.gfj.2016.11.002</v>
      </c>
      <c r="BG784" s="59" t="s">
        <v>2191</v>
      </c>
      <c r="BH784" s="59" t="s">
        <v>2191</v>
      </c>
      <c r="BI784" s="59" t="s">
        <v>2191</v>
      </c>
      <c r="BJ784" s="59" t="s">
        <v>2191</v>
      </c>
      <c r="BK784" s="59" t="s">
        <v>2191</v>
      </c>
      <c r="BL784" s="59" t="s">
        <v>2191</v>
      </c>
      <c r="BM784" s="59" t="s">
        <v>2191</v>
      </c>
      <c r="BN784" s="59" t="s">
        <v>2191</v>
      </c>
      <c r="BO784" s="59" t="s">
        <v>2191</v>
      </c>
      <c r="BP784" s="59" t="s">
        <v>2191</v>
      </c>
      <c r="BQ784" s="59" t="s">
        <v>2191</v>
      </c>
      <c r="BR784" s="59" t="s">
        <v>2191</v>
      </c>
      <c r="BS784" s="59" t="s">
        <v>15124</v>
      </c>
      <c r="BT784" s="59" t="str">
        <f>HYPERLINK("https%3A%2F%2Fwww.webofscience.com%2Fwos%2Fwoscc%2Ffull-record%2FWOS:000391133100001","View Full Record in Web of Science")</f>
        <v>View Full Record in Web of Science</v>
      </c>
      <c r="BX784" s="37" t="e">
        <f>VLOOKUP(BE784,[2]scopus!$N$2:$N$1043,1,FALSE)</f>
        <v>#N/A</v>
      </c>
    </row>
    <row r="785" spans="1:78" x14ac:dyDescent="0.15">
      <c r="A785" s="59" t="s">
        <v>12379</v>
      </c>
      <c r="B785" s="59" t="s">
        <v>15123</v>
      </c>
      <c r="C785" s="59" t="s">
        <v>2191</v>
      </c>
      <c r="D785" s="59" t="s">
        <v>2191</v>
      </c>
      <c r="E785" s="59" t="s">
        <v>2191</v>
      </c>
      <c r="F785" s="59" t="s">
        <v>15122</v>
      </c>
      <c r="G785" s="59" t="s">
        <v>2191</v>
      </c>
      <c r="H785" s="59" t="s">
        <v>2191</v>
      </c>
      <c r="I785" s="59" t="s">
        <v>4965</v>
      </c>
      <c r="J785" s="59" t="s">
        <v>14731</v>
      </c>
      <c r="K785" s="59" t="s">
        <v>2191</v>
      </c>
      <c r="L785" s="59" t="s">
        <v>2191</v>
      </c>
      <c r="M785" s="59" t="s">
        <v>2191</v>
      </c>
      <c r="N785" s="59" t="s">
        <v>2191</v>
      </c>
      <c r="O785" s="59" t="s">
        <v>2191</v>
      </c>
      <c r="P785" s="59" t="s">
        <v>2191</v>
      </c>
      <c r="Q785" s="59" t="s">
        <v>2191</v>
      </c>
      <c r="R785" s="59" t="s">
        <v>2191</v>
      </c>
      <c r="S785" s="59" t="s">
        <v>2191</v>
      </c>
      <c r="T785" s="59" t="s">
        <v>2191</v>
      </c>
      <c r="U785" s="59" t="s">
        <v>2191</v>
      </c>
      <c r="V785" s="59" t="s">
        <v>15121</v>
      </c>
      <c r="W785" s="59" t="s">
        <v>2191</v>
      </c>
      <c r="X785" s="59" t="s">
        <v>2191</v>
      </c>
      <c r="Y785" s="59" t="s">
        <v>2191</v>
      </c>
      <c r="Z785" s="59" t="s">
        <v>2191</v>
      </c>
      <c r="AA785" s="59" t="s">
        <v>2191</v>
      </c>
      <c r="AB785" s="59" t="s">
        <v>15120</v>
      </c>
      <c r="AC785" s="59" t="s">
        <v>2191</v>
      </c>
      <c r="AD785" s="59" t="s">
        <v>2191</v>
      </c>
      <c r="AE785" s="59" t="s">
        <v>2191</v>
      </c>
      <c r="AF785" s="59" t="s">
        <v>2191</v>
      </c>
      <c r="AG785" s="59" t="s">
        <v>2191</v>
      </c>
      <c r="AH785" s="59" t="s">
        <v>2191</v>
      </c>
      <c r="AI785" s="59" t="s">
        <v>2191</v>
      </c>
      <c r="AJ785" s="59" t="s">
        <v>2191</v>
      </c>
      <c r="AK785" s="59" t="s">
        <v>2191</v>
      </c>
      <c r="AL785" s="59" t="s">
        <v>2191</v>
      </c>
      <c r="AM785" s="59" t="s">
        <v>2191</v>
      </c>
      <c r="AN785" s="59" t="s">
        <v>2191</v>
      </c>
      <c r="AO785" s="59" t="s">
        <v>14727</v>
      </c>
      <c r="AP785" s="59" t="s">
        <v>14726</v>
      </c>
      <c r="AQ785" s="59" t="s">
        <v>2191</v>
      </c>
      <c r="AR785" s="59" t="s">
        <v>2191</v>
      </c>
      <c r="AS785" s="59" t="s">
        <v>2191</v>
      </c>
      <c r="AT785" s="59" t="s">
        <v>12418</v>
      </c>
      <c r="AU785" s="59">
        <v>2025</v>
      </c>
      <c r="AV785" s="59">
        <v>102</v>
      </c>
      <c r="AW785" s="59" t="s">
        <v>2191</v>
      </c>
      <c r="AX785" s="59" t="s">
        <v>2191</v>
      </c>
      <c r="AY785" s="59" t="s">
        <v>2191</v>
      </c>
      <c r="AZ785" s="59" t="s">
        <v>2191</v>
      </c>
      <c r="BA785" s="59" t="s">
        <v>2191</v>
      </c>
      <c r="BB785" s="59" t="s">
        <v>2191</v>
      </c>
      <c r="BC785" s="59" t="s">
        <v>2191</v>
      </c>
      <c r="BD785" s="59">
        <v>103924</v>
      </c>
      <c r="BE785" s="59" t="s">
        <v>4964</v>
      </c>
      <c r="BF785" s="59" t="str">
        <f>HYPERLINK("http://dx.doi.org/10.1016/j.irfa.2025.103924","http://dx.doi.org/10.1016/j.irfa.2025.103924")</f>
        <v>http://dx.doi.org/10.1016/j.irfa.2025.103924</v>
      </c>
      <c r="BG785" s="59" t="s">
        <v>2191</v>
      </c>
      <c r="BH785" s="59" t="s">
        <v>12850</v>
      </c>
      <c r="BI785" s="59" t="s">
        <v>2191</v>
      </c>
      <c r="BJ785" s="59" t="s">
        <v>2191</v>
      </c>
      <c r="BK785" s="59" t="s">
        <v>2191</v>
      </c>
      <c r="BL785" s="59" t="s">
        <v>2191</v>
      </c>
      <c r="BM785" s="59" t="s">
        <v>2191</v>
      </c>
      <c r="BN785" s="59" t="s">
        <v>2191</v>
      </c>
      <c r="BO785" s="59" t="s">
        <v>2191</v>
      </c>
      <c r="BP785" s="59" t="s">
        <v>2191</v>
      </c>
      <c r="BQ785" s="59" t="s">
        <v>2191</v>
      </c>
      <c r="BR785" s="59" t="s">
        <v>2191</v>
      </c>
      <c r="BS785" s="59" t="s">
        <v>15119</v>
      </c>
      <c r="BT785" s="59" t="str">
        <f>HYPERLINK("https%3A%2F%2Fwww.webofscience.com%2Fwos%2Fwoscc%2Ffull-record%2FWOS:001440670700001","View Full Record in Web of Science")</f>
        <v>View Full Record in Web of Science</v>
      </c>
      <c r="BX785" s="37" t="str">
        <f>VLOOKUP(BE785,[2]scopus!$N$2:$N$1043,1,FALSE)</f>
        <v>10.1016/j.irfa.2025.103924</v>
      </c>
    </row>
    <row r="786" spans="1:78" x14ac:dyDescent="0.15">
      <c r="A786" s="59" t="s">
        <v>12379</v>
      </c>
      <c r="B786" s="59" t="s">
        <v>15118</v>
      </c>
      <c r="C786" s="59" t="s">
        <v>2191</v>
      </c>
      <c r="D786" s="59" t="s">
        <v>2191</v>
      </c>
      <c r="E786" s="59" t="s">
        <v>2191</v>
      </c>
      <c r="F786" s="59" t="s">
        <v>15117</v>
      </c>
      <c r="G786" s="59" t="s">
        <v>2191</v>
      </c>
      <c r="H786" s="59" t="s">
        <v>2191</v>
      </c>
      <c r="I786" s="59" t="s">
        <v>4862</v>
      </c>
      <c r="J786" s="59" t="s">
        <v>15116</v>
      </c>
      <c r="K786" s="59" t="s">
        <v>2191</v>
      </c>
      <c r="L786" s="59" t="s">
        <v>2191</v>
      </c>
      <c r="M786" s="59" t="s">
        <v>2191</v>
      </c>
      <c r="N786" s="59" t="s">
        <v>2191</v>
      </c>
      <c r="O786" s="59" t="s">
        <v>2191</v>
      </c>
      <c r="P786" s="59" t="s">
        <v>2191</v>
      </c>
      <c r="Q786" s="59" t="s">
        <v>2191</v>
      </c>
      <c r="R786" s="59" t="s">
        <v>2191</v>
      </c>
      <c r="S786" s="59" t="s">
        <v>2191</v>
      </c>
      <c r="T786" s="59" t="s">
        <v>2191</v>
      </c>
      <c r="U786" s="59" t="s">
        <v>2191</v>
      </c>
      <c r="V786" s="59" t="s">
        <v>15115</v>
      </c>
      <c r="W786" s="59" t="s">
        <v>2191</v>
      </c>
      <c r="X786" s="59" t="s">
        <v>2191</v>
      </c>
      <c r="Y786" s="59" t="s">
        <v>2191</v>
      </c>
      <c r="Z786" s="59" t="s">
        <v>2191</v>
      </c>
      <c r="AA786" s="59" t="s">
        <v>15114</v>
      </c>
      <c r="AB786" s="59" t="s">
        <v>2191</v>
      </c>
      <c r="AC786" s="59" t="s">
        <v>2191</v>
      </c>
      <c r="AD786" s="59" t="s">
        <v>2191</v>
      </c>
      <c r="AE786" s="59" t="s">
        <v>2191</v>
      </c>
      <c r="AF786" s="59" t="s">
        <v>2191</v>
      </c>
      <c r="AG786" s="59" t="s">
        <v>2191</v>
      </c>
      <c r="AH786" s="59" t="s">
        <v>2191</v>
      </c>
      <c r="AI786" s="59" t="s">
        <v>2191</v>
      </c>
      <c r="AJ786" s="59" t="s">
        <v>2191</v>
      </c>
      <c r="AK786" s="59" t="s">
        <v>2191</v>
      </c>
      <c r="AL786" s="59" t="s">
        <v>2191</v>
      </c>
      <c r="AM786" s="59" t="s">
        <v>2191</v>
      </c>
      <c r="AN786" s="59" t="s">
        <v>2191</v>
      </c>
      <c r="AO786" s="59" t="s">
        <v>15113</v>
      </c>
      <c r="AP786" s="59" t="s">
        <v>15112</v>
      </c>
      <c r="AQ786" s="59" t="s">
        <v>2191</v>
      </c>
      <c r="AR786" s="59" t="s">
        <v>2191</v>
      </c>
      <c r="AS786" s="59" t="s">
        <v>2191</v>
      </c>
      <c r="AT786" s="59" t="s">
        <v>15111</v>
      </c>
      <c r="AU786" s="59">
        <v>2025</v>
      </c>
      <c r="AV786" s="59" t="s">
        <v>2191</v>
      </c>
      <c r="AW786" s="59" t="s">
        <v>2191</v>
      </c>
      <c r="AX786" s="59" t="s">
        <v>2191</v>
      </c>
      <c r="AY786" s="59" t="s">
        <v>2191</v>
      </c>
      <c r="AZ786" s="59" t="s">
        <v>2191</v>
      </c>
      <c r="BA786" s="59" t="s">
        <v>2191</v>
      </c>
      <c r="BB786" s="59" t="s">
        <v>2191</v>
      </c>
      <c r="BC786" s="59" t="s">
        <v>2191</v>
      </c>
      <c r="BD786" s="59" t="s">
        <v>2191</v>
      </c>
      <c r="BE786" s="59" t="s">
        <v>4861</v>
      </c>
      <c r="BF786" s="59" t="str">
        <f>HYPERLINK("http://dx.doi.org/10.1515/rne-2024-0054","http://dx.doi.org/10.1515/rne-2024-0054")</f>
        <v>http://dx.doi.org/10.1515/rne-2024-0054</v>
      </c>
      <c r="BG786" s="59" t="s">
        <v>2191</v>
      </c>
      <c r="BH786" s="59" t="s">
        <v>13825</v>
      </c>
      <c r="BI786" s="59" t="s">
        <v>2191</v>
      </c>
      <c r="BJ786" s="59" t="s">
        <v>2191</v>
      </c>
      <c r="BK786" s="59" t="s">
        <v>2191</v>
      </c>
      <c r="BL786" s="59" t="s">
        <v>2191</v>
      </c>
      <c r="BM786" s="59" t="s">
        <v>2191</v>
      </c>
      <c r="BN786" s="59" t="s">
        <v>2191</v>
      </c>
      <c r="BO786" s="59" t="s">
        <v>2191</v>
      </c>
      <c r="BP786" s="59" t="s">
        <v>2191</v>
      </c>
      <c r="BQ786" s="59" t="s">
        <v>2191</v>
      </c>
      <c r="BR786" s="59" t="s">
        <v>2191</v>
      </c>
      <c r="BS786" s="59" t="s">
        <v>15110</v>
      </c>
      <c r="BT786" s="59" t="str">
        <f>HYPERLINK("https%3A%2F%2Fwww.webofscience.com%2Fwos%2Fwoscc%2Ffull-record%2FWOS:001471064400001","View Full Record in Web of Science")</f>
        <v>View Full Record in Web of Science</v>
      </c>
      <c r="BX786" s="37" t="str">
        <f>VLOOKUP(BE786,[2]scopus!$N$2:$N$1043,1,FALSE)</f>
        <v>10.1515/rne-2024-0054</v>
      </c>
    </row>
    <row r="787" spans="1:78" x14ac:dyDescent="0.15">
      <c r="A787" s="59" t="s">
        <v>12379</v>
      </c>
      <c r="B787" s="59" t="s">
        <v>15109</v>
      </c>
      <c r="C787" s="59" t="s">
        <v>2191</v>
      </c>
      <c r="D787" s="59" t="s">
        <v>2191</v>
      </c>
      <c r="E787" s="59" t="s">
        <v>2191</v>
      </c>
      <c r="F787" s="59" t="s">
        <v>15108</v>
      </c>
      <c r="G787" s="59" t="s">
        <v>2191</v>
      </c>
      <c r="H787" s="59" t="s">
        <v>2191</v>
      </c>
      <c r="I787" s="59" t="s">
        <v>15107</v>
      </c>
      <c r="J787" s="59" t="s">
        <v>12691</v>
      </c>
      <c r="K787" s="59" t="s">
        <v>2191</v>
      </c>
      <c r="L787" s="59" t="s">
        <v>2191</v>
      </c>
      <c r="M787" s="59" t="s">
        <v>2191</v>
      </c>
      <c r="N787" s="59" t="s">
        <v>2191</v>
      </c>
      <c r="O787" s="59" t="s">
        <v>2191</v>
      </c>
      <c r="P787" s="59" t="s">
        <v>2191</v>
      </c>
      <c r="Q787" s="59" t="s">
        <v>2191</v>
      </c>
      <c r="R787" s="59" t="s">
        <v>2191</v>
      </c>
      <c r="S787" s="59" t="s">
        <v>2191</v>
      </c>
      <c r="T787" s="59" t="s">
        <v>2191</v>
      </c>
      <c r="U787" s="59" t="s">
        <v>2191</v>
      </c>
      <c r="V787" s="59" t="s">
        <v>15106</v>
      </c>
      <c r="W787" s="59" t="s">
        <v>2191</v>
      </c>
      <c r="X787" s="59" t="s">
        <v>2191</v>
      </c>
      <c r="Y787" s="59" t="s">
        <v>2191</v>
      </c>
      <c r="Z787" s="59" t="s">
        <v>2191</v>
      </c>
      <c r="AA787" s="59" t="s">
        <v>15105</v>
      </c>
      <c r="AB787" s="59" t="s">
        <v>2191</v>
      </c>
      <c r="AC787" s="59" t="s">
        <v>2191</v>
      </c>
      <c r="AD787" s="59" t="s">
        <v>2191</v>
      </c>
      <c r="AE787" s="59" t="s">
        <v>2191</v>
      </c>
      <c r="AF787" s="59" t="s">
        <v>2191</v>
      </c>
      <c r="AG787" s="59" t="s">
        <v>2191</v>
      </c>
      <c r="AH787" s="59" t="s">
        <v>2191</v>
      </c>
      <c r="AI787" s="59" t="s">
        <v>2191</v>
      </c>
      <c r="AJ787" s="59" t="s">
        <v>2191</v>
      </c>
      <c r="AK787" s="59" t="s">
        <v>2191</v>
      </c>
      <c r="AL787" s="59" t="s">
        <v>2191</v>
      </c>
      <c r="AM787" s="59" t="s">
        <v>2191</v>
      </c>
      <c r="AN787" s="59" t="s">
        <v>2191</v>
      </c>
      <c r="AO787" s="59" t="s">
        <v>12687</v>
      </c>
      <c r="AP787" s="59" t="s">
        <v>12686</v>
      </c>
      <c r="AQ787" s="59" t="s">
        <v>2191</v>
      </c>
      <c r="AR787" s="59" t="s">
        <v>2191</v>
      </c>
      <c r="AS787" s="59" t="s">
        <v>2191</v>
      </c>
      <c r="AT787" s="59" t="s">
        <v>12436</v>
      </c>
      <c r="AU787" s="59">
        <v>2025</v>
      </c>
      <c r="AV787" s="59">
        <v>79</v>
      </c>
      <c r="AW787" s="59">
        <v>1</v>
      </c>
      <c r="AX787" s="59" t="s">
        <v>2191</v>
      </c>
      <c r="AY787" s="59" t="s">
        <v>2191</v>
      </c>
      <c r="AZ787" s="59" t="s">
        <v>2191</v>
      </c>
      <c r="BA787" s="59" t="s">
        <v>2191</v>
      </c>
      <c r="BB787" s="59" t="s">
        <v>2191</v>
      </c>
      <c r="BC787" s="59" t="s">
        <v>2191</v>
      </c>
      <c r="BD787" s="59">
        <v>101714</v>
      </c>
      <c r="BE787" s="59" t="s">
        <v>4960</v>
      </c>
      <c r="BF787" s="59" t="str">
        <f>HYPERLINK("http://dx.doi.org/10.1016/j.jacceco.2024.101714","http://dx.doi.org/10.1016/j.jacceco.2024.101714")</f>
        <v>http://dx.doi.org/10.1016/j.jacceco.2024.101714</v>
      </c>
      <c r="BG787" s="59" t="s">
        <v>2191</v>
      </c>
      <c r="BH787" s="59" t="s">
        <v>12841</v>
      </c>
      <c r="BI787" s="59" t="s">
        <v>2191</v>
      </c>
      <c r="BJ787" s="59" t="s">
        <v>2191</v>
      </c>
      <c r="BK787" s="59" t="s">
        <v>2191</v>
      </c>
      <c r="BL787" s="59" t="s">
        <v>2191</v>
      </c>
      <c r="BM787" s="59" t="s">
        <v>2191</v>
      </c>
      <c r="BN787" s="59" t="s">
        <v>2191</v>
      </c>
      <c r="BO787" s="59" t="s">
        <v>2191</v>
      </c>
      <c r="BP787" s="59" t="s">
        <v>2191</v>
      </c>
      <c r="BQ787" s="59" t="s">
        <v>2191</v>
      </c>
      <c r="BR787" s="59" t="s">
        <v>2191</v>
      </c>
      <c r="BS787" s="59" t="s">
        <v>15104</v>
      </c>
      <c r="BT787" s="59" t="str">
        <f>HYPERLINK("https%3A%2F%2Fwww.webofscience.com%2Fwos%2Fwoscc%2Ffull-record%2FWOS:001436652200001","View Full Record in Web of Science")</f>
        <v>View Full Record in Web of Science</v>
      </c>
      <c r="BX787" s="37" t="str">
        <f>VLOOKUP(BE787,[2]scopus!$N$2:$N$1043,1,FALSE)</f>
        <v>10.1016/j.jacceco.2024.101714</v>
      </c>
    </row>
    <row r="788" spans="1:78" x14ac:dyDescent="0.15">
      <c r="A788" s="59" t="s">
        <v>12379</v>
      </c>
      <c r="B788" s="59" t="s">
        <v>15103</v>
      </c>
      <c r="C788" s="59" t="s">
        <v>2191</v>
      </c>
      <c r="D788" s="59" t="s">
        <v>2191</v>
      </c>
      <c r="E788" s="59" t="s">
        <v>2191</v>
      </c>
      <c r="F788" s="59" t="s">
        <v>15102</v>
      </c>
      <c r="G788" s="59" t="s">
        <v>2191</v>
      </c>
      <c r="H788" s="59" t="s">
        <v>2191</v>
      </c>
      <c r="I788" s="59" t="s">
        <v>4853</v>
      </c>
      <c r="J788" s="59" t="s">
        <v>12701</v>
      </c>
      <c r="K788" s="59" t="s">
        <v>2191</v>
      </c>
      <c r="L788" s="59" t="s">
        <v>2191</v>
      </c>
      <c r="M788" s="59" t="s">
        <v>2191</v>
      </c>
      <c r="N788" s="59" t="s">
        <v>2191</v>
      </c>
      <c r="O788" s="59" t="s">
        <v>2191</v>
      </c>
      <c r="P788" s="59" t="s">
        <v>2191</v>
      </c>
      <c r="Q788" s="59" t="s">
        <v>2191</v>
      </c>
      <c r="R788" s="59" t="s">
        <v>2191</v>
      </c>
      <c r="S788" s="59" t="s">
        <v>2191</v>
      </c>
      <c r="T788" s="59" t="s">
        <v>2191</v>
      </c>
      <c r="U788" s="59" t="s">
        <v>2191</v>
      </c>
      <c r="V788" s="59" t="s">
        <v>15101</v>
      </c>
      <c r="W788" s="59" t="s">
        <v>2191</v>
      </c>
      <c r="X788" s="59" t="s">
        <v>2191</v>
      </c>
      <c r="Y788" s="59" t="s">
        <v>2191</v>
      </c>
      <c r="Z788" s="59" t="s">
        <v>2191</v>
      </c>
      <c r="AA788" s="59" t="s">
        <v>2191</v>
      </c>
      <c r="AB788" s="59" t="s">
        <v>2191</v>
      </c>
      <c r="AC788" s="59" t="s">
        <v>2191</v>
      </c>
      <c r="AD788" s="59" t="s">
        <v>2191</v>
      </c>
      <c r="AE788" s="59" t="s">
        <v>2191</v>
      </c>
      <c r="AF788" s="59" t="s">
        <v>2191</v>
      </c>
      <c r="AG788" s="59" t="s">
        <v>2191</v>
      </c>
      <c r="AH788" s="59" t="s">
        <v>2191</v>
      </c>
      <c r="AI788" s="59" t="s">
        <v>2191</v>
      </c>
      <c r="AJ788" s="59" t="s">
        <v>2191</v>
      </c>
      <c r="AK788" s="59" t="s">
        <v>2191</v>
      </c>
      <c r="AL788" s="59" t="s">
        <v>2191</v>
      </c>
      <c r="AM788" s="59" t="s">
        <v>2191</v>
      </c>
      <c r="AN788" s="59" t="s">
        <v>2191</v>
      </c>
      <c r="AO788" s="59" t="s">
        <v>12698</v>
      </c>
      <c r="AP788" s="59" t="s">
        <v>12697</v>
      </c>
      <c r="AQ788" s="59" t="s">
        <v>2191</v>
      </c>
      <c r="AR788" s="59" t="s">
        <v>2191</v>
      </c>
      <c r="AS788" s="59" t="s">
        <v>2191</v>
      </c>
      <c r="AT788" s="59" t="s">
        <v>15100</v>
      </c>
      <c r="AU788" s="59">
        <v>2025</v>
      </c>
      <c r="AV788" s="59" t="s">
        <v>2191</v>
      </c>
      <c r="AW788" s="59" t="s">
        <v>2191</v>
      </c>
      <c r="AX788" s="59" t="s">
        <v>2191</v>
      </c>
      <c r="AY788" s="59" t="s">
        <v>2191</v>
      </c>
      <c r="AZ788" s="59" t="s">
        <v>2191</v>
      </c>
      <c r="BA788" s="59" t="s">
        <v>2191</v>
      </c>
      <c r="BB788" s="59" t="s">
        <v>2191</v>
      </c>
      <c r="BC788" s="59" t="s">
        <v>2191</v>
      </c>
      <c r="BD788" s="59" t="s">
        <v>2191</v>
      </c>
      <c r="BE788" s="59" t="s">
        <v>4852</v>
      </c>
      <c r="BF788" s="59" t="str">
        <f>HYPERLINK("http://dx.doi.org/10.1080/13504851.2024.2449136","http://dx.doi.org/10.1080/13504851.2024.2449136")</f>
        <v>http://dx.doi.org/10.1080/13504851.2024.2449136</v>
      </c>
      <c r="BG788" s="59" t="s">
        <v>2191</v>
      </c>
      <c r="BH788" s="59" t="s">
        <v>13157</v>
      </c>
      <c r="BI788" s="59" t="s">
        <v>2191</v>
      </c>
      <c r="BJ788" s="59" t="s">
        <v>2191</v>
      </c>
      <c r="BK788" s="59" t="s">
        <v>2191</v>
      </c>
      <c r="BL788" s="59" t="s">
        <v>2191</v>
      </c>
      <c r="BM788" s="59" t="s">
        <v>2191</v>
      </c>
      <c r="BN788" s="59" t="s">
        <v>2191</v>
      </c>
      <c r="BO788" s="59" t="s">
        <v>2191</v>
      </c>
      <c r="BP788" s="59" t="s">
        <v>2191</v>
      </c>
      <c r="BQ788" s="59" t="s">
        <v>2191</v>
      </c>
      <c r="BR788" s="59" t="s">
        <v>2191</v>
      </c>
      <c r="BS788" s="59" t="s">
        <v>15099</v>
      </c>
      <c r="BT788" s="59" t="str">
        <f>HYPERLINK("https%3A%2F%2Fwww.webofscience.com%2Fwos%2Fwoscc%2Ffull-record%2FWOS:001389358000001","View Full Record in Web of Science")</f>
        <v>View Full Record in Web of Science</v>
      </c>
      <c r="BX788" s="37" t="str">
        <f>VLOOKUP(BE788,[2]scopus!$N$2:$N$1043,1,FALSE)</f>
        <v>10.1080/13504851.2024.2449136</v>
      </c>
    </row>
    <row r="789" spans="1:78" x14ac:dyDescent="0.15">
      <c r="A789" s="59" t="s">
        <v>12379</v>
      </c>
      <c r="B789" s="59" t="s">
        <v>15098</v>
      </c>
      <c r="C789" s="59" t="s">
        <v>2191</v>
      </c>
      <c r="D789" s="59" t="s">
        <v>2191</v>
      </c>
      <c r="E789" s="59" t="s">
        <v>2191</v>
      </c>
      <c r="F789" s="59" t="s">
        <v>15097</v>
      </c>
      <c r="G789" s="59" t="s">
        <v>2191</v>
      </c>
      <c r="H789" s="59" t="s">
        <v>2191</v>
      </c>
      <c r="I789" s="59" t="s">
        <v>2325</v>
      </c>
      <c r="J789" s="59" t="s">
        <v>12846</v>
      </c>
      <c r="K789" s="59" t="s">
        <v>2191</v>
      </c>
      <c r="L789" s="59" t="s">
        <v>2191</v>
      </c>
      <c r="M789" s="59" t="s">
        <v>2191</v>
      </c>
      <c r="N789" s="59" t="s">
        <v>2191</v>
      </c>
      <c r="O789" s="59" t="s">
        <v>2191</v>
      </c>
      <c r="P789" s="59" t="s">
        <v>2191</v>
      </c>
      <c r="Q789" s="59" t="s">
        <v>2191</v>
      </c>
      <c r="R789" s="59" t="s">
        <v>2191</v>
      </c>
      <c r="S789" s="59" t="s">
        <v>2191</v>
      </c>
      <c r="T789" s="59" t="s">
        <v>2191</v>
      </c>
      <c r="U789" s="59" t="s">
        <v>2191</v>
      </c>
      <c r="V789" s="59" t="s">
        <v>15096</v>
      </c>
      <c r="W789" s="59" t="s">
        <v>2191</v>
      </c>
      <c r="X789" s="59" t="s">
        <v>2191</v>
      </c>
      <c r="Y789" s="59" t="s">
        <v>2191</v>
      </c>
      <c r="Z789" s="59" t="s">
        <v>2191</v>
      </c>
      <c r="AA789" s="59" t="s">
        <v>15095</v>
      </c>
      <c r="AB789" s="59" t="s">
        <v>14420</v>
      </c>
      <c r="AC789" s="59" t="s">
        <v>2191</v>
      </c>
      <c r="AD789" s="59" t="s">
        <v>2191</v>
      </c>
      <c r="AE789" s="59" t="s">
        <v>2191</v>
      </c>
      <c r="AF789" s="59" t="s">
        <v>2191</v>
      </c>
      <c r="AG789" s="59" t="s">
        <v>2191</v>
      </c>
      <c r="AH789" s="59" t="s">
        <v>2191</v>
      </c>
      <c r="AI789" s="59" t="s">
        <v>2191</v>
      </c>
      <c r="AJ789" s="59" t="s">
        <v>2191</v>
      </c>
      <c r="AK789" s="59" t="s">
        <v>2191</v>
      </c>
      <c r="AL789" s="59" t="s">
        <v>2191</v>
      </c>
      <c r="AM789" s="59" t="s">
        <v>2191</v>
      </c>
      <c r="AN789" s="59" t="s">
        <v>2191</v>
      </c>
      <c r="AO789" s="59" t="s">
        <v>12843</v>
      </c>
      <c r="AP789" s="59" t="s">
        <v>12842</v>
      </c>
      <c r="AQ789" s="59" t="s">
        <v>2191</v>
      </c>
      <c r="AR789" s="59" t="s">
        <v>2191</v>
      </c>
      <c r="AS789" s="59" t="s">
        <v>2191</v>
      </c>
      <c r="AT789" s="59" t="s">
        <v>12436</v>
      </c>
      <c r="AU789" s="59">
        <v>2025</v>
      </c>
      <c r="AV789" s="59">
        <v>76</v>
      </c>
      <c r="AW789" s="59" t="s">
        <v>2191</v>
      </c>
      <c r="AX789" s="59" t="s">
        <v>2191</v>
      </c>
      <c r="AY789" s="59" t="s">
        <v>2191</v>
      </c>
      <c r="AZ789" s="59" t="s">
        <v>2191</v>
      </c>
      <c r="BA789" s="59" t="s">
        <v>2191</v>
      </c>
      <c r="BB789" s="59" t="s">
        <v>2191</v>
      </c>
      <c r="BC789" s="59" t="s">
        <v>2191</v>
      </c>
      <c r="BD789" s="59">
        <v>101370</v>
      </c>
      <c r="BE789" s="59" t="s">
        <v>2324</v>
      </c>
      <c r="BF789" s="59" t="str">
        <f>HYPERLINK("http://dx.doi.org/10.1016/j.jfs.2024.101370","http://dx.doi.org/10.1016/j.jfs.2024.101370")</f>
        <v>http://dx.doi.org/10.1016/j.jfs.2024.101370</v>
      </c>
      <c r="BG789" s="59" t="s">
        <v>2191</v>
      </c>
      <c r="BH789" s="59" t="s">
        <v>14293</v>
      </c>
      <c r="BI789" s="59" t="s">
        <v>2191</v>
      </c>
      <c r="BJ789" s="59" t="s">
        <v>2191</v>
      </c>
      <c r="BK789" s="59" t="s">
        <v>2191</v>
      </c>
      <c r="BL789" s="59" t="s">
        <v>2191</v>
      </c>
      <c r="BM789" s="59" t="s">
        <v>2191</v>
      </c>
      <c r="BN789" s="59" t="s">
        <v>2191</v>
      </c>
      <c r="BO789" s="59" t="s">
        <v>2191</v>
      </c>
      <c r="BP789" s="59" t="s">
        <v>2191</v>
      </c>
      <c r="BQ789" s="59" t="s">
        <v>2191</v>
      </c>
      <c r="BR789" s="59" t="s">
        <v>2191</v>
      </c>
      <c r="BS789" s="59" t="s">
        <v>15094</v>
      </c>
      <c r="BT789" s="59" t="str">
        <f>HYPERLINK("https%3A%2F%2Fwww.webofscience.com%2Fwos%2Fwoscc%2Ffull-record%2FWOS:001421890500001","View Full Record in Web of Science")</f>
        <v>View Full Record in Web of Science</v>
      </c>
      <c r="BX789" s="37" t="e">
        <f>VLOOKUP(BE789,[2]scopus!$N$2:$N$1043,1,FALSE)</f>
        <v>#N/A</v>
      </c>
    </row>
    <row r="790" spans="1:78" x14ac:dyDescent="0.15">
      <c r="A790" s="59" t="s">
        <v>12379</v>
      </c>
      <c r="B790" s="59" t="s">
        <v>15093</v>
      </c>
      <c r="C790" s="59" t="s">
        <v>2191</v>
      </c>
      <c r="D790" s="59" t="s">
        <v>2191</v>
      </c>
      <c r="E790" s="59" t="s">
        <v>2191</v>
      </c>
      <c r="F790" s="59" t="s">
        <v>15092</v>
      </c>
      <c r="G790" s="59" t="s">
        <v>2191</v>
      </c>
      <c r="H790" s="59" t="s">
        <v>2191</v>
      </c>
      <c r="I790" s="59" t="s">
        <v>4758</v>
      </c>
      <c r="J790" s="59" t="s">
        <v>12635</v>
      </c>
      <c r="K790" s="59" t="s">
        <v>2191</v>
      </c>
      <c r="L790" s="59" t="s">
        <v>2191</v>
      </c>
      <c r="M790" s="59" t="s">
        <v>2191</v>
      </c>
      <c r="N790" s="59" t="s">
        <v>2191</v>
      </c>
      <c r="O790" s="59" t="s">
        <v>2191</v>
      </c>
      <c r="P790" s="59" t="s">
        <v>2191</v>
      </c>
      <c r="Q790" s="59" t="s">
        <v>2191</v>
      </c>
      <c r="R790" s="59" t="s">
        <v>2191</v>
      </c>
      <c r="S790" s="59" t="s">
        <v>2191</v>
      </c>
      <c r="T790" s="59" t="s">
        <v>2191</v>
      </c>
      <c r="U790" s="59" t="s">
        <v>2191</v>
      </c>
      <c r="V790" s="59" t="s">
        <v>15091</v>
      </c>
      <c r="W790" s="59" t="s">
        <v>2191</v>
      </c>
      <c r="X790" s="59" t="s">
        <v>2191</v>
      </c>
      <c r="Y790" s="59" t="s">
        <v>2191</v>
      </c>
      <c r="Z790" s="59" t="s">
        <v>2191</v>
      </c>
      <c r="AA790" s="59" t="s">
        <v>2191</v>
      </c>
      <c r="AB790" s="59" t="s">
        <v>2191</v>
      </c>
      <c r="AC790" s="59" t="s">
        <v>2191</v>
      </c>
      <c r="AD790" s="59" t="s">
        <v>2191</v>
      </c>
      <c r="AE790" s="59" t="s">
        <v>2191</v>
      </c>
      <c r="AF790" s="59" t="s">
        <v>2191</v>
      </c>
      <c r="AG790" s="59" t="s">
        <v>2191</v>
      </c>
      <c r="AH790" s="59" t="s">
        <v>2191</v>
      </c>
      <c r="AI790" s="59" t="s">
        <v>2191</v>
      </c>
      <c r="AJ790" s="59" t="s">
        <v>2191</v>
      </c>
      <c r="AK790" s="59" t="s">
        <v>2191</v>
      </c>
      <c r="AL790" s="59" t="s">
        <v>2191</v>
      </c>
      <c r="AM790" s="59" t="s">
        <v>2191</v>
      </c>
      <c r="AN790" s="59" t="s">
        <v>2191</v>
      </c>
      <c r="AO790" s="59" t="s">
        <v>12632</v>
      </c>
      <c r="AP790" s="59" t="s">
        <v>12631</v>
      </c>
      <c r="AQ790" s="59" t="s">
        <v>2191</v>
      </c>
      <c r="AR790" s="59" t="s">
        <v>2191</v>
      </c>
      <c r="AS790" s="59" t="s">
        <v>2191</v>
      </c>
      <c r="AT790" s="59" t="s">
        <v>15090</v>
      </c>
      <c r="AU790" s="59">
        <v>2024</v>
      </c>
      <c r="AV790" s="59" t="s">
        <v>2191</v>
      </c>
      <c r="AW790" s="59" t="s">
        <v>2191</v>
      </c>
      <c r="AX790" s="59" t="s">
        <v>2191</v>
      </c>
      <c r="AY790" s="59" t="s">
        <v>2191</v>
      </c>
      <c r="AZ790" s="59" t="s">
        <v>2191</v>
      </c>
      <c r="BA790" s="59" t="s">
        <v>2191</v>
      </c>
      <c r="BB790" s="59" t="s">
        <v>2191</v>
      </c>
      <c r="BC790" s="59" t="s">
        <v>2191</v>
      </c>
      <c r="BD790" s="59" t="s">
        <v>2191</v>
      </c>
      <c r="BE790" s="59" t="s">
        <v>4757</v>
      </c>
      <c r="BF790" s="59" t="str">
        <f>HYPERLINK("http://dx.doi.org/10.1111/jmcb.13237","http://dx.doi.org/10.1111/jmcb.13237")</f>
        <v>http://dx.doi.org/10.1111/jmcb.13237</v>
      </c>
      <c r="BG790" s="59" t="s">
        <v>2191</v>
      </c>
      <c r="BH790" s="59" t="s">
        <v>12835</v>
      </c>
      <c r="BI790" s="59" t="s">
        <v>2191</v>
      </c>
      <c r="BJ790" s="59" t="s">
        <v>2191</v>
      </c>
      <c r="BK790" s="59" t="s">
        <v>2191</v>
      </c>
      <c r="BL790" s="59" t="s">
        <v>2191</v>
      </c>
      <c r="BM790" s="59" t="s">
        <v>2191</v>
      </c>
      <c r="BN790" s="59" t="s">
        <v>2191</v>
      </c>
      <c r="BO790" s="59" t="s">
        <v>2191</v>
      </c>
      <c r="BP790" s="59" t="s">
        <v>2191</v>
      </c>
      <c r="BQ790" s="59" t="s">
        <v>2191</v>
      </c>
      <c r="BR790" s="59" t="s">
        <v>2191</v>
      </c>
      <c r="BS790" s="59" t="s">
        <v>15089</v>
      </c>
      <c r="BT790" s="59" t="str">
        <f>HYPERLINK("https%3A%2F%2Fwww.webofscience.com%2Fwos%2Fwoscc%2Ffull-record%2FWOS:001357178600001","View Full Record in Web of Science")</f>
        <v>View Full Record in Web of Science</v>
      </c>
      <c r="BX790" s="37" t="str">
        <f>VLOOKUP(BE790,[2]scopus!$N$2:$N$1043,1,FALSE)</f>
        <v>10.1111/jmcb.13237</v>
      </c>
    </row>
    <row r="791" spans="1:78" x14ac:dyDescent="0.15">
      <c r="A791" s="59" t="s">
        <v>12379</v>
      </c>
      <c r="B791" s="59" t="s">
        <v>15088</v>
      </c>
      <c r="C791" s="59" t="s">
        <v>2191</v>
      </c>
      <c r="D791" s="59" t="s">
        <v>2191</v>
      </c>
      <c r="E791" s="59" t="s">
        <v>2191</v>
      </c>
      <c r="F791" s="59" t="s">
        <v>15087</v>
      </c>
      <c r="G791" s="59" t="s">
        <v>2191</v>
      </c>
      <c r="H791" s="59" t="s">
        <v>2191</v>
      </c>
      <c r="I791" s="59" t="s">
        <v>4734</v>
      </c>
      <c r="J791" s="59" t="s">
        <v>14158</v>
      </c>
      <c r="K791" s="59" t="s">
        <v>2191</v>
      </c>
      <c r="L791" s="59" t="s">
        <v>2191</v>
      </c>
      <c r="M791" s="59" t="s">
        <v>2191</v>
      </c>
      <c r="N791" s="59" t="s">
        <v>2191</v>
      </c>
      <c r="O791" s="59" t="s">
        <v>2191</v>
      </c>
      <c r="P791" s="59" t="s">
        <v>2191</v>
      </c>
      <c r="Q791" s="59" t="s">
        <v>2191</v>
      </c>
      <c r="R791" s="59" t="s">
        <v>2191</v>
      </c>
      <c r="S791" s="59" t="s">
        <v>2191</v>
      </c>
      <c r="T791" s="59" t="s">
        <v>2191</v>
      </c>
      <c r="U791" s="59" t="s">
        <v>2191</v>
      </c>
      <c r="V791" s="59" t="s">
        <v>15086</v>
      </c>
      <c r="W791" s="59" t="s">
        <v>2191</v>
      </c>
      <c r="X791" s="59" t="s">
        <v>2191</v>
      </c>
      <c r="Y791" s="59" t="s">
        <v>2191</v>
      </c>
      <c r="Z791" s="59" t="s">
        <v>2191</v>
      </c>
      <c r="AA791" s="59" t="s">
        <v>15085</v>
      </c>
      <c r="AB791" s="59" t="s">
        <v>2191</v>
      </c>
      <c r="AC791" s="59" t="s">
        <v>2191</v>
      </c>
      <c r="AD791" s="59" t="s">
        <v>2191</v>
      </c>
      <c r="AE791" s="59" t="s">
        <v>2191</v>
      </c>
      <c r="AF791" s="59" t="s">
        <v>2191</v>
      </c>
      <c r="AG791" s="59" t="s">
        <v>2191</v>
      </c>
      <c r="AH791" s="59" t="s">
        <v>2191</v>
      </c>
      <c r="AI791" s="59" t="s">
        <v>2191</v>
      </c>
      <c r="AJ791" s="59" t="s">
        <v>2191</v>
      </c>
      <c r="AK791" s="59" t="s">
        <v>2191</v>
      </c>
      <c r="AL791" s="59" t="s">
        <v>2191</v>
      </c>
      <c r="AM791" s="59" t="s">
        <v>2191</v>
      </c>
      <c r="AN791" s="59" t="s">
        <v>2191</v>
      </c>
      <c r="AO791" s="59" t="s">
        <v>14156</v>
      </c>
      <c r="AP791" s="59" t="s">
        <v>14155</v>
      </c>
      <c r="AQ791" s="59" t="s">
        <v>2191</v>
      </c>
      <c r="AR791" s="59" t="s">
        <v>2191</v>
      </c>
      <c r="AS791" s="59" t="s">
        <v>2191</v>
      </c>
      <c r="AT791" s="59" t="s">
        <v>15084</v>
      </c>
      <c r="AU791" s="59">
        <v>2024</v>
      </c>
      <c r="AV791" s="59">
        <v>33</v>
      </c>
      <c r="AW791" s="59">
        <v>5</v>
      </c>
      <c r="AX791" s="59" t="s">
        <v>2191</v>
      </c>
      <c r="AY791" s="59" t="s">
        <v>2191</v>
      </c>
      <c r="AZ791" s="59" t="s">
        <v>2191</v>
      </c>
      <c r="BA791" s="59" t="s">
        <v>2191</v>
      </c>
      <c r="BB791" s="59">
        <v>1603</v>
      </c>
      <c r="BC791" s="59">
        <v>1638</v>
      </c>
      <c r="BD791" s="59" t="s">
        <v>2191</v>
      </c>
      <c r="BE791" s="59" t="s">
        <v>4733</v>
      </c>
      <c r="BF791" s="59" t="str">
        <f>HYPERLINK("http://dx.doi.org/10.1080/09638180.2024.2312177","http://dx.doi.org/10.1080/09638180.2024.2312177")</f>
        <v>http://dx.doi.org/10.1080/09638180.2024.2312177</v>
      </c>
      <c r="BG791" s="59" t="s">
        <v>2191</v>
      </c>
      <c r="BH791" s="59" t="s">
        <v>13145</v>
      </c>
      <c r="BI791" s="59" t="s">
        <v>2191</v>
      </c>
      <c r="BJ791" s="59" t="s">
        <v>2191</v>
      </c>
      <c r="BK791" s="59" t="s">
        <v>2191</v>
      </c>
      <c r="BL791" s="59" t="s">
        <v>2191</v>
      </c>
      <c r="BM791" s="59" t="s">
        <v>2191</v>
      </c>
      <c r="BN791" s="59" t="s">
        <v>2191</v>
      </c>
      <c r="BO791" s="59" t="s">
        <v>2191</v>
      </c>
      <c r="BP791" s="59" t="s">
        <v>2191</v>
      </c>
      <c r="BQ791" s="59" t="s">
        <v>2191</v>
      </c>
      <c r="BR791" s="59" t="s">
        <v>2191</v>
      </c>
      <c r="BS791" s="59" t="s">
        <v>15083</v>
      </c>
      <c r="BT791" s="59" t="str">
        <f>HYPERLINK("https%3A%2F%2Fwww.webofscience.com%2Fwos%2Fwoscc%2Ffull-record%2FWOS:001177682700001","View Full Record in Web of Science")</f>
        <v>View Full Record in Web of Science</v>
      </c>
      <c r="BX791" s="37" t="str">
        <f>VLOOKUP(BE791,[2]scopus!$N$2:$N$1043,1,FALSE)</f>
        <v>10.1080/09638180.2024.2312177</v>
      </c>
    </row>
    <row r="792" spans="1:78" x14ac:dyDescent="0.15">
      <c r="A792" s="59" t="s">
        <v>12379</v>
      </c>
      <c r="B792" s="59" t="s">
        <v>15082</v>
      </c>
      <c r="C792" s="59" t="s">
        <v>2191</v>
      </c>
      <c r="D792" s="59" t="s">
        <v>2191</v>
      </c>
      <c r="E792" s="59" t="s">
        <v>2191</v>
      </c>
      <c r="F792" s="59" t="s">
        <v>15081</v>
      </c>
      <c r="G792" s="59" t="s">
        <v>2191</v>
      </c>
      <c r="H792" s="59" t="s">
        <v>2191</v>
      </c>
      <c r="I792" s="59" t="s">
        <v>2323</v>
      </c>
      <c r="J792" s="59" t="s">
        <v>12405</v>
      </c>
      <c r="K792" s="59" t="s">
        <v>2191</v>
      </c>
      <c r="L792" s="59" t="s">
        <v>2191</v>
      </c>
      <c r="M792" s="59" t="s">
        <v>2191</v>
      </c>
      <c r="N792" s="59" t="s">
        <v>2191</v>
      </c>
      <c r="O792" s="59" t="s">
        <v>2191</v>
      </c>
      <c r="P792" s="59" t="s">
        <v>2191</v>
      </c>
      <c r="Q792" s="59" t="s">
        <v>2191</v>
      </c>
      <c r="R792" s="59" t="s">
        <v>2191</v>
      </c>
      <c r="S792" s="59" t="s">
        <v>2191</v>
      </c>
      <c r="T792" s="59" t="s">
        <v>2191</v>
      </c>
      <c r="U792" s="59" t="s">
        <v>2191</v>
      </c>
      <c r="V792" s="59" t="s">
        <v>15080</v>
      </c>
      <c r="W792" s="59" t="s">
        <v>2191</v>
      </c>
      <c r="X792" s="59" t="s">
        <v>2191</v>
      </c>
      <c r="Y792" s="59" t="s">
        <v>2191</v>
      </c>
      <c r="Z792" s="59" t="s">
        <v>2191</v>
      </c>
      <c r="AA792" s="59" t="s">
        <v>2191</v>
      </c>
      <c r="AB792" s="59" t="s">
        <v>15079</v>
      </c>
      <c r="AC792" s="59" t="s">
        <v>2191</v>
      </c>
      <c r="AD792" s="59" t="s">
        <v>2191</v>
      </c>
      <c r="AE792" s="59" t="s">
        <v>2191</v>
      </c>
      <c r="AF792" s="59" t="s">
        <v>2191</v>
      </c>
      <c r="AG792" s="59" t="s">
        <v>2191</v>
      </c>
      <c r="AH792" s="59" t="s">
        <v>2191</v>
      </c>
      <c r="AI792" s="59" t="s">
        <v>2191</v>
      </c>
      <c r="AJ792" s="59" t="s">
        <v>2191</v>
      </c>
      <c r="AK792" s="59" t="s">
        <v>2191</v>
      </c>
      <c r="AL792" s="59" t="s">
        <v>2191</v>
      </c>
      <c r="AM792" s="59" t="s">
        <v>2191</v>
      </c>
      <c r="AN792" s="59" t="s">
        <v>2191</v>
      </c>
      <c r="AO792" s="59" t="s">
        <v>12401</v>
      </c>
      <c r="AP792" s="59" t="s">
        <v>12400</v>
      </c>
      <c r="AQ792" s="59" t="s">
        <v>2191</v>
      </c>
      <c r="AR792" s="59" t="s">
        <v>2191</v>
      </c>
      <c r="AS792" s="59" t="s">
        <v>2191</v>
      </c>
      <c r="AT792" s="59" t="s">
        <v>12374</v>
      </c>
      <c r="AU792" s="59">
        <v>2023</v>
      </c>
      <c r="AV792" s="59">
        <v>98</v>
      </c>
      <c r="AW792" s="59">
        <v>6</v>
      </c>
      <c r="AX792" s="59" t="s">
        <v>2191</v>
      </c>
      <c r="AY792" s="59" t="s">
        <v>2191</v>
      </c>
      <c r="AZ792" s="59" t="s">
        <v>2191</v>
      </c>
      <c r="BA792" s="59" t="s">
        <v>2191</v>
      </c>
      <c r="BB792" s="59">
        <v>149</v>
      </c>
      <c r="BC792" s="59">
        <v>172</v>
      </c>
      <c r="BD792" s="59" t="s">
        <v>2191</v>
      </c>
      <c r="BE792" s="59" t="s">
        <v>2322</v>
      </c>
      <c r="BF792" s="59" t="str">
        <f>HYPERLINK("http://dx.doi.org/10.2308/TAR-2020-0346","http://dx.doi.org/10.2308/TAR-2020-0346")</f>
        <v>http://dx.doi.org/10.2308/TAR-2020-0346</v>
      </c>
      <c r="BG792" s="59" t="s">
        <v>2191</v>
      </c>
      <c r="BH792" s="59" t="s">
        <v>2191</v>
      </c>
      <c r="BI792" s="59" t="s">
        <v>2191</v>
      </c>
      <c r="BJ792" s="59" t="s">
        <v>2191</v>
      </c>
      <c r="BK792" s="59" t="s">
        <v>2191</v>
      </c>
      <c r="BL792" s="59" t="s">
        <v>2191</v>
      </c>
      <c r="BM792" s="59" t="s">
        <v>2191</v>
      </c>
      <c r="BN792" s="59" t="s">
        <v>2191</v>
      </c>
      <c r="BO792" s="59" t="s">
        <v>2191</v>
      </c>
      <c r="BP792" s="59" t="s">
        <v>2191</v>
      </c>
      <c r="BQ792" s="59" t="s">
        <v>2191</v>
      </c>
      <c r="BR792" s="59" t="s">
        <v>2191</v>
      </c>
      <c r="BS792" s="59" t="s">
        <v>15078</v>
      </c>
      <c r="BT792" s="59" t="str">
        <f>HYPERLINK("https%3A%2F%2Fwww.webofscience.com%2Fwos%2Fwoscc%2Ffull-record%2FWOS:001096026300006","View Full Record in Web of Science")</f>
        <v>View Full Record in Web of Science</v>
      </c>
      <c r="BX792" s="37" t="e">
        <f>VLOOKUP(BE792,[2]scopus!$N$2:$N$1043,1,FALSE)</f>
        <v>#N/A</v>
      </c>
    </row>
    <row r="793" spans="1:78" x14ac:dyDescent="0.15">
      <c r="A793" s="59" t="s">
        <v>12379</v>
      </c>
      <c r="B793" s="59" t="s">
        <v>15077</v>
      </c>
      <c r="C793" s="59" t="s">
        <v>2191</v>
      </c>
      <c r="D793" s="59" t="s">
        <v>2191</v>
      </c>
      <c r="E793" s="59" t="s">
        <v>2191</v>
      </c>
      <c r="F793" s="59" t="s">
        <v>15076</v>
      </c>
      <c r="G793" s="59" t="s">
        <v>2191</v>
      </c>
      <c r="H793" s="59" t="s">
        <v>2191</v>
      </c>
      <c r="I793" s="59" t="s">
        <v>4556</v>
      </c>
      <c r="J793" s="59" t="s">
        <v>14072</v>
      </c>
      <c r="K793" s="59" t="s">
        <v>2191</v>
      </c>
      <c r="L793" s="59" t="s">
        <v>2191</v>
      </c>
      <c r="M793" s="59" t="s">
        <v>2191</v>
      </c>
      <c r="N793" s="59" t="s">
        <v>2191</v>
      </c>
      <c r="O793" s="59" t="s">
        <v>2191</v>
      </c>
      <c r="P793" s="59" t="s">
        <v>2191</v>
      </c>
      <c r="Q793" s="59" t="s">
        <v>2191</v>
      </c>
      <c r="R793" s="59" t="s">
        <v>2191</v>
      </c>
      <c r="S793" s="59" t="s">
        <v>2191</v>
      </c>
      <c r="T793" s="59" t="s">
        <v>2191</v>
      </c>
      <c r="U793" s="59" t="s">
        <v>2191</v>
      </c>
      <c r="V793" s="59" t="s">
        <v>15075</v>
      </c>
      <c r="W793" s="59" t="s">
        <v>2191</v>
      </c>
      <c r="X793" s="59" t="s">
        <v>2191</v>
      </c>
      <c r="Y793" s="59" t="s">
        <v>2191</v>
      </c>
      <c r="Z793" s="59" t="s">
        <v>2191</v>
      </c>
      <c r="AA793" s="59" t="s">
        <v>15074</v>
      </c>
      <c r="AB793" s="59" t="s">
        <v>2191</v>
      </c>
      <c r="AC793" s="59" t="s">
        <v>2191</v>
      </c>
      <c r="AD793" s="59" t="s">
        <v>2191</v>
      </c>
      <c r="AE793" s="59" t="s">
        <v>2191</v>
      </c>
      <c r="AF793" s="59" t="s">
        <v>2191</v>
      </c>
      <c r="AG793" s="59" t="s">
        <v>2191</v>
      </c>
      <c r="AH793" s="59" t="s">
        <v>2191</v>
      </c>
      <c r="AI793" s="59" t="s">
        <v>2191</v>
      </c>
      <c r="AJ793" s="59" t="s">
        <v>2191</v>
      </c>
      <c r="AK793" s="59" t="s">
        <v>2191</v>
      </c>
      <c r="AL793" s="59" t="s">
        <v>2191</v>
      </c>
      <c r="AM793" s="59" t="s">
        <v>2191</v>
      </c>
      <c r="AN793" s="59" t="s">
        <v>2191</v>
      </c>
      <c r="AO793" s="59" t="s">
        <v>14070</v>
      </c>
      <c r="AP793" s="59" t="s">
        <v>14069</v>
      </c>
      <c r="AQ793" s="59" t="s">
        <v>2191</v>
      </c>
      <c r="AR793" s="59" t="s">
        <v>2191</v>
      </c>
      <c r="AS793" s="59" t="s">
        <v>2191</v>
      </c>
      <c r="AT793" s="59" t="s">
        <v>12374</v>
      </c>
      <c r="AU793" s="59">
        <v>2022</v>
      </c>
      <c r="AV793" s="59">
        <v>115</v>
      </c>
      <c r="AW793" s="59" t="s">
        <v>2191</v>
      </c>
      <c r="AX793" s="59" t="s">
        <v>2191</v>
      </c>
      <c r="AY793" s="59" t="s">
        <v>2191</v>
      </c>
      <c r="AZ793" s="59" t="s">
        <v>2191</v>
      </c>
      <c r="BA793" s="59" t="s">
        <v>2191</v>
      </c>
      <c r="BB793" s="59" t="s">
        <v>2191</v>
      </c>
      <c r="BC793" s="59" t="s">
        <v>2191</v>
      </c>
      <c r="BD793" s="59">
        <v>105953</v>
      </c>
      <c r="BE793" s="59" t="s">
        <v>4555</v>
      </c>
      <c r="BF793" s="59" t="str">
        <f>HYPERLINK("http://dx.doi.org/10.1016/j.econmod.2022.105953","http://dx.doi.org/10.1016/j.econmod.2022.105953")</f>
        <v>http://dx.doi.org/10.1016/j.econmod.2022.105953</v>
      </c>
      <c r="BG793" s="59" t="s">
        <v>2191</v>
      </c>
      <c r="BH793" s="59" t="s">
        <v>12498</v>
      </c>
      <c r="BI793" s="59" t="s">
        <v>2191</v>
      </c>
      <c r="BJ793" s="59" t="s">
        <v>2191</v>
      </c>
      <c r="BK793" s="59" t="s">
        <v>2191</v>
      </c>
      <c r="BL793" s="59" t="s">
        <v>2191</v>
      </c>
      <c r="BM793" s="59" t="s">
        <v>2191</v>
      </c>
      <c r="BN793" s="59" t="s">
        <v>2191</v>
      </c>
      <c r="BO793" s="59" t="s">
        <v>2191</v>
      </c>
      <c r="BP793" s="59" t="s">
        <v>2191</v>
      </c>
      <c r="BQ793" s="59" t="s">
        <v>2191</v>
      </c>
      <c r="BR793" s="59" t="s">
        <v>2191</v>
      </c>
      <c r="BS793" s="59" t="s">
        <v>15073</v>
      </c>
      <c r="BT793" s="59" t="str">
        <f>HYPERLINK("https%3A%2F%2Fwww.webofscience.com%2Fwos%2Fwoscc%2Ffull-record%2FWOS:000863165600010","View Full Record in Web of Science")</f>
        <v>View Full Record in Web of Science</v>
      </c>
      <c r="BX793" s="37" t="str">
        <f>VLOOKUP(BE793,[2]scopus!$N$2:$N$1043,1,FALSE)</f>
        <v>10.1016/j.econmod.2022.105953</v>
      </c>
    </row>
    <row r="794" spans="1:78" x14ac:dyDescent="0.15">
      <c r="A794" s="59" t="s">
        <v>12379</v>
      </c>
      <c r="B794" s="59" t="s">
        <v>15072</v>
      </c>
      <c r="C794" s="59" t="s">
        <v>2191</v>
      </c>
      <c r="D794" s="59" t="s">
        <v>2191</v>
      </c>
      <c r="E794" s="59" t="s">
        <v>2191</v>
      </c>
      <c r="F794" s="59" t="s">
        <v>15071</v>
      </c>
      <c r="G794" s="59" t="s">
        <v>2191</v>
      </c>
      <c r="H794" s="59" t="s">
        <v>2191</v>
      </c>
      <c r="I794" s="59" t="s">
        <v>1762</v>
      </c>
      <c r="J794" s="59" t="s">
        <v>15070</v>
      </c>
      <c r="K794" s="59" t="s">
        <v>2191</v>
      </c>
      <c r="L794" s="59" t="s">
        <v>2191</v>
      </c>
      <c r="M794" s="59" t="s">
        <v>2191</v>
      </c>
      <c r="N794" s="59" t="s">
        <v>2191</v>
      </c>
      <c r="O794" s="59" t="s">
        <v>2191</v>
      </c>
      <c r="P794" s="59" t="s">
        <v>2191</v>
      </c>
      <c r="Q794" s="59" t="s">
        <v>2191</v>
      </c>
      <c r="R794" s="59" t="s">
        <v>2191</v>
      </c>
      <c r="S794" s="59" t="s">
        <v>2191</v>
      </c>
      <c r="T794" s="59" t="s">
        <v>2191</v>
      </c>
      <c r="U794" s="59" t="s">
        <v>2191</v>
      </c>
      <c r="V794" s="59" t="s">
        <v>15069</v>
      </c>
      <c r="W794" s="59" t="s">
        <v>2191</v>
      </c>
      <c r="X794" s="59" t="s">
        <v>2191</v>
      </c>
      <c r="Y794" s="59" t="s">
        <v>2191</v>
      </c>
      <c r="Z794" s="59" t="s">
        <v>2191</v>
      </c>
      <c r="AA794" s="59" t="s">
        <v>15068</v>
      </c>
      <c r="AB794" s="59" t="s">
        <v>15067</v>
      </c>
      <c r="AC794" s="59" t="s">
        <v>2191</v>
      </c>
      <c r="AD794" s="59" t="s">
        <v>2191</v>
      </c>
      <c r="AE794" s="59" t="s">
        <v>2191</v>
      </c>
      <c r="AF794" s="59" t="s">
        <v>2191</v>
      </c>
      <c r="AG794" s="59" t="s">
        <v>2191</v>
      </c>
      <c r="AH794" s="59" t="s">
        <v>2191</v>
      </c>
      <c r="AI794" s="59" t="s">
        <v>2191</v>
      </c>
      <c r="AJ794" s="59" t="s">
        <v>2191</v>
      </c>
      <c r="AK794" s="59" t="s">
        <v>2191</v>
      </c>
      <c r="AL794" s="59" t="s">
        <v>2191</v>
      </c>
      <c r="AM794" s="59" t="s">
        <v>2191</v>
      </c>
      <c r="AN794" s="59" t="s">
        <v>2191</v>
      </c>
      <c r="AO794" s="59" t="s">
        <v>15066</v>
      </c>
      <c r="AP794" s="59" t="s">
        <v>2191</v>
      </c>
      <c r="AQ794" s="59" t="s">
        <v>2191</v>
      </c>
      <c r="AR794" s="59" t="s">
        <v>2191</v>
      </c>
      <c r="AS794" s="59" t="s">
        <v>2191</v>
      </c>
      <c r="AT794" s="59" t="s">
        <v>12418</v>
      </c>
      <c r="AU794" s="59">
        <v>2022</v>
      </c>
      <c r="AV794" s="59">
        <v>42</v>
      </c>
      <c r="AW794" s="59">
        <v>2</v>
      </c>
      <c r="AX794" s="59" t="s">
        <v>2191</v>
      </c>
      <c r="AY794" s="59" t="s">
        <v>2191</v>
      </c>
      <c r="AZ794" s="59" t="s">
        <v>2191</v>
      </c>
      <c r="BA794" s="59" t="s">
        <v>2191</v>
      </c>
      <c r="BB794" s="59">
        <v>50</v>
      </c>
      <c r="BC794" s="59">
        <v>75</v>
      </c>
      <c r="BD794" s="59" t="s">
        <v>2191</v>
      </c>
      <c r="BE794" s="59" t="s">
        <v>2191</v>
      </c>
      <c r="BF794" s="59" t="s">
        <v>2191</v>
      </c>
      <c r="BG794" s="59" t="s">
        <v>2191</v>
      </c>
      <c r="BH794" s="59" t="s">
        <v>2191</v>
      </c>
      <c r="BI794" s="59" t="s">
        <v>2191</v>
      </c>
      <c r="BJ794" s="59" t="s">
        <v>2191</v>
      </c>
      <c r="BK794" s="59" t="s">
        <v>2191</v>
      </c>
      <c r="BL794" s="59" t="s">
        <v>2191</v>
      </c>
      <c r="BM794" s="59" t="s">
        <v>2191</v>
      </c>
      <c r="BN794" s="59" t="s">
        <v>2191</v>
      </c>
      <c r="BO794" s="59" t="s">
        <v>2191</v>
      </c>
      <c r="BP794" s="59" t="s">
        <v>2191</v>
      </c>
      <c r="BQ794" s="59" t="s">
        <v>2191</v>
      </c>
      <c r="BR794" s="59" t="s">
        <v>2191</v>
      </c>
      <c r="BS794" s="59" t="s">
        <v>15065</v>
      </c>
      <c r="BT794" s="59" t="str">
        <f>HYPERLINK("https%3A%2F%2Fwww.webofscience.com%2Fwos%2Fwoscc%2Ffull-record%2FWOS:000827627700006","View Full Record in Web of Science")</f>
        <v>View Full Record in Web of Science</v>
      </c>
      <c r="BX794" s="37" t="e">
        <f>VLOOKUP(BE794,[2]scopus!$N$2:$N$1043,1,FALSE)</f>
        <v>#N/A</v>
      </c>
      <c r="BZ794" s="37" t="e">
        <f>VLOOKUP(I794,[2]scopus!$D$2:$D$1043,1,FALSE)</f>
        <v>#N/A</v>
      </c>
    </row>
    <row r="795" spans="1:78" x14ac:dyDescent="0.15">
      <c r="A795" s="59" t="s">
        <v>12379</v>
      </c>
      <c r="B795" s="59" t="s">
        <v>15064</v>
      </c>
      <c r="C795" s="59" t="s">
        <v>2191</v>
      </c>
      <c r="D795" s="59" t="s">
        <v>2191</v>
      </c>
      <c r="E795" s="59" t="s">
        <v>2191</v>
      </c>
      <c r="F795" s="59" t="s">
        <v>15063</v>
      </c>
      <c r="G795" s="59" t="s">
        <v>2191</v>
      </c>
      <c r="H795" s="59" t="s">
        <v>2191</v>
      </c>
      <c r="I795" s="59" t="s">
        <v>4648</v>
      </c>
      <c r="J795" s="59" t="s">
        <v>14212</v>
      </c>
      <c r="K795" s="59" t="s">
        <v>2191</v>
      </c>
      <c r="L795" s="59" t="s">
        <v>2191</v>
      </c>
      <c r="M795" s="59" t="s">
        <v>2191</v>
      </c>
      <c r="N795" s="59" t="s">
        <v>2191</v>
      </c>
      <c r="O795" s="59" t="s">
        <v>2191</v>
      </c>
      <c r="P795" s="59" t="s">
        <v>2191</v>
      </c>
      <c r="Q795" s="59" t="s">
        <v>2191</v>
      </c>
      <c r="R795" s="59" t="s">
        <v>2191</v>
      </c>
      <c r="S795" s="59" t="s">
        <v>2191</v>
      </c>
      <c r="T795" s="59" t="s">
        <v>2191</v>
      </c>
      <c r="U795" s="59" t="s">
        <v>2191</v>
      </c>
      <c r="V795" s="59" t="s">
        <v>15062</v>
      </c>
      <c r="W795" s="59" t="s">
        <v>2191</v>
      </c>
      <c r="X795" s="59" t="s">
        <v>2191</v>
      </c>
      <c r="Y795" s="59" t="s">
        <v>2191</v>
      </c>
      <c r="Z795" s="59" t="s">
        <v>2191</v>
      </c>
      <c r="AA795" s="59" t="s">
        <v>15061</v>
      </c>
      <c r="AB795" s="59" t="s">
        <v>15060</v>
      </c>
      <c r="AC795" s="59" t="s">
        <v>2191</v>
      </c>
      <c r="AD795" s="59" t="s">
        <v>2191</v>
      </c>
      <c r="AE795" s="59" t="s">
        <v>2191</v>
      </c>
      <c r="AF795" s="59" t="s">
        <v>2191</v>
      </c>
      <c r="AG795" s="59" t="s">
        <v>2191</v>
      </c>
      <c r="AH795" s="59" t="s">
        <v>2191</v>
      </c>
      <c r="AI795" s="59" t="s">
        <v>2191</v>
      </c>
      <c r="AJ795" s="59" t="s">
        <v>2191</v>
      </c>
      <c r="AK795" s="59" t="s">
        <v>2191</v>
      </c>
      <c r="AL795" s="59" t="s">
        <v>2191</v>
      </c>
      <c r="AM795" s="59" t="s">
        <v>2191</v>
      </c>
      <c r="AN795" s="59" t="s">
        <v>2191</v>
      </c>
      <c r="AO795" s="59" t="s">
        <v>14209</v>
      </c>
      <c r="AP795" s="59" t="s">
        <v>14208</v>
      </c>
      <c r="AQ795" s="59" t="s">
        <v>2191</v>
      </c>
      <c r="AR795" s="59" t="s">
        <v>2191</v>
      </c>
      <c r="AS795" s="59" t="s">
        <v>2191</v>
      </c>
      <c r="AT795" s="59" t="s">
        <v>13112</v>
      </c>
      <c r="AU795" s="59">
        <v>2023</v>
      </c>
      <c r="AV795" s="59">
        <v>28</v>
      </c>
      <c r="AW795" s="59">
        <v>3</v>
      </c>
      <c r="AX795" s="59" t="s">
        <v>2191</v>
      </c>
      <c r="AY795" s="59" t="s">
        <v>2191</v>
      </c>
      <c r="AZ795" s="59" t="s">
        <v>12540</v>
      </c>
      <c r="BA795" s="59" t="s">
        <v>2191</v>
      </c>
      <c r="BB795" s="59">
        <v>1531</v>
      </c>
      <c r="BC795" s="59">
        <v>1569</v>
      </c>
      <c r="BD795" s="59" t="s">
        <v>2191</v>
      </c>
      <c r="BE795" s="59" t="s">
        <v>4647</v>
      </c>
      <c r="BF795" s="59" t="str">
        <f>HYPERLINK("http://dx.doi.org/10.1007/s11142-022-09670-8","http://dx.doi.org/10.1007/s11142-022-09670-8")</f>
        <v>http://dx.doi.org/10.1007/s11142-022-09670-8</v>
      </c>
      <c r="BG795" s="59" t="s">
        <v>2191</v>
      </c>
      <c r="BH795" s="59" t="s">
        <v>13068</v>
      </c>
      <c r="BI795" s="59" t="s">
        <v>2191</v>
      </c>
      <c r="BJ795" s="59" t="s">
        <v>2191</v>
      </c>
      <c r="BK795" s="59" t="s">
        <v>2191</v>
      </c>
      <c r="BL795" s="59" t="s">
        <v>2191</v>
      </c>
      <c r="BM795" s="59" t="s">
        <v>2191</v>
      </c>
      <c r="BN795" s="59" t="s">
        <v>2191</v>
      </c>
      <c r="BO795" s="59" t="s">
        <v>2191</v>
      </c>
      <c r="BP795" s="59" t="s">
        <v>2191</v>
      </c>
      <c r="BQ795" s="59" t="s">
        <v>2191</v>
      </c>
      <c r="BR795" s="59" t="s">
        <v>2191</v>
      </c>
      <c r="BS795" s="59" t="s">
        <v>15059</v>
      </c>
      <c r="BT795" s="59" t="str">
        <f>HYPERLINK("https%3A%2F%2Fwww.webofscience.com%2Fwos%2Fwoscc%2Ffull-record%2FWOS:000749969300001","View Full Record in Web of Science")</f>
        <v>View Full Record in Web of Science</v>
      </c>
      <c r="BX795" s="37" t="str">
        <f>VLOOKUP(BE795,[2]scopus!$N$2:$N$1043,1,FALSE)</f>
        <v>10.1007/s11142-022-09670-8</v>
      </c>
    </row>
    <row r="796" spans="1:78" x14ac:dyDescent="0.15">
      <c r="A796" s="59" t="s">
        <v>12379</v>
      </c>
      <c r="B796" s="59" t="s">
        <v>15058</v>
      </c>
      <c r="C796" s="59" t="s">
        <v>2191</v>
      </c>
      <c r="D796" s="59" t="s">
        <v>2191</v>
      </c>
      <c r="E796" s="59" t="s">
        <v>2191</v>
      </c>
      <c r="F796" s="59" t="s">
        <v>15057</v>
      </c>
      <c r="G796" s="59" t="s">
        <v>2191</v>
      </c>
      <c r="H796" s="59" t="s">
        <v>2191</v>
      </c>
      <c r="I796" s="59" t="s">
        <v>15056</v>
      </c>
      <c r="J796" s="59" t="s">
        <v>15055</v>
      </c>
      <c r="K796" s="59" t="s">
        <v>2191</v>
      </c>
      <c r="L796" s="59" t="s">
        <v>2191</v>
      </c>
      <c r="M796" s="59" t="s">
        <v>2191</v>
      </c>
      <c r="N796" s="59" t="s">
        <v>2191</v>
      </c>
      <c r="O796" s="59" t="s">
        <v>2191</v>
      </c>
      <c r="P796" s="59" t="s">
        <v>2191</v>
      </c>
      <c r="Q796" s="59" t="s">
        <v>2191</v>
      </c>
      <c r="R796" s="59" t="s">
        <v>2191</v>
      </c>
      <c r="S796" s="59" t="s">
        <v>2191</v>
      </c>
      <c r="T796" s="59" t="s">
        <v>2191</v>
      </c>
      <c r="U796" s="59" t="s">
        <v>2191</v>
      </c>
      <c r="V796" s="59" t="s">
        <v>15054</v>
      </c>
      <c r="W796" s="59" t="s">
        <v>2191</v>
      </c>
      <c r="X796" s="59" t="s">
        <v>2191</v>
      </c>
      <c r="Y796" s="59" t="s">
        <v>2191</v>
      </c>
      <c r="Z796" s="59" t="s">
        <v>2191</v>
      </c>
      <c r="AA796" s="59" t="s">
        <v>15053</v>
      </c>
      <c r="AB796" s="59" t="s">
        <v>2191</v>
      </c>
      <c r="AC796" s="59" t="s">
        <v>2191</v>
      </c>
      <c r="AD796" s="59" t="s">
        <v>2191</v>
      </c>
      <c r="AE796" s="59" t="s">
        <v>2191</v>
      </c>
      <c r="AF796" s="59" t="s">
        <v>2191</v>
      </c>
      <c r="AG796" s="59" t="s">
        <v>2191</v>
      </c>
      <c r="AH796" s="59" t="s">
        <v>2191</v>
      </c>
      <c r="AI796" s="59" t="s">
        <v>2191</v>
      </c>
      <c r="AJ796" s="59" t="s">
        <v>2191</v>
      </c>
      <c r="AK796" s="59" t="s">
        <v>2191</v>
      </c>
      <c r="AL796" s="59" t="s">
        <v>2191</v>
      </c>
      <c r="AM796" s="59" t="s">
        <v>2191</v>
      </c>
      <c r="AN796" s="59" t="s">
        <v>2191</v>
      </c>
      <c r="AO796" s="59" t="s">
        <v>15052</v>
      </c>
      <c r="AP796" s="59" t="s">
        <v>15051</v>
      </c>
      <c r="AQ796" s="59" t="s">
        <v>2191</v>
      </c>
      <c r="AR796" s="59" t="s">
        <v>2191</v>
      </c>
      <c r="AS796" s="59" t="s">
        <v>2191</v>
      </c>
      <c r="AT796" s="59" t="s">
        <v>2191</v>
      </c>
      <c r="AU796" s="59">
        <v>2022</v>
      </c>
      <c r="AV796" s="59" t="s">
        <v>2191</v>
      </c>
      <c r="AW796" s="59">
        <v>86</v>
      </c>
      <c r="AX796" s="59" t="s">
        <v>2191</v>
      </c>
      <c r="AY796" s="59" t="s">
        <v>2191</v>
      </c>
      <c r="AZ796" s="59" t="s">
        <v>2191</v>
      </c>
      <c r="BA796" s="59" t="s">
        <v>2191</v>
      </c>
      <c r="BB796" s="59">
        <v>115</v>
      </c>
      <c r="BC796" s="59">
        <v>142</v>
      </c>
      <c r="BD796" s="59" t="s">
        <v>2191</v>
      </c>
      <c r="BE796" s="59" t="s">
        <v>4522</v>
      </c>
      <c r="BF796" s="59" t="str">
        <f>HYPERLINK("http://dx.doi.org/10.1344/rhiihr.35782","http://dx.doi.org/10.1344/rhiihr.35782")</f>
        <v>http://dx.doi.org/10.1344/rhiihr.35782</v>
      </c>
      <c r="BG796" s="59" t="s">
        <v>2191</v>
      </c>
      <c r="BH796" s="59" t="s">
        <v>2191</v>
      </c>
      <c r="BI796" s="59" t="s">
        <v>2191</v>
      </c>
      <c r="BJ796" s="59" t="s">
        <v>2191</v>
      </c>
      <c r="BK796" s="59" t="s">
        <v>2191</v>
      </c>
      <c r="BL796" s="59" t="s">
        <v>2191</v>
      </c>
      <c r="BM796" s="59" t="s">
        <v>2191</v>
      </c>
      <c r="BN796" s="59" t="s">
        <v>2191</v>
      </c>
      <c r="BO796" s="59" t="s">
        <v>2191</v>
      </c>
      <c r="BP796" s="59" t="s">
        <v>2191</v>
      </c>
      <c r="BQ796" s="59" t="s">
        <v>2191</v>
      </c>
      <c r="BR796" s="59" t="s">
        <v>2191</v>
      </c>
      <c r="BS796" s="59" t="s">
        <v>15050</v>
      </c>
      <c r="BT796" s="59" t="str">
        <f>HYPERLINK("https%3A%2F%2Fwww.webofscience.com%2Fwos%2Fwoscc%2Ffull-record%2FWOS:000889217900001","View Full Record in Web of Science")</f>
        <v>View Full Record in Web of Science</v>
      </c>
      <c r="BX796" s="37" t="str">
        <f>VLOOKUP(BE796,[2]scopus!$N$2:$N$1043,1,FALSE)</f>
        <v>10.1344/rhiihr.35782</v>
      </c>
    </row>
    <row r="797" spans="1:78" x14ac:dyDescent="0.15">
      <c r="A797" s="59" t="s">
        <v>12379</v>
      </c>
      <c r="B797" s="59" t="s">
        <v>15049</v>
      </c>
      <c r="C797" s="59" t="s">
        <v>2191</v>
      </c>
      <c r="D797" s="59" t="s">
        <v>2191</v>
      </c>
      <c r="E797" s="59" t="s">
        <v>2191</v>
      </c>
      <c r="F797" s="59" t="s">
        <v>15048</v>
      </c>
      <c r="G797" s="59" t="s">
        <v>2191</v>
      </c>
      <c r="H797" s="59" t="s">
        <v>2191</v>
      </c>
      <c r="I797" s="59" t="s">
        <v>4466</v>
      </c>
      <c r="J797" s="59" t="s">
        <v>12786</v>
      </c>
      <c r="K797" s="59" t="s">
        <v>2191</v>
      </c>
      <c r="L797" s="59" t="s">
        <v>2191</v>
      </c>
      <c r="M797" s="59" t="s">
        <v>2191</v>
      </c>
      <c r="N797" s="59" t="s">
        <v>2191</v>
      </c>
      <c r="O797" s="59" t="s">
        <v>2191</v>
      </c>
      <c r="P797" s="59" t="s">
        <v>2191</v>
      </c>
      <c r="Q797" s="59" t="s">
        <v>2191</v>
      </c>
      <c r="R797" s="59" t="s">
        <v>2191</v>
      </c>
      <c r="S797" s="59" t="s">
        <v>2191</v>
      </c>
      <c r="T797" s="59" t="s">
        <v>2191</v>
      </c>
      <c r="U797" s="59" t="s">
        <v>2191</v>
      </c>
      <c r="V797" s="59" t="s">
        <v>15047</v>
      </c>
      <c r="W797" s="59" t="s">
        <v>2191</v>
      </c>
      <c r="X797" s="59" t="s">
        <v>2191</v>
      </c>
      <c r="Y797" s="59" t="s">
        <v>2191</v>
      </c>
      <c r="Z797" s="59" t="s">
        <v>2191</v>
      </c>
      <c r="AA797" s="59" t="s">
        <v>12869</v>
      </c>
      <c r="AB797" s="59" t="s">
        <v>2191</v>
      </c>
      <c r="AC797" s="59" t="s">
        <v>2191</v>
      </c>
      <c r="AD797" s="59" t="s">
        <v>2191</v>
      </c>
      <c r="AE797" s="59" t="s">
        <v>2191</v>
      </c>
      <c r="AF797" s="59" t="s">
        <v>2191</v>
      </c>
      <c r="AG797" s="59" t="s">
        <v>2191</v>
      </c>
      <c r="AH797" s="59" t="s">
        <v>2191</v>
      </c>
      <c r="AI797" s="59" t="s">
        <v>2191</v>
      </c>
      <c r="AJ797" s="59" t="s">
        <v>2191</v>
      </c>
      <c r="AK797" s="59" t="s">
        <v>2191</v>
      </c>
      <c r="AL797" s="59" t="s">
        <v>2191</v>
      </c>
      <c r="AM797" s="59" t="s">
        <v>2191</v>
      </c>
      <c r="AN797" s="59" t="s">
        <v>2191</v>
      </c>
      <c r="AO797" s="59" t="s">
        <v>12783</v>
      </c>
      <c r="AP797" s="59" t="s">
        <v>12782</v>
      </c>
      <c r="AQ797" s="59" t="s">
        <v>2191</v>
      </c>
      <c r="AR797" s="59" t="s">
        <v>2191</v>
      </c>
      <c r="AS797" s="59" t="s">
        <v>2191</v>
      </c>
      <c r="AT797" s="59" t="s">
        <v>12529</v>
      </c>
      <c r="AU797" s="59">
        <v>2021</v>
      </c>
      <c r="AV797" s="59">
        <v>133</v>
      </c>
      <c r="AW797" s="59" t="s">
        <v>2191</v>
      </c>
      <c r="AX797" s="59" t="s">
        <v>2191</v>
      </c>
      <c r="AY797" s="59" t="s">
        <v>2191</v>
      </c>
      <c r="AZ797" s="59" t="s">
        <v>2191</v>
      </c>
      <c r="BA797" s="59" t="s">
        <v>2191</v>
      </c>
      <c r="BB797" s="59" t="s">
        <v>2191</v>
      </c>
      <c r="BC797" s="59" t="s">
        <v>2191</v>
      </c>
      <c r="BD797" s="59">
        <v>103519</v>
      </c>
      <c r="BE797" s="59" t="s">
        <v>4465</v>
      </c>
      <c r="BF797" s="59" t="str">
        <f>HYPERLINK("http://dx.doi.org/10.1016/j.jinteco.2021.103519","http://dx.doi.org/10.1016/j.jinteco.2021.103519")</f>
        <v>http://dx.doi.org/10.1016/j.jinteco.2021.103519</v>
      </c>
      <c r="BG797" s="59" t="s">
        <v>2191</v>
      </c>
      <c r="BH797" s="59" t="s">
        <v>12539</v>
      </c>
      <c r="BI797" s="59" t="s">
        <v>2191</v>
      </c>
      <c r="BJ797" s="59" t="s">
        <v>2191</v>
      </c>
      <c r="BK797" s="59" t="s">
        <v>2191</v>
      </c>
      <c r="BL797" s="59" t="s">
        <v>2191</v>
      </c>
      <c r="BM797" s="59" t="s">
        <v>2191</v>
      </c>
      <c r="BN797" s="59" t="s">
        <v>2191</v>
      </c>
      <c r="BO797" s="59" t="s">
        <v>2191</v>
      </c>
      <c r="BP797" s="59" t="s">
        <v>2191</v>
      </c>
      <c r="BQ797" s="59" t="s">
        <v>2191</v>
      </c>
      <c r="BR797" s="59" t="s">
        <v>2191</v>
      </c>
      <c r="BS797" s="59" t="s">
        <v>15046</v>
      </c>
      <c r="BT797" s="59" t="str">
        <f>HYPERLINK("https%3A%2F%2Fwww.webofscience.com%2Fwos%2Fwoscc%2Ffull-record%2FWOS:000705862300008","View Full Record in Web of Science")</f>
        <v>View Full Record in Web of Science</v>
      </c>
      <c r="BX797" s="37" t="str">
        <f>VLOOKUP(BE797,[2]scopus!$N$2:$N$1043,1,FALSE)</f>
        <v>10.1016/j.jinteco.2021.103519</v>
      </c>
    </row>
    <row r="798" spans="1:78" x14ac:dyDescent="0.15">
      <c r="A798" s="59" t="s">
        <v>12379</v>
      </c>
      <c r="B798" s="59" t="s">
        <v>15045</v>
      </c>
      <c r="C798" s="59" t="s">
        <v>2191</v>
      </c>
      <c r="D798" s="59" t="s">
        <v>2191</v>
      </c>
      <c r="E798" s="59" t="s">
        <v>2191</v>
      </c>
      <c r="F798" s="59" t="s">
        <v>15044</v>
      </c>
      <c r="G798" s="59" t="s">
        <v>2191</v>
      </c>
      <c r="H798" s="59" t="s">
        <v>2191</v>
      </c>
      <c r="I798" s="59" t="s">
        <v>2321</v>
      </c>
      <c r="J798" s="59" t="s">
        <v>15037</v>
      </c>
      <c r="K798" s="59" t="s">
        <v>2191</v>
      </c>
      <c r="L798" s="59" t="s">
        <v>2191</v>
      </c>
      <c r="M798" s="59" t="s">
        <v>2191</v>
      </c>
      <c r="N798" s="59" t="s">
        <v>2191</v>
      </c>
      <c r="O798" s="59" t="s">
        <v>2191</v>
      </c>
      <c r="P798" s="59" t="s">
        <v>2191</v>
      </c>
      <c r="Q798" s="59" t="s">
        <v>2191</v>
      </c>
      <c r="R798" s="59" t="s">
        <v>2191</v>
      </c>
      <c r="S798" s="59" t="s">
        <v>2191</v>
      </c>
      <c r="T798" s="59" t="s">
        <v>2191</v>
      </c>
      <c r="U798" s="59" t="s">
        <v>2191</v>
      </c>
      <c r="V798" s="59" t="s">
        <v>15043</v>
      </c>
      <c r="W798" s="59" t="s">
        <v>2191</v>
      </c>
      <c r="X798" s="59" t="s">
        <v>2191</v>
      </c>
      <c r="Y798" s="59" t="s">
        <v>2191</v>
      </c>
      <c r="Z798" s="59" t="s">
        <v>2191</v>
      </c>
      <c r="AA798" s="59" t="s">
        <v>15042</v>
      </c>
      <c r="AB798" s="59" t="s">
        <v>15041</v>
      </c>
      <c r="AC798" s="59" t="s">
        <v>2191</v>
      </c>
      <c r="AD798" s="59" t="s">
        <v>2191</v>
      </c>
      <c r="AE798" s="59" t="s">
        <v>2191</v>
      </c>
      <c r="AF798" s="59" t="s">
        <v>2191</v>
      </c>
      <c r="AG798" s="59" t="s">
        <v>2191</v>
      </c>
      <c r="AH798" s="59" t="s">
        <v>2191</v>
      </c>
      <c r="AI798" s="59" t="s">
        <v>2191</v>
      </c>
      <c r="AJ798" s="59" t="s">
        <v>2191</v>
      </c>
      <c r="AK798" s="59" t="s">
        <v>2191</v>
      </c>
      <c r="AL798" s="59" t="s">
        <v>2191</v>
      </c>
      <c r="AM798" s="59" t="s">
        <v>2191</v>
      </c>
      <c r="AN798" s="59" t="s">
        <v>2191</v>
      </c>
      <c r="AO798" s="59" t="s">
        <v>15035</v>
      </c>
      <c r="AP798" s="59" t="s">
        <v>15034</v>
      </c>
      <c r="AQ798" s="59" t="s">
        <v>2191</v>
      </c>
      <c r="AR798" s="59" t="s">
        <v>2191</v>
      </c>
      <c r="AS798" s="59" t="s">
        <v>2191</v>
      </c>
      <c r="AT798" s="59" t="s">
        <v>2191</v>
      </c>
      <c r="AU798" s="59">
        <v>2020</v>
      </c>
      <c r="AV798" s="59">
        <v>6</v>
      </c>
      <c r="AW798" s="59">
        <v>1</v>
      </c>
      <c r="AX798" s="59" t="s">
        <v>2191</v>
      </c>
      <c r="AY798" s="59" t="s">
        <v>2191</v>
      </c>
      <c r="AZ798" s="59" t="s">
        <v>2191</v>
      </c>
      <c r="BA798" s="59" t="s">
        <v>2191</v>
      </c>
      <c r="BB798" s="59">
        <v>92</v>
      </c>
      <c r="BC798" s="59">
        <v>99</v>
      </c>
      <c r="BD798" s="59" t="s">
        <v>2191</v>
      </c>
      <c r="BE798" s="59" t="s">
        <v>2320</v>
      </c>
      <c r="BF798" s="59" t="str">
        <f>HYPERLINK("http://dx.doi.org/10.30525/2256-0742/2020-6-1-92-99","http://dx.doi.org/10.30525/2256-0742/2020-6-1-92-99")</f>
        <v>http://dx.doi.org/10.30525/2256-0742/2020-6-1-92-99</v>
      </c>
      <c r="BG798" s="59" t="s">
        <v>2191</v>
      </c>
      <c r="BH798" s="59" t="s">
        <v>2191</v>
      </c>
      <c r="BI798" s="59" t="s">
        <v>2191</v>
      </c>
      <c r="BJ798" s="59" t="s">
        <v>2191</v>
      </c>
      <c r="BK798" s="59" t="s">
        <v>2191</v>
      </c>
      <c r="BL798" s="59" t="s">
        <v>2191</v>
      </c>
      <c r="BM798" s="59" t="s">
        <v>2191</v>
      </c>
      <c r="BN798" s="59" t="s">
        <v>2191</v>
      </c>
      <c r="BO798" s="59" t="s">
        <v>2191</v>
      </c>
      <c r="BP798" s="59" t="s">
        <v>2191</v>
      </c>
      <c r="BQ798" s="59" t="s">
        <v>2191</v>
      </c>
      <c r="BR798" s="59" t="s">
        <v>2191</v>
      </c>
      <c r="BS798" s="59" t="s">
        <v>15040</v>
      </c>
      <c r="BT798" s="59" t="str">
        <f>HYPERLINK("https%3A%2F%2Fwww.webofscience.com%2Fwos%2Fwoscc%2Ffull-record%2FWOS:000520519100013","View Full Record in Web of Science")</f>
        <v>View Full Record in Web of Science</v>
      </c>
      <c r="BX798" s="37" t="e">
        <f>VLOOKUP(BE798,[2]scopus!$N$2:$N$1043,1,FALSE)</f>
        <v>#N/A</v>
      </c>
    </row>
    <row r="799" spans="1:78" x14ac:dyDescent="0.15">
      <c r="A799" s="59" t="s">
        <v>12379</v>
      </c>
      <c r="B799" s="59" t="s">
        <v>15039</v>
      </c>
      <c r="C799" s="59" t="s">
        <v>2191</v>
      </c>
      <c r="D799" s="59" t="s">
        <v>2191</v>
      </c>
      <c r="E799" s="59" t="s">
        <v>2191</v>
      </c>
      <c r="F799" s="59" t="s">
        <v>15038</v>
      </c>
      <c r="G799" s="59" t="s">
        <v>2191</v>
      </c>
      <c r="H799" s="59" t="s">
        <v>2191</v>
      </c>
      <c r="I799" s="59" t="s">
        <v>1761</v>
      </c>
      <c r="J799" s="59" t="s">
        <v>15037</v>
      </c>
      <c r="K799" s="59" t="s">
        <v>2191</v>
      </c>
      <c r="L799" s="59" t="s">
        <v>2191</v>
      </c>
      <c r="M799" s="59" t="s">
        <v>2191</v>
      </c>
      <c r="N799" s="59" t="s">
        <v>2191</v>
      </c>
      <c r="O799" s="59" t="s">
        <v>2191</v>
      </c>
      <c r="P799" s="59" t="s">
        <v>2191</v>
      </c>
      <c r="Q799" s="59" t="s">
        <v>2191</v>
      </c>
      <c r="R799" s="59" t="s">
        <v>2191</v>
      </c>
      <c r="S799" s="59" t="s">
        <v>2191</v>
      </c>
      <c r="T799" s="59" t="s">
        <v>2191</v>
      </c>
      <c r="U799" s="59" t="s">
        <v>2191</v>
      </c>
      <c r="V799" s="59" t="s">
        <v>15036</v>
      </c>
      <c r="W799" s="59" t="s">
        <v>2191</v>
      </c>
      <c r="X799" s="59" t="s">
        <v>2191</v>
      </c>
      <c r="Y799" s="59" t="s">
        <v>2191</v>
      </c>
      <c r="Z799" s="59" t="s">
        <v>2191</v>
      </c>
      <c r="AA799" s="59" t="s">
        <v>2191</v>
      </c>
      <c r="AB799" s="59" t="s">
        <v>2191</v>
      </c>
      <c r="AC799" s="59" t="s">
        <v>2191</v>
      </c>
      <c r="AD799" s="59" t="s">
        <v>2191</v>
      </c>
      <c r="AE799" s="59" t="s">
        <v>2191</v>
      </c>
      <c r="AF799" s="59" t="s">
        <v>2191</v>
      </c>
      <c r="AG799" s="59" t="s">
        <v>2191</v>
      </c>
      <c r="AH799" s="59" t="s">
        <v>2191</v>
      </c>
      <c r="AI799" s="59" t="s">
        <v>2191</v>
      </c>
      <c r="AJ799" s="59" t="s">
        <v>2191</v>
      </c>
      <c r="AK799" s="59" t="s">
        <v>2191</v>
      </c>
      <c r="AL799" s="59" t="s">
        <v>2191</v>
      </c>
      <c r="AM799" s="59" t="s">
        <v>2191</v>
      </c>
      <c r="AN799" s="59" t="s">
        <v>2191</v>
      </c>
      <c r="AO799" s="59" t="s">
        <v>15035</v>
      </c>
      <c r="AP799" s="59" t="s">
        <v>15034</v>
      </c>
      <c r="AQ799" s="59" t="s">
        <v>2191</v>
      </c>
      <c r="AR799" s="59" t="s">
        <v>2191</v>
      </c>
      <c r="AS799" s="59" t="s">
        <v>2191</v>
      </c>
      <c r="AT799" s="59" t="s">
        <v>2191</v>
      </c>
      <c r="AU799" s="59">
        <v>2016</v>
      </c>
      <c r="AV799" s="59">
        <v>2</v>
      </c>
      <c r="AW799" s="59">
        <v>2</v>
      </c>
      <c r="AX799" s="59" t="s">
        <v>2191</v>
      </c>
      <c r="AY799" s="59" t="s">
        <v>2191</v>
      </c>
      <c r="AZ799" s="59" t="s">
        <v>2191</v>
      </c>
      <c r="BA799" s="59" t="s">
        <v>2191</v>
      </c>
      <c r="BB799" s="59">
        <v>117</v>
      </c>
      <c r="BC799" s="59">
        <v>122</v>
      </c>
      <c r="BD799" s="59" t="s">
        <v>2191</v>
      </c>
      <c r="BE799" s="59" t="s">
        <v>2191</v>
      </c>
      <c r="BF799" s="59" t="s">
        <v>2191</v>
      </c>
      <c r="BG799" s="59" t="s">
        <v>2191</v>
      </c>
      <c r="BH799" s="59" t="s">
        <v>2191</v>
      </c>
      <c r="BI799" s="59" t="s">
        <v>2191</v>
      </c>
      <c r="BJ799" s="59" t="s">
        <v>2191</v>
      </c>
      <c r="BK799" s="59" t="s">
        <v>2191</v>
      </c>
      <c r="BL799" s="59" t="s">
        <v>2191</v>
      </c>
      <c r="BM799" s="59" t="s">
        <v>2191</v>
      </c>
      <c r="BN799" s="59" t="s">
        <v>2191</v>
      </c>
      <c r="BO799" s="59" t="s">
        <v>2191</v>
      </c>
      <c r="BP799" s="59" t="s">
        <v>2191</v>
      </c>
      <c r="BQ799" s="59" t="s">
        <v>2191</v>
      </c>
      <c r="BR799" s="59" t="s">
        <v>2191</v>
      </c>
      <c r="BS799" s="59" t="s">
        <v>15033</v>
      </c>
      <c r="BT799" s="59" t="str">
        <f>HYPERLINK("https%3A%2F%2Fwww.webofscience.com%2Fwos%2Fwoscc%2Ffull-record%2FWOS:000433731800018","View Full Record in Web of Science")</f>
        <v>View Full Record in Web of Science</v>
      </c>
      <c r="BX799" s="37" t="e">
        <f>VLOOKUP(BE799,[2]scopus!$N$2:$N$1043,1,FALSE)</f>
        <v>#N/A</v>
      </c>
      <c r="BZ799" s="37" t="e">
        <f>VLOOKUP(I799,[2]scopus!$D$2:$D$1043,1,FALSE)</f>
        <v>#N/A</v>
      </c>
    </row>
    <row r="800" spans="1:78" x14ac:dyDescent="0.15">
      <c r="A800" s="59" t="s">
        <v>12379</v>
      </c>
      <c r="B800" s="59" t="s">
        <v>15032</v>
      </c>
      <c r="C800" s="59" t="s">
        <v>2191</v>
      </c>
      <c r="D800" s="59" t="s">
        <v>2191</v>
      </c>
      <c r="E800" s="59" t="s">
        <v>2191</v>
      </c>
      <c r="F800" s="59" t="s">
        <v>15031</v>
      </c>
      <c r="G800" s="59" t="s">
        <v>2191</v>
      </c>
      <c r="H800" s="59" t="s">
        <v>2191</v>
      </c>
      <c r="I800" s="59" t="s">
        <v>3656</v>
      </c>
      <c r="J800" s="59" t="s">
        <v>12985</v>
      </c>
      <c r="K800" s="59" t="s">
        <v>2191</v>
      </c>
      <c r="L800" s="59" t="s">
        <v>2191</v>
      </c>
      <c r="M800" s="59" t="s">
        <v>2191</v>
      </c>
      <c r="N800" s="59" t="s">
        <v>2191</v>
      </c>
      <c r="O800" s="59" t="s">
        <v>2191</v>
      </c>
      <c r="P800" s="59" t="s">
        <v>2191</v>
      </c>
      <c r="Q800" s="59" t="s">
        <v>2191</v>
      </c>
      <c r="R800" s="59" t="s">
        <v>2191</v>
      </c>
      <c r="S800" s="59" t="s">
        <v>2191</v>
      </c>
      <c r="T800" s="59" t="s">
        <v>2191</v>
      </c>
      <c r="U800" s="59" t="s">
        <v>2191</v>
      </c>
      <c r="V800" s="59" t="s">
        <v>15030</v>
      </c>
      <c r="W800" s="59" t="s">
        <v>2191</v>
      </c>
      <c r="X800" s="59" t="s">
        <v>2191</v>
      </c>
      <c r="Y800" s="59" t="s">
        <v>2191</v>
      </c>
      <c r="Z800" s="59" t="s">
        <v>2191</v>
      </c>
      <c r="AA800" s="59" t="s">
        <v>2191</v>
      </c>
      <c r="AB800" s="59" t="s">
        <v>2191</v>
      </c>
      <c r="AC800" s="59" t="s">
        <v>2191</v>
      </c>
      <c r="AD800" s="59" t="s">
        <v>2191</v>
      </c>
      <c r="AE800" s="59" t="s">
        <v>2191</v>
      </c>
      <c r="AF800" s="59" t="s">
        <v>2191</v>
      </c>
      <c r="AG800" s="59" t="s">
        <v>2191</v>
      </c>
      <c r="AH800" s="59" t="s">
        <v>2191</v>
      </c>
      <c r="AI800" s="59" t="s">
        <v>2191</v>
      </c>
      <c r="AJ800" s="59" t="s">
        <v>2191</v>
      </c>
      <c r="AK800" s="59" t="s">
        <v>2191</v>
      </c>
      <c r="AL800" s="59" t="s">
        <v>2191</v>
      </c>
      <c r="AM800" s="59" t="s">
        <v>2191</v>
      </c>
      <c r="AN800" s="59" t="s">
        <v>2191</v>
      </c>
      <c r="AO800" s="59" t="s">
        <v>12983</v>
      </c>
      <c r="AP800" s="59" t="s">
        <v>12982</v>
      </c>
      <c r="AQ800" s="59" t="s">
        <v>2191</v>
      </c>
      <c r="AR800" s="59" t="s">
        <v>2191</v>
      </c>
      <c r="AS800" s="59" t="s">
        <v>2191</v>
      </c>
      <c r="AT800" s="59" t="s">
        <v>2191</v>
      </c>
      <c r="AU800" s="59">
        <v>2016</v>
      </c>
      <c r="AV800" s="59">
        <v>24</v>
      </c>
      <c r="AW800" s="59">
        <v>1</v>
      </c>
      <c r="AX800" s="59" t="s">
        <v>2191</v>
      </c>
      <c r="AY800" s="59" t="s">
        <v>2191</v>
      </c>
      <c r="AZ800" s="59" t="s">
        <v>2191</v>
      </c>
      <c r="BA800" s="59" t="s">
        <v>2191</v>
      </c>
      <c r="BB800" s="59">
        <v>2</v>
      </c>
      <c r="BC800" s="59">
        <v>19</v>
      </c>
      <c r="BD800" s="59" t="s">
        <v>2191</v>
      </c>
      <c r="BE800" s="59" t="s">
        <v>3655</v>
      </c>
      <c r="BF800" s="59" t="str">
        <f>HYPERLINK("http://dx.doi.org/10.1108/IJAIM-09-2014-0061","http://dx.doi.org/10.1108/IJAIM-09-2014-0061")</f>
        <v>http://dx.doi.org/10.1108/IJAIM-09-2014-0061</v>
      </c>
      <c r="BG800" s="59" t="s">
        <v>2191</v>
      </c>
      <c r="BH800" s="59" t="s">
        <v>2191</v>
      </c>
      <c r="BI800" s="59" t="s">
        <v>2191</v>
      </c>
      <c r="BJ800" s="59" t="s">
        <v>2191</v>
      </c>
      <c r="BK800" s="59" t="s">
        <v>2191</v>
      </c>
      <c r="BL800" s="59" t="s">
        <v>2191</v>
      </c>
      <c r="BM800" s="59" t="s">
        <v>2191</v>
      </c>
      <c r="BN800" s="59" t="s">
        <v>2191</v>
      </c>
      <c r="BO800" s="59" t="s">
        <v>2191</v>
      </c>
      <c r="BP800" s="59" t="s">
        <v>2191</v>
      </c>
      <c r="BQ800" s="59" t="s">
        <v>2191</v>
      </c>
      <c r="BR800" s="59" t="s">
        <v>2191</v>
      </c>
      <c r="BS800" s="59" t="s">
        <v>15029</v>
      </c>
      <c r="BT800" s="59" t="str">
        <f>HYPERLINK("https%3A%2F%2Fwww.webofscience.com%2Fwos%2Fwoscc%2Ffull-record%2FWOS:000376571500001","View Full Record in Web of Science")</f>
        <v>View Full Record in Web of Science</v>
      </c>
      <c r="BX800" s="37" t="str">
        <f>VLOOKUP(BE800,[2]scopus!$N$2:$N$1043,1,FALSE)</f>
        <v>10.1108/IJAIM-09-2014-0061</v>
      </c>
    </row>
    <row r="801" spans="1:78" x14ac:dyDescent="0.15">
      <c r="A801" s="59" t="s">
        <v>12379</v>
      </c>
      <c r="B801" s="59" t="s">
        <v>13848</v>
      </c>
      <c r="C801" s="59" t="s">
        <v>2191</v>
      </c>
      <c r="D801" s="59" t="s">
        <v>2191</v>
      </c>
      <c r="E801" s="59" t="s">
        <v>2191</v>
      </c>
      <c r="F801" s="59" t="s">
        <v>13847</v>
      </c>
      <c r="G801" s="59" t="s">
        <v>2191</v>
      </c>
      <c r="H801" s="59" t="s">
        <v>2191</v>
      </c>
      <c r="I801" s="59" t="s">
        <v>2319</v>
      </c>
      <c r="J801" s="59" t="s">
        <v>12635</v>
      </c>
      <c r="K801" s="59" t="s">
        <v>2191</v>
      </c>
      <c r="L801" s="59" t="s">
        <v>2191</v>
      </c>
      <c r="M801" s="59" t="s">
        <v>2191</v>
      </c>
      <c r="N801" s="59" t="s">
        <v>2191</v>
      </c>
      <c r="O801" s="59" t="s">
        <v>2191</v>
      </c>
      <c r="P801" s="59" t="s">
        <v>2191</v>
      </c>
      <c r="Q801" s="59" t="s">
        <v>2191</v>
      </c>
      <c r="R801" s="59" t="s">
        <v>2191</v>
      </c>
      <c r="S801" s="59" t="s">
        <v>2191</v>
      </c>
      <c r="T801" s="59" t="s">
        <v>2191</v>
      </c>
      <c r="U801" s="59" t="s">
        <v>2191</v>
      </c>
      <c r="V801" s="59" t="s">
        <v>15028</v>
      </c>
      <c r="W801" s="59" t="s">
        <v>2191</v>
      </c>
      <c r="X801" s="59" t="s">
        <v>2191</v>
      </c>
      <c r="Y801" s="59" t="s">
        <v>2191</v>
      </c>
      <c r="Z801" s="59" t="s">
        <v>2191</v>
      </c>
      <c r="AA801" s="59" t="s">
        <v>2191</v>
      </c>
      <c r="AB801" s="59" t="s">
        <v>2191</v>
      </c>
      <c r="AC801" s="59" t="s">
        <v>2191</v>
      </c>
      <c r="AD801" s="59" t="s">
        <v>2191</v>
      </c>
      <c r="AE801" s="59" t="s">
        <v>2191</v>
      </c>
      <c r="AF801" s="59" t="s">
        <v>2191</v>
      </c>
      <c r="AG801" s="59" t="s">
        <v>2191</v>
      </c>
      <c r="AH801" s="59" t="s">
        <v>2191</v>
      </c>
      <c r="AI801" s="59" t="s">
        <v>2191</v>
      </c>
      <c r="AJ801" s="59" t="s">
        <v>2191</v>
      </c>
      <c r="AK801" s="59" t="s">
        <v>2191</v>
      </c>
      <c r="AL801" s="59" t="s">
        <v>2191</v>
      </c>
      <c r="AM801" s="59" t="s">
        <v>2191</v>
      </c>
      <c r="AN801" s="59" t="s">
        <v>2191</v>
      </c>
      <c r="AO801" s="59" t="s">
        <v>12632</v>
      </c>
      <c r="AP801" s="59" t="s">
        <v>12631</v>
      </c>
      <c r="AQ801" s="59" t="s">
        <v>2191</v>
      </c>
      <c r="AR801" s="59" t="s">
        <v>2191</v>
      </c>
      <c r="AS801" s="59" t="s">
        <v>2191</v>
      </c>
      <c r="AT801" s="59" t="s">
        <v>12418</v>
      </c>
      <c r="AU801" s="59">
        <v>2015</v>
      </c>
      <c r="AV801" s="59">
        <v>47</v>
      </c>
      <c r="AW801" s="59">
        <v>4</v>
      </c>
      <c r="AX801" s="59" t="s">
        <v>2191</v>
      </c>
      <c r="AY801" s="59" t="s">
        <v>2191</v>
      </c>
      <c r="AZ801" s="59" t="s">
        <v>2191</v>
      </c>
      <c r="BA801" s="59" t="s">
        <v>2191</v>
      </c>
      <c r="BB801" s="59">
        <v>701</v>
      </c>
      <c r="BC801" s="59">
        <v>735</v>
      </c>
      <c r="BD801" s="59" t="s">
        <v>2191</v>
      </c>
      <c r="BE801" s="59" t="s">
        <v>2318</v>
      </c>
      <c r="BF801" s="59" t="str">
        <f>HYPERLINK("http://dx.doi.org/10.1111/jmcb.12225","http://dx.doi.org/10.1111/jmcb.12225")</f>
        <v>http://dx.doi.org/10.1111/jmcb.12225</v>
      </c>
      <c r="BG801" s="59" t="s">
        <v>2191</v>
      </c>
      <c r="BH801" s="59" t="s">
        <v>2191</v>
      </c>
      <c r="BI801" s="59" t="s">
        <v>2191</v>
      </c>
      <c r="BJ801" s="59" t="s">
        <v>2191</v>
      </c>
      <c r="BK801" s="59" t="s">
        <v>2191</v>
      </c>
      <c r="BL801" s="59" t="s">
        <v>2191</v>
      </c>
      <c r="BM801" s="59" t="s">
        <v>2191</v>
      </c>
      <c r="BN801" s="59" t="s">
        <v>2191</v>
      </c>
      <c r="BO801" s="59" t="s">
        <v>2191</v>
      </c>
      <c r="BP801" s="59" t="s">
        <v>2191</v>
      </c>
      <c r="BQ801" s="59" t="s">
        <v>2191</v>
      </c>
      <c r="BR801" s="59" t="s">
        <v>2191</v>
      </c>
      <c r="BS801" s="59" t="s">
        <v>15027</v>
      </c>
      <c r="BT801" s="59" t="str">
        <f>HYPERLINK("https%3A%2F%2Fwww.webofscience.com%2Fwos%2Fwoscc%2Ffull-record%2FWOS:000355279600006","View Full Record in Web of Science")</f>
        <v>View Full Record in Web of Science</v>
      </c>
      <c r="BX801" s="37" t="e">
        <f>VLOOKUP(BE801,[2]scopus!$N$2:$N$1043,1,FALSE)</f>
        <v>#N/A</v>
      </c>
    </row>
    <row r="802" spans="1:78" x14ac:dyDescent="0.15">
      <c r="A802" s="59" t="s">
        <v>12379</v>
      </c>
      <c r="B802" s="59" t="s">
        <v>15026</v>
      </c>
      <c r="C802" s="59" t="s">
        <v>2191</v>
      </c>
      <c r="D802" s="59" t="s">
        <v>2191</v>
      </c>
      <c r="E802" s="59" t="s">
        <v>2191</v>
      </c>
      <c r="F802" s="59" t="s">
        <v>15025</v>
      </c>
      <c r="G802" s="59" t="s">
        <v>2191</v>
      </c>
      <c r="H802" s="59" t="s">
        <v>2191</v>
      </c>
      <c r="I802" s="59" t="s">
        <v>2317</v>
      </c>
      <c r="J802" s="59" t="s">
        <v>14652</v>
      </c>
      <c r="K802" s="59" t="s">
        <v>2191</v>
      </c>
      <c r="L802" s="59" t="s">
        <v>2191</v>
      </c>
      <c r="M802" s="59" t="s">
        <v>2191</v>
      </c>
      <c r="N802" s="59" t="s">
        <v>2191</v>
      </c>
      <c r="O802" s="59" t="s">
        <v>2191</v>
      </c>
      <c r="P802" s="59" t="s">
        <v>2191</v>
      </c>
      <c r="Q802" s="59" t="s">
        <v>2191</v>
      </c>
      <c r="R802" s="59" t="s">
        <v>2191</v>
      </c>
      <c r="S802" s="59" t="s">
        <v>2191</v>
      </c>
      <c r="T802" s="59" t="s">
        <v>2191</v>
      </c>
      <c r="U802" s="59" t="s">
        <v>2191</v>
      </c>
      <c r="V802" s="59" t="s">
        <v>15024</v>
      </c>
      <c r="W802" s="59" t="s">
        <v>2191</v>
      </c>
      <c r="X802" s="59" t="s">
        <v>2191</v>
      </c>
      <c r="Y802" s="59" t="s">
        <v>2191</v>
      </c>
      <c r="Z802" s="59" t="s">
        <v>2191</v>
      </c>
      <c r="AA802" s="59" t="s">
        <v>2191</v>
      </c>
      <c r="AB802" s="59" t="s">
        <v>2191</v>
      </c>
      <c r="AC802" s="59" t="s">
        <v>2191</v>
      </c>
      <c r="AD802" s="59" t="s">
        <v>2191</v>
      </c>
      <c r="AE802" s="59" t="s">
        <v>2191</v>
      </c>
      <c r="AF802" s="59" t="s">
        <v>2191</v>
      </c>
      <c r="AG802" s="59" t="s">
        <v>2191</v>
      </c>
      <c r="AH802" s="59" t="s">
        <v>2191</v>
      </c>
      <c r="AI802" s="59" t="s">
        <v>2191</v>
      </c>
      <c r="AJ802" s="59" t="s">
        <v>2191</v>
      </c>
      <c r="AK802" s="59" t="s">
        <v>2191</v>
      </c>
      <c r="AL802" s="59" t="s">
        <v>2191</v>
      </c>
      <c r="AM802" s="59" t="s">
        <v>2191</v>
      </c>
      <c r="AN802" s="59" t="s">
        <v>2191</v>
      </c>
      <c r="AO802" s="59" t="s">
        <v>14650</v>
      </c>
      <c r="AP802" s="59" t="s">
        <v>14845</v>
      </c>
      <c r="AQ802" s="59" t="s">
        <v>2191</v>
      </c>
      <c r="AR802" s="59" t="s">
        <v>2191</v>
      </c>
      <c r="AS802" s="59" t="s">
        <v>2191</v>
      </c>
      <c r="AT802" s="59" t="s">
        <v>12436</v>
      </c>
      <c r="AU802" s="59">
        <v>2014</v>
      </c>
      <c r="AV802" s="59">
        <v>43</v>
      </c>
      <c r="AW802" s="59">
        <v>1</v>
      </c>
      <c r="AX802" s="59" t="s">
        <v>2191</v>
      </c>
      <c r="AY802" s="59" t="s">
        <v>2191</v>
      </c>
      <c r="AZ802" s="59" t="s">
        <v>2191</v>
      </c>
      <c r="BA802" s="59" t="s">
        <v>2191</v>
      </c>
      <c r="BB802" s="59">
        <v>124</v>
      </c>
      <c r="BC802" s="59">
        <v>155</v>
      </c>
      <c r="BD802" s="59" t="s">
        <v>2191</v>
      </c>
      <c r="BE802" s="59" t="s">
        <v>2316</v>
      </c>
      <c r="BF802" s="59" t="str">
        <f>HYPERLINK("http://dx.doi.org/10.1111/ajfs.12042","http://dx.doi.org/10.1111/ajfs.12042")</f>
        <v>http://dx.doi.org/10.1111/ajfs.12042</v>
      </c>
      <c r="BG802" s="59" t="s">
        <v>2191</v>
      </c>
      <c r="BH802" s="59" t="s">
        <v>2191</v>
      </c>
      <c r="BI802" s="59" t="s">
        <v>2191</v>
      </c>
      <c r="BJ802" s="59" t="s">
        <v>2191</v>
      </c>
      <c r="BK802" s="59" t="s">
        <v>2191</v>
      </c>
      <c r="BL802" s="59" t="s">
        <v>2191</v>
      </c>
      <c r="BM802" s="59" t="s">
        <v>2191</v>
      </c>
      <c r="BN802" s="59" t="s">
        <v>2191</v>
      </c>
      <c r="BO802" s="59" t="s">
        <v>2191</v>
      </c>
      <c r="BP802" s="59" t="s">
        <v>2191</v>
      </c>
      <c r="BQ802" s="59" t="s">
        <v>2191</v>
      </c>
      <c r="BR802" s="59" t="s">
        <v>2191</v>
      </c>
      <c r="BS802" s="59" t="s">
        <v>15023</v>
      </c>
      <c r="BT802" s="59" t="str">
        <f>HYPERLINK("https%3A%2F%2Fwww.webofscience.com%2Fwos%2Fwoscc%2Ffull-record%2FWOS:000332610600005","View Full Record in Web of Science")</f>
        <v>View Full Record in Web of Science</v>
      </c>
      <c r="BX802" s="37" t="e">
        <f>VLOOKUP(BE802,[2]scopus!$N$2:$N$1043,1,FALSE)</f>
        <v>#N/A</v>
      </c>
    </row>
    <row r="803" spans="1:78" x14ac:dyDescent="0.15">
      <c r="A803" s="59" t="s">
        <v>12379</v>
      </c>
      <c r="B803" s="59" t="s">
        <v>15022</v>
      </c>
      <c r="C803" s="59" t="s">
        <v>2191</v>
      </c>
      <c r="D803" s="59" t="s">
        <v>2191</v>
      </c>
      <c r="E803" s="59" t="s">
        <v>2191</v>
      </c>
      <c r="F803" s="59" t="s">
        <v>15021</v>
      </c>
      <c r="G803" s="59" t="s">
        <v>2191</v>
      </c>
      <c r="H803" s="59" t="s">
        <v>2191</v>
      </c>
      <c r="I803" s="59" t="s">
        <v>3513</v>
      </c>
      <c r="J803" s="59" t="s">
        <v>15020</v>
      </c>
      <c r="K803" s="59" t="s">
        <v>2191</v>
      </c>
      <c r="L803" s="59" t="s">
        <v>2191</v>
      </c>
      <c r="M803" s="59" t="s">
        <v>2191</v>
      </c>
      <c r="N803" s="59" t="s">
        <v>2191</v>
      </c>
      <c r="O803" s="59" t="s">
        <v>2191</v>
      </c>
      <c r="P803" s="59" t="s">
        <v>2191</v>
      </c>
      <c r="Q803" s="59" t="s">
        <v>2191</v>
      </c>
      <c r="R803" s="59" t="s">
        <v>2191</v>
      </c>
      <c r="S803" s="59" t="s">
        <v>2191</v>
      </c>
      <c r="T803" s="59" t="s">
        <v>2191</v>
      </c>
      <c r="U803" s="59" t="s">
        <v>2191</v>
      </c>
      <c r="V803" s="59" t="s">
        <v>15019</v>
      </c>
      <c r="W803" s="59" t="s">
        <v>2191</v>
      </c>
      <c r="X803" s="59" t="s">
        <v>2191</v>
      </c>
      <c r="Y803" s="59" t="s">
        <v>2191</v>
      </c>
      <c r="Z803" s="59" t="s">
        <v>2191</v>
      </c>
      <c r="AA803" s="59" t="s">
        <v>15018</v>
      </c>
      <c r="AB803" s="59" t="s">
        <v>15017</v>
      </c>
      <c r="AC803" s="59" t="s">
        <v>2191</v>
      </c>
      <c r="AD803" s="59" t="s">
        <v>2191</v>
      </c>
      <c r="AE803" s="59" t="s">
        <v>2191</v>
      </c>
      <c r="AF803" s="59" t="s">
        <v>2191</v>
      </c>
      <c r="AG803" s="59" t="s">
        <v>2191</v>
      </c>
      <c r="AH803" s="59" t="s">
        <v>2191</v>
      </c>
      <c r="AI803" s="59" t="s">
        <v>2191</v>
      </c>
      <c r="AJ803" s="59" t="s">
        <v>2191</v>
      </c>
      <c r="AK803" s="59" t="s">
        <v>2191</v>
      </c>
      <c r="AL803" s="59" t="s">
        <v>2191</v>
      </c>
      <c r="AM803" s="59" t="s">
        <v>2191</v>
      </c>
      <c r="AN803" s="59" t="s">
        <v>2191</v>
      </c>
      <c r="AO803" s="59" t="s">
        <v>15016</v>
      </c>
      <c r="AP803" s="59" t="s">
        <v>2191</v>
      </c>
      <c r="AQ803" s="59" t="s">
        <v>2191</v>
      </c>
      <c r="AR803" s="59" t="s">
        <v>2191</v>
      </c>
      <c r="AS803" s="59" t="s">
        <v>2191</v>
      </c>
      <c r="AT803" s="59" t="s">
        <v>12390</v>
      </c>
      <c r="AU803" s="59">
        <v>2013</v>
      </c>
      <c r="AV803" s="59">
        <v>45</v>
      </c>
      <c r="AW803" s="59" t="s">
        <v>2191</v>
      </c>
      <c r="AX803" s="59" t="s">
        <v>2191</v>
      </c>
      <c r="AY803" s="59" t="s">
        <v>2191</v>
      </c>
      <c r="AZ803" s="59" t="s">
        <v>2191</v>
      </c>
      <c r="BA803" s="59" t="s">
        <v>2191</v>
      </c>
      <c r="BB803" s="59">
        <v>124</v>
      </c>
      <c r="BC803" s="59">
        <v>131</v>
      </c>
      <c r="BD803" s="59" t="s">
        <v>2191</v>
      </c>
      <c r="BE803" s="59" t="s">
        <v>3512</v>
      </c>
      <c r="BF803" s="59" t="str">
        <f>HYPERLINK("http://dx.doi.org/10.1016/j.socec.2013.05.010","http://dx.doi.org/10.1016/j.socec.2013.05.010")</f>
        <v>http://dx.doi.org/10.1016/j.socec.2013.05.010</v>
      </c>
      <c r="BG803" s="59" t="s">
        <v>2191</v>
      </c>
      <c r="BH803" s="59" t="s">
        <v>2191</v>
      </c>
      <c r="BI803" s="59" t="s">
        <v>2191</v>
      </c>
      <c r="BJ803" s="59" t="s">
        <v>2191</v>
      </c>
      <c r="BK803" s="59" t="s">
        <v>2191</v>
      </c>
      <c r="BL803" s="59" t="s">
        <v>2191</v>
      </c>
      <c r="BM803" s="59" t="s">
        <v>2191</v>
      </c>
      <c r="BN803" s="59" t="s">
        <v>2191</v>
      </c>
      <c r="BO803" s="59" t="s">
        <v>2191</v>
      </c>
      <c r="BP803" s="59" t="s">
        <v>2191</v>
      </c>
      <c r="BQ803" s="59" t="s">
        <v>2191</v>
      </c>
      <c r="BR803" s="59" t="s">
        <v>2191</v>
      </c>
      <c r="BS803" s="59" t="s">
        <v>15015</v>
      </c>
      <c r="BT803" s="59" t="str">
        <f>HYPERLINK("https%3A%2F%2Fwww.webofscience.com%2Fwos%2Fwoscc%2Ffull-record%2FWOS:000333061700017","View Full Record in Web of Science")</f>
        <v>View Full Record in Web of Science</v>
      </c>
      <c r="BX803" s="37" t="str">
        <f>VLOOKUP(BE803,[2]scopus!$N$2:$N$1043,1,FALSE)</f>
        <v>10.1016/j.socec.2013.05.010</v>
      </c>
    </row>
    <row r="804" spans="1:78" x14ac:dyDescent="0.15">
      <c r="A804" s="59" t="s">
        <v>12379</v>
      </c>
      <c r="B804" s="59" t="s">
        <v>15014</v>
      </c>
      <c r="C804" s="59" t="s">
        <v>2191</v>
      </c>
      <c r="D804" s="59" t="s">
        <v>2191</v>
      </c>
      <c r="E804" s="59" t="s">
        <v>2191</v>
      </c>
      <c r="F804" s="59" t="s">
        <v>15013</v>
      </c>
      <c r="G804" s="59" t="s">
        <v>2191</v>
      </c>
      <c r="H804" s="59" t="s">
        <v>2191</v>
      </c>
      <c r="I804" s="59" t="s">
        <v>3532</v>
      </c>
      <c r="J804" s="59" t="s">
        <v>15012</v>
      </c>
      <c r="K804" s="59" t="s">
        <v>2191</v>
      </c>
      <c r="L804" s="59" t="s">
        <v>2191</v>
      </c>
      <c r="M804" s="59" t="s">
        <v>2191</v>
      </c>
      <c r="N804" s="59" t="s">
        <v>2191</v>
      </c>
      <c r="O804" s="59" t="s">
        <v>2191</v>
      </c>
      <c r="P804" s="59" t="s">
        <v>2191</v>
      </c>
      <c r="Q804" s="59" t="s">
        <v>2191</v>
      </c>
      <c r="R804" s="59" t="s">
        <v>2191</v>
      </c>
      <c r="S804" s="59" t="s">
        <v>2191</v>
      </c>
      <c r="T804" s="59" t="s">
        <v>2191</v>
      </c>
      <c r="U804" s="59" t="s">
        <v>2191</v>
      </c>
      <c r="V804" s="59" t="s">
        <v>15011</v>
      </c>
      <c r="W804" s="59" t="s">
        <v>2191</v>
      </c>
      <c r="X804" s="59" t="s">
        <v>2191</v>
      </c>
      <c r="Y804" s="59" t="s">
        <v>2191</v>
      </c>
      <c r="Z804" s="59" t="s">
        <v>2191</v>
      </c>
      <c r="AA804" s="59" t="s">
        <v>2191</v>
      </c>
      <c r="AB804" s="59" t="s">
        <v>2191</v>
      </c>
      <c r="AC804" s="59" t="s">
        <v>2191</v>
      </c>
      <c r="AD804" s="59" t="s">
        <v>2191</v>
      </c>
      <c r="AE804" s="59" t="s">
        <v>2191</v>
      </c>
      <c r="AF804" s="59" t="s">
        <v>2191</v>
      </c>
      <c r="AG804" s="59" t="s">
        <v>2191</v>
      </c>
      <c r="AH804" s="59" t="s">
        <v>2191</v>
      </c>
      <c r="AI804" s="59" t="s">
        <v>2191</v>
      </c>
      <c r="AJ804" s="59" t="s">
        <v>2191</v>
      </c>
      <c r="AK804" s="59" t="s">
        <v>2191</v>
      </c>
      <c r="AL804" s="59" t="s">
        <v>2191</v>
      </c>
      <c r="AM804" s="59" t="s">
        <v>2191</v>
      </c>
      <c r="AN804" s="59" t="s">
        <v>2191</v>
      </c>
      <c r="AO804" s="59" t="s">
        <v>15010</v>
      </c>
      <c r="AP804" s="59" t="s">
        <v>15009</v>
      </c>
      <c r="AQ804" s="59" t="s">
        <v>2191</v>
      </c>
      <c r="AR804" s="59" t="s">
        <v>2191</v>
      </c>
      <c r="AS804" s="59" t="s">
        <v>2191</v>
      </c>
      <c r="AT804" s="59" t="s">
        <v>12399</v>
      </c>
      <c r="AU804" s="59">
        <v>2013</v>
      </c>
      <c r="AV804" s="59">
        <v>42</v>
      </c>
      <c r="AW804" s="59">
        <v>5</v>
      </c>
      <c r="AX804" s="59" t="s">
        <v>2191</v>
      </c>
      <c r="AY804" s="59" t="s">
        <v>2191</v>
      </c>
      <c r="AZ804" s="59" t="s">
        <v>12540</v>
      </c>
      <c r="BA804" s="59" t="s">
        <v>2191</v>
      </c>
      <c r="BB804" s="59">
        <v>765</v>
      </c>
      <c r="BC804" s="59">
        <v>772</v>
      </c>
      <c r="BD804" s="59" t="s">
        <v>2191</v>
      </c>
      <c r="BE804" s="59" t="s">
        <v>3531</v>
      </c>
      <c r="BF804" s="59" t="str">
        <f>HYPERLINK("http://dx.doi.org/10.1016/j.indmarman.2013.05.014","http://dx.doi.org/10.1016/j.indmarman.2013.05.014")</f>
        <v>http://dx.doi.org/10.1016/j.indmarman.2013.05.014</v>
      </c>
      <c r="BG804" s="59" t="s">
        <v>2191</v>
      </c>
      <c r="BH804" s="59" t="s">
        <v>2191</v>
      </c>
      <c r="BI804" s="59" t="s">
        <v>2191</v>
      </c>
      <c r="BJ804" s="59" t="s">
        <v>2191</v>
      </c>
      <c r="BK804" s="59" t="s">
        <v>2191</v>
      </c>
      <c r="BL804" s="59" t="s">
        <v>2191</v>
      </c>
      <c r="BM804" s="59" t="s">
        <v>2191</v>
      </c>
      <c r="BN804" s="59" t="s">
        <v>2191</v>
      </c>
      <c r="BO804" s="59" t="s">
        <v>2191</v>
      </c>
      <c r="BP804" s="59" t="s">
        <v>2191</v>
      </c>
      <c r="BQ804" s="59" t="s">
        <v>2191</v>
      </c>
      <c r="BR804" s="59" t="s">
        <v>2191</v>
      </c>
      <c r="BS804" s="59" t="s">
        <v>15008</v>
      </c>
      <c r="BT804" s="59" t="str">
        <f>HYPERLINK("https%3A%2F%2Fwww.webofscience.com%2Fwos%2Fwoscc%2Ffull-record%2FWOS:000325233500013","View Full Record in Web of Science")</f>
        <v>View Full Record in Web of Science</v>
      </c>
      <c r="BX804" s="37" t="str">
        <f>VLOOKUP(BE804,[2]scopus!$N$2:$N$1043,1,FALSE)</f>
        <v>10.1016/j.indmarman.2013.05.014</v>
      </c>
    </row>
    <row r="805" spans="1:78" x14ac:dyDescent="0.15">
      <c r="A805" s="59" t="s">
        <v>12379</v>
      </c>
      <c r="B805" s="59" t="s">
        <v>15007</v>
      </c>
      <c r="C805" s="59" t="s">
        <v>2191</v>
      </c>
      <c r="D805" s="59" t="s">
        <v>2191</v>
      </c>
      <c r="E805" s="59" t="s">
        <v>2191</v>
      </c>
      <c r="F805" s="59" t="s">
        <v>15006</v>
      </c>
      <c r="G805" s="59" t="s">
        <v>2191</v>
      </c>
      <c r="H805" s="59" t="s">
        <v>2191</v>
      </c>
      <c r="I805" s="59" t="s">
        <v>2315</v>
      </c>
      <c r="J805" s="59" t="s">
        <v>12577</v>
      </c>
      <c r="K805" s="59" t="s">
        <v>2191</v>
      </c>
      <c r="L805" s="59" t="s">
        <v>2191</v>
      </c>
      <c r="M805" s="59" t="s">
        <v>2191</v>
      </c>
      <c r="N805" s="59" t="s">
        <v>2191</v>
      </c>
      <c r="O805" s="59" t="s">
        <v>2191</v>
      </c>
      <c r="P805" s="59" t="s">
        <v>2191</v>
      </c>
      <c r="Q805" s="59" t="s">
        <v>2191</v>
      </c>
      <c r="R805" s="59" t="s">
        <v>2191</v>
      </c>
      <c r="S805" s="59" t="s">
        <v>2191</v>
      </c>
      <c r="T805" s="59" t="s">
        <v>2191</v>
      </c>
      <c r="U805" s="59" t="s">
        <v>2191</v>
      </c>
      <c r="V805" s="59" t="s">
        <v>15005</v>
      </c>
      <c r="W805" s="59" t="s">
        <v>2191</v>
      </c>
      <c r="X805" s="59" t="s">
        <v>2191</v>
      </c>
      <c r="Y805" s="59" t="s">
        <v>2191</v>
      </c>
      <c r="Z805" s="59" t="s">
        <v>2191</v>
      </c>
      <c r="AA805" s="59" t="s">
        <v>15004</v>
      </c>
      <c r="AB805" s="59" t="s">
        <v>2191</v>
      </c>
      <c r="AC805" s="59" t="s">
        <v>2191</v>
      </c>
      <c r="AD805" s="59" t="s">
        <v>2191</v>
      </c>
      <c r="AE805" s="59" t="s">
        <v>2191</v>
      </c>
      <c r="AF805" s="59" t="s">
        <v>2191</v>
      </c>
      <c r="AG805" s="59" t="s">
        <v>2191</v>
      </c>
      <c r="AH805" s="59" t="s">
        <v>2191</v>
      </c>
      <c r="AI805" s="59" t="s">
        <v>2191</v>
      </c>
      <c r="AJ805" s="59" t="s">
        <v>2191</v>
      </c>
      <c r="AK805" s="59" t="s">
        <v>2191</v>
      </c>
      <c r="AL805" s="59" t="s">
        <v>2191</v>
      </c>
      <c r="AM805" s="59" t="s">
        <v>2191</v>
      </c>
      <c r="AN805" s="59" t="s">
        <v>2191</v>
      </c>
      <c r="AO805" s="59" t="s">
        <v>12575</v>
      </c>
      <c r="AP805" s="59" t="s">
        <v>12587</v>
      </c>
      <c r="AQ805" s="59" t="s">
        <v>2191</v>
      </c>
      <c r="AR805" s="59" t="s">
        <v>2191</v>
      </c>
      <c r="AS805" s="59" t="s">
        <v>2191</v>
      </c>
      <c r="AT805" s="59" t="s">
        <v>12436</v>
      </c>
      <c r="AU805" s="59">
        <v>2011</v>
      </c>
      <c r="AV805" s="59">
        <v>35</v>
      </c>
      <c r="AW805" s="59">
        <v>2</v>
      </c>
      <c r="AX805" s="59" t="s">
        <v>2191</v>
      </c>
      <c r="AY805" s="59" t="s">
        <v>2191</v>
      </c>
      <c r="AZ805" s="59" t="s">
        <v>2191</v>
      </c>
      <c r="BA805" s="59" t="s">
        <v>2191</v>
      </c>
      <c r="BB805" s="59">
        <v>290</v>
      </c>
      <c r="BC805" s="59">
        <v>299</v>
      </c>
      <c r="BD805" s="59" t="s">
        <v>2191</v>
      </c>
      <c r="BE805" s="59" t="s">
        <v>2314</v>
      </c>
      <c r="BF805" s="59" t="str">
        <f>HYPERLINK("http://dx.doi.org/10.1016/j.jbankfin.2010.08.002","http://dx.doi.org/10.1016/j.jbankfin.2010.08.002")</f>
        <v>http://dx.doi.org/10.1016/j.jbankfin.2010.08.002</v>
      </c>
      <c r="BG805" s="59" t="s">
        <v>2191</v>
      </c>
      <c r="BH805" s="59" t="s">
        <v>2191</v>
      </c>
      <c r="BI805" s="59" t="s">
        <v>2191</v>
      </c>
      <c r="BJ805" s="59" t="s">
        <v>2191</v>
      </c>
      <c r="BK805" s="59" t="s">
        <v>2191</v>
      </c>
      <c r="BL805" s="59" t="s">
        <v>2191</v>
      </c>
      <c r="BM805" s="59" t="s">
        <v>2191</v>
      </c>
      <c r="BN805" s="59" t="s">
        <v>2191</v>
      </c>
      <c r="BO805" s="59" t="s">
        <v>2191</v>
      </c>
      <c r="BP805" s="59" t="s">
        <v>2191</v>
      </c>
      <c r="BQ805" s="59" t="s">
        <v>2191</v>
      </c>
      <c r="BR805" s="59" t="s">
        <v>2191</v>
      </c>
      <c r="BS805" s="59" t="s">
        <v>15003</v>
      </c>
      <c r="BT805" s="59" t="str">
        <f>HYPERLINK("https%3A%2F%2Fwww.webofscience.com%2Fwos%2Fwoscc%2Ffull-record%2FWOS:000285659000004","View Full Record in Web of Science")</f>
        <v>View Full Record in Web of Science</v>
      </c>
      <c r="BX805" s="37" t="e">
        <f>VLOOKUP(BE805,[2]scopus!$N$2:$N$1043,1,FALSE)</f>
        <v>#N/A</v>
      </c>
    </row>
    <row r="806" spans="1:78" x14ac:dyDescent="0.15">
      <c r="A806" s="59" t="s">
        <v>12379</v>
      </c>
      <c r="B806" s="59" t="s">
        <v>15002</v>
      </c>
      <c r="C806" s="59" t="s">
        <v>2191</v>
      </c>
      <c r="D806" s="59" t="s">
        <v>2191</v>
      </c>
      <c r="E806" s="59" t="s">
        <v>2191</v>
      </c>
      <c r="F806" s="59" t="s">
        <v>15001</v>
      </c>
      <c r="G806" s="59" t="s">
        <v>2191</v>
      </c>
      <c r="H806" s="59" t="s">
        <v>2191</v>
      </c>
      <c r="I806" s="59" t="s">
        <v>3585</v>
      </c>
      <c r="J806" s="59" t="s">
        <v>15000</v>
      </c>
      <c r="K806" s="59" t="s">
        <v>2191</v>
      </c>
      <c r="L806" s="59" t="s">
        <v>2191</v>
      </c>
      <c r="M806" s="59" t="s">
        <v>2191</v>
      </c>
      <c r="N806" s="59" t="s">
        <v>2191</v>
      </c>
      <c r="O806" s="59" t="s">
        <v>2191</v>
      </c>
      <c r="P806" s="59" t="s">
        <v>2191</v>
      </c>
      <c r="Q806" s="59" t="s">
        <v>2191</v>
      </c>
      <c r="R806" s="59" t="s">
        <v>2191</v>
      </c>
      <c r="S806" s="59" t="s">
        <v>2191</v>
      </c>
      <c r="T806" s="59" t="s">
        <v>2191</v>
      </c>
      <c r="U806" s="59" t="s">
        <v>2191</v>
      </c>
      <c r="V806" s="59" t="s">
        <v>14999</v>
      </c>
      <c r="W806" s="59" t="s">
        <v>2191</v>
      </c>
      <c r="X806" s="59" t="s">
        <v>2191</v>
      </c>
      <c r="Y806" s="59" t="s">
        <v>2191</v>
      </c>
      <c r="Z806" s="59" t="s">
        <v>2191</v>
      </c>
      <c r="AA806" s="59" t="s">
        <v>2191</v>
      </c>
      <c r="AB806" s="59" t="s">
        <v>14578</v>
      </c>
      <c r="AC806" s="59" t="s">
        <v>2191</v>
      </c>
      <c r="AD806" s="59" t="s">
        <v>2191</v>
      </c>
      <c r="AE806" s="59" t="s">
        <v>2191</v>
      </c>
      <c r="AF806" s="59" t="s">
        <v>2191</v>
      </c>
      <c r="AG806" s="59" t="s">
        <v>2191</v>
      </c>
      <c r="AH806" s="59" t="s">
        <v>2191</v>
      </c>
      <c r="AI806" s="59" t="s">
        <v>2191</v>
      </c>
      <c r="AJ806" s="59" t="s">
        <v>2191</v>
      </c>
      <c r="AK806" s="59" t="s">
        <v>2191</v>
      </c>
      <c r="AL806" s="59" t="s">
        <v>2191</v>
      </c>
      <c r="AM806" s="59" t="s">
        <v>2191</v>
      </c>
      <c r="AN806" s="59" t="s">
        <v>2191</v>
      </c>
      <c r="AO806" s="59" t="s">
        <v>14998</v>
      </c>
      <c r="AP806" s="59" t="s">
        <v>14997</v>
      </c>
      <c r="AQ806" s="59" t="s">
        <v>2191</v>
      </c>
      <c r="AR806" s="59" t="s">
        <v>2191</v>
      </c>
      <c r="AS806" s="59" t="s">
        <v>2191</v>
      </c>
      <c r="AT806" s="59" t="s">
        <v>2191</v>
      </c>
      <c r="AU806" s="59">
        <v>2011</v>
      </c>
      <c r="AV806" s="59">
        <v>31</v>
      </c>
      <c r="AW806" s="59">
        <v>7</v>
      </c>
      <c r="AX806" s="59" t="s">
        <v>2191</v>
      </c>
      <c r="AY806" s="59" t="s">
        <v>2191</v>
      </c>
      <c r="AZ806" s="59" t="s">
        <v>2191</v>
      </c>
      <c r="BA806" s="59" t="s">
        <v>2191</v>
      </c>
      <c r="BB806" s="59">
        <v>1063</v>
      </c>
      <c r="BC806" s="59">
        <v>1074</v>
      </c>
      <c r="BD806" s="59" t="s">
        <v>14996</v>
      </c>
      <c r="BE806" s="59" t="s">
        <v>3584</v>
      </c>
      <c r="BF806" s="59" t="str">
        <f>HYPERLINK("http://dx.doi.org/10.1080/02642060903100364","http://dx.doi.org/10.1080/02642060903100364")</f>
        <v>http://dx.doi.org/10.1080/02642060903100364</v>
      </c>
      <c r="BG806" s="59" t="s">
        <v>2191</v>
      </c>
      <c r="BH806" s="59" t="s">
        <v>2191</v>
      </c>
      <c r="BI806" s="59" t="s">
        <v>2191</v>
      </c>
      <c r="BJ806" s="59" t="s">
        <v>2191</v>
      </c>
      <c r="BK806" s="59" t="s">
        <v>2191</v>
      </c>
      <c r="BL806" s="59" t="s">
        <v>2191</v>
      </c>
      <c r="BM806" s="59" t="s">
        <v>2191</v>
      </c>
      <c r="BN806" s="59" t="s">
        <v>2191</v>
      </c>
      <c r="BO806" s="59" t="s">
        <v>2191</v>
      </c>
      <c r="BP806" s="59" t="s">
        <v>2191</v>
      </c>
      <c r="BQ806" s="59" t="s">
        <v>2191</v>
      </c>
      <c r="BR806" s="59" t="s">
        <v>2191</v>
      </c>
      <c r="BS806" s="59" t="s">
        <v>14995</v>
      </c>
      <c r="BT806" s="59" t="str">
        <f>HYPERLINK("https%3A%2F%2Fwww.webofscience.com%2Fwos%2Fwoscc%2Ffull-record%2FWOS:000289253000005","View Full Record in Web of Science")</f>
        <v>View Full Record in Web of Science</v>
      </c>
      <c r="BX806" s="37" t="str">
        <f>VLOOKUP(BE806,[2]scopus!$N$2:$N$1043,1,FALSE)</f>
        <v>10.1080/02642060903100364</v>
      </c>
    </row>
    <row r="807" spans="1:78" x14ac:dyDescent="0.15">
      <c r="A807" s="59" t="s">
        <v>12379</v>
      </c>
      <c r="B807" s="59" t="s">
        <v>14994</v>
      </c>
      <c r="C807" s="59" t="s">
        <v>2191</v>
      </c>
      <c r="D807" s="59" t="s">
        <v>2191</v>
      </c>
      <c r="E807" s="59" t="s">
        <v>2191</v>
      </c>
      <c r="F807" s="59" t="s">
        <v>14993</v>
      </c>
      <c r="G807" s="59" t="s">
        <v>2191</v>
      </c>
      <c r="H807" s="59" t="s">
        <v>2191</v>
      </c>
      <c r="I807" s="59" t="s">
        <v>3333</v>
      </c>
      <c r="J807" s="59" t="s">
        <v>14992</v>
      </c>
      <c r="K807" s="59" t="s">
        <v>2191</v>
      </c>
      <c r="L807" s="59" t="s">
        <v>2191</v>
      </c>
      <c r="M807" s="59" t="s">
        <v>2191</v>
      </c>
      <c r="N807" s="59" t="s">
        <v>2191</v>
      </c>
      <c r="O807" s="59" t="s">
        <v>2191</v>
      </c>
      <c r="P807" s="59" t="s">
        <v>2191</v>
      </c>
      <c r="Q807" s="59" t="s">
        <v>2191</v>
      </c>
      <c r="R807" s="59" t="s">
        <v>2191</v>
      </c>
      <c r="S807" s="59" t="s">
        <v>2191</v>
      </c>
      <c r="T807" s="59" t="s">
        <v>2191</v>
      </c>
      <c r="U807" s="59" t="s">
        <v>2191</v>
      </c>
      <c r="V807" s="59" t="s">
        <v>14991</v>
      </c>
      <c r="W807" s="59" t="s">
        <v>2191</v>
      </c>
      <c r="X807" s="59" t="s">
        <v>2191</v>
      </c>
      <c r="Y807" s="59" t="s">
        <v>2191</v>
      </c>
      <c r="Z807" s="59" t="s">
        <v>2191</v>
      </c>
      <c r="AA807" s="59" t="s">
        <v>2191</v>
      </c>
      <c r="AB807" s="59" t="s">
        <v>2191</v>
      </c>
      <c r="AC807" s="59" t="s">
        <v>2191</v>
      </c>
      <c r="AD807" s="59" t="s">
        <v>2191</v>
      </c>
      <c r="AE807" s="59" t="s">
        <v>2191</v>
      </c>
      <c r="AF807" s="59" t="s">
        <v>2191</v>
      </c>
      <c r="AG807" s="59" t="s">
        <v>2191</v>
      </c>
      <c r="AH807" s="59" t="s">
        <v>2191</v>
      </c>
      <c r="AI807" s="59" t="s">
        <v>2191</v>
      </c>
      <c r="AJ807" s="59" t="s">
        <v>2191</v>
      </c>
      <c r="AK807" s="59" t="s">
        <v>2191</v>
      </c>
      <c r="AL807" s="59" t="s">
        <v>2191</v>
      </c>
      <c r="AM807" s="59" t="s">
        <v>2191</v>
      </c>
      <c r="AN807" s="59" t="s">
        <v>2191</v>
      </c>
      <c r="AO807" s="59" t="s">
        <v>14990</v>
      </c>
      <c r="AP807" s="59" t="s">
        <v>2191</v>
      </c>
      <c r="AQ807" s="59" t="s">
        <v>2191</v>
      </c>
      <c r="AR807" s="59" t="s">
        <v>2191</v>
      </c>
      <c r="AS807" s="59" t="s">
        <v>2191</v>
      </c>
      <c r="AT807" s="59" t="s">
        <v>12374</v>
      </c>
      <c r="AU807" s="59">
        <v>2010</v>
      </c>
      <c r="AV807" s="59">
        <v>38</v>
      </c>
      <c r="AW807" s="59">
        <v>5</v>
      </c>
      <c r="AX807" s="59" t="s">
        <v>2191</v>
      </c>
      <c r="AY807" s="59" t="s">
        <v>2191</v>
      </c>
      <c r="AZ807" s="59" t="s">
        <v>12540</v>
      </c>
      <c r="BA807" s="59" t="s">
        <v>2191</v>
      </c>
      <c r="BB807" s="59">
        <v>325</v>
      </c>
      <c r="BC807" s="59">
        <v>332</v>
      </c>
      <c r="BD807" s="59" t="s">
        <v>2191</v>
      </c>
      <c r="BE807" s="59" t="s">
        <v>3332</v>
      </c>
      <c r="BF807" s="59" t="str">
        <f>HYPERLINK("http://dx.doi.org/10.1016/j.omega.2009.09.008","http://dx.doi.org/10.1016/j.omega.2009.09.008")</f>
        <v>http://dx.doi.org/10.1016/j.omega.2009.09.008</v>
      </c>
      <c r="BG807" s="59" t="s">
        <v>2191</v>
      </c>
      <c r="BH807" s="59" t="s">
        <v>2191</v>
      </c>
      <c r="BI807" s="59" t="s">
        <v>2191</v>
      </c>
      <c r="BJ807" s="59" t="s">
        <v>2191</v>
      </c>
      <c r="BK807" s="59" t="s">
        <v>2191</v>
      </c>
      <c r="BL807" s="59" t="s">
        <v>2191</v>
      </c>
      <c r="BM807" s="59" t="s">
        <v>2191</v>
      </c>
      <c r="BN807" s="59" t="s">
        <v>2191</v>
      </c>
      <c r="BO807" s="59" t="s">
        <v>2191</v>
      </c>
      <c r="BP807" s="59" t="s">
        <v>2191</v>
      </c>
      <c r="BQ807" s="59" t="s">
        <v>2191</v>
      </c>
      <c r="BR807" s="59" t="s">
        <v>2191</v>
      </c>
      <c r="BS807" s="59" t="s">
        <v>14989</v>
      </c>
      <c r="BT807" s="59" t="str">
        <f>HYPERLINK("https%3A%2F%2Fwww.webofscience.com%2Fwos%2Fwoscc%2Ffull-record%2FWOS:000276630700011","View Full Record in Web of Science")</f>
        <v>View Full Record in Web of Science</v>
      </c>
      <c r="BX807" s="37" t="str">
        <f>VLOOKUP(BE807,[2]scopus!$N$2:$N$1043,1,FALSE)</f>
        <v>10.1016/j.omega.2009.09.008</v>
      </c>
    </row>
    <row r="808" spans="1:78" x14ac:dyDescent="0.15">
      <c r="A808" s="59" t="s">
        <v>12379</v>
      </c>
      <c r="B808" s="59" t="s">
        <v>14988</v>
      </c>
      <c r="C808" s="59" t="s">
        <v>2191</v>
      </c>
      <c r="D808" s="59" t="s">
        <v>2191</v>
      </c>
      <c r="E808" s="59" t="s">
        <v>2191</v>
      </c>
      <c r="F808" s="59" t="s">
        <v>14988</v>
      </c>
      <c r="G808" s="59" t="s">
        <v>2191</v>
      </c>
      <c r="H808" s="59" t="s">
        <v>2191</v>
      </c>
      <c r="I808" s="59" t="s">
        <v>1760</v>
      </c>
      <c r="J808" s="59" t="s">
        <v>12405</v>
      </c>
      <c r="K808" s="59" t="s">
        <v>2191</v>
      </c>
      <c r="L808" s="59" t="s">
        <v>2191</v>
      </c>
      <c r="M808" s="59" t="s">
        <v>2191</v>
      </c>
      <c r="N808" s="59" t="s">
        <v>2191</v>
      </c>
      <c r="O808" s="59" t="s">
        <v>2191</v>
      </c>
      <c r="P808" s="59" t="s">
        <v>2191</v>
      </c>
      <c r="Q808" s="59" t="s">
        <v>2191</v>
      </c>
      <c r="R808" s="59" t="s">
        <v>2191</v>
      </c>
      <c r="S808" s="59" t="s">
        <v>2191</v>
      </c>
      <c r="T808" s="59" t="s">
        <v>2191</v>
      </c>
      <c r="U808" s="59" t="s">
        <v>2191</v>
      </c>
      <c r="V808" s="59" t="s">
        <v>14987</v>
      </c>
      <c r="W808" s="59" t="s">
        <v>2191</v>
      </c>
      <c r="X808" s="59" t="s">
        <v>2191</v>
      </c>
      <c r="Y808" s="59" t="s">
        <v>2191</v>
      </c>
      <c r="Z808" s="59" t="s">
        <v>2191</v>
      </c>
      <c r="AA808" s="59" t="s">
        <v>2191</v>
      </c>
      <c r="AB808" s="59" t="s">
        <v>2191</v>
      </c>
      <c r="AC808" s="59" t="s">
        <v>2191</v>
      </c>
      <c r="AD808" s="59" t="s">
        <v>2191</v>
      </c>
      <c r="AE808" s="59" t="s">
        <v>2191</v>
      </c>
      <c r="AF808" s="59" t="s">
        <v>2191</v>
      </c>
      <c r="AG808" s="59" t="s">
        <v>2191</v>
      </c>
      <c r="AH808" s="59" t="s">
        <v>2191</v>
      </c>
      <c r="AI808" s="59" t="s">
        <v>2191</v>
      </c>
      <c r="AJ808" s="59" t="s">
        <v>2191</v>
      </c>
      <c r="AK808" s="59" t="s">
        <v>2191</v>
      </c>
      <c r="AL808" s="59" t="s">
        <v>2191</v>
      </c>
      <c r="AM808" s="59" t="s">
        <v>2191</v>
      </c>
      <c r="AN808" s="59" t="s">
        <v>2191</v>
      </c>
      <c r="AO808" s="59" t="s">
        <v>12401</v>
      </c>
      <c r="AP808" s="59" t="s">
        <v>2191</v>
      </c>
      <c r="AQ808" s="59" t="s">
        <v>2191</v>
      </c>
      <c r="AR808" s="59" t="s">
        <v>2191</v>
      </c>
      <c r="AS808" s="59" t="s">
        <v>2191</v>
      </c>
      <c r="AT808" s="59" t="s">
        <v>12399</v>
      </c>
      <c r="AU808" s="59">
        <v>1992</v>
      </c>
      <c r="AV808" s="59">
        <v>67</v>
      </c>
      <c r="AW808" s="59">
        <v>3</v>
      </c>
      <c r="AX808" s="59" t="s">
        <v>2191</v>
      </c>
      <c r="AY808" s="59" t="s">
        <v>2191</v>
      </c>
      <c r="AZ808" s="59" t="s">
        <v>2191</v>
      </c>
      <c r="BA808" s="59" t="s">
        <v>2191</v>
      </c>
      <c r="BB808" s="59">
        <v>480</v>
      </c>
      <c r="BC808" s="59">
        <v>495</v>
      </c>
      <c r="BD808" s="59" t="s">
        <v>2191</v>
      </c>
      <c r="BE808" s="59" t="s">
        <v>2191</v>
      </c>
      <c r="BF808" s="59" t="s">
        <v>2191</v>
      </c>
      <c r="BG808" s="59" t="s">
        <v>2191</v>
      </c>
      <c r="BH808" s="59" t="s">
        <v>2191</v>
      </c>
      <c r="BI808" s="59" t="s">
        <v>2191</v>
      </c>
      <c r="BJ808" s="59" t="s">
        <v>2191</v>
      </c>
      <c r="BK808" s="59" t="s">
        <v>2191</v>
      </c>
      <c r="BL808" s="59" t="s">
        <v>2191</v>
      </c>
      <c r="BM808" s="59" t="s">
        <v>2191</v>
      </c>
      <c r="BN808" s="59" t="s">
        <v>2191</v>
      </c>
      <c r="BO808" s="59" t="s">
        <v>2191</v>
      </c>
      <c r="BP808" s="59" t="s">
        <v>2191</v>
      </c>
      <c r="BQ808" s="59" t="s">
        <v>2191</v>
      </c>
      <c r="BR808" s="59" t="s">
        <v>2191</v>
      </c>
      <c r="BS808" s="59" t="s">
        <v>14986</v>
      </c>
      <c r="BT808" s="59" t="str">
        <f>HYPERLINK("https%3A%2F%2Fwww.webofscience.com%2Fwos%2Fwoscc%2Ffull-record%2FWOS:A1992JZ24500002","View Full Record in Web of Science")</f>
        <v>View Full Record in Web of Science</v>
      </c>
      <c r="BX808" s="37" t="e">
        <f>VLOOKUP(BE808,[2]scopus!$N$2:$N$1043,1,FALSE)</f>
        <v>#N/A</v>
      </c>
      <c r="BZ808" s="37" t="e">
        <f>VLOOKUP(I808,[2]scopus!$D$2:$D$1043,1,FALSE)</f>
        <v>#N/A</v>
      </c>
    </row>
    <row r="809" spans="1:78" x14ac:dyDescent="0.15">
      <c r="A809" s="59" t="s">
        <v>12379</v>
      </c>
      <c r="B809" s="59" t="s">
        <v>14985</v>
      </c>
      <c r="C809" s="59" t="s">
        <v>2191</v>
      </c>
      <c r="D809" s="59" t="s">
        <v>2191</v>
      </c>
      <c r="E809" s="59" t="s">
        <v>2191</v>
      </c>
      <c r="F809" s="59" t="s">
        <v>14984</v>
      </c>
      <c r="G809" s="59" t="s">
        <v>2191</v>
      </c>
      <c r="H809" s="59" t="s">
        <v>2191</v>
      </c>
      <c r="I809" s="59" t="s">
        <v>4984</v>
      </c>
      <c r="J809" s="59" t="s">
        <v>14983</v>
      </c>
      <c r="K809" s="59" t="s">
        <v>2191</v>
      </c>
      <c r="L809" s="59" t="s">
        <v>2191</v>
      </c>
      <c r="M809" s="59" t="s">
        <v>2191</v>
      </c>
      <c r="N809" s="59" t="s">
        <v>2191</v>
      </c>
      <c r="O809" s="59" t="s">
        <v>2191</v>
      </c>
      <c r="P809" s="59" t="s">
        <v>2191</v>
      </c>
      <c r="Q809" s="59" t="s">
        <v>2191</v>
      </c>
      <c r="R809" s="59" t="s">
        <v>2191</v>
      </c>
      <c r="S809" s="59" t="s">
        <v>2191</v>
      </c>
      <c r="T809" s="59" t="s">
        <v>2191</v>
      </c>
      <c r="U809" s="59" t="s">
        <v>2191</v>
      </c>
      <c r="V809" s="59" t="s">
        <v>14982</v>
      </c>
      <c r="W809" s="59" t="s">
        <v>2191</v>
      </c>
      <c r="X809" s="59" t="s">
        <v>2191</v>
      </c>
      <c r="Y809" s="59" t="s">
        <v>2191</v>
      </c>
      <c r="Z809" s="59" t="s">
        <v>2191</v>
      </c>
      <c r="AA809" s="59" t="s">
        <v>2191</v>
      </c>
      <c r="AB809" s="59" t="s">
        <v>2191</v>
      </c>
      <c r="AC809" s="59" t="s">
        <v>2191</v>
      </c>
      <c r="AD809" s="59" t="s">
        <v>2191</v>
      </c>
      <c r="AE809" s="59" t="s">
        <v>2191</v>
      </c>
      <c r="AF809" s="59" t="s">
        <v>2191</v>
      </c>
      <c r="AG809" s="59" t="s">
        <v>2191</v>
      </c>
      <c r="AH809" s="59" t="s">
        <v>2191</v>
      </c>
      <c r="AI809" s="59" t="s">
        <v>2191</v>
      </c>
      <c r="AJ809" s="59" t="s">
        <v>2191</v>
      </c>
      <c r="AK809" s="59" t="s">
        <v>2191</v>
      </c>
      <c r="AL809" s="59" t="s">
        <v>2191</v>
      </c>
      <c r="AM809" s="59" t="s">
        <v>2191</v>
      </c>
      <c r="AN809" s="59" t="s">
        <v>2191</v>
      </c>
      <c r="AO809" s="59" t="s">
        <v>14981</v>
      </c>
      <c r="AP809" s="59" t="s">
        <v>14980</v>
      </c>
      <c r="AQ809" s="59" t="s">
        <v>2191</v>
      </c>
      <c r="AR809" s="59" t="s">
        <v>2191</v>
      </c>
      <c r="AS809" s="59" t="s">
        <v>2191</v>
      </c>
      <c r="AT809" s="59" t="s">
        <v>14979</v>
      </c>
      <c r="AU809" s="59">
        <v>2024</v>
      </c>
      <c r="AV809" s="59">
        <v>21</v>
      </c>
      <c r="AW809" s="59">
        <v>1</v>
      </c>
      <c r="AX809" s="59" t="s">
        <v>2191</v>
      </c>
      <c r="AY809" s="59" t="s">
        <v>2191</v>
      </c>
      <c r="AZ809" s="59" t="s">
        <v>2191</v>
      </c>
      <c r="BA809" s="59" t="s">
        <v>2191</v>
      </c>
      <c r="BB809" s="59">
        <v>163</v>
      </c>
      <c r="BC809" s="59">
        <v>174</v>
      </c>
      <c r="BD809" s="59" t="s">
        <v>2191</v>
      </c>
      <c r="BE809" s="59" t="s">
        <v>4983</v>
      </c>
      <c r="BF809" s="59" t="str">
        <f>HYPERLINK("http://dx.doi.org/10.1515/ev-2024-0016","http://dx.doi.org/10.1515/ev-2024-0016")</f>
        <v>http://dx.doi.org/10.1515/ev-2024-0016</v>
      </c>
      <c r="BG809" s="59" t="s">
        <v>2191</v>
      </c>
      <c r="BH809" s="59" t="s">
        <v>12890</v>
      </c>
      <c r="BI809" s="59" t="s">
        <v>2191</v>
      </c>
      <c r="BJ809" s="59" t="s">
        <v>2191</v>
      </c>
      <c r="BK809" s="59" t="s">
        <v>2191</v>
      </c>
      <c r="BL809" s="59" t="s">
        <v>2191</v>
      </c>
      <c r="BM809" s="59" t="s">
        <v>2191</v>
      </c>
      <c r="BN809" s="59" t="s">
        <v>2191</v>
      </c>
      <c r="BO809" s="59" t="s">
        <v>2191</v>
      </c>
      <c r="BP809" s="59" t="s">
        <v>2191</v>
      </c>
      <c r="BQ809" s="59" t="s">
        <v>2191</v>
      </c>
      <c r="BR809" s="59" t="s">
        <v>2191</v>
      </c>
      <c r="BS809" s="59" t="s">
        <v>14978</v>
      </c>
      <c r="BT809" s="59" t="str">
        <f>HYPERLINK("https%3A%2F%2Fwww.webofscience.com%2Fwos%2Fwoscc%2Ffull-record%2FWOS:001198842600001","View Full Record in Web of Science")</f>
        <v>View Full Record in Web of Science</v>
      </c>
      <c r="BX809" s="37" t="str">
        <f>VLOOKUP(BE809,[2]scopus!$N$2:$N$1043,1,FALSE)</f>
        <v>10.1515/ev-2024-0016</v>
      </c>
    </row>
    <row r="810" spans="1:78" x14ac:dyDescent="0.15">
      <c r="A810" s="59" t="s">
        <v>12379</v>
      </c>
      <c r="B810" s="59" t="s">
        <v>14977</v>
      </c>
      <c r="C810" s="59" t="s">
        <v>2191</v>
      </c>
      <c r="D810" s="59" t="s">
        <v>2191</v>
      </c>
      <c r="E810" s="59" t="s">
        <v>2191</v>
      </c>
      <c r="F810" s="59" t="s">
        <v>14976</v>
      </c>
      <c r="G810" s="59" t="s">
        <v>2191</v>
      </c>
      <c r="H810" s="59" t="s">
        <v>2191</v>
      </c>
      <c r="I810" s="59" t="s">
        <v>14975</v>
      </c>
      <c r="J810" s="59" t="s">
        <v>13122</v>
      </c>
      <c r="K810" s="59" t="s">
        <v>2191</v>
      </c>
      <c r="L810" s="59" t="s">
        <v>2191</v>
      </c>
      <c r="M810" s="59" t="s">
        <v>2191</v>
      </c>
      <c r="N810" s="59" t="s">
        <v>2191</v>
      </c>
      <c r="O810" s="59" t="s">
        <v>2191</v>
      </c>
      <c r="P810" s="59" t="s">
        <v>2191</v>
      </c>
      <c r="Q810" s="59" t="s">
        <v>2191</v>
      </c>
      <c r="R810" s="59" t="s">
        <v>2191</v>
      </c>
      <c r="S810" s="59" t="s">
        <v>2191</v>
      </c>
      <c r="T810" s="59" t="s">
        <v>2191</v>
      </c>
      <c r="U810" s="59" t="s">
        <v>2191</v>
      </c>
      <c r="V810" s="59" t="s">
        <v>14974</v>
      </c>
      <c r="W810" s="59" t="s">
        <v>2191</v>
      </c>
      <c r="X810" s="59" t="s">
        <v>2191</v>
      </c>
      <c r="Y810" s="59" t="s">
        <v>2191</v>
      </c>
      <c r="Z810" s="59" t="s">
        <v>2191</v>
      </c>
      <c r="AA810" s="59" t="s">
        <v>2191</v>
      </c>
      <c r="AB810" s="59" t="s">
        <v>2191</v>
      </c>
      <c r="AC810" s="59" t="s">
        <v>2191</v>
      </c>
      <c r="AD810" s="59" t="s">
        <v>2191</v>
      </c>
      <c r="AE810" s="59" t="s">
        <v>2191</v>
      </c>
      <c r="AF810" s="59" t="s">
        <v>2191</v>
      </c>
      <c r="AG810" s="59" t="s">
        <v>2191</v>
      </c>
      <c r="AH810" s="59" t="s">
        <v>2191</v>
      </c>
      <c r="AI810" s="59" t="s">
        <v>2191</v>
      </c>
      <c r="AJ810" s="59" t="s">
        <v>2191</v>
      </c>
      <c r="AK810" s="59" t="s">
        <v>2191</v>
      </c>
      <c r="AL810" s="59" t="s">
        <v>2191</v>
      </c>
      <c r="AM810" s="59" t="s">
        <v>2191</v>
      </c>
      <c r="AN810" s="59" t="s">
        <v>2191</v>
      </c>
      <c r="AO810" s="59" t="s">
        <v>13118</v>
      </c>
      <c r="AP810" s="59" t="s">
        <v>13117</v>
      </c>
      <c r="AQ810" s="59" t="s">
        <v>2191</v>
      </c>
      <c r="AR810" s="59" t="s">
        <v>2191</v>
      </c>
      <c r="AS810" s="59" t="s">
        <v>2191</v>
      </c>
      <c r="AT810" s="59" t="s">
        <v>14973</v>
      </c>
      <c r="AU810" s="59">
        <v>2024</v>
      </c>
      <c r="AV810" s="59" t="s">
        <v>2191</v>
      </c>
      <c r="AW810" s="59" t="s">
        <v>2191</v>
      </c>
      <c r="AX810" s="59" t="s">
        <v>2191</v>
      </c>
      <c r="AY810" s="59" t="s">
        <v>2191</v>
      </c>
      <c r="AZ810" s="59" t="s">
        <v>2191</v>
      </c>
      <c r="BA810" s="59" t="s">
        <v>2191</v>
      </c>
      <c r="BB810" s="59" t="s">
        <v>2191</v>
      </c>
      <c r="BC810" s="59" t="s">
        <v>2191</v>
      </c>
      <c r="BD810" s="59" t="s">
        <v>2191</v>
      </c>
      <c r="BE810" s="59" t="s">
        <v>4673</v>
      </c>
      <c r="BF810" s="59" t="str">
        <f>HYPERLINK("http://dx.doi.org/10.1007/s10693-024-00424-y","http://dx.doi.org/10.1007/s10693-024-00424-y")</f>
        <v>http://dx.doi.org/10.1007/s10693-024-00424-y</v>
      </c>
      <c r="BG810" s="59" t="s">
        <v>2191</v>
      </c>
      <c r="BH810" s="59" t="s">
        <v>13145</v>
      </c>
      <c r="BI810" s="59" t="s">
        <v>2191</v>
      </c>
      <c r="BJ810" s="59" t="s">
        <v>2191</v>
      </c>
      <c r="BK810" s="59" t="s">
        <v>2191</v>
      </c>
      <c r="BL810" s="59" t="s">
        <v>2191</v>
      </c>
      <c r="BM810" s="59" t="s">
        <v>2191</v>
      </c>
      <c r="BN810" s="59" t="s">
        <v>2191</v>
      </c>
      <c r="BO810" s="59" t="s">
        <v>2191</v>
      </c>
      <c r="BP810" s="59" t="s">
        <v>2191</v>
      </c>
      <c r="BQ810" s="59" t="s">
        <v>2191</v>
      </c>
      <c r="BR810" s="59" t="s">
        <v>2191</v>
      </c>
      <c r="BS810" s="59" t="s">
        <v>14972</v>
      </c>
      <c r="BT810" s="59" t="str">
        <f>HYPERLINK("https%3A%2F%2Fwww.webofscience.com%2Fwos%2Fwoscc%2Ffull-record%2FWOS:001181063500001","View Full Record in Web of Science")</f>
        <v>View Full Record in Web of Science</v>
      </c>
      <c r="BX810" s="37" t="str">
        <f>VLOOKUP(BE810,[2]scopus!$N$2:$N$1043,1,FALSE)</f>
        <v>10.1007/s10693-024-00424-y</v>
      </c>
    </row>
    <row r="811" spans="1:78" x14ac:dyDescent="0.15">
      <c r="A811" s="59" t="s">
        <v>12379</v>
      </c>
      <c r="B811" s="59" t="s">
        <v>14971</v>
      </c>
      <c r="C811" s="59" t="s">
        <v>2191</v>
      </c>
      <c r="D811" s="59" t="s">
        <v>2191</v>
      </c>
      <c r="E811" s="59" t="s">
        <v>2191</v>
      </c>
      <c r="F811" s="59" t="s">
        <v>14970</v>
      </c>
      <c r="G811" s="59" t="s">
        <v>2191</v>
      </c>
      <c r="H811" s="59" t="s">
        <v>2191</v>
      </c>
      <c r="I811" s="59" t="s">
        <v>4537</v>
      </c>
      <c r="J811" s="59" t="s">
        <v>12643</v>
      </c>
      <c r="K811" s="59" t="s">
        <v>2191</v>
      </c>
      <c r="L811" s="59" t="s">
        <v>2191</v>
      </c>
      <c r="M811" s="59" t="s">
        <v>2191</v>
      </c>
      <c r="N811" s="59" t="s">
        <v>2191</v>
      </c>
      <c r="O811" s="59" t="s">
        <v>2191</v>
      </c>
      <c r="P811" s="59" t="s">
        <v>2191</v>
      </c>
      <c r="Q811" s="59" t="s">
        <v>2191</v>
      </c>
      <c r="R811" s="59" t="s">
        <v>2191</v>
      </c>
      <c r="S811" s="59" t="s">
        <v>2191</v>
      </c>
      <c r="T811" s="59" t="s">
        <v>2191</v>
      </c>
      <c r="U811" s="59" t="s">
        <v>2191</v>
      </c>
      <c r="V811" s="59" t="s">
        <v>14969</v>
      </c>
      <c r="W811" s="59" t="s">
        <v>2191</v>
      </c>
      <c r="X811" s="59" t="s">
        <v>2191</v>
      </c>
      <c r="Y811" s="59" t="s">
        <v>2191</v>
      </c>
      <c r="Z811" s="59" t="s">
        <v>2191</v>
      </c>
      <c r="AA811" s="59" t="s">
        <v>14968</v>
      </c>
      <c r="AB811" s="59" t="s">
        <v>14967</v>
      </c>
      <c r="AC811" s="59" t="s">
        <v>2191</v>
      </c>
      <c r="AD811" s="59" t="s">
        <v>2191</v>
      </c>
      <c r="AE811" s="59" t="s">
        <v>2191</v>
      </c>
      <c r="AF811" s="59" t="s">
        <v>2191</v>
      </c>
      <c r="AG811" s="59" t="s">
        <v>2191</v>
      </c>
      <c r="AH811" s="59" t="s">
        <v>2191</v>
      </c>
      <c r="AI811" s="59" t="s">
        <v>2191</v>
      </c>
      <c r="AJ811" s="59" t="s">
        <v>2191</v>
      </c>
      <c r="AK811" s="59" t="s">
        <v>2191</v>
      </c>
      <c r="AL811" s="59" t="s">
        <v>2191</v>
      </c>
      <c r="AM811" s="59" t="s">
        <v>2191</v>
      </c>
      <c r="AN811" s="59" t="s">
        <v>2191</v>
      </c>
      <c r="AO811" s="59" t="s">
        <v>12640</v>
      </c>
      <c r="AP811" s="59" t="s">
        <v>12639</v>
      </c>
      <c r="AQ811" s="59" t="s">
        <v>2191</v>
      </c>
      <c r="AR811" s="59" t="s">
        <v>2191</v>
      </c>
      <c r="AS811" s="59" t="s">
        <v>2191</v>
      </c>
      <c r="AT811" s="59" t="s">
        <v>12390</v>
      </c>
      <c r="AU811" s="59">
        <v>2021</v>
      </c>
      <c r="AV811" s="59">
        <v>69</v>
      </c>
      <c r="AW811" s="59" t="s">
        <v>2191</v>
      </c>
      <c r="AX811" s="59" t="s">
        <v>2191</v>
      </c>
      <c r="AY811" s="59" t="s">
        <v>2191</v>
      </c>
      <c r="AZ811" s="59" t="s">
        <v>2191</v>
      </c>
      <c r="BA811" s="59" t="s">
        <v>2191</v>
      </c>
      <c r="BB811" s="59" t="s">
        <v>2191</v>
      </c>
      <c r="BC811" s="59" t="s">
        <v>2191</v>
      </c>
      <c r="BD811" s="59">
        <v>102034</v>
      </c>
      <c r="BE811" s="59" t="s">
        <v>4536</v>
      </c>
      <c r="BF811" s="59" t="str">
        <f>HYPERLINK("http://dx.doi.org/10.1016/j.jcorpfin.2021.102034","http://dx.doi.org/10.1016/j.jcorpfin.2021.102034")</f>
        <v>http://dx.doi.org/10.1016/j.jcorpfin.2021.102034</v>
      </c>
      <c r="BG811" s="59" t="s">
        <v>2191</v>
      </c>
      <c r="BH811" s="59" t="s">
        <v>12528</v>
      </c>
      <c r="BI811" s="59" t="s">
        <v>2191</v>
      </c>
      <c r="BJ811" s="59" t="s">
        <v>2191</v>
      </c>
      <c r="BK811" s="59" t="s">
        <v>2191</v>
      </c>
      <c r="BL811" s="59" t="s">
        <v>2191</v>
      </c>
      <c r="BM811" s="59" t="s">
        <v>2191</v>
      </c>
      <c r="BN811" s="59" t="s">
        <v>2191</v>
      </c>
      <c r="BO811" s="59" t="s">
        <v>2191</v>
      </c>
      <c r="BP811" s="59" t="s">
        <v>2191</v>
      </c>
      <c r="BQ811" s="59" t="s">
        <v>2191</v>
      </c>
      <c r="BR811" s="59" t="s">
        <v>2191</v>
      </c>
      <c r="BS811" s="59" t="s">
        <v>14966</v>
      </c>
      <c r="BT811" s="59" t="str">
        <f>HYPERLINK("https%3A%2F%2Fwww.webofscience.com%2Fwos%2Fwoscc%2Ffull-record%2FWOS:000694715200009","View Full Record in Web of Science")</f>
        <v>View Full Record in Web of Science</v>
      </c>
      <c r="BX811" s="37" t="str">
        <f>VLOOKUP(BE811,[2]scopus!$N$2:$N$1043,1,FALSE)</f>
        <v>10.1016/j.jcorpfin.2021.102034</v>
      </c>
    </row>
    <row r="812" spans="1:78" x14ac:dyDescent="0.15">
      <c r="A812" s="59" t="s">
        <v>12379</v>
      </c>
      <c r="B812" s="59" t="s">
        <v>14965</v>
      </c>
      <c r="C812" s="59" t="s">
        <v>2191</v>
      </c>
      <c r="D812" s="59" t="s">
        <v>2191</v>
      </c>
      <c r="E812" s="59" t="s">
        <v>2191</v>
      </c>
      <c r="F812" s="59" t="s">
        <v>14964</v>
      </c>
      <c r="G812" s="59" t="s">
        <v>2191</v>
      </c>
      <c r="H812" s="59" t="s">
        <v>2191</v>
      </c>
      <c r="I812" s="59" t="s">
        <v>1759</v>
      </c>
      <c r="J812" s="59" t="s">
        <v>14963</v>
      </c>
      <c r="K812" s="59" t="s">
        <v>2191</v>
      </c>
      <c r="L812" s="59" t="s">
        <v>2191</v>
      </c>
      <c r="M812" s="59" t="s">
        <v>2191</v>
      </c>
      <c r="N812" s="59" t="s">
        <v>2191</v>
      </c>
      <c r="O812" s="59" t="s">
        <v>2191</v>
      </c>
      <c r="P812" s="59" t="s">
        <v>2191</v>
      </c>
      <c r="Q812" s="59" t="s">
        <v>2191</v>
      </c>
      <c r="R812" s="59" t="s">
        <v>2191</v>
      </c>
      <c r="S812" s="59" t="s">
        <v>2191</v>
      </c>
      <c r="T812" s="59" t="s">
        <v>2191</v>
      </c>
      <c r="U812" s="59" t="s">
        <v>2191</v>
      </c>
      <c r="V812" s="59" t="s">
        <v>14962</v>
      </c>
      <c r="W812" s="59" t="s">
        <v>2191</v>
      </c>
      <c r="X812" s="59" t="s">
        <v>2191</v>
      </c>
      <c r="Y812" s="59" t="s">
        <v>2191</v>
      </c>
      <c r="Z812" s="59" t="s">
        <v>2191</v>
      </c>
      <c r="AA812" s="59" t="s">
        <v>2191</v>
      </c>
      <c r="AB812" s="59" t="s">
        <v>2191</v>
      </c>
      <c r="AC812" s="59" t="s">
        <v>2191</v>
      </c>
      <c r="AD812" s="59" t="s">
        <v>2191</v>
      </c>
      <c r="AE812" s="59" t="s">
        <v>2191</v>
      </c>
      <c r="AF812" s="59" t="s">
        <v>2191</v>
      </c>
      <c r="AG812" s="59" t="s">
        <v>2191</v>
      </c>
      <c r="AH812" s="59" t="s">
        <v>2191</v>
      </c>
      <c r="AI812" s="59" t="s">
        <v>2191</v>
      </c>
      <c r="AJ812" s="59" t="s">
        <v>2191</v>
      </c>
      <c r="AK812" s="59" t="s">
        <v>2191</v>
      </c>
      <c r="AL812" s="59" t="s">
        <v>2191</v>
      </c>
      <c r="AM812" s="59" t="s">
        <v>2191</v>
      </c>
      <c r="AN812" s="59" t="s">
        <v>2191</v>
      </c>
      <c r="AO812" s="59" t="s">
        <v>14961</v>
      </c>
      <c r="AP812" s="59" t="s">
        <v>2191</v>
      </c>
      <c r="AQ812" s="59" t="s">
        <v>2191</v>
      </c>
      <c r="AR812" s="59" t="s">
        <v>2191</v>
      </c>
      <c r="AS812" s="59" t="s">
        <v>2191</v>
      </c>
      <c r="AT812" s="59" t="s">
        <v>12586</v>
      </c>
      <c r="AU812" s="59">
        <v>2016</v>
      </c>
      <c r="AV812" s="59">
        <v>8</v>
      </c>
      <c r="AW812" s="59">
        <v>10</v>
      </c>
      <c r="AX812" s="59" t="s">
        <v>2191</v>
      </c>
      <c r="AY812" s="59" t="s">
        <v>2191</v>
      </c>
      <c r="AZ812" s="59" t="s">
        <v>2191</v>
      </c>
      <c r="BA812" s="59" t="s">
        <v>2191</v>
      </c>
      <c r="BB812" s="59">
        <v>87</v>
      </c>
      <c r="BC812" s="59">
        <v>92</v>
      </c>
      <c r="BD812" s="59" t="s">
        <v>2191</v>
      </c>
      <c r="BE812" s="59" t="s">
        <v>2191</v>
      </c>
      <c r="BF812" s="59" t="s">
        <v>2191</v>
      </c>
      <c r="BG812" s="59" t="s">
        <v>2191</v>
      </c>
      <c r="BH812" s="59" t="s">
        <v>2191</v>
      </c>
      <c r="BI812" s="59" t="s">
        <v>2191</v>
      </c>
      <c r="BJ812" s="59" t="s">
        <v>2191</v>
      </c>
      <c r="BK812" s="59" t="s">
        <v>2191</v>
      </c>
      <c r="BL812" s="59" t="s">
        <v>2191</v>
      </c>
      <c r="BM812" s="59" t="s">
        <v>2191</v>
      </c>
      <c r="BN812" s="59" t="s">
        <v>2191</v>
      </c>
      <c r="BO812" s="59" t="s">
        <v>2191</v>
      </c>
      <c r="BP812" s="59" t="s">
        <v>2191</v>
      </c>
      <c r="BQ812" s="59" t="s">
        <v>2191</v>
      </c>
      <c r="BR812" s="59" t="s">
        <v>2191</v>
      </c>
      <c r="BS812" s="59" t="s">
        <v>14960</v>
      </c>
      <c r="BT812" s="59" t="str">
        <f>HYPERLINK("https%3A%2F%2Fwww.webofscience.com%2Fwos%2Fwoscc%2Ffull-record%2FWOS:000405473300012","View Full Record in Web of Science")</f>
        <v>View Full Record in Web of Science</v>
      </c>
      <c r="BX812" s="37" t="e">
        <f>VLOOKUP(BE812,[2]scopus!$N$2:$N$1043,1,FALSE)</f>
        <v>#N/A</v>
      </c>
      <c r="BZ812" s="37" t="e">
        <f>VLOOKUP(I812,[2]scopus!$D$2:$D$1043,1,FALSE)</f>
        <v>#N/A</v>
      </c>
    </row>
    <row r="813" spans="1:78" x14ac:dyDescent="0.15">
      <c r="A813" s="59" t="s">
        <v>12379</v>
      </c>
      <c r="B813" s="59" t="s">
        <v>14959</v>
      </c>
      <c r="C813" s="59" t="s">
        <v>2191</v>
      </c>
      <c r="D813" s="59" t="s">
        <v>2191</v>
      </c>
      <c r="E813" s="59" t="s">
        <v>2191</v>
      </c>
      <c r="F813" s="59" t="s">
        <v>14958</v>
      </c>
      <c r="G813" s="59" t="s">
        <v>2191</v>
      </c>
      <c r="H813" s="59" t="s">
        <v>2191</v>
      </c>
      <c r="I813" s="59" t="s">
        <v>14957</v>
      </c>
      <c r="J813" s="59" t="s">
        <v>14256</v>
      </c>
      <c r="K813" s="59" t="s">
        <v>2191</v>
      </c>
      <c r="L813" s="59" t="s">
        <v>2191</v>
      </c>
      <c r="M813" s="59" t="s">
        <v>2191</v>
      </c>
      <c r="N813" s="59" t="s">
        <v>2191</v>
      </c>
      <c r="O813" s="59" t="s">
        <v>2191</v>
      </c>
      <c r="P813" s="59" t="s">
        <v>2191</v>
      </c>
      <c r="Q813" s="59" t="s">
        <v>2191</v>
      </c>
      <c r="R813" s="59" t="s">
        <v>2191</v>
      </c>
      <c r="S813" s="59" t="s">
        <v>2191</v>
      </c>
      <c r="T813" s="59" t="s">
        <v>2191</v>
      </c>
      <c r="U813" s="59" t="s">
        <v>2191</v>
      </c>
      <c r="V813" s="59" t="s">
        <v>14956</v>
      </c>
      <c r="W813" s="59" t="s">
        <v>2191</v>
      </c>
      <c r="X813" s="59" t="s">
        <v>2191</v>
      </c>
      <c r="Y813" s="59" t="s">
        <v>2191</v>
      </c>
      <c r="Z813" s="59" t="s">
        <v>2191</v>
      </c>
      <c r="AA813" s="59" t="s">
        <v>2191</v>
      </c>
      <c r="AB813" s="59" t="s">
        <v>14955</v>
      </c>
      <c r="AC813" s="59" t="s">
        <v>2191</v>
      </c>
      <c r="AD813" s="59" t="s">
        <v>2191</v>
      </c>
      <c r="AE813" s="59" t="s">
        <v>2191</v>
      </c>
      <c r="AF813" s="59" t="s">
        <v>2191</v>
      </c>
      <c r="AG813" s="59" t="s">
        <v>2191</v>
      </c>
      <c r="AH813" s="59" t="s">
        <v>2191</v>
      </c>
      <c r="AI813" s="59" t="s">
        <v>2191</v>
      </c>
      <c r="AJ813" s="59" t="s">
        <v>2191</v>
      </c>
      <c r="AK813" s="59" t="s">
        <v>2191</v>
      </c>
      <c r="AL813" s="59" t="s">
        <v>2191</v>
      </c>
      <c r="AM813" s="59" t="s">
        <v>2191</v>
      </c>
      <c r="AN813" s="59" t="s">
        <v>2191</v>
      </c>
      <c r="AO813" s="59" t="s">
        <v>14252</v>
      </c>
      <c r="AP813" s="59" t="s">
        <v>14251</v>
      </c>
      <c r="AQ813" s="59" t="s">
        <v>2191</v>
      </c>
      <c r="AR813" s="59" t="s">
        <v>2191</v>
      </c>
      <c r="AS813" s="59" t="s">
        <v>2191</v>
      </c>
      <c r="AT813" s="59" t="s">
        <v>12515</v>
      </c>
      <c r="AU813" s="59">
        <v>2014</v>
      </c>
      <c r="AV813" s="59">
        <v>19</v>
      </c>
      <c r="AW813" s="59">
        <v>1</v>
      </c>
      <c r="AX813" s="59" t="s">
        <v>2191</v>
      </c>
      <c r="AY813" s="59" t="s">
        <v>2191</v>
      </c>
      <c r="AZ813" s="59" t="s">
        <v>12540</v>
      </c>
      <c r="BA813" s="59" t="s">
        <v>2191</v>
      </c>
      <c r="BB813" s="59">
        <v>12</v>
      </c>
      <c r="BC813" s="59">
        <v>23</v>
      </c>
      <c r="BD813" s="59" t="s">
        <v>2191</v>
      </c>
      <c r="BE813" s="59" t="s">
        <v>3756</v>
      </c>
      <c r="BF813" s="59" t="str">
        <f>HYPERLINK("http://dx.doi.org/10.1002/ijfe.1477","http://dx.doi.org/10.1002/ijfe.1477")</f>
        <v>http://dx.doi.org/10.1002/ijfe.1477</v>
      </c>
      <c r="BG813" s="59" t="s">
        <v>2191</v>
      </c>
      <c r="BH813" s="59" t="s">
        <v>2191</v>
      </c>
      <c r="BI813" s="59" t="s">
        <v>2191</v>
      </c>
      <c r="BJ813" s="59" t="s">
        <v>2191</v>
      </c>
      <c r="BK813" s="59" t="s">
        <v>2191</v>
      </c>
      <c r="BL813" s="59" t="s">
        <v>2191</v>
      </c>
      <c r="BM813" s="59" t="s">
        <v>2191</v>
      </c>
      <c r="BN813" s="59" t="s">
        <v>2191</v>
      </c>
      <c r="BO813" s="59" t="s">
        <v>2191</v>
      </c>
      <c r="BP813" s="59" t="s">
        <v>2191</v>
      </c>
      <c r="BQ813" s="59" t="s">
        <v>2191</v>
      </c>
      <c r="BR813" s="59" t="s">
        <v>2191</v>
      </c>
      <c r="BS813" s="59" t="s">
        <v>14954</v>
      </c>
      <c r="BT813" s="59" t="str">
        <f>HYPERLINK("https%3A%2F%2Fwww.webofscience.com%2Fwos%2Fwoscc%2Ffull-record%2FWOS:000331699900003","View Full Record in Web of Science")</f>
        <v>View Full Record in Web of Science</v>
      </c>
      <c r="BX813" s="37" t="str">
        <f>VLOOKUP(BE813,[2]scopus!$N$2:$N$1043,1,FALSE)</f>
        <v>10.1002/ijfe.1477</v>
      </c>
    </row>
    <row r="814" spans="1:78" x14ac:dyDescent="0.15">
      <c r="A814" s="59" t="s">
        <v>12379</v>
      </c>
      <c r="B814" s="59" t="s">
        <v>14953</v>
      </c>
      <c r="C814" s="59" t="s">
        <v>2191</v>
      </c>
      <c r="D814" s="59" t="s">
        <v>2191</v>
      </c>
      <c r="E814" s="59" t="s">
        <v>2191</v>
      </c>
      <c r="F814" s="59" t="s">
        <v>14953</v>
      </c>
      <c r="G814" s="59" t="s">
        <v>2191</v>
      </c>
      <c r="H814" s="59" t="s">
        <v>2191</v>
      </c>
      <c r="I814" s="59" t="s">
        <v>14952</v>
      </c>
      <c r="J814" s="59" t="s">
        <v>14951</v>
      </c>
      <c r="K814" s="59" t="s">
        <v>2191</v>
      </c>
      <c r="L814" s="59" t="s">
        <v>2191</v>
      </c>
      <c r="M814" s="59" t="s">
        <v>2191</v>
      </c>
      <c r="N814" s="59" t="s">
        <v>2191</v>
      </c>
      <c r="O814" s="59" t="s">
        <v>2191</v>
      </c>
      <c r="P814" s="59" t="s">
        <v>2191</v>
      </c>
      <c r="Q814" s="59" t="s">
        <v>2191</v>
      </c>
      <c r="R814" s="59" t="s">
        <v>2191</v>
      </c>
      <c r="S814" s="59" t="s">
        <v>2191</v>
      </c>
      <c r="T814" s="59" t="s">
        <v>2191</v>
      </c>
      <c r="U814" s="59" t="s">
        <v>2191</v>
      </c>
      <c r="V814" s="59" t="s">
        <v>14950</v>
      </c>
      <c r="W814" s="59" t="s">
        <v>2191</v>
      </c>
      <c r="X814" s="59" t="s">
        <v>2191</v>
      </c>
      <c r="Y814" s="59" t="s">
        <v>2191</v>
      </c>
      <c r="Z814" s="59" t="s">
        <v>2191</v>
      </c>
      <c r="AA814" s="59" t="s">
        <v>2191</v>
      </c>
      <c r="AB814" s="59" t="s">
        <v>2191</v>
      </c>
      <c r="AC814" s="59" t="s">
        <v>2191</v>
      </c>
      <c r="AD814" s="59" t="s">
        <v>2191</v>
      </c>
      <c r="AE814" s="59" t="s">
        <v>2191</v>
      </c>
      <c r="AF814" s="59" t="s">
        <v>2191</v>
      </c>
      <c r="AG814" s="59" t="s">
        <v>2191</v>
      </c>
      <c r="AH814" s="59" t="s">
        <v>2191</v>
      </c>
      <c r="AI814" s="59" t="s">
        <v>2191</v>
      </c>
      <c r="AJ814" s="59" t="s">
        <v>2191</v>
      </c>
      <c r="AK814" s="59" t="s">
        <v>2191</v>
      </c>
      <c r="AL814" s="59" t="s">
        <v>2191</v>
      </c>
      <c r="AM814" s="59" t="s">
        <v>2191</v>
      </c>
      <c r="AN814" s="59" t="s">
        <v>2191</v>
      </c>
      <c r="AO814" s="59" t="s">
        <v>14949</v>
      </c>
      <c r="AP814" s="59" t="s">
        <v>2191</v>
      </c>
      <c r="AQ814" s="59" t="s">
        <v>2191</v>
      </c>
      <c r="AR814" s="59" t="s">
        <v>2191</v>
      </c>
      <c r="AS814" s="59" t="s">
        <v>2191</v>
      </c>
      <c r="AT814" s="59" t="s">
        <v>12574</v>
      </c>
      <c r="AU814" s="59">
        <v>1992</v>
      </c>
      <c r="AV814" s="59">
        <v>52</v>
      </c>
      <c r="AW814" s="59">
        <v>1</v>
      </c>
      <c r="AX814" s="59" t="s">
        <v>2191</v>
      </c>
      <c r="AY814" s="59" t="s">
        <v>2191</v>
      </c>
      <c r="AZ814" s="59" t="s">
        <v>2191</v>
      </c>
      <c r="BA814" s="59" t="s">
        <v>2191</v>
      </c>
      <c r="BB814" s="59">
        <v>181</v>
      </c>
      <c r="BC814" s="59">
        <v>205</v>
      </c>
      <c r="BD814" s="59" t="s">
        <v>2191</v>
      </c>
      <c r="BE814" s="59" t="s">
        <v>2918</v>
      </c>
      <c r="BF814" s="59" t="str">
        <f>HYPERLINK("http://dx.doi.org/10.1017/S0022050700010317","http://dx.doi.org/10.1017/S0022050700010317")</f>
        <v>http://dx.doi.org/10.1017/S0022050700010317</v>
      </c>
      <c r="BG814" s="59" t="s">
        <v>2191</v>
      </c>
      <c r="BH814" s="59" t="s">
        <v>2191</v>
      </c>
      <c r="BI814" s="59" t="s">
        <v>2191</v>
      </c>
      <c r="BJ814" s="59" t="s">
        <v>2191</v>
      </c>
      <c r="BK814" s="59" t="s">
        <v>2191</v>
      </c>
      <c r="BL814" s="59" t="s">
        <v>2191</v>
      </c>
      <c r="BM814" s="59" t="s">
        <v>2191</v>
      </c>
      <c r="BN814" s="59" t="s">
        <v>2191</v>
      </c>
      <c r="BO814" s="59" t="s">
        <v>2191</v>
      </c>
      <c r="BP814" s="59" t="s">
        <v>2191</v>
      </c>
      <c r="BQ814" s="59" t="s">
        <v>2191</v>
      </c>
      <c r="BR814" s="59" t="s">
        <v>2191</v>
      </c>
      <c r="BS814" s="59" t="s">
        <v>14948</v>
      </c>
      <c r="BT814" s="59" t="str">
        <f>HYPERLINK("https%3A%2F%2Fwww.webofscience.com%2Fwos%2Fwoscc%2Ffull-record%2FWOS:A1992HK14500008","View Full Record in Web of Science")</f>
        <v>View Full Record in Web of Science</v>
      </c>
      <c r="BX814" s="37" t="str">
        <f>VLOOKUP(BE814,[2]scopus!$N$2:$N$1043,1,FALSE)</f>
        <v>10.1017/S0022050700010317</v>
      </c>
    </row>
    <row r="815" spans="1:78" x14ac:dyDescent="0.15">
      <c r="A815" s="59" t="s">
        <v>12379</v>
      </c>
      <c r="B815" s="59" t="s">
        <v>14947</v>
      </c>
      <c r="C815" s="59" t="s">
        <v>2191</v>
      </c>
      <c r="D815" s="59" t="s">
        <v>2191</v>
      </c>
      <c r="E815" s="59" t="s">
        <v>2191</v>
      </c>
      <c r="F815" s="59" t="s">
        <v>14946</v>
      </c>
      <c r="G815" s="59" t="s">
        <v>2191</v>
      </c>
      <c r="H815" s="59" t="s">
        <v>2191</v>
      </c>
      <c r="I815" s="59" t="s">
        <v>2313</v>
      </c>
      <c r="J815" s="59" t="s">
        <v>12691</v>
      </c>
      <c r="K815" s="59" t="s">
        <v>2191</v>
      </c>
      <c r="L815" s="59" t="s">
        <v>2191</v>
      </c>
      <c r="M815" s="59" t="s">
        <v>2191</v>
      </c>
      <c r="N815" s="59" t="s">
        <v>2191</v>
      </c>
      <c r="O815" s="59" t="s">
        <v>2191</v>
      </c>
      <c r="P815" s="59" t="s">
        <v>2191</v>
      </c>
      <c r="Q815" s="59" t="s">
        <v>2191</v>
      </c>
      <c r="R815" s="59" t="s">
        <v>2191</v>
      </c>
      <c r="S815" s="59" t="s">
        <v>2191</v>
      </c>
      <c r="T815" s="59" t="s">
        <v>2191</v>
      </c>
      <c r="U815" s="59" t="s">
        <v>2191</v>
      </c>
      <c r="V815" s="59" t="s">
        <v>14945</v>
      </c>
      <c r="W815" s="59" t="s">
        <v>2191</v>
      </c>
      <c r="X815" s="59" t="s">
        <v>2191</v>
      </c>
      <c r="Y815" s="59" t="s">
        <v>2191</v>
      </c>
      <c r="Z815" s="59" t="s">
        <v>2191</v>
      </c>
      <c r="AA815" s="59" t="s">
        <v>2191</v>
      </c>
      <c r="AB815" s="59" t="s">
        <v>14944</v>
      </c>
      <c r="AC815" s="59" t="s">
        <v>2191</v>
      </c>
      <c r="AD815" s="59" t="s">
        <v>2191</v>
      </c>
      <c r="AE815" s="59" t="s">
        <v>2191</v>
      </c>
      <c r="AF815" s="59" t="s">
        <v>2191</v>
      </c>
      <c r="AG815" s="59" t="s">
        <v>2191</v>
      </c>
      <c r="AH815" s="59" t="s">
        <v>2191</v>
      </c>
      <c r="AI815" s="59" t="s">
        <v>2191</v>
      </c>
      <c r="AJ815" s="59" t="s">
        <v>2191</v>
      </c>
      <c r="AK815" s="59" t="s">
        <v>2191</v>
      </c>
      <c r="AL815" s="59" t="s">
        <v>2191</v>
      </c>
      <c r="AM815" s="59" t="s">
        <v>2191</v>
      </c>
      <c r="AN815" s="59" t="s">
        <v>2191</v>
      </c>
      <c r="AO815" s="59" t="s">
        <v>12687</v>
      </c>
      <c r="AP815" s="59" t="s">
        <v>12686</v>
      </c>
      <c r="AQ815" s="59" t="s">
        <v>2191</v>
      </c>
      <c r="AR815" s="59" t="s">
        <v>2191</v>
      </c>
      <c r="AS815" s="59" t="s">
        <v>2191</v>
      </c>
      <c r="AT815" s="59" t="s">
        <v>12390</v>
      </c>
      <c r="AU815" s="59">
        <v>2023</v>
      </c>
      <c r="AV815" s="59">
        <v>76</v>
      </c>
      <c r="AW815" s="59">
        <v>1</v>
      </c>
      <c r="AX815" s="59" t="s">
        <v>2191</v>
      </c>
      <c r="AY815" s="59" t="s">
        <v>2191</v>
      </c>
      <c r="AZ815" s="59" t="s">
        <v>2191</v>
      </c>
      <c r="BA815" s="59" t="s">
        <v>2191</v>
      </c>
      <c r="BB815" s="59" t="s">
        <v>2191</v>
      </c>
      <c r="BC815" s="59" t="s">
        <v>2191</v>
      </c>
      <c r="BD815" s="59">
        <v>101586</v>
      </c>
      <c r="BE815" s="59" t="s">
        <v>2312</v>
      </c>
      <c r="BF815" s="59" t="str">
        <f>HYPERLINK("http://dx.doi.org/10.1016/j.jacceco.2023.101586","http://dx.doi.org/10.1016/j.jacceco.2023.101586")</f>
        <v>http://dx.doi.org/10.1016/j.jacceco.2023.101586</v>
      </c>
      <c r="BG815" s="59" t="s">
        <v>2191</v>
      </c>
      <c r="BH815" s="59" t="s">
        <v>13677</v>
      </c>
      <c r="BI815" s="59" t="s">
        <v>2191</v>
      </c>
      <c r="BJ815" s="59" t="s">
        <v>2191</v>
      </c>
      <c r="BK815" s="59" t="s">
        <v>2191</v>
      </c>
      <c r="BL815" s="59" t="s">
        <v>2191</v>
      </c>
      <c r="BM815" s="59" t="s">
        <v>2191</v>
      </c>
      <c r="BN815" s="59" t="s">
        <v>2191</v>
      </c>
      <c r="BO815" s="59" t="s">
        <v>2191</v>
      </c>
      <c r="BP815" s="59" t="s">
        <v>2191</v>
      </c>
      <c r="BQ815" s="59" t="s">
        <v>2191</v>
      </c>
      <c r="BR815" s="59" t="s">
        <v>2191</v>
      </c>
      <c r="BS815" s="59" t="s">
        <v>14943</v>
      </c>
      <c r="BT815" s="59" t="str">
        <f>HYPERLINK("https%3A%2F%2Fwww.webofscience.com%2Fwos%2Fwoscc%2Ffull-record%2FWOS:001051523000001","View Full Record in Web of Science")</f>
        <v>View Full Record in Web of Science</v>
      </c>
      <c r="BX815" s="37" t="e">
        <f>VLOOKUP(BE815,[2]scopus!$N$2:$N$1043,1,FALSE)</f>
        <v>#N/A</v>
      </c>
    </row>
    <row r="816" spans="1:78" x14ac:dyDescent="0.15">
      <c r="A816" s="59" t="s">
        <v>12379</v>
      </c>
      <c r="B816" s="59" t="s">
        <v>14942</v>
      </c>
      <c r="C816" s="59" t="s">
        <v>2191</v>
      </c>
      <c r="D816" s="59" t="s">
        <v>2191</v>
      </c>
      <c r="E816" s="59" t="s">
        <v>2191</v>
      </c>
      <c r="F816" s="59" t="s">
        <v>14941</v>
      </c>
      <c r="G816" s="59" t="s">
        <v>2191</v>
      </c>
      <c r="H816" s="59" t="s">
        <v>2191</v>
      </c>
      <c r="I816" s="59" t="s">
        <v>2311</v>
      </c>
      <c r="J816" s="59" t="s">
        <v>12846</v>
      </c>
      <c r="K816" s="59" t="s">
        <v>2191</v>
      </c>
      <c r="L816" s="59" t="s">
        <v>2191</v>
      </c>
      <c r="M816" s="59" t="s">
        <v>2191</v>
      </c>
      <c r="N816" s="59" t="s">
        <v>2191</v>
      </c>
      <c r="O816" s="59" t="s">
        <v>2191</v>
      </c>
      <c r="P816" s="59" t="s">
        <v>2191</v>
      </c>
      <c r="Q816" s="59" t="s">
        <v>2191</v>
      </c>
      <c r="R816" s="59" t="s">
        <v>2191</v>
      </c>
      <c r="S816" s="59" t="s">
        <v>2191</v>
      </c>
      <c r="T816" s="59" t="s">
        <v>2191</v>
      </c>
      <c r="U816" s="59" t="s">
        <v>2191</v>
      </c>
      <c r="V816" s="59" t="s">
        <v>14940</v>
      </c>
      <c r="W816" s="59" t="s">
        <v>2191</v>
      </c>
      <c r="X816" s="59" t="s">
        <v>2191</v>
      </c>
      <c r="Y816" s="59" t="s">
        <v>2191</v>
      </c>
      <c r="Z816" s="59" t="s">
        <v>2191</v>
      </c>
      <c r="AA816" s="59" t="s">
        <v>2191</v>
      </c>
      <c r="AB816" s="59" t="s">
        <v>14903</v>
      </c>
      <c r="AC816" s="59" t="s">
        <v>2191</v>
      </c>
      <c r="AD816" s="59" t="s">
        <v>2191</v>
      </c>
      <c r="AE816" s="59" t="s">
        <v>2191</v>
      </c>
      <c r="AF816" s="59" t="s">
        <v>2191</v>
      </c>
      <c r="AG816" s="59" t="s">
        <v>2191</v>
      </c>
      <c r="AH816" s="59" t="s">
        <v>2191</v>
      </c>
      <c r="AI816" s="59" t="s">
        <v>2191</v>
      </c>
      <c r="AJ816" s="59" t="s">
        <v>2191</v>
      </c>
      <c r="AK816" s="59" t="s">
        <v>2191</v>
      </c>
      <c r="AL816" s="59" t="s">
        <v>2191</v>
      </c>
      <c r="AM816" s="59" t="s">
        <v>2191</v>
      </c>
      <c r="AN816" s="59" t="s">
        <v>2191</v>
      </c>
      <c r="AO816" s="59" t="s">
        <v>12843</v>
      </c>
      <c r="AP816" s="59" t="s">
        <v>12842</v>
      </c>
      <c r="AQ816" s="59" t="s">
        <v>2191</v>
      </c>
      <c r="AR816" s="59" t="s">
        <v>2191</v>
      </c>
      <c r="AS816" s="59" t="s">
        <v>2191</v>
      </c>
      <c r="AT816" s="59" t="s">
        <v>12418</v>
      </c>
      <c r="AU816" s="59">
        <v>2023</v>
      </c>
      <c r="AV816" s="59">
        <v>66</v>
      </c>
      <c r="AW816" s="59" t="s">
        <v>2191</v>
      </c>
      <c r="AX816" s="59" t="s">
        <v>2191</v>
      </c>
      <c r="AY816" s="59" t="s">
        <v>2191</v>
      </c>
      <c r="AZ816" s="59" t="s">
        <v>2191</v>
      </c>
      <c r="BA816" s="59" t="s">
        <v>2191</v>
      </c>
      <c r="BB816" s="59" t="s">
        <v>2191</v>
      </c>
      <c r="BC816" s="59" t="s">
        <v>2191</v>
      </c>
      <c r="BD816" s="59">
        <v>101123</v>
      </c>
      <c r="BE816" s="59" t="s">
        <v>2310</v>
      </c>
      <c r="BF816" s="59" t="str">
        <f>HYPERLINK("http://dx.doi.org/10.1016/j.jfs.2023.101123","http://dx.doi.org/10.1016/j.jfs.2023.101123")</f>
        <v>http://dx.doi.org/10.1016/j.jfs.2023.101123</v>
      </c>
      <c r="BG816" s="59" t="s">
        <v>2191</v>
      </c>
      <c r="BH816" s="59" t="s">
        <v>12549</v>
      </c>
      <c r="BI816" s="59" t="s">
        <v>2191</v>
      </c>
      <c r="BJ816" s="59" t="s">
        <v>2191</v>
      </c>
      <c r="BK816" s="59" t="s">
        <v>2191</v>
      </c>
      <c r="BL816" s="59" t="s">
        <v>2191</v>
      </c>
      <c r="BM816" s="59" t="s">
        <v>2191</v>
      </c>
      <c r="BN816" s="59" t="s">
        <v>2191</v>
      </c>
      <c r="BO816" s="59" t="s">
        <v>2191</v>
      </c>
      <c r="BP816" s="59" t="s">
        <v>2191</v>
      </c>
      <c r="BQ816" s="59" t="s">
        <v>2191</v>
      </c>
      <c r="BR816" s="59" t="s">
        <v>2191</v>
      </c>
      <c r="BS816" s="59" t="s">
        <v>14939</v>
      </c>
      <c r="BT816" s="59" t="str">
        <f>HYPERLINK("https%3A%2F%2Fwww.webofscience.com%2Fwos%2Fwoscc%2Ffull-record%2FWOS:000976927100001","View Full Record in Web of Science")</f>
        <v>View Full Record in Web of Science</v>
      </c>
      <c r="BX816" s="37" t="e">
        <f>VLOOKUP(BE816,[2]scopus!$N$2:$N$1043,1,FALSE)</f>
        <v>#N/A</v>
      </c>
    </row>
    <row r="817" spans="1:76" x14ac:dyDescent="0.15">
      <c r="A817" s="59" t="s">
        <v>12379</v>
      </c>
      <c r="B817" s="59" t="s">
        <v>14938</v>
      </c>
      <c r="C817" s="59" t="s">
        <v>2191</v>
      </c>
      <c r="D817" s="59" t="s">
        <v>2191</v>
      </c>
      <c r="E817" s="59" t="s">
        <v>2191</v>
      </c>
      <c r="F817" s="59" t="s">
        <v>14937</v>
      </c>
      <c r="G817" s="59" t="s">
        <v>2191</v>
      </c>
      <c r="H817" s="59" t="s">
        <v>2191</v>
      </c>
      <c r="I817" s="59" t="s">
        <v>2309</v>
      </c>
      <c r="J817" s="59" t="s">
        <v>14936</v>
      </c>
      <c r="K817" s="59" t="s">
        <v>2191</v>
      </c>
      <c r="L817" s="59" t="s">
        <v>2191</v>
      </c>
      <c r="M817" s="59" t="s">
        <v>2191</v>
      </c>
      <c r="N817" s="59" t="s">
        <v>2191</v>
      </c>
      <c r="O817" s="59" t="s">
        <v>2191</v>
      </c>
      <c r="P817" s="59" t="s">
        <v>2191</v>
      </c>
      <c r="Q817" s="59" t="s">
        <v>2191</v>
      </c>
      <c r="R817" s="59" t="s">
        <v>2191</v>
      </c>
      <c r="S817" s="59" t="s">
        <v>2191</v>
      </c>
      <c r="T817" s="59" t="s">
        <v>2191</v>
      </c>
      <c r="U817" s="59" t="s">
        <v>2191</v>
      </c>
      <c r="V817" s="59" t="s">
        <v>14935</v>
      </c>
      <c r="W817" s="59" t="s">
        <v>2191</v>
      </c>
      <c r="X817" s="59" t="s">
        <v>2191</v>
      </c>
      <c r="Y817" s="59" t="s">
        <v>2191</v>
      </c>
      <c r="Z817" s="59" t="s">
        <v>2191</v>
      </c>
      <c r="AA817" s="59" t="s">
        <v>14934</v>
      </c>
      <c r="AB817" s="59" t="s">
        <v>14933</v>
      </c>
      <c r="AC817" s="59" t="s">
        <v>2191</v>
      </c>
      <c r="AD817" s="59" t="s">
        <v>2191</v>
      </c>
      <c r="AE817" s="59" t="s">
        <v>2191</v>
      </c>
      <c r="AF817" s="59" t="s">
        <v>2191</v>
      </c>
      <c r="AG817" s="59" t="s">
        <v>2191</v>
      </c>
      <c r="AH817" s="59" t="s">
        <v>2191</v>
      </c>
      <c r="AI817" s="59" t="s">
        <v>2191</v>
      </c>
      <c r="AJ817" s="59" t="s">
        <v>2191</v>
      </c>
      <c r="AK817" s="59" t="s">
        <v>2191</v>
      </c>
      <c r="AL817" s="59" t="s">
        <v>2191</v>
      </c>
      <c r="AM817" s="59" t="s">
        <v>2191</v>
      </c>
      <c r="AN817" s="59" t="s">
        <v>2191</v>
      </c>
      <c r="AO817" s="59" t="s">
        <v>14932</v>
      </c>
      <c r="AP817" s="59" t="s">
        <v>14931</v>
      </c>
      <c r="AQ817" s="59" t="s">
        <v>2191</v>
      </c>
      <c r="AR817" s="59" t="s">
        <v>2191</v>
      </c>
      <c r="AS817" s="59" t="s">
        <v>2191</v>
      </c>
      <c r="AT817" s="59" t="s">
        <v>12465</v>
      </c>
      <c r="AU817" s="59">
        <v>2022</v>
      </c>
      <c r="AV817" s="59">
        <v>69</v>
      </c>
      <c r="AW817" s="59">
        <v>6</v>
      </c>
      <c r="AX817" s="59" t="s">
        <v>2191</v>
      </c>
      <c r="AY817" s="59" t="s">
        <v>2191</v>
      </c>
      <c r="AZ817" s="59" t="s">
        <v>2191</v>
      </c>
      <c r="BA817" s="59" t="s">
        <v>2191</v>
      </c>
      <c r="BB817" s="59">
        <v>3726</v>
      </c>
      <c r="BC817" s="59">
        <v>3738</v>
      </c>
      <c r="BD817" s="59" t="s">
        <v>2191</v>
      </c>
      <c r="BE817" s="59" t="s">
        <v>2308</v>
      </c>
      <c r="BF817" s="59" t="str">
        <f>HYPERLINK("http://dx.doi.org/10.1109/TEM.2020.3002784","http://dx.doi.org/10.1109/TEM.2020.3002784")</f>
        <v>http://dx.doi.org/10.1109/TEM.2020.3002784</v>
      </c>
      <c r="BG817" s="59" t="s">
        <v>2191</v>
      </c>
      <c r="BH817" s="59" t="s">
        <v>2191</v>
      </c>
      <c r="BI817" s="59" t="s">
        <v>2191</v>
      </c>
      <c r="BJ817" s="59" t="s">
        <v>2191</v>
      </c>
      <c r="BK817" s="59" t="s">
        <v>2191</v>
      </c>
      <c r="BL817" s="59" t="s">
        <v>2191</v>
      </c>
      <c r="BM817" s="59" t="s">
        <v>2191</v>
      </c>
      <c r="BN817" s="59" t="s">
        <v>2191</v>
      </c>
      <c r="BO817" s="59" t="s">
        <v>2191</v>
      </c>
      <c r="BP817" s="59" t="s">
        <v>2191</v>
      </c>
      <c r="BQ817" s="59" t="s">
        <v>2191</v>
      </c>
      <c r="BR817" s="59" t="s">
        <v>2191</v>
      </c>
      <c r="BS817" s="59" t="s">
        <v>14930</v>
      </c>
      <c r="BT817" s="59" t="str">
        <f>HYPERLINK("https%3A%2F%2Fwww.webofscience.com%2Fwos%2Fwoscc%2Ffull-record%2FWOS:000879054100095","View Full Record in Web of Science")</f>
        <v>View Full Record in Web of Science</v>
      </c>
      <c r="BX817" s="37" t="e">
        <f>VLOOKUP(BE817,[2]scopus!$N$2:$N$1043,1,FALSE)</f>
        <v>#N/A</v>
      </c>
    </row>
    <row r="818" spans="1:76" x14ac:dyDescent="0.15">
      <c r="A818" s="59" t="s">
        <v>12379</v>
      </c>
      <c r="B818" s="59" t="s">
        <v>14929</v>
      </c>
      <c r="C818" s="59" t="s">
        <v>2191</v>
      </c>
      <c r="D818" s="59" t="s">
        <v>2191</v>
      </c>
      <c r="E818" s="59" t="s">
        <v>2191</v>
      </c>
      <c r="F818" s="59" t="s">
        <v>14928</v>
      </c>
      <c r="G818" s="59" t="s">
        <v>2191</v>
      </c>
      <c r="H818" s="59" t="s">
        <v>2191</v>
      </c>
      <c r="I818" s="59" t="s">
        <v>2307</v>
      </c>
      <c r="J818" s="59" t="s">
        <v>12802</v>
      </c>
      <c r="K818" s="59" t="s">
        <v>2191</v>
      </c>
      <c r="L818" s="59" t="s">
        <v>2191</v>
      </c>
      <c r="M818" s="59" t="s">
        <v>2191</v>
      </c>
      <c r="N818" s="59" t="s">
        <v>2191</v>
      </c>
      <c r="O818" s="59" t="s">
        <v>2191</v>
      </c>
      <c r="P818" s="59" t="s">
        <v>2191</v>
      </c>
      <c r="Q818" s="59" t="s">
        <v>2191</v>
      </c>
      <c r="R818" s="59" t="s">
        <v>2191</v>
      </c>
      <c r="S818" s="59" t="s">
        <v>2191</v>
      </c>
      <c r="T818" s="59" t="s">
        <v>2191</v>
      </c>
      <c r="U818" s="59" t="s">
        <v>2191</v>
      </c>
      <c r="V818" s="59" t="s">
        <v>14927</v>
      </c>
      <c r="W818" s="59" t="s">
        <v>2191</v>
      </c>
      <c r="X818" s="59" t="s">
        <v>2191</v>
      </c>
      <c r="Y818" s="59" t="s">
        <v>2191</v>
      </c>
      <c r="Z818" s="59" t="s">
        <v>2191</v>
      </c>
      <c r="AA818" s="59" t="s">
        <v>14926</v>
      </c>
      <c r="AB818" s="59" t="s">
        <v>14925</v>
      </c>
      <c r="AC818" s="59" t="s">
        <v>2191</v>
      </c>
      <c r="AD818" s="59" t="s">
        <v>2191</v>
      </c>
      <c r="AE818" s="59" t="s">
        <v>2191</v>
      </c>
      <c r="AF818" s="59" t="s">
        <v>2191</v>
      </c>
      <c r="AG818" s="59" t="s">
        <v>2191</v>
      </c>
      <c r="AH818" s="59" t="s">
        <v>2191</v>
      </c>
      <c r="AI818" s="59" t="s">
        <v>2191</v>
      </c>
      <c r="AJ818" s="59" t="s">
        <v>2191</v>
      </c>
      <c r="AK818" s="59" t="s">
        <v>2191</v>
      </c>
      <c r="AL818" s="59" t="s">
        <v>2191</v>
      </c>
      <c r="AM818" s="59" t="s">
        <v>2191</v>
      </c>
      <c r="AN818" s="59" t="s">
        <v>2191</v>
      </c>
      <c r="AO818" s="59" t="s">
        <v>12800</v>
      </c>
      <c r="AP818" s="59" t="s">
        <v>12799</v>
      </c>
      <c r="AQ818" s="59" t="s">
        <v>2191</v>
      </c>
      <c r="AR818" s="59" t="s">
        <v>2191</v>
      </c>
      <c r="AS818" s="59" t="s">
        <v>2191</v>
      </c>
      <c r="AT818" s="59" t="s">
        <v>12586</v>
      </c>
      <c r="AU818" s="59">
        <v>2022</v>
      </c>
      <c r="AV818" s="59">
        <v>60</v>
      </c>
      <c r="AW818" s="59" t="s">
        <v>2191</v>
      </c>
      <c r="AX818" s="59" t="s">
        <v>2191</v>
      </c>
      <c r="AY818" s="59" t="s">
        <v>2191</v>
      </c>
      <c r="AZ818" s="59" t="s">
        <v>2191</v>
      </c>
      <c r="BA818" s="59" t="s">
        <v>2191</v>
      </c>
      <c r="BB818" s="59" t="s">
        <v>2191</v>
      </c>
      <c r="BC818" s="59" t="s">
        <v>2191</v>
      </c>
      <c r="BD818" s="59">
        <v>101602</v>
      </c>
      <c r="BE818" s="59" t="s">
        <v>2306</v>
      </c>
      <c r="BF818" s="59" t="str">
        <f>HYPERLINK("http://dx.doi.org/10.1016/j.ribaf.2021.101602","http://dx.doi.org/10.1016/j.ribaf.2021.101602")</f>
        <v>http://dx.doi.org/10.1016/j.ribaf.2021.101602</v>
      </c>
      <c r="BG818" s="59" t="s">
        <v>2191</v>
      </c>
      <c r="BH818" s="59" t="s">
        <v>2191</v>
      </c>
      <c r="BI818" s="59" t="s">
        <v>2191</v>
      </c>
      <c r="BJ818" s="59" t="s">
        <v>2191</v>
      </c>
      <c r="BK818" s="59" t="s">
        <v>2191</v>
      </c>
      <c r="BL818" s="59" t="s">
        <v>2191</v>
      </c>
      <c r="BM818" s="59" t="s">
        <v>2191</v>
      </c>
      <c r="BN818" s="59">
        <v>34975188</v>
      </c>
      <c r="BO818" s="59" t="s">
        <v>2191</v>
      </c>
      <c r="BP818" s="59" t="s">
        <v>2191</v>
      </c>
      <c r="BQ818" s="59" t="s">
        <v>2191</v>
      </c>
      <c r="BR818" s="59" t="s">
        <v>2191</v>
      </c>
      <c r="BS818" s="59" t="s">
        <v>14924</v>
      </c>
      <c r="BT818" s="59" t="str">
        <f>HYPERLINK("https%3A%2F%2Fwww.webofscience.com%2Fwos%2Fwoscc%2Ffull-record%2FWOS:000768006000003","View Full Record in Web of Science")</f>
        <v>View Full Record in Web of Science</v>
      </c>
      <c r="BX818" s="37" t="e">
        <f>VLOOKUP(BE818,[2]scopus!$N$2:$N$1043,1,FALSE)</f>
        <v>#N/A</v>
      </c>
    </row>
    <row r="819" spans="1:76" x14ac:dyDescent="0.15">
      <c r="A819" s="59" t="s">
        <v>12379</v>
      </c>
      <c r="B819" s="59" t="s">
        <v>14923</v>
      </c>
      <c r="C819" s="59" t="s">
        <v>2191</v>
      </c>
      <c r="D819" s="59" t="s">
        <v>2191</v>
      </c>
      <c r="E819" s="59" t="s">
        <v>2191</v>
      </c>
      <c r="F819" s="59" t="s">
        <v>14922</v>
      </c>
      <c r="G819" s="59" t="s">
        <v>2191</v>
      </c>
      <c r="H819" s="59" t="s">
        <v>2191</v>
      </c>
      <c r="I819" s="59" t="s">
        <v>2304</v>
      </c>
      <c r="J819" s="59" t="s">
        <v>12377</v>
      </c>
      <c r="K819" s="59" t="s">
        <v>2191</v>
      </c>
      <c r="L819" s="59" t="s">
        <v>2191</v>
      </c>
      <c r="M819" s="59" t="s">
        <v>2191</v>
      </c>
      <c r="N819" s="59" t="s">
        <v>2191</v>
      </c>
      <c r="O819" s="59" t="s">
        <v>2191</v>
      </c>
      <c r="P819" s="59" t="s">
        <v>2191</v>
      </c>
      <c r="Q819" s="59" t="s">
        <v>2191</v>
      </c>
      <c r="R819" s="59" t="s">
        <v>2191</v>
      </c>
      <c r="S819" s="59" t="s">
        <v>2191</v>
      </c>
      <c r="T819" s="59" t="s">
        <v>2191</v>
      </c>
      <c r="U819" s="59" t="s">
        <v>2191</v>
      </c>
      <c r="V819" s="59" t="s">
        <v>14921</v>
      </c>
      <c r="W819" s="59" t="s">
        <v>2191</v>
      </c>
      <c r="X819" s="59" t="s">
        <v>2191</v>
      </c>
      <c r="Y819" s="59" t="s">
        <v>2191</v>
      </c>
      <c r="Z819" s="59" t="s">
        <v>2191</v>
      </c>
      <c r="AA819" s="59" t="s">
        <v>2191</v>
      </c>
      <c r="AB819" s="59" t="s">
        <v>14920</v>
      </c>
      <c r="AC819" s="59" t="s">
        <v>2191</v>
      </c>
      <c r="AD819" s="59" t="s">
        <v>2191</v>
      </c>
      <c r="AE819" s="59" t="s">
        <v>2191</v>
      </c>
      <c r="AF819" s="59" t="s">
        <v>2191</v>
      </c>
      <c r="AG819" s="59" t="s">
        <v>2191</v>
      </c>
      <c r="AH819" s="59" t="s">
        <v>2191</v>
      </c>
      <c r="AI819" s="59" t="s">
        <v>2191</v>
      </c>
      <c r="AJ819" s="59" t="s">
        <v>2191</v>
      </c>
      <c r="AK819" s="59" t="s">
        <v>2191</v>
      </c>
      <c r="AL819" s="59" t="s">
        <v>2191</v>
      </c>
      <c r="AM819" s="59" t="s">
        <v>2191</v>
      </c>
      <c r="AN819" s="59" t="s">
        <v>2191</v>
      </c>
      <c r="AO819" s="59" t="s">
        <v>12375</v>
      </c>
      <c r="AP819" s="59" t="s">
        <v>12679</v>
      </c>
      <c r="AQ819" s="59" t="s">
        <v>2191</v>
      </c>
      <c r="AR819" s="59" t="s">
        <v>2191</v>
      </c>
      <c r="AS819" s="59" t="s">
        <v>2191</v>
      </c>
      <c r="AT819" s="59" t="s">
        <v>12436</v>
      </c>
      <c r="AU819" s="59">
        <v>2022</v>
      </c>
      <c r="AV819" s="59">
        <v>120</v>
      </c>
      <c r="AW819" s="59" t="s">
        <v>2191</v>
      </c>
      <c r="AX819" s="59" t="s">
        <v>2191</v>
      </c>
      <c r="AY819" s="59" t="s">
        <v>2191</v>
      </c>
      <c r="AZ819" s="59" t="s">
        <v>2191</v>
      </c>
      <c r="BA819" s="59" t="s">
        <v>2191</v>
      </c>
      <c r="BB819" s="59" t="s">
        <v>2191</v>
      </c>
      <c r="BC819" s="59" t="s">
        <v>2191</v>
      </c>
      <c r="BD819" s="59">
        <v>102542</v>
      </c>
      <c r="BE819" s="59" t="s">
        <v>2303</v>
      </c>
      <c r="BF819" s="59" t="str">
        <f>HYPERLINK("http://dx.doi.org/10.1016/j.jimonfin.2021.102542","http://dx.doi.org/10.1016/j.jimonfin.2021.102542")</f>
        <v>http://dx.doi.org/10.1016/j.jimonfin.2021.102542</v>
      </c>
      <c r="BG819" s="59" t="s">
        <v>2191</v>
      </c>
      <c r="BH819" s="59" t="s">
        <v>14336</v>
      </c>
      <c r="BI819" s="59" t="s">
        <v>2191</v>
      </c>
      <c r="BJ819" s="59" t="s">
        <v>2191</v>
      </c>
      <c r="BK819" s="59" t="s">
        <v>2191</v>
      </c>
      <c r="BL819" s="59" t="s">
        <v>2191</v>
      </c>
      <c r="BM819" s="59" t="s">
        <v>2191</v>
      </c>
      <c r="BN819" s="59" t="s">
        <v>2191</v>
      </c>
      <c r="BO819" s="59" t="s">
        <v>2191</v>
      </c>
      <c r="BP819" s="59" t="s">
        <v>2191</v>
      </c>
      <c r="BQ819" s="59" t="s">
        <v>2191</v>
      </c>
      <c r="BR819" s="59" t="s">
        <v>2191</v>
      </c>
      <c r="BS819" s="59" t="s">
        <v>14919</v>
      </c>
      <c r="BT819" s="59" t="str">
        <f>HYPERLINK("https%3A%2F%2Fwww.webofscience.com%2Fwos%2Fwoscc%2Ffull-record%2FWOS:000722595600004","View Full Record in Web of Science")</f>
        <v>View Full Record in Web of Science</v>
      </c>
      <c r="BX819" s="37" t="e">
        <f>VLOOKUP(BE819,[2]scopus!$N$2:$N$1043,1,FALSE)</f>
        <v>#N/A</v>
      </c>
    </row>
    <row r="820" spans="1:76" x14ac:dyDescent="0.15">
      <c r="A820" s="59" t="s">
        <v>12379</v>
      </c>
      <c r="B820" s="59" t="s">
        <v>14918</v>
      </c>
      <c r="C820" s="59" t="s">
        <v>2191</v>
      </c>
      <c r="D820" s="59" t="s">
        <v>2191</v>
      </c>
      <c r="E820" s="59" t="s">
        <v>2191</v>
      </c>
      <c r="F820" s="59" t="s">
        <v>14917</v>
      </c>
      <c r="G820" s="59" t="s">
        <v>2191</v>
      </c>
      <c r="H820" s="59" t="s">
        <v>2191</v>
      </c>
      <c r="I820" s="59" t="s">
        <v>2302</v>
      </c>
      <c r="J820" s="59" t="s">
        <v>13098</v>
      </c>
      <c r="K820" s="59" t="s">
        <v>2191</v>
      </c>
      <c r="L820" s="59" t="s">
        <v>2191</v>
      </c>
      <c r="M820" s="59" t="s">
        <v>2191</v>
      </c>
      <c r="N820" s="59" t="s">
        <v>2191</v>
      </c>
      <c r="O820" s="59" t="s">
        <v>2191</v>
      </c>
      <c r="P820" s="59" t="s">
        <v>2191</v>
      </c>
      <c r="Q820" s="59" t="s">
        <v>2191</v>
      </c>
      <c r="R820" s="59" t="s">
        <v>2191</v>
      </c>
      <c r="S820" s="59" t="s">
        <v>2191</v>
      </c>
      <c r="T820" s="59" t="s">
        <v>2191</v>
      </c>
      <c r="U820" s="59" t="s">
        <v>2191</v>
      </c>
      <c r="V820" s="59" t="s">
        <v>14916</v>
      </c>
      <c r="W820" s="59" t="s">
        <v>2191</v>
      </c>
      <c r="X820" s="59" t="s">
        <v>2191</v>
      </c>
      <c r="Y820" s="59" t="s">
        <v>2191</v>
      </c>
      <c r="Z820" s="59" t="s">
        <v>2191</v>
      </c>
      <c r="AA820" s="59" t="s">
        <v>14915</v>
      </c>
      <c r="AB820" s="59" t="s">
        <v>14914</v>
      </c>
      <c r="AC820" s="59" t="s">
        <v>2191</v>
      </c>
      <c r="AD820" s="59" t="s">
        <v>2191</v>
      </c>
      <c r="AE820" s="59" t="s">
        <v>2191</v>
      </c>
      <c r="AF820" s="59" t="s">
        <v>2191</v>
      </c>
      <c r="AG820" s="59" t="s">
        <v>2191</v>
      </c>
      <c r="AH820" s="59" t="s">
        <v>2191</v>
      </c>
      <c r="AI820" s="59" t="s">
        <v>2191</v>
      </c>
      <c r="AJ820" s="59" t="s">
        <v>2191</v>
      </c>
      <c r="AK820" s="59" t="s">
        <v>2191</v>
      </c>
      <c r="AL820" s="59" t="s">
        <v>2191</v>
      </c>
      <c r="AM820" s="59" t="s">
        <v>2191</v>
      </c>
      <c r="AN820" s="59" t="s">
        <v>2191</v>
      </c>
      <c r="AO820" s="59" t="s">
        <v>13094</v>
      </c>
      <c r="AP820" s="59" t="s">
        <v>13093</v>
      </c>
      <c r="AQ820" s="59" t="s">
        <v>2191</v>
      </c>
      <c r="AR820" s="59" t="s">
        <v>2191</v>
      </c>
      <c r="AS820" s="59" t="s">
        <v>2191</v>
      </c>
      <c r="AT820" s="59" t="s">
        <v>12465</v>
      </c>
      <c r="AU820" s="59">
        <v>2021</v>
      </c>
      <c r="AV820" s="59">
        <v>44</v>
      </c>
      <c r="AW820" s="59">
        <v>4</v>
      </c>
      <c r="AX820" s="59" t="s">
        <v>2191</v>
      </c>
      <c r="AY820" s="59" t="s">
        <v>2191</v>
      </c>
      <c r="AZ820" s="59" t="s">
        <v>2191</v>
      </c>
      <c r="BA820" s="59" t="s">
        <v>2191</v>
      </c>
      <c r="BB820" s="59">
        <v>695</v>
      </c>
      <c r="BC820" s="59">
        <v>723</v>
      </c>
      <c r="BD820" s="59" t="s">
        <v>2191</v>
      </c>
      <c r="BE820" s="59" t="s">
        <v>2301</v>
      </c>
      <c r="BF820" s="59" t="str">
        <f>HYPERLINK("http://dx.doi.org/10.1111/jfir.12261","http://dx.doi.org/10.1111/jfir.12261")</f>
        <v>http://dx.doi.org/10.1111/jfir.12261</v>
      </c>
      <c r="BG820" s="59" t="s">
        <v>2191</v>
      </c>
      <c r="BH820" s="59" t="s">
        <v>12772</v>
      </c>
      <c r="BI820" s="59" t="s">
        <v>2191</v>
      </c>
      <c r="BJ820" s="59" t="s">
        <v>2191</v>
      </c>
      <c r="BK820" s="59" t="s">
        <v>2191</v>
      </c>
      <c r="BL820" s="59" t="s">
        <v>2191</v>
      </c>
      <c r="BM820" s="59" t="s">
        <v>2191</v>
      </c>
      <c r="BN820" s="59" t="s">
        <v>2191</v>
      </c>
      <c r="BO820" s="59" t="s">
        <v>2191</v>
      </c>
      <c r="BP820" s="59" t="s">
        <v>2191</v>
      </c>
      <c r="BQ820" s="59" t="s">
        <v>2191</v>
      </c>
      <c r="BR820" s="59" t="s">
        <v>2191</v>
      </c>
      <c r="BS820" s="59" t="s">
        <v>14913</v>
      </c>
      <c r="BT820" s="59" t="str">
        <f>HYPERLINK("https%3A%2F%2Fwww.webofscience.com%2Fwos%2Fwoscc%2Ffull-record%2FWOS:000706881200001","View Full Record in Web of Science")</f>
        <v>View Full Record in Web of Science</v>
      </c>
      <c r="BX820" s="37" t="e">
        <f>VLOOKUP(BE820,[2]scopus!$N$2:$N$1043,1,FALSE)</f>
        <v>#N/A</v>
      </c>
    </row>
    <row r="821" spans="1:76" x14ac:dyDescent="0.15">
      <c r="A821" s="59" t="s">
        <v>12379</v>
      </c>
      <c r="B821" s="59" t="s">
        <v>14912</v>
      </c>
      <c r="C821" s="59" t="s">
        <v>2191</v>
      </c>
      <c r="D821" s="59" t="s">
        <v>2191</v>
      </c>
      <c r="E821" s="59" t="s">
        <v>2191</v>
      </c>
      <c r="F821" s="59" t="s">
        <v>14911</v>
      </c>
      <c r="G821" s="59" t="s">
        <v>2191</v>
      </c>
      <c r="H821" s="59" t="s">
        <v>2191</v>
      </c>
      <c r="I821" s="59" t="s">
        <v>2300</v>
      </c>
      <c r="J821" s="59" t="s">
        <v>12880</v>
      </c>
      <c r="K821" s="59" t="s">
        <v>2191</v>
      </c>
      <c r="L821" s="59" t="s">
        <v>2191</v>
      </c>
      <c r="M821" s="59" t="s">
        <v>2191</v>
      </c>
      <c r="N821" s="59" t="s">
        <v>2191</v>
      </c>
      <c r="O821" s="59" t="s">
        <v>2191</v>
      </c>
      <c r="P821" s="59" t="s">
        <v>2191</v>
      </c>
      <c r="Q821" s="59" t="s">
        <v>2191</v>
      </c>
      <c r="R821" s="59" t="s">
        <v>2191</v>
      </c>
      <c r="S821" s="59" t="s">
        <v>2191</v>
      </c>
      <c r="T821" s="59" t="s">
        <v>2191</v>
      </c>
      <c r="U821" s="59" t="s">
        <v>2191</v>
      </c>
      <c r="V821" s="59" t="s">
        <v>14910</v>
      </c>
      <c r="W821" s="59" t="s">
        <v>2191</v>
      </c>
      <c r="X821" s="59" t="s">
        <v>2191</v>
      </c>
      <c r="Y821" s="59" t="s">
        <v>2191</v>
      </c>
      <c r="Z821" s="59" t="s">
        <v>2191</v>
      </c>
      <c r="AA821" s="59" t="s">
        <v>14909</v>
      </c>
      <c r="AB821" s="59" t="s">
        <v>14908</v>
      </c>
      <c r="AC821" s="59" t="s">
        <v>2191</v>
      </c>
      <c r="AD821" s="59" t="s">
        <v>2191</v>
      </c>
      <c r="AE821" s="59" t="s">
        <v>2191</v>
      </c>
      <c r="AF821" s="59" t="s">
        <v>2191</v>
      </c>
      <c r="AG821" s="59" t="s">
        <v>2191</v>
      </c>
      <c r="AH821" s="59" t="s">
        <v>2191</v>
      </c>
      <c r="AI821" s="59" t="s">
        <v>2191</v>
      </c>
      <c r="AJ821" s="59" t="s">
        <v>2191</v>
      </c>
      <c r="AK821" s="59" t="s">
        <v>2191</v>
      </c>
      <c r="AL821" s="59" t="s">
        <v>2191</v>
      </c>
      <c r="AM821" s="59" t="s">
        <v>2191</v>
      </c>
      <c r="AN821" s="59" t="s">
        <v>2191</v>
      </c>
      <c r="AO821" s="59" t="s">
        <v>12877</v>
      </c>
      <c r="AP821" s="59" t="s">
        <v>12876</v>
      </c>
      <c r="AQ821" s="59" t="s">
        <v>2191</v>
      </c>
      <c r="AR821" s="59" t="s">
        <v>2191</v>
      </c>
      <c r="AS821" s="59" t="s">
        <v>2191</v>
      </c>
      <c r="AT821" s="59" t="s">
        <v>12529</v>
      </c>
      <c r="AU821" s="59">
        <v>2021</v>
      </c>
      <c r="AV821" s="59">
        <v>57</v>
      </c>
      <c r="AW821" s="59">
        <v>4</v>
      </c>
      <c r="AX821" s="59" t="s">
        <v>2191</v>
      </c>
      <c r="AY821" s="59" t="s">
        <v>2191</v>
      </c>
      <c r="AZ821" s="59" t="s">
        <v>2191</v>
      </c>
      <c r="BA821" s="59" t="s">
        <v>2191</v>
      </c>
      <c r="BB821" s="59">
        <v>1169</v>
      </c>
      <c r="BC821" s="59">
        <v>1193</v>
      </c>
      <c r="BD821" s="59" t="s">
        <v>2191</v>
      </c>
      <c r="BE821" s="59" t="s">
        <v>2299</v>
      </c>
      <c r="BF821" s="59" t="str">
        <f>HYPERLINK("http://dx.doi.org/10.1007/s11156-021-00974-5","http://dx.doi.org/10.1007/s11156-021-00974-5")</f>
        <v>http://dx.doi.org/10.1007/s11156-021-00974-5</v>
      </c>
      <c r="BG821" s="59" t="s">
        <v>2191</v>
      </c>
      <c r="BH821" s="59" t="s">
        <v>14260</v>
      </c>
      <c r="BI821" s="59" t="s">
        <v>2191</v>
      </c>
      <c r="BJ821" s="59" t="s">
        <v>2191</v>
      </c>
      <c r="BK821" s="59" t="s">
        <v>2191</v>
      </c>
      <c r="BL821" s="59" t="s">
        <v>2191</v>
      </c>
      <c r="BM821" s="59" t="s">
        <v>2191</v>
      </c>
      <c r="BN821" s="59" t="s">
        <v>2191</v>
      </c>
      <c r="BO821" s="59" t="s">
        <v>2191</v>
      </c>
      <c r="BP821" s="59" t="s">
        <v>2191</v>
      </c>
      <c r="BQ821" s="59" t="s">
        <v>2191</v>
      </c>
      <c r="BR821" s="59" t="s">
        <v>2191</v>
      </c>
      <c r="BS821" s="59" t="s">
        <v>14907</v>
      </c>
      <c r="BT821" s="59" t="str">
        <f>HYPERLINK("https%3A%2F%2Fwww.webofscience.com%2Fwos%2Fwoscc%2Ffull-record%2FWOS:000647336500001","View Full Record in Web of Science")</f>
        <v>View Full Record in Web of Science</v>
      </c>
      <c r="BX821" s="37" t="e">
        <f>VLOOKUP(BE821,[2]scopus!$N$2:$N$1043,1,FALSE)</f>
        <v>#N/A</v>
      </c>
    </row>
    <row r="822" spans="1:76" x14ac:dyDescent="0.15">
      <c r="A822" s="59" t="s">
        <v>12379</v>
      </c>
      <c r="B822" s="59" t="s">
        <v>14906</v>
      </c>
      <c r="C822" s="59" t="s">
        <v>2191</v>
      </c>
      <c r="D822" s="59" t="s">
        <v>2191</v>
      </c>
      <c r="E822" s="59" t="s">
        <v>2191</v>
      </c>
      <c r="F822" s="59" t="s">
        <v>14905</v>
      </c>
      <c r="G822" s="59" t="s">
        <v>2191</v>
      </c>
      <c r="H822" s="59" t="s">
        <v>2191</v>
      </c>
      <c r="I822" s="59" t="s">
        <v>2298</v>
      </c>
      <c r="J822" s="59" t="s">
        <v>12643</v>
      </c>
      <c r="K822" s="59" t="s">
        <v>2191</v>
      </c>
      <c r="L822" s="59" t="s">
        <v>2191</v>
      </c>
      <c r="M822" s="59" t="s">
        <v>2191</v>
      </c>
      <c r="N822" s="59" t="s">
        <v>2191</v>
      </c>
      <c r="O822" s="59" t="s">
        <v>2191</v>
      </c>
      <c r="P822" s="59" t="s">
        <v>2191</v>
      </c>
      <c r="Q822" s="59" t="s">
        <v>2191</v>
      </c>
      <c r="R822" s="59" t="s">
        <v>2191</v>
      </c>
      <c r="S822" s="59" t="s">
        <v>2191</v>
      </c>
      <c r="T822" s="59" t="s">
        <v>2191</v>
      </c>
      <c r="U822" s="59" t="s">
        <v>2191</v>
      </c>
      <c r="V822" s="59" t="s">
        <v>14904</v>
      </c>
      <c r="W822" s="59" t="s">
        <v>2191</v>
      </c>
      <c r="X822" s="59" t="s">
        <v>2191</v>
      </c>
      <c r="Y822" s="59" t="s">
        <v>2191</v>
      </c>
      <c r="Z822" s="59" t="s">
        <v>2191</v>
      </c>
      <c r="AA822" s="59" t="s">
        <v>2191</v>
      </c>
      <c r="AB822" s="59" t="s">
        <v>14903</v>
      </c>
      <c r="AC822" s="59" t="s">
        <v>2191</v>
      </c>
      <c r="AD822" s="59" t="s">
        <v>2191</v>
      </c>
      <c r="AE822" s="59" t="s">
        <v>2191</v>
      </c>
      <c r="AF822" s="59" t="s">
        <v>2191</v>
      </c>
      <c r="AG822" s="59" t="s">
        <v>2191</v>
      </c>
      <c r="AH822" s="59" t="s">
        <v>2191</v>
      </c>
      <c r="AI822" s="59" t="s">
        <v>2191</v>
      </c>
      <c r="AJ822" s="59" t="s">
        <v>2191</v>
      </c>
      <c r="AK822" s="59" t="s">
        <v>2191</v>
      </c>
      <c r="AL822" s="59" t="s">
        <v>2191</v>
      </c>
      <c r="AM822" s="59" t="s">
        <v>2191</v>
      </c>
      <c r="AN822" s="59" t="s">
        <v>2191</v>
      </c>
      <c r="AO822" s="59" t="s">
        <v>12640</v>
      </c>
      <c r="AP822" s="59" t="s">
        <v>12639</v>
      </c>
      <c r="AQ822" s="59" t="s">
        <v>2191</v>
      </c>
      <c r="AR822" s="59" t="s">
        <v>2191</v>
      </c>
      <c r="AS822" s="59" t="s">
        <v>2191</v>
      </c>
      <c r="AT822" s="59" t="s">
        <v>12436</v>
      </c>
      <c r="AU822" s="59">
        <v>2021</v>
      </c>
      <c r="AV822" s="59">
        <v>66</v>
      </c>
      <c r="AW822" s="59" t="s">
        <v>2191</v>
      </c>
      <c r="AX822" s="59" t="s">
        <v>2191</v>
      </c>
      <c r="AY822" s="59" t="s">
        <v>2191</v>
      </c>
      <c r="AZ822" s="59" t="s">
        <v>2191</v>
      </c>
      <c r="BA822" s="59" t="s">
        <v>2191</v>
      </c>
      <c r="BB822" s="59" t="s">
        <v>2191</v>
      </c>
      <c r="BC822" s="59" t="s">
        <v>2191</v>
      </c>
      <c r="BD822" s="59">
        <v>101844</v>
      </c>
      <c r="BE822" s="59" t="s">
        <v>2297</v>
      </c>
      <c r="BF822" s="59" t="str">
        <f>HYPERLINK("http://dx.doi.org/10.1016/j.jcorpfin.2020.101844","http://dx.doi.org/10.1016/j.jcorpfin.2020.101844")</f>
        <v>http://dx.doi.org/10.1016/j.jcorpfin.2020.101844</v>
      </c>
      <c r="BG822" s="59" t="s">
        <v>2191</v>
      </c>
      <c r="BH822" s="59" t="s">
        <v>12884</v>
      </c>
      <c r="BI822" s="59" t="s">
        <v>2191</v>
      </c>
      <c r="BJ822" s="59" t="s">
        <v>2191</v>
      </c>
      <c r="BK822" s="59" t="s">
        <v>2191</v>
      </c>
      <c r="BL822" s="59" t="s">
        <v>2191</v>
      </c>
      <c r="BM822" s="59" t="s">
        <v>2191</v>
      </c>
      <c r="BN822" s="59" t="s">
        <v>2191</v>
      </c>
      <c r="BO822" s="59" t="s">
        <v>2191</v>
      </c>
      <c r="BP822" s="59" t="s">
        <v>2191</v>
      </c>
      <c r="BQ822" s="59" t="s">
        <v>2191</v>
      </c>
      <c r="BR822" s="59" t="s">
        <v>2191</v>
      </c>
      <c r="BS822" s="59" t="s">
        <v>14902</v>
      </c>
      <c r="BT822" s="59" t="str">
        <f>HYPERLINK("https%3A%2F%2Fwww.webofscience.com%2Fwos%2Fwoscc%2Ffull-record%2FWOS:000642445000019","View Full Record in Web of Science")</f>
        <v>View Full Record in Web of Science</v>
      </c>
      <c r="BX822" s="37" t="e">
        <f>VLOOKUP(BE822,[2]scopus!$N$2:$N$1043,1,FALSE)</f>
        <v>#N/A</v>
      </c>
    </row>
    <row r="823" spans="1:76" x14ac:dyDescent="0.15">
      <c r="A823" s="59" t="s">
        <v>12379</v>
      </c>
      <c r="B823" s="59" t="s">
        <v>14901</v>
      </c>
      <c r="C823" s="59" t="s">
        <v>2191</v>
      </c>
      <c r="D823" s="59" t="s">
        <v>2191</v>
      </c>
      <c r="E823" s="59" t="s">
        <v>2191</v>
      </c>
      <c r="F823" s="59" t="s">
        <v>14900</v>
      </c>
      <c r="G823" s="59" t="s">
        <v>2191</v>
      </c>
      <c r="H823" s="59" t="s">
        <v>2191</v>
      </c>
      <c r="I823" s="59" t="s">
        <v>2296</v>
      </c>
      <c r="J823" s="59" t="s">
        <v>12802</v>
      </c>
      <c r="K823" s="59" t="s">
        <v>2191</v>
      </c>
      <c r="L823" s="59" t="s">
        <v>2191</v>
      </c>
      <c r="M823" s="59" t="s">
        <v>2191</v>
      </c>
      <c r="N823" s="59" t="s">
        <v>2191</v>
      </c>
      <c r="O823" s="59" t="s">
        <v>2191</v>
      </c>
      <c r="P823" s="59" t="s">
        <v>2191</v>
      </c>
      <c r="Q823" s="59" t="s">
        <v>2191</v>
      </c>
      <c r="R823" s="59" t="s">
        <v>2191</v>
      </c>
      <c r="S823" s="59" t="s">
        <v>2191</v>
      </c>
      <c r="T823" s="59" t="s">
        <v>2191</v>
      </c>
      <c r="U823" s="59" t="s">
        <v>2191</v>
      </c>
      <c r="V823" s="59" t="s">
        <v>14899</v>
      </c>
      <c r="W823" s="59" t="s">
        <v>2191</v>
      </c>
      <c r="X823" s="59" t="s">
        <v>2191</v>
      </c>
      <c r="Y823" s="59" t="s">
        <v>2191</v>
      </c>
      <c r="Z823" s="59" t="s">
        <v>2191</v>
      </c>
      <c r="AA823" s="59" t="s">
        <v>14898</v>
      </c>
      <c r="AB823" s="59" t="s">
        <v>14897</v>
      </c>
      <c r="AC823" s="59" t="s">
        <v>2191</v>
      </c>
      <c r="AD823" s="59" t="s">
        <v>2191</v>
      </c>
      <c r="AE823" s="59" t="s">
        <v>2191</v>
      </c>
      <c r="AF823" s="59" t="s">
        <v>2191</v>
      </c>
      <c r="AG823" s="59" t="s">
        <v>2191</v>
      </c>
      <c r="AH823" s="59" t="s">
        <v>2191</v>
      </c>
      <c r="AI823" s="59" t="s">
        <v>2191</v>
      </c>
      <c r="AJ823" s="59" t="s">
        <v>2191</v>
      </c>
      <c r="AK823" s="59" t="s">
        <v>2191</v>
      </c>
      <c r="AL823" s="59" t="s">
        <v>2191</v>
      </c>
      <c r="AM823" s="59" t="s">
        <v>2191</v>
      </c>
      <c r="AN823" s="59" t="s">
        <v>2191</v>
      </c>
      <c r="AO823" s="59" t="s">
        <v>12800</v>
      </c>
      <c r="AP823" s="59" t="s">
        <v>12799</v>
      </c>
      <c r="AQ823" s="59" t="s">
        <v>2191</v>
      </c>
      <c r="AR823" s="59" t="s">
        <v>2191</v>
      </c>
      <c r="AS823" s="59" t="s">
        <v>2191</v>
      </c>
      <c r="AT823" s="59" t="s">
        <v>12515</v>
      </c>
      <c r="AU823" s="59">
        <v>2021</v>
      </c>
      <c r="AV823" s="59">
        <v>55</v>
      </c>
      <c r="AW823" s="59" t="s">
        <v>2191</v>
      </c>
      <c r="AX823" s="59" t="s">
        <v>2191</v>
      </c>
      <c r="AY823" s="59" t="s">
        <v>2191</v>
      </c>
      <c r="AZ823" s="59" t="s">
        <v>2191</v>
      </c>
      <c r="BA823" s="59" t="s">
        <v>2191</v>
      </c>
      <c r="BB823" s="59" t="s">
        <v>2191</v>
      </c>
      <c r="BC823" s="59" t="s">
        <v>2191</v>
      </c>
      <c r="BD823" s="59">
        <v>101334</v>
      </c>
      <c r="BE823" s="59" t="s">
        <v>2295</v>
      </c>
      <c r="BF823" s="59" t="str">
        <f>HYPERLINK("http://dx.doi.org/10.1016/j.ribaf.2020.101334","http://dx.doi.org/10.1016/j.ribaf.2020.101334")</f>
        <v>http://dx.doi.org/10.1016/j.ribaf.2020.101334</v>
      </c>
      <c r="BG823" s="59" t="s">
        <v>2191</v>
      </c>
      <c r="BH823" s="59" t="s">
        <v>2191</v>
      </c>
      <c r="BI823" s="59" t="s">
        <v>2191</v>
      </c>
      <c r="BJ823" s="59" t="s">
        <v>2191</v>
      </c>
      <c r="BK823" s="59" t="s">
        <v>2191</v>
      </c>
      <c r="BL823" s="59" t="s">
        <v>2191</v>
      </c>
      <c r="BM823" s="59" t="s">
        <v>2191</v>
      </c>
      <c r="BN823" s="59" t="s">
        <v>2191</v>
      </c>
      <c r="BO823" s="59" t="s">
        <v>2191</v>
      </c>
      <c r="BP823" s="59" t="s">
        <v>2191</v>
      </c>
      <c r="BQ823" s="59" t="s">
        <v>2191</v>
      </c>
      <c r="BR823" s="59" t="s">
        <v>2191</v>
      </c>
      <c r="BS823" s="59" t="s">
        <v>14896</v>
      </c>
      <c r="BT823" s="59" t="str">
        <f>HYPERLINK("https%3A%2F%2Fwww.webofscience.com%2Fwos%2Fwoscc%2Ffull-record%2FWOS:000599501200019","View Full Record in Web of Science")</f>
        <v>View Full Record in Web of Science</v>
      </c>
      <c r="BX823" s="37" t="e">
        <f>VLOOKUP(BE823,[2]scopus!$N$2:$N$1043,1,FALSE)</f>
        <v>#N/A</v>
      </c>
    </row>
    <row r="824" spans="1:76" x14ac:dyDescent="0.15">
      <c r="A824" s="59" t="s">
        <v>12379</v>
      </c>
      <c r="B824" s="59" t="s">
        <v>14895</v>
      </c>
      <c r="C824" s="59" t="s">
        <v>2191</v>
      </c>
      <c r="D824" s="59" t="s">
        <v>2191</v>
      </c>
      <c r="E824" s="59" t="s">
        <v>2191</v>
      </c>
      <c r="F824" s="59" t="s">
        <v>14894</v>
      </c>
      <c r="G824" s="59" t="s">
        <v>2191</v>
      </c>
      <c r="H824" s="59" t="s">
        <v>2191</v>
      </c>
      <c r="I824" s="59" t="s">
        <v>2294</v>
      </c>
      <c r="J824" s="59" t="s">
        <v>12846</v>
      </c>
      <c r="K824" s="59" t="s">
        <v>2191</v>
      </c>
      <c r="L824" s="59" t="s">
        <v>2191</v>
      </c>
      <c r="M824" s="59" t="s">
        <v>2191</v>
      </c>
      <c r="N824" s="59" t="s">
        <v>2191</v>
      </c>
      <c r="O824" s="59" t="s">
        <v>2191</v>
      </c>
      <c r="P824" s="59" t="s">
        <v>2191</v>
      </c>
      <c r="Q824" s="59" t="s">
        <v>2191</v>
      </c>
      <c r="R824" s="59" t="s">
        <v>2191</v>
      </c>
      <c r="S824" s="59" t="s">
        <v>2191</v>
      </c>
      <c r="T824" s="59" t="s">
        <v>2191</v>
      </c>
      <c r="U824" s="59" t="s">
        <v>2191</v>
      </c>
      <c r="V824" s="59" t="s">
        <v>14893</v>
      </c>
      <c r="W824" s="59" t="s">
        <v>2191</v>
      </c>
      <c r="X824" s="59" t="s">
        <v>2191</v>
      </c>
      <c r="Y824" s="59" t="s">
        <v>2191</v>
      </c>
      <c r="Z824" s="59" t="s">
        <v>2191</v>
      </c>
      <c r="AA824" s="59" t="s">
        <v>2191</v>
      </c>
      <c r="AB824" s="59" t="s">
        <v>2191</v>
      </c>
      <c r="AC824" s="59" t="s">
        <v>2191</v>
      </c>
      <c r="AD824" s="59" t="s">
        <v>2191</v>
      </c>
      <c r="AE824" s="59" t="s">
        <v>2191</v>
      </c>
      <c r="AF824" s="59" t="s">
        <v>2191</v>
      </c>
      <c r="AG824" s="59" t="s">
        <v>2191</v>
      </c>
      <c r="AH824" s="59" t="s">
        <v>2191</v>
      </c>
      <c r="AI824" s="59" t="s">
        <v>2191</v>
      </c>
      <c r="AJ824" s="59" t="s">
        <v>2191</v>
      </c>
      <c r="AK824" s="59" t="s">
        <v>2191</v>
      </c>
      <c r="AL824" s="59" t="s">
        <v>2191</v>
      </c>
      <c r="AM824" s="59" t="s">
        <v>2191</v>
      </c>
      <c r="AN824" s="59" t="s">
        <v>2191</v>
      </c>
      <c r="AO824" s="59" t="s">
        <v>12843</v>
      </c>
      <c r="AP824" s="59" t="s">
        <v>12842</v>
      </c>
      <c r="AQ824" s="59" t="s">
        <v>2191</v>
      </c>
      <c r="AR824" s="59" t="s">
        <v>2191</v>
      </c>
      <c r="AS824" s="59" t="s">
        <v>2191</v>
      </c>
      <c r="AT824" s="59" t="s">
        <v>12390</v>
      </c>
      <c r="AU824" s="59">
        <v>2019</v>
      </c>
      <c r="AV824" s="59">
        <v>43</v>
      </c>
      <c r="AW824" s="59" t="s">
        <v>2191</v>
      </c>
      <c r="AX824" s="59" t="s">
        <v>2191</v>
      </c>
      <c r="AY824" s="59" t="s">
        <v>2191</v>
      </c>
      <c r="AZ824" s="59" t="s">
        <v>2191</v>
      </c>
      <c r="BA824" s="59" t="s">
        <v>2191</v>
      </c>
      <c r="BB824" s="59">
        <v>53</v>
      </c>
      <c r="BC824" s="59">
        <v>78</v>
      </c>
      <c r="BD824" s="59" t="s">
        <v>2191</v>
      </c>
      <c r="BE824" s="59" t="s">
        <v>2293</v>
      </c>
      <c r="BF824" s="59" t="str">
        <f>HYPERLINK("http://dx.doi.org/10.1016/j.jfs.2019.03.006","http://dx.doi.org/10.1016/j.jfs.2019.03.006")</f>
        <v>http://dx.doi.org/10.1016/j.jfs.2019.03.006</v>
      </c>
      <c r="BG824" s="59" t="s">
        <v>2191</v>
      </c>
      <c r="BH824" s="59" t="s">
        <v>2191</v>
      </c>
      <c r="BI824" s="59" t="s">
        <v>2191</v>
      </c>
      <c r="BJ824" s="59" t="s">
        <v>2191</v>
      </c>
      <c r="BK824" s="59" t="s">
        <v>2191</v>
      </c>
      <c r="BL824" s="59" t="s">
        <v>2191</v>
      </c>
      <c r="BM824" s="59" t="s">
        <v>2191</v>
      </c>
      <c r="BN824" s="59" t="s">
        <v>2191</v>
      </c>
      <c r="BO824" s="59" t="s">
        <v>2191</v>
      </c>
      <c r="BP824" s="59" t="s">
        <v>2191</v>
      </c>
      <c r="BQ824" s="59" t="s">
        <v>2191</v>
      </c>
      <c r="BR824" s="59" t="s">
        <v>2191</v>
      </c>
      <c r="BS824" s="59" t="s">
        <v>14892</v>
      </c>
      <c r="BT824" s="59" t="str">
        <f>HYPERLINK("https%3A%2F%2Fwww.webofscience.com%2Fwos%2Fwoscc%2Ffull-record%2FWOS:000481980500005","View Full Record in Web of Science")</f>
        <v>View Full Record in Web of Science</v>
      </c>
      <c r="BX824" s="37" t="e">
        <f>VLOOKUP(BE824,[2]scopus!$N$2:$N$1043,1,FALSE)</f>
        <v>#N/A</v>
      </c>
    </row>
    <row r="825" spans="1:76" x14ac:dyDescent="0.15">
      <c r="A825" s="59" t="s">
        <v>12379</v>
      </c>
      <c r="B825" s="59" t="s">
        <v>14891</v>
      </c>
      <c r="C825" s="59" t="s">
        <v>2191</v>
      </c>
      <c r="D825" s="59" t="s">
        <v>2191</v>
      </c>
      <c r="E825" s="59" t="s">
        <v>2191</v>
      </c>
      <c r="F825" s="59" t="s">
        <v>14890</v>
      </c>
      <c r="G825" s="59" t="s">
        <v>2191</v>
      </c>
      <c r="H825" s="59" t="s">
        <v>2191</v>
      </c>
      <c r="I825" s="59" t="s">
        <v>2292</v>
      </c>
      <c r="J825" s="59" t="s">
        <v>14889</v>
      </c>
      <c r="K825" s="59" t="s">
        <v>2191</v>
      </c>
      <c r="L825" s="59" t="s">
        <v>2191</v>
      </c>
      <c r="M825" s="59" t="s">
        <v>2191</v>
      </c>
      <c r="N825" s="59" t="s">
        <v>2191</v>
      </c>
      <c r="O825" s="59" t="s">
        <v>2191</v>
      </c>
      <c r="P825" s="59" t="s">
        <v>2191</v>
      </c>
      <c r="Q825" s="59" t="s">
        <v>2191</v>
      </c>
      <c r="R825" s="59" t="s">
        <v>2191</v>
      </c>
      <c r="S825" s="59" t="s">
        <v>2191</v>
      </c>
      <c r="T825" s="59" t="s">
        <v>2191</v>
      </c>
      <c r="U825" s="59" t="s">
        <v>2191</v>
      </c>
      <c r="V825" s="59" t="s">
        <v>14888</v>
      </c>
      <c r="W825" s="59" t="s">
        <v>2191</v>
      </c>
      <c r="X825" s="59" t="s">
        <v>2191</v>
      </c>
      <c r="Y825" s="59" t="s">
        <v>2191</v>
      </c>
      <c r="Z825" s="59" t="s">
        <v>2191</v>
      </c>
      <c r="AA825" s="59" t="s">
        <v>14887</v>
      </c>
      <c r="AB825" s="59" t="s">
        <v>2191</v>
      </c>
      <c r="AC825" s="59" t="s">
        <v>2191</v>
      </c>
      <c r="AD825" s="59" t="s">
        <v>2191</v>
      </c>
      <c r="AE825" s="59" t="s">
        <v>2191</v>
      </c>
      <c r="AF825" s="59" t="s">
        <v>2191</v>
      </c>
      <c r="AG825" s="59" t="s">
        <v>2191</v>
      </c>
      <c r="AH825" s="59" t="s">
        <v>2191</v>
      </c>
      <c r="AI825" s="59" t="s">
        <v>2191</v>
      </c>
      <c r="AJ825" s="59" t="s">
        <v>2191</v>
      </c>
      <c r="AK825" s="59" t="s">
        <v>2191</v>
      </c>
      <c r="AL825" s="59" t="s">
        <v>2191</v>
      </c>
      <c r="AM825" s="59" t="s">
        <v>2191</v>
      </c>
      <c r="AN825" s="59" t="s">
        <v>2191</v>
      </c>
      <c r="AO825" s="59" t="s">
        <v>14886</v>
      </c>
      <c r="AP825" s="59" t="s">
        <v>14885</v>
      </c>
      <c r="AQ825" s="59" t="s">
        <v>2191</v>
      </c>
      <c r="AR825" s="59" t="s">
        <v>2191</v>
      </c>
      <c r="AS825" s="59" t="s">
        <v>2191</v>
      </c>
      <c r="AT825" s="59" t="s">
        <v>13112</v>
      </c>
      <c r="AU825" s="59">
        <v>2017</v>
      </c>
      <c r="AV825" s="59">
        <v>34</v>
      </c>
      <c r="AW825" s="59" t="s">
        <v>2191</v>
      </c>
      <c r="AX825" s="59" t="s">
        <v>2191</v>
      </c>
      <c r="AY825" s="59" t="s">
        <v>2191</v>
      </c>
      <c r="AZ825" s="59" t="s">
        <v>2191</v>
      </c>
      <c r="BA825" s="59" t="s">
        <v>2191</v>
      </c>
      <c r="BB825" s="59">
        <v>74</v>
      </c>
      <c r="BC825" s="59">
        <v>85</v>
      </c>
      <c r="BD825" s="59" t="s">
        <v>2191</v>
      </c>
      <c r="BE825" s="59" t="s">
        <v>2291</v>
      </c>
      <c r="BF825" s="59" t="str">
        <f>HYPERLINK("http://dx.doi.org/10.1016/j.rfe.2017.06.004","http://dx.doi.org/10.1016/j.rfe.2017.06.004")</f>
        <v>http://dx.doi.org/10.1016/j.rfe.2017.06.004</v>
      </c>
      <c r="BG825" s="59" t="s">
        <v>2191</v>
      </c>
      <c r="BH825" s="59" t="s">
        <v>2191</v>
      </c>
      <c r="BI825" s="59" t="s">
        <v>2191</v>
      </c>
      <c r="BJ825" s="59" t="s">
        <v>2191</v>
      </c>
      <c r="BK825" s="59" t="s">
        <v>2191</v>
      </c>
      <c r="BL825" s="59" t="s">
        <v>2191</v>
      </c>
      <c r="BM825" s="59" t="s">
        <v>2191</v>
      </c>
      <c r="BN825" s="59" t="s">
        <v>2191</v>
      </c>
      <c r="BO825" s="59" t="s">
        <v>2191</v>
      </c>
      <c r="BP825" s="59" t="s">
        <v>2191</v>
      </c>
      <c r="BQ825" s="59" t="s">
        <v>2191</v>
      </c>
      <c r="BR825" s="59" t="s">
        <v>2191</v>
      </c>
      <c r="BS825" s="59" t="s">
        <v>14884</v>
      </c>
      <c r="BT825" s="59" t="str">
        <f>HYPERLINK("https%3A%2F%2Fwww.webofscience.com%2Fwos%2Fwoscc%2Ffull-record%2FWOS:000415901500006","View Full Record in Web of Science")</f>
        <v>View Full Record in Web of Science</v>
      </c>
      <c r="BX825" s="37" t="e">
        <f>VLOOKUP(BE825,[2]scopus!$N$2:$N$1043,1,FALSE)</f>
        <v>#N/A</v>
      </c>
    </row>
    <row r="826" spans="1:76" x14ac:dyDescent="0.15">
      <c r="A826" s="59" t="s">
        <v>12379</v>
      </c>
      <c r="B826" s="59" t="s">
        <v>14883</v>
      </c>
      <c r="C826" s="59" t="s">
        <v>2191</v>
      </c>
      <c r="D826" s="59" t="s">
        <v>2191</v>
      </c>
      <c r="E826" s="59" t="s">
        <v>2191</v>
      </c>
      <c r="F826" s="59" t="s">
        <v>14882</v>
      </c>
      <c r="G826" s="59" t="s">
        <v>2191</v>
      </c>
      <c r="H826" s="59" t="s">
        <v>2191</v>
      </c>
      <c r="I826" s="59" t="s">
        <v>2290</v>
      </c>
      <c r="J826" s="59" t="s">
        <v>12643</v>
      </c>
      <c r="K826" s="59" t="s">
        <v>2191</v>
      </c>
      <c r="L826" s="59" t="s">
        <v>2191</v>
      </c>
      <c r="M826" s="59" t="s">
        <v>2191</v>
      </c>
      <c r="N826" s="59" t="s">
        <v>2191</v>
      </c>
      <c r="O826" s="59" t="s">
        <v>2191</v>
      </c>
      <c r="P826" s="59" t="s">
        <v>2191</v>
      </c>
      <c r="Q826" s="59" t="s">
        <v>2191</v>
      </c>
      <c r="R826" s="59" t="s">
        <v>2191</v>
      </c>
      <c r="S826" s="59" t="s">
        <v>2191</v>
      </c>
      <c r="T826" s="59" t="s">
        <v>2191</v>
      </c>
      <c r="U826" s="59" t="s">
        <v>2191</v>
      </c>
      <c r="V826" s="59" t="s">
        <v>14881</v>
      </c>
      <c r="W826" s="59" t="s">
        <v>2191</v>
      </c>
      <c r="X826" s="59" t="s">
        <v>2191</v>
      </c>
      <c r="Y826" s="59" t="s">
        <v>2191</v>
      </c>
      <c r="Z826" s="59" t="s">
        <v>2191</v>
      </c>
      <c r="AA826" s="59" t="s">
        <v>2191</v>
      </c>
      <c r="AB826" s="59" t="s">
        <v>2191</v>
      </c>
      <c r="AC826" s="59" t="s">
        <v>2191</v>
      </c>
      <c r="AD826" s="59" t="s">
        <v>2191</v>
      </c>
      <c r="AE826" s="59" t="s">
        <v>2191</v>
      </c>
      <c r="AF826" s="59" t="s">
        <v>2191</v>
      </c>
      <c r="AG826" s="59" t="s">
        <v>2191</v>
      </c>
      <c r="AH826" s="59" t="s">
        <v>2191</v>
      </c>
      <c r="AI826" s="59" t="s">
        <v>2191</v>
      </c>
      <c r="AJ826" s="59" t="s">
        <v>2191</v>
      </c>
      <c r="AK826" s="59" t="s">
        <v>2191</v>
      </c>
      <c r="AL826" s="59" t="s">
        <v>2191</v>
      </c>
      <c r="AM826" s="59" t="s">
        <v>2191</v>
      </c>
      <c r="AN826" s="59" t="s">
        <v>2191</v>
      </c>
      <c r="AO826" s="59" t="s">
        <v>12640</v>
      </c>
      <c r="AP826" s="59" t="s">
        <v>12639</v>
      </c>
      <c r="AQ826" s="59" t="s">
        <v>2191</v>
      </c>
      <c r="AR826" s="59" t="s">
        <v>2191</v>
      </c>
      <c r="AS826" s="59" t="s">
        <v>2191</v>
      </c>
      <c r="AT826" s="59" t="s">
        <v>12436</v>
      </c>
      <c r="AU826" s="59">
        <v>2017</v>
      </c>
      <c r="AV826" s="59">
        <v>42</v>
      </c>
      <c r="AW826" s="59" t="s">
        <v>2191</v>
      </c>
      <c r="AX826" s="59" t="s">
        <v>2191</v>
      </c>
      <c r="AY826" s="59" t="s">
        <v>2191</v>
      </c>
      <c r="AZ826" s="59" t="s">
        <v>2191</v>
      </c>
      <c r="BA826" s="59" t="s">
        <v>2191</v>
      </c>
      <c r="BB826" s="59">
        <v>315</v>
      </c>
      <c r="BC826" s="59">
        <v>334</v>
      </c>
      <c r="BD826" s="59" t="s">
        <v>2191</v>
      </c>
      <c r="BE826" s="59" t="s">
        <v>2289</v>
      </c>
      <c r="BF826" s="59" t="str">
        <f>HYPERLINK("http://dx.doi.org/10.1016/j.jcorpfin.2016.12.002","http://dx.doi.org/10.1016/j.jcorpfin.2016.12.002")</f>
        <v>http://dx.doi.org/10.1016/j.jcorpfin.2016.12.002</v>
      </c>
      <c r="BG826" s="59" t="s">
        <v>2191</v>
      </c>
      <c r="BH826" s="59" t="s">
        <v>2191</v>
      </c>
      <c r="BI826" s="59" t="s">
        <v>2191</v>
      </c>
      <c r="BJ826" s="59" t="s">
        <v>2191</v>
      </c>
      <c r="BK826" s="59" t="s">
        <v>2191</v>
      </c>
      <c r="BL826" s="59" t="s">
        <v>2191</v>
      </c>
      <c r="BM826" s="59" t="s">
        <v>2191</v>
      </c>
      <c r="BN826" s="59" t="s">
        <v>2191</v>
      </c>
      <c r="BO826" s="59" t="s">
        <v>2191</v>
      </c>
      <c r="BP826" s="59" t="s">
        <v>2191</v>
      </c>
      <c r="BQ826" s="59" t="s">
        <v>2191</v>
      </c>
      <c r="BR826" s="59" t="s">
        <v>2191</v>
      </c>
      <c r="BS826" s="59" t="s">
        <v>14880</v>
      </c>
      <c r="BT826" s="59" t="str">
        <f>HYPERLINK("https%3A%2F%2Fwww.webofscience.com%2Fwos%2Fwoscc%2Ffull-record%2FWOS:000394471500017","View Full Record in Web of Science")</f>
        <v>View Full Record in Web of Science</v>
      </c>
      <c r="BX826" s="37" t="e">
        <f>VLOOKUP(BE826,[2]scopus!$N$2:$N$1043,1,FALSE)</f>
        <v>#N/A</v>
      </c>
    </row>
    <row r="827" spans="1:76" x14ac:dyDescent="0.15">
      <c r="A827" s="59" t="s">
        <v>12379</v>
      </c>
      <c r="B827" s="59" t="s">
        <v>14879</v>
      </c>
      <c r="C827" s="59" t="s">
        <v>2191</v>
      </c>
      <c r="D827" s="59" t="s">
        <v>2191</v>
      </c>
      <c r="E827" s="59" t="s">
        <v>2191</v>
      </c>
      <c r="F827" s="59" t="s">
        <v>14878</v>
      </c>
      <c r="G827" s="59" t="s">
        <v>2191</v>
      </c>
      <c r="H827" s="59" t="s">
        <v>2191</v>
      </c>
      <c r="I827" s="59" t="s">
        <v>2288</v>
      </c>
      <c r="J827" s="59" t="s">
        <v>14877</v>
      </c>
      <c r="K827" s="59" t="s">
        <v>2191</v>
      </c>
      <c r="L827" s="59" t="s">
        <v>2191</v>
      </c>
      <c r="M827" s="59" t="s">
        <v>2191</v>
      </c>
      <c r="N827" s="59" t="s">
        <v>2191</v>
      </c>
      <c r="O827" s="59" t="s">
        <v>2191</v>
      </c>
      <c r="P827" s="59" t="s">
        <v>2191</v>
      </c>
      <c r="Q827" s="59" t="s">
        <v>2191</v>
      </c>
      <c r="R827" s="59" t="s">
        <v>2191</v>
      </c>
      <c r="S827" s="59" t="s">
        <v>2191</v>
      </c>
      <c r="T827" s="59" t="s">
        <v>2191</v>
      </c>
      <c r="U827" s="59" t="s">
        <v>2191</v>
      </c>
      <c r="V827" s="59" t="s">
        <v>14876</v>
      </c>
      <c r="W827" s="59" t="s">
        <v>2191</v>
      </c>
      <c r="X827" s="59" t="s">
        <v>2191</v>
      </c>
      <c r="Y827" s="59" t="s">
        <v>2191</v>
      </c>
      <c r="Z827" s="59" t="s">
        <v>2191</v>
      </c>
      <c r="AA827" s="59" t="s">
        <v>14875</v>
      </c>
      <c r="AB827" s="59" t="s">
        <v>14874</v>
      </c>
      <c r="AC827" s="59" t="s">
        <v>2191</v>
      </c>
      <c r="AD827" s="59" t="s">
        <v>2191</v>
      </c>
      <c r="AE827" s="59" t="s">
        <v>2191</v>
      </c>
      <c r="AF827" s="59" t="s">
        <v>2191</v>
      </c>
      <c r="AG827" s="59" t="s">
        <v>2191</v>
      </c>
      <c r="AH827" s="59" t="s">
        <v>2191</v>
      </c>
      <c r="AI827" s="59" t="s">
        <v>2191</v>
      </c>
      <c r="AJ827" s="59" t="s">
        <v>2191</v>
      </c>
      <c r="AK827" s="59" t="s">
        <v>2191</v>
      </c>
      <c r="AL827" s="59" t="s">
        <v>2191</v>
      </c>
      <c r="AM827" s="59" t="s">
        <v>2191</v>
      </c>
      <c r="AN827" s="59" t="s">
        <v>2191</v>
      </c>
      <c r="AO827" s="59" t="s">
        <v>14873</v>
      </c>
      <c r="AP827" s="59" t="s">
        <v>14872</v>
      </c>
      <c r="AQ827" s="59" t="s">
        <v>2191</v>
      </c>
      <c r="AR827" s="59" t="s">
        <v>2191</v>
      </c>
      <c r="AS827" s="59" t="s">
        <v>2191</v>
      </c>
      <c r="AT827" s="59" t="s">
        <v>12465</v>
      </c>
      <c r="AU827" s="59">
        <v>2016</v>
      </c>
      <c r="AV827" s="59">
        <v>20</v>
      </c>
      <c r="AW827" s="59">
        <v>4</v>
      </c>
      <c r="AX827" s="59" t="s">
        <v>2191</v>
      </c>
      <c r="AY827" s="59" t="s">
        <v>2191</v>
      </c>
      <c r="AZ827" s="59" t="s">
        <v>2191</v>
      </c>
      <c r="BA827" s="59" t="s">
        <v>2191</v>
      </c>
      <c r="BB827" s="59">
        <v>289</v>
      </c>
      <c r="BC827" s="59">
        <v>327</v>
      </c>
      <c r="BD827" s="59" t="s">
        <v>2191</v>
      </c>
      <c r="BE827" s="59" t="s">
        <v>2287</v>
      </c>
      <c r="BF827" s="59" t="str">
        <f>HYPERLINK("http://dx.doi.org/10.1007/s10058-016-0193-1","http://dx.doi.org/10.1007/s10058-016-0193-1")</f>
        <v>http://dx.doi.org/10.1007/s10058-016-0193-1</v>
      </c>
      <c r="BG827" s="59" t="s">
        <v>2191</v>
      </c>
      <c r="BH827" s="59" t="s">
        <v>2191</v>
      </c>
      <c r="BI827" s="59" t="s">
        <v>2191</v>
      </c>
      <c r="BJ827" s="59" t="s">
        <v>2191</v>
      </c>
      <c r="BK827" s="59" t="s">
        <v>2191</v>
      </c>
      <c r="BL827" s="59" t="s">
        <v>2191</v>
      </c>
      <c r="BM827" s="59" t="s">
        <v>2191</v>
      </c>
      <c r="BN827" s="59" t="s">
        <v>2191</v>
      </c>
      <c r="BO827" s="59" t="s">
        <v>2191</v>
      </c>
      <c r="BP827" s="59" t="s">
        <v>2191</v>
      </c>
      <c r="BQ827" s="59" t="s">
        <v>2191</v>
      </c>
      <c r="BR827" s="59" t="s">
        <v>2191</v>
      </c>
      <c r="BS827" s="59" t="s">
        <v>14871</v>
      </c>
      <c r="BT827" s="59" t="str">
        <f>HYPERLINK("https%3A%2F%2Fwww.webofscience.com%2Fwos%2Fwoscc%2Ffull-record%2FWOS:000387136400002","View Full Record in Web of Science")</f>
        <v>View Full Record in Web of Science</v>
      </c>
      <c r="BX827" s="37" t="e">
        <f>VLOOKUP(BE827,[2]scopus!$N$2:$N$1043,1,FALSE)</f>
        <v>#N/A</v>
      </c>
    </row>
    <row r="828" spans="1:76" x14ac:dyDescent="0.15">
      <c r="A828" s="59" t="s">
        <v>12379</v>
      </c>
      <c r="B828" s="59" t="s">
        <v>14870</v>
      </c>
      <c r="C828" s="59" t="s">
        <v>2191</v>
      </c>
      <c r="D828" s="59" t="s">
        <v>2191</v>
      </c>
      <c r="E828" s="59" t="s">
        <v>2191</v>
      </c>
      <c r="F828" s="59" t="s">
        <v>14869</v>
      </c>
      <c r="G828" s="59" t="s">
        <v>2191</v>
      </c>
      <c r="H828" s="59" t="s">
        <v>2191</v>
      </c>
      <c r="I828" s="59" t="s">
        <v>2286</v>
      </c>
      <c r="J828" s="59" t="s">
        <v>13141</v>
      </c>
      <c r="K828" s="59" t="s">
        <v>2191</v>
      </c>
      <c r="L828" s="59" t="s">
        <v>2191</v>
      </c>
      <c r="M828" s="59" t="s">
        <v>2191</v>
      </c>
      <c r="N828" s="59" t="s">
        <v>2191</v>
      </c>
      <c r="O828" s="59" t="s">
        <v>2191</v>
      </c>
      <c r="P828" s="59" t="s">
        <v>2191</v>
      </c>
      <c r="Q828" s="59" t="s">
        <v>2191</v>
      </c>
      <c r="R828" s="59" t="s">
        <v>2191</v>
      </c>
      <c r="S828" s="59" t="s">
        <v>2191</v>
      </c>
      <c r="T828" s="59" t="s">
        <v>2191</v>
      </c>
      <c r="U828" s="59" t="s">
        <v>2191</v>
      </c>
      <c r="V828" s="59" t="s">
        <v>14868</v>
      </c>
      <c r="W828" s="59" t="s">
        <v>2191</v>
      </c>
      <c r="X828" s="59" t="s">
        <v>2191</v>
      </c>
      <c r="Y828" s="59" t="s">
        <v>2191</v>
      </c>
      <c r="Z828" s="59" t="s">
        <v>2191</v>
      </c>
      <c r="AA828" s="59" t="s">
        <v>2191</v>
      </c>
      <c r="AB828" s="59" t="s">
        <v>14863</v>
      </c>
      <c r="AC828" s="59" t="s">
        <v>2191</v>
      </c>
      <c r="AD828" s="59" t="s">
        <v>2191</v>
      </c>
      <c r="AE828" s="59" t="s">
        <v>2191</v>
      </c>
      <c r="AF828" s="59" t="s">
        <v>2191</v>
      </c>
      <c r="AG828" s="59" t="s">
        <v>2191</v>
      </c>
      <c r="AH828" s="59" t="s">
        <v>2191</v>
      </c>
      <c r="AI828" s="59" t="s">
        <v>2191</v>
      </c>
      <c r="AJ828" s="59" t="s">
        <v>2191</v>
      </c>
      <c r="AK828" s="59" t="s">
        <v>2191</v>
      </c>
      <c r="AL828" s="59" t="s">
        <v>2191</v>
      </c>
      <c r="AM828" s="59" t="s">
        <v>2191</v>
      </c>
      <c r="AN828" s="59" t="s">
        <v>2191</v>
      </c>
      <c r="AO828" s="59" t="s">
        <v>13139</v>
      </c>
      <c r="AP828" s="59" t="s">
        <v>13138</v>
      </c>
      <c r="AQ828" s="59" t="s">
        <v>2191</v>
      </c>
      <c r="AR828" s="59" t="s">
        <v>2191</v>
      </c>
      <c r="AS828" s="59" t="s">
        <v>2191</v>
      </c>
      <c r="AT828" s="59" t="s">
        <v>12529</v>
      </c>
      <c r="AU828" s="59">
        <v>2015</v>
      </c>
      <c r="AV828" s="59">
        <v>15</v>
      </c>
      <c r="AW828" s="59" t="s">
        <v>2191</v>
      </c>
      <c r="AX828" s="59" t="s">
        <v>2191</v>
      </c>
      <c r="AY828" s="59" t="s">
        <v>2191</v>
      </c>
      <c r="AZ828" s="59" t="s">
        <v>2191</v>
      </c>
      <c r="BA828" s="59" t="s">
        <v>2191</v>
      </c>
      <c r="BB828" s="59">
        <v>115</v>
      </c>
      <c r="BC828" s="59">
        <v>124</v>
      </c>
      <c r="BD828" s="59" t="s">
        <v>2191</v>
      </c>
      <c r="BE828" s="59" t="s">
        <v>2285</v>
      </c>
      <c r="BF828" s="59" t="str">
        <f>HYPERLINK("http://dx.doi.org/10.1016/j.frl.2015.09.001","http://dx.doi.org/10.1016/j.frl.2015.09.001")</f>
        <v>http://dx.doi.org/10.1016/j.frl.2015.09.001</v>
      </c>
      <c r="BG828" s="59" t="s">
        <v>2191</v>
      </c>
      <c r="BH828" s="59" t="s">
        <v>2191</v>
      </c>
      <c r="BI828" s="59" t="s">
        <v>2191</v>
      </c>
      <c r="BJ828" s="59" t="s">
        <v>2191</v>
      </c>
      <c r="BK828" s="59" t="s">
        <v>2191</v>
      </c>
      <c r="BL828" s="59" t="s">
        <v>2191</v>
      </c>
      <c r="BM828" s="59" t="s">
        <v>2191</v>
      </c>
      <c r="BN828" s="59" t="s">
        <v>2191</v>
      </c>
      <c r="BO828" s="59" t="s">
        <v>2191</v>
      </c>
      <c r="BP828" s="59" t="s">
        <v>2191</v>
      </c>
      <c r="BQ828" s="59" t="s">
        <v>2191</v>
      </c>
      <c r="BR828" s="59" t="s">
        <v>2191</v>
      </c>
      <c r="BS828" s="59" t="s">
        <v>14867</v>
      </c>
      <c r="BT828" s="59" t="str">
        <f>HYPERLINK("https%3A%2F%2Fwww.webofscience.com%2Fwos%2Fwoscc%2Ffull-record%2FWOS:000367119000014","View Full Record in Web of Science")</f>
        <v>View Full Record in Web of Science</v>
      </c>
      <c r="BX828" s="37" t="e">
        <f>VLOOKUP(BE828,[2]scopus!$N$2:$N$1043,1,FALSE)</f>
        <v>#N/A</v>
      </c>
    </row>
    <row r="829" spans="1:76" x14ac:dyDescent="0.15">
      <c r="A829" s="59" t="s">
        <v>12379</v>
      </c>
      <c r="B829" s="59" t="s">
        <v>14866</v>
      </c>
      <c r="C829" s="59" t="s">
        <v>2191</v>
      </c>
      <c r="D829" s="59" t="s">
        <v>2191</v>
      </c>
      <c r="E829" s="59" t="s">
        <v>2191</v>
      </c>
      <c r="F829" s="59" t="s">
        <v>14865</v>
      </c>
      <c r="G829" s="59" t="s">
        <v>2191</v>
      </c>
      <c r="H829" s="59" t="s">
        <v>2191</v>
      </c>
      <c r="I829" s="59" t="s">
        <v>2284</v>
      </c>
      <c r="J829" s="59" t="s">
        <v>12604</v>
      </c>
      <c r="K829" s="59" t="s">
        <v>2191</v>
      </c>
      <c r="L829" s="59" t="s">
        <v>2191</v>
      </c>
      <c r="M829" s="59" t="s">
        <v>2191</v>
      </c>
      <c r="N829" s="59" t="s">
        <v>2191</v>
      </c>
      <c r="O829" s="59" t="s">
        <v>2191</v>
      </c>
      <c r="P829" s="59" t="s">
        <v>2191</v>
      </c>
      <c r="Q829" s="59" t="s">
        <v>2191</v>
      </c>
      <c r="R829" s="59" t="s">
        <v>2191</v>
      </c>
      <c r="S829" s="59" t="s">
        <v>2191</v>
      </c>
      <c r="T829" s="59" t="s">
        <v>2191</v>
      </c>
      <c r="U829" s="59" t="s">
        <v>2191</v>
      </c>
      <c r="V829" s="59" t="s">
        <v>14864</v>
      </c>
      <c r="W829" s="59" t="s">
        <v>2191</v>
      </c>
      <c r="X829" s="59" t="s">
        <v>2191</v>
      </c>
      <c r="Y829" s="59" t="s">
        <v>2191</v>
      </c>
      <c r="Z829" s="59" t="s">
        <v>2191</v>
      </c>
      <c r="AA829" s="59" t="s">
        <v>2191</v>
      </c>
      <c r="AB829" s="59" t="s">
        <v>14863</v>
      </c>
      <c r="AC829" s="59" t="s">
        <v>2191</v>
      </c>
      <c r="AD829" s="59" t="s">
        <v>2191</v>
      </c>
      <c r="AE829" s="59" t="s">
        <v>2191</v>
      </c>
      <c r="AF829" s="59" t="s">
        <v>2191</v>
      </c>
      <c r="AG829" s="59" t="s">
        <v>2191</v>
      </c>
      <c r="AH829" s="59" t="s">
        <v>2191</v>
      </c>
      <c r="AI829" s="59" t="s">
        <v>2191</v>
      </c>
      <c r="AJ829" s="59" t="s">
        <v>2191</v>
      </c>
      <c r="AK829" s="59" t="s">
        <v>2191</v>
      </c>
      <c r="AL829" s="59" t="s">
        <v>2191</v>
      </c>
      <c r="AM829" s="59" t="s">
        <v>2191</v>
      </c>
      <c r="AN829" s="59" t="s">
        <v>2191</v>
      </c>
      <c r="AO829" s="59" t="s">
        <v>12601</v>
      </c>
      <c r="AP829" s="59" t="s">
        <v>2191</v>
      </c>
      <c r="AQ829" s="59" t="s">
        <v>2191</v>
      </c>
      <c r="AR829" s="59" t="s">
        <v>2191</v>
      </c>
      <c r="AS829" s="59" t="s">
        <v>2191</v>
      </c>
      <c r="AT829" s="59" t="s">
        <v>13112</v>
      </c>
      <c r="AU829" s="59">
        <v>2015</v>
      </c>
      <c r="AV829" s="59">
        <v>38</v>
      </c>
      <c r="AW829" s="59" t="s">
        <v>2191</v>
      </c>
      <c r="AX829" s="59" t="s">
        <v>2191</v>
      </c>
      <c r="AY829" s="59" t="s">
        <v>2191</v>
      </c>
      <c r="AZ829" s="59" t="s">
        <v>2191</v>
      </c>
      <c r="BA829" s="59" t="s">
        <v>2191</v>
      </c>
      <c r="BB829" s="59">
        <v>116</v>
      </c>
      <c r="BC829" s="59">
        <v>126</v>
      </c>
      <c r="BD829" s="59" t="s">
        <v>2191</v>
      </c>
      <c r="BE829" s="59" t="s">
        <v>2283</v>
      </c>
      <c r="BF829" s="59" t="str">
        <f>HYPERLINK("http://dx.doi.org/10.1016/j.intfin.2015.05.021","http://dx.doi.org/10.1016/j.intfin.2015.05.021")</f>
        <v>http://dx.doi.org/10.1016/j.intfin.2015.05.021</v>
      </c>
      <c r="BG829" s="59" t="s">
        <v>2191</v>
      </c>
      <c r="BH829" s="59" t="s">
        <v>2191</v>
      </c>
      <c r="BI829" s="59" t="s">
        <v>2191</v>
      </c>
      <c r="BJ829" s="59" t="s">
        <v>2191</v>
      </c>
      <c r="BK829" s="59" t="s">
        <v>2191</v>
      </c>
      <c r="BL829" s="59" t="s">
        <v>2191</v>
      </c>
      <c r="BM829" s="59" t="s">
        <v>2191</v>
      </c>
      <c r="BN829" s="59" t="s">
        <v>2191</v>
      </c>
      <c r="BO829" s="59" t="s">
        <v>2191</v>
      </c>
      <c r="BP829" s="59" t="s">
        <v>2191</v>
      </c>
      <c r="BQ829" s="59" t="s">
        <v>2191</v>
      </c>
      <c r="BR829" s="59" t="s">
        <v>2191</v>
      </c>
      <c r="BS829" s="59" t="s">
        <v>14862</v>
      </c>
      <c r="BT829" s="59" t="str">
        <f>HYPERLINK("https%3A%2F%2Fwww.webofscience.com%2Fwos%2Fwoscc%2Ffull-record%2FWOS:000360650700008","View Full Record in Web of Science")</f>
        <v>View Full Record in Web of Science</v>
      </c>
      <c r="BX829" s="37" t="e">
        <f>VLOOKUP(BE829,[2]scopus!$N$2:$N$1043,1,FALSE)</f>
        <v>#N/A</v>
      </c>
    </row>
    <row r="830" spans="1:76" x14ac:dyDescent="0.15">
      <c r="A830" s="59" t="s">
        <v>12379</v>
      </c>
      <c r="B830" s="59" t="s">
        <v>14861</v>
      </c>
      <c r="C830" s="59" t="s">
        <v>2191</v>
      </c>
      <c r="D830" s="59" t="s">
        <v>2191</v>
      </c>
      <c r="E830" s="59" t="s">
        <v>2191</v>
      </c>
      <c r="F830" s="59" t="s">
        <v>14860</v>
      </c>
      <c r="G830" s="59" t="s">
        <v>2191</v>
      </c>
      <c r="H830" s="59" t="s">
        <v>2191</v>
      </c>
      <c r="I830" s="59" t="s">
        <v>2281</v>
      </c>
      <c r="J830" s="59" t="s">
        <v>12577</v>
      </c>
      <c r="K830" s="59" t="s">
        <v>2191</v>
      </c>
      <c r="L830" s="59" t="s">
        <v>2191</v>
      </c>
      <c r="M830" s="59" t="s">
        <v>2191</v>
      </c>
      <c r="N830" s="59" t="s">
        <v>2191</v>
      </c>
      <c r="O830" s="59" t="s">
        <v>2191</v>
      </c>
      <c r="P830" s="59" t="s">
        <v>2191</v>
      </c>
      <c r="Q830" s="59" t="s">
        <v>2191</v>
      </c>
      <c r="R830" s="59" t="s">
        <v>2191</v>
      </c>
      <c r="S830" s="59" t="s">
        <v>2191</v>
      </c>
      <c r="T830" s="59" t="s">
        <v>2191</v>
      </c>
      <c r="U830" s="59" t="s">
        <v>2191</v>
      </c>
      <c r="V830" s="59" t="s">
        <v>14859</v>
      </c>
      <c r="W830" s="59" t="s">
        <v>2191</v>
      </c>
      <c r="X830" s="59" t="s">
        <v>2191</v>
      </c>
      <c r="Y830" s="59" t="s">
        <v>2191</v>
      </c>
      <c r="Z830" s="59" t="s">
        <v>2191</v>
      </c>
      <c r="AA830" s="59" t="s">
        <v>14144</v>
      </c>
      <c r="AB830" s="59" t="s">
        <v>14372</v>
      </c>
      <c r="AC830" s="59" t="s">
        <v>2191</v>
      </c>
      <c r="AD830" s="59" t="s">
        <v>2191</v>
      </c>
      <c r="AE830" s="59" t="s">
        <v>2191</v>
      </c>
      <c r="AF830" s="59" t="s">
        <v>2191</v>
      </c>
      <c r="AG830" s="59" t="s">
        <v>2191</v>
      </c>
      <c r="AH830" s="59" t="s">
        <v>2191</v>
      </c>
      <c r="AI830" s="59" t="s">
        <v>2191</v>
      </c>
      <c r="AJ830" s="59" t="s">
        <v>2191</v>
      </c>
      <c r="AK830" s="59" t="s">
        <v>2191</v>
      </c>
      <c r="AL830" s="59" t="s">
        <v>2191</v>
      </c>
      <c r="AM830" s="59" t="s">
        <v>2191</v>
      </c>
      <c r="AN830" s="59" t="s">
        <v>2191</v>
      </c>
      <c r="AO830" s="59" t="s">
        <v>12575</v>
      </c>
      <c r="AP830" s="59" t="s">
        <v>12587</v>
      </c>
      <c r="AQ830" s="59" t="s">
        <v>2191</v>
      </c>
      <c r="AR830" s="59" t="s">
        <v>2191</v>
      </c>
      <c r="AS830" s="59" t="s">
        <v>2191</v>
      </c>
      <c r="AT830" s="59" t="s">
        <v>12586</v>
      </c>
      <c r="AU830" s="59">
        <v>2015</v>
      </c>
      <c r="AV830" s="59">
        <v>53</v>
      </c>
      <c r="AW830" s="59" t="s">
        <v>2191</v>
      </c>
      <c r="AX830" s="59" t="s">
        <v>2191</v>
      </c>
      <c r="AY830" s="59" t="s">
        <v>2191</v>
      </c>
      <c r="AZ830" s="59" t="s">
        <v>2191</v>
      </c>
      <c r="BA830" s="59" t="s">
        <v>2191</v>
      </c>
      <c r="BB830" s="59">
        <v>1</v>
      </c>
      <c r="BC830" s="59">
        <v>17</v>
      </c>
      <c r="BD830" s="59" t="s">
        <v>2191</v>
      </c>
      <c r="BE830" s="59" t="s">
        <v>2280</v>
      </c>
      <c r="BF830" s="59" t="str">
        <f>HYPERLINK("http://dx.doi.org/10.1016/j.jbankfin.2014.12.006","http://dx.doi.org/10.1016/j.jbankfin.2014.12.006")</f>
        <v>http://dx.doi.org/10.1016/j.jbankfin.2014.12.006</v>
      </c>
      <c r="BG830" s="59" t="s">
        <v>2191</v>
      </c>
      <c r="BH830" s="59" t="s">
        <v>2191</v>
      </c>
      <c r="BI830" s="59" t="s">
        <v>2191</v>
      </c>
      <c r="BJ830" s="59" t="s">
        <v>2191</v>
      </c>
      <c r="BK830" s="59" t="s">
        <v>2191</v>
      </c>
      <c r="BL830" s="59" t="s">
        <v>2191</v>
      </c>
      <c r="BM830" s="59" t="s">
        <v>2191</v>
      </c>
      <c r="BN830" s="59" t="s">
        <v>2191</v>
      </c>
      <c r="BO830" s="59" t="s">
        <v>2191</v>
      </c>
      <c r="BP830" s="59" t="s">
        <v>2191</v>
      </c>
      <c r="BQ830" s="59" t="s">
        <v>2191</v>
      </c>
      <c r="BR830" s="59" t="s">
        <v>2191</v>
      </c>
      <c r="BS830" s="59" t="s">
        <v>14858</v>
      </c>
      <c r="BT830" s="59" t="str">
        <f>HYPERLINK("https%3A%2F%2Fwww.webofscience.com%2Fwos%2Fwoscc%2Ffull-record%2FWOS:000351797600001","View Full Record in Web of Science")</f>
        <v>View Full Record in Web of Science</v>
      </c>
      <c r="BX830" s="37" t="e">
        <f>VLOOKUP(BE830,[2]scopus!$N$2:$N$1043,1,FALSE)</f>
        <v>#N/A</v>
      </c>
    </row>
    <row r="831" spans="1:76" x14ac:dyDescent="0.15">
      <c r="A831" s="59" t="s">
        <v>12379</v>
      </c>
      <c r="B831" s="59" t="s">
        <v>14857</v>
      </c>
      <c r="C831" s="59" t="s">
        <v>2191</v>
      </c>
      <c r="D831" s="59" t="s">
        <v>2191</v>
      </c>
      <c r="E831" s="59" t="s">
        <v>2191</v>
      </c>
      <c r="F831" s="59" t="s">
        <v>14856</v>
      </c>
      <c r="G831" s="59" t="s">
        <v>2191</v>
      </c>
      <c r="H831" s="59" t="s">
        <v>2191</v>
      </c>
      <c r="I831" s="59" t="s">
        <v>2279</v>
      </c>
      <c r="J831" s="59" t="s">
        <v>14731</v>
      </c>
      <c r="K831" s="59" t="s">
        <v>2191</v>
      </c>
      <c r="L831" s="59" t="s">
        <v>2191</v>
      </c>
      <c r="M831" s="59" t="s">
        <v>2191</v>
      </c>
      <c r="N831" s="59" t="s">
        <v>2191</v>
      </c>
      <c r="O831" s="59" t="s">
        <v>2191</v>
      </c>
      <c r="P831" s="59" t="s">
        <v>2191</v>
      </c>
      <c r="Q831" s="59" t="s">
        <v>2191</v>
      </c>
      <c r="R831" s="59" t="s">
        <v>2191</v>
      </c>
      <c r="S831" s="59" t="s">
        <v>2191</v>
      </c>
      <c r="T831" s="59" t="s">
        <v>2191</v>
      </c>
      <c r="U831" s="59" t="s">
        <v>2191</v>
      </c>
      <c r="V831" s="59" t="s">
        <v>14855</v>
      </c>
      <c r="W831" s="59" t="s">
        <v>2191</v>
      </c>
      <c r="X831" s="59" t="s">
        <v>2191</v>
      </c>
      <c r="Y831" s="59" t="s">
        <v>2191</v>
      </c>
      <c r="Z831" s="59" t="s">
        <v>2191</v>
      </c>
      <c r="AA831" s="59" t="s">
        <v>2191</v>
      </c>
      <c r="AB831" s="59" t="s">
        <v>14854</v>
      </c>
      <c r="AC831" s="59" t="s">
        <v>2191</v>
      </c>
      <c r="AD831" s="59" t="s">
        <v>2191</v>
      </c>
      <c r="AE831" s="59" t="s">
        <v>2191</v>
      </c>
      <c r="AF831" s="59" t="s">
        <v>2191</v>
      </c>
      <c r="AG831" s="59" t="s">
        <v>2191</v>
      </c>
      <c r="AH831" s="59" t="s">
        <v>2191</v>
      </c>
      <c r="AI831" s="59" t="s">
        <v>2191</v>
      </c>
      <c r="AJ831" s="59" t="s">
        <v>2191</v>
      </c>
      <c r="AK831" s="59" t="s">
        <v>2191</v>
      </c>
      <c r="AL831" s="59" t="s">
        <v>2191</v>
      </c>
      <c r="AM831" s="59" t="s">
        <v>2191</v>
      </c>
      <c r="AN831" s="59" t="s">
        <v>2191</v>
      </c>
      <c r="AO831" s="59" t="s">
        <v>14727</v>
      </c>
      <c r="AP831" s="59" t="s">
        <v>14726</v>
      </c>
      <c r="AQ831" s="59" t="s">
        <v>2191</v>
      </c>
      <c r="AR831" s="59" t="s">
        <v>2191</v>
      </c>
      <c r="AS831" s="59" t="s">
        <v>2191</v>
      </c>
      <c r="AT831" s="59" t="s">
        <v>12515</v>
      </c>
      <c r="AU831" s="59">
        <v>2015</v>
      </c>
      <c r="AV831" s="59">
        <v>37</v>
      </c>
      <c r="AW831" s="59" t="s">
        <v>2191</v>
      </c>
      <c r="AX831" s="59" t="s">
        <v>2191</v>
      </c>
      <c r="AY831" s="59" t="s">
        <v>2191</v>
      </c>
      <c r="AZ831" s="59" t="s">
        <v>2191</v>
      </c>
      <c r="BA831" s="59" t="s">
        <v>2191</v>
      </c>
      <c r="BB831" s="59">
        <v>29</v>
      </c>
      <c r="BC831" s="59">
        <v>39</v>
      </c>
      <c r="BD831" s="59" t="s">
        <v>2191</v>
      </c>
      <c r="BE831" s="59" t="s">
        <v>2278</v>
      </c>
      <c r="BF831" s="59" t="str">
        <f>HYPERLINK("http://dx.doi.org/10.1016/j.irfa.2014.11.002","http://dx.doi.org/10.1016/j.irfa.2014.11.002")</f>
        <v>http://dx.doi.org/10.1016/j.irfa.2014.11.002</v>
      </c>
      <c r="BG831" s="59" t="s">
        <v>2191</v>
      </c>
      <c r="BH831" s="59" t="s">
        <v>2191</v>
      </c>
      <c r="BI831" s="59" t="s">
        <v>2191</v>
      </c>
      <c r="BJ831" s="59" t="s">
        <v>2191</v>
      </c>
      <c r="BK831" s="59" t="s">
        <v>2191</v>
      </c>
      <c r="BL831" s="59" t="s">
        <v>2191</v>
      </c>
      <c r="BM831" s="59" t="s">
        <v>2191</v>
      </c>
      <c r="BN831" s="59" t="s">
        <v>2191</v>
      </c>
      <c r="BO831" s="59" t="s">
        <v>2191</v>
      </c>
      <c r="BP831" s="59" t="s">
        <v>2191</v>
      </c>
      <c r="BQ831" s="59" t="s">
        <v>2191</v>
      </c>
      <c r="BR831" s="59" t="s">
        <v>2191</v>
      </c>
      <c r="BS831" s="59" t="s">
        <v>14853</v>
      </c>
      <c r="BT831" s="59" t="str">
        <f>HYPERLINK("https%3A%2F%2Fwww.webofscience.com%2Fwos%2Fwoscc%2Ffull-record%2FWOS:000348836200003","View Full Record in Web of Science")</f>
        <v>View Full Record in Web of Science</v>
      </c>
      <c r="BX831" s="37" t="e">
        <f>VLOOKUP(BE831,[2]scopus!$N$2:$N$1043,1,FALSE)</f>
        <v>#N/A</v>
      </c>
    </row>
    <row r="832" spans="1:76" x14ac:dyDescent="0.15">
      <c r="A832" s="59" t="s">
        <v>12379</v>
      </c>
      <c r="B832" s="59" t="s">
        <v>14852</v>
      </c>
      <c r="C832" s="59" t="s">
        <v>2191</v>
      </c>
      <c r="D832" s="59" t="s">
        <v>2191</v>
      </c>
      <c r="E832" s="59" t="s">
        <v>2191</v>
      </c>
      <c r="F832" s="59" t="s">
        <v>14851</v>
      </c>
      <c r="G832" s="59" t="s">
        <v>2191</v>
      </c>
      <c r="H832" s="59" t="s">
        <v>2191</v>
      </c>
      <c r="I832" s="59" t="s">
        <v>2277</v>
      </c>
      <c r="J832" s="59" t="s">
        <v>12577</v>
      </c>
      <c r="K832" s="59" t="s">
        <v>2191</v>
      </c>
      <c r="L832" s="59" t="s">
        <v>2191</v>
      </c>
      <c r="M832" s="59" t="s">
        <v>2191</v>
      </c>
      <c r="N832" s="59" t="s">
        <v>2191</v>
      </c>
      <c r="O832" s="59" t="s">
        <v>2191</v>
      </c>
      <c r="P832" s="59" t="s">
        <v>2191</v>
      </c>
      <c r="Q832" s="59" t="s">
        <v>2191</v>
      </c>
      <c r="R832" s="59" t="s">
        <v>2191</v>
      </c>
      <c r="S832" s="59" t="s">
        <v>2191</v>
      </c>
      <c r="T832" s="59" t="s">
        <v>2191</v>
      </c>
      <c r="U832" s="59" t="s">
        <v>2191</v>
      </c>
      <c r="V832" s="59" t="s">
        <v>14850</v>
      </c>
      <c r="W832" s="59" t="s">
        <v>2191</v>
      </c>
      <c r="X832" s="59" t="s">
        <v>2191</v>
      </c>
      <c r="Y832" s="59" t="s">
        <v>2191</v>
      </c>
      <c r="Z832" s="59" t="s">
        <v>2191</v>
      </c>
      <c r="AA832" s="59" t="s">
        <v>2191</v>
      </c>
      <c r="AB832" s="59" t="s">
        <v>2191</v>
      </c>
      <c r="AC832" s="59" t="s">
        <v>2191</v>
      </c>
      <c r="AD832" s="59" t="s">
        <v>2191</v>
      </c>
      <c r="AE832" s="59" t="s">
        <v>2191</v>
      </c>
      <c r="AF832" s="59" t="s">
        <v>2191</v>
      </c>
      <c r="AG832" s="59" t="s">
        <v>2191</v>
      </c>
      <c r="AH832" s="59" t="s">
        <v>2191</v>
      </c>
      <c r="AI832" s="59" t="s">
        <v>2191</v>
      </c>
      <c r="AJ832" s="59" t="s">
        <v>2191</v>
      </c>
      <c r="AK832" s="59" t="s">
        <v>2191</v>
      </c>
      <c r="AL832" s="59" t="s">
        <v>2191</v>
      </c>
      <c r="AM832" s="59" t="s">
        <v>2191</v>
      </c>
      <c r="AN832" s="59" t="s">
        <v>2191</v>
      </c>
      <c r="AO832" s="59" t="s">
        <v>12575</v>
      </c>
      <c r="AP832" s="59" t="s">
        <v>2191</v>
      </c>
      <c r="AQ832" s="59" t="s">
        <v>2191</v>
      </c>
      <c r="AR832" s="59" t="s">
        <v>2191</v>
      </c>
      <c r="AS832" s="59" t="s">
        <v>2191</v>
      </c>
      <c r="AT832" s="59" t="s">
        <v>12668</v>
      </c>
      <c r="AU832" s="59">
        <v>2012</v>
      </c>
      <c r="AV832" s="59">
        <v>36</v>
      </c>
      <c r="AW832" s="59">
        <v>5</v>
      </c>
      <c r="AX832" s="59" t="s">
        <v>2191</v>
      </c>
      <c r="AY832" s="59" t="s">
        <v>2191</v>
      </c>
      <c r="AZ832" s="59" t="s">
        <v>2191</v>
      </c>
      <c r="BA832" s="59" t="s">
        <v>2191</v>
      </c>
      <c r="BB832" s="59">
        <v>1437</v>
      </c>
      <c r="BC832" s="59">
        <v>1451</v>
      </c>
      <c r="BD832" s="59" t="s">
        <v>2191</v>
      </c>
      <c r="BE832" s="59" t="s">
        <v>2276</v>
      </c>
      <c r="BF832" s="59" t="str">
        <f>HYPERLINK("http://dx.doi.org/10.1016/j.jbankfin.2011.12.009","http://dx.doi.org/10.1016/j.jbankfin.2011.12.009")</f>
        <v>http://dx.doi.org/10.1016/j.jbankfin.2011.12.009</v>
      </c>
      <c r="BG832" s="59" t="s">
        <v>2191</v>
      </c>
      <c r="BH832" s="59" t="s">
        <v>2191</v>
      </c>
      <c r="BI832" s="59" t="s">
        <v>2191</v>
      </c>
      <c r="BJ832" s="59" t="s">
        <v>2191</v>
      </c>
      <c r="BK832" s="59" t="s">
        <v>2191</v>
      </c>
      <c r="BL832" s="59" t="s">
        <v>2191</v>
      </c>
      <c r="BM832" s="59" t="s">
        <v>2191</v>
      </c>
      <c r="BN832" s="59" t="s">
        <v>2191</v>
      </c>
      <c r="BO832" s="59" t="s">
        <v>2191</v>
      </c>
      <c r="BP832" s="59" t="s">
        <v>2191</v>
      </c>
      <c r="BQ832" s="59" t="s">
        <v>2191</v>
      </c>
      <c r="BR832" s="59" t="s">
        <v>2191</v>
      </c>
      <c r="BS832" s="59" t="s">
        <v>14849</v>
      </c>
      <c r="BT832" s="59" t="str">
        <f>HYPERLINK("https%3A%2F%2Fwww.webofscience.com%2Fwos%2Fwoscc%2Ffull-record%2FWOS:000302445800016","View Full Record in Web of Science")</f>
        <v>View Full Record in Web of Science</v>
      </c>
      <c r="BX832" s="37" t="e">
        <f>VLOOKUP(BE832,[2]scopus!$N$2:$N$1043,1,FALSE)</f>
        <v>#N/A</v>
      </c>
    </row>
    <row r="833" spans="1:76" x14ac:dyDescent="0.15">
      <c r="A833" s="59" t="s">
        <v>12379</v>
      </c>
      <c r="B833" s="59" t="s">
        <v>14848</v>
      </c>
      <c r="C833" s="59" t="s">
        <v>2191</v>
      </c>
      <c r="D833" s="59" t="s">
        <v>2191</v>
      </c>
      <c r="E833" s="59" t="s">
        <v>2191</v>
      </c>
      <c r="F833" s="59" t="s">
        <v>14847</v>
      </c>
      <c r="G833" s="59" t="s">
        <v>2191</v>
      </c>
      <c r="H833" s="59" t="s">
        <v>2191</v>
      </c>
      <c r="I833" s="59" t="s">
        <v>2275</v>
      </c>
      <c r="J833" s="59" t="s">
        <v>14652</v>
      </c>
      <c r="K833" s="59" t="s">
        <v>2191</v>
      </c>
      <c r="L833" s="59" t="s">
        <v>2191</v>
      </c>
      <c r="M833" s="59" t="s">
        <v>2191</v>
      </c>
      <c r="N833" s="59" t="s">
        <v>2191</v>
      </c>
      <c r="O833" s="59" t="s">
        <v>2191</v>
      </c>
      <c r="P833" s="59" t="s">
        <v>2191</v>
      </c>
      <c r="Q833" s="59" t="s">
        <v>2191</v>
      </c>
      <c r="R833" s="59" t="s">
        <v>2191</v>
      </c>
      <c r="S833" s="59" t="s">
        <v>2191</v>
      </c>
      <c r="T833" s="59" t="s">
        <v>2191</v>
      </c>
      <c r="U833" s="59" t="s">
        <v>2191</v>
      </c>
      <c r="V833" s="59" t="s">
        <v>14846</v>
      </c>
      <c r="W833" s="59" t="s">
        <v>2191</v>
      </c>
      <c r="X833" s="59" t="s">
        <v>2191</v>
      </c>
      <c r="Y833" s="59" t="s">
        <v>2191</v>
      </c>
      <c r="Z833" s="59" t="s">
        <v>2191</v>
      </c>
      <c r="AA833" s="59" t="s">
        <v>2191</v>
      </c>
      <c r="AB833" s="59" t="s">
        <v>12641</v>
      </c>
      <c r="AC833" s="59" t="s">
        <v>2191</v>
      </c>
      <c r="AD833" s="59" t="s">
        <v>2191</v>
      </c>
      <c r="AE833" s="59" t="s">
        <v>2191</v>
      </c>
      <c r="AF833" s="59" t="s">
        <v>2191</v>
      </c>
      <c r="AG833" s="59" t="s">
        <v>2191</v>
      </c>
      <c r="AH833" s="59" t="s">
        <v>2191</v>
      </c>
      <c r="AI833" s="59" t="s">
        <v>2191</v>
      </c>
      <c r="AJ833" s="59" t="s">
        <v>2191</v>
      </c>
      <c r="AK833" s="59" t="s">
        <v>2191</v>
      </c>
      <c r="AL833" s="59" t="s">
        <v>2191</v>
      </c>
      <c r="AM833" s="59" t="s">
        <v>2191</v>
      </c>
      <c r="AN833" s="59" t="s">
        <v>2191</v>
      </c>
      <c r="AO833" s="59" t="s">
        <v>14650</v>
      </c>
      <c r="AP833" s="59" t="s">
        <v>14845</v>
      </c>
      <c r="AQ833" s="59" t="s">
        <v>2191</v>
      </c>
      <c r="AR833" s="59" t="s">
        <v>2191</v>
      </c>
      <c r="AS833" s="59" t="s">
        <v>2191</v>
      </c>
      <c r="AT833" s="59" t="s">
        <v>12436</v>
      </c>
      <c r="AU833" s="59">
        <v>2011</v>
      </c>
      <c r="AV833" s="59">
        <v>40</v>
      </c>
      <c r="AW833" s="59">
        <v>1</v>
      </c>
      <c r="AX833" s="59" t="s">
        <v>2191</v>
      </c>
      <c r="AY833" s="59" t="s">
        <v>2191</v>
      </c>
      <c r="AZ833" s="59" t="s">
        <v>2191</v>
      </c>
      <c r="BA833" s="59" t="s">
        <v>2191</v>
      </c>
      <c r="BB833" s="59">
        <v>138</v>
      </c>
      <c r="BC833" s="59">
        <v>198</v>
      </c>
      <c r="BD833" s="59" t="s">
        <v>2191</v>
      </c>
      <c r="BE833" s="59" t="s">
        <v>2274</v>
      </c>
      <c r="BF833" s="59" t="str">
        <f>HYPERLINK("http://dx.doi.org/10.1111/j.2041-6156.2011.01036.x","http://dx.doi.org/10.1111/j.2041-6156.2011.01036.x")</f>
        <v>http://dx.doi.org/10.1111/j.2041-6156.2011.01036.x</v>
      </c>
      <c r="BG833" s="59" t="s">
        <v>2191</v>
      </c>
      <c r="BH833" s="59" t="s">
        <v>2191</v>
      </c>
      <c r="BI833" s="59" t="s">
        <v>2191</v>
      </c>
      <c r="BJ833" s="59" t="s">
        <v>2191</v>
      </c>
      <c r="BK833" s="59" t="s">
        <v>2191</v>
      </c>
      <c r="BL833" s="59" t="s">
        <v>2191</v>
      </c>
      <c r="BM833" s="59" t="s">
        <v>2191</v>
      </c>
      <c r="BN833" s="59" t="s">
        <v>2191</v>
      </c>
      <c r="BO833" s="59" t="s">
        <v>2191</v>
      </c>
      <c r="BP833" s="59" t="s">
        <v>2191</v>
      </c>
      <c r="BQ833" s="59" t="s">
        <v>2191</v>
      </c>
      <c r="BR833" s="59" t="s">
        <v>2191</v>
      </c>
      <c r="BS833" s="59" t="s">
        <v>14844</v>
      </c>
      <c r="BT833" s="59" t="str">
        <f>HYPERLINK("https%3A%2F%2Fwww.webofscience.com%2Fwos%2Fwoscc%2Ffull-record%2FWOS:000287360100005","View Full Record in Web of Science")</f>
        <v>View Full Record in Web of Science</v>
      </c>
      <c r="BX833" s="37" t="e">
        <f>VLOOKUP(BE833,[2]scopus!$N$2:$N$1043,1,FALSE)</f>
        <v>#N/A</v>
      </c>
    </row>
    <row r="834" spans="1:76" x14ac:dyDescent="0.15">
      <c r="A834" s="59" t="s">
        <v>12379</v>
      </c>
      <c r="B834" s="59" t="s">
        <v>14843</v>
      </c>
      <c r="C834" s="59" t="s">
        <v>2191</v>
      </c>
      <c r="D834" s="59" t="s">
        <v>2191</v>
      </c>
      <c r="E834" s="59" t="s">
        <v>2191</v>
      </c>
      <c r="F834" s="59" t="s">
        <v>14842</v>
      </c>
      <c r="G834" s="59" t="s">
        <v>2191</v>
      </c>
      <c r="H834" s="59" t="s">
        <v>2191</v>
      </c>
      <c r="I834" s="59" t="s">
        <v>2273</v>
      </c>
      <c r="J834" s="59" t="s">
        <v>12395</v>
      </c>
      <c r="K834" s="59" t="s">
        <v>2191</v>
      </c>
      <c r="L834" s="59" t="s">
        <v>2191</v>
      </c>
      <c r="M834" s="59" t="s">
        <v>2191</v>
      </c>
      <c r="N834" s="59" t="s">
        <v>2191</v>
      </c>
      <c r="O834" s="59" t="s">
        <v>2191</v>
      </c>
      <c r="P834" s="59" t="s">
        <v>2191</v>
      </c>
      <c r="Q834" s="59" t="s">
        <v>2191</v>
      </c>
      <c r="R834" s="59" t="s">
        <v>2191</v>
      </c>
      <c r="S834" s="59" t="s">
        <v>2191</v>
      </c>
      <c r="T834" s="59" t="s">
        <v>2191</v>
      </c>
      <c r="U834" s="59" t="s">
        <v>2191</v>
      </c>
      <c r="V834" s="59" t="s">
        <v>14841</v>
      </c>
      <c r="W834" s="59" t="s">
        <v>2191</v>
      </c>
      <c r="X834" s="59" t="s">
        <v>2191</v>
      </c>
      <c r="Y834" s="59" t="s">
        <v>2191</v>
      </c>
      <c r="Z834" s="59" t="s">
        <v>2191</v>
      </c>
      <c r="AA834" s="59" t="s">
        <v>2191</v>
      </c>
      <c r="AB834" s="59" t="s">
        <v>2191</v>
      </c>
      <c r="AC834" s="59" t="s">
        <v>2191</v>
      </c>
      <c r="AD834" s="59" t="s">
        <v>2191</v>
      </c>
      <c r="AE834" s="59" t="s">
        <v>2191</v>
      </c>
      <c r="AF834" s="59" t="s">
        <v>2191</v>
      </c>
      <c r="AG834" s="59" t="s">
        <v>2191</v>
      </c>
      <c r="AH834" s="59" t="s">
        <v>2191</v>
      </c>
      <c r="AI834" s="59" t="s">
        <v>2191</v>
      </c>
      <c r="AJ834" s="59" t="s">
        <v>2191</v>
      </c>
      <c r="AK834" s="59" t="s">
        <v>2191</v>
      </c>
      <c r="AL834" s="59" t="s">
        <v>2191</v>
      </c>
      <c r="AM834" s="59" t="s">
        <v>2191</v>
      </c>
      <c r="AN834" s="59" t="s">
        <v>2191</v>
      </c>
      <c r="AO834" s="59" t="s">
        <v>12391</v>
      </c>
      <c r="AP834" s="59" t="s">
        <v>2191</v>
      </c>
      <c r="AQ834" s="59" t="s">
        <v>2191</v>
      </c>
      <c r="AR834" s="59" t="s">
        <v>2191</v>
      </c>
      <c r="AS834" s="59" t="s">
        <v>2191</v>
      </c>
      <c r="AT834" s="59" t="s">
        <v>13112</v>
      </c>
      <c r="AU834" s="59">
        <v>2009</v>
      </c>
      <c r="AV834" s="59">
        <v>93</v>
      </c>
      <c r="AW834" s="59">
        <v>3</v>
      </c>
      <c r="AX834" s="59" t="s">
        <v>2191</v>
      </c>
      <c r="AY834" s="59" t="s">
        <v>2191</v>
      </c>
      <c r="AZ834" s="59" t="s">
        <v>2191</v>
      </c>
      <c r="BA834" s="59" t="s">
        <v>2191</v>
      </c>
      <c r="BB834" s="59">
        <v>490</v>
      </c>
      <c r="BC834" s="59">
        <v>504</v>
      </c>
      <c r="BD834" s="59" t="s">
        <v>2191</v>
      </c>
      <c r="BE834" s="59" t="s">
        <v>2272</v>
      </c>
      <c r="BF834" s="59" t="str">
        <f>HYPERLINK("http://dx.doi.org/10.1016/j.jfineco.2008.10.004","http://dx.doi.org/10.1016/j.jfineco.2008.10.004")</f>
        <v>http://dx.doi.org/10.1016/j.jfineco.2008.10.004</v>
      </c>
      <c r="BG834" s="59" t="s">
        <v>2191</v>
      </c>
      <c r="BH834" s="59" t="s">
        <v>2191</v>
      </c>
      <c r="BI834" s="59" t="s">
        <v>2191</v>
      </c>
      <c r="BJ834" s="59" t="s">
        <v>2191</v>
      </c>
      <c r="BK834" s="59" t="s">
        <v>2191</v>
      </c>
      <c r="BL834" s="59" t="s">
        <v>2191</v>
      </c>
      <c r="BM834" s="59" t="s">
        <v>2191</v>
      </c>
      <c r="BN834" s="59" t="s">
        <v>2191</v>
      </c>
      <c r="BO834" s="59" t="s">
        <v>2191</v>
      </c>
      <c r="BP834" s="59" t="s">
        <v>2191</v>
      </c>
      <c r="BQ834" s="59" t="s">
        <v>2191</v>
      </c>
      <c r="BR834" s="59" t="s">
        <v>2191</v>
      </c>
      <c r="BS834" s="59" t="s">
        <v>14840</v>
      </c>
      <c r="BT834" s="59" t="str">
        <f>HYPERLINK("https%3A%2F%2Fwww.webofscience.com%2Fwos%2Fwoscc%2Ffull-record%2FWOS:000274725400007","View Full Record in Web of Science")</f>
        <v>View Full Record in Web of Science</v>
      </c>
      <c r="BX834" s="37" t="e">
        <f>VLOOKUP(BE834,[2]scopus!$N$2:$N$1043,1,FALSE)</f>
        <v>#N/A</v>
      </c>
    </row>
    <row r="835" spans="1:76" x14ac:dyDescent="0.15">
      <c r="A835" s="59" t="s">
        <v>12379</v>
      </c>
      <c r="B835" s="59" t="s">
        <v>14839</v>
      </c>
      <c r="C835" s="59" t="s">
        <v>2191</v>
      </c>
      <c r="D835" s="59" t="s">
        <v>2191</v>
      </c>
      <c r="E835" s="59" t="s">
        <v>2191</v>
      </c>
      <c r="F835" s="59" t="s">
        <v>14838</v>
      </c>
      <c r="G835" s="59" t="s">
        <v>2191</v>
      </c>
      <c r="H835" s="59" t="s">
        <v>2191</v>
      </c>
      <c r="I835" s="59" t="s">
        <v>2271</v>
      </c>
      <c r="J835" s="59" t="s">
        <v>12577</v>
      </c>
      <c r="K835" s="59" t="s">
        <v>2191</v>
      </c>
      <c r="L835" s="59" t="s">
        <v>2191</v>
      </c>
      <c r="M835" s="59" t="s">
        <v>2191</v>
      </c>
      <c r="N835" s="59" t="s">
        <v>2191</v>
      </c>
      <c r="O835" s="59" t="s">
        <v>2191</v>
      </c>
      <c r="P835" s="59" t="s">
        <v>2191</v>
      </c>
      <c r="Q835" s="59" t="s">
        <v>2191</v>
      </c>
      <c r="R835" s="59" t="s">
        <v>2191</v>
      </c>
      <c r="S835" s="59" t="s">
        <v>2191</v>
      </c>
      <c r="T835" s="59" t="s">
        <v>2191</v>
      </c>
      <c r="U835" s="59" t="s">
        <v>2191</v>
      </c>
      <c r="V835" s="59" t="s">
        <v>14837</v>
      </c>
      <c r="W835" s="59" t="s">
        <v>2191</v>
      </c>
      <c r="X835" s="59" t="s">
        <v>2191</v>
      </c>
      <c r="Y835" s="59" t="s">
        <v>2191</v>
      </c>
      <c r="Z835" s="59" t="s">
        <v>2191</v>
      </c>
      <c r="AA835" s="59" t="s">
        <v>2191</v>
      </c>
      <c r="AB835" s="59" t="s">
        <v>2191</v>
      </c>
      <c r="AC835" s="59" t="s">
        <v>2191</v>
      </c>
      <c r="AD835" s="59" t="s">
        <v>2191</v>
      </c>
      <c r="AE835" s="59" t="s">
        <v>2191</v>
      </c>
      <c r="AF835" s="59" t="s">
        <v>2191</v>
      </c>
      <c r="AG835" s="59" t="s">
        <v>2191</v>
      </c>
      <c r="AH835" s="59" t="s">
        <v>2191</v>
      </c>
      <c r="AI835" s="59" t="s">
        <v>2191</v>
      </c>
      <c r="AJ835" s="59" t="s">
        <v>2191</v>
      </c>
      <c r="AK835" s="59" t="s">
        <v>2191</v>
      </c>
      <c r="AL835" s="59" t="s">
        <v>2191</v>
      </c>
      <c r="AM835" s="59" t="s">
        <v>2191</v>
      </c>
      <c r="AN835" s="59" t="s">
        <v>2191</v>
      </c>
      <c r="AO835" s="59" t="s">
        <v>12575</v>
      </c>
      <c r="AP835" s="59" t="s">
        <v>12587</v>
      </c>
      <c r="AQ835" s="59" t="s">
        <v>2191</v>
      </c>
      <c r="AR835" s="59" t="s">
        <v>2191</v>
      </c>
      <c r="AS835" s="59" t="s">
        <v>2191</v>
      </c>
      <c r="AT835" s="59" t="s">
        <v>12374</v>
      </c>
      <c r="AU835" s="59">
        <v>2007</v>
      </c>
      <c r="AV835" s="59">
        <v>31</v>
      </c>
      <c r="AW835" s="59">
        <v>10</v>
      </c>
      <c r="AX835" s="59" t="s">
        <v>2191</v>
      </c>
      <c r="AY835" s="59" t="s">
        <v>2191</v>
      </c>
      <c r="AZ835" s="59" t="s">
        <v>2191</v>
      </c>
      <c r="BA835" s="59" t="s">
        <v>2191</v>
      </c>
      <c r="BB835" s="59">
        <v>3145</v>
      </c>
      <c r="BC835" s="59">
        <v>3161</v>
      </c>
      <c r="BD835" s="59" t="s">
        <v>2191</v>
      </c>
      <c r="BE835" s="59" t="s">
        <v>2270</v>
      </c>
      <c r="BF835" s="59" t="str">
        <f>HYPERLINK("http://dx.doi.org/10.1016/j.jbankfin.2006.11.018","http://dx.doi.org/10.1016/j.jbankfin.2006.11.018")</f>
        <v>http://dx.doi.org/10.1016/j.jbankfin.2006.11.018</v>
      </c>
      <c r="BG835" s="59" t="s">
        <v>2191</v>
      </c>
      <c r="BH835" s="59" t="s">
        <v>2191</v>
      </c>
      <c r="BI835" s="59" t="s">
        <v>2191</v>
      </c>
      <c r="BJ835" s="59" t="s">
        <v>2191</v>
      </c>
      <c r="BK835" s="59" t="s">
        <v>2191</v>
      </c>
      <c r="BL835" s="59" t="s">
        <v>2191</v>
      </c>
      <c r="BM835" s="59" t="s">
        <v>2191</v>
      </c>
      <c r="BN835" s="59" t="s">
        <v>2191</v>
      </c>
      <c r="BO835" s="59" t="s">
        <v>2191</v>
      </c>
      <c r="BP835" s="59" t="s">
        <v>2191</v>
      </c>
      <c r="BQ835" s="59" t="s">
        <v>2191</v>
      </c>
      <c r="BR835" s="59" t="s">
        <v>2191</v>
      </c>
      <c r="BS835" s="59" t="s">
        <v>14836</v>
      </c>
      <c r="BT835" s="59" t="str">
        <f>HYPERLINK("https%3A%2F%2Fwww.webofscience.com%2Fwos%2Fwoscc%2Ffull-record%2FWOS:000250349400010","View Full Record in Web of Science")</f>
        <v>View Full Record in Web of Science</v>
      </c>
      <c r="BX835" s="37" t="e">
        <f>VLOOKUP(BE835,[2]scopus!$N$2:$N$1043,1,FALSE)</f>
        <v>#N/A</v>
      </c>
    </row>
    <row r="836" spans="1:76" x14ac:dyDescent="0.15">
      <c r="A836" s="59" t="s">
        <v>12379</v>
      </c>
      <c r="B836" s="59" t="s">
        <v>14835</v>
      </c>
      <c r="C836" s="59" t="s">
        <v>2191</v>
      </c>
      <c r="D836" s="59" t="s">
        <v>2191</v>
      </c>
      <c r="E836" s="59" t="s">
        <v>2191</v>
      </c>
      <c r="F836" s="59" t="s">
        <v>14834</v>
      </c>
      <c r="G836" s="59" t="s">
        <v>2191</v>
      </c>
      <c r="H836" s="59" t="s">
        <v>2191</v>
      </c>
      <c r="I836" s="59" t="s">
        <v>4915</v>
      </c>
      <c r="J836" s="59" t="s">
        <v>12941</v>
      </c>
      <c r="K836" s="59" t="s">
        <v>2191</v>
      </c>
      <c r="L836" s="59" t="s">
        <v>2191</v>
      </c>
      <c r="M836" s="59" t="s">
        <v>2191</v>
      </c>
      <c r="N836" s="59" t="s">
        <v>2191</v>
      </c>
      <c r="O836" s="59" t="s">
        <v>2191</v>
      </c>
      <c r="P836" s="59" t="s">
        <v>2191</v>
      </c>
      <c r="Q836" s="59" t="s">
        <v>2191</v>
      </c>
      <c r="R836" s="59" t="s">
        <v>2191</v>
      </c>
      <c r="S836" s="59" t="s">
        <v>2191</v>
      </c>
      <c r="T836" s="59" t="s">
        <v>2191</v>
      </c>
      <c r="U836" s="59" t="s">
        <v>2191</v>
      </c>
      <c r="V836" s="59" t="s">
        <v>14833</v>
      </c>
      <c r="W836" s="59" t="s">
        <v>2191</v>
      </c>
      <c r="X836" s="59" t="s">
        <v>2191</v>
      </c>
      <c r="Y836" s="59" t="s">
        <v>2191</v>
      </c>
      <c r="Z836" s="59" t="s">
        <v>2191</v>
      </c>
      <c r="AA836" s="59" t="s">
        <v>2191</v>
      </c>
      <c r="AB836" s="59" t="s">
        <v>2191</v>
      </c>
      <c r="AC836" s="59" t="s">
        <v>2191</v>
      </c>
      <c r="AD836" s="59" t="s">
        <v>2191</v>
      </c>
      <c r="AE836" s="59" t="s">
        <v>2191</v>
      </c>
      <c r="AF836" s="59" t="s">
        <v>2191</v>
      </c>
      <c r="AG836" s="59" t="s">
        <v>2191</v>
      </c>
      <c r="AH836" s="59" t="s">
        <v>2191</v>
      </c>
      <c r="AI836" s="59" t="s">
        <v>2191</v>
      </c>
      <c r="AJ836" s="59" t="s">
        <v>2191</v>
      </c>
      <c r="AK836" s="59" t="s">
        <v>2191</v>
      </c>
      <c r="AL836" s="59" t="s">
        <v>2191</v>
      </c>
      <c r="AM836" s="59" t="s">
        <v>2191</v>
      </c>
      <c r="AN836" s="59" t="s">
        <v>2191</v>
      </c>
      <c r="AO836" s="59" t="s">
        <v>12938</v>
      </c>
      <c r="AP836" s="59" t="s">
        <v>13402</v>
      </c>
      <c r="AQ836" s="59" t="s">
        <v>2191</v>
      </c>
      <c r="AR836" s="59" t="s">
        <v>2191</v>
      </c>
      <c r="AS836" s="59" t="s">
        <v>2191</v>
      </c>
      <c r="AT836" s="59" t="s">
        <v>14832</v>
      </c>
      <c r="AU836" s="59">
        <v>2025</v>
      </c>
      <c r="AV836" s="59">
        <v>31</v>
      </c>
      <c r="AW836" s="59">
        <v>5</v>
      </c>
      <c r="AX836" s="59" t="s">
        <v>2191</v>
      </c>
      <c r="AY836" s="59" t="s">
        <v>2191</v>
      </c>
      <c r="AZ836" s="59" t="s">
        <v>2191</v>
      </c>
      <c r="BA836" s="59" t="s">
        <v>2191</v>
      </c>
      <c r="BB836" s="59">
        <v>616</v>
      </c>
      <c r="BC836" s="59">
        <v>646</v>
      </c>
      <c r="BD836" s="59" t="s">
        <v>2191</v>
      </c>
      <c r="BE836" s="59" t="s">
        <v>4914</v>
      </c>
      <c r="BF836" s="59" t="str">
        <f>HYPERLINK("http://dx.doi.org/10.1080/1351847X.2024.2419568","http://dx.doi.org/10.1080/1351847X.2024.2419568")</f>
        <v>http://dx.doi.org/10.1080/1351847X.2024.2419568</v>
      </c>
      <c r="BG836" s="59" t="s">
        <v>2191</v>
      </c>
      <c r="BH836" s="59" t="s">
        <v>12835</v>
      </c>
      <c r="BI836" s="59" t="s">
        <v>2191</v>
      </c>
      <c r="BJ836" s="59" t="s">
        <v>2191</v>
      </c>
      <c r="BK836" s="59" t="s">
        <v>2191</v>
      </c>
      <c r="BL836" s="59" t="s">
        <v>2191</v>
      </c>
      <c r="BM836" s="59" t="s">
        <v>2191</v>
      </c>
      <c r="BN836" s="59" t="s">
        <v>2191</v>
      </c>
      <c r="BO836" s="59" t="s">
        <v>2191</v>
      </c>
      <c r="BP836" s="59" t="s">
        <v>2191</v>
      </c>
      <c r="BQ836" s="59" t="s">
        <v>2191</v>
      </c>
      <c r="BR836" s="59" t="s">
        <v>2191</v>
      </c>
      <c r="BS836" s="59" t="s">
        <v>14831</v>
      </c>
      <c r="BT836" s="59" t="str">
        <f>HYPERLINK("https%3A%2F%2Fwww.webofscience.com%2Fwos%2Fwoscc%2Ffull-record%2FWOS:001349100100001","View Full Record in Web of Science")</f>
        <v>View Full Record in Web of Science</v>
      </c>
      <c r="BX836" s="37" t="str">
        <f>VLOOKUP(BE836,[2]scopus!$N$2:$N$1043,1,FALSE)</f>
        <v>10.1080/1351847X.2024.2419568</v>
      </c>
    </row>
    <row r="837" spans="1:76" x14ac:dyDescent="0.15">
      <c r="A837" s="59" t="s">
        <v>12379</v>
      </c>
      <c r="B837" s="59" t="s">
        <v>14830</v>
      </c>
      <c r="C837" s="59" t="s">
        <v>2191</v>
      </c>
      <c r="D837" s="59" t="s">
        <v>2191</v>
      </c>
      <c r="E837" s="59" t="s">
        <v>2191</v>
      </c>
      <c r="F837" s="59" t="s">
        <v>14829</v>
      </c>
      <c r="G837" s="59" t="s">
        <v>2191</v>
      </c>
      <c r="H837" s="59" t="s">
        <v>2191</v>
      </c>
      <c r="I837" s="59" t="s">
        <v>4900</v>
      </c>
      <c r="J837" s="59" t="s">
        <v>14741</v>
      </c>
      <c r="K837" s="59" t="s">
        <v>2191</v>
      </c>
      <c r="L837" s="59" t="s">
        <v>2191</v>
      </c>
      <c r="M837" s="59" t="s">
        <v>2191</v>
      </c>
      <c r="N837" s="59" t="s">
        <v>2191</v>
      </c>
      <c r="O837" s="59" t="s">
        <v>2191</v>
      </c>
      <c r="P837" s="59" t="s">
        <v>2191</v>
      </c>
      <c r="Q837" s="59" t="s">
        <v>2191</v>
      </c>
      <c r="R837" s="59" t="s">
        <v>2191</v>
      </c>
      <c r="S837" s="59" t="s">
        <v>2191</v>
      </c>
      <c r="T837" s="59" t="s">
        <v>2191</v>
      </c>
      <c r="U837" s="59" t="s">
        <v>2191</v>
      </c>
      <c r="V837" s="59" t="s">
        <v>14828</v>
      </c>
      <c r="W837" s="59" t="s">
        <v>2191</v>
      </c>
      <c r="X837" s="59" t="s">
        <v>2191</v>
      </c>
      <c r="Y837" s="59" t="s">
        <v>2191</v>
      </c>
      <c r="Z837" s="59" t="s">
        <v>2191</v>
      </c>
      <c r="AA837" s="59" t="s">
        <v>2191</v>
      </c>
      <c r="AB837" s="59" t="s">
        <v>2191</v>
      </c>
      <c r="AC837" s="59" t="s">
        <v>2191</v>
      </c>
      <c r="AD837" s="59" t="s">
        <v>2191</v>
      </c>
      <c r="AE837" s="59" t="s">
        <v>2191</v>
      </c>
      <c r="AF837" s="59" t="s">
        <v>2191</v>
      </c>
      <c r="AG837" s="59" t="s">
        <v>2191</v>
      </c>
      <c r="AH837" s="59" t="s">
        <v>2191</v>
      </c>
      <c r="AI837" s="59" t="s">
        <v>2191</v>
      </c>
      <c r="AJ837" s="59" t="s">
        <v>2191</v>
      </c>
      <c r="AK837" s="59" t="s">
        <v>2191</v>
      </c>
      <c r="AL837" s="59" t="s">
        <v>2191</v>
      </c>
      <c r="AM837" s="59" t="s">
        <v>2191</v>
      </c>
      <c r="AN837" s="59" t="s">
        <v>2191</v>
      </c>
      <c r="AO837" s="59" t="s">
        <v>14737</v>
      </c>
      <c r="AP837" s="59" t="s">
        <v>14736</v>
      </c>
      <c r="AQ837" s="59" t="s">
        <v>2191</v>
      </c>
      <c r="AR837" s="59" t="s">
        <v>2191</v>
      </c>
      <c r="AS837" s="59" t="s">
        <v>2191</v>
      </c>
      <c r="AT837" s="59" t="s">
        <v>12529</v>
      </c>
      <c r="AU837" s="59">
        <v>2024</v>
      </c>
      <c r="AV837" s="59">
        <v>59</v>
      </c>
      <c r="AW837" s="59">
        <v>4</v>
      </c>
      <c r="AX837" s="59" t="s">
        <v>2191</v>
      </c>
      <c r="AY837" s="59" t="s">
        <v>2191</v>
      </c>
      <c r="AZ837" s="59" t="s">
        <v>2191</v>
      </c>
      <c r="BA837" s="59" t="s">
        <v>2191</v>
      </c>
      <c r="BB837" s="59">
        <v>1061</v>
      </c>
      <c r="BC837" s="59">
        <v>1097</v>
      </c>
      <c r="BD837" s="59" t="s">
        <v>2191</v>
      </c>
      <c r="BE837" s="59" t="s">
        <v>4899</v>
      </c>
      <c r="BF837" s="59" t="str">
        <f>HYPERLINK("http://dx.doi.org/10.1111/fire.12381","http://dx.doi.org/10.1111/fire.12381")</f>
        <v>http://dx.doi.org/10.1111/fire.12381</v>
      </c>
      <c r="BG837" s="59" t="s">
        <v>2191</v>
      </c>
      <c r="BH837" s="59" t="s">
        <v>13145</v>
      </c>
      <c r="BI837" s="59" t="s">
        <v>2191</v>
      </c>
      <c r="BJ837" s="59" t="s">
        <v>2191</v>
      </c>
      <c r="BK837" s="59" t="s">
        <v>2191</v>
      </c>
      <c r="BL837" s="59" t="s">
        <v>2191</v>
      </c>
      <c r="BM837" s="59" t="s">
        <v>2191</v>
      </c>
      <c r="BN837" s="59" t="s">
        <v>2191</v>
      </c>
      <c r="BO837" s="59" t="s">
        <v>2191</v>
      </c>
      <c r="BP837" s="59" t="s">
        <v>2191</v>
      </c>
      <c r="BQ837" s="59" t="s">
        <v>2191</v>
      </c>
      <c r="BR837" s="59" t="s">
        <v>2191</v>
      </c>
      <c r="BS837" s="59" t="s">
        <v>14827</v>
      </c>
      <c r="BT837" s="59" t="str">
        <f>HYPERLINK("https%3A%2F%2Fwww.webofscience.com%2Fwos%2Fwoscc%2Ffull-record%2FWOS:001177795900001","View Full Record in Web of Science")</f>
        <v>View Full Record in Web of Science</v>
      </c>
      <c r="BX837" s="37" t="str">
        <f>VLOOKUP(BE837,[2]scopus!$N$2:$N$1043,1,FALSE)</f>
        <v>10.1111/fire.12381</v>
      </c>
    </row>
    <row r="838" spans="1:76" x14ac:dyDescent="0.15">
      <c r="A838" s="59" t="s">
        <v>12379</v>
      </c>
      <c r="B838" s="59" t="s">
        <v>14826</v>
      </c>
      <c r="C838" s="59" t="s">
        <v>2191</v>
      </c>
      <c r="D838" s="59" t="s">
        <v>2191</v>
      </c>
      <c r="E838" s="59" t="s">
        <v>2191</v>
      </c>
      <c r="F838" s="59" t="s">
        <v>14825</v>
      </c>
      <c r="G838" s="59" t="s">
        <v>2191</v>
      </c>
      <c r="H838" s="59" t="s">
        <v>2191</v>
      </c>
      <c r="I838" s="59" t="s">
        <v>2268</v>
      </c>
      <c r="J838" s="59" t="s">
        <v>12777</v>
      </c>
      <c r="K838" s="59" t="s">
        <v>2191</v>
      </c>
      <c r="L838" s="59" t="s">
        <v>2191</v>
      </c>
      <c r="M838" s="59" t="s">
        <v>2191</v>
      </c>
      <c r="N838" s="59" t="s">
        <v>2191</v>
      </c>
      <c r="O838" s="59" t="s">
        <v>2191</v>
      </c>
      <c r="P838" s="59" t="s">
        <v>2191</v>
      </c>
      <c r="Q838" s="59" t="s">
        <v>2191</v>
      </c>
      <c r="R838" s="59" t="s">
        <v>2191</v>
      </c>
      <c r="S838" s="59" t="s">
        <v>2191</v>
      </c>
      <c r="T838" s="59" t="s">
        <v>2191</v>
      </c>
      <c r="U838" s="59" t="s">
        <v>2191</v>
      </c>
      <c r="V838" s="59" t="s">
        <v>14824</v>
      </c>
      <c r="W838" s="59" t="s">
        <v>2191</v>
      </c>
      <c r="X838" s="59" t="s">
        <v>2191</v>
      </c>
      <c r="Y838" s="59" t="s">
        <v>2191</v>
      </c>
      <c r="Z838" s="59" t="s">
        <v>2191</v>
      </c>
      <c r="AA838" s="59" t="s">
        <v>2191</v>
      </c>
      <c r="AB838" s="59" t="s">
        <v>2191</v>
      </c>
      <c r="AC838" s="59" t="s">
        <v>2191</v>
      </c>
      <c r="AD838" s="59" t="s">
        <v>2191</v>
      </c>
      <c r="AE838" s="59" t="s">
        <v>2191</v>
      </c>
      <c r="AF838" s="59" t="s">
        <v>2191</v>
      </c>
      <c r="AG838" s="59" t="s">
        <v>2191</v>
      </c>
      <c r="AH838" s="59" t="s">
        <v>2191</v>
      </c>
      <c r="AI838" s="59" t="s">
        <v>2191</v>
      </c>
      <c r="AJ838" s="59" t="s">
        <v>2191</v>
      </c>
      <c r="AK838" s="59" t="s">
        <v>2191</v>
      </c>
      <c r="AL838" s="59" t="s">
        <v>2191</v>
      </c>
      <c r="AM838" s="59" t="s">
        <v>2191</v>
      </c>
      <c r="AN838" s="59" t="s">
        <v>2191</v>
      </c>
      <c r="AO838" s="59" t="s">
        <v>12775</v>
      </c>
      <c r="AP838" s="59" t="s">
        <v>12774</v>
      </c>
      <c r="AQ838" s="59" t="s">
        <v>2191</v>
      </c>
      <c r="AR838" s="59" t="s">
        <v>2191</v>
      </c>
      <c r="AS838" s="59" t="s">
        <v>2191</v>
      </c>
      <c r="AT838" s="59" t="s">
        <v>14823</v>
      </c>
      <c r="AU838" s="59">
        <v>2024</v>
      </c>
      <c r="AV838" s="59">
        <v>13</v>
      </c>
      <c r="AW838" s="59">
        <v>2</v>
      </c>
      <c r="AX838" s="59" t="s">
        <v>2191</v>
      </c>
      <c r="AY838" s="59" t="s">
        <v>2191</v>
      </c>
      <c r="AZ838" s="59" t="s">
        <v>2191</v>
      </c>
      <c r="BA838" s="59" t="s">
        <v>2191</v>
      </c>
      <c r="BB838" s="59">
        <v>428</v>
      </c>
      <c r="BC838" s="59">
        <v>458</v>
      </c>
      <c r="BD838" s="59" t="s">
        <v>2191</v>
      </c>
      <c r="BE838" s="59" t="s">
        <v>2267</v>
      </c>
      <c r="BF838" s="59" t="str">
        <f>HYPERLINK("http://dx.doi.org/10.1093/rcfs/cfac034","http://dx.doi.org/10.1093/rcfs/cfac034")</f>
        <v>http://dx.doi.org/10.1093/rcfs/cfac034</v>
      </c>
      <c r="BG838" s="59" t="s">
        <v>2191</v>
      </c>
      <c r="BH838" s="59" t="s">
        <v>14401</v>
      </c>
      <c r="BI838" s="59" t="s">
        <v>2191</v>
      </c>
      <c r="BJ838" s="59" t="s">
        <v>2191</v>
      </c>
      <c r="BK838" s="59" t="s">
        <v>2191</v>
      </c>
      <c r="BL838" s="59" t="s">
        <v>2191</v>
      </c>
      <c r="BM838" s="59" t="s">
        <v>2191</v>
      </c>
      <c r="BN838" s="59" t="s">
        <v>2191</v>
      </c>
      <c r="BO838" s="59" t="s">
        <v>2191</v>
      </c>
      <c r="BP838" s="59" t="s">
        <v>2191</v>
      </c>
      <c r="BQ838" s="59" t="s">
        <v>2191</v>
      </c>
      <c r="BR838" s="59" t="s">
        <v>2191</v>
      </c>
      <c r="BS838" s="59" t="s">
        <v>14822</v>
      </c>
      <c r="BT838" s="59" t="str">
        <f>HYPERLINK("https%3A%2F%2Fwww.webofscience.com%2Fwos%2Fwoscc%2Ffull-record%2FWOS:000871699900001","View Full Record in Web of Science")</f>
        <v>View Full Record in Web of Science</v>
      </c>
      <c r="BX838" s="37" t="e">
        <f>VLOOKUP(BE838,[2]scopus!$N$2:$N$1043,1,FALSE)</f>
        <v>#N/A</v>
      </c>
    </row>
    <row r="839" spans="1:76" x14ac:dyDescent="0.15">
      <c r="A839" s="59" t="s">
        <v>12379</v>
      </c>
      <c r="B839" s="59" t="s">
        <v>14821</v>
      </c>
      <c r="C839" s="59" t="s">
        <v>2191</v>
      </c>
      <c r="D839" s="59" t="s">
        <v>2191</v>
      </c>
      <c r="E839" s="59" t="s">
        <v>2191</v>
      </c>
      <c r="F839" s="59" t="s">
        <v>14820</v>
      </c>
      <c r="G839" s="59" t="s">
        <v>2191</v>
      </c>
      <c r="H839" s="59" t="s">
        <v>2191</v>
      </c>
      <c r="I839" s="59" t="s">
        <v>4430</v>
      </c>
      <c r="J839" s="59" t="s">
        <v>13586</v>
      </c>
      <c r="K839" s="59" t="s">
        <v>2191</v>
      </c>
      <c r="L839" s="59" t="s">
        <v>2191</v>
      </c>
      <c r="M839" s="59" t="s">
        <v>2191</v>
      </c>
      <c r="N839" s="59" t="s">
        <v>2191</v>
      </c>
      <c r="O839" s="59" t="s">
        <v>2191</v>
      </c>
      <c r="P839" s="59" t="s">
        <v>2191</v>
      </c>
      <c r="Q839" s="59" t="s">
        <v>2191</v>
      </c>
      <c r="R839" s="59" t="s">
        <v>2191</v>
      </c>
      <c r="S839" s="59" t="s">
        <v>2191</v>
      </c>
      <c r="T839" s="59" t="s">
        <v>2191</v>
      </c>
      <c r="U839" s="59" t="s">
        <v>2191</v>
      </c>
      <c r="V839" s="59" t="s">
        <v>14819</v>
      </c>
      <c r="W839" s="59" t="s">
        <v>2191</v>
      </c>
      <c r="X839" s="59" t="s">
        <v>2191</v>
      </c>
      <c r="Y839" s="59" t="s">
        <v>2191</v>
      </c>
      <c r="Z839" s="59" t="s">
        <v>2191</v>
      </c>
      <c r="AA839" s="59" t="s">
        <v>2191</v>
      </c>
      <c r="AB839" s="59" t="s">
        <v>14818</v>
      </c>
      <c r="AC839" s="59" t="s">
        <v>2191</v>
      </c>
      <c r="AD839" s="59" t="s">
        <v>2191</v>
      </c>
      <c r="AE839" s="59" t="s">
        <v>2191</v>
      </c>
      <c r="AF839" s="59" t="s">
        <v>2191</v>
      </c>
      <c r="AG839" s="59" t="s">
        <v>2191</v>
      </c>
      <c r="AH839" s="59" t="s">
        <v>2191</v>
      </c>
      <c r="AI839" s="59" t="s">
        <v>2191</v>
      </c>
      <c r="AJ839" s="59" t="s">
        <v>2191</v>
      </c>
      <c r="AK839" s="59" t="s">
        <v>2191</v>
      </c>
      <c r="AL839" s="59" t="s">
        <v>2191</v>
      </c>
      <c r="AM839" s="59" t="s">
        <v>2191</v>
      </c>
      <c r="AN839" s="59" t="s">
        <v>2191</v>
      </c>
      <c r="AO839" s="59" t="s">
        <v>13583</v>
      </c>
      <c r="AP839" s="59" t="s">
        <v>13582</v>
      </c>
      <c r="AQ839" s="59" t="s">
        <v>2191</v>
      </c>
      <c r="AR839" s="59" t="s">
        <v>2191</v>
      </c>
      <c r="AS839" s="59" t="s">
        <v>2191</v>
      </c>
      <c r="AT839" s="59" t="s">
        <v>12465</v>
      </c>
      <c r="AU839" s="59">
        <v>2021</v>
      </c>
      <c r="AV839" s="59">
        <v>56</v>
      </c>
      <c r="AW839" s="59">
        <v>8</v>
      </c>
      <c r="AX839" s="59" t="s">
        <v>2191</v>
      </c>
      <c r="AY839" s="59" t="s">
        <v>2191</v>
      </c>
      <c r="AZ839" s="59" t="s">
        <v>2191</v>
      </c>
      <c r="BA839" s="59" t="s">
        <v>2191</v>
      </c>
      <c r="BB839" s="59">
        <v>2720</v>
      </c>
      <c r="BC839" s="59">
        <v>2763</v>
      </c>
      <c r="BD839" s="59" t="s">
        <v>14817</v>
      </c>
      <c r="BE839" s="59" t="s">
        <v>4429</v>
      </c>
      <c r="BF839" s="59" t="str">
        <f>HYPERLINK("http://dx.doi.org/10.1017/S0022109020000745","http://dx.doi.org/10.1017/S0022109020000745")</f>
        <v>http://dx.doi.org/10.1017/S0022109020000745</v>
      </c>
      <c r="BG839" s="59" t="s">
        <v>2191</v>
      </c>
      <c r="BH839" s="59" t="s">
        <v>2191</v>
      </c>
      <c r="BI839" s="59" t="s">
        <v>2191</v>
      </c>
      <c r="BJ839" s="59" t="s">
        <v>2191</v>
      </c>
      <c r="BK839" s="59" t="s">
        <v>2191</v>
      </c>
      <c r="BL839" s="59" t="s">
        <v>2191</v>
      </c>
      <c r="BM839" s="59" t="s">
        <v>2191</v>
      </c>
      <c r="BN839" s="59" t="s">
        <v>2191</v>
      </c>
      <c r="BO839" s="59" t="s">
        <v>2191</v>
      </c>
      <c r="BP839" s="59" t="s">
        <v>2191</v>
      </c>
      <c r="BQ839" s="59" t="s">
        <v>2191</v>
      </c>
      <c r="BR839" s="59" t="s">
        <v>2191</v>
      </c>
      <c r="BS839" s="59" t="s">
        <v>14816</v>
      </c>
      <c r="BT839" s="59" t="str">
        <f>HYPERLINK("https%3A%2F%2Fwww.webofscience.com%2Fwos%2Fwoscc%2Ffull-record%2FWOS:000725540900007","View Full Record in Web of Science")</f>
        <v>View Full Record in Web of Science</v>
      </c>
      <c r="BX839" s="37" t="str">
        <f>VLOOKUP(BE839,[2]scopus!$N$2:$N$1043,1,FALSE)</f>
        <v>10.1017/S0022109020000745</v>
      </c>
    </row>
    <row r="840" spans="1:76" x14ac:dyDescent="0.15">
      <c r="A840" s="59" t="s">
        <v>12379</v>
      </c>
      <c r="B840" s="59" t="s">
        <v>14815</v>
      </c>
      <c r="C840" s="59" t="s">
        <v>2191</v>
      </c>
      <c r="D840" s="59" t="s">
        <v>2191</v>
      </c>
      <c r="E840" s="59" t="s">
        <v>2191</v>
      </c>
      <c r="F840" s="59" t="s">
        <v>14814</v>
      </c>
      <c r="G840" s="59" t="s">
        <v>2191</v>
      </c>
      <c r="H840" s="59" t="s">
        <v>2191</v>
      </c>
      <c r="I840" s="59" t="s">
        <v>14813</v>
      </c>
      <c r="J840" s="59" t="s">
        <v>12452</v>
      </c>
      <c r="K840" s="59" t="s">
        <v>2191</v>
      </c>
      <c r="L840" s="59" t="s">
        <v>2191</v>
      </c>
      <c r="M840" s="59" t="s">
        <v>2191</v>
      </c>
      <c r="N840" s="59" t="s">
        <v>2191</v>
      </c>
      <c r="O840" s="59" t="s">
        <v>2191</v>
      </c>
      <c r="P840" s="59" t="s">
        <v>2191</v>
      </c>
      <c r="Q840" s="59" t="s">
        <v>2191</v>
      </c>
      <c r="R840" s="59" t="s">
        <v>2191</v>
      </c>
      <c r="S840" s="59" t="s">
        <v>2191</v>
      </c>
      <c r="T840" s="59" t="s">
        <v>2191</v>
      </c>
      <c r="U840" s="59" t="s">
        <v>2191</v>
      </c>
      <c r="V840" s="59" t="s">
        <v>14812</v>
      </c>
      <c r="W840" s="59" t="s">
        <v>2191</v>
      </c>
      <c r="X840" s="59" t="s">
        <v>2191</v>
      </c>
      <c r="Y840" s="59" t="s">
        <v>2191</v>
      </c>
      <c r="Z840" s="59" t="s">
        <v>2191</v>
      </c>
      <c r="AA840" s="59" t="s">
        <v>14811</v>
      </c>
      <c r="AB840" s="59" t="s">
        <v>2191</v>
      </c>
      <c r="AC840" s="59" t="s">
        <v>2191</v>
      </c>
      <c r="AD840" s="59" t="s">
        <v>2191</v>
      </c>
      <c r="AE840" s="59" t="s">
        <v>2191</v>
      </c>
      <c r="AF840" s="59" t="s">
        <v>2191</v>
      </c>
      <c r="AG840" s="59" t="s">
        <v>2191</v>
      </c>
      <c r="AH840" s="59" t="s">
        <v>2191</v>
      </c>
      <c r="AI840" s="59" t="s">
        <v>2191</v>
      </c>
      <c r="AJ840" s="59" t="s">
        <v>2191</v>
      </c>
      <c r="AK840" s="59" t="s">
        <v>2191</v>
      </c>
      <c r="AL840" s="59" t="s">
        <v>2191</v>
      </c>
      <c r="AM840" s="59" t="s">
        <v>2191</v>
      </c>
      <c r="AN840" s="59" t="s">
        <v>2191</v>
      </c>
      <c r="AO840" s="59" t="s">
        <v>12451</v>
      </c>
      <c r="AP840" s="59" t="s">
        <v>12450</v>
      </c>
      <c r="AQ840" s="59" t="s">
        <v>2191</v>
      </c>
      <c r="AR840" s="59" t="s">
        <v>2191</v>
      </c>
      <c r="AS840" s="59" t="s">
        <v>2191</v>
      </c>
      <c r="AT840" s="59" t="s">
        <v>13496</v>
      </c>
      <c r="AU840" s="59">
        <v>2020</v>
      </c>
      <c r="AV840" s="59">
        <v>25</v>
      </c>
      <c r="AW840" s="59">
        <v>4</v>
      </c>
      <c r="AX840" s="59" t="s">
        <v>2191</v>
      </c>
      <c r="AY840" s="59" t="s">
        <v>2191</v>
      </c>
      <c r="AZ840" s="59" t="s">
        <v>2191</v>
      </c>
      <c r="BA840" s="59" t="s">
        <v>2191</v>
      </c>
      <c r="BB840" s="59">
        <v>41</v>
      </c>
      <c r="BC840" s="59">
        <v>53</v>
      </c>
      <c r="BD840" s="59" t="s">
        <v>2191</v>
      </c>
      <c r="BE840" s="59" t="s">
        <v>4330</v>
      </c>
      <c r="BF840" s="59" t="str">
        <f>HYPERLINK("http://dx.doi.org/10.3905/jsf.2019.1.088","http://dx.doi.org/10.3905/jsf.2019.1.088")</f>
        <v>http://dx.doi.org/10.3905/jsf.2019.1.088</v>
      </c>
      <c r="BG840" s="59" t="s">
        <v>2191</v>
      </c>
      <c r="BH840" s="59" t="s">
        <v>2191</v>
      </c>
      <c r="BI840" s="59" t="s">
        <v>2191</v>
      </c>
      <c r="BJ840" s="59" t="s">
        <v>2191</v>
      </c>
      <c r="BK840" s="59" t="s">
        <v>2191</v>
      </c>
      <c r="BL840" s="59" t="s">
        <v>2191</v>
      </c>
      <c r="BM840" s="59" t="s">
        <v>2191</v>
      </c>
      <c r="BN840" s="59" t="s">
        <v>2191</v>
      </c>
      <c r="BO840" s="59" t="s">
        <v>2191</v>
      </c>
      <c r="BP840" s="59" t="s">
        <v>2191</v>
      </c>
      <c r="BQ840" s="59" t="s">
        <v>2191</v>
      </c>
      <c r="BR840" s="59" t="s">
        <v>2191</v>
      </c>
      <c r="BS840" s="59" t="s">
        <v>14810</v>
      </c>
      <c r="BT840" s="59" t="str">
        <f>HYPERLINK("https%3A%2F%2Fwww.webofscience.com%2Fwos%2Fwoscc%2Ffull-record%2FWOS:000640072000005","View Full Record in Web of Science")</f>
        <v>View Full Record in Web of Science</v>
      </c>
      <c r="BX840" s="37" t="str">
        <f>VLOOKUP(BE840,[2]scopus!$N$2:$N$1043,1,FALSE)</f>
        <v>10.3905/jsf.2019.1.088</v>
      </c>
    </row>
    <row r="841" spans="1:76" x14ac:dyDescent="0.15">
      <c r="A841" s="59" t="s">
        <v>12379</v>
      </c>
      <c r="B841" s="59" t="s">
        <v>14809</v>
      </c>
      <c r="C841" s="59" t="s">
        <v>2191</v>
      </c>
      <c r="D841" s="59" t="s">
        <v>2191</v>
      </c>
      <c r="E841" s="59" t="s">
        <v>2191</v>
      </c>
      <c r="F841" s="59" t="s">
        <v>14808</v>
      </c>
      <c r="G841" s="59" t="s">
        <v>2191</v>
      </c>
      <c r="H841" s="59" t="s">
        <v>2191</v>
      </c>
      <c r="I841" s="59" t="s">
        <v>14807</v>
      </c>
      <c r="J841" s="59" t="s">
        <v>13959</v>
      </c>
      <c r="K841" s="59" t="s">
        <v>2191</v>
      </c>
      <c r="L841" s="59" t="s">
        <v>2191</v>
      </c>
      <c r="M841" s="59" t="s">
        <v>2191</v>
      </c>
      <c r="N841" s="59" t="s">
        <v>2191</v>
      </c>
      <c r="O841" s="59" t="s">
        <v>14806</v>
      </c>
      <c r="P841" s="59" t="s">
        <v>14805</v>
      </c>
      <c r="Q841" s="59" t="s">
        <v>14804</v>
      </c>
      <c r="R841" s="59" t="s">
        <v>14803</v>
      </c>
      <c r="S841" s="59" t="s">
        <v>14802</v>
      </c>
      <c r="T841" s="59" t="s">
        <v>2191</v>
      </c>
      <c r="U841" s="59" t="s">
        <v>2191</v>
      </c>
      <c r="V841" s="59" t="s">
        <v>14801</v>
      </c>
      <c r="W841" s="59" t="s">
        <v>2191</v>
      </c>
      <c r="X841" s="59" t="s">
        <v>2191</v>
      </c>
      <c r="Y841" s="59" t="s">
        <v>2191</v>
      </c>
      <c r="Z841" s="59" t="s">
        <v>2191</v>
      </c>
      <c r="AA841" s="59" t="s">
        <v>2191</v>
      </c>
      <c r="AB841" s="59" t="s">
        <v>14800</v>
      </c>
      <c r="AC841" s="59" t="s">
        <v>2191</v>
      </c>
      <c r="AD841" s="59" t="s">
        <v>2191</v>
      </c>
      <c r="AE841" s="59" t="s">
        <v>2191</v>
      </c>
      <c r="AF841" s="59" t="s">
        <v>2191</v>
      </c>
      <c r="AG841" s="59" t="s">
        <v>2191</v>
      </c>
      <c r="AH841" s="59" t="s">
        <v>2191</v>
      </c>
      <c r="AI841" s="59" t="s">
        <v>2191</v>
      </c>
      <c r="AJ841" s="59" t="s">
        <v>2191</v>
      </c>
      <c r="AK841" s="59" t="s">
        <v>2191</v>
      </c>
      <c r="AL841" s="59" t="s">
        <v>2191</v>
      </c>
      <c r="AM841" s="59" t="s">
        <v>2191</v>
      </c>
      <c r="AN841" s="59" t="s">
        <v>2191</v>
      </c>
      <c r="AO841" s="59" t="s">
        <v>13957</v>
      </c>
      <c r="AP841" s="59" t="s">
        <v>13956</v>
      </c>
      <c r="AQ841" s="59" t="s">
        <v>2191</v>
      </c>
      <c r="AR841" s="59" t="s">
        <v>2191</v>
      </c>
      <c r="AS841" s="59" t="s">
        <v>2191</v>
      </c>
      <c r="AT841" s="59" t="s">
        <v>13375</v>
      </c>
      <c r="AU841" s="59">
        <v>2019</v>
      </c>
      <c r="AV841" s="59">
        <v>26</v>
      </c>
      <c r="AW841" s="59" t="s">
        <v>5109</v>
      </c>
      <c r="AX841" s="59" t="s">
        <v>2191</v>
      </c>
      <c r="AY841" s="59" t="s">
        <v>2191</v>
      </c>
      <c r="AZ841" s="59" t="s">
        <v>12540</v>
      </c>
      <c r="BA841" s="59" t="s">
        <v>2191</v>
      </c>
      <c r="BB841" s="59">
        <v>17</v>
      </c>
      <c r="BC841" s="59">
        <v>37</v>
      </c>
      <c r="BD841" s="59" t="s">
        <v>2191</v>
      </c>
      <c r="BE841" s="59" t="s">
        <v>4112</v>
      </c>
      <c r="BF841" s="59" t="str">
        <f>HYPERLINK("http://dx.doi.org/10.1080/16081625.2019.1545894","http://dx.doi.org/10.1080/16081625.2019.1545894")</f>
        <v>http://dx.doi.org/10.1080/16081625.2019.1545894</v>
      </c>
      <c r="BG841" s="59" t="s">
        <v>2191</v>
      </c>
      <c r="BH841" s="59" t="s">
        <v>2191</v>
      </c>
      <c r="BI841" s="59" t="s">
        <v>2191</v>
      </c>
      <c r="BJ841" s="59" t="s">
        <v>2191</v>
      </c>
      <c r="BK841" s="59" t="s">
        <v>2191</v>
      </c>
      <c r="BL841" s="59" t="s">
        <v>2191</v>
      </c>
      <c r="BM841" s="59" t="s">
        <v>2191</v>
      </c>
      <c r="BN841" s="59" t="s">
        <v>2191</v>
      </c>
      <c r="BO841" s="59" t="s">
        <v>2191</v>
      </c>
      <c r="BP841" s="59" t="s">
        <v>2191</v>
      </c>
      <c r="BQ841" s="59" t="s">
        <v>2191</v>
      </c>
      <c r="BR841" s="59" t="s">
        <v>2191</v>
      </c>
      <c r="BS841" s="59" t="s">
        <v>14799</v>
      </c>
      <c r="BT841" s="59" t="str">
        <f>HYPERLINK("https%3A%2F%2Fwww.webofscience.com%2Fwos%2Fwoscc%2Ffull-record%2FWOS:000456189200002","View Full Record in Web of Science")</f>
        <v>View Full Record in Web of Science</v>
      </c>
      <c r="BX841" s="37" t="str">
        <f>VLOOKUP(BE841,[2]scopus!$N$2:$N$1043,1,FALSE)</f>
        <v>10.1080/16081625.2019.1545894</v>
      </c>
    </row>
    <row r="842" spans="1:76" x14ac:dyDescent="0.15">
      <c r="A842" s="59" t="s">
        <v>12379</v>
      </c>
      <c r="B842" s="59" t="s">
        <v>14798</v>
      </c>
      <c r="C842" s="59" t="s">
        <v>2191</v>
      </c>
      <c r="D842" s="59" t="s">
        <v>2191</v>
      </c>
      <c r="E842" s="59" t="s">
        <v>2191</v>
      </c>
      <c r="F842" s="59" t="s">
        <v>14797</v>
      </c>
      <c r="G842" s="59" t="s">
        <v>2191</v>
      </c>
      <c r="H842" s="59" t="s">
        <v>2191</v>
      </c>
      <c r="I842" s="59" t="s">
        <v>4103</v>
      </c>
      <c r="J842" s="59" t="s">
        <v>14796</v>
      </c>
      <c r="K842" s="59" t="s">
        <v>2191</v>
      </c>
      <c r="L842" s="59" t="s">
        <v>2191</v>
      </c>
      <c r="M842" s="59" t="s">
        <v>2191</v>
      </c>
      <c r="N842" s="59" t="s">
        <v>2191</v>
      </c>
      <c r="O842" s="59" t="s">
        <v>2191</v>
      </c>
      <c r="P842" s="59" t="s">
        <v>2191</v>
      </c>
      <c r="Q842" s="59" t="s">
        <v>2191</v>
      </c>
      <c r="R842" s="59" t="s">
        <v>2191</v>
      </c>
      <c r="S842" s="59" t="s">
        <v>2191</v>
      </c>
      <c r="T842" s="59" t="s">
        <v>2191</v>
      </c>
      <c r="U842" s="59" t="s">
        <v>2191</v>
      </c>
      <c r="V842" s="59" t="s">
        <v>14795</v>
      </c>
      <c r="W842" s="59" t="s">
        <v>2191</v>
      </c>
      <c r="X842" s="59" t="s">
        <v>2191</v>
      </c>
      <c r="Y842" s="59" t="s">
        <v>2191</v>
      </c>
      <c r="Z842" s="59" t="s">
        <v>2191</v>
      </c>
      <c r="AA842" s="59" t="s">
        <v>2191</v>
      </c>
      <c r="AB842" s="59" t="s">
        <v>2191</v>
      </c>
      <c r="AC842" s="59" t="s">
        <v>2191</v>
      </c>
      <c r="AD842" s="59" t="s">
        <v>2191</v>
      </c>
      <c r="AE842" s="59" t="s">
        <v>2191</v>
      </c>
      <c r="AF842" s="59" t="s">
        <v>2191</v>
      </c>
      <c r="AG842" s="59" t="s">
        <v>2191</v>
      </c>
      <c r="AH842" s="59" t="s">
        <v>2191</v>
      </c>
      <c r="AI842" s="59" t="s">
        <v>2191</v>
      </c>
      <c r="AJ842" s="59" t="s">
        <v>2191</v>
      </c>
      <c r="AK842" s="59" t="s">
        <v>2191</v>
      </c>
      <c r="AL842" s="59" t="s">
        <v>2191</v>
      </c>
      <c r="AM842" s="59" t="s">
        <v>2191</v>
      </c>
      <c r="AN842" s="59" t="s">
        <v>2191</v>
      </c>
      <c r="AO842" s="59" t="s">
        <v>14794</v>
      </c>
      <c r="AP842" s="59" t="s">
        <v>14793</v>
      </c>
      <c r="AQ842" s="59" t="s">
        <v>2191</v>
      </c>
      <c r="AR842" s="59" t="s">
        <v>2191</v>
      </c>
      <c r="AS842" s="59" t="s">
        <v>2191</v>
      </c>
      <c r="AT842" s="59" t="s">
        <v>12465</v>
      </c>
      <c r="AU842" s="59">
        <v>2018</v>
      </c>
      <c r="AV842" s="59">
        <v>41</v>
      </c>
      <c r="AW842" s="59">
        <v>12</v>
      </c>
      <c r="AX842" s="59" t="s">
        <v>2191</v>
      </c>
      <c r="AY842" s="59" t="s">
        <v>2191</v>
      </c>
      <c r="AZ842" s="59" t="s">
        <v>12540</v>
      </c>
      <c r="BA842" s="59" t="s">
        <v>2191</v>
      </c>
      <c r="BB842" s="59">
        <v>3288</v>
      </c>
      <c r="BC842" s="59">
        <v>3316</v>
      </c>
      <c r="BD842" s="59" t="s">
        <v>2191</v>
      </c>
      <c r="BE842" s="59" t="s">
        <v>4102</v>
      </c>
      <c r="BF842" s="59" t="str">
        <f>HYPERLINK("http://dx.doi.org/10.1111/twec.12632","http://dx.doi.org/10.1111/twec.12632")</f>
        <v>http://dx.doi.org/10.1111/twec.12632</v>
      </c>
      <c r="BG842" s="59" t="s">
        <v>2191</v>
      </c>
      <c r="BH842" s="59" t="s">
        <v>2191</v>
      </c>
      <c r="BI842" s="59" t="s">
        <v>2191</v>
      </c>
      <c r="BJ842" s="59" t="s">
        <v>2191</v>
      </c>
      <c r="BK842" s="59" t="s">
        <v>2191</v>
      </c>
      <c r="BL842" s="59" t="s">
        <v>2191</v>
      </c>
      <c r="BM842" s="59" t="s">
        <v>2191</v>
      </c>
      <c r="BN842" s="59" t="s">
        <v>2191</v>
      </c>
      <c r="BO842" s="59" t="s">
        <v>2191</v>
      </c>
      <c r="BP842" s="59" t="s">
        <v>2191</v>
      </c>
      <c r="BQ842" s="59" t="s">
        <v>2191</v>
      </c>
      <c r="BR842" s="59" t="s">
        <v>2191</v>
      </c>
      <c r="BS842" s="59" t="s">
        <v>14792</v>
      </c>
      <c r="BT842" s="59" t="str">
        <f>HYPERLINK("https%3A%2F%2Fwww.webofscience.com%2Fwos%2Fwoscc%2Ffull-record%2FWOS:000453601800003","View Full Record in Web of Science")</f>
        <v>View Full Record in Web of Science</v>
      </c>
      <c r="BX842" s="37" t="str">
        <f>VLOOKUP(BE842,[2]scopus!$N$2:$N$1043,1,FALSE)</f>
        <v>10.1111/twec.12632</v>
      </c>
    </row>
    <row r="843" spans="1:76" x14ac:dyDescent="0.15">
      <c r="A843" s="59" t="s">
        <v>12434</v>
      </c>
      <c r="B843" s="59" t="s">
        <v>14790</v>
      </c>
      <c r="C843" s="59" t="s">
        <v>14790</v>
      </c>
      <c r="D843" s="59" t="s">
        <v>2191</v>
      </c>
      <c r="E843" s="59" t="s">
        <v>2191</v>
      </c>
      <c r="F843" s="59" t="s">
        <v>14791</v>
      </c>
      <c r="G843" s="59" t="s">
        <v>14790</v>
      </c>
      <c r="H843" s="59" t="s">
        <v>2191</v>
      </c>
      <c r="I843" s="59" t="s">
        <v>2266</v>
      </c>
      <c r="J843" s="59" t="s">
        <v>14789</v>
      </c>
      <c r="K843" s="59" t="s">
        <v>2191</v>
      </c>
      <c r="L843" s="59" t="s">
        <v>2191</v>
      </c>
      <c r="M843" s="59" t="s">
        <v>2191</v>
      </c>
      <c r="N843" s="59" t="s">
        <v>2191</v>
      </c>
      <c r="O843" s="59" t="s">
        <v>2191</v>
      </c>
      <c r="P843" s="59" t="s">
        <v>2191</v>
      </c>
      <c r="Q843" s="59" t="s">
        <v>2191</v>
      </c>
      <c r="R843" s="59" t="s">
        <v>2191</v>
      </c>
      <c r="S843" s="59" t="s">
        <v>2191</v>
      </c>
      <c r="T843" s="59" t="s">
        <v>2191</v>
      </c>
      <c r="U843" s="59" t="s">
        <v>2191</v>
      </c>
      <c r="V843" s="59" t="s">
        <v>2191</v>
      </c>
      <c r="W843" s="59" t="s">
        <v>2191</v>
      </c>
      <c r="X843" s="59" t="s">
        <v>2191</v>
      </c>
      <c r="Y843" s="59" t="s">
        <v>2191</v>
      </c>
      <c r="Z843" s="59" t="s">
        <v>2191</v>
      </c>
      <c r="AA843" s="59" t="s">
        <v>14788</v>
      </c>
      <c r="AB843" s="59" t="s">
        <v>2191</v>
      </c>
      <c r="AC843" s="59" t="s">
        <v>2191</v>
      </c>
      <c r="AD843" s="59" t="s">
        <v>2191</v>
      </c>
      <c r="AE843" s="59" t="s">
        <v>2191</v>
      </c>
      <c r="AF843" s="59" t="s">
        <v>2191</v>
      </c>
      <c r="AG843" s="59" t="s">
        <v>2191</v>
      </c>
      <c r="AH843" s="59" t="s">
        <v>2191</v>
      </c>
      <c r="AI843" s="59" t="s">
        <v>2191</v>
      </c>
      <c r="AJ843" s="59" t="s">
        <v>2191</v>
      </c>
      <c r="AK843" s="59" t="s">
        <v>2191</v>
      </c>
      <c r="AL843" s="59" t="s">
        <v>2191</v>
      </c>
      <c r="AM843" s="59" t="s">
        <v>2191</v>
      </c>
      <c r="AN843" s="59" t="s">
        <v>2191</v>
      </c>
      <c r="AO843" s="59" t="s">
        <v>2191</v>
      </c>
      <c r="AP843" s="59" t="s">
        <v>2191</v>
      </c>
      <c r="AQ843" s="59" t="s">
        <v>14787</v>
      </c>
      <c r="AR843" s="59" t="s">
        <v>2191</v>
      </c>
      <c r="AS843" s="59" t="s">
        <v>2191</v>
      </c>
      <c r="AT843" s="59" t="s">
        <v>2191</v>
      </c>
      <c r="AU843" s="59">
        <v>2016</v>
      </c>
      <c r="AV843" s="59" t="s">
        <v>2191</v>
      </c>
      <c r="AW843" s="59" t="s">
        <v>2191</v>
      </c>
      <c r="AX843" s="59" t="s">
        <v>2191</v>
      </c>
      <c r="AY843" s="59" t="s">
        <v>2191</v>
      </c>
      <c r="AZ843" s="59" t="s">
        <v>2191</v>
      </c>
      <c r="BA843" s="59" t="s">
        <v>2191</v>
      </c>
      <c r="BB843" s="59">
        <v>205</v>
      </c>
      <c r="BC843" s="59">
        <v>214</v>
      </c>
      <c r="BD843" s="59" t="s">
        <v>2191</v>
      </c>
      <c r="BE843" s="59" t="s">
        <v>2265</v>
      </c>
      <c r="BF843" s="59" t="str">
        <f>HYPERLINK("http://dx.doi.org/10.1016/B978-0-12-405196-6.00009-4","http://dx.doi.org/10.1016/B978-0-12-405196-6.00009-4")</f>
        <v>http://dx.doi.org/10.1016/B978-0-12-405196-6.00009-4</v>
      </c>
      <c r="BG843" s="59" t="s">
        <v>2191</v>
      </c>
      <c r="BH843" s="59" t="s">
        <v>2191</v>
      </c>
      <c r="BI843" s="59" t="s">
        <v>2191</v>
      </c>
      <c r="BJ843" s="59" t="s">
        <v>2191</v>
      </c>
      <c r="BK843" s="59" t="s">
        <v>2191</v>
      </c>
      <c r="BL843" s="59" t="s">
        <v>2191</v>
      </c>
      <c r="BM843" s="59" t="s">
        <v>2191</v>
      </c>
      <c r="BN843" s="59" t="s">
        <v>2191</v>
      </c>
      <c r="BO843" s="59" t="s">
        <v>2191</v>
      </c>
      <c r="BP843" s="59" t="s">
        <v>2191</v>
      </c>
      <c r="BQ843" s="59" t="s">
        <v>2191</v>
      </c>
      <c r="BR843" s="59" t="s">
        <v>2191</v>
      </c>
      <c r="BS843" s="59" t="s">
        <v>14786</v>
      </c>
      <c r="BT843" s="59" t="str">
        <f>HYPERLINK("https%3A%2F%2Fwww.webofscience.com%2Fwos%2Fwoscc%2Ffull-record%2FWOS:000410559700011","View Full Record in Web of Science")</f>
        <v>View Full Record in Web of Science</v>
      </c>
      <c r="BX843" s="37" t="e">
        <f>VLOOKUP(BE843,[2]scopus!$N$2:$N$1043,1,FALSE)</f>
        <v>#N/A</v>
      </c>
    </row>
    <row r="844" spans="1:76" x14ac:dyDescent="0.15">
      <c r="A844" s="59" t="s">
        <v>12379</v>
      </c>
      <c r="B844" s="59" t="s">
        <v>14785</v>
      </c>
      <c r="C844" s="59" t="s">
        <v>2191</v>
      </c>
      <c r="D844" s="59" t="s">
        <v>2191</v>
      </c>
      <c r="E844" s="59" t="s">
        <v>2191</v>
      </c>
      <c r="F844" s="59" t="s">
        <v>14784</v>
      </c>
      <c r="G844" s="59" t="s">
        <v>2191</v>
      </c>
      <c r="H844" s="59" t="s">
        <v>2191</v>
      </c>
      <c r="I844" s="59" t="s">
        <v>3453</v>
      </c>
      <c r="J844" s="59" t="s">
        <v>12614</v>
      </c>
      <c r="K844" s="59" t="s">
        <v>2191</v>
      </c>
      <c r="L844" s="59" t="s">
        <v>2191</v>
      </c>
      <c r="M844" s="59" t="s">
        <v>2191</v>
      </c>
      <c r="N844" s="59" t="s">
        <v>2191</v>
      </c>
      <c r="O844" s="59" t="s">
        <v>2191</v>
      </c>
      <c r="P844" s="59" t="s">
        <v>2191</v>
      </c>
      <c r="Q844" s="59" t="s">
        <v>2191</v>
      </c>
      <c r="R844" s="59" t="s">
        <v>2191</v>
      </c>
      <c r="S844" s="59" t="s">
        <v>2191</v>
      </c>
      <c r="T844" s="59" t="s">
        <v>2191</v>
      </c>
      <c r="U844" s="59" t="s">
        <v>2191</v>
      </c>
      <c r="V844" s="59" t="s">
        <v>14783</v>
      </c>
      <c r="W844" s="59" t="s">
        <v>2191</v>
      </c>
      <c r="X844" s="59" t="s">
        <v>2191</v>
      </c>
      <c r="Y844" s="59" t="s">
        <v>2191</v>
      </c>
      <c r="Z844" s="59" t="s">
        <v>2191</v>
      </c>
      <c r="AA844" s="59" t="s">
        <v>2191</v>
      </c>
      <c r="AB844" s="59" t="s">
        <v>14782</v>
      </c>
      <c r="AC844" s="59" t="s">
        <v>2191</v>
      </c>
      <c r="AD844" s="59" t="s">
        <v>2191</v>
      </c>
      <c r="AE844" s="59" t="s">
        <v>2191</v>
      </c>
      <c r="AF844" s="59" t="s">
        <v>2191</v>
      </c>
      <c r="AG844" s="59" t="s">
        <v>2191</v>
      </c>
      <c r="AH844" s="59" t="s">
        <v>2191</v>
      </c>
      <c r="AI844" s="59" t="s">
        <v>2191</v>
      </c>
      <c r="AJ844" s="59" t="s">
        <v>2191</v>
      </c>
      <c r="AK844" s="59" t="s">
        <v>2191</v>
      </c>
      <c r="AL844" s="59" t="s">
        <v>2191</v>
      </c>
      <c r="AM844" s="59" t="s">
        <v>2191</v>
      </c>
      <c r="AN844" s="59" t="s">
        <v>2191</v>
      </c>
      <c r="AO844" s="59" t="s">
        <v>12610</v>
      </c>
      <c r="AP844" s="59" t="s">
        <v>12609</v>
      </c>
      <c r="AQ844" s="59" t="s">
        <v>2191</v>
      </c>
      <c r="AR844" s="59" t="s">
        <v>2191</v>
      </c>
      <c r="AS844" s="59" t="s">
        <v>2191</v>
      </c>
      <c r="AT844" s="59" t="s">
        <v>12608</v>
      </c>
      <c r="AU844" s="59">
        <v>2013</v>
      </c>
      <c r="AV844" s="59">
        <v>42</v>
      </c>
      <c r="AW844" s="59">
        <v>1</v>
      </c>
      <c r="AX844" s="59" t="s">
        <v>2191</v>
      </c>
      <c r="AY844" s="59" t="s">
        <v>2191</v>
      </c>
      <c r="AZ844" s="59" t="s">
        <v>2191</v>
      </c>
      <c r="BA844" s="59" t="s">
        <v>2191</v>
      </c>
      <c r="BB844" s="59">
        <v>1</v>
      </c>
      <c r="BC844" s="59">
        <v>40</v>
      </c>
      <c r="BD844" s="59" t="s">
        <v>2191</v>
      </c>
      <c r="BE844" s="59" t="s">
        <v>3452</v>
      </c>
      <c r="BF844" s="59" t="str">
        <f>HYPERLINK("http://dx.doi.org/10.1111/j.1755-053X.2012.01210.x","http://dx.doi.org/10.1111/j.1755-053X.2012.01210.x")</f>
        <v>http://dx.doi.org/10.1111/j.1755-053X.2012.01210.x</v>
      </c>
      <c r="BG844" s="59" t="s">
        <v>2191</v>
      </c>
      <c r="BH844" s="59" t="s">
        <v>2191</v>
      </c>
      <c r="BI844" s="59" t="s">
        <v>2191</v>
      </c>
      <c r="BJ844" s="59" t="s">
        <v>2191</v>
      </c>
      <c r="BK844" s="59" t="s">
        <v>2191</v>
      </c>
      <c r="BL844" s="59" t="s">
        <v>2191</v>
      </c>
      <c r="BM844" s="59" t="s">
        <v>2191</v>
      </c>
      <c r="BN844" s="59" t="s">
        <v>2191</v>
      </c>
      <c r="BO844" s="59" t="s">
        <v>2191</v>
      </c>
      <c r="BP844" s="59" t="s">
        <v>2191</v>
      </c>
      <c r="BQ844" s="59" t="s">
        <v>2191</v>
      </c>
      <c r="BR844" s="59" t="s">
        <v>2191</v>
      </c>
      <c r="BS844" s="59" t="s">
        <v>14781</v>
      </c>
      <c r="BT844" s="59" t="str">
        <f>HYPERLINK("https%3A%2F%2Fwww.webofscience.com%2Fwos%2Fwoscc%2Ffull-record%2FWOS:000315899400001","View Full Record in Web of Science")</f>
        <v>View Full Record in Web of Science</v>
      </c>
      <c r="BX844" s="37" t="str">
        <f>VLOOKUP(BE844,[2]scopus!$N$2:$N$1043,1,FALSE)</f>
        <v>10.1111/j.1755-053X.2012.01210.x</v>
      </c>
    </row>
    <row r="845" spans="1:76" x14ac:dyDescent="0.15">
      <c r="A845" s="59" t="s">
        <v>12379</v>
      </c>
      <c r="B845" s="59" t="s">
        <v>14780</v>
      </c>
      <c r="C845" s="59" t="s">
        <v>2191</v>
      </c>
      <c r="D845" s="59" t="s">
        <v>2191</v>
      </c>
      <c r="E845" s="59" t="s">
        <v>2191</v>
      </c>
      <c r="F845" s="59" t="s">
        <v>14779</v>
      </c>
      <c r="G845" s="59" t="s">
        <v>2191</v>
      </c>
      <c r="H845" s="59" t="s">
        <v>2191</v>
      </c>
      <c r="I845" s="59" t="s">
        <v>3400</v>
      </c>
      <c r="J845" s="59" t="s">
        <v>12395</v>
      </c>
      <c r="K845" s="59" t="s">
        <v>2191</v>
      </c>
      <c r="L845" s="59" t="s">
        <v>2191</v>
      </c>
      <c r="M845" s="59" t="s">
        <v>2191</v>
      </c>
      <c r="N845" s="59" t="s">
        <v>2191</v>
      </c>
      <c r="O845" s="59" t="s">
        <v>2191</v>
      </c>
      <c r="P845" s="59" t="s">
        <v>2191</v>
      </c>
      <c r="Q845" s="59" t="s">
        <v>2191</v>
      </c>
      <c r="R845" s="59" t="s">
        <v>2191</v>
      </c>
      <c r="S845" s="59" t="s">
        <v>2191</v>
      </c>
      <c r="T845" s="59" t="s">
        <v>2191</v>
      </c>
      <c r="U845" s="59" t="s">
        <v>2191</v>
      </c>
      <c r="V845" s="59" t="s">
        <v>14778</v>
      </c>
      <c r="W845" s="59" t="s">
        <v>2191</v>
      </c>
      <c r="X845" s="59" t="s">
        <v>2191</v>
      </c>
      <c r="Y845" s="59" t="s">
        <v>2191</v>
      </c>
      <c r="Z845" s="59" t="s">
        <v>2191</v>
      </c>
      <c r="AA845" s="59" t="s">
        <v>13175</v>
      </c>
      <c r="AB845" s="59" t="s">
        <v>2191</v>
      </c>
      <c r="AC845" s="59" t="s">
        <v>2191</v>
      </c>
      <c r="AD845" s="59" t="s">
        <v>2191</v>
      </c>
      <c r="AE845" s="59" t="s">
        <v>2191</v>
      </c>
      <c r="AF845" s="59" t="s">
        <v>2191</v>
      </c>
      <c r="AG845" s="59" t="s">
        <v>2191</v>
      </c>
      <c r="AH845" s="59" t="s">
        <v>2191</v>
      </c>
      <c r="AI845" s="59" t="s">
        <v>2191</v>
      </c>
      <c r="AJ845" s="59" t="s">
        <v>2191</v>
      </c>
      <c r="AK845" s="59" t="s">
        <v>2191</v>
      </c>
      <c r="AL845" s="59" t="s">
        <v>2191</v>
      </c>
      <c r="AM845" s="59" t="s">
        <v>2191</v>
      </c>
      <c r="AN845" s="59" t="s">
        <v>2191</v>
      </c>
      <c r="AO845" s="59" t="s">
        <v>12391</v>
      </c>
      <c r="AP845" s="59" t="s">
        <v>2191</v>
      </c>
      <c r="AQ845" s="59" t="s">
        <v>2191</v>
      </c>
      <c r="AR845" s="59" t="s">
        <v>2191</v>
      </c>
      <c r="AS845" s="59" t="s">
        <v>2191</v>
      </c>
      <c r="AT845" s="59" t="s">
        <v>12374</v>
      </c>
      <c r="AU845" s="59">
        <v>2012</v>
      </c>
      <c r="AV845" s="59">
        <v>106</v>
      </c>
      <c r="AW845" s="59">
        <v>1</v>
      </c>
      <c r="AX845" s="59" t="s">
        <v>2191</v>
      </c>
      <c r="AY845" s="59" t="s">
        <v>2191</v>
      </c>
      <c r="AZ845" s="59" t="s">
        <v>2191</v>
      </c>
      <c r="BA845" s="59" t="s">
        <v>2191</v>
      </c>
      <c r="BB845" s="59">
        <v>91</v>
      </c>
      <c r="BC845" s="59">
        <v>113</v>
      </c>
      <c r="BD845" s="59" t="s">
        <v>2191</v>
      </c>
      <c r="BE845" s="59" t="s">
        <v>3399</v>
      </c>
      <c r="BF845" s="59" t="str">
        <f>HYPERLINK("http://dx.doi.org/10.1016/j.jfineco.2012.05.006","http://dx.doi.org/10.1016/j.jfineco.2012.05.006")</f>
        <v>http://dx.doi.org/10.1016/j.jfineco.2012.05.006</v>
      </c>
      <c r="BG845" s="59" t="s">
        <v>2191</v>
      </c>
      <c r="BH845" s="59" t="s">
        <v>2191</v>
      </c>
      <c r="BI845" s="59" t="s">
        <v>2191</v>
      </c>
      <c r="BJ845" s="59" t="s">
        <v>2191</v>
      </c>
      <c r="BK845" s="59" t="s">
        <v>2191</v>
      </c>
      <c r="BL845" s="59" t="s">
        <v>2191</v>
      </c>
      <c r="BM845" s="59" t="s">
        <v>2191</v>
      </c>
      <c r="BN845" s="59" t="s">
        <v>2191</v>
      </c>
      <c r="BO845" s="59" t="s">
        <v>2191</v>
      </c>
      <c r="BP845" s="59" t="s">
        <v>2191</v>
      </c>
      <c r="BQ845" s="59" t="s">
        <v>2191</v>
      </c>
      <c r="BR845" s="59" t="s">
        <v>2191</v>
      </c>
      <c r="BS845" s="59" t="s">
        <v>14777</v>
      </c>
      <c r="BT845" s="59" t="str">
        <f>HYPERLINK("https%3A%2F%2Fwww.webofscience.com%2Fwos%2Fwoscc%2Ffull-record%2FWOS:000308274500005","View Full Record in Web of Science")</f>
        <v>View Full Record in Web of Science</v>
      </c>
      <c r="BX845" s="37" t="str">
        <f>VLOOKUP(BE845,[2]scopus!$N$2:$N$1043,1,FALSE)</f>
        <v>10.1016/j.jfineco.2012.05.006</v>
      </c>
    </row>
    <row r="846" spans="1:76" x14ac:dyDescent="0.15">
      <c r="A846" s="59" t="s">
        <v>12379</v>
      </c>
      <c r="B846" s="59" t="s">
        <v>14776</v>
      </c>
      <c r="C846" s="59" t="s">
        <v>2191</v>
      </c>
      <c r="D846" s="59" t="s">
        <v>2191</v>
      </c>
      <c r="E846" s="59" t="s">
        <v>2191</v>
      </c>
      <c r="F846" s="59" t="s">
        <v>14775</v>
      </c>
      <c r="G846" s="59" t="s">
        <v>2191</v>
      </c>
      <c r="H846" s="59" t="s">
        <v>2191</v>
      </c>
      <c r="I846" s="59" t="s">
        <v>14774</v>
      </c>
      <c r="J846" s="59" t="s">
        <v>12621</v>
      </c>
      <c r="K846" s="59" t="s">
        <v>2191</v>
      </c>
      <c r="L846" s="59" t="s">
        <v>2191</v>
      </c>
      <c r="M846" s="59" t="s">
        <v>2191</v>
      </c>
      <c r="N846" s="59" t="s">
        <v>2191</v>
      </c>
      <c r="O846" s="59" t="s">
        <v>2191</v>
      </c>
      <c r="P846" s="59" t="s">
        <v>2191</v>
      </c>
      <c r="Q846" s="59" t="s">
        <v>2191</v>
      </c>
      <c r="R846" s="59" t="s">
        <v>2191</v>
      </c>
      <c r="S846" s="59" t="s">
        <v>2191</v>
      </c>
      <c r="T846" s="59" t="s">
        <v>2191</v>
      </c>
      <c r="U846" s="59" t="s">
        <v>2191</v>
      </c>
      <c r="V846" s="59" t="s">
        <v>14773</v>
      </c>
      <c r="W846" s="59" t="s">
        <v>2191</v>
      </c>
      <c r="X846" s="59" t="s">
        <v>2191</v>
      </c>
      <c r="Y846" s="59" t="s">
        <v>2191</v>
      </c>
      <c r="Z846" s="59" t="s">
        <v>2191</v>
      </c>
      <c r="AA846" s="59" t="s">
        <v>14772</v>
      </c>
      <c r="AB846" s="59" t="s">
        <v>14771</v>
      </c>
      <c r="AC846" s="59" t="s">
        <v>2191</v>
      </c>
      <c r="AD846" s="59" t="s">
        <v>2191</v>
      </c>
      <c r="AE846" s="59" t="s">
        <v>2191</v>
      </c>
      <c r="AF846" s="59" t="s">
        <v>2191</v>
      </c>
      <c r="AG846" s="59" t="s">
        <v>2191</v>
      </c>
      <c r="AH846" s="59" t="s">
        <v>2191</v>
      </c>
      <c r="AI846" s="59" t="s">
        <v>2191</v>
      </c>
      <c r="AJ846" s="59" t="s">
        <v>2191</v>
      </c>
      <c r="AK846" s="59" t="s">
        <v>2191</v>
      </c>
      <c r="AL846" s="59" t="s">
        <v>2191</v>
      </c>
      <c r="AM846" s="59" t="s">
        <v>2191</v>
      </c>
      <c r="AN846" s="59" t="s">
        <v>2191</v>
      </c>
      <c r="AO846" s="59" t="s">
        <v>12618</v>
      </c>
      <c r="AP846" s="59" t="s">
        <v>12674</v>
      </c>
      <c r="AQ846" s="59" t="s">
        <v>2191</v>
      </c>
      <c r="AR846" s="59" t="s">
        <v>2191</v>
      </c>
      <c r="AS846" s="59" t="s">
        <v>2191</v>
      </c>
      <c r="AT846" s="59" t="s">
        <v>13112</v>
      </c>
      <c r="AU846" s="59">
        <v>2012</v>
      </c>
      <c r="AV846" s="59">
        <v>25</v>
      </c>
      <c r="AW846" s="59">
        <v>9</v>
      </c>
      <c r="AX846" s="59" t="s">
        <v>2191</v>
      </c>
      <c r="AY846" s="59" t="s">
        <v>2191</v>
      </c>
      <c r="AZ846" s="59" t="s">
        <v>2191</v>
      </c>
      <c r="BA846" s="59" t="s">
        <v>2191</v>
      </c>
      <c r="BB846" s="59">
        <v>2703</v>
      </c>
      <c r="BC846" s="59">
        <v>2744</v>
      </c>
      <c r="BD846" s="59" t="s">
        <v>2191</v>
      </c>
      <c r="BE846" s="59" t="s">
        <v>3514</v>
      </c>
      <c r="BF846" s="59" t="str">
        <f>HYPERLINK("http://dx.doi.org/10.1093/rfs/hhs076","http://dx.doi.org/10.1093/rfs/hhs076")</f>
        <v>http://dx.doi.org/10.1093/rfs/hhs076</v>
      </c>
      <c r="BG846" s="59" t="s">
        <v>2191</v>
      </c>
      <c r="BH846" s="59" t="s">
        <v>2191</v>
      </c>
      <c r="BI846" s="59" t="s">
        <v>2191</v>
      </c>
      <c r="BJ846" s="59" t="s">
        <v>2191</v>
      </c>
      <c r="BK846" s="59" t="s">
        <v>2191</v>
      </c>
      <c r="BL846" s="59" t="s">
        <v>2191</v>
      </c>
      <c r="BM846" s="59" t="s">
        <v>2191</v>
      </c>
      <c r="BN846" s="59" t="s">
        <v>2191</v>
      </c>
      <c r="BO846" s="59" t="s">
        <v>2191</v>
      </c>
      <c r="BP846" s="59" t="s">
        <v>2191</v>
      </c>
      <c r="BQ846" s="59" t="s">
        <v>2191</v>
      </c>
      <c r="BR846" s="59" t="s">
        <v>2191</v>
      </c>
      <c r="BS846" s="59" t="s">
        <v>14770</v>
      </c>
      <c r="BT846" s="59" t="str">
        <f>HYPERLINK("https%3A%2F%2Fwww.webofscience.com%2Fwos%2Fwoscc%2Ffull-record%2FWOS:000307835300003","View Full Record in Web of Science")</f>
        <v>View Full Record in Web of Science</v>
      </c>
      <c r="BX846" s="37" t="str">
        <f>VLOOKUP(BE846,[2]scopus!$N$2:$N$1043,1,FALSE)</f>
        <v>10.1093/rfs/hhs076</v>
      </c>
    </row>
    <row r="847" spans="1:76" x14ac:dyDescent="0.15">
      <c r="A847" s="59" t="s">
        <v>12379</v>
      </c>
      <c r="B847" s="59" t="s">
        <v>14769</v>
      </c>
      <c r="C847" s="59" t="s">
        <v>2191</v>
      </c>
      <c r="D847" s="59" t="s">
        <v>2191</v>
      </c>
      <c r="E847" s="59" t="s">
        <v>2191</v>
      </c>
      <c r="F847" s="59" t="s">
        <v>14768</v>
      </c>
      <c r="G847" s="59" t="s">
        <v>2191</v>
      </c>
      <c r="H847" s="59" t="s">
        <v>2191</v>
      </c>
      <c r="I847" s="59" t="s">
        <v>14767</v>
      </c>
      <c r="J847" s="59" t="s">
        <v>12614</v>
      </c>
      <c r="K847" s="59" t="s">
        <v>2191</v>
      </c>
      <c r="L847" s="59" t="s">
        <v>2191</v>
      </c>
      <c r="M847" s="59" t="s">
        <v>2191</v>
      </c>
      <c r="N847" s="59" t="s">
        <v>2191</v>
      </c>
      <c r="O847" s="59" t="s">
        <v>2191</v>
      </c>
      <c r="P847" s="59" t="s">
        <v>2191</v>
      </c>
      <c r="Q847" s="59" t="s">
        <v>2191</v>
      </c>
      <c r="R847" s="59" t="s">
        <v>2191</v>
      </c>
      <c r="S847" s="59" t="s">
        <v>2191</v>
      </c>
      <c r="T847" s="59" t="s">
        <v>2191</v>
      </c>
      <c r="U847" s="59" t="s">
        <v>2191</v>
      </c>
      <c r="V847" s="59" t="s">
        <v>14766</v>
      </c>
      <c r="W847" s="59" t="s">
        <v>2191</v>
      </c>
      <c r="X847" s="59" t="s">
        <v>2191</v>
      </c>
      <c r="Y847" s="59" t="s">
        <v>2191</v>
      </c>
      <c r="Z847" s="59" t="s">
        <v>2191</v>
      </c>
      <c r="AA847" s="59" t="s">
        <v>2191</v>
      </c>
      <c r="AB847" s="59" t="s">
        <v>2191</v>
      </c>
      <c r="AC847" s="59" t="s">
        <v>2191</v>
      </c>
      <c r="AD847" s="59" t="s">
        <v>2191</v>
      </c>
      <c r="AE847" s="59" t="s">
        <v>2191</v>
      </c>
      <c r="AF847" s="59" t="s">
        <v>2191</v>
      </c>
      <c r="AG847" s="59" t="s">
        <v>2191</v>
      </c>
      <c r="AH847" s="59" t="s">
        <v>2191</v>
      </c>
      <c r="AI847" s="59" t="s">
        <v>2191</v>
      </c>
      <c r="AJ847" s="59" t="s">
        <v>2191</v>
      </c>
      <c r="AK847" s="59" t="s">
        <v>2191</v>
      </c>
      <c r="AL847" s="59" t="s">
        <v>2191</v>
      </c>
      <c r="AM847" s="59" t="s">
        <v>2191</v>
      </c>
      <c r="AN847" s="59" t="s">
        <v>2191</v>
      </c>
      <c r="AO847" s="59" t="s">
        <v>12610</v>
      </c>
      <c r="AP847" s="59" t="s">
        <v>12609</v>
      </c>
      <c r="AQ847" s="59" t="s">
        <v>2191</v>
      </c>
      <c r="AR847" s="59" t="s">
        <v>2191</v>
      </c>
      <c r="AS847" s="59" t="s">
        <v>2191</v>
      </c>
      <c r="AT847" s="59" t="s">
        <v>12449</v>
      </c>
      <c r="AU847" s="59">
        <v>2011</v>
      </c>
      <c r="AV847" s="59">
        <v>40</v>
      </c>
      <c r="AW847" s="59">
        <v>2</v>
      </c>
      <c r="AX847" s="59" t="s">
        <v>2191</v>
      </c>
      <c r="AY847" s="59" t="s">
        <v>2191</v>
      </c>
      <c r="AZ847" s="59" t="s">
        <v>2191</v>
      </c>
      <c r="BA847" s="59" t="s">
        <v>2191</v>
      </c>
      <c r="BB847" s="59">
        <v>427</v>
      </c>
      <c r="BC847" s="59">
        <v>453</v>
      </c>
      <c r="BD847" s="59" t="s">
        <v>2191</v>
      </c>
      <c r="BE847" s="59" t="s">
        <v>3431</v>
      </c>
      <c r="BF847" s="59" t="str">
        <f>HYPERLINK("http://dx.doi.org/10.1111/j.1755-053X.2011.01148.x","http://dx.doi.org/10.1111/j.1755-053X.2011.01148.x")</f>
        <v>http://dx.doi.org/10.1111/j.1755-053X.2011.01148.x</v>
      </c>
      <c r="BG847" s="59" t="s">
        <v>2191</v>
      </c>
      <c r="BH847" s="59" t="s">
        <v>2191</v>
      </c>
      <c r="BI847" s="59" t="s">
        <v>2191</v>
      </c>
      <c r="BJ847" s="59" t="s">
        <v>2191</v>
      </c>
      <c r="BK847" s="59" t="s">
        <v>2191</v>
      </c>
      <c r="BL847" s="59" t="s">
        <v>2191</v>
      </c>
      <c r="BM847" s="59" t="s">
        <v>2191</v>
      </c>
      <c r="BN847" s="59" t="s">
        <v>2191</v>
      </c>
      <c r="BO847" s="59" t="s">
        <v>2191</v>
      </c>
      <c r="BP847" s="59" t="s">
        <v>2191</v>
      </c>
      <c r="BQ847" s="59" t="s">
        <v>2191</v>
      </c>
      <c r="BR847" s="59" t="s">
        <v>2191</v>
      </c>
      <c r="BS847" s="59" t="s">
        <v>14765</v>
      </c>
      <c r="BT847" s="59" t="str">
        <f>HYPERLINK("https%3A%2F%2Fwww.webofscience.com%2Fwos%2Fwoscc%2Ffull-record%2FWOS:000292102700006","View Full Record in Web of Science")</f>
        <v>View Full Record in Web of Science</v>
      </c>
      <c r="BX847" s="37" t="str">
        <f>VLOOKUP(BE847,[2]scopus!$N$2:$N$1043,1,FALSE)</f>
        <v>10.1111/j.1755-053X.2011.01148.x</v>
      </c>
    </row>
    <row r="848" spans="1:76" x14ac:dyDescent="0.15">
      <c r="A848" s="59" t="s">
        <v>12379</v>
      </c>
      <c r="B848" s="59" t="s">
        <v>14764</v>
      </c>
      <c r="C848" s="59" t="s">
        <v>2191</v>
      </c>
      <c r="D848" s="59" t="s">
        <v>2191</v>
      </c>
      <c r="E848" s="59" t="s">
        <v>2191</v>
      </c>
      <c r="F848" s="59" t="s">
        <v>14763</v>
      </c>
      <c r="G848" s="59" t="s">
        <v>2191</v>
      </c>
      <c r="H848" s="59" t="s">
        <v>2191</v>
      </c>
      <c r="I848" s="59" t="s">
        <v>3136</v>
      </c>
      <c r="J848" s="59" t="s">
        <v>12614</v>
      </c>
      <c r="K848" s="59" t="s">
        <v>2191</v>
      </c>
      <c r="L848" s="59" t="s">
        <v>2191</v>
      </c>
      <c r="M848" s="59" t="s">
        <v>2191</v>
      </c>
      <c r="N848" s="59" t="s">
        <v>2191</v>
      </c>
      <c r="O848" s="59" t="s">
        <v>2191</v>
      </c>
      <c r="P848" s="59" t="s">
        <v>2191</v>
      </c>
      <c r="Q848" s="59" t="s">
        <v>2191</v>
      </c>
      <c r="R848" s="59" t="s">
        <v>2191</v>
      </c>
      <c r="S848" s="59" t="s">
        <v>2191</v>
      </c>
      <c r="T848" s="59" t="s">
        <v>2191</v>
      </c>
      <c r="U848" s="59" t="s">
        <v>2191</v>
      </c>
      <c r="V848" s="59" t="s">
        <v>5903</v>
      </c>
      <c r="W848" s="59" t="s">
        <v>2191</v>
      </c>
      <c r="X848" s="59" t="s">
        <v>2191</v>
      </c>
      <c r="Y848" s="59" t="s">
        <v>2191</v>
      </c>
      <c r="Z848" s="59" t="s">
        <v>2191</v>
      </c>
      <c r="AA848" s="59" t="s">
        <v>14762</v>
      </c>
      <c r="AB848" s="59" t="s">
        <v>14761</v>
      </c>
      <c r="AC848" s="59" t="s">
        <v>2191</v>
      </c>
      <c r="AD848" s="59" t="s">
        <v>2191</v>
      </c>
      <c r="AE848" s="59" t="s">
        <v>2191</v>
      </c>
      <c r="AF848" s="59" t="s">
        <v>2191</v>
      </c>
      <c r="AG848" s="59" t="s">
        <v>2191</v>
      </c>
      <c r="AH848" s="59" t="s">
        <v>2191</v>
      </c>
      <c r="AI848" s="59" t="s">
        <v>2191</v>
      </c>
      <c r="AJ848" s="59" t="s">
        <v>2191</v>
      </c>
      <c r="AK848" s="59" t="s">
        <v>2191</v>
      </c>
      <c r="AL848" s="59" t="s">
        <v>2191</v>
      </c>
      <c r="AM848" s="59" t="s">
        <v>2191</v>
      </c>
      <c r="AN848" s="59" t="s">
        <v>2191</v>
      </c>
      <c r="AO848" s="59" t="s">
        <v>12610</v>
      </c>
      <c r="AP848" s="59" t="s">
        <v>2191</v>
      </c>
      <c r="AQ848" s="59" t="s">
        <v>2191</v>
      </c>
      <c r="AR848" s="59" t="s">
        <v>2191</v>
      </c>
      <c r="AS848" s="59" t="s">
        <v>2191</v>
      </c>
      <c r="AT848" s="59" t="s">
        <v>13496</v>
      </c>
      <c r="AU848" s="59">
        <v>2006</v>
      </c>
      <c r="AV848" s="59">
        <v>35</v>
      </c>
      <c r="AW848" s="59">
        <v>4</v>
      </c>
      <c r="AX848" s="59" t="s">
        <v>2191</v>
      </c>
      <c r="AY848" s="59" t="s">
        <v>2191</v>
      </c>
      <c r="AZ848" s="59" t="s">
        <v>2191</v>
      </c>
      <c r="BA848" s="59" t="s">
        <v>2191</v>
      </c>
      <c r="BB848" s="59">
        <v>49</v>
      </c>
      <c r="BC848" s="59">
        <v>70</v>
      </c>
      <c r="BD848" s="59" t="s">
        <v>2191</v>
      </c>
      <c r="BE848" s="59" t="s">
        <v>3135</v>
      </c>
      <c r="BF848" s="59" t="str">
        <f>HYPERLINK("http://dx.doi.org/10.1111/j.1755-053X.2006.tb00159.x","http://dx.doi.org/10.1111/j.1755-053X.2006.tb00159.x")</f>
        <v>http://dx.doi.org/10.1111/j.1755-053X.2006.tb00159.x</v>
      </c>
      <c r="BG848" s="59" t="s">
        <v>2191</v>
      </c>
      <c r="BH848" s="59" t="s">
        <v>2191</v>
      </c>
      <c r="BI848" s="59" t="s">
        <v>2191</v>
      </c>
      <c r="BJ848" s="59" t="s">
        <v>2191</v>
      </c>
      <c r="BK848" s="59" t="s">
        <v>2191</v>
      </c>
      <c r="BL848" s="59" t="s">
        <v>2191</v>
      </c>
      <c r="BM848" s="59" t="s">
        <v>2191</v>
      </c>
      <c r="BN848" s="59" t="s">
        <v>2191</v>
      </c>
      <c r="BO848" s="59" t="s">
        <v>2191</v>
      </c>
      <c r="BP848" s="59" t="s">
        <v>2191</v>
      </c>
      <c r="BQ848" s="59" t="s">
        <v>2191</v>
      </c>
      <c r="BR848" s="59" t="s">
        <v>2191</v>
      </c>
      <c r="BS848" s="59" t="s">
        <v>14760</v>
      </c>
      <c r="BT848" s="59" t="str">
        <f>HYPERLINK("https%3A%2F%2Fwww.webofscience.com%2Fwos%2Fwoscc%2Ffull-record%2FWOS:000242505600003","View Full Record in Web of Science")</f>
        <v>View Full Record in Web of Science</v>
      </c>
      <c r="BX848" s="37" t="str">
        <f>VLOOKUP(BE848,[2]scopus!$N$2:$N$1043,1,FALSE)</f>
        <v>10.1111/j.1755-053X.2006.tb00159.x</v>
      </c>
    </row>
    <row r="849" spans="1:76" x14ac:dyDescent="0.15">
      <c r="A849" s="59" t="s">
        <v>12379</v>
      </c>
      <c r="B849" s="59" t="s">
        <v>14759</v>
      </c>
      <c r="C849" s="59" t="s">
        <v>2191</v>
      </c>
      <c r="D849" s="59" t="s">
        <v>2191</v>
      </c>
      <c r="E849" s="59" t="s">
        <v>2191</v>
      </c>
      <c r="F849" s="59" t="s">
        <v>14759</v>
      </c>
      <c r="G849" s="59" t="s">
        <v>2191</v>
      </c>
      <c r="H849" s="59" t="s">
        <v>2191</v>
      </c>
      <c r="I849" s="59" t="s">
        <v>2263</v>
      </c>
      <c r="J849" s="59" t="s">
        <v>13586</v>
      </c>
      <c r="K849" s="59" t="s">
        <v>2191</v>
      </c>
      <c r="L849" s="59" t="s">
        <v>2191</v>
      </c>
      <c r="M849" s="59" t="s">
        <v>2191</v>
      </c>
      <c r="N849" s="59" t="s">
        <v>2191</v>
      </c>
      <c r="O849" s="59" t="s">
        <v>2191</v>
      </c>
      <c r="P849" s="59" t="s">
        <v>2191</v>
      </c>
      <c r="Q849" s="59" t="s">
        <v>2191</v>
      </c>
      <c r="R849" s="59" t="s">
        <v>2191</v>
      </c>
      <c r="S849" s="59" t="s">
        <v>2191</v>
      </c>
      <c r="T849" s="59" t="s">
        <v>2191</v>
      </c>
      <c r="U849" s="59" t="s">
        <v>2191</v>
      </c>
      <c r="V849" s="59" t="s">
        <v>14758</v>
      </c>
      <c r="W849" s="59" t="s">
        <v>2191</v>
      </c>
      <c r="X849" s="59" t="s">
        <v>2191</v>
      </c>
      <c r="Y849" s="59" t="s">
        <v>2191</v>
      </c>
      <c r="Z849" s="59" t="s">
        <v>2191</v>
      </c>
      <c r="AA849" s="59" t="s">
        <v>2191</v>
      </c>
      <c r="AB849" s="59" t="s">
        <v>2191</v>
      </c>
      <c r="AC849" s="59" t="s">
        <v>2191</v>
      </c>
      <c r="AD849" s="59" t="s">
        <v>2191</v>
      </c>
      <c r="AE849" s="59" t="s">
        <v>2191</v>
      </c>
      <c r="AF849" s="59" t="s">
        <v>2191</v>
      </c>
      <c r="AG849" s="59" t="s">
        <v>2191</v>
      </c>
      <c r="AH849" s="59" t="s">
        <v>2191</v>
      </c>
      <c r="AI849" s="59" t="s">
        <v>2191</v>
      </c>
      <c r="AJ849" s="59" t="s">
        <v>2191</v>
      </c>
      <c r="AK849" s="59" t="s">
        <v>2191</v>
      </c>
      <c r="AL849" s="59" t="s">
        <v>2191</v>
      </c>
      <c r="AM849" s="59" t="s">
        <v>2191</v>
      </c>
      <c r="AN849" s="59" t="s">
        <v>2191</v>
      </c>
      <c r="AO849" s="59" t="s">
        <v>13583</v>
      </c>
      <c r="AP849" s="59" t="s">
        <v>13582</v>
      </c>
      <c r="AQ849" s="59" t="s">
        <v>2191</v>
      </c>
      <c r="AR849" s="59" t="s">
        <v>2191</v>
      </c>
      <c r="AS849" s="59" t="s">
        <v>2191</v>
      </c>
      <c r="AT849" s="59" t="s">
        <v>12574</v>
      </c>
      <c r="AU849" s="59">
        <v>2003</v>
      </c>
      <c r="AV849" s="59">
        <v>38</v>
      </c>
      <c r="AW849" s="59">
        <v>1</v>
      </c>
      <c r="AX849" s="59" t="s">
        <v>2191</v>
      </c>
      <c r="AY849" s="59" t="s">
        <v>2191</v>
      </c>
      <c r="AZ849" s="59" t="s">
        <v>2191</v>
      </c>
      <c r="BA849" s="59" t="s">
        <v>2191</v>
      </c>
      <c r="BB849" s="59">
        <v>37</v>
      </c>
      <c r="BC849" s="59">
        <v>59</v>
      </c>
      <c r="BD849" s="59" t="s">
        <v>2191</v>
      </c>
      <c r="BE849" s="59" t="s">
        <v>2262</v>
      </c>
      <c r="BF849" s="59" t="str">
        <f>HYPERLINK("http://dx.doi.org/10.2307/4126763","http://dx.doi.org/10.2307/4126763")</f>
        <v>http://dx.doi.org/10.2307/4126763</v>
      </c>
      <c r="BG849" s="59" t="s">
        <v>2191</v>
      </c>
      <c r="BH849" s="59" t="s">
        <v>2191</v>
      </c>
      <c r="BI849" s="59" t="s">
        <v>2191</v>
      </c>
      <c r="BJ849" s="59" t="s">
        <v>2191</v>
      </c>
      <c r="BK849" s="59" t="s">
        <v>2191</v>
      </c>
      <c r="BL849" s="59" t="s">
        <v>2191</v>
      </c>
      <c r="BM849" s="59" t="s">
        <v>2191</v>
      </c>
      <c r="BN849" s="59" t="s">
        <v>2191</v>
      </c>
      <c r="BO849" s="59" t="s">
        <v>2191</v>
      </c>
      <c r="BP849" s="59" t="s">
        <v>2191</v>
      </c>
      <c r="BQ849" s="59" t="s">
        <v>2191</v>
      </c>
      <c r="BR849" s="59" t="s">
        <v>2191</v>
      </c>
      <c r="BS849" s="59" t="s">
        <v>14757</v>
      </c>
      <c r="BT849" s="59" t="str">
        <f>HYPERLINK("https%3A%2F%2Fwww.webofscience.com%2Fwos%2Fwoscc%2Ffull-record%2FWOS:000181408300003","View Full Record in Web of Science")</f>
        <v>View Full Record in Web of Science</v>
      </c>
      <c r="BX849" s="37" t="e">
        <f>VLOOKUP(BE849,[2]scopus!$N$2:$N$1043,1,FALSE)</f>
        <v>#N/A</v>
      </c>
    </row>
    <row r="850" spans="1:76" x14ac:dyDescent="0.15">
      <c r="A850" s="59" t="s">
        <v>12379</v>
      </c>
      <c r="B850" s="59" t="s">
        <v>14756</v>
      </c>
      <c r="C850" s="59" t="s">
        <v>2191</v>
      </c>
      <c r="D850" s="59" t="s">
        <v>2191</v>
      </c>
      <c r="E850" s="59" t="s">
        <v>2191</v>
      </c>
      <c r="F850" s="59" t="s">
        <v>14756</v>
      </c>
      <c r="G850" s="59" t="s">
        <v>2191</v>
      </c>
      <c r="H850" s="59" t="s">
        <v>2191</v>
      </c>
      <c r="I850" s="59" t="s">
        <v>14755</v>
      </c>
      <c r="J850" s="59" t="s">
        <v>12871</v>
      </c>
      <c r="K850" s="59" t="s">
        <v>2191</v>
      </c>
      <c r="L850" s="59" t="s">
        <v>2191</v>
      </c>
      <c r="M850" s="59" t="s">
        <v>2191</v>
      </c>
      <c r="N850" s="59" t="s">
        <v>2191</v>
      </c>
      <c r="O850" s="59" t="s">
        <v>2191</v>
      </c>
      <c r="P850" s="59" t="s">
        <v>2191</v>
      </c>
      <c r="Q850" s="59" t="s">
        <v>2191</v>
      </c>
      <c r="R850" s="59" t="s">
        <v>2191</v>
      </c>
      <c r="S850" s="59" t="s">
        <v>2191</v>
      </c>
      <c r="T850" s="59" t="s">
        <v>2191</v>
      </c>
      <c r="U850" s="59" t="s">
        <v>2191</v>
      </c>
      <c r="V850" s="59" t="s">
        <v>14754</v>
      </c>
      <c r="W850" s="59" t="s">
        <v>2191</v>
      </c>
      <c r="X850" s="59" t="s">
        <v>2191</v>
      </c>
      <c r="Y850" s="59" t="s">
        <v>2191</v>
      </c>
      <c r="Z850" s="59" t="s">
        <v>2191</v>
      </c>
      <c r="AA850" s="59" t="s">
        <v>2191</v>
      </c>
      <c r="AB850" s="59" t="s">
        <v>12909</v>
      </c>
      <c r="AC850" s="59" t="s">
        <v>2191</v>
      </c>
      <c r="AD850" s="59" t="s">
        <v>2191</v>
      </c>
      <c r="AE850" s="59" t="s">
        <v>2191</v>
      </c>
      <c r="AF850" s="59" t="s">
        <v>2191</v>
      </c>
      <c r="AG850" s="59" t="s">
        <v>2191</v>
      </c>
      <c r="AH850" s="59" t="s">
        <v>2191</v>
      </c>
      <c r="AI850" s="59" t="s">
        <v>2191</v>
      </c>
      <c r="AJ850" s="59" t="s">
        <v>2191</v>
      </c>
      <c r="AK850" s="59" t="s">
        <v>2191</v>
      </c>
      <c r="AL850" s="59" t="s">
        <v>2191</v>
      </c>
      <c r="AM850" s="59" t="s">
        <v>2191</v>
      </c>
      <c r="AN850" s="59" t="s">
        <v>2191</v>
      </c>
      <c r="AO850" s="59" t="s">
        <v>12867</v>
      </c>
      <c r="AP850" s="59" t="s">
        <v>12866</v>
      </c>
      <c r="AQ850" s="59" t="s">
        <v>2191</v>
      </c>
      <c r="AR850" s="59" t="s">
        <v>2191</v>
      </c>
      <c r="AS850" s="59" t="s">
        <v>2191</v>
      </c>
      <c r="AT850" s="59" t="s">
        <v>12374</v>
      </c>
      <c r="AU850" s="59">
        <v>2000</v>
      </c>
      <c r="AV850" s="59">
        <v>9</v>
      </c>
      <c r="AW850" s="59">
        <v>4</v>
      </c>
      <c r="AX850" s="59" t="s">
        <v>2191</v>
      </c>
      <c r="AY850" s="59" t="s">
        <v>2191</v>
      </c>
      <c r="AZ850" s="59" t="s">
        <v>2191</v>
      </c>
      <c r="BA850" s="59" t="s">
        <v>2191</v>
      </c>
      <c r="BB850" s="59">
        <v>404</v>
      </c>
      <c r="BC850" s="59">
        <v>426</v>
      </c>
      <c r="BD850" s="59" t="s">
        <v>2191</v>
      </c>
      <c r="BE850" s="59" t="s">
        <v>3110</v>
      </c>
      <c r="BF850" s="59" t="str">
        <f>HYPERLINK("http://dx.doi.org/10.1006/jfin.2000.0298","http://dx.doi.org/10.1006/jfin.2000.0298")</f>
        <v>http://dx.doi.org/10.1006/jfin.2000.0298</v>
      </c>
      <c r="BG850" s="59" t="s">
        <v>2191</v>
      </c>
      <c r="BH850" s="59" t="s">
        <v>2191</v>
      </c>
      <c r="BI850" s="59" t="s">
        <v>2191</v>
      </c>
      <c r="BJ850" s="59" t="s">
        <v>2191</v>
      </c>
      <c r="BK850" s="59" t="s">
        <v>2191</v>
      </c>
      <c r="BL850" s="59" t="s">
        <v>2191</v>
      </c>
      <c r="BM850" s="59" t="s">
        <v>2191</v>
      </c>
      <c r="BN850" s="59" t="s">
        <v>2191</v>
      </c>
      <c r="BO850" s="59" t="s">
        <v>2191</v>
      </c>
      <c r="BP850" s="59" t="s">
        <v>2191</v>
      </c>
      <c r="BQ850" s="59" t="s">
        <v>2191</v>
      </c>
      <c r="BR850" s="59" t="s">
        <v>2191</v>
      </c>
      <c r="BS850" s="59" t="s">
        <v>14753</v>
      </c>
      <c r="BT850" s="59" t="str">
        <f>HYPERLINK("https%3A%2F%2Fwww.webofscience.com%2Fwos%2Fwoscc%2Ffull-record%2FWOS:000089955200004","View Full Record in Web of Science")</f>
        <v>View Full Record in Web of Science</v>
      </c>
      <c r="BX850" s="37" t="str">
        <f>VLOOKUP(BE850,[2]scopus!$N$2:$N$1043,1,FALSE)</f>
        <v>10.1006/jfin.2000.0298</v>
      </c>
    </row>
    <row r="851" spans="1:76" x14ac:dyDescent="0.15">
      <c r="A851" s="59" t="s">
        <v>12379</v>
      </c>
      <c r="B851" s="59" t="s">
        <v>14752</v>
      </c>
      <c r="C851" s="59" t="s">
        <v>2191</v>
      </c>
      <c r="D851" s="59" t="s">
        <v>2191</v>
      </c>
      <c r="E851" s="59" t="s">
        <v>2191</v>
      </c>
      <c r="F851" s="59" t="s">
        <v>14752</v>
      </c>
      <c r="G851" s="59" t="s">
        <v>2191</v>
      </c>
      <c r="H851" s="59" t="s">
        <v>2191</v>
      </c>
      <c r="I851" s="59" t="s">
        <v>2261</v>
      </c>
      <c r="J851" s="59" t="s">
        <v>12597</v>
      </c>
      <c r="K851" s="59" t="s">
        <v>2191</v>
      </c>
      <c r="L851" s="59" t="s">
        <v>2191</v>
      </c>
      <c r="M851" s="59" t="s">
        <v>2191</v>
      </c>
      <c r="N851" s="59" t="s">
        <v>2191</v>
      </c>
      <c r="O851" s="59" t="s">
        <v>2191</v>
      </c>
      <c r="P851" s="59" t="s">
        <v>2191</v>
      </c>
      <c r="Q851" s="59" t="s">
        <v>2191</v>
      </c>
      <c r="R851" s="59" t="s">
        <v>2191</v>
      </c>
      <c r="S851" s="59" t="s">
        <v>2191</v>
      </c>
      <c r="T851" s="59" t="s">
        <v>2191</v>
      </c>
      <c r="U851" s="59" t="s">
        <v>2191</v>
      </c>
      <c r="V851" s="59" t="s">
        <v>2191</v>
      </c>
      <c r="W851" s="59" t="s">
        <v>2191</v>
      </c>
      <c r="X851" s="59" t="s">
        <v>2191</v>
      </c>
      <c r="Y851" s="59" t="s">
        <v>2191</v>
      </c>
      <c r="Z851" s="59" t="s">
        <v>2191</v>
      </c>
      <c r="AA851" s="59" t="s">
        <v>14751</v>
      </c>
      <c r="AB851" s="59" t="s">
        <v>2191</v>
      </c>
      <c r="AC851" s="59" t="s">
        <v>2191</v>
      </c>
      <c r="AD851" s="59" t="s">
        <v>2191</v>
      </c>
      <c r="AE851" s="59" t="s">
        <v>2191</v>
      </c>
      <c r="AF851" s="59" t="s">
        <v>2191</v>
      </c>
      <c r="AG851" s="59" t="s">
        <v>2191</v>
      </c>
      <c r="AH851" s="59" t="s">
        <v>2191</v>
      </c>
      <c r="AI851" s="59" t="s">
        <v>2191</v>
      </c>
      <c r="AJ851" s="59" t="s">
        <v>2191</v>
      </c>
      <c r="AK851" s="59" t="s">
        <v>2191</v>
      </c>
      <c r="AL851" s="59" t="s">
        <v>2191</v>
      </c>
      <c r="AM851" s="59" t="s">
        <v>2191</v>
      </c>
      <c r="AN851" s="59" t="s">
        <v>2191</v>
      </c>
      <c r="AO851" s="59" t="s">
        <v>12594</v>
      </c>
      <c r="AP851" s="59" t="s">
        <v>12977</v>
      </c>
      <c r="AQ851" s="59" t="s">
        <v>2191</v>
      </c>
      <c r="AR851" s="59" t="s">
        <v>2191</v>
      </c>
      <c r="AS851" s="59" t="s">
        <v>2191</v>
      </c>
      <c r="AT851" s="59" t="s">
        <v>12465</v>
      </c>
      <c r="AU851" s="59">
        <v>1990</v>
      </c>
      <c r="AV851" s="59">
        <v>45</v>
      </c>
      <c r="AW851" s="59">
        <v>5</v>
      </c>
      <c r="AX851" s="59" t="s">
        <v>2191</v>
      </c>
      <c r="AY851" s="59" t="s">
        <v>2191</v>
      </c>
      <c r="AZ851" s="59" t="s">
        <v>2191</v>
      </c>
      <c r="BA851" s="59" t="s">
        <v>2191</v>
      </c>
      <c r="BB851" s="59">
        <v>1517</v>
      </c>
      <c r="BC851" s="59">
        <v>1540</v>
      </c>
      <c r="BD851" s="59" t="s">
        <v>2191</v>
      </c>
      <c r="BE851" s="59" t="s">
        <v>2260</v>
      </c>
      <c r="BF851" s="59" t="str">
        <f>HYPERLINK("http://dx.doi.org/10.2307/2328748","http://dx.doi.org/10.2307/2328748")</f>
        <v>http://dx.doi.org/10.2307/2328748</v>
      </c>
      <c r="BG851" s="59" t="s">
        <v>2191</v>
      </c>
      <c r="BH851" s="59" t="s">
        <v>2191</v>
      </c>
      <c r="BI851" s="59" t="s">
        <v>2191</v>
      </c>
      <c r="BJ851" s="59" t="s">
        <v>2191</v>
      </c>
      <c r="BK851" s="59" t="s">
        <v>2191</v>
      </c>
      <c r="BL851" s="59" t="s">
        <v>2191</v>
      </c>
      <c r="BM851" s="59" t="s">
        <v>2191</v>
      </c>
      <c r="BN851" s="59" t="s">
        <v>2191</v>
      </c>
      <c r="BO851" s="59" t="s">
        <v>2191</v>
      </c>
      <c r="BP851" s="59" t="s">
        <v>2191</v>
      </c>
      <c r="BQ851" s="59" t="s">
        <v>2191</v>
      </c>
      <c r="BR851" s="59" t="s">
        <v>2191</v>
      </c>
      <c r="BS851" s="59" t="s">
        <v>14750</v>
      </c>
      <c r="BT851" s="59" t="str">
        <f>HYPERLINK("https%3A%2F%2Fwww.webofscience.com%2Fwos%2Fwoscc%2Ffull-record%2FWOS:A1990EP60200008","View Full Record in Web of Science")</f>
        <v>View Full Record in Web of Science</v>
      </c>
      <c r="BX851" s="37" t="e">
        <f>VLOOKUP(BE851,[2]scopus!$N$2:$N$1043,1,FALSE)</f>
        <v>#N/A</v>
      </c>
    </row>
    <row r="852" spans="1:76" x14ac:dyDescent="0.15">
      <c r="A852" s="59" t="s">
        <v>12379</v>
      </c>
      <c r="B852" s="59" t="s">
        <v>14749</v>
      </c>
      <c r="C852" s="59" t="s">
        <v>2191</v>
      </c>
      <c r="D852" s="59" t="s">
        <v>2191</v>
      </c>
      <c r="E852" s="59" t="s">
        <v>2191</v>
      </c>
      <c r="F852" s="59" t="s">
        <v>14748</v>
      </c>
      <c r="G852" s="59" t="s">
        <v>2191</v>
      </c>
      <c r="H852" s="59" t="s">
        <v>2191</v>
      </c>
      <c r="I852" s="59" t="s">
        <v>4687</v>
      </c>
      <c r="J852" s="59" t="s">
        <v>12395</v>
      </c>
      <c r="K852" s="59" t="s">
        <v>2191</v>
      </c>
      <c r="L852" s="59" t="s">
        <v>2191</v>
      </c>
      <c r="M852" s="59" t="s">
        <v>2191</v>
      </c>
      <c r="N852" s="59" t="s">
        <v>2191</v>
      </c>
      <c r="O852" s="59" t="s">
        <v>2191</v>
      </c>
      <c r="P852" s="59" t="s">
        <v>2191</v>
      </c>
      <c r="Q852" s="59" t="s">
        <v>2191</v>
      </c>
      <c r="R852" s="59" t="s">
        <v>2191</v>
      </c>
      <c r="S852" s="59" t="s">
        <v>2191</v>
      </c>
      <c r="T852" s="59" t="s">
        <v>2191</v>
      </c>
      <c r="U852" s="59" t="s">
        <v>2191</v>
      </c>
      <c r="V852" s="59" t="s">
        <v>14747</v>
      </c>
      <c r="W852" s="59" t="s">
        <v>2191</v>
      </c>
      <c r="X852" s="59" t="s">
        <v>2191</v>
      </c>
      <c r="Y852" s="59" t="s">
        <v>2191</v>
      </c>
      <c r="Z852" s="59" t="s">
        <v>2191</v>
      </c>
      <c r="AA852" s="59" t="s">
        <v>14746</v>
      </c>
      <c r="AB852" s="59" t="s">
        <v>14745</v>
      </c>
      <c r="AC852" s="59" t="s">
        <v>2191</v>
      </c>
      <c r="AD852" s="59" t="s">
        <v>2191</v>
      </c>
      <c r="AE852" s="59" t="s">
        <v>2191</v>
      </c>
      <c r="AF852" s="59" t="s">
        <v>2191</v>
      </c>
      <c r="AG852" s="59" t="s">
        <v>2191</v>
      </c>
      <c r="AH852" s="59" t="s">
        <v>2191</v>
      </c>
      <c r="AI852" s="59" t="s">
        <v>2191</v>
      </c>
      <c r="AJ852" s="59" t="s">
        <v>2191</v>
      </c>
      <c r="AK852" s="59" t="s">
        <v>2191</v>
      </c>
      <c r="AL852" s="59" t="s">
        <v>2191</v>
      </c>
      <c r="AM852" s="59" t="s">
        <v>2191</v>
      </c>
      <c r="AN852" s="59" t="s">
        <v>2191</v>
      </c>
      <c r="AO852" s="59" t="s">
        <v>12391</v>
      </c>
      <c r="AP852" s="59" t="s">
        <v>2191</v>
      </c>
      <c r="AQ852" s="59" t="s">
        <v>2191</v>
      </c>
      <c r="AR852" s="59" t="s">
        <v>2191</v>
      </c>
      <c r="AS852" s="59" t="s">
        <v>2191</v>
      </c>
      <c r="AT852" s="59" t="s">
        <v>12465</v>
      </c>
      <c r="AU852" s="59">
        <v>2023</v>
      </c>
      <c r="AV852" s="59">
        <v>150</v>
      </c>
      <c r="AW852" s="59">
        <v>3</v>
      </c>
      <c r="AX852" s="59" t="s">
        <v>2191</v>
      </c>
      <c r="AY852" s="59" t="s">
        <v>2191</v>
      </c>
      <c r="AZ852" s="59" t="s">
        <v>2191</v>
      </c>
      <c r="BA852" s="59" t="s">
        <v>2191</v>
      </c>
      <c r="BB852" s="59" t="s">
        <v>2191</v>
      </c>
      <c r="BC852" s="59" t="s">
        <v>2191</v>
      </c>
      <c r="BD852" s="59">
        <v>103717</v>
      </c>
      <c r="BE852" s="59" t="s">
        <v>4686</v>
      </c>
      <c r="BF852" s="59" t="str">
        <f>HYPERLINK("http://dx.doi.org/10.1016/j.jfineco.2023.103717","http://dx.doi.org/10.1016/j.jfineco.2023.103717")</f>
        <v>http://dx.doi.org/10.1016/j.jfineco.2023.103717</v>
      </c>
      <c r="BG852" s="59" t="s">
        <v>2191</v>
      </c>
      <c r="BH852" s="59" t="s">
        <v>13472</v>
      </c>
      <c r="BI852" s="59" t="s">
        <v>2191</v>
      </c>
      <c r="BJ852" s="59" t="s">
        <v>2191</v>
      </c>
      <c r="BK852" s="59" t="s">
        <v>2191</v>
      </c>
      <c r="BL852" s="59" t="s">
        <v>2191</v>
      </c>
      <c r="BM852" s="59" t="s">
        <v>2191</v>
      </c>
      <c r="BN852" s="59" t="s">
        <v>2191</v>
      </c>
      <c r="BO852" s="59" t="s">
        <v>2191</v>
      </c>
      <c r="BP852" s="59" t="s">
        <v>2191</v>
      </c>
      <c r="BQ852" s="59" t="s">
        <v>2191</v>
      </c>
      <c r="BR852" s="59" t="s">
        <v>2191</v>
      </c>
      <c r="BS852" s="59" t="s">
        <v>14744</v>
      </c>
      <c r="BT852" s="59" t="str">
        <f>HYPERLINK("https%3A%2F%2Fwww.webofscience.com%2Fwos%2Fwoscc%2Ffull-record%2FWOS:001090921500001","View Full Record in Web of Science")</f>
        <v>View Full Record in Web of Science</v>
      </c>
      <c r="BX852" s="37" t="str">
        <f>VLOOKUP(BE852,[2]scopus!$N$2:$N$1043,1,FALSE)</f>
        <v>10.1016/j.jfineco.2023.103717</v>
      </c>
    </row>
    <row r="853" spans="1:76" x14ac:dyDescent="0.15">
      <c r="A853" s="59" t="s">
        <v>12379</v>
      </c>
      <c r="B853" s="59" t="s">
        <v>14743</v>
      </c>
      <c r="C853" s="59" t="s">
        <v>2191</v>
      </c>
      <c r="D853" s="59" t="s">
        <v>2191</v>
      </c>
      <c r="E853" s="59" t="s">
        <v>2191</v>
      </c>
      <c r="F853" s="59" t="s">
        <v>14742</v>
      </c>
      <c r="G853" s="59" t="s">
        <v>2191</v>
      </c>
      <c r="H853" s="59" t="s">
        <v>2191</v>
      </c>
      <c r="I853" s="59" t="s">
        <v>4714</v>
      </c>
      <c r="J853" s="59" t="s">
        <v>14741</v>
      </c>
      <c r="K853" s="59" t="s">
        <v>2191</v>
      </c>
      <c r="L853" s="59" t="s">
        <v>2191</v>
      </c>
      <c r="M853" s="59" t="s">
        <v>2191</v>
      </c>
      <c r="N853" s="59" t="s">
        <v>2191</v>
      </c>
      <c r="O853" s="59" t="s">
        <v>2191</v>
      </c>
      <c r="P853" s="59" t="s">
        <v>2191</v>
      </c>
      <c r="Q853" s="59" t="s">
        <v>2191</v>
      </c>
      <c r="R853" s="59" t="s">
        <v>2191</v>
      </c>
      <c r="S853" s="59" t="s">
        <v>2191</v>
      </c>
      <c r="T853" s="59" t="s">
        <v>2191</v>
      </c>
      <c r="U853" s="59" t="s">
        <v>2191</v>
      </c>
      <c r="V853" s="59" t="s">
        <v>14740</v>
      </c>
      <c r="W853" s="59" t="s">
        <v>2191</v>
      </c>
      <c r="X853" s="59" t="s">
        <v>2191</v>
      </c>
      <c r="Y853" s="59" t="s">
        <v>2191</v>
      </c>
      <c r="Z853" s="59" t="s">
        <v>2191</v>
      </c>
      <c r="AA853" s="59" t="s">
        <v>14739</v>
      </c>
      <c r="AB853" s="59" t="s">
        <v>14738</v>
      </c>
      <c r="AC853" s="59" t="s">
        <v>2191</v>
      </c>
      <c r="AD853" s="59" t="s">
        <v>2191</v>
      </c>
      <c r="AE853" s="59" t="s">
        <v>2191</v>
      </c>
      <c r="AF853" s="59" t="s">
        <v>2191</v>
      </c>
      <c r="AG853" s="59" t="s">
        <v>2191</v>
      </c>
      <c r="AH853" s="59" t="s">
        <v>2191</v>
      </c>
      <c r="AI853" s="59" t="s">
        <v>2191</v>
      </c>
      <c r="AJ853" s="59" t="s">
        <v>2191</v>
      </c>
      <c r="AK853" s="59" t="s">
        <v>2191</v>
      </c>
      <c r="AL853" s="59" t="s">
        <v>2191</v>
      </c>
      <c r="AM853" s="59" t="s">
        <v>2191</v>
      </c>
      <c r="AN853" s="59" t="s">
        <v>2191</v>
      </c>
      <c r="AO853" s="59" t="s">
        <v>14737</v>
      </c>
      <c r="AP853" s="59" t="s">
        <v>14736</v>
      </c>
      <c r="AQ853" s="59" t="s">
        <v>2191</v>
      </c>
      <c r="AR853" s="59" t="s">
        <v>2191</v>
      </c>
      <c r="AS853" s="59" t="s">
        <v>2191</v>
      </c>
      <c r="AT853" s="59" t="s">
        <v>12436</v>
      </c>
      <c r="AU853" s="59">
        <v>2024</v>
      </c>
      <c r="AV853" s="59">
        <v>59</v>
      </c>
      <c r="AW853" s="59">
        <v>1</v>
      </c>
      <c r="AX853" s="59" t="s">
        <v>2191</v>
      </c>
      <c r="AY853" s="59" t="s">
        <v>2191</v>
      </c>
      <c r="AZ853" s="59" t="s">
        <v>2191</v>
      </c>
      <c r="BA853" s="59" t="s">
        <v>2191</v>
      </c>
      <c r="BB853" s="59">
        <v>227</v>
      </c>
      <c r="BC853" s="59">
        <v>251</v>
      </c>
      <c r="BD853" s="59" t="s">
        <v>2191</v>
      </c>
      <c r="BE853" s="59" t="s">
        <v>4713</v>
      </c>
      <c r="BF853" s="59" t="str">
        <f>HYPERLINK("http://dx.doi.org/10.1111/fire.12359","http://dx.doi.org/10.1111/fire.12359")</f>
        <v>http://dx.doi.org/10.1111/fire.12359</v>
      </c>
      <c r="BG853" s="59" t="s">
        <v>2191</v>
      </c>
      <c r="BH853" s="59" t="s">
        <v>13677</v>
      </c>
      <c r="BI853" s="59" t="s">
        <v>2191</v>
      </c>
      <c r="BJ853" s="59" t="s">
        <v>2191</v>
      </c>
      <c r="BK853" s="59" t="s">
        <v>2191</v>
      </c>
      <c r="BL853" s="59" t="s">
        <v>2191</v>
      </c>
      <c r="BM853" s="59" t="s">
        <v>2191</v>
      </c>
      <c r="BN853" s="59" t="s">
        <v>2191</v>
      </c>
      <c r="BO853" s="59" t="s">
        <v>2191</v>
      </c>
      <c r="BP853" s="59" t="s">
        <v>2191</v>
      </c>
      <c r="BQ853" s="59" t="s">
        <v>2191</v>
      </c>
      <c r="BR853" s="59" t="s">
        <v>2191</v>
      </c>
      <c r="BS853" s="59" t="s">
        <v>14735</v>
      </c>
      <c r="BT853" s="59" t="str">
        <f>HYPERLINK("https%3A%2F%2Fwww.webofscience.com%2Fwos%2Fwoscc%2Ffull-record%2FWOS:001020000000001","View Full Record in Web of Science")</f>
        <v>View Full Record in Web of Science</v>
      </c>
      <c r="BX853" s="37" t="str">
        <f>VLOOKUP(BE853,[2]scopus!$N$2:$N$1043,1,FALSE)</f>
        <v>10.1111/fire.12359</v>
      </c>
    </row>
    <row r="854" spans="1:76" x14ac:dyDescent="0.15">
      <c r="A854" s="59" t="s">
        <v>12379</v>
      </c>
      <c r="B854" s="59" t="s">
        <v>14734</v>
      </c>
      <c r="C854" s="59" t="s">
        <v>2191</v>
      </c>
      <c r="D854" s="59" t="s">
        <v>2191</v>
      </c>
      <c r="E854" s="59" t="s">
        <v>2191</v>
      </c>
      <c r="F854" s="59" t="s">
        <v>14733</v>
      </c>
      <c r="G854" s="59" t="s">
        <v>2191</v>
      </c>
      <c r="H854" s="59" t="s">
        <v>2191</v>
      </c>
      <c r="I854" s="59" t="s">
        <v>14732</v>
      </c>
      <c r="J854" s="59" t="s">
        <v>14731</v>
      </c>
      <c r="K854" s="59" t="s">
        <v>2191</v>
      </c>
      <c r="L854" s="59" t="s">
        <v>2191</v>
      </c>
      <c r="M854" s="59" t="s">
        <v>2191</v>
      </c>
      <c r="N854" s="59" t="s">
        <v>2191</v>
      </c>
      <c r="O854" s="59" t="s">
        <v>2191</v>
      </c>
      <c r="P854" s="59" t="s">
        <v>2191</v>
      </c>
      <c r="Q854" s="59" t="s">
        <v>2191</v>
      </c>
      <c r="R854" s="59" t="s">
        <v>2191</v>
      </c>
      <c r="S854" s="59" t="s">
        <v>2191</v>
      </c>
      <c r="T854" s="59" t="s">
        <v>2191</v>
      </c>
      <c r="U854" s="59" t="s">
        <v>2191</v>
      </c>
      <c r="V854" s="59" t="s">
        <v>14730</v>
      </c>
      <c r="W854" s="59" t="s">
        <v>2191</v>
      </c>
      <c r="X854" s="59" t="s">
        <v>2191</v>
      </c>
      <c r="Y854" s="59" t="s">
        <v>2191</v>
      </c>
      <c r="Z854" s="59" t="s">
        <v>2191</v>
      </c>
      <c r="AA854" s="59" t="s">
        <v>14729</v>
      </c>
      <c r="AB854" s="59" t="s">
        <v>14728</v>
      </c>
      <c r="AC854" s="59" t="s">
        <v>2191</v>
      </c>
      <c r="AD854" s="59" t="s">
        <v>2191</v>
      </c>
      <c r="AE854" s="59" t="s">
        <v>2191</v>
      </c>
      <c r="AF854" s="59" t="s">
        <v>2191</v>
      </c>
      <c r="AG854" s="59" t="s">
        <v>2191</v>
      </c>
      <c r="AH854" s="59" t="s">
        <v>2191</v>
      </c>
      <c r="AI854" s="59" t="s">
        <v>2191</v>
      </c>
      <c r="AJ854" s="59" t="s">
        <v>2191</v>
      </c>
      <c r="AK854" s="59" t="s">
        <v>2191</v>
      </c>
      <c r="AL854" s="59" t="s">
        <v>2191</v>
      </c>
      <c r="AM854" s="59" t="s">
        <v>2191</v>
      </c>
      <c r="AN854" s="59" t="s">
        <v>2191</v>
      </c>
      <c r="AO854" s="59" t="s">
        <v>14727</v>
      </c>
      <c r="AP854" s="59" t="s">
        <v>14726</v>
      </c>
      <c r="AQ854" s="59" t="s">
        <v>2191</v>
      </c>
      <c r="AR854" s="59" t="s">
        <v>2191</v>
      </c>
      <c r="AS854" s="59" t="s">
        <v>2191</v>
      </c>
      <c r="AT854" s="59" t="s">
        <v>12515</v>
      </c>
      <c r="AU854" s="59">
        <v>2023</v>
      </c>
      <c r="AV854" s="59">
        <v>85</v>
      </c>
      <c r="AW854" s="59" t="s">
        <v>2191</v>
      </c>
      <c r="AX854" s="59" t="s">
        <v>2191</v>
      </c>
      <c r="AY854" s="59" t="s">
        <v>2191</v>
      </c>
      <c r="AZ854" s="59" t="s">
        <v>2191</v>
      </c>
      <c r="BA854" s="59" t="s">
        <v>2191</v>
      </c>
      <c r="BB854" s="59" t="s">
        <v>2191</v>
      </c>
      <c r="BC854" s="59" t="s">
        <v>2191</v>
      </c>
      <c r="BD854" s="59">
        <v>102401</v>
      </c>
      <c r="BE854" s="59" t="s">
        <v>4741</v>
      </c>
      <c r="BF854" s="59" t="str">
        <f>HYPERLINK("http://dx.doi.org/10.1016/j.irfa.2022.102401","http://dx.doi.org/10.1016/j.irfa.2022.102401")</f>
        <v>http://dx.doi.org/10.1016/j.irfa.2022.102401</v>
      </c>
      <c r="BG854" s="59" t="s">
        <v>2191</v>
      </c>
      <c r="BH854" s="59" t="s">
        <v>13666</v>
      </c>
      <c r="BI854" s="59" t="s">
        <v>2191</v>
      </c>
      <c r="BJ854" s="59" t="s">
        <v>2191</v>
      </c>
      <c r="BK854" s="59" t="s">
        <v>2191</v>
      </c>
      <c r="BL854" s="59" t="s">
        <v>2191</v>
      </c>
      <c r="BM854" s="59" t="s">
        <v>2191</v>
      </c>
      <c r="BN854" s="59" t="s">
        <v>2191</v>
      </c>
      <c r="BO854" s="59" t="s">
        <v>2191</v>
      </c>
      <c r="BP854" s="59" t="s">
        <v>2191</v>
      </c>
      <c r="BQ854" s="59" t="s">
        <v>2191</v>
      </c>
      <c r="BR854" s="59" t="s">
        <v>2191</v>
      </c>
      <c r="BS854" s="59" t="s">
        <v>14725</v>
      </c>
      <c r="BT854" s="59" t="str">
        <f>HYPERLINK("https%3A%2F%2Fwww.webofscience.com%2Fwos%2Fwoscc%2Ffull-record%2FWOS:000907652500003","View Full Record in Web of Science")</f>
        <v>View Full Record in Web of Science</v>
      </c>
      <c r="BX854" s="37" t="str">
        <f>VLOOKUP(BE854,[2]scopus!$N$2:$N$1043,1,FALSE)</f>
        <v>10.1016/j.irfa.2022.102401</v>
      </c>
    </row>
    <row r="855" spans="1:76" x14ac:dyDescent="0.15">
      <c r="A855" s="59" t="s">
        <v>12379</v>
      </c>
      <c r="B855" s="59" t="s">
        <v>14724</v>
      </c>
      <c r="C855" s="59" t="s">
        <v>2191</v>
      </c>
      <c r="D855" s="59" t="s">
        <v>2191</v>
      </c>
      <c r="E855" s="59" t="s">
        <v>2191</v>
      </c>
      <c r="F855" s="59" t="s">
        <v>14723</v>
      </c>
      <c r="G855" s="59" t="s">
        <v>2191</v>
      </c>
      <c r="H855" s="59" t="s">
        <v>2191</v>
      </c>
      <c r="I855" s="59" t="s">
        <v>2259</v>
      </c>
      <c r="J855" s="59" t="s">
        <v>14722</v>
      </c>
      <c r="K855" s="59" t="s">
        <v>2191</v>
      </c>
      <c r="L855" s="59" t="s">
        <v>2191</v>
      </c>
      <c r="M855" s="59" t="s">
        <v>2191</v>
      </c>
      <c r="N855" s="59" t="s">
        <v>2191</v>
      </c>
      <c r="O855" s="59" t="s">
        <v>2191</v>
      </c>
      <c r="P855" s="59" t="s">
        <v>2191</v>
      </c>
      <c r="Q855" s="59" t="s">
        <v>2191</v>
      </c>
      <c r="R855" s="59" t="s">
        <v>2191</v>
      </c>
      <c r="S855" s="59" t="s">
        <v>2191</v>
      </c>
      <c r="T855" s="59" t="s">
        <v>2191</v>
      </c>
      <c r="U855" s="59" t="s">
        <v>2191</v>
      </c>
      <c r="V855" s="59" t="s">
        <v>14721</v>
      </c>
      <c r="W855" s="59" t="s">
        <v>2191</v>
      </c>
      <c r="X855" s="59" t="s">
        <v>2191</v>
      </c>
      <c r="Y855" s="59" t="s">
        <v>2191</v>
      </c>
      <c r="Z855" s="59" t="s">
        <v>2191</v>
      </c>
      <c r="AA855" s="59" t="s">
        <v>2191</v>
      </c>
      <c r="AB855" s="59" t="s">
        <v>2191</v>
      </c>
      <c r="AC855" s="59" t="s">
        <v>2191</v>
      </c>
      <c r="AD855" s="59" t="s">
        <v>2191</v>
      </c>
      <c r="AE855" s="59" t="s">
        <v>2191</v>
      </c>
      <c r="AF855" s="59" t="s">
        <v>2191</v>
      </c>
      <c r="AG855" s="59" t="s">
        <v>2191</v>
      </c>
      <c r="AH855" s="59" t="s">
        <v>2191</v>
      </c>
      <c r="AI855" s="59" t="s">
        <v>2191</v>
      </c>
      <c r="AJ855" s="59" t="s">
        <v>2191</v>
      </c>
      <c r="AK855" s="59" t="s">
        <v>2191</v>
      </c>
      <c r="AL855" s="59" t="s">
        <v>2191</v>
      </c>
      <c r="AM855" s="59" t="s">
        <v>2191</v>
      </c>
      <c r="AN855" s="59" t="s">
        <v>2191</v>
      </c>
      <c r="AO855" s="59" t="s">
        <v>14720</v>
      </c>
      <c r="AP855" s="59" t="s">
        <v>14719</v>
      </c>
      <c r="AQ855" s="59" t="s">
        <v>2191</v>
      </c>
      <c r="AR855" s="59" t="s">
        <v>2191</v>
      </c>
      <c r="AS855" s="59" t="s">
        <v>2191</v>
      </c>
      <c r="AT855" s="59" t="s">
        <v>14718</v>
      </c>
      <c r="AU855" s="59">
        <v>2022</v>
      </c>
      <c r="AV855" s="59">
        <v>30</v>
      </c>
      <c r="AW855" s="59">
        <v>5</v>
      </c>
      <c r="AX855" s="59" t="s">
        <v>2191</v>
      </c>
      <c r="AY855" s="59" t="s">
        <v>2191</v>
      </c>
      <c r="AZ855" s="59" t="s">
        <v>2191</v>
      </c>
      <c r="BA855" s="59" t="s">
        <v>2191</v>
      </c>
      <c r="BB855" s="59">
        <v>567</v>
      </c>
      <c r="BC855" s="59">
        <v>595</v>
      </c>
      <c r="BD855" s="59" t="s">
        <v>2191</v>
      </c>
      <c r="BE855" s="59" t="s">
        <v>2258</v>
      </c>
      <c r="BF855" s="59" t="str">
        <f>HYPERLINK("http://dx.doi.org/10.1108/JFRC-11-2021-0099","http://dx.doi.org/10.1108/JFRC-11-2021-0099")</f>
        <v>http://dx.doi.org/10.1108/JFRC-11-2021-0099</v>
      </c>
      <c r="BG855" s="59" t="s">
        <v>2191</v>
      </c>
      <c r="BH855" s="59" t="s">
        <v>13815</v>
      </c>
      <c r="BI855" s="59" t="s">
        <v>2191</v>
      </c>
      <c r="BJ855" s="59" t="s">
        <v>2191</v>
      </c>
      <c r="BK855" s="59" t="s">
        <v>2191</v>
      </c>
      <c r="BL855" s="59" t="s">
        <v>2191</v>
      </c>
      <c r="BM855" s="59" t="s">
        <v>2191</v>
      </c>
      <c r="BN855" s="59" t="s">
        <v>2191</v>
      </c>
      <c r="BO855" s="59" t="s">
        <v>2191</v>
      </c>
      <c r="BP855" s="59" t="s">
        <v>2191</v>
      </c>
      <c r="BQ855" s="59" t="s">
        <v>2191</v>
      </c>
      <c r="BR855" s="59" t="s">
        <v>2191</v>
      </c>
      <c r="BS855" s="59" t="s">
        <v>14717</v>
      </c>
      <c r="BT855" s="59" t="str">
        <f>HYPERLINK("https%3A%2F%2Fwww.webofscience.com%2Fwos%2Fwoscc%2Ffull-record%2FWOS:000783261000001","View Full Record in Web of Science")</f>
        <v>View Full Record in Web of Science</v>
      </c>
      <c r="BX855" s="37" t="e">
        <f>VLOOKUP(BE855,[2]scopus!$N$2:$N$1043,1,FALSE)</f>
        <v>#N/A</v>
      </c>
    </row>
    <row r="856" spans="1:76" x14ac:dyDescent="0.15">
      <c r="A856" s="59" t="s">
        <v>12379</v>
      </c>
      <c r="B856" s="59" t="s">
        <v>14716</v>
      </c>
      <c r="C856" s="59" t="s">
        <v>2191</v>
      </c>
      <c r="D856" s="59" t="s">
        <v>2191</v>
      </c>
      <c r="E856" s="59" t="s">
        <v>2191</v>
      </c>
      <c r="F856" s="59" t="s">
        <v>14715</v>
      </c>
      <c r="G856" s="59" t="s">
        <v>2191</v>
      </c>
      <c r="H856" s="59" t="s">
        <v>2191</v>
      </c>
      <c r="I856" s="59" t="s">
        <v>14714</v>
      </c>
      <c r="J856" s="59" t="s">
        <v>12577</v>
      </c>
      <c r="K856" s="59" t="s">
        <v>2191</v>
      </c>
      <c r="L856" s="59" t="s">
        <v>2191</v>
      </c>
      <c r="M856" s="59" t="s">
        <v>2191</v>
      </c>
      <c r="N856" s="59" t="s">
        <v>2191</v>
      </c>
      <c r="O856" s="59" t="s">
        <v>2191</v>
      </c>
      <c r="P856" s="59" t="s">
        <v>2191</v>
      </c>
      <c r="Q856" s="59" t="s">
        <v>2191</v>
      </c>
      <c r="R856" s="59" t="s">
        <v>2191</v>
      </c>
      <c r="S856" s="59" t="s">
        <v>2191</v>
      </c>
      <c r="T856" s="59" t="s">
        <v>2191</v>
      </c>
      <c r="U856" s="59" t="s">
        <v>2191</v>
      </c>
      <c r="V856" s="59" t="s">
        <v>14713</v>
      </c>
      <c r="W856" s="59" t="s">
        <v>2191</v>
      </c>
      <c r="X856" s="59" t="s">
        <v>2191</v>
      </c>
      <c r="Y856" s="59" t="s">
        <v>2191</v>
      </c>
      <c r="Z856" s="59" t="s">
        <v>2191</v>
      </c>
      <c r="AA856" s="59" t="s">
        <v>14712</v>
      </c>
      <c r="AB856" s="59" t="s">
        <v>12868</v>
      </c>
      <c r="AC856" s="59" t="s">
        <v>2191</v>
      </c>
      <c r="AD856" s="59" t="s">
        <v>2191</v>
      </c>
      <c r="AE856" s="59" t="s">
        <v>2191</v>
      </c>
      <c r="AF856" s="59" t="s">
        <v>2191</v>
      </c>
      <c r="AG856" s="59" t="s">
        <v>2191</v>
      </c>
      <c r="AH856" s="59" t="s">
        <v>2191</v>
      </c>
      <c r="AI856" s="59" t="s">
        <v>2191</v>
      </c>
      <c r="AJ856" s="59" t="s">
        <v>2191</v>
      </c>
      <c r="AK856" s="59" t="s">
        <v>2191</v>
      </c>
      <c r="AL856" s="59" t="s">
        <v>2191</v>
      </c>
      <c r="AM856" s="59" t="s">
        <v>2191</v>
      </c>
      <c r="AN856" s="59" t="s">
        <v>2191</v>
      </c>
      <c r="AO856" s="59" t="s">
        <v>12575</v>
      </c>
      <c r="AP856" s="59" t="s">
        <v>12587</v>
      </c>
      <c r="AQ856" s="59" t="s">
        <v>2191</v>
      </c>
      <c r="AR856" s="59" t="s">
        <v>2191</v>
      </c>
      <c r="AS856" s="59" t="s">
        <v>2191</v>
      </c>
      <c r="AT856" s="59" t="s">
        <v>12668</v>
      </c>
      <c r="AU856" s="59">
        <v>2022</v>
      </c>
      <c r="AV856" s="59">
        <v>138</v>
      </c>
      <c r="AW856" s="59" t="s">
        <v>2191</v>
      </c>
      <c r="AX856" s="59" t="s">
        <v>2191</v>
      </c>
      <c r="AY856" s="59" t="s">
        <v>2191</v>
      </c>
      <c r="AZ856" s="59" t="s">
        <v>2191</v>
      </c>
      <c r="BA856" s="59" t="s">
        <v>2191</v>
      </c>
      <c r="BB856" s="59" t="s">
        <v>2191</v>
      </c>
      <c r="BC856" s="59" t="s">
        <v>2191</v>
      </c>
      <c r="BD856" s="59">
        <v>105550</v>
      </c>
      <c r="BE856" s="59" t="s">
        <v>4588</v>
      </c>
      <c r="BF856" s="59" t="str">
        <f>HYPERLINK("http://dx.doi.org/10.1016/j.jbankfin.2019.05.006","http://dx.doi.org/10.1016/j.jbankfin.2019.05.006")</f>
        <v>http://dx.doi.org/10.1016/j.jbankfin.2019.05.006</v>
      </c>
      <c r="BG856" s="59" t="s">
        <v>2191</v>
      </c>
      <c r="BH856" s="59" t="s">
        <v>13815</v>
      </c>
      <c r="BI856" s="59" t="s">
        <v>2191</v>
      </c>
      <c r="BJ856" s="59" t="s">
        <v>2191</v>
      </c>
      <c r="BK856" s="59" t="s">
        <v>2191</v>
      </c>
      <c r="BL856" s="59" t="s">
        <v>2191</v>
      </c>
      <c r="BM856" s="59" t="s">
        <v>2191</v>
      </c>
      <c r="BN856" s="59" t="s">
        <v>2191</v>
      </c>
      <c r="BO856" s="59" t="s">
        <v>2191</v>
      </c>
      <c r="BP856" s="59" t="s">
        <v>2191</v>
      </c>
      <c r="BQ856" s="59" t="s">
        <v>2191</v>
      </c>
      <c r="BR856" s="59" t="s">
        <v>2191</v>
      </c>
      <c r="BS856" s="59" t="s">
        <v>14711</v>
      </c>
      <c r="BT856" s="59" t="str">
        <f>HYPERLINK("https%3A%2F%2Fwww.webofscience.com%2Fwos%2Fwoscc%2Ffull-record%2FWOS:000830148800004","View Full Record in Web of Science")</f>
        <v>View Full Record in Web of Science</v>
      </c>
      <c r="BX856" s="37" t="str">
        <f>VLOOKUP(BE856,[2]scopus!$N$2:$N$1043,1,FALSE)</f>
        <v>10.1016/j.jbankfin.2019.05.006</v>
      </c>
    </row>
    <row r="857" spans="1:76" x14ac:dyDescent="0.15">
      <c r="A857" s="59" t="s">
        <v>12379</v>
      </c>
      <c r="B857" s="59" t="s">
        <v>14710</v>
      </c>
      <c r="C857" s="59" t="s">
        <v>2191</v>
      </c>
      <c r="D857" s="59" t="s">
        <v>2191</v>
      </c>
      <c r="E857" s="59" t="s">
        <v>2191</v>
      </c>
      <c r="F857" s="59" t="s">
        <v>14709</v>
      </c>
      <c r="G857" s="59" t="s">
        <v>2191</v>
      </c>
      <c r="H857" s="59" t="s">
        <v>2191</v>
      </c>
      <c r="I857" s="59" t="s">
        <v>2257</v>
      </c>
      <c r="J857" s="59" t="s">
        <v>14599</v>
      </c>
      <c r="K857" s="59" t="s">
        <v>2191</v>
      </c>
      <c r="L857" s="59" t="s">
        <v>2191</v>
      </c>
      <c r="M857" s="59" t="s">
        <v>2191</v>
      </c>
      <c r="N857" s="59" t="s">
        <v>2191</v>
      </c>
      <c r="O857" s="59" t="s">
        <v>2191</v>
      </c>
      <c r="P857" s="59" t="s">
        <v>2191</v>
      </c>
      <c r="Q857" s="59" t="s">
        <v>2191</v>
      </c>
      <c r="R857" s="59" t="s">
        <v>2191</v>
      </c>
      <c r="S857" s="59" t="s">
        <v>2191</v>
      </c>
      <c r="T857" s="59" t="s">
        <v>2191</v>
      </c>
      <c r="U857" s="59" t="s">
        <v>2191</v>
      </c>
      <c r="V857" s="59" t="s">
        <v>14708</v>
      </c>
      <c r="W857" s="59" t="s">
        <v>2191</v>
      </c>
      <c r="X857" s="59" t="s">
        <v>2191</v>
      </c>
      <c r="Y857" s="59" t="s">
        <v>2191</v>
      </c>
      <c r="Z857" s="59" t="s">
        <v>2191</v>
      </c>
      <c r="AA857" s="59" t="s">
        <v>14707</v>
      </c>
      <c r="AB857" s="59" t="s">
        <v>14706</v>
      </c>
      <c r="AC857" s="59" t="s">
        <v>2191</v>
      </c>
      <c r="AD857" s="59" t="s">
        <v>2191</v>
      </c>
      <c r="AE857" s="59" t="s">
        <v>2191</v>
      </c>
      <c r="AF857" s="59" t="s">
        <v>2191</v>
      </c>
      <c r="AG857" s="59" t="s">
        <v>2191</v>
      </c>
      <c r="AH857" s="59" t="s">
        <v>2191</v>
      </c>
      <c r="AI857" s="59" t="s">
        <v>2191</v>
      </c>
      <c r="AJ857" s="59" t="s">
        <v>2191</v>
      </c>
      <c r="AK857" s="59" t="s">
        <v>2191</v>
      </c>
      <c r="AL857" s="59" t="s">
        <v>2191</v>
      </c>
      <c r="AM857" s="59" t="s">
        <v>2191</v>
      </c>
      <c r="AN857" s="59" t="s">
        <v>2191</v>
      </c>
      <c r="AO857" s="59" t="s">
        <v>14597</v>
      </c>
      <c r="AP857" s="59" t="s">
        <v>14596</v>
      </c>
      <c r="AQ857" s="59" t="s">
        <v>2191</v>
      </c>
      <c r="AR857" s="59" t="s">
        <v>2191</v>
      </c>
      <c r="AS857" s="59" t="s">
        <v>2191</v>
      </c>
      <c r="AT857" s="59" t="s">
        <v>14705</v>
      </c>
      <c r="AU857" s="59">
        <v>2022</v>
      </c>
      <c r="AV857" s="59">
        <v>34</v>
      </c>
      <c r="AW857" s="59">
        <v>2</v>
      </c>
      <c r="AX857" s="59" t="s">
        <v>2191</v>
      </c>
      <c r="AY857" s="59" t="s">
        <v>2191</v>
      </c>
      <c r="AZ857" s="59" t="s">
        <v>2191</v>
      </c>
      <c r="BA857" s="59" t="s">
        <v>2191</v>
      </c>
      <c r="BB857" s="59">
        <v>333</v>
      </c>
      <c r="BC857" s="59">
        <v>357</v>
      </c>
      <c r="BD857" s="59" t="s">
        <v>2191</v>
      </c>
      <c r="BE857" s="59" t="s">
        <v>2256</v>
      </c>
      <c r="BF857" s="59" t="str">
        <f>HYPERLINK("http://dx.doi.org/10.1108/PAR-01-2021-0003","http://dx.doi.org/10.1108/PAR-01-2021-0003")</f>
        <v>http://dx.doi.org/10.1108/PAR-01-2021-0003</v>
      </c>
      <c r="BG857" s="59" t="s">
        <v>2191</v>
      </c>
      <c r="BH857" s="59" t="s">
        <v>13068</v>
      </c>
      <c r="BI857" s="59" t="s">
        <v>2191</v>
      </c>
      <c r="BJ857" s="59" t="s">
        <v>2191</v>
      </c>
      <c r="BK857" s="59" t="s">
        <v>2191</v>
      </c>
      <c r="BL857" s="59" t="s">
        <v>2191</v>
      </c>
      <c r="BM857" s="59" t="s">
        <v>2191</v>
      </c>
      <c r="BN857" s="59" t="s">
        <v>2191</v>
      </c>
      <c r="BO857" s="59" t="s">
        <v>2191</v>
      </c>
      <c r="BP857" s="59" t="s">
        <v>2191</v>
      </c>
      <c r="BQ857" s="59" t="s">
        <v>2191</v>
      </c>
      <c r="BR857" s="59" t="s">
        <v>2191</v>
      </c>
      <c r="BS857" s="59" t="s">
        <v>14704</v>
      </c>
      <c r="BT857" s="59" t="str">
        <f>HYPERLINK("https%3A%2F%2Fwww.webofscience.com%2Fwos%2Fwoscc%2Ffull-record%2FWOS:000758574100001","View Full Record in Web of Science")</f>
        <v>View Full Record in Web of Science</v>
      </c>
      <c r="BX857" s="37" t="e">
        <f>VLOOKUP(BE857,[2]scopus!$N$2:$N$1043,1,FALSE)</f>
        <v>#N/A</v>
      </c>
    </row>
    <row r="858" spans="1:76" x14ac:dyDescent="0.15">
      <c r="A858" s="59" t="s">
        <v>12379</v>
      </c>
      <c r="B858" s="59" t="s">
        <v>14703</v>
      </c>
      <c r="C858" s="59" t="s">
        <v>2191</v>
      </c>
      <c r="D858" s="59" t="s">
        <v>2191</v>
      </c>
      <c r="E858" s="59" t="s">
        <v>2191</v>
      </c>
      <c r="F858" s="59" t="s">
        <v>14702</v>
      </c>
      <c r="G858" s="59" t="s">
        <v>2191</v>
      </c>
      <c r="H858" s="59" t="s">
        <v>2191</v>
      </c>
      <c r="I858" s="59" t="s">
        <v>2255</v>
      </c>
      <c r="J858" s="59" t="s">
        <v>14701</v>
      </c>
      <c r="K858" s="59" t="s">
        <v>2191</v>
      </c>
      <c r="L858" s="59" t="s">
        <v>2191</v>
      </c>
      <c r="M858" s="59" t="s">
        <v>2191</v>
      </c>
      <c r="N858" s="59" t="s">
        <v>2191</v>
      </c>
      <c r="O858" s="59" t="s">
        <v>2191</v>
      </c>
      <c r="P858" s="59" t="s">
        <v>2191</v>
      </c>
      <c r="Q858" s="59" t="s">
        <v>2191</v>
      </c>
      <c r="R858" s="59" t="s">
        <v>2191</v>
      </c>
      <c r="S858" s="59" t="s">
        <v>2191</v>
      </c>
      <c r="T858" s="59" t="s">
        <v>2191</v>
      </c>
      <c r="U858" s="59" t="s">
        <v>2191</v>
      </c>
      <c r="V858" s="59" t="s">
        <v>14700</v>
      </c>
      <c r="W858" s="59" t="s">
        <v>2191</v>
      </c>
      <c r="X858" s="59" t="s">
        <v>2191</v>
      </c>
      <c r="Y858" s="59" t="s">
        <v>2191</v>
      </c>
      <c r="Z858" s="59" t="s">
        <v>2191</v>
      </c>
      <c r="AA858" s="59" t="s">
        <v>14699</v>
      </c>
      <c r="AB858" s="59" t="s">
        <v>2191</v>
      </c>
      <c r="AC858" s="59" t="s">
        <v>2191</v>
      </c>
      <c r="AD858" s="59" t="s">
        <v>2191</v>
      </c>
      <c r="AE858" s="59" t="s">
        <v>2191</v>
      </c>
      <c r="AF858" s="59" t="s">
        <v>2191</v>
      </c>
      <c r="AG858" s="59" t="s">
        <v>2191</v>
      </c>
      <c r="AH858" s="59" t="s">
        <v>2191</v>
      </c>
      <c r="AI858" s="59" t="s">
        <v>2191</v>
      </c>
      <c r="AJ858" s="59" t="s">
        <v>2191</v>
      </c>
      <c r="AK858" s="59" t="s">
        <v>2191</v>
      </c>
      <c r="AL858" s="59" t="s">
        <v>2191</v>
      </c>
      <c r="AM858" s="59" t="s">
        <v>2191</v>
      </c>
      <c r="AN858" s="59" t="s">
        <v>2191</v>
      </c>
      <c r="AO858" s="59" t="s">
        <v>14698</v>
      </c>
      <c r="AP858" s="59" t="s">
        <v>14697</v>
      </c>
      <c r="AQ858" s="59" t="s">
        <v>2191</v>
      </c>
      <c r="AR858" s="59" t="s">
        <v>2191</v>
      </c>
      <c r="AS858" s="59" t="s">
        <v>2191</v>
      </c>
      <c r="AT858" s="59" t="s">
        <v>14696</v>
      </c>
      <c r="AU858" s="59">
        <v>2023</v>
      </c>
      <c r="AV858" s="59">
        <v>57</v>
      </c>
      <c r="AW858" s="59">
        <v>2</v>
      </c>
      <c r="AX858" s="59" t="s">
        <v>2191</v>
      </c>
      <c r="AY858" s="59" t="s">
        <v>2191</v>
      </c>
      <c r="AZ858" s="59" t="s">
        <v>12540</v>
      </c>
      <c r="BA858" s="59" t="s">
        <v>2191</v>
      </c>
      <c r="BB858" s="59">
        <v>251</v>
      </c>
      <c r="BC858" s="59">
        <v>267</v>
      </c>
      <c r="BD858" s="59" t="s">
        <v>2191</v>
      </c>
      <c r="BE858" s="59" t="s">
        <v>2254</v>
      </c>
      <c r="BF858" s="59" t="str">
        <f>HYPERLINK("http://dx.doi.org/10.1080/00343404.2021.1981541","http://dx.doi.org/10.1080/00343404.2021.1981541")</f>
        <v>http://dx.doi.org/10.1080/00343404.2021.1981541</v>
      </c>
      <c r="BG858" s="59" t="s">
        <v>2191</v>
      </c>
      <c r="BH858" s="59" t="s">
        <v>12772</v>
      </c>
      <c r="BI858" s="59" t="s">
        <v>2191</v>
      </c>
      <c r="BJ858" s="59" t="s">
        <v>2191</v>
      </c>
      <c r="BK858" s="59" t="s">
        <v>2191</v>
      </c>
      <c r="BL858" s="59" t="s">
        <v>2191</v>
      </c>
      <c r="BM858" s="59" t="s">
        <v>2191</v>
      </c>
      <c r="BN858" s="59" t="s">
        <v>2191</v>
      </c>
      <c r="BO858" s="59" t="s">
        <v>2191</v>
      </c>
      <c r="BP858" s="59" t="s">
        <v>2191</v>
      </c>
      <c r="BQ858" s="59" t="s">
        <v>2191</v>
      </c>
      <c r="BR858" s="59" t="s">
        <v>2191</v>
      </c>
      <c r="BS858" s="59" t="s">
        <v>14695</v>
      </c>
      <c r="BT858" s="59" t="str">
        <f>HYPERLINK("https%3A%2F%2Fwww.webofscience.com%2Fwos%2Fwoscc%2Ffull-record%2FWOS:000708288700001","View Full Record in Web of Science")</f>
        <v>View Full Record in Web of Science</v>
      </c>
      <c r="BX858" s="37" t="e">
        <f>VLOOKUP(BE858,[2]scopus!$N$2:$N$1043,1,FALSE)</f>
        <v>#N/A</v>
      </c>
    </row>
    <row r="859" spans="1:76" x14ac:dyDescent="0.15">
      <c r="A859" s="59" t="s">
        <v>12379</v>
      </c>
      <c r="B859" s="59" t="s">
        <v>14694</v>
      </c>
      <c r="C859" s="59" t="s">
        <v>2191</v>
      </c>
      <c r="D859" s="59" t="s">
        <v>2191</v>
      </c>
      <c r="E859" s="59" t="s">
        <v>2191</v>
      </c>
      <c r="F859" s="59" t="s">
        <v>14693</v>
      </c>
      <c r="G859" s="59" t="s">
        <v>2191</v>
      </c>
      <c r="H859" s="59" t="s">
        <v>2191</v>
      </c>
      <c r="I859" s="59" t="s">
        <v>4333</v>
      </c>
      <c r="J859" s="59" t="s">
        <v>12969</v>
      </c>
      <c r="K859" s="59" t="s">
        <v>2191</v>
      </c>
      <c r="L859" s="59" t="s">
        <v>2191</v>
      </c>
      <c r="M859" s="59" t="s">
        <v>2191</v>
      </c>
      <c r="N859" s="59" t="s">
        <v>2191</v>
      </c>
      <c r="O859" s="59" t="s">
        <v>2191</v>
      </c>
      <c r="P859" s="59" t="s">
        <v>2191</v>
      </c>
      <c r="Q859" s="59" t="s">
        <v>2191</v>
      </c>
      <c r="R859" s="59" t="s">
        <v>2191</v>
      </c>
      <c r="S859" s="59" t="s">
        <v>2191</v>
      </c>
      <c r="T859" s="59" t="s">
        <v>2191</v>
      </c>
      <c r="U859" s="59" t="s">
        <v>2191</v>
      </c>
      <c r="V859" s="59" t="s">
        <v>14692</v>
      </c>
      <c r="W859" s="59" t="s">
        <v>2191</v>
      </c>
      <c r="X859" s="59" t="s">
        <v>2191</v>
      </c>
      <c r="Y859" s="59" t="s">
        <v>2191</v>
      </c>
      <c r="Z859" s="59" t="s">
        <v>2191</v>
      </c>
      <c r="AA859" s="59" t="s">
        <v>14691</v>
      </c>
      <c r="AB859" s="59" t="s">
        <v>14690</v>
      </c>
      <c r="AC859" s="59" t="s">
        <v>2191</v>
      </c>
      <c r="AD859" s="59" t="s">
        <v>2191</v>
      </c>
      <c r="AE859" s="59" t="s">
        <v>2191</v>
      </c>
      <c r="AF859" s="59" t="s">
        <v>2191</v>
      </c>
      <c r="AG859" s="59" t="s">
        <v>2191</v>
      </c>
      <c r="AH859" s="59" t="s">
        <v>2191</v>
      </c>
      <c r="AI859" s="59" t="s">
        <v>2191</v>
      </c>
      <c r="AJ859" s="59" t="s">
        <v>2191</v>
      </c>
      <c r="AK859" s="59" t="s">
        <v>2191</v>
      </c>
      <c r="AL859" s="59" t="s">
        <v>2191</v>
      </c>
      <c r="AM859" s="59" t="s">
        <v>2191</v>
      </c>
      <c r="AN859" s="59" t="s">
        <v>2191</v>
      </c>
      <c r="AO859" s="59" t="s">
        <v>12966</v>
      </c>
      <c r="AP859" s="59" t="s">
        <v>12965</v>
      </c>
      <c r="AQ859" s="59" t="s">
        <v>2191</v>
      </c>
      <c r="AR859" s="59" t="s">
        <v>2191</v>
      </c>
      <c r="AS859" s="59" t="s">
        <v>2191</v>
      </c>
      <c r="AT859" s="59" t="s">
        <v>12574</v>
      </c>
      <c r="AU859" s="59">
        <v>2021</v>
      </c>
      <c r="AV859" s="59">
        <v>25</v>
      </c>
      <c r="AW859" s="59">
        <v>2</v>
      </c>
      <c r="AX859" s="59" t="s">
        <v>2191</v>
      </c>
      <c r="AY859" s="59" t="s">
        <v>2191</v>
      </c>
      <c r="AZ859" s="59" t="s">
        <v>2191</v>
      </c>
      <c r="BA859" s="59" t="s">
        <v>2191</v>
      </c>
      <c r="BB859" s="59">
        <v>519</v>
      </c>
      <c r="BC859" s="59">
        <v>559</v>
      </c>
      <c r="BD859" s="59" t="s">
        <v>2191</v>
      </c>
      <c r="BE859" s="59" t="s">
        <v>4332</v>
      </c>
      <c r="BF859" s="59" t="str">
        <f>HYPERLINK("http://dx.doi.org/10.1093/rof/rfaa019","http://dx.doi.org/10.1093/rof/rfaa019")</f>
        <v>http://dx.doi.org/10.1093/rof/rfaa019</v>
      </c>
      <c r="BG859" s="59" t="s">
        <v>2191</v>
      </c>
      <c r="BH859" s="59" t="s">
        <v>2191</v>
      </c>
      <c r="BI859" s="59" t="s">
        <v>2191</v>
      </c>
      <c r="BJ859" s="59" t="s">
        <v>2191</v>
      </c>
      <c r="BK859" s="59" t="s">
        <v>2191</v>
      </c>
      <c r="BL859" s="59" t="s">
        <v>2191</v>
      </c>
      <c r="BM859" s="59" t="s">
        <v>2191</v>
      </c>
      <c r="BN859" s="59" t="s">
        <v>2191</v>
      </c>
      <c r="BO859" s="59" t="s">
        <v>2191</v>
      </c>
      <c r="BP859" s="59" t="s">
        <v>2191</v>
      </c>
      <c r="BQ859" s="59" t="s">
        <v>2191</v>
      </c>
      <c r="BR859" s="59" t="s">
        <v>2191</v>
      </c>
      <c r="BS859" s="59" t="s">
        <v>14689</v>
      </c>
      <c r="BT859" s="59" t="str">
        <f>HYPERLINK("https%3A%2F%2Fwww.webofscience.com%2Fwos%2Fwoscc%2Ffull-record%2FWOS:000649367200008","View Full Record in Web of Science")</f>
        <v>View Full Record in Web of Science</v>
      </c>
      <c r="BX859" s="37" t="str">
        <f>VLOOKUP(BE859,[2]scopus!$N$2:$N$1043,1,FALSE)</f>
        <v>10.1093/rof/rfaa019</v>
      </c>
    </row>
    <row r="860" spans="1:76" x14ac:dyDescent="0.15">
      <c r="A860" s="59" t="s">
        <v>12379</v>
      </c>
      <c r="B860" s="59" t="s">
        <v>14688</v>
      </c>
      <c r="C860" s="59" t="s">
        <v>2191</v>
      </c>
      <c r="D860" s="59" t="s">
        <v>2191</v>
      </c>
      <c r="E860" s="59" t="s">
        <v>2191</v>
      </c>
      <c r="F860" s="59" t="s">
        <v>14687</v>
      </c>
      <c r="G860" s="59" t="s">
        <v>2191</v>
      </c>
      <c r="H860" s="59" t="s">
        <v>2191</v>
      </c>
      <c r="I860" s="59" t="s">
        <v>2253</v>
      </c>
      <c r="J860" s="59" t="s">
        <v>12728</v>
      </c>
      <c r="K860" s="59" t="s">
        <v>2191</v>
      </c>
      <c r="L860" s="59" t="s">
        <v>2191</v>
      </c>
      <c r="M860" s="59" t="s">
        <v>2191</v>
      </c>
      <c r="N860" s="59" t="s">
        <v>2191</v>
      </c>
      <c r="O860" s="59" t="s">
        <v>2191</v>
      </c>
      <c r="P860" s="59" t="s">
        <v>2191</v>
      </c>
      <c r="Q860" s="59" t="s">
        <v>2191</v>
      </c>
      <c r="R860" s="59" t="s">
        <v>2191</v>
      </c>
      <c r="S860" s="59" t="s">
        <v>2191</v>
      </c>
      <c r="T860" s="59" t="s">
        <v>2191</v>
      </c>
      <c r="U860" s="59" t="s">
        <v>2191</v>
      </c>
      <c r="V860" s="59" t="s">
        <v>14686</v>
      </c>
      <c r="W860" s="59" t="s">
        <v>2191</v>
      </c>
      <c r="X860" s="59" t="s">
        <v>2191</v>
      </c>
      <c r="Y860" s="59" t="s">
        <v>2191</v>
      </c>
      <c r="Z860" s="59" t="s">
        <v>2191</v>
      </c>
      <c r="AA860" s="59" t="s">
        <v>2191</v>
      </c>
      <c r="AB860" s="59" t="s">
        <v>14685</v>
      </c>
      <c r="AC860" s="59" t="s">
        <v>2191</v>
      </c>
      <c r="AD860" s="59" t="s">
        <v>2191</v>
      </c>
      <c r="AE860" s="59" t="s">
        <v>2191</v>
      </c>
      <c r="AF860" s="59" t="s">
        <v>2191</v>
      </c>
      <c r="AG860" s="59" t="s">
        <v>2191</v>
      </c>
      <c r="AH860" s="59" t="s">
        <v>2191</v>
      </c>
      <c r="AI860" s="59" t="s">
        <v>2191</v>
      </c>
      <c r="AJ860" s="59" t="s">
        <v>2191</v>
      </c>
      <c r="AK860" s="59" t="s">
        <v>2191</v>
      </c>
      <c r="AL860" s="59" t="s">
        <v>2191</v>
      </c>
      <c r="AM860" s="59" t="s">
        <v>2191</v>
      </c>
      <c r="AN860" s="59" t="s">
        <v>2191</v>
      </c>
      <c r="AO860" s="59" t="s">
        <v>12724</v>
      </c>
      <c r="AP860" s="59" t="s">
        <v>12723</v>
      </c>
      <c r="AQ860" s="59" t="s">
        <v>2191</v>
      </c>
      <c r="AR860" s="59" t="s">
        <v>2191</v>
      </c>
      <c r="AS860" s="59" t="s">
        <v>2191</v>
      </c>
      <c r="AT860" s="59" t="s">
        <v>12515</v>
      </c>
      <c r="AU860" s="59">
        <v>2021</v>
      </c>
      <c r="AV860" s="59">
        <v>67</v>
      </c>
      <c r="AW860" s="59">
        <v>1</v>
      </c>
      <c r="AX860" s="59" t="s">
        <v>2191</v>
      </c>
      <c r="AY860" s="59" t="s">
        <v>2191</v>
      </c>
      <c r="AZ860" s="59" t="s">
        <v>2191</v>
      </c>
      <c r="BA860" s="59" t="s">
        <v>2191</v>
      </c>
      <c r="BB860" s="59">
        <v>617</v>
      </c>
      <c r="BC860" s="59">
        <v>639</v>
      </c>
      <c r="BD860" s="59" t="s">
        <v>2191</v>
      </c>
      <c r="BE860" s="59" t="s">
        <v>2252</v>
      </c>
      <c r="BF860" s="59" t="str">
        <f>HYPERLINK("http://dx.doi.org/10.1287/mnsc.2019.3435","http://dx.doi.org/10.1287/mnsc.2019.3435")</f>
        <v>http://dx.doi.org/10.1287/mnsc.2019.3435</v>
      </c>
      <c r="BG860" s="59" t="s">
        <v>2191</v>
      </c>
      <c r="BH860" s="59" t="s">
        <v>2191</v>
      </c>
      <c r="BI860" s="59" t="s">
        <v>2191</v>
      </c>
      <c r="BJ860" s="59" t="s">
        <v>2191</v>
      </c>
      <c r="BK860" s="59" t="s">
        <v>2191</v>
      </c>
      <c r="BL860" s="59" t="s">
        <v>2191</v>
      </c>
      <c r="BM860" s="59" t="s">
        <v>2191</v>
      </c>
      <c r="BN860" s="59" t="s">
        <v>2191</v>
      </c>
      <c r="BO860" s="59" t="s">
        <v>2191</v>
      </c>
      <c r="BP860" s="59" t="s">
        <v>2191</v>
      </c>
      <c r="BQ860" s="59" t="s">
        <v>2191</v>
      </c>
      <c r="BR860" s="59" t="s">
        <v>2191</v>
      </c>
      <c r="BS860" s="59" t="s">
        <v>14684</v>
      </c>
      <c r="BT860" s="59" t="str">
        <f>HYPERLINK("https%3A%2F%2Fwww.webofscience.com%2Fwos%2Fwoscc%2Ffull-record%2FWOS:000640637000005","View Full Record in Web of Science")</f>
        <v>View Full Record in Web of Science</v>
      </c>
      <c r="BX860" s="37" t="e">
        <f>VLOOKUP(BE860,[2]scopus!$N$2:$N$1043,1,FALSE)</f>
        <v>#N/A</v>
      </c>
    </row>
    <row r="861" spans="1:76" x14ac:dyDescent="0.15">
      <c r="A861" s="59" t="s">
        <v>12379</v>
      </c>
      <c r="B861" s="59" t="s">
        <v>14683</v>
      </c>
      <c r="C861" s="59" t="s">
        <v>2191</v>
      </c>
      <c r="D861" s="59" t="s">
        <v>2191</v>
      </c>
      <c r="E861" s="59" t="s">
        <v>2191</v>
      </c>
      <c r="F861" s="59" t="s">
        <v>14682</v>
      </c>
      <c r="G861" s="59" t="s">
        <v>2191</v>
      </c>
      <c r="H861" s="59" t="s">
        <v>2191</v>
      </c>
      <c r="I861" s="59" t="s">
        <v>2251</v>
      </c>
      <c r="J861" s="59" t="s">
        <v>12577</v>
      </c>
      <c r="K861" s="59" t="s">
        <v>2191</v>
      </c>
      <c r="L861" s="59" t="s">
        <v>2191</v>
      </c>
      <c r="M861" s="59" t="s">
        <v>2191</v>
      </c>
      <c r="N861" s="59" t="s">
        <v>2191</v>
      </c>
      <c r="O861" s="59" t="s">
        <v>2191</v>
      </c>
      <c r="P861" s="59" t="s">
        <v>2191</v>
      </c>
      <c r="Q861" s="59" t="s">
        <v>2191</v>
      </c>
      <c r="R861" s="59" t="s">
        <v>2191</v>
      </c>
      <c r="S861" s="59" t="s">
        <v>2191</v>
      </c>
      <c r="T861" s="59" t="s">
        <v>2191</v>
      </c>
      <c r="U861" s="59" t="s">
        <v>2191</v>
      </c>
      <c r="V861" s="59" t="s">
        <v>14681</v>
      </c>
      <c r="W861" s="59" t="s">
        <v>2191</v>
      </c>
      <c r="X861" s="59" t="s">
        <v>2191</v>
      </c>
      <c r="Y861" s="59" t="s">
        <v>2191</v>
      </c>
      <c r="Z861" s="59" t="s">
        <v>2191</v>
      </c>
      <c r="AA861" s="59" t="s">
        <v>13438</v>
      </c>
      <c r="AB861" s="59" t="s">
        <v>13437</v>
      </c>
      <c r="AC861" s="59" t="s">
        <v>2191</v>
      </c>
      <c r="AD861" s="59" t="s">
        <v>2191</v>
      </c>
      <c r="AE861" s="59" t="s">
        <v>2191</v>
      </c>
      <c r="AF861" s="59" t="s">
        <v>2191</v>
      </c>
      <c r="AG861" s="59" t="s">
        <v>2191</v>
      </c>
      <c r="AH861" s="59" t="s">
        <v>2191</v>
      </c>
      <c r="AI861" s="59" t="s">
        <v>2191</v>
      </c>
      <c r="AJ861" s="59" t="s">
        <v>2191</v>
      </c>
      <c r="AK861" s="59" t="s">
        <v>2191</v>
      </c>
      <c r="AL861" s="59" t="s">
        <v>2191</v>
      </c>
      <c r="AM861" s="59" t="s">
        <v>2191</v>
      </c>
      <c r="AN861" s="59" t="s">
        <v>2191</v>
      </c>
      <c r="AO861" s="59" t="s">
        <v>12575</v>
      </c>
      <c r="AP861" s="59" t="s">
        <v>12587</v>
      </c>
      <c r="AQ861" s="59" t="s">
        <v>2191</v>
      </c>
      <c r="AR861" s="59" t="s">
        <v>2191</v>
      </c>
      <c r="AS861" s="59" t="s">
        <v>2191</v>
      </c>
      <c r="AT861" s="59" t="s">
        <v>13112</v>
      </c>
      <c r="AU861" s="59">
        <v>2020</v>
      </c>
      <c r="AV861" s="59">
        <v>118</v>
      </c>
      <c r="AW861" s="59" t="s">
        <v>2191</v>
      </c>
      <c r="AX861" s="59" t="s">
        <v>2191</v>
      </c>
      <c r="AY861" s="59" t="s">
        <v>2191</v>
      </c>
      <c r="AZ861" s="59" t="s">
        <v>2191</v>
      </c>
      <c r="BA861" s="59" t="s">
        <v>2191</v>
      </c>
      <c r="BB861" s="59" t="s">
        <v>2191</v>
      </c>
      <c r="BC861" s="59" t="s">
        <v>2191</v>
      </c>
      <c r="BD861" s="59">
        <v>105869</v>
      </c>
      <c r="BE861" s="59" t="s">
        <v>2250</v>
      </c>
      <c r="BF861" s="59" t="str">
        <f>HYPERLINK("http://dx.doi.org/10.1016/j.jbankfin.2020.105869","http://dx.doi.org/10.1016/j.jbankfin.2020.105869")</f>
        <v>http://dx.doi.org/10.1016/j.jbankfin.2020.105869</v>
      </c>
      <c r="BG861" s="59" t="s">
        <v>2191</v>
      </c>
      <c r="BH861" s="59" t="s">
        <v>2191</v>
      </c>
      <c r="BI861" s="59" t="s">
        <v>2191</v>
      </c>
      <c r="BJ861" s="59" t="s">
        <v>2191</v>
      </c>
      <c r="BK861" s="59" t="s">
        <v>2191</v>
      </c>
      <c r="BL861" s="59" t="s">
        <v>2191</v>
      </c>
      <c r="BM861" s="59" t="s">
        <v>2191</v>
      </c>
      <c r="BN861" s="59" t="s">
        <v>2191</v>
      </c>
      <c r="BO861" s="59" t="s">
        <v>2191</v>
      </c>
      <c r="BP861" s="59" t="s">
        <v>2191</v>
      </c>
      <c r="BQ861" s="59" t="s">
        <v>2191</v>
      </c>
      <c r="BR861" s="59" t="s">
        <v>2191</v>
      </c>
      <c r="BS861" s="59" t="s">
        <v>14680</v>
      </c>
      <c r="BT861" s="59" t="str">
        <f>HYPERLINK("https%3A%2F%2Fwww.webofscience.com%2Fwos%2Fwoscc%2Ffull-record%2FWOS:000564489700015","View Full Record in Web of Science")</f>
        <v>View Full Record in Web of Science</v>
      </c>
      <c r="BX861" s="37" t="e">
        <f>VLOOKUP(BE861,[2]scopus!$N$2:$N$1043,1,FALSE)</f>
        <v>#N/A</v>
      </c>
    </row>
    <row r="862" spans="1:76" x14ac:dyDescent="0.15">
      <c r="A862" s="59" t="s">
        <v>12379</v>
      </c>
      <c r="B862" s="59" t="s">
        <v>14679</v>
      </c>
      <c r="C862" s="59" t="s">
        <v>2191</v>
      </c>
      <c r="D862" s="59" t="s">
        <v>2191</v>
      </c>
      <c r="E862" s="59" t="s">
        <v>2191</v>
      </c>
      <c r="F862" s="59" t="s">
        <v>14678</v>
      </c>
      <c r="G862" s="59" t="s">
        <v>2191</v>
      </c>
      <c r="H862" s="59" t="s">
        <v>2191</v>
      </c>
      <c r="I862" s="59" t="s">
        <v>2249</v>
      </c>
      <c r="J862" s="59" t="s">
        <v>14677</v>
      </c>
      <c r="K862" s="59" t="s">
        <v>2191</v>
      </c>
      <c r="L862" s="59" t="s">
        <v>2191</v>
      </c>
      <c r="M862" s="59" t="s">
        <v>2191</v>
      </c>
      <c r="N862" s="59" t="s">
        <v>2191</v>
      </c>
      <c r="O862" s="59" t="s">
        <v>2191</v>
      </c>
      <c r="P862" s="59" t="s">
        <v>2191</v>
      </c>
      <c r="Q862" s="59" t="s">
        <v>2191</v>
      </c>
      <c r="R862" s="59" t="s">
        <v>2191</v>
      </c>
      <c r="S862" s="59" t="s">
        <v>2191</v>
      </c>
      <c r="T862" s="59" t="s">
        <v>2191</v>
      </c>
      <c r="U862" s="59" t="s">
        <v>2191</v>
      </c>
      <c r="V862" s="59" t="s">
        <v>14676</v>
      </c>
      <c r="W862" s="59" t="s">
        <v>2191</v>
      </c>
      <c r="X862" s="59" t="s">
        <v>2191</v>
      </c>
      <c r="Y862" s="59" t="s">
        <v>2191</v>
      </c>
      <c r="Z862" s="59" t="s">
        <v>2191</v>
      </c>
      <c r="AA862" s="59" t="s">
        <v>14675</v>
      </c>
      <c r="AB862" s="59" t="s">
        <v>14674</v>
      </c>
      <c r="AC862" s="59" t="s">
        <v>2191</v>
      </c>
      <c r="AD862" s="59" t="s">
        <v>2191</v>
      </c>
      <c r="AE862" s="59" t="s">
        <v>2191</v>
      </c>
      <c r="AF862" s="59" t="s">
        <v>2191</v>
      </c>
      <c r="AG862" s="59" t="s">
        <v>2191</v>
      </c>
      <c r="AH862" s="59" t="s">
        <v>2191</v>
      </c>
      <c r="AI862" s="59" t="s">
        <v>2191</v>
      </c>
      <c r="AJ862" s="59" t="s">
        <v>2191</v>
      </c>
      <c r="AK862" s="59" t="s">
        <v>2191</v>
      </c>
      <c r="AL862" s="59" t="s">
        <v>2191</v>
      </c>
      <c r="AM862" s="59" t="s">
        <v>2191</v>
      </c>
      <c r="AN862" s="59" t="s">
        <v>2191</v>
      </c>
      <c r="AO862" s="59" t="s">
        <v>14673</v>
      </c>
      <c r="AP862" s="59" t="s">
        <v>14672</v>
      </c>
      <c r="AQ862" s="59" t="s">
        <v>2191</v>
      </c>
      <c r="AR862" s="59" t="s">
        <v>2191</v>
      </c>
      <c r="AS862" s="59" t="s">
        <v>2191</v>
      </c>
      <c r="AT862" s="59" t="s">
        <v>14671</v>
      </c>
      <c r="AU862" s="59">
        <v>2019</v>
      </c>
      <c r="AV862" s="59">
        <v>49</v>
      </c>
      <c r="AW862" s="59">
        <v>4</v>
      </c>
      <c r="AX862" s="59" t="s">
        <v>2191</v>
      </c>
      <c r="AY862" s="59" t="s">
        <v>2191</v>
      </c>
      <c r="AZ862" s="59" t="s">
        <v>2191</v>
      </c>
      <c r="BA862" s="59" t="s">
        <v>2191</v>
      </c>
      <c r="BB862" s="59">
        <v>365</v>
      </c>
      <c r="BC862" s="59">
        <v>399</v>
      </c>
      <c r="BD862" s="59" t="s">
        <v>2191</v>
      </c>
      <c r="BE862" s="59" t="s">
        <v>2248</v>
      </c>
      <c r="BF862" s="59" t="str">
        <f>HYPERLINK("http://dx.doi.org/10.1080/00014788.2018.1507810","http://dx.doi.org/10.1080/00014788.2018.1507810")</f>
        <v>http://dx.doi.org/10.1080/00014788.2018.1507810</v>
      </c>
      <c r="BG862" s="59" t="s">
        <v>2191</v>
      </c>
      <c r="BH862" s="59" t="s">
        <v>2191</v>
      </c>
      <c r="BI862" s="59" t="s">
        <v>2191</v>
      </c>
      <c r="BJ862" s="59" t="s">
        <v>2191</v>
      </c>
      <c r="BK862" s="59" t="s">
        <v>2191</v>
      </c>
      <c r="BL862" s="59" t="s">
        <v>2191</v>
      </c>
      <c r="BM862" s="59" t="s">
        <v>2191</v>
      </c>
      <c r="BN862" s="59" t="s">
        <v>2191</v>
      </c>
      <c r="BO862" s="59" t="s">
        <v>2191</v>
      </c>
      <c r="BP862" s="59" t="s">
        <v>2191</v>
      </c>
      <c r="BQ862" s="59" t="s">
        <v>2191</v>
      </c>
      <c r="BR862" s="59" t="s">
        <v>2191</v>
      </c>
      <c r="BS862" s="59" t="s">
        <v>14670</v>
      </c>
      <c r="BT862" s="59" t="str">
        <f>HYPERLINK("https%3A%2F%2Fwww.webofscience.com%2Fwos%2Fwoscc%2Ffull-record%2FWOS:000465355300001","View Full Record in Web of Science")</f>
        <v>View Full Record in Web of Science</v>
      </c>
      <c r="BX862" s="37" t="e">
        <f>VLOOKUP(BE862,[2]scopus!$N$2:$N$1043,1,FALSE)</f>
        <v>#N/A</v>
      </c>
    </row>
    <row r="863" spans="1:76" x14ac:dyDescent="0.15">
      <c r="A863" s="59" t="s">
        <v>12379</v>
      </c>
      <c r="B863" s="59" t="s">
        <v>14669</v>
      </c>
      <c r="C863" s="59" t="s">
        <v>2191</v>
      </c>
      <c r="D863" s="59" t="s">
        <v>2191</v>
      </c>
      <c r="E863" s="59" t="s">
        <v>2191</v>
      </c>
      <c r="F863" s="59" t="s">
        <v>14668</v>
      </c>
      <c r="G863" s="59" t="s">
        <v>2191</v>
      </c>
      <c r="H863" s="59" t="s">
        <v>2191</v>
      </c>
      <c r="I863" s="59" t="s">
        <v>2247</v>
      </c>
      <c r="J863" s="59" t="s">
        <v>13122</v>
      </c>
      <c r="K863" s="59" t="s">
        <v>2191</v>
      </c>
      <c r="L863" s="59" t="s">
        <v>2191</v>
      </c>
      <c r="M863" s="59" t="s">
        <v>2191</v>
      </c>
      <c r="N863" s="59" t="s">
        <v>2191</v>
      </c>
      <c r="O863" s="59" t="s">
        <v>2191</v>
      </c>
      <c r="P863" s="59" t="s">
        <v>2191</v>
      </c>
      <c r="Q863" s="59" t="s">
        <v>2191</v>
      </c>
      <c r="R863" s="59" t="s">
        <v>2191</v>
      </c>
      <c r="S863" s="59" t="s">
        <v>2191</v>
      </c>
      <c r="T863" s="59" t="s">
        <v>2191</v>
      </c>
      <c r="U863" s="59" t="s">
        <v>2191</v>
      </c>
      <c r="V863" s="59" t="s">
        <v>14667</v>
      </c>
      <c r="W863" s="59" t="s">
        <v>2191</v>
      </c>
      <c r="X863" s="59" t="s">
        <v>2191</v>
      </c>
      <c r="Y863" s="59" t="s">
        <v>2191</v>
      </c>
      <c r="Z863" s="59" t="s">
        <v>2191</v>
      </c>
      <c r="AA863" s="59" t="s">
        <v>2191</v>
      </c>
      <c r="AB863" s="59" t="s">
        <v>2191</v>
      </c>
      <c r="AC863" s="59" t="s">
        <v>2191</v>
      </c>
      <c r="AD863" s="59" t="s">
        <v>2191</v>
      </c>
      <c r="AE863" s="59" t="s">
        <v>2191</v>
      </c>
      <c r="AF863" s="59" t="s">
        <v>2191</v>
      </c>
      <c r="AG863" s="59" t="s">
        <v>2191</v>
      </c>
      <c r="AH863" s="59" t="s">
        <v>2191</v>
      </c>
      <c r="AI863" s="59" t="s">
        <v>2191</v>
      </c>
      <c r="AJ863" s="59" t="s">
        <v>2191</v>
      </c>
      <c r="AK863" s="59" t="s">
        <v>2191</v>
      </c>
      <c r="AL863" s="59" t="s">
        <v>2191</v>
      </c>
      <c r="AM863" s="59" t="s">
        <v>2191</v>
      </c>
      <c r="AN863" s="59" t="s">
        <v>2191</v>
      </c>
      <c r="AO863" s="59" t="s">
        <v>13118</v>
      </c>
      <c r="AP863" s="59" t="s">
        <v>13117</v>
      </c>
      <c r="AQ863" s="59" t="s">
        <v>2191</v>
      </c>
      <c r="AR863" s="59" t="s">
        <v>2191</v>
      </c>
      <c r="AS863" s="59" t="s">
        <v>2191</v>
      </c>
      <c r="AT863" s="59" t="s">
        <v>12374</v>
      </c>
      <c r="AU863" s="59">
        <v>2016</v>
      </c>
      <c r="AV863" s="59">
        <v>50</v>
      </c>
      <c r="AW863" s="59">
        <v>2</v>
      </c>
      <c r="AX863" s="59" t="s">
        <v>2191</v>
      </c>
      <c r="AY863" s="59" t="s">
        <v>2191</v>
      </c>
      <c r="AZ863" s="59" t="s">
        <v>2191</v>
      </c>
      <c r="BA863" s="59" t="s">
        <v>2191</v>
      </c>
      <c r="BB863" s="59">
        <v>211</v>
      </c>
      <c r="BC863" s="59">
        <v>242</v>
      </c>
      <c r="BD863" s="59" t="s">
        <v>2191</v>
      </c>
      <c r="BE863" s="59" t="s">
        <v>2246</v>
      </c>
      <c r="BF863" s="59" t="str">
        <f>HYPERLINK("http://dx.doi.org/10.1007/s10693-015-0224-z","http://dx.doi.org/10.1007/s10693-015-0224-z")</f>
        <v>http://dx.doi.org/10.1007/s10693-015-0224-z</v>
      </c>
      <c r="BG863" s="59" t="s">
        <v>2191</v>
      </c>
      <c r="BH863" s="59" t="s">
        <v>2191</v>
      </c>
      <c r="BI863" s="59" t="s">
        <v>2191</v>
      </c>
      <c r="BJ863" s="59" t="s">
        <v>2191</v>
      </c>
      <c r="BK863" s="59" t="s">
        <v>2191</v>
      </c>
      <c r="BL863" s="59" t="s">
        <v>2191</v>
      </c>
      <c r="BM863" s="59" t="s">
        <v>2191</v>
      </c>
      <c r="BN863" s="59" t="s">
        <v>2191</v>
      </c>
      <c r="BO863" s="59" t="s">
        <v>2191</v>
      </c>
      <c r="BP863" s="59" t="s">
        <v>2191</v>
      </c>
      <c r="BQ863" s="59" t="s">
        <v>2191</v>
      </c>
      <c r="BR863" s="59" t="s">
        <v>2191</v>
      </c>
      <c r="BS863" s="59" t="s">
        <v>14666</v>
      </c>
      <c r="BT863" s="59" t="str">
        <f>HYPERLINK("https%3A%2F%2Fwww.webofscience.com%2Fwos%2Fwoscc%2Ffull-record%2FWOS:000384340000003","View Full Record in Web of Science")</f>
        <v>View Full Record in Web of Science</v>
      </c>
      <c r="BX863" s="37" t="e">
        <f>VLOOKUP(BE863,[2]scopus!$N$2:$N$1043,1,FALSE)</f>
        <v>#N/A</v>
      </c>
    </row>
    <row r="864" spans="1:76" x14ac:dyDescent="0.15">
      <c r="A864" s="59" t="s">
        <v>12379</v>
      </c>
      <c r="B864" s="59" t="s">
        <v>14665</v>
      </c>
      <c r="C864" s="59" t="s">
        <v>2191</v>
      </c>
      <c r="D864" s="59" t="s">
        <v>2191</v>
      </c>
      <c r="E864" s="59" t="s">
        <v>2191</v>
      </c>
      <c r="F864" s="59" t="s">
        <v>14664</v>
      </c>
      <c r="G864" s="59" t="s">
        <v>2191</v>
      </c>
      <c r="H864" s="59" t="s">
        <v>2191</v>
      </c>
      <c r="I864" s="59" t="s">
        <v>2245</v>
      </c>
      <c r="J864" s="59" t="s">
        <v>12577</v>
      </c>
      <c r="K864" s="59" t="s">
        <v>2191</v>
      </c>
      <c r="L864" s="59" t="s">
        <v>2191</v>
      </c>
      <c r="M864" s="59" t="s">
        <v>2191</v>
      </c>
      <c r="N864" s="59" t="s">
        <v>2191</v>
      </c>
      <c r="O864" s="59" t="s">
        <v>2191</v>
      </c>
      <c r="P864" s="59" t="s">
        <v>2191</v>
      </c>
      <c r="Q864" s="59" t="s">
        <v>2191</v>
      </c>
      <c r="R864" s="59" t="s">
        <v>2191</v>
      </c>
      <c r="S864" s="59" t="s">
        <v>2191</v>
      </c>
      <c r="T864" s="59" t="s">
        <v>2191</v>
      </c>
      <c r="U864" s="59" t="s">
        <v>2191</v>
      </c>
      <c r="V864" s="59" t="s">
        <v>14663</v>
      </c>
      <c r="W864" s="59" t="s">
        <v>2191</v>
      </c>
      <c r="X864" s="59" t="s">
        <v>2191</v>
      </c>
      <c r="Y864" s="59" t="s">
        <v>2191</v>
      </c>
      <c r="Z864" s="59" t="s">
        <v>2191</v>
      </c>
      <c r="AA864" s="59" t="s">
        <v>2191</v>
      </c>
      <c r="AB864" s="59" t="s">
        <v>2191</v>
      </c>
      <c r="AC864" s="59" t="s">
        <v>2191</v>
      </c>
      <c r="AD864" s="59" t="s">
        <v>2191</v>
      </c>
      <c r="AE864" s="59" t="s">
        <v>2191</v>
      </c>
      <c r="AF864" s="59" t="s">
        <v>2191</v>
      </c>
      <c r="AG864" s="59" t="s">
        <v>2191</v>
      </c>
      <c r="AH864" s="59" t="s">
        <v>2191</v>
      </c>
      <c r="AI864" s="59" t="s">
        <v>2191</v>
      </c>
      <c r="AJ864" s="59" t="s">
        <v>2191</v>
      </c>
      <c r="AK864" s="59" t="s">
        <v>2191</v>
      </c>
      <c r="AL864" s="59" t="s">
        <v>2191</v>
      </c>
      <c r="AM864" s="59" t="s">
        <v>2191</v>
      </c>
      <c r="AN864" s="59" t="s">
        <v>2191</v>
      </c>
      <c r="AO864" s="59" t="s">
        <v>12575</v>
      </c>
      <c r="AP864" s="59" t="s">
        <v>12587</v>
      </c>
      <c r="AQ864" s="59" t="s">
        <v>2191</v>
      </c>
      <c r="AR864" s="59" t="s">
        <v>2191</v>
      </c>
      <c r="AS864" s="59" t="s">
        <v>2191</v>
      </c>
      <c r="AT864" s="59" t="s">
        <v>12465</v>
      </c>
      <c r="AU864" s="59">
        <v>2015</v>
      </c>
      <c r="AV864" s="59">
        <v>61</v>
      </c>
      <c r="AW864" s="59" t="s">
        <v>2191</v>
      </c>
      <c r="AX864" s="59" t="s">
        <v>2191</v>
      </c>
      <c r="AY864" s="59">
        <v>1</v>
      </c>
      <c r="AZ864" s="59" t="s">
        <v>12540</v>
      </c>
      <c r="BA864" s="59" t="s">
        <v>2191</v>
      </c>
      <c r="BB864" s="59" t="s">
        <v>14662</v>
      </c>
      <c r="BC864" s="59" t="s">
        <v>14661</v>
      </c>
      <c r="BD864" s="59" t="s">
        <v>2191</v>
      </c>
      <c r="BE864" s="59" t="s">
        <v>2244</v>
      </c>
      <c r="BF864" s="59" t="str">
        <f>HYPERLINK("http://dx.doi.org/10.1016/j.jbankfin.2015.02.008","http://dx.doi.org/10.1016/j.jbankfin.2015.02.008")</f>
        <v>http://dx.doi.org/10.1016/j.jbankfin.2015.02.008</v>
      </c>
      <c r="BG864" s="59" t="s">
        <v>2191</v>
      </c>
      <c r="BH864" s="59" t="s">
        <v>2191</v>
      </c>
      <c r="BI864" s="59" t="s">
        <v>2191</v>
      </c>
      <c r="BJ864" s="59" t="s">
        <v>2191</v>
      </c>
      <c r="BK864" s="59" t="s">
        <v>2191</v>
      </c>
      <c r="BL864" s="59" t="s">
        <v>2191</v>
      </c>
      <c r="BM864" s="59" t="s">
        <v>2191</v>
      </c>
      <c r="BN864" s="59" t="s">
        <v>2191</v>
      </c>
      <c r="BO864" s="59" t="s">
        <v>2191</v>
      </c>
      <c r="BP864" s="59" t="s">
        <v>2191</v>
      </c>
      <c r="BQ864" s="59" t="s">
        <v>2191</v>
      </c>
      <c r="BR864" s="59" t="s">
        <v>2191</v>
      </c>
      <c r="BS864" s="59" t="s">
        <v>14660</v>
      </c>
      <c r="BT864" s="59" t="str">
        <f>HYPERLINK("https%3A%2F%2Fwww.webofscience.com%2Fwos%2Fwoscc%2Ffull-record%2FWOS:000368206500003","View Full Record in Web of Science")</f>
        <v>View Full Record in Web of Science</v>
      </c>
      <c r="BX864" s="37" t="e">
        <f>VLOOKUP(BE864,[2]scopus!$N$2:$N$1043,1,FALSE)</f>
        <v>#N/A</v>
      </c>
    </row>
    <row r="865" spans="1:76" x14ac:dyDescent="0.15">
      <c r="A865" s="59" t="s">
        <v>12379</v>
      </c>
      <c r="B865" s="59" t="s">
        <v>14659</v>
      </c>
      <c r="C865" s="59" t="s">
        <v>2191</v>
      </c>
      <c r="D865" s="59" t="s">
        <v>2191</v>
      </c>
      <c r="E865" s="59" t="s">
        <v>2191</v>
      </c>
      <c r="F865" s="59" t="s">
        <v>14658</v>
      </c>
      <c r="G865" s="59" t="s">
        <v>2191</v>
      </c>
      <c r="H865" s="59" t="s">
        <v>2191</v>
      </c>
      <c r="I865" s="59" t="s">
        <v>2243</v>
      </c>
      <c r="J865" s="59" t="s">
        <v>12604</v>
      </c>
      <c r="K865" s="59" t="s">
        <v>2191</v>
      </c>
      <c r="L865" s="59" t="s">
        <v>2191</v>
      </c>
      <c r="M865" s="59" t="s">
        <v>2191</v>
      </c>
      <c r="N865" s="59" t="s">
        <v>2191</v>
      </c>
      <c r="O865" s="59" t="s">
        <v>2191</v>
      </c>
      <c r="P865" s="59" t="s">
        <v>2191</v>
      </c>
      <c r="Q865" s="59" t="s">
        <v>2191</v>
      </c>
      <c r="R865" s="59" t="s">
        <v>2191</v>
      </c>
      <c r="S865" s="59" t="s">
        <v>2191</v>
      </c>
      <c r="T865" s="59" t="s">
        <v>2191</v>
      </c>
      <c r="U865" s="59" t="s">
        <v>2191</v>
      </c>
      <c r="V865" s="59" t="s">
        <v>14657</v>
      </c>
      <c r="W865" s="59" t="s">
        <v>2191</v>
      </c>
      <c r="X865" s="59" t="s">
        <v>2191</v>
      </c>
      <c r="Y865" s="59" t="s">
        <v>2191</v>
      </c>
      <c r="Z865" s="59" t="s">
        <v>2191</v>
      </c>
      <c r="AA865" s="59" t="s">
        <v>2191</v>
      </c>
      <c r="AB865" s="59" t="s">
        <v>14656</v>
      </c>
      <c r="AC865" s="59" t="s">
        <v>2191</v>
      </c>
      <c r="AD865" s="59" t="s">
        <v>2191</v>
      </c>
      <c r="AE865" s="59" t="s">
        <v>2191</v>
      </c>
      <c r="AF865" s="59" t="s">
        <v>2191</v>
      </c>
      <c r="AG865" s="59" t="s">
        <v>2191</v>
      </c>
      <c r="AH865" s="59" t="s">
        <v>2191</v>
      </c>
      <c r="AI865" s="59" t="s">
        <v>2191</v>
      </c>
      <c r="AJ865" s="59" t="s">
        <v>2191</v>
      </c>
      <c r="AK865" s="59" t="s">
        <v>2191</v>
      </c>
      <c r="AL865" s="59" t="s">
        <v>2191</v>
      </c>
      <c r="AM865" s="59" t="s">
        <v>2191</v>
      </c>
      <c r="AN865" s="59" t="s">
        <v>2191</v>
      </c>
      <c r="AO865" s="59" t="s">
        <v>12601</v>
      </c>
      <c r="AP865" s="59" t="s">
        <v>2191</v>
      </c>
      <c r="AQ865" s="59" t="s">
        <v>2191</v>
      </c>
      <c r="AR865" s="59" t="s">
        <v>2191</v>
      </c>
      <c r="AS865" s="59" t="s">
        <v>2191</v>
      </c>
      <c r="AT865" s="59" t="s">
        <v>12374</v>
      </c>
      <c r="AU865" s="59">
        <v>2012</v>
      </c>
      <c r="AV865" s="59">
        <v>22</v>
      </c>
      <c r="AW865" s="59">
        <v>4</v>
      </c>
      <c r="AX865" s="59" t="s">
        <v>2191</v>
      </c>
      <c r="AY865" s="59" t="s">
        <v>2191</v>
      </c>
      <c r="AZ865" s="59" t="s">
        <v>2191</v>
      </c>
      <c r="BA865" s="59" t="s">
        <v>2191</v>
      </c>
      <c r="BB865" s="59">
        <v>913</v>
      </c>
      <c r="BC865" s="59">
        <v>935</v>
      </c>
      <c r="BD865" s="59" t="s">
        <v>2191</v>
      </c>
      <c r="BE865" s="59" t="s">
        <v>2242</v>
      </c>
      <c r="BF865" s="59" t="str">
        <f>HYPERLINK("http://dx.doi.org/10.1016/j.intfin.2012.04.007","http://dx.doi.org/10.1016/j.intfin.2012.04.007")</f>
        <v>http://dx.doi.org/10.1016/j.intfin.2012.04.007</v>
      </c>
      <c r="BG865" s="59" t="s">
        <v>2191</v>
      </c>
      <c r="BH865" s="59" t="s">
        <v>2191</v>
      </c>
      <c r="BI865" s="59" t="s">
        <v>2191</v>
      </c>
      <c r="BJ865" s="59" t="s">
        <v>2191</v>
      </c>
      <c r="BK865" s="59" t="s">
        <v>2191</v>
      </c>
      <c r="BL865" s="59" t="s">
        <v>2191</v>
      </c>
      <c r="BM865" s="59" t="s">
        <v>2191</v>
      </c>
      <c r="BN865" s="59" t="s">
        <v>2191</v>
      </c>
      <c r="BO865" s="59" t="s">
        <v>2191</v>
      </c>
      <c r="BP865" s="59" t="s">
        <v>2191</v>
      </c>
      <c r="BQ865" s="59" t="s">
        <v>2191</v>
      </c>
      <c r="BR865" s="59" t="s">
        <v>2191</v>
      </c>
      <c r="BS865" s="59" t="s">
        <v>14655</v>
      </c>
      <c r="BT865" s="59" t="str">
        <f>HYPERLINK("https%3A%2F%2Fwww.webofscience.com%2Fwos%2Fwoscc%2Ffull-record%2FWOS:000314903000015","View Full Record in Web of Science")</f>
        <v>View Full Record in Web of Science</v>
      </c>
      <c r="BX865" s="37" t="e">
        <f>VLOOKUP(BE865,[2]scopus!$N$2:$N$1043,1,FALSE)</f>
        <v>#N/A</v>
      </c>
    </row>
    <row r="866" spans="1:76" x14ac:dyDescent="0.15">
      <c r="A866" s="59" t="s">
        <v>12379</v>
      </c>
      <c r="B866" s="59" t="s">
        <v>14654</v>
      </c>
      <c r="C866" s="59" t="s">
        <v>2191</v>
      </c>
      <c r="D866" s="59" t="s">
        <v>2191</v>
      </c>
      <c r="E866" s="59" t="s">
        <v>2191</v>
      </c>
      <c r="F866" s="59" t="s">
        <v>14653</v>
      </c>
      <c r="G866" s="59" t="s">
        <v>2191</v>
      </c>
      <c r="H866" s="59" t="s">
        <v>2191</v>
      </c>
      <c r="I866" s="59" t="s">
        <v>2241</v>
      </c>
      <c r="J866" s="59" t="s">
        <v>14652</v>
      </c>
      <c r="K866" s="59" t="s">
        <v>2191</v>
      </c>
      <c r="L866" s="59" t="s">
        <v>2191</v>
      </c>
      <c r="M866" s="59" t="s">
        <v>2191</v>
      </c>
      <c r="N866" s="59" t="s">
        <v>2191</v>
      </c>
      <c r="O866" s="59" t="s">
        <v>2191</v>
      </c>
      <c r="P866" s="59" t="s">
        <v>2191</v>
      </c>
      <c r="Q866" s="59" t="s">
        <v>2191</v>
      </c>
      <c r="R866" s="59" t="s">
        <v>2191</v>
      </c>
      <c r="S866" s="59" t="s">
        <v>2191</v>
      </c>
      <c r="T866" s="59" t="s">
        <v>2191</v>
      </c>
      <c r="U866" s="59" t="s">
        <v>2191</v>
      </c>
      <c r="V866" s="59" t="s">
        <v>14651</v>
      </c>
      <c r="W866" s="59" t="s">
        <v>2191</v>
      </c>
      <c r="X866" s="59" t="s">
        <v>2191</v>
      </c>
      <c r="Y866" s="59" t="s">
        <v>2191</v>
      </c>
      <c r="Z866" s="59" t="s">
        <v>2191</v>
      </c>
      <c r="AA866" s="59" t="s">
        <v>2191</v>
      </c>
      <c r="AB866" s="59" t="s">
        <v>2191</v>
      </c>
      <c r="AC866" s="59" t="s">
        <v>2191</v>
      </c>
      <c r="AD866" s="59" t="s">
        <v>2191</v>
      </c>
      <c r="AE866" s="59" t="s">
        <v>2191</v>
      </c>
      <c r="AF866" s="59" t="s">
        <v>2191</v>
      </c>
      <c r="AG866" s="59" t="s">
        <v>2191</v>
      </c>
      <c r="AH866" s="59" t="s">
        <v>2191</v>
      </c>
      <c r="AI866" s="59" t="s">
        <v>2191</v>
      </c>
      <c r="AJ866" s="59" t="s">
        <v>2191</v>
      </c>
      <c r="AK866" s="59" t="s">
        <v>2191</v>
      </c>
      <c r="AL866" s="59" t="s">
        <v>2191</v>
      </c>
      <c r="AM866" s="59" t="s">
        <v>2191</v>
      </c>
      <c r="AN866" s="59" t="s">
        <v>2191</v>
      </c>
      <c r="AO866" s="59" t="s">
        <v>14650</v>
      </c>
      <c r="AP866" s="59" t="s">
        <v>2191</v>
      </c>
      <c r="AQ866" s="59" t="s">
        <v>2191</v>
      </c>
      <c r="AR866" s="59" t="s">
        <v>2191</v>
      </c>
      <c r="AS866" s="59" t="s">
        <v>2191</v>
      </c>
      <c r="AT866" s="59" t="s">
        <v>12436</v>
      </c>
      <c r="AU866" s="59">
        <v>2012</v>
      </c>
      <c r="AV866" s="59">
        <v>41</v>
      </c>
      <c r="AW866" s="59">
        <v>1</v>
      </c>
      <c r="AX866" s="59" t="s">
        <v>2191</v>
      </c>
      <c r="AY866" s="59" t="s">
        <v>2191</v>
      </c>
      <c r="AZ866" s="59" t="s">
        <v>2191</v>
      </c>
      <c r="BA866" s="59" t="s">
        <v>2191</v>
      </c>
      <c r="BB866" s="59">
        <v>32</v>
      </c>
      <c r="BC866" s="59">
        <v>58</v>
      </c>
      <c r="BD866" s="59" t="s">
        <v>2191</v>
      </c>
      <c r="BE866" s="59" t="s">
        <v>2240</v>
      </c>
      <c r="BF866" s="59" t="str">
        <f>HYPERLINK("http://dx.doi.org/10.1111/j.2041-6156.2011.01064.x","http://dx.doi.org/10.1111/j.2041-6156.2011.01064.x")</f>
        <v>http://dx.doi.org/10.1111/j.2041-6156.2011.01064.x</v>
      </c>
      <c r="BG866" s="59" t="s">
        <v>2191</v>
      </c>
      <c r="BH866" s="59" t="s">
        <v>2191</v>
      </c>
      <c r="BI866" s="59" t="s">
        <v>2191</v>
      </c>
      <c r="BJ866" s="59" t="s">
        <v>2191</v>
      </c>
      <c r="BK866" s="59" t="s">
        <v>2191</v>
      </c>
      <c r="BL866" s="59" t="s">
        <v>2191</v>
      </c>
      <c r="BM866" s="59" t="s">
        <v>2191</v>
      </c>
      <c r="BN866" s="59" t="s">
        <v>2191</v>
      </c>
      <c r="BO866" s="59" t="s">
        <v>2191</v>
      </c>
      <c r="BP866" s="59" t="s">
        <v>2191</v>
      </c>
      <c r="BQ866" s="59" t="s">
        <v>2191</v>
      </c>
      <c r="BR866" s="59" t="s">
        <v>2191</v>
      </c>
      <c r="BS866" s="59" t="s">
        <v>14649</v>
      </c>
      <c r="BT866" s="59" t="str">
        <f>HYPERLINK("https%3A%2F%2Fwww.webofscience.com%2Fwos%2Fwoscc%2Ffull-record%2FWOS:000300044900002","View Full Record in Web of Science")</f>
        <v>View Full Record in Web of Science</v>
      </c>
      <c r="BX866" s="37" t="e">
        <f>VLOOKUP(BE866,[2]scopus!$N$2:$N$1043,1,FALSE)</f>
        <v>#N/A</v>
      </c>
    </row>
    <row r="867" spans="1:76" x14ac:dyDescent="0.15">
      <c r="A867" s="59" t="s">
        <v>12379</v>
      </c>
      <c r="B867" s="59" t="s">
        <v>14648</v>
      </c>
      <c r="C867" s="59" t="s">
        <v>2191</v>
      </c>
      <c r="D867" s="59" t="s">
        <v>2191</v>
      </c>
      <c r="E867" s="59" t="s">
        <v>2191</v>
      </c>
      <c r="F867" s="59" t="s">
        <v>14647</v>
      </c>
      <c r="G867" s="59" t="s">
        <v>2191</v>
      </c>
      <c r="H867" s="59" t="s">
        <v>2191</v>
      </c>
      <c r="I867" s="59" t="s">
        <v>2239</v>
      </c>
      <c r="J867" s="59" t="s">
        <v>12386</v>
      </c>
      <c r="K867" s="59" t="s">
        <v>2191</v>
      </c>
      <c r="L867" s="59" t="s">
        <v>2191</v>
      </c>
      <c r="M867" s="59" t="s">
        <v>2191</v>
      </c>
      <c r="N867" s="59" t="s">
        <v>2191</v>
      </c>
      <c r="O867" s="59" t="s">
        <v>2191</v>
      </c>
      <c r="P867" s="59" t="s">
        <v>2191</v>
      </c>
      <c r="Q867" s="59" t="s">
        <v>2191</v>
      </c>
      <c r="R867" s="59" t="s">
        <v>2191</v>
      </c>
      <c r="S867" s="59" t="s">
        <v>2191</v>
      </c>
      <c r="T867" s="59" t="s">
        <v>2191</v>
      </c>
      <c r="U867" s="59" t="s">
        <v>2191</v>
      </c>
      <c r="V867" s="59" t="s">
        <v>14646</v>
      </c>
      <c r="W867" s="59" t="s">
        <v>2191</v>
      </c>
      <c r="X867" s="59" t="s">
        <v>2191</v>
      </c>
      <c r="Y867" s="59" t="s">
        <v>2191</v>
      </c>
      <c r="Z867" s="59" t="s">
        <v>2191</v>
      </c>
      <c r="AA867" s="59" t="s">
        <v>14645</v>
      </c>
      <c r="AB867" s="59" t="s">
        <v>14644</v>
      </c>
      <c r="AC867" s="59" t="s">
        <v>2191</v>
      </c>
      <c r="AD867" s="59" t="s">
        <v>2191</v>
      </c>
      <c r="AE867" s="59" t="s">
        <v>2191</v>
      </c>
      <c r="AF867" s="59" t="s">
        <v>2191</v>
      </c>
      <c r="AG867" s="59" t="s">
        <v>2191</v>
      </c>
      <c r="AH867" s="59" t="s">
        <v>2191</v>
      </c>
      <c r="AI867" s="59" t="s">
        <v>2191</v>
      </c>
      <c r="AJ867" s="59" t="s">
        <v>2191</v>
      </c>
      <c r="AK867" s="59" t="s">
        <v>2191</v>
      </c>
      <c r="AL867" s="59" t="s">
        <v>2191</v>
      </c>
      <c r="AM867" s="59" t="s">
        <v>2191</v>
      </c>
      <c r="AN867" s="59" t="s">
        <v>2191</v>
      </c>
      <c r="AO867" s="59" t="s">
        <v>12382</v>
      </c>
      <c r="AP867" s="59" t="s">
        <v>12908</v>
      </c>
      <c r="AQ867" s="59" t="s">
        <v>2191</v>
      </c>
      <c r="AR867" s="59" t="s">
        <v>2191</v>
      </c>
      <c r="AS867" s="59" t="s">
        <v>2191</v>
      </c>
      <c r="AT867" s="59" t="s">
        <v>13047</v>
      </c>
      <c r="AU867" s="59">
        <v>2012</v>
      </c>
      <c r="AV867" s="59">
        <v>39</v>
      </c>
      <c r="AW867" s="59" t="s">
        <v>5109</v>
      </c>
      <c r="AX867" s="59" t="s">
        <v>2191</v>
      </c>
      <c r="AY867" s="59" t="s">
        <v>2191</v>
      </c>
      <c r="AZ867" s="59" t="s">
        <v>2191</v>
      </c>
      <c r="BA867" s="59" t="s">
        <v>2191</v>
      </c>
      <c r="BB867" s="59">
        <v>113</v>
      </c>
      <c r="BC867" s="59">
        <v>140</v>
      </c>
      <c r="BD867" s="59" t="s">
        <v>2191</v>
      </c>
      <c r="BE867" s="59" t="s">
        <v>2238</v>
      </c>
      <c r="BF867" s="59" t="str">
        <f>HYPERLINK("http://dx.doi.org/10.1111/j.1468-5957.2011.02269.x","http://dx.doi.org/10.1111/j.1468-5957.2011.02269.x")</f>
        <v>http://dx.doi.org/10.1111/j.1468-5957.2011.02269.x</v>
      </c>
      <c r="BG867" s="59" t="s">
        <v>2191</v>
      </c>
      <c r="BH867" s="59" t="s">
        <v>2191</v>
      </c>
      <c r="BI867" s="59" t="s">
        <v>2191</v>
      </c>
      <c r="BJ867" s="59" t="s">
        <v>2191</v>
      </c>
      <c r="BK867" s="59" t="s">
        <v>2191</v>
      </c>
      <c r="BL867" s="59" t="s">
        <v>2191</v>
      </c>
      <c r="BM867" s="59" t="s">
        <v>2191</v>
      </c>
      <c r="BN867" s="59" t="s">
        <v>2191</v>
      </c>
      <c r="BO867" s="59" t="s">
        <v>2191</v>
      </c>
      <c r="BP867" s="59" t="s">
        <v>2191</v>
      </c>
      <c r="BQ867" s="59" t="s">
        <v>2191</v>
      </c>
      <c r="BR867" s="59" t="s">
        <v>2191</v>
      </c>
      <c r="BS867" s="59" t="s">
        <v>14643</v>
      </c>
      <c r="BT867" s="59" t="str">
        <f>HYPERLINK("https%3A%2F%2Fwww.webofscience.com%2Fwos%2Fwoscc%2Ffull-record%2FWOS:000300974100005","View Full Record in Web of Science")</f>
        <v>View Full Record in Web of Science</v>
      </c>
      <c r="BX867" s="37" t="e">
        <f>VLOOKUP(BE867,[2]scopus!$N$2:$N$1043,1,FALSE)</f>
        <v>#N/A</v>
      </c>
    </row>
    <row r="868" spans="1:76" x14ac:dyDescent="0.15">
      <c r="A868" s="59" t="s">
        <v>12379</v>
      </c>
      <c r="B868" s="59" t="s">
        <v>14642</v>
      </c>
      <c r="C868" s="59" t="s">
        <v>2191</v>
      </c>
      <c r="D868" s="59" t="s">
        <v>2191</v>
      </c>
      <c r="E868" s="59" t="s">
        <v>2191</v>
      </c>
      <c r="F868" s="59" t="s">
        <v>14641</v>
      </c>
      <c r="G868" s="59" t="s">
        <v>2191</v>
      </c>
      <c r="H868" s="59" t="s">
        <v>2191</v>
      </c>
      <c r="I868" s="59" t="s">
        <v>2237</v>
      </c>
      <c r="J868" s="59" t="s">
        <v>12577</v>
      </c>
      <c r="K868" s="59" t="s">
        <v>2191</v>
      </c>
      <c r="L868" s="59" t="s">
        <v>2191</v>
      </c>
      <c r="M868" s="59" t="s">
        <v>2191</v>
      </c>
      <c r="N868" s="59" t="s">
        <v>2191</v>
      </c>
      <c r="O868" s="59" t="s">
        <v>2191</v>
      </c>
      <c r="P868" s="59" t="s">
        <v>2191</v>
      </c>
      <c r="Q868" s="59" t="s">
        <v>2191</v>
      </c>
      <c r="R868" s="59" t="s">
        <v>2191</v>
      </c>
      <c r="S868" s="59" t="s">
        <v>2191</v>
      </c>
      <c r="T868" s="59" t="s">
        <v>2191</v>
      </c>
      <c r="U868" s="59" t="s">
        <v>2191</v>
      </c>
      <c r="V868" s="59" t="s">
        <v>14640</v>
      </c>
      <c r="W868" s="59" t="s">
        <v>2191</v>
      </c>
      <c r="X868" s="59" t="s">
        <v>2191</v>
      </c>
      <c r="Y868" s="59" t="s">
        <v>2191</v>
      </c>
      <c r="Z868" s="59" t="s">
        <v>2191</v>
      </c>
      <c r="AA868" s="59" t="s">
        <v>2191</v>
      </c>
      <c r="AB868" s="59" t="s">
        <v>2191</v>
      </c>
      <c r="AC868" s="59" t="s">
        <v>2191</v>
      </c>
      <c r="AD868" s="59" t="s">
        <v>2191</v>
      </c>
      <c r="AE868" s="59" t="s">
        <v>2191</v>
      </c>
      <c r="AF868" s="59" t="s">
        <v>2191</v>
      </c>
      <c r="AG868" s="59" t="s">
        <v>2191</v>
      </c>
      <c r="AH868" s="59" t="s">
        <v>2191</v>
      </c>
      <c r="AI868" s="59" t="s">
        <v>2191</v>
      </c>
      <c r="AJ868" s="59" t="s">
        <v>2191</v>
      </c>
      <c r="AK868" s="59" t="s">
        <v>2191</v>
      </c>
      <c r="AL868" s="59" t="s">
        <v>2191</v>
      </c>
      <c r="AM868" s="59" t="s">
        <v>2191</v>
      </c>
      <c r="AN868" s="59" t="s">
        <v>2191</v>
      </c>
      <c r="AO868" s="59" t="s">
        <v>12575</v>
      </c>
      <c r="AP868" s="59" t="s">
        <v>12587</v>
      </c>
      <c r="AQ868" s="59" t="s">
        <v>2191</v>
      </c>
      <c r="AR868" s="59" t="s">
        <v>2191</v>
      </c>
      <c r="AS868" s="59" t="s">
        <v>2191</v>
      </c>
      <c r="AT868" s="59" t="s">
        <v>12668</v>
      </c>
      <c r="AU868" s="59">
        <v>2010</v>
      </c>
      <c r="AV868" s="59">
        <v>34</v>
      </c>
      <c r="AW868" s="59">
        <v>5</v>
      </c>
      <c r="AX868" s="59" t="s">
        <v>2191</v>
      </c>
      <c r="AY868" s="59" t="s">
        <v>2191</v>
      </c>
      <c r="AZ868" s="59" t="s">
        <v>2191</v>
      </c>
      <c r="BA868" s="59" t="s">
        <v>2191</v>
      </c>
      <c r="BB868" s="59">
        <v>946</v>
      </c>
      <c r="BC868" s="59">
        <v>955</v>
      </c>
      <c r="BD868" s="59" t="s">
        <v>2191</v>
      </c>
      <c r="BE868" s="59" t="s">
        <v>2236</v>
      </c>
      <c r="BF868" s="59" t="str">
        <f>HYPERLINK("http://dx.doi.org/10.1016/j.jbankfin.2009.10.007","http://dx.doi.org/10.1016/j.jbankfin.2009.10.007")</f>
        <v>http://dx.doi.org/10.1016/j.jbankfin.2009.10.007</v>
      </c>
      <c r="BG868" s="59" t="s">
        <v>2191</v>
      </c>
      <c r="BH868" s="59" t="s">
        <v>2191</v>
      </c>
      <c r="BI868" s="59" t="s">
        <v>2191</v>
      </c>
      <c r="BJ868" s="59" t="s">
        <v>2191</v>
      </c>
      <c r="BK868" s="59" t="s">
        <v>2191</v>
      </c>
      <c r="BL868" s="59" t="s">
        <v>2191</v>
      </c>
      <c r="BM868" s="59" t="s">
        <v>2191</v>
      </c>
      <c r="BN868" s="59" t="s">
        <v>2191</v>
      </c>
      <c r="BO868" s="59" t="s">
        <v>2191</v>
      </c>
      <c r="BP868" s="59" t="s">
        <v>2191</v>
      </c>
      <c r="BQ868" s="59" t="s">
        <v>2191</v>
      </c>
      <c r="BR868" s="59" t="s">
        <v>2191</v>
      </c>
      <c r="BS868" s="59" t="s">
        <v>14639</v>
      </c>
      <c r="BT868" s="59" t="str">
        <f>HYPERLINK("https%3A%2F%2Fwww.webofscience.com%2Fwos%2Fwoscc%2Ffull-record%2FWOS:000276665800005","View Full Record in Web of Science")</f>
        <v>View Full Record in Web of Science</v>
      </c>
      <c r="BX868" s="37" t="e">
        <f>VLOOKUP(BE868,[2]scopus!$N$2:$N$1043,1,FALSE)</f>
        <v>#N/A</v>
      </c>
    </row>
    <row r="869" spans="1:76" x14ac:dyDescent="0.15">
      <c r="A869" s="59" t="s">
        <v>12379</v>
      </c>
      <c r="B869" s="59" t="s">
        <v>12931</v>
      </c>
      <c r="C869" s="59" t="s">
        <v>2191</v>
      </c>
      <c r="D869" s="59" t="s">
        <v>2191</v>
      </c>
      <c r="E869" s="59" t="s">
        <v>2191</v>
      </c>
      <c r="F869" s="59" t="s">
        <v>12930</v>
      </c>
      <c r="G869" s="59" t="s">
        <v>2191</v>
      </c>
      <c r="H869" s="59" t="s">
        <v>2191</v>
      </c>
      <c r="I869" s="59" t="s">
        <v>2235</v>
      </c>
      <c r="J869" s="59" t="s">
        <v>13115</v>
      </c>
      <c r="K869" s="59" t="s">
        <v>2191</v>
      </c>
      <c r="L869" s="59" t="s">
        <v>2191</v>
      </c>
      <c r="M869" s="59" t="s">
        <v>2191</v>
      </c>
      <c r="N869" s="59" t="s">
        <v>2191</v>
      </c>
      <c r="O869" s="59" t="s">
        <v>2191</v>
      </c>
      <c r="P869" s="59" t="s">
        <v>2191</v>
      </c>
      <c r="Q869" s="59" t="s">
        <v>2191</v>
      </c>
      <c r="R869" s="59" t="s">
        <v>2191</v>
      </c>
      <c r="S869" s="59" t="s">
        <v>2191</v>
      </c>
      <c r="T869" s="59" t="s">
        <v>2191</v>
      </c>
      <c r="U869" s="59" t="s">
        <v>2191</v>
      </c>
      <c r="V869" s="59" t="s">
        <v>14638</v>
      </c>
      <c r="W869" s="59" t="s">
        <v>2191</v>
      </c>
      <c r="X869" s="59" t="s">
        <v>2191</v>
      </c>
      <c r="Y869" s="59" t="s">
        <v>2191</v>
      </c>
      <c r="Z869" s="59" t="s">
        <v>2191</v>
      </c>
      <c r="AA869" s="59" t="s">
        <v>14637</v>
      </c>
      <c r="AB869" s="59" t="s">
        <v>2191</v>
      </c>
      <c r="AC869" s="59" t="s">
        <v>2191</v>
      </c>
      <c r="AD869" s="59" t="s">
        <v>2191</v>
      </c>
      <c r="AE869" s="59" t="s">
        <v>2191</v>
      </c>
      <c r="AF869" s="59" t="s">
        <v>2191</v>
      </c>
      <c r="AG869" s="59" t="s">
        <v>2191</v>
      </c>
      <c r="AH869" s="59" t="s">
        <v>2191</v>
      </c>
      <c r="AI869" s="59" t="s">
        <v>2191</v>
      </c>
      <c r="AJ869" s="59" t="s">
        <v>2191</v>
      </c>
      <c r="AK869" s="59" t="s">
        <v>2191</v>
      </c>
      <c r="AL869" s="59" t="s">
        <v>2191</v>
      </c>
      <c r="AM869" s="59" t="s">
        <v>2191</v>
      </c>
      <c r="AN869" s="59" t="s">
        <v>2191</v>
      </c>
      <c r="AO869" s="59" t="s">
        <v>13113</v>
      </c>
      <c r="AP869" s="59" t="s">
        <v>13290</v>
      </c>
      <c r="AQ869" s="59" t="s">
        <v>2191</v>
      </c>
      <c r="AR869" s="59" t="s">
        <v>2191</v>
      </c>
      <c r="AS869" s="59" t="s">
        <v>2191</v>
      </c>
      <c r="AT869" s="59" t="s">
        <v>13112</v>
      </c>
      <c r="AU869" s="59">
        <v>2007</v>
      </c>
      <c r="AV869" s="59">
        <v>13</v>
      </c>
      <c r="AW869" s="59">
        <v>4</v>
      </c>
      <c r="AX869" s="59" t="s">
        <v>2191</v>
      </c>
      <c r="AY869" s="59" t="s">
        <v>2191</v>
      </c>
      <c r="AZ869" s="59" t="s">
        <v>2191</v>
      </c>
      <c r="BA869" s="59" t="s">
        <v>2191</v>
      </c>
      <c r="BB869" s="59">
        <v>616</v>
      </c>
      <c r="BC869" s="59">
        <v>642</v>
      </c>
      <c r="BD869" s="59" t="s">
        <v>2191</v>
      </c>
      <c r="BE869" s="59" t="s">
        <v>2234</v>
      </c>
      <c r="BF869" s="59" t="str">
        <f>HYPERLINK("http://dx.doi.org/10.1111/j.1468-036X.2007.00376.x","http://dx.doi.org/10.1111/j.1468-036X.2007.00376.x")</f>
        <v>http://dx.doi.org/10.1111/j.1468-036X.2007.00376.x</v>
      </c>
      <c r="BG869" s="59" t="s">
        <v>2191</v>
      </c>
      <c r="BH869" s="59" t="s">
        <v>2191</v>
      </c>
      <c r="BI869" s="59" t="s">
        <v>2191</v>
      </c>
      <c r="BJ869" s="59" t="s">
        <v>2191</v>
      </c>
      <c r="BK869" s="59" t="s">
        <v>2191</v>
      </c>
      <c r="BL869" s="59" t="s">
        <v>2191</v>
      </c>
      <c r="BM869" s="59" t="s">
        <v>2191</v>
      </c>
      <c r="BN869" s="59" t="s">
        <v>2191</v>
      </c>
      <c r="BO869" s="59" t="s">
        <v>2191</v>
      </c>
      <c r="BP869" s="59" t="s">
        <v>2191</v>
      </c>
      <c r="BQ869" s="59" t="s">
        <v>2191</v>
      </c>
      <c r="BR869" s="59" t="s">
        <v>2191</v>
      </c>
      <c r="BS869" s="59" t="s">
        <v>14636</v>
      </c>
      <c r="BT869" s="59" t="str">
        <f>HYPERLINK("https%3A%2F%2Fwww.webofscience.com%2Fwos%2Fwoscc%2Ffull-record%2FWOS:000248961700001","View Full Record in Web of Science")</f>
        <v>View Full Record in Web of Science</v>
      </c>
      <c r="BX869" s="37" t="e">
        <f>VLOOKUP(BE869,[2]scopus!$N$2:$N$1043,1,FALSE)</f>
        <v>#N/A</v>
      </c>
    </row>
    <row r="870" spans="1:76" x14ac:dyDescent="0.15">
      <c r="A870" s="59" t="s">
        <v>12379</v>
      </c>
      <c r="B870" s="59" t="s">
        <v>14635</v>
      </c>
      <c r="C870" s="59" t="s">
        <v>2191</v>
      </c>
      <c r="D870" s="59" t="s">
        <v>2191</v>
      </c>
      <c r="E870" s="59" t="s">
        <v>2191</v>
      </c>
      <c r="F870" s="59" t="s">
        <v>14634</v>
      </c>
      <c r="G870" s="59" t="s">
        <v>2191</v>
      </c>
      <c r="H870" s="59" t="s">
        <v>2191</v>
      </c>
      <c r="I870" s="59" t="s">
        <v>4855</v>
      </c>
      <c r="J870" s="59" t="s">
        <v>12597</v>
      </c>
      <c r="K870" s="59" t="s">
        <v>2191</v>
      </c>
      <c r="L870" s="59" t="s">
        <v>2191</v>
      </c>
      <c r="M870" s="59" t="s">
        <v>2191</v>
      </c>
      <c r="N870" s="59" t="s">
        <v>2191</v>
      </c>
      <c r="O870" s="59" t="s">
        <v>2191</v>
      </c>
      <c r="P870" s="59" t="s">
        <v>2191</v>
      </c>
      <c r="Q870" s="59" t="s">
        <v>2191</v>
      </c>
      <c r="R870" s="59" t="s">
        <v>2191</v>
      </c>
      <c r="S870" s="59" t="s">
        <v>2191</v>
      </c>
      <c r="T870" s="59" t="s">
        <v>2191</v>
      </c>
      <c r="U870" s="59" t="s">
        <v>2191</v>
      </c>
      <c r="V870" s="59" t="s">
        <v>14633</v>
      </c>
      <c r="W870" s="59" t="s">
        <v>2191</v>
      </c>
      <c r="X870" s="59" t="s">
        <v>2191</v>
      </c>
      <c r="Y870" s="59" t="s">
        <v>2191</v>
      </c>
      <c r="Z870" s="59" t="s">
        <v>2191</v>
      </c>
      <c r="AA870" s="59" t="s">
        <v>2191</v>
      </c>
      <c r="AB870" s="59" t="s">
        <v>2191</v>
      </c>
      <c r="AC870" s="59" t="s">
        <v>2191</v>
      </c>
      <c r="AD870" s="59" t="s">
        <v>2191</v>
      </c>
      <c r="AE870" s="59" t="s">
        <v>2191</v>
      </c>
      <c r="AF870" s="59" t="s">
        <v>2191</v>
      </c>
      <c r="AG870" s="59" t="s">
        <v>2191</v>
      </c>
      <c r="AH870" s="59" t="s">
        <v>2191</v>
      </c>
      <c r="AI870" s="59" t="s">
        <v>2191</v>
      </c>
      <c r="AJ870" s="59" t="s">
        <v>2191</v>
      </c>
      <c r="AK870" s="59" t="s">
        <v>2191</v>
      </c>
      <c r="AL870" s="59" t="s">
        <v>2191</v>
      </c>
      <c r="AM870" s="59" t="s">
        <v>2191</v>
      </c>
      <c r="AN870" s="59" t="s">
        <v>2191</v>
      </c>
      <c r="AO870" s="59" t="s">
        <v>12594</v>
      </c>
      <c r="AP870" s="59" t="s">
        <v>12977</v>
      </c>
      <c r="AQ870" s="59" t="s">
        <v>2191</v>
      </c>
      <c r="AR870" s="59" t="s">
        <v>2191</v>
      </c>
      <c r="AS870" s="59" t="s">
        <v>2191</v>
      </c>
      <c r="AT870" s="59" t="s">
        <v>12418</v>
      </c>
      <c r="AU870" s="59">
        <v>2025</v>
      </c>
      <c r="AV870" s="59">
        <v>80</v>
      </c>
      <c r="AW870" s="59">
        <v>3</v>
      </c>
      <c r="AX870" s="59" t="s">
        <v>2191</v>
      </c>
      <c r="AY870" s="59" t="s">
        <v>2191</v>
      </c>
      <c r="AZ870" s="59" t="s">
        <v>2191</v>
      </c>
      <c r="BA870" s="59" t="s">
        <v>2191</v>
      </c>
      <c r="BB870" s="59" t="s">
        <v>2191</v>
      </c>
      <c r="BC870" s="59" t="s">
        <v>2191</v>
      </c>
      <c r="BD870" s="59" t="s">
        <v>2191</v>
      </c>
      <c r="BE870" s="59" t="s">
        <v>4854</v>
      </c>
      <c r="BF870" s="59" t="str">
        <f>HYPERLINK("http://dx.doi.org/10.1111/jofi.13453","http://dx.doi.org/10.1111/jofi.13453")</f>
        <v>http://dx.doi.org/10.1111/jofi.13453</v>
      </c>
      <c r="BG870" s="59" t="s">
        <v>2191</v>
      </c>
      <c r="BH870" s="59" t="s">
        <v>13825</v>
      </c>
      <c r="BI870" s="59" t="s">
        <v>2191</v>
      </c>
      <c r="BJ870" s="59" t="s">
        <v>2191</v>
      </c>
      <c r="BK870" s="59" t="s">
        <v>2191</v>
      </c>
      <c r="BL870" s="59" t="s">
        <v>2191</v>
      </c>
      <c r="BM870" s="59" t="s">
        <v>2191</v>
      </c>
      <c r="BN870" s="59" t="s">
        <v>2191</v>
      </c>
      <c r="BO870" s="59" t="s">
        <v>2191</v>
      </c>
      <c r="BP870" s="59" t="s">
        <v>2191</v>
      </c>
      <c r="BQ870" s="59" t="s">
        <v>2191</v>
      </c>
      <c r="BR870" s="59" t="s">
        <v>2191</v>
      </c>
      <c r="BS870" s="59" t="s">
        <v>14632</v>
      </c>
      <c r="BT870" s="59" t="str">
        <f>HYPERLINK("https%3A%2F%2Fwww.webofscience.com%2Fwos%2Fwoscc%2Ffull-record%2FWOS:001463466900001","View Full Record in Web of Science")</f>
        <v>View Full Record in Web of Science</v>
      </c>
      <c r="BX870" s="37" t="str">
        <f>VLOOKUP(BE870,[2]scopus!$N$2:$N$1043,1,FALSE)</f>
        <v>10.1111/jofi.13453</v>
      </c>
    </row>
    <row r="871" spans="1:76" x14ac:dyDescent="0.15">
      <c r="A871" s="59" t="s">
        <v>12379</v>
      </c>
      <c r="B871" s="59" t="s">
        <v>14631</v>
      </c>
      <c r="C871" s="59" t="s">
        <v>2191</v>
      </c>
      <c r="D871" s="59" t="s">
        <v>2191</v>
      </c>
      <c r="E871" s="59" t="s">
        <v>2191</v>
      </c>
      <c r="F871" s="59" t="s">
        <v>14630</v>
      </c>
      <c r="G871" s="59" t="s">
        <v>2191</v>
      </c>
      <c r="H871" s="59" t="s">
        <v>2191</v>
      </c>
      <c r="I871" s="59" t="s">
        <v>14629</v>
      </c>
      <c r="J871" s="59" t="s">
        <v>12846</v>
      </c>
      <c r="K871" s="59" t="s">
        <v>2191</v>
      </c>
      <c r="L871" s="59" t="s">
        <v>2191</v>
      </c>
      <c r="M871" s="59" t="s">
        <v>2191</v>
      </c>
      <c r="N871" s="59" t="s">
        <v>2191</v>
      </c>
      <c r="O871" s="59" t="s">
        <v>2191</v>
      </c>
      <c r="P871" s="59" t="s">
        <v>2191</v>
      </c>
      <c r="Q871" s="59" t="s">
        <v>2191</v>
      </c>
      <c r="R871" s="59" t="s">
        <v>2191</v>
      </c>
      <c r="S871" s="59" t="s">
        <v>2191</v>
      </c>
      <c r="T871" s="59" t="s">
        <v>2191</v>
      </c>
      <c r="U871" s="59" t="s">
        <v>2191</v>
      </c>
      <c r="V871" s="59" t="s">
        <v>14628</v>
      </c>
      <c r="W871" s="59" t="s">
        <v>2191</v>
      </c>
      <c r="X871" s="59" t="s">
        <v>2191</v>
      </c>
      <c r="Y871" s="59" t="s">
        <v>2191</v>
      </c>
      <c r="Z871" s="59" t="s">
        <v>2191</v>
      </c>
      <c r="AA871" s="59" t="s">
        <v>2191</v>
      </c>
      <c r="AB871" s="59" t="s">
        <v>2191</v>
      </c>
      <c r="AC871" s="59" t="s">
        <v>2191</v>
      </c>
      <c r="AD871" s="59" t="s">
        <v>2191</v>
      </c>
      <c r="AE871" s="59" t="s">
        <v>2191</v>
      </c>
      <c r="AF871" s="59" t="s">
        <v>2191</v>
      </c>
      <c r="AG871" s="59" t="s">
        <v>2191</v>
      </c>
      <c r="AH871" s="59" t="s">
        <v>2191</v>
      </c>
      <c r="AI871" s="59" t="s">
        <v>2191</v>
      </c>
      <c r="AJ871" s="59" t="s">
        <v>2191</v>
      </c>
      <c r="AK871" s="59" t="s">
        <v>2191</v>
      </c>
      <c r="AL871" s="59" t="s">
        <v>2191</v>
      </c>
      <c r="AM871" s="59" t="s">
        <v>2191</v>
      </c>
      <c r="AN871" s="59" t="s">
        <v>2191</v>
      </c>
      <c r="AO871" s="59" t="s">
        <v>12843</v>
      </c>
      <c r="AP871" s="59" t="s">
        <v>12842</v>
      </c>
      <c r="AQ871" s="59" t="s">
        <v>2191</v>
      </c>
      <c r="AR871" s="59" t="s">
        <v>2191</v>
      </c>
      <c r="AS871" s="59" t="s">
        <v>2191</v>
      </c>
      <c r="AT871" s="59" t="s">
        <v>12574</v>
      </c>
      <c r="AU871" s="59">
        <v>2025</v>
      </c>
      <c r="AV871" s="59">
        <v>77</v>
      </c>
      <c r="AW871" s="59" t="s">
        <v>2191</v>
      </c>
      <c r="AX871" s="59" t="s">
        <v>2191</v>
      </c>
      <c r="AY871" s="59" t="s">
        <v>2191</v>
      </c>
      <c r="AZ871" s="59" t="s">
        <v>2191</v>
      </c>
      <c r="BA871" s="59" t="s">
        <v>2191</v>
      </c>
      <c r="BB871" s="59" t="s">
        <v>2191</v>
      </c>
      <c r="BC871" s="59" t="s">
        <v>2191</v>
      </c>
      <c r="BD871" s="59">
        <v>101387</v>
      </c>
      <c r="BE871" s="59" t="s">
        <v>4999</v>
      </c>
      <c r="BF871" s="59" t="str">
        <f>HYPERLINK("http://dx.doi.org/10.1016/j.jfs.2025.101387","http://dx.doi.org/10.1016/j.jfs.2025.101387")</f>
        <v>http://dx.doi.org/10.1016/j.jfs.2025.101387</v>
      </c>
      <c r="BG871" s="59" t="s">
        <v>2191</v>
      </c>
      <c r="BH871" s="59" t="s">
        <v>12841</v>
      </c>
      <c r="BI871" s="59" t="s">
        <v>2191</v>
      </c>
      <c r="BJ871" s="59" t="s">
        <v>2191</v>
      </c>
      <c r="BK871" s="59" t="s">
        <v>2191</v>
      </c>
      <c r="BL871" s="59" t="s">
        <v>2191</v>
      </c>
      <c r="BM871" s="59" t="s">
        <v>2191</v>
      </c>
      <c r="BN871" s="59" t="s">
        <v>2191</v>
      </c>
      <c r="BO871" s="59" t="s">
        <v>2191</v>
      </c>
      <c r="BP871" s="59" t="s">
        <v>2191</v>
      </c>
      <c r="BQ871" s="59" t="s">
        <v>2191</v>
      </c>
      <c r="BR871" s="59" t="s">
        <v>2191</v>
      </c>
      <c r="BS871" s="59" t="s">
        <v>14627</v>
      </c>
      <c r="BT871" s="59" t="str">
        <f>HYPERLINK("https%3A%2F%2Fwww.webofscience.com%2Fwos%2Fwoscc%2Ffull-record%2FWOS:001425013900001","View Full Record in Web of Science")</f>
        <v>View Full Record in Web of Science</v>
      </c>
      <c r="BX871" s="37" t="str">
        <f>VLOOKUP(BE871,[2]scopus!$N$2:$N$1043,1,FALSE)</f>
        <v>10.1016/j.jfs.2025.101387</v>
      </c>
    </row>
    <row r="872" spans="1:76" x14ac:dyDescent="0.15">
      <c r="A872" s="59" t="s">
        <v>12379</v>
      </c>
      <c r="B872" s="59" t="s">
        <v>14626</v>
      </c>
      <c r="C872" s="59" t="s">
        <v>2191</v>
      </c>
      <c r="D872" s="59" t="s">
        <v>2191</v>
      </c>
      <c r="E872" s="59" t="s">
        <v>2191</v>
      </c>
      <c r="F872" s="59" t="s">
        <v>14625</v>
      </c>
      <c r="G872" s="59" t="s">
        <v>2191</v>
      </c>
      <c r="H872" s="59" t="s">
        <v>2191</v>
      </c>
      <c r="I872" s="59" t="s">
        <v>4539</v>
      </c>
      <c r="J872" s="59" t="s">
        <v>12846</v>
      </c>
      <c r="K872" s="59" t="s">
        <v>2191</v>
      </c>
      <c r="L872" s="59" t="s">
        <v>2191</v>
      </c>
      <c r="M872" s="59" t="s">
        <v>2191</v>
      </c>
      <c r="N872" s="59" t="s">
        <v>2191</v>
      </c>
      <c r="O872" s="59" t="s">
        <v>2191</v>
      </c>
      <c r="P872" s="59" t="s">
        <v>2191</v>
      </c>
      <c r="Q872" s="59" t="s">
        <v>2191</v>
      </c>
      <c r="R872" s="59" t="s">
        <v>2191</v>
      </c>
      <c r="S872" s="59" t="s">
        <v>2191</v>
      </c>
      <c r="T872" s="59" t="s">
        <v>2191</v>
      </c>
      <c r="U872" s="59" t="s">
        <v>2191</v>
      </c>
      <c r="V872" s="59" t="s">
        <v>14624</v>
      </c>
      <c r="W872" s="59" t="s">
        <v>2191</v>
      </c>
      <c r="X872" s="59" t="s">
        <v>2191</v>
      </c>
      <c r="Y872" s="59" t="s">
        <v>2191</v>
      </c>
      <c r="Z872" s="59" t="s">
        <v>2191</v>
      </c>
      <c r="AA872" s="59" t="s">
        <v>2191</v>
      </c>
      <c r="AB872" s="59" t="s">
        <v>2191</v>
      </c>
      <c r="AC872" s="59" t="s">
        <v>2191</v>
      </c>
      <c r="AD872" s="59" t="s">
        <v>2191</v>
      </c>
      <c r="AE872" s="59" t="s">
        <v>2191</v>
      </c>
      <c r="AF872" s="59" t="s">
        <v>2191</v>
      </c>
      <c r="AG872" s="59" t="s">
        <v>2191</v>
      </c>
      <c r="AH872" s="59" t="s">
        <v>2191</v>
      </c>
      <c r="AI872" s="59" t="s">
        <v>2191</v>
      </c>
      <c r="AJ872" s="59" t="s">
        <v>2191</v>
      </c>
      <c r="AK872" s="59" t="s">
        <v>2191</v>
      </c>
      <c r="AL872" s="59" t="s">
        <v>2191</v>
      </c>
      <c r="AM872" s="59" t="s">
        <v>2191</v>
      </c>
      <c r="AN872" s="59" t="s">
        <v>2191</v>
      </c>
      <c r="AO872" s="59" t="s">
        <v>12843</v>
      </c>
      <c r="AP872" s="59" t="s">
        <v>12842</v>
      </c>
      <c r="AQ872" s="59" t="s">
        <v>2191</v>
      </c>
      <c r="AR872" s="59" t="s">
        <v>2191</v>
      </c>
      <c r="AS872" s="59" t="s">
        <v>2191</v>
      </c>
      <c r="AT872" s="59" t="s">
        <v>12465</v>
      </c>
      <c r="AU872" s="59">
        <v>2021</v>
      </c>
      <c r="AV872" s="59">
        <v>57</v>
      </c>
      <c r="AW872" s="59" t="s">
        <v>2191</v>
      </c>
      <c r="AX872" s="59" t="s">
        <v>2191</v>
      </c>
      <c r="AY872" s="59" t="s">
        <v>2191</v>
      </c>
      <c r="AZ872" s="59" t="s">
        <v>2191</v>
      </c>
      <c r="BA872" s="59" t="s">
        <v>2191</v>
      </c>
      <c r="BB872" s="59" t="s">
        <v>2191</v>
      </c>
      <c r="BC872" s="59" t="s">
        <v>2191</v>
      </c>
      <c r="BD872" s="59">
        <v>100930</v>
      </c>
      <c r="BE872" s="59" t="s">
        <v>4538</v>
      </c>
      <c r="BF872" s="59" t="str">
        <f>HYPERLINK("http://dx.doi.org/10.1016/j.jfs.2021.100930","http://dx.doi.org/10.1016/j.jfs.2021.100930")</f>
        <v>http://dx.doi.org/10.1016/j.jfs.2021.100930</v>
      </c>
      <c r="BG872" s="59" t="s">
        <v>2191</v>
      </c>
      <c r="BH872" s="59" t="s">
        <v>12539</v>
      </c>
      <c r="BI872" s="59" t="s">
        <v>2191</v>
      </c>
      <c r="BJ872" s="59" t="s">
        <v>2191</v>
      </c>
      <c r="BK872" s="59" t="s">
        <v>2191</v>
      </c>
      <c r="BL872" s="59" t="s">
        <v>2191</v>
      </c>
      <c r="BM872" s="59" t="s">
        <v>2191</v>
      </c>
      <c r="BN872" s="59" t="s">
        <v>2191</v>
      </c>
      <c r="BO872" s="59" t="s">
        <v>2191</v>
      </c>
      <c r="BP872" s="59" t="s">
        <v>2191</v>
      </c>
      <c r="BQ872" s="59" t="s">
        <v>2191</v>
      </c>
      <c r="BR872" s="59" t="s">
        <v>2191</v>
      </c>
      <c r="BS872" s="59" t="s">
        <v>14623</v>
      </c>
      <c r="BT872" s="59" t="str">
        <f>HYPERLINK("https%3A%2F%2Fwww.webofscience.com%2Fwos%2Fwoscc%2Ffull-record%2FWOS:000707219600002","View Full Record in Web of Science")</f>
        <v>View Full Record in Web of Science</v>
      </c>
      <c r="BX872" s="37" t="str">
        <f>VLOOKUP(BE872,[2]scopus!$N$2:$N$1043,1,FALSE)</f>
        <v>10.1016/j.jfs.2021.100930</v>
      </c>
    </row>
    <row r="873" spans="1:76" x14ac:dyDescent="0.15">
      <c r="A873" s="59" t="s">
        <v>12379</v>
      </c>
      <c r="B873" s="59" t="s">
        <v>14622</v>
      </c>
      <c r="C873" s="59" t="s">
        <v>2191</v>
      </c>
      <c r="D873" s="59" t="s">
        <v>2191</v>
      </c>
      <c r="E873" s="59" t="s">
        <v>2191</v>
      </c>
      <c r="F873" s="59" t="s">
        <v>14621</v>
      </c>
      <c r="G873" s="59" t="s">
        <v>2191</v>
      </c>
      <c r="H873" s="59" t="s">
        <v>2191</v>
      </c>
      <c r="I873" s="59" t="s">
        <v>14620</v>
      </c>
      <c r="J873" s="59" t="s">
        <v>14619</v>
      </c>
      <c r="K873" s="59" t="s">
        <v>2191</v>
      </c>
      <c r="L873" s="59" t="s">
        <v>2191</v>
      </c>
      <c r="M873" s="59" t="s">
        <v>2191</v>
      </c>
      <c r="N873" s="59" t="s">
        <v>2191</v>
      </c>
      <c r="O873" s="59" t="s">
        <v>2191</v>
      </c>
      <c r="P873" s="59" t="s">
        <v>2191</v>
      </c>
      <c r="Q873" s="59" t="s">
        <v>2191</v>
      </c>
      <c r="R873" s="59" t="s">
        <v>2191</v>
      </c>
      <c r="S873" s="59" t="s">
        <v>2191</v>
      </c>
      <c r="T873" s="59" t="s">
        <v>2191</v>
      </c>
      <c r="U873" s="59" t="s">
        <v>2191</v>
      </c>
      <c r="V873" s="59" t="s">
        <v>14618</v>
      </c>
      <c r="W873" s="59" t="s">
        <v>2191</v>
      </c>
      <c r="X873" s="59" t="s">
        <v>2191</v>
      </c>
      <c r="Y873" s="59" t="s">
        <v>2191</v>
      </c>
      <c r="Z873" s="59" t="s">
        <v>2191</v>
      </c>
      <c r="AA873" s="59" t="s">
        <v>14617</v>
      </c>
      <c r="AB873" s="59" t="s">
        <v>2191</v>
      </c>
      <c r="AC873" s="59" t="s">
        <v>2191</v>
      </c>
      <c r="AD873" s="59" t="s">
        <v>2191</v>
      </c>
      <c r="AE873" s="59" t="s">
        <v>2191</v>
      </c>
      <c r="AF873" s="59" t="s">
        <v>2191</v>
      </c>
      <c r="AG873" s="59" t="s">
        <v>2191</v>
      </c>
      <c r="AH873" s="59" t="s">
        <v>2191</v>
      </c>
      <c r="AI873" s="59" t="s">
        <v>2191</v>
      </c>
      <c r="AJ873" s="59" t="s">
        <v>2191</v>
      </c>
      <c r="AK873" s="59" t="s">
        <v>2191</v>
      </c>
      <c r="AL873" s="59" t="s">
        <v>2191</v>
      </c>
      <c r="AM873" s="59" t="s">
        <v>2191</v>
      </c>
      <c r="AN873" s="59" t="s">
        <v>2191</v>
      </c>
      <c r="AO873" s="59" t="s">
        <v>14616</v>
      </c>
      <c r="AP873" s="59" t="s">
        <v>14615</v>
      </c>
      <c r="AQ873" s="59" t="s">
        <v>2191</v>
      </c>
      <c r="AR873" s="59" t="s">
        <v>2191</v>
      </c>
      <c r="AS873" s="59" t="s">
        <v>2191</v>
      </c>
      <c r="AT873" s="59" t="s">
        <v>13112</v>
      </c>
      <c r="AU873" s="59">
        <v>2019</v>
      </c>
      <c r="AV873" s="59">
        <v>72</v>
      </c>
      <c r="AW873" s="59">
        <v>9</v>
      </c>
      <c r="AX873" s="59" t="s">
        <v>2191</v>
      </c>
      <c r="AY873" s="59" t="s">
        <v>2191</v>
      </c>
      <c r="AZ873" s="59" t="s">
        <v>2191</v>
      </c>
      <c r="BA873" s="59" t="s">
        <v>2191</v>
      </c>
      <c r="BB873" s="59">
        <v>1436</v>
      </c>
      <c r="BC873" s="59">
        <v>1463</v>
      </c>
      <c r="BD873" s="59" t="s">
        <v>2191</v>
      </c>
      <c r="BE873" s="59" t="s">
        <v>4134</v>
      </c>
      <c r="BF873" s="59" t="str">
        <f>HYPERLINK("http://dx.doi.org/10.1177/0018726718799404","http://dx.doi.org/10.1177/0018726718799404")</f>
        <v>http://dx.doi.org/10.1177/0018726718799404</v>
      </c>
      <c r="BG873" s="59" t="s">
        <v>2191</v>
      </c>
      <c r="BH873" s="59" t="s">
        <v>2191</v>
      </c>
      <c r="BI873" s="59" t="s">
        <v>2191</v>
      </c>
      <c r="BJ873" s="59" t="s">
        <v>2191</v>
      </c>
      <c r="BK873" s="59" t="s">
        <v>2191</v>
      </c>
      <c r="BL873" s="59" t="s">
        <v>2191</v>
      </c>
      <c r="BM873" s="59" t="s">
        <v>2191</v>
      </c>
      <c r="BN873" s="59" t="s">
        <v>2191</v>
      </c>
      <c r="BO873" s="59" t="s">
        <v>2191</v>
      </c>
      <c r="BP873" s="59" t="s">
        <v>2191</v>
      </c>
      <c r="BQ873" s="59" t="s">
        <v>2191</v>
      </c>
      <c r="BR873" s="59" t="s">
        <v>2191</v>
      </c>
      <c r="BS873" s="59" t="s">
        <v>14614</v>
      </c>
      <c r="BT873" s="59" t="str">
        <f>HYPERLINK("https%3A%2F%2Fwww.webofscience.com%2Fwos%2Fwoscc%2Ffull-record%2FWOS:000487494100002","View Full Record in Web of Science")</f>
        <v>View Full Record in Web of Science</v>
      </c>
      <c r="BX873" s="37" t="str">
        <f>VLOOKUP(BE873,[2]scopus!$N$2:$N$1043,1,FALSE)</f>
        <v>10.1177/0018726718799404</v>
      </c>
    </row>
    <row r="874" spans="1:76" x14ac:dyDescent="0.15">
      <c r="A874" s="59" t="s">
        <v>12379</v>
      </c>
      <c r="B874" s="59" t="s">
        <v>14613</v>
      </c>
      <c r="C874" s="59" t="s">
        <v>2191</v>
      </c>
      <c r="D874" s="59" t="s">
        <v>2191</v>
      </c>
      <c r="E874" s="59" t="s">
        <v>2191</v>
      </c>
      <c r="F874" s="59" t="s">
        <v>14612</v>
      </c>
      <c r="G874" s="59" t="s">
        <v>2191</v>
      </c>
      <c r="H874" s="59" t="s">
        <v>2191</v>
      </c>
      <c r="I874" s="59" t="s">
        <v>14611</v>
      </c>
      <c r="J874" s="59" t="s">
        <v>12969</v>
      </c>
      <c r="K874" s="59" t="s">
        <v>2191</v>
      </c>
      <c r="L874" s="59" t="s">
        <v>2191</v>
      </c>
      <c r="M874" s="59" t="s">
        <v>2191</v>
      </c>
      <c r="N874" s="59" t="s">
        <v>2191</v>
      </c>
      <c r="O874" s="59" t="s">
        <v>2191</v>
      </c>
      <c r="P874" s="59" t="s">
        <v>2191</v>
      </c>
      <c r="Q874" s="59" t="s">
        <v>2191</v>
      </c>
      <c r="R874" s="59" t="s">
        <v>2191</v>
      </c>
      <c r="S874" s="59" t="s">
        <v>2191</v>
      </c>
      <c r="T874" s="59" t="s">
        <v>2191</v>
      </c>
      <c r="U874" s="59" t="s">
        <v>2191</v>
      </c>
      <c r="V874" s="59" t="s">
        <v>14610</v>
      </c>
      <c r="W874" s="59" t="s">
        <v>2191</v>
      </c>
      <c r="X874" s="59" t="s">
        <v>2191</v>
      </c>
      <c r="Y874" s="59" t="s">
        <v>2191</v>
      </c>
      <c r="Z874" s="59" t="s">
        <v>2191</v>
      </c>
      <c r="AA874" s="59" t="s">
        <v>14609</v>
      </c>
      <c r="AB874" s="59" t="s">
        <v>14608</v>
      </c>
      <c r="AC874" s="59" t="s">
        <v>2191</v>
      </c>
      <c r="AD874" s="59" t="s">
        <v>2191</v>
      </c>
      <c r="AE874" s="59" t="s">
        <v>2191</v>
      </c>
      <c r="AF874" s="59" t="s">
        <v>2191</v>
      </c>
      <c r="AG874" s="59" t="s">
        <v>2191</v>
      </c>
      <c r="AH874" s="59" t="s">
        <v>2191</v>
      </c>
      <c r="AI874" s="59" t="s">
        <v>2191</v>
      </c>
      <c r="AJ874" s="59" t="s">
        <v>2191</v>
      </c>
      <c r="AK874" s="59" t="s">
        <v>2191</v>
      </c>
      <c r="AL874" s="59" t="s">
        <v>2191</v>
      </c>
      <c r="AM874" s="59" t="s">
        <v>2191</v>
      </c>
      <c r="AN874" s="59" t="s">
        <v>2191</v>
      </c>
      <c r="AO874" s="59" t="s">
        <v>12966</v>
      </c>
      <c r="AP874" s="59" t="s">
        <v>12965</v>
      </c>
      <c r="AQ874" s="59" t="s">
        <v>2191</v>
      </c>
      <c r="AR874" s="59" t="s">
        <v>2191</v>
      </c>
      <c r="AS874" s="59" t="s">
        <v>2191</v>
      </c>
      <c r="AT874" s="59" t="s">
        <v>12668</v>
      </c>
      <c r="AU874" s="59">
        <v>2019</v>
      </c>
      <c r="AV874" s="59">
        <v>23</v>
      </c>
      <c r="AW874" s="59">
        <v>3</v>
      </c>
      <c r="AX874" s="59" t="s">
        <v>2191</v>
      </c>
      <c r="AY874" s="59" t="s">
        <v>2191</v>
      </c>
      <c r="AZ874" s="59" t="s">
        <v>2191</v>
      </c>
      <c r="BA874" s="59" t="s">
        <v>2191</v>
      </c>
      <c r="BB874" s="59">
        <v>513</v>
      </c>
      <c r="BC874" s="59">
        <v>556</v>
      </c>
      <c r="BD874" s="59" t="s">
        <v>2191</v>
      </c>
      <c r="BE874" s="59" t="s">
        <v>3993</v>
      </c>
      <c r="BF874" s="59" t="str">
        <f>HYPERLINK("http://dx.doi.org/10.1093/rof/rfy021","http://dx.doi.org/10.1093/rof/rfy021")</f>
        <v>http://dx.doi.org/10.1093/rof/rfy021</v>
      </c>
      <c r="BG874" s="59" t="s">
        <v>2191</v>
      </c>
      <c r="BH874" s="59" t="s">
        <v>2191</v>
      </c>
      <c r="BI874" s="59" t="s">
        <v>2191</v>
      </c>
      <c r="BJ874" s="59" t="s">
        <v>2191</v>
      </c>
      <c r="BK874" s="59" t="s">
        <v>2191</v>
      </c>
      <c r="BL874" s="59" t="s">
        <v>2191</v>
      </c>
      <c r="BM874" s="59" t="s">
        <v>2191</v>
      </c>
      <c r="BN874" s="59" t="s">
        <v>2191</v>
      </c>
      <c r="BO874" s="59" t="s">
        <v>2191</v>
      </c>
      <c r="BP874" s="59" t="s">
        <v>2191</v>
      </c>
      <c r="BQ874" s="59" t="s">
        <v>2191</v>
      </c>
      <c r="BR874" s="59" t="s">
        <v>2191</v>
      </c>
      <c r="BS874" s="59" t="s">
        <v>14607</v>
      </c>
      <c r="BT874" s="59" t="str">
        <f>HYPERLINK("https%3A%2F%2Fwww.webofscience.com%2Fwos%2Fwoscc%2Ffull-record%2FWOS:000470059700002","View Full Record in Web of Science")</f>
        <v>View Full Record in Web of Science</v>
      </c>
      <c r="BX874" s="37" t="str">
        <f>VLOOKUP(BE874,[2]scopus!$N$2:$N$1043,1,FALSE)</f>
        <v>10.1093/rof/rfy021</v>
      </c>
    </row>
    <row r="875" spans="1:76" x14ac:dyDescent="0.15">
      <c r="A875" s="59" t="s">
        <v>12379</v>
      </c>
      <c r="B875" s="59" t="s">
        <v>14606</v>
      </c>
      <c r="C875" s="59" t="s">
        <v>2191</v>
      </c>
      <c r="D875" s="59" t="s">
        <v>2191</v>
      </c>
      <c r="E875" s="59" t="s">
        <v>2191</v>
      </c>
      <c r="F875" s="59" t="s">
        <v>14605</v>
      </c>
      <c r="G875" s="59" t="s">
        <v>2191</v>
      </c>
      <c r="H875" s="59" t="s">
        <v>2191</v>
      </c>
      <c r="I875" s="59" t="s">
        <v>2233</v>
      </c>
      <c r="J875" s="59" t="s">
        <v>12969</v>
      </c>
      <c r="K875" s="59" t="s">
        <v>2191</v>
      </c>
      <c r="L875" s="59" t="s">
        <v>2191</v>
      </c>
      <c r="M875" s="59" t="s">
        <v>2191</v>
      </c>
      <c r="N875" s="59" t="s">
        <v>2191</v>
      </c>
      <c r="O875" s="59" t="s">
        <v>2191</v>
      </c>
      <c r="P875" s="59" t="s">
        <v>2191</v>
      </c>
      <c r="Q875" s="59" t="s">
        <v>2191</v>
      </c>
      <c r="R875" s="59" t="s">
        <v>2191</v>
      </c>
      <c r="S875" s="59" t="s">
        <v>2191</v>
      </c>
      <c r="T875" s="59" t="s">
        <v>2191</v>
      </c>
      <c r="U875" s="59" t="s">
        <v>2191</v>
      </c>
      <c r="V875" s="59" t="s">
        <v>14604</v>
      </c>
      <c r="W875" s="59" t="s">
        <v>2191</v>
      </c>
      <c r="X875" s="59" t="s">
        <v>2191</v>
      </c>
      <c r="Y875" s="59" t="s">
        <v>2191</v>
      </c>
      <c r="Z875" s="59" t="s">
        <v>2191</v>
      </c>
      <c r="AA875" s="59" t="s">
        <v>2191</v>
      </c>
      <c r="AB875" s="59" t="s">
        <v>13258</v>
      </c>
      <c r="AC875" s="59" t="s">
        <v>2191</v>
      </c>
      <c r="AD875" s="59" t="s">
        <v>2191</v>
      </c>
      <c r="AE875" s="59" t="s">
        <v>2191</v>
      </c>
      <c r="AF875" s="59" t="s">
        <v>2191</v>
      </c>
      <c r="AG875" s="59" t="s">
        <v>2191</v>
      </c>
      <c r="AH875" s="59" t="s">
        <v>2191</v>
      </c>
      <c r="AI875" s="59" t="s">
        <v>2191</v>
      </c>
      <c r="AJ875" s="59" t="s">
        <v>2191</v>
      </c>
      <c r="AK875" s="59" t="s">
        <v>2191</v>
      </c>
      <c r="AL875" s="59" t="s">
        <v>2191</v>
      </c>
      <c r="AM875" s="59" t="s">
        <v>2191</v>
      </c>
      <c r="AN875" s="59" t="s">
        <v>2191</v>
      </c>
      <c r="AO875" s="59" t="s">
        <v>12966</v>
      </c>
      <c r="AP875" s="59" t="s">
        <v>12965</v>
      </c>
      <c r="AQ875" s="59" t="s">
        <v>2191</v>
      </c>
      <c r="AR875" s="59" t="s">
        <v>2191</v>
      </c>
      <c r="AS875" s="59" t="s">
        <v>2191</v>
      </c>
      <c r="AT875" s="59" t="s">
        <v>12574</v>
      </c>
      <c r="AU875" s="59">
        <v>2016</v>
      </c>
      <c r="AV875" s="59">
        <v>20</v>
      </c>
      <c r="AW875" s="59">
        <v>1</v>
      </c>
      <c r="AX875" s="59" t="s">
        <v>2191</v>
      </c>
      <c r="AY875" s="59" t="s">
        <v>2191</v>
      </c>
      <c r="AZ875" s="59" t="s">
        <v>2191</v>
      </c>
      <c r="BA875" s="59" t="s">
        <v>2191</v>
      </c>
      <c r="BB875" s="59">
        <v>265</v>
      </c>
      <c r="BC875" s="59">
        <v>286</v>
      </c>
      <c r="BD875" s="59" t="s">
        <v>2191</v>
      </c>
      <c r="BE875" s="59" t="s">
        <v>2232</v>
      </c>
      <c r="BF875" s="59" t="str">
        <f>HYPERLINK("http://dx.doi.org/10.1093/rof/rfv007","http://dx.doi.org/10.1093/rof/rfv007")</f>
        <v>http://dx.doi.org/10.1093/rof/rfv007</v>
      </c>
      <c r="BG875" s="59" t="s">
        <v>2191</v>
      </c>
      <c r="BH875" s="59" t="s">
        <v>2191</v>
      </c>
      <c r="BI875" s="59" t="s">
        <v>2191</v>
      </c>
      <c r="BJ875" s="59" t="s">
        <v>2191</v>
      </c>
      <c r="BK875" s="59" t="s">
        <v>2191</v>
      </c>
      <c r="BL875" s="59" t="s">
        <v>2191</v>
      </c>
      <c r="BM875" s="59" t="s">
        <v>2191</v>
      </c>
      <c r="BN875" s="59" t="s">
        <v>2191</v>
      </c>
      <c r="BO875" s="59" t="s">
        <v>2191</v>
      </c>
      <c r="BP875" s="59" t="s">
        <v>2191</v>
      </c>
      <c r="BQ875" s="59" t="s">
        <v>2191</v>
      </c>
      <c r="BR875" s="59" t="s">
        <v>2191</v>
      </c>
      <c r="BS875" s="59" t="s">
        <v>14603</v>
      </c>
      <c r="BT875" s="59" t="str">
        <f>HYPERLINK("https%3A%2F%2Fwww.webofscience.com%2Fwos%2Fwoscc%2Ffull-record%2FWOS:000372995200008","View Full Record in Web of Science")</f>
        <v>View Full Record in Web of Science</v>
      </c>
      <c r="BX875" s="37" t="e">
        <f>VLOOKUP(BE875,[2]scopus!$N$2:$N$1043,1,FALSE)</f>
        <v>#N/A</v>
      </c>
    </row>
    <row r="876" spans="1:76" x14ac:dyDescent="0.15">
      <c r="A876" s="59" t="s">
        <v>12379</v>
      </c>
      <c r="B876" s="59" t="s">
        <v>14602</v>
      </c>
      <c r="C876" s="59" t="s">
        <v>2191</v>
      </c>
      <c r="D876" s="59" t="s">
        <v>2191</v>
      </c>
      <c r="E876" s="59" t="s">
        <v>2191</v>
      </c>
      <c r="F876" s="59" t="s">
        <v>14601</v>
      </c>
      <c r="G876" s="59" t="s">
        <v>2191</v>
      </c>
      <c r="H876" s="59" t="s">
        <v>2191</v>
      </c>
      <c r="I876" s="59" t="s">
        <v>14600</v>
      </c>
      <c r="J876" s="59" t="s">
        <v>14599</v>
      </c>
      <c r="K876" s="59" t="s">
        <v>2191</v>
      </c>
      <c r="L876" s="59" t="s">
        <v>2191</v>
      </c>
      <c r="M876" s="59" t="s">
        <v>2191</v>
      </c>
      <c r="N876" s="59" t="s">
        <v>2191</v>
      </c>
      <c r="O876" s="59" t="s">
        <v>2191</v>
      </c>
      <c r="P876" s="59" t="s">
        <v>2191</v>
      </c>
      <c r="Q876" s="59" t="s">
        <v>2191</v>
      </c>
      <c r="R876" s="59" t="s">
        <v>2191</v>
      </c>
      <c r="S876" s="59" t="s">
        <v>2191</v>
      </c>
      <c r="T876" s="59" t="s">
        <v>2191</v>
      </c>
      <c r="U876" s="59" t="s">
        <v>2191</v>
      </c>
      <c r="V876" s="59" t="s">
        <v>14598</v>
      </c>
      <c r="W876" s="59" t="s">
        <v>2191</v>
      </c>
      <c r="X876" s="59" t="s">
        <v>2191</v>
      </c>
      <c r="Y876" s="59" t="s">
        <v>2191</v>
      </c>
      <c r="Z876" s="59" t="s">
        <v>2191</v>
      </c>
      <c r="AA876" s="59" t="s">
        <v>2191</v>
      </c>
      <c r="AB876" s="59" t="s">
        <v>2191</v>
      </c>
      <c r="AC876" s="59" t="s">
        <v>2191</v>
      </c>
      <c r="AD876" s="59" t="s">
        <v>2191</v>
      </c>
      <c r="AE876" s="59" t="s">
        <v>2191</v>
      </c>
      <c r="AF876" s="59" t="s">
        <v>2191</v>
      </c>
      <c r="AG876" s="59" t="s">
        <v>2191</v>
      </c>
      <c r="AH876" s="59" t="s">
        <v>2191</v>
      </c>
      <c r="AI876" s="59" t="s">
        <v>2191</v>
      </c>
      <c r="AJ876" s="59" t="s">
        <v>2191</v>
      </c>
      <c r="AK876" s="59" t="s">
        <v>2191</v>
      </c>
      <c r="AL876" s="59" t="s">
        <v>2191</v>
      </c>
      <c r="AM876" s="59" t="s">
        <v>2191</v>
      </c>
      <c r="AN876" s="59" t="s">
        <v>2191</v>
      </c>
      <c r="AO876" s="59" t="s">
        <v>14597</v>
      </c>
      <c r="AP876" s="59" t="s">
        <v>14596</v>
      </c>
      <c r="AQ876" s="59" t="s">
        <v>2191</v>
      </c>
      <c r="AR876" s="59" t="s">
        <v>2191</v>
      </c>
      <c r="AS876" s="59" t="s">
        <v>2191</v>
      </c>
      <c r="AT876" s="59" t="s">
        <v>2191</v>
      </c>
      <c r="AU876" s="59">
        <v>2016</v>
      </c>
      <c r="AV876" s="59">
        <v>28</v>
      </c>
      <c r="AW876" s="59">
        <v>1</v>
      </c>
      <c r="AX876" s="59" t="s">
        <v>2191</v>
      </c>
      <c r="AY876" s="59" t="s">
        <v>2191</v>
      </c>
      <c r="AZ876" s="59" t="s">
        <v>2191</v>
      </c>
      <c r="BA876" s="59" t="s">
        <v>2191</v>
      </c>
      <c r="BB876" s="59">
        <v>2</v>
      </c>
      <c r="BC876" s="59">
        <v>15</v>
      </c>
      <c r="BD876" s="59" t="s">
        <v>2191</v>
      </c>
      <c r="BE876" s="59" t="s">
        <v>3736</v>
      </c>
      <c r="BF876" s="59" t="str">
        <f>HYPERLINK("http://dx.doi.org/10.1108/PAR-10-2014-0035","http://dx.doi.org/10.1108/PAR-10-2014-0035")</f>
        <v>http://dx.doi.org/10.1108/PAR-10-2014-0035</v>
      </c>
      <c r="BG876" s="59" t="s">
        <v>2191</v>
      </c>
      <c r="BH876" s="59" t="s">
        <v>2191</v>
      </c>
      <c r="BI876" s="59" t="s">
        <v>2191</v>
      </c>
      <c r="BJ876" s="59" t="s">
        <v>2191</v>
      </c>
      <c r="BK876" s="59" t="s">
        <v>2191</v>
      </c>
      <c r="BL876" s="59" t="s">
        <v>2191</v>
      </c>
      <c r="BM876" s="59" t="s">
        <v>2191</v>
      </c>
      <c r="BN876" s="59" t="s">
        <v>2191</v>
      </c>
      <c r="BO876" s="59" t="s">
        <v>2191</v>
      </c>
      <c r="BP876" s="59" t="s">
        <v>2191</v>
      </c>
      <c r="BQ876" s="59" t="s">
        <v>2191</v>
      </c>
      <c r="BR876" s="59" t="s">
        <v>2191</v>
      </c>
      <c r="BS876" s="59" t="s">
        <v>14595</v>
      </c>
      <c r="BT876" s="59" t="str">
        <f>HYPERLINK("https%3A%2F%2Fwww.webofscience.com%2Fwos%2Fwoscc%2Ffull-record%2FWOS:000374178200001","View Full Record in Web of Science")</f>
        <v>View Full Record in Web of Science</v>
      </c>
      <c r="BX876" s="37" t="str">
        <f>VLOOKUP(BE876,[2]scopus!$N$2:$N$1043,1,FALSE)</f>
        <v>10.1108/PAR-10-2014-0035</v>
      </c>
    </row>
    <row r="877" spans="1:76" x14ac:dyDescent="0.15">
      <c r="A877" s="59" t="s">
        <v>12379</v>
      </c>
      <c r="B877" s="59" t="s">
        <v>13560</v>
      </c>
      <c r="C877" s="59" t="s">
        <v>2191</v>
      </c>
      <c r="D877" s="59" t="s">
        <v>2191</v>
      </c>
      <c r="E877" s="59" t="s">
        <v>2191</v>
      </c>
      <c r="F877" s="59" t="s">
        <v>14594</v>
      </c>
      <c r="G877" s="59" t="s">
        <v>2191</v>
      </c>
      <c r="H877" s="59" t="s">
        <v>2191</v>
      </c>
      <c r="I877" s="59" t="s">
        <v>3747</v>
      </c>
      <c r="J877" s="59" t="s">
        <v>12604</v>
      </c>
      <c r="K877" s="59" t="s">
        <v>2191</v>
      </c>
      <c r="L877" s="59" t="s">
        <v>2191</v>
      </c>
      <c r="M877" s="59" t="s">
        <v>2191</v>
      </c>
      <c r="N877" s="59" t="s">
        <v>2191</v>
      </c>
      <c r="O877" s="59" t="s">
        <v>2191</v>
      </c>
      <c r="P877" s="59" t="s">
        <v>2191</v>
      </c>
      <c r="Q877" s="59" t="s">
        <v>2191</v>
      </c>
      <c r="R877" s="59" t="s">
        <v>2191</v>
      </c>
      <c r="S877" s="59" t="s">
        <v>2191</v>
      </c>
      <c r="T877" s="59" t="s">
        <v>2191</v>
      </c>
      <c r="U877" s="59" t="s">
        <v>2191</v>
      </c>
      <c r="V877" s="59" t="s">
        <v>14593</v>
      </c>
      <c r="W877" s="59" t="s">
        <v>2191</v>
      </c>
      <c r="X877" s="59" t="s">
        <v>2191</v>
      </c>
      <c r="Y877" s="59" t="s">
        <v>2191</v>
      </c>
      <c r="Z877" s="59" t="s">
        <v>2191</v>
      </c>
      <c r="AA877" s="59" t="s">
        <v>2191</v>
      </c>
      <c r="AB877" s="59" t="s">
        <v>13556</v>
      </c>
      <c r="AC877" s="59" t="s">
        <v>2191</v>
      </c>
      <c r="AD877" s="59" t="s">
        <v>2191</v>
      </c>
      <c r="AE877" s="59" t="s">
        <v>2191</v>
      </c>
      <c r="AF877" s="59" t="s">
        <v>2191</v>
      </c>
      <c r="AG877" s="59" t="s">
        <v>2191</v>
      </c>
      <c r="AH877" s="59" t="s">
        <v>2191</v>
      </c>
      <c r="AI877" s="59" t="s">
        <v>2191</v>
      </c>
      <c r="AJ877" s="59" t="s">
        <v>2191</v>
      </c>
      <c r="AK877" s="59" t="s">
        <v>2191</v>
      </c>
      <c r="AL877" s="59" t="s">
        <v>2191</v>
      </c>
      <c r="AM877" s="59" t="s">
        <v>2191</v>
      </c>
      <c r="AN877" s="59" t="s">
        <v>2191</v>
      </c>
      <c r="AO877" s="59" t="s">
        <v>12601</v>
      </c>
      <c r="AP877" s="59" t="s">
        <v>2191</v>
      </c>
      <c r="AQ877" s="59" t="s">
        <v>2191</v>
      </c>
      <c r="AR877" s="59" t="s">
        <v>2191</v>
      </c>
      <c r="AS877" s="59" t="s">
        <v>2191</v>
      </c>
      <c r="AT877" s="59" t="s">
        <v>13112</v>
      </c>
      <c r="AU877" s="59">
        <v>2015</v>
      </c>
      <c r="AV877" s="59">
        <v>38</v>
      </c>
      <c r="AW877" s="59" t="s">
        <v>2191</v>
      </c>
      <c r="AX877" s="59" t="s">
        <v>2191</v>
      </c>
      <c r="AY877" s="59" t="s">
        <v>2191</v>
      </c>
      <c r="AZ877" s="59" t="s">
        <v>2191</v>
      </c>
      <c r="BA877" s="59" t="s">
        <v>2191</v>
      </c>
      <c r="BB877" s="59">
        <v>200</v>
      </c>
      <c r="BC877" s="59">
        <v>216</v>
      </c>
      <c r="BD877" s="59" t="s">
        <v>2191</v>
      </c>
      <c r="BE877" s="59" t="s">
        <v>3746</v>
      </c>
      <c r="BF877" s="59" t="str">
        <f>HYPERLINK("http://dx.doi.org/10.1016/j.intfin.2015.05.006","http://dx.doi.org/10.1016/j.intfin.2015.05.006")</f>
        <v>http://dx.doi.org/10.1016/j.intfin.2015.05.006</v>
      </c>
      <c r="BG877" s="59" t="s">
        <v>2191</v>
      </c>
      <c r="BH877" s="59" t="s">
        <v>2191</v>
      </c>
      <c r="BI877" s="59" t="s">
        <v>2191</v>
      </c>
      <c r="BJ877" s="59" t="s">
        <v>2191</v>
      </c>
      <c r="BK877" s="59" t="s">
        <v>2191</v>
      </c>
      <c r="BL877" s="59" t="s">
        <v>2191</v>
      </c>
      <c r="BM877" s="59" t="s">
        <v>2191</v>
      </c>
      <c r="BN877" s="59" t="s">
        <v>2191</v>
      </c>
      <c r="BO877" s="59" t="s">
        <v>2191</v>
      </c>
      <c r="BP877" s="59" t="s">
        <v>2191</v>
      </c>
      <c r="BQ877" s="59" t="s">
        <v>2191</v>
      </c>
      <c r="BR877" s="59" t="s">
        <v>2191</v>
      </c>
      <c r="BS877" s="59" t="s">
        <v>14592</v>
      </c>
      <c r="BT877" s="59" t="str">
        <f>HYPERLINK("https%3A%2F%2Fwww.webofscience.com%2Fwos%2Fwoscc%2Ffull-record%2FWOS:000360650700013","View Full Record in Web of Science")</f>
        <v>View Full Record in Web of Science</v>
      </c>
      <c r="BX877" s="37" t="str">
        <f>VLOOKUP(BE877,[2]scopus!$N$2:$N$1043,1,FALSE)</f>
        <v>10.1016/j.intfin.2015.05.006</v>
      </c>
    </row>
    <row r="878" spans="1:76" x14ac:dyDescent="0.15">
      <c r="A878" s="59" t="s">
        <v>12379</v>
      </c>
      <c r="B878" s="59" t="s">
        <v>14591</v>
      </c>
      <c r="C878" s="59" t="s">
        <v>2191</v>
      </c>
      <c r="D878" s="59" t="s">
        <v>2191</v>
      </c>
      <c r="E878" s="59" t="s">
        <v>2191</v>
      </c>
      <c r="F878" s="59" t="s">
        <v>14590</v>
      </c>
      <c r="G878" s="59" t="s">
        <v>2191</v>
      </c>
      <c r="H878" s="59" t="s">
        <v>2191</v>
      </c>
      <c r="I878" s="59" t="s">
        <v>14589</v>
      </c>
      <c r="J878" s="59" t="s">
        <v>13341</v>
      </c>
      <c r="K878" s="59" t="s">
        <v>2191</v>
      </c>
      <c r="L878" s="59" t="s">
        <v>2191</v>
      </c>
      <c r="M878" s="59" t="s">
        <v>2191</v>
      </c>
      <c r="N878" s="59" t="s">
        <v>2191</v>
      </c>
      <c r="O878" s="59" t="s">
        <v>2191</v>
      </c>
      <c r="P878" s="59" t="s">
        <v>2191</v>
      </c>
      <c r="Q878" s="59" t="s">
        <v>2191</v>
      </c>
      <c r="R878" s="59" t="s">
        <v>2191</v>
      </c>
      <c r="S878" s="59" t="s">
        <v>2191</v>
      </c>
      <c r="T878" s="59" t="s">
        <v>2191</v>
      </c>
      <c r="U878" s="59" t="s">
        <v>2191</v>
      </c>
      <c r="V878" s="59" t="s">
        <v>14588</v>
      </c>
      <c r="W878" s="59" t="s">
        <v>2191</v>
      </c>
      <c r="X878" s="59" t="s">
        <v>2191</v>
      </c>
      <c r="Y878" s="59" t="s">
        <v>2191</v>
      </c>
      <c r="Z878" s="59" t="s">
        <v>2191</v>
      </c>
      <c r="AA878" s="59" t="s">
        <v>2191</v>
      </c>
      <c r="AB878" s="59" t="s">
        <v>2191</v>
      </c>
      <c r="AC878" s="59" t="s">
        <v>2191</v>
      </c>
      <c r="AD878" s="59" t="s">
        <v>2191</v>
      </c>
      <c r="AE878" s="59" t="s">
        <v>2191</v>
      </c>
      <c r="AF878" s="59" t="s">
        <v>2191</v>
      </c>
      <c r="AG878" s="59" t="s">
        <v>2191</v>
      </c>
      <c r="AH878" s="59" t="s">
        <v>2191</v>
      </c>
      <c r="AI878" s="59" t="s">
        <v>2191</v>
      </c>
      <c r="AJ878" s="59" t="s">
        <v>2191</v>
      </c>
      <c r="AK878" s="59" t="s">
        <v>2191</v>
      </c>
      <c r="AL878" s="59" t="s">
        <v>2191</v>
      </c>
      <c r="AM878" s="59" t="s">
        <v>2191</v>
      </c>
      <c r="AN878" s="59" t="s">
        <v>2191</v>
      </c>
      <c r="AO878" s="59" t="s">
        <v>13338</v>
      </c>
      <c r="AP878" s="59" t="s">
        <v>13337</v>
      </c>
      <c r="AQ878" s="59" t="s">
        <v>2191</v>
      </c>
      <c r="AR878" s="59" t="s">
        <v>2191</v>
      </c>
      <c r="AS878" s="59" t="s">
        <v>2191</v>
      </c>
      <c r="AT878" s="59" t="s">
        <v>12574</v>
      </c>
      <c r="AU878" s="59">
        <v>2015</v>
      </c>
      <c r="AV878" s="59">
        <v>82</v>
      </c>
      <c r="AW878" s="59">
        <v>1</v>
      </c>
      <c r="AX878" s="59" t="s">
        <v>2191</v>
      </c>
      <c r="AY878" s="59" t="s">
        <v>2191</v>
      </c>
      <c r="AZ878" s="59" t="s">
        <v>2191</v>
      </c>
      <c r="BA878" s="59" t="s">
        <v>2191</v>
      </c>
      <c r="BB878" s="59">
        <v>205</v>
      </c>
      <c r="BC878" s="59">
        <v>252</v>
      </c>
      <c r="BD878" s="59" t="s">
        <v>2191</v>
      </c>
      <c r="BE878" s="59" t="s">
        <v>3618</v>
      </c>
      <c r="BF878" s="59" t="str">
        <f>HYPERLINK("http://dx.doi.org/10.1111/jori.12020","http://dx.doi.org/10.1111/jori.12020")</f>
        <v>http://dx.doi.org/10.1111/jori.12020</v>
      </c>
      <c r="BG878" s="59" t="s">
        <v>2191</v>
      </c>
      <c r="BH878" s="59" t="s">
        <v>2191</v>
      </c>
      <c r="BI878" s="59" t="s">
        <v>2191</v>
      </c>
      <c r="BJ878" s="59" t="s">
        <v>2191</v>
      </c>
      <c r="BK878" s="59" t="s">
        <v>2191</v>
      </c>
      <c r="BL878" s="59" t="s">
        <v>2191</v>
      </c>
      <c r="BM878" s="59" t="s">
        <v>2191</v>
      </c>
      <c r="BN878" s="59" t="s">
        <v>2191</v>
      </c>
      <c r="BO878" s="59" t="s">
        <v>2191</v>
      </c>
      <c r="BP878" s="59" t="s">
        <v>2191</v>
      </c>
      <c r="BQ878" s="59" t="s">
        <v>2191</v>
      </c>
      <c r="BR878" s="59" t="s">
        <v>2191</v>
      </c>
      <c r="BS878" s="59" t="s">
        <v>14587</v>
      </c>
      <c r="BT878" s="59" t="str">
        <f>HYPERLINK("https%3A%2F%2Fwww.webofscience.com%2Fwos%2Fwoscc%2Ffull-record%2FWOS:000350140700008","View Full Record in Web of Science")</f>
        <v>View Full Record in Web of Science</v>
      </c>
      <c r="BX878" s="37" t="str">
        <f>VLOOKUP(BE878,[2]scopus!$N$2:$N$1043,1,FALSE)</f>
        <v>10.1111/jori.12020</v>
      </c>
    </row>
    <row r="879" spans="1:76" x14ac:dyDescent="0.15">
      <c r="A879" s="59" t="s">
        <v>12379</v>
      </c>
      <c r="B879" s="59" t="s">
        <v>13537</v>
      </c>
      <c r="C879" s="59" t="s">
        <v>2191</v>
      </c>
      <c r="D879" s="59" t="s">
        <v>2191</v>
      </c>
      <c r="E879" s="59" t="s">
        <v>2191</v>
      </c>
      <c r="F879" s="59" t="s">
        <v>13536</v>
      </c>
      <c r="G879" s="59" t="s">
        <v>2191</v>
      </c>
      <c r="H879" s="59" t="s">
        <v>2191</v>
      </c>
      <c r="I879" s="59" t="s">
        <v>3373</v>
      </c>
      <c r="J879" s="59" t="s">
        <v>12395</v>
      </c>
      <c r="K879" s="59" t="s">
        <v>2191</v>
      </c>
      <c r="L879" s="59" t="s">
        <v>2191</v>
      </c>
      <c r="M879" s="59" t="s">
        <v>2191</v>
      </c>
      <c r="N879" s="59" t="s">
        <v>2191</v>
      </c>
      <c r="O879" s="59" t="s">
        <v>2191</v>
      </c>
      <c r="P879" s="59" t="s">
        <v>2191</v>
      </c>
      <c r="Q879" s="59" t="s">
        <v>2191</v>
      </c>
      <c r="R879" s="59" t="s">
        <v>2191</v>
      </c>
      <c r="S879" s="59" t="s">
        <v>2191</v>
      </c>
      <c r="T879" s="59" t="s">
        <v>2191</v>
      </c>
      <c r="U879" s="59" t="s">
        <v>2191</v>
      </c>
      <c r="V879" s="59" t="s">
        <v>14586</v>
      </c>
      <c r="W879" s="59" t="s">
        <v>2191</v>
      </c>
      <c r="X879" s="59" t="s">
        <v>2191</v>
      </c>
      <c r="Y879" s="59" t="s">
        <v>2191</v>
      </c>
      <c r="Z879" s="59" t="s">
        <v>2191</v>
      </c>
      <c r="AA879" s="59" t="s">
        <v>2191</v>
      </c>
      <c r="AB879" s="59" t="s">
        <v>2191</v>
      </c>
      <c r="AC879" s="59" t="s">
        <v>2191</v>
      </c>
      <c r="AD879" s="59" t="s">
        <v>2191</v>
      </c>
      <c r="AE879" s="59" t="s">
        <v>2191</v>
      </c>
      <c r="AF879" s="59" t="s">
        <v>2191</v>
      </c>
      <c r="AG879" s="59" t="s">
        <v>2191</v>
      </c>
      <c r="AH879" s="59" t="s">
        <v>2191</v>
      </c>
      <c r="AI879" s="59" t="s">
        <v>2191</v>
      </c>
      <c r="AJ879" s="59" t="s">
        <v>2191</v>
      </c>
      <c r="AK879" s="59" t="s">
        <v>2191</v>
      </c>
      <c r="AL879" s="59" t="s">
        <v>2191</v>
      </c>
      <c r="AM879" s="59" t="s">
        <v>2191</v>
      </c>
      <c r="AN879" s="59" t="s">
        <v>2191</v>
      </c>
      <c r="AO879" s="59" t="s">
        <v>12391</v>
      </c>
      <c r="AP879" s="59" t="s">
        <v>2191</v>
      </c>
      <c r="AQ879" s="59" t="s">
        <v>2191</v>
      </c>
      <c r="AR879" s="59" t="s">
        <v>2191</v>
      </c>
      <c r="AS879" s="59" t="s">
        <v>2191</v>
      </c>
      <c r="AT879" s="59" t="s">
        <v>13112</v>
      </c>
      <c r="AU879" s="59">
        <v>2010</v>
      </c>
      <c r="AV879" s="59">
        <v>97</v>
      </c>
      <c r="AW879" s="59">
        <v>3</v>
      </c>
      <c r="AX879" s="59" t="s">
        <v>2191</v>
      </c>
      <c r="AY879" s="59" t="s">
        <v>2191</v>
      </c>
      <c r="AZ879" s="59" t="s">
        <v>12540</v>
      </c>
      <c r="BA879" s="59" t="s">
        <v>2191</v>
      </c>
      <c r="BB879" s="59">
        <v>319</v>
      </c>
      <c r="BC879" s="59">
        <v>338</v>
      </c>
      <c r="BD879" s="59" t="s">
        <v>2191</v>
      </c>
      <c r="BE879" s="59" t="s">
        <v>3372</v>
      </c>
      <c r="BF879" s="59" t="str">
        <f>HYPERLINK("http://dx.doi.org/10.1016/j.jfineco.2009.12.001","http://dx.doi.org/10.1016/j.jfineco.2009.12.001")</f>
        <v>http://dx.doi.org/10.1016/j.jfineco.2009.12.001</v>
      </c>
      <c r="BG879" s="59" t="s">
        <v>2191</v>
      </c>
      <c r="BH879" s="59" t="s">
        <v>2191</v>
      </c>
      <c r="BI879" s="59" t="s">
        <v>2191</v>
      </c>
      <c r="BJ879" s="59" t="s">
        <v>2191</v>
      </c>
      <c r="BK879" s="59" t="s">
        <v>2191</v>
      </c>
      <c r="BL879" s="59" t="s">
        <v>2191</v>
      </c>
      <c r="BM879" s="59" t="s">
        <v>2191</v>
      </c>
      <c r="BN879" s="59" t="s">
        <v>2191</v>
      </c>
      <c r="BO879" s="59" t="s">
        <v>2191</v>
      </c>
      <c r="BP879" s="59" t="s">
        <v>2191</v>
      </c>
      <c r="BQ879" s="59" t="s">
        <v>2191</v>
      </c>
      <c r="BR879" s="59" t="s">
        <v>2191</v>
      </c>
      <c r="BS879" s="59" t="s">
        <v>14585</v>
      </c>
      <c r="BT879" s="59" t="str">
        <f>HYPERLINK("https%3A%2F%2Fwww.webofscience.com%2Fwos%2Fwoscc%2Ffull-record%2FWOS:000279188600003","View Full Record in Web of Science")</f>
        <v>View Full Record in Web of Science</v>
      </c>
      <c r="BX879" s="37" t="str">
        <f>VLOOKUP(BE879,[2]scopus!$N$2:$N$1043,1,FALSE)</f>
        <v>10.1016/j.jfineco.2009.12.001</v>
      </c>
    </row>
    <row r="880" spans="1:76" x14ac:dyDescent="0.15">
      <c r="A880" s="59" t="s">
        <v>12379</v>
      </c>
      <c r="B880" s="59" t="s">
        <v>14584</v>
      </c>
      <c r="C880" s="59" t="s">
        <v>2191</v>
      </c>
      <c r="D880" s="59" t="s">
        <v>2191</v>
      </c>
      <c r="E880" s="59" t="s">
        <v>2191</v>
      </c>
      <c r="F880" s="59" t="s">
        <v>14583</v>
      </c>
      <c r="G880" s="59" t="s">
        <v>2191</v>
      </c>
      <c r="H880" s="59" t="s">
        <v>2191</v>
      </c>
      <c r="I880" s="59" t="s">
        <v>14582</v>
      </c>
      <c r="J880" s="59" t="s">
        <v>12614</v>
      </c>
      <c r="K880" s="59" t="s">
        <v>2191</v>
      </c>
      <c r="L880" s="59" t="s">
        <v>2191</v>
      </c>
      <c r="M880" s="59" t="s">
        <v>2191</v>
      </c>
      <c r="N880" s="59" t="s">
        <v>2191</v>
      </c>
      <c r="O880" s="59" t="s">
        <v>2191</v>
      </c>
      <c r="P880" s="59" t="s">
        <v>2191</v>
      </c>
      <c r="Q880" s="59" t="s">
        <v>2191</v>
      </c>
      <c r="R880" s="59" t="s">
        <v>2191</v>
      </c>
      <c r="S880" s="59" t="s">
        <v>2191</v>
      </c>
      <c r="T880" s="59" t="s">
        <v>2191</v>
      </c>
      <c r="U880" s="59" t="s">
        <v>2191</v>
      </c>
      <c r="V880" s="59" t="s">
        <v>6639</v>
      </c>
      <c r="W880" s="59" t="s">
        <v>2191</v>
      </c>
      <c r="X880" s="59" t="s">
        <v>2191</v>
      </c>
      <c r="Y880" s="59" t="s">
        <v>2191</v>
      </c>
      <c r="Z880" s="59" t="s">
        <v>2191</v>
      </c>
      <c r="AA880" s="59" t="s">
        <v>2191</v>
      </c>
      <c r="AB880" s="59" t="s">
        <v>2191</v>
      </c>
      <c r="AC880" s="59" t="s">
        <v>2191</v>
      </c>
      <c r="AD880" s="59" t="s">
        <v>2191</v>
      </c>
      <c r="AE880" s="59" t="s">
        <v>2191</v>
      </c>
      <c r="AF880" s="59" t="s">
        <v>2191</v>
      </c>
      <c r="AG880" s="59" t="s">
        <v>2191</v>
      </c>
      <c r="AH880" s="59" t="s">
        <v>2191</v>
      </c>
      <c r="AI880" s="59" t="s">
        <v>2191</v>
      </c>
      <c r="AJ880" s="59" t="s">
        <v>2191</v>
      </c>
      <c r="AK880" s="59" t="s">
        <v>2191</v>
      </c>
      <c r="AL880" s="59" t="s">
        <v>2191</v>
      </c>
      <c r="AM880" s="59" t="s">
        <v>2191</v>
      </c>
      <c r="AN880" s="59" t="s">
        <v>2191</v>
      </c>
      <c r="AO880" s="59" t="s">
        <v>12610</v>
      </c>
      <c r="AP880" s="59" t="s">
        <v>12609</v>
      </c>
      <c r="AQ880" s="59" t="s">
        <v>2191</v>
      </c>
      <c r="AR880" s="59" t="s">
        <v>2191</v>
      </c>
      <c r="AS880" s="59" t="s">
        <v>2191</v>
      </c>
      <c r="AT880" s="59" t="s">
        <v>12608</v>
      </c>
      <c r="AU880" s="59">
        <v>2010</v>
      </c>
      <c r="AV880" s="59">
        <v>39</v>
      </c>
      <c r="AW880" s="59">
        <v>1</v>
      </c>
      <c r="AX880" s="59" t="s">
        <v>2191</v>
      </c>
      <c r="AY880" s="59" t="s">
        <v>2191</v>
      </c>
      <c r="AZ880" s="59" t="s">
        <v>2191</v>
      </c>
      <c r="BA880" s="59" t="s">
        <v>2191</v>
      </c>
      <c r="BB880" s="59">
        <v>273</v>
      </c>
      <c r="BC880" s="59">
        <v>299</v>
      </c>
      <c r="BD880" s="59" t="s">
        <v>2191</v>
      </c>
      <c r="BE880" s="59" t="s">
        <v>3380</v>
      </c>
      <c r="BF880" s="59" t="str">
        <f>HYPERLINK("http://dx.doi.org/10.1111/j.1755-053X.2010.01073.x","http://dx.doi.org/10.1111/j.1755-053X.2010.01073.x")</f>
        <v>http://dx.doi.org/10.1111/j.1755-053X.2010.01073.x</v>
      </c>
      <c r="BG880" s="59" t="s">
        <v>2191</v>
      </c>
      <c r="BH880" s="59" t="s">
        <v>2191</v>
      </c>
      <c r="BI880" s="59" t="s">
        <v>2191</v>
      </c>
      <c r="BJ880" s="59" t="s">
        <v>2191</v>
      </c>
      <c r="BK880" s="59" t="s">
        <v>2191</v>
      </c>
      <c r="BL880" s="59" t="s">
        <v>2191</v>
      </c>
      <c r="BM880" s="59" t="s">
        <v>2191</v>
      </c>
      <c r="BN880" s="59" t="s">
        <v>2191</v>
      </c>
      <c r="BO880" s="59" t="s">
        <v>2191</v>
      </c>
      <c r="BP880" s="59" t="s">
        <v>2191</v>
      </c>
      <c r="BQ880" s="59" t="s">
        <v>2191</v>
      </c>
      <c r="BR880" s="59" t="s">
        <v>2191</v>
      </c>
      <c r="BS880" s="59" t="s">
        <v>14581</v>
      </c>
      <c r="BT880" s="59" t="str">
        <f>HYPERLINK("https%3A%2F%2Fwww.webofscience.com%2Fwos%2Fwoscc%2Ffull-record%2FWOS:000276226000011","View Full Record in Web of Science")</f>
        <v>View Full Record in Web of Science</v>
      </c>
      <c r="BX880" s="37" t="str">
        <f>VLOOKUP(BE880,[2]scopus!$N$2:$N$1043,1,FALSE)</f>
        <v>10.1111/j.1755-053X.2010.01073.x</v>
      </c>
    </row>
    <row r="881" spans="1:76" x14ac:dyDescent="0.15">
      <c r="A881" s="59" t="s">
        <v>12379</v>
      </c>
      <c r="B881" s="59" t="s">
        <v>14580</v>
      </c>
      <c r="C881" s="59" t="s">
        <v>2191</v>
      </c>
      <c r="D881" s="59" t="s">
        <v>2191</v>
      </c>
      <c r="E881" s="59" t="s">
        <v>2191</v>
      </c>
      <c r="F881" s="59" t="s">
        <v>14580</v>
      </c>
      <c r="G881" s="59" t="s">
        <v>2191</v>
      </c>
      <c r="H881" s="59" t="s">
        <v>2191</v>
      </c>
      <c r="I881" s="59" t="s">
        <v>3126</v>
      </c>
      <c r="J881" s="59" t="s">
        <v>12701</v>
      </c>
      <c r="K881" s="59" t="s">
        <v>2191</v>
      </c>
      <c r="L881" s="59" t="s">
        <v>2191</v>
      </c>
      <c r="M881" s="59" t="s">
        <v>2191</v>
      </c>
      <c r="N881" s="59" t="s">
        <v>2191</v>
      </c>
      <c r="O881" s="59" t="s">
        <v>2191</v>
      </c>
      <c r="P881" s="59" t="s">
        <v>2191</v>
      </c>
      <c r="Q881" s="59" t="s">
        <v>2191</v>
      </c>
      <c r="R881" s="59" t="s">
        <v>2191</v>
      </c>
      <c r="S881" s="59" t="s">
        <v>2191</v>
      </c>
      <c r="T881" s="59" t="s">
        <v>2191</v>
      </c>
      <c r="U881" s="59" t="s">
        <v>2191</v>
      </c>
      <c r="V881" s="59" t="s">
        <v>14579</v>
      </c>
      <c r="W881" s="59" t="s">
        <v>2191</v>
      </c>
      <c r="X881" s="59" t="s">
        <v>2191</v>
      </c>
      <c r="Y881" s="59" t="s">
        <v>2191</v>
      </c>
      <c r="Z881" s="59" t="s">
        <v>2191</v>
      </c>
      <c r="AA881" s="59" t="s">
        <v>2191</v>
      </c>
      <c r="AB881" s="59" t="s">
        <v>14578</v>
      </c>
      <c r="AC881" s="59" t="s">
        <v>2191</v>
      </c>
      <c r="AD881" s="59" t="s">
        <v>2191</v>
      </c>
      <c r="AE881" s="59" t="s">
        <v>2191</v>
      </c>
      <c r="AF881" s="59" t="s">
        <v>2191</v>
      </c>
      <c r="AG881" s="59" t="s">
        <v>2191</v>
      </c>
      <c r="AH881" s="59" t="s">
        <v>2191</v>
      </c>
      <c r="AI881" s="59" t="s">
        <v>2191</v>
      </c>
      <c r="AJ881" s="59" t="s">
        <v>2191</v>
      </c>
      <c r="AK881" s="59" t="s">
        <v>2191</v>
      </c>
      <c r="AL881" s="59" t="s">
        <v>2191</v>
      </c>
      <c r="AM881" s="59" t="s">
        <v>2191</v>
      </c>
      <c r="AN881" s="59" t="s">
        <v>2191</v>
      </c>
      <c r="AO881" s="59" t="s">
        <v>12698</v>
      </c>
      <c r="AP881" s="59" t="s">
        <v>2191</v>
      </c>
      <c r="AQ881" s="59" t="s">
        <v>2191</v>
      </c>
      <c r="AR881" s="59" t="s">
        <v>2191</v>
      </c>
      <c r="AS881" s="59" t="s">
        <v>2191</v>
      </c>
      <c r="AT881" s="59" t="s">
        <v>14577</v>
      </c>
      <c r="AU881" s="59">
        <v>2005</v>
      </c>
      <c r="AV881" s="59">
        <v>12</v>
      </c>
      <c r="AW881" s="59">
        <v>4</v>
      </c>
      <c r="AX881" s="59" t="s">
        <v>2191</v>
      </c>
      <c r="AY881" s="59" t="s">
        <v>2191</v>
      </c>
      <c r="AZ881" s="59" t="s">
        <v>2191</v>
      </c>
      <c r="BA881" s="59" t="s">
        <v>2191</v>
      </c>
      <c r="BB881" s="59">
        <v>249</v>
      </c>
      <c r="BC881" s="59">
        <v>253</v>
      </c>
      <c r="BD881" s="59" t="s">
        <v>2191</v>
      </c>
      <c r="BE881" s="59" t="s">
        <v>3125</v>
      </c>
      <c r="BF881" s="59" t="str">
        <f>HYPERLINK("http://dx.doi.org/10.1080/1350485042000338617","http://dx.doi.org/10.1080/1350485042000338617")</f>
        <v>http://dx.doi.org/10.1080/1350485042000338617</v>
      </c>
      <c r="BG881" s="59" t="s">
        <v>2191</v>
      </c>
      <c r="BH881" s="59" t="s">
        <v>2191</v>
      </c>
      <c r="BI881" s="59" t="s">
        <v>2191</v>
      </c>
      <c r="BJ881" s="59" t="s">
        <v>2191</v>
      </c>
      <c r="BK881" s="59" t="s">
        <v>2191</v>
      </c>
      <c r="BL881" s="59" t="s">
        <v>2191</v>
      </c>
      <c r="BM881" s="59" t="s">
        <v>2191</v>
      </c>
      <c r="BN881" s="59" t="s">
        <v>2191</v>
      </c>
      <c r="BO881" s="59" t="s">
        <v>2191</v>
      </c>
      <c r="BP881" s="59" t="s">
        <v>2191</v>
      </c>
      <c r="BQ881" s="59" t="s">
        <v>2191</v>
      </c>
      <c r="BR881" s="59" t="s">
        <v>2191</v>
      </c>
      <c r="BS881" s="59" t="s">
        <v>14576</v>
      </c>
      <c r="BT881" s="59" t="str">
        <f>HYPERLINK("https%3A%2F%2Fwww.webofscience.com%2Fwos%2Fwoscc%2Ffull-record%2FWOS:000228269300011","View Full Record in Web of Science")</f>
        <v>View Full Record in Web of Science</v>
      </c>
      <c r="BX881" s="37" t="str">
        <f>VLOOKUP(BE881,[2]scopus!$N$2:$N$1043,1,FALSE)</f>
        <v>10.1080/1350485042000338617</v>
      </c>
    </row>
    <row r="882" spans="1:76" x14ac:dyDescent="0.15">
      <c r="A882" s="59" t="s">
        <v>12379</v>
      </c>
      <c r="B882" s="59" t="s">
        <v>14575</v>
      </c>
      <c r="C882" s="59" t="s">
        <v>2191</v>
      </c>
      <c r="D882" s="59" t="s">
        <v>2191</v>
      </c>
      <c r="E882" s="59" t="s">
        <v>2191</v>
      </c>
      <c r="F882" s="59" t="s">
        <v>14575</v>
      </c>
      <c r="G882" s="59" t="s">
        <v>2191</v>
      </c>
      <c r="H882" s="59" t="s">
        <v>2191</v>
      </c>
      <c r="I882" s="59" t="s">
        <v>3014</v>
      </c>
      <c r="J882" s="59" t="s">
        <v>14574</v>
      </c>
      <c r="K882" s="59" t="s">
        <v>2191</v>
      </c>
      <c r="L882" s="59" t="s">
        <v>2191</v>
      </c>
      <c r="M882" s="59" t="s">
        <v>2191</v>
      </c>
      <c r="N882" s="59" t="s">
        <v>2191</v>
      </c>
      <c r="O882" s="59" t="s">
        <v>2191</v>
      </c>
      <c r="P882" s="59" t="s">
        <v>2191</v>
      </c>
      <c r="Q882" s="59" t="s">
        <v>2191</v>
      </c>
      <c r="R882" s="59" t="s">
        <v>2191</v>
      </c>
      <c r="S882" s="59" t="s">
        <v>2191</v>
      </c>
      <c r="T882" s="59" t="s">
        <v>2191</v>
      </c>
      <c r="U882" s="59" t="s">
        <v>2191</v>
      </c>
      <c r="V882" s="59" t="s">
        <v>14573</v>
      </c>
      <c r="W882" s="59" t="s">
        <v>2191</v>
      </c>
      <c r="X882" s="59" t="s">
        <v>2191</v>
      </c>
      <c r="Y882" s="59" t="s">
        <v>2191</v>
      </c>
      <c r="Z882" s="59" t="s">
        <v>2191</v>
      </c>
      <c r="AA882" s="59" t="s">
        <v>2191</v>
      </c>
      <c r="AB882" s="59" t="s">
        <v>2191</v>
      </c>
      <c r="AC882" s="59" t="s">
        <v>2191</v>
      </c>
      <c r="AD882" s="59" t="s">
        <v>2191</v>
      </c>
      <c r="AE882" s="59" t="s">
        <v>2191</v>
      </c>
      <c r="AF882" s="59" t="s">
        <v>2191</v>
      </c>
      <c r="AG882" s="59" t="s">
        <v>2191</v>
      </c>
      <c r="AH882" s="59" t="s">
        <v>2191</v>
      </c>
      <c r="AI882" s="59" t="s">
        <v>2191</v>
      </c>
      <c r="AJ882" s="59" t="s">
        <v>2191</v>
      </c>
      <c r="AK882" s="59" t="s">
        <v>2191</v>
      </c>
      <c r="AL882" s="59" t="s">
        <v>2191</v>
      </c>
      <c r="AM882" s="59" t="s">
        <v>2191</v>
      </c>
      <c r="AN882" s="59" t="s">
        <v>2191</v>
      </c>
      <c r="AO882" s="59" t="s">
        <v>14572</v>
      </c>
      <c r="AP882" s="59" t="s">
        <v>2191</v>
      </c>
      <c r="AQ882" s="59" t="s">
        <v>2191</v>
      </c>
      <c r="AR882" s="59" t="s">
        <v>2191</v>
      </c>
      <c r="AS882" s="59" t="s">
        <v>2191</v>
      </c>
      <c r="AT882" s="59" t="s">
        <v>12418</v>
      </c>
      <c r="AU882" s="59">
        <v>2004</v>
      </c>
      <c r="AV882" s="59">
        <v>40</v>
      </c>
      <c r="AW882" s="59">
        <v>5</v>
      </c>
      <c r="AX882" s="59" t="s">
        <v>2191</v>
      </c>
      <c r="AY882" s="59" t="s">
        <v>2191</v>
      </c>
      <c r="AZ882" s="59" t="s">
        <v>2191</v>
      </c>
      <c r="BA882" s="59" t="s">
        <v>2191</v>
      </c>
      <c r="BB882" s="59">
        <v>143</v>
      </c>
      <c r="BC882" s="59">
        <v>173</v>
      </c>
      <c r="BD882" s="59" t="s">
        <v>2191</v>
      </c>
      <c r="BE882" s="59" t="s">
        <v>3013</v>
      </c>
      <c r="BF882" s="59" t="str">
        <f>HYPERLINK("http://dx.doi.org/10.1080/0022038042000218170","http://dx.doi.org/10.1080/0022038042000218170")</f>
        <v>http://dx.doi.org/10.1080/0022038042000218170</v>
      </c>
      <c r="BG882" s="59" t="s">
        <v>2191</v>
      </c>
      <c r="BH882" s="59" t="s">
        <v>2191</v>
      </c>
      <c r="BI882" s="59" t="s">
        <v>2191</v>
      </c>
      <c r="BJ882" s="59" t="s">
        <v>2191</v>
      </c>
      <c r="BK882" s="59" t="s">
        <v>2191</v>
      </c>
      <c r="BL882" s="59" t="s">
        <v>2191</v>
      </c>
      <c r="BM882" s="59" t="s">
        <v>2191</v>
      </c>
      <c r="BN882" s="59" t="s">
        <v>2191</v>
      </c>
      <c r="BO882" s="59" t="s">
        <v>2191</v>
      </c>
      <c r="BP882" s="59" t="s">
        <v>2191</v>
      </c>
      <c r="BQ882" s="59" t="s">
        <v>2191</v>
      </c>
      <c r="BR882" s="59" t="s">
        <v>2191</v>
      </c>
      <c r="BS882" s="59" t="s">
        <v>14571</v>
      </c>
      <c r="BT882" s="59" t="str">
        <f>HYPERLINK("https%3A%2F%2Fwww.webofscience.com%2Fwos%2Fwoscc%2Ffull-record%2FWOS:000222685700006","View Full Record in Web of Science")</f>
        <v>View Full Record in Web of Science</v>
      </c>
      <c r="BX882" s="37" t="str">
        <f>VLOOKUP(BE882,[2]scopus!$N$2:$N$1043,1,FALSE)</f>
        <v>10.1080/0022038042000218170</v>
      </c>
    </row>
    <row r="883" spans="1:76" x14ac:dyDescent="0.15">
      <c r="A883" s="59" t="s">
        <v>12379</v>
      </c>
      <c r="B883" s="59" t="s">
        <v>14570</v>
      </c>
      <c r="C883" s="59" t="s">
        <v>2191</v>
      </c>
      <c r="D883" s="59" t="s">
        <v>2191</v>
      </c>
      <c r="E883" s="59" t="s">
        <v>2191</v>
      </c>
      <c r="F883" s="59" t="s">
        <v>14570</v>
      </c>
      <c r="G883" s="59" t="s">
        <v>2191</v>
      </c>
      <c r="H883" s="59" t="s">
        <v>2191</v>
      </c>
      <c r="I883" s="59" t="s">
        <v>2231</v>
      </c>
      <c r="J883" s="59" t="s">
        <v>12597</v>
      </c>
      <c r="K883" s="59" t="s">
        <v>2191</v>
      </c>
      <c r="L883" s="59" t="s">
        <v>2191</v>
      </c>
      <c r="M883" s="59" t="s">
        <v>2191</v>
      </c>
      <c r="N883" s="59" t="s">
        <v>2191</v>
      </c>
      <c r="O883" s="59" t="s">
        <v>2191</v>
      </c>
      <c r="P883" s="59" t="s">
        <v>2191</v>
      </c>
      <c r="Q883" s="59" t="s">
        <v>2191</v>
      </c>
      <c r="R883" s="59" t="s">
        <v>2191</v>
      </c>
      <c r="S883" s="59" t="s">
        <v>2191</v>
      </c>
      <c r="T883" s="59" t="s">
        <v>2191</v>
      </c>
      <c r="U883" s="59" t="s">
        <v>2191</v>
      </c>
      <c r="V883" s="59" t="s">
        <v>5447</v>
      </c>
      <c r="W883" s="59" t="s">
        <v>2191</v>
      </c>
      <c r="X883" s="59" t="s">
        <v>2191</v>
      </c>
      <c r="Y883" s="59" t="s">
        <v>2191</v>
      </c>
      <c r="Z883" s="59" t="s">
        <v>2191</v>
      </c>
      <c r="AA883" s="59" t="s">
        <v>2191</v>
      </c>
      <c r="AB883" s="59" t="s">
        <v>2191</v>
      </c>
      <c r="AC883" s="59" t="s">
        <v>2191</v>
      </c>
      <c r="AD883" s="59" t="s">
        <v>2191</v>
      </c>
      <c r="AE883" s="59" t="s">
        <v>2191</v>
      </c>
      <c r="AF883" s="59" t="s">
        <v>2191</v>
      </c>
      <c r="AG883" s="59" t="s">
        <v>2191</v>
      </c>
      <c r="AH883" s="59" t="s">
        <v>2191</v>
      </c>
      <c r="AI883" s="59" t="s">
        <v>2191</v>
      </c>
      <c r="AJ883" s="59" t="s">
        <v>2191</v>
      </c>
      <c r="AK883" s="59" t="s">
        <v>2191</v>
      </c>
      <c r="AL883" s="59" t="s">
        <v>2191</v>
      </c>
      <c r="AM883" s="59" t="s">
        <v>2191</v>
      </c>
      <c r="AN883" s="59" t="s">
        <v>2191</v>
      </c>
      <c r="AO883" s="59" t="s">
        <v>12594</v>
      </c>
      <c r="AP883" s="59" t="s">
        <v>2191</v>
      </c>
      <c r="AQ883" s="59" t="s">
        <v>2191</v>
      </c>
      <c r="AR883" s="59" t="s">
        <v>2191</v>
      </c>
      <c r="AS883" s="59" t="s">
        <v>2191</v>
      </c>
      <c r="AT883" s="59" t="s">
        <v>12465</v>
      </c>
      <c r="AU883" s="59">
        <v>1996</v>
      </c>
      <c r="AV883" s="59">
        <v>51</v>
      </c>
      <c r="AW883" s="59">
        <v>5</v>
      </c>
      <c r="AX883" s="59" t="s">
        <v>2191</v>
      </c>
      <c r="AY883" s="59" t="s">
        <v>2191</v>
      </c>
      <c r="AZ883" s="59" t="s">
        <v>2191</v>
      </c>
      <c r="BA883" s="59" t="s">
        <v>2191</v>
      </c>
      <c r="BB883" s="59">
        <v>1931</v>
      </c>
      <c r="BC883" s="59">
        <v>1946</v>
      </c>
      <c r="BD883" s="59" t="s">
        <v>2191</v>
      </c>
      <c r="BE883" s="59" t="s">
        <v>2230</v>
      </c>
      <c r="BF883" s="59" t="str">
        <f>HYPERLINK("http://dx.doi.org/10.2307/2329544","http://dx.doi.org/10.2307/2329544")</f>
        <v>http://dx.doi.org/10.2307/2329544</v>
      </c>
      <c r="BG883" s="59" t="s">
        <v>2191</v>
      </c>
      <c r="BH883" s="59" t="s">
        <v>2191</v>
      </c>
      <c r="BI883" s="59" t="s">
        <v>2191</v>
      </c>
      <c r="BJ883" s="59" t="s">
        <v>2191</v>
      </c>
      <c r="BK883" s="59" t="s">
        <v>2191</v>
      </c>
      <c r="BL883" s="59" t="s">
        <v>2191</v>
      </c>
      <c r="BM883" s="59" t="s">
        <v>2191</v>
      </c>
      <c r="BN883" s="59" t="s">
        <v>2191</v>
      </c>
      <c r="BO883" s="59" t="s">
        <v>2191</v>
      </c>
      <c r="BP883" s="59" t="s">
        <v>2191</v>
      </c>
      <c r="BQ883" s="59" t="s">
        <v>2191</v>
      </c>
      <c r="BR883" s="59" t="s">
        <v>2191</v>
      </c>
      <c r="BS883" s="59" t="s">
        <v>14569</v>
      </c>
      <c r="BT883" s="59" t="str">
        <f>HYPERLINK("https%3A%2F%2Fwww.webofscience.com%2Fwos%2Fwoscc%2Ffull-record%2FWOS:A1996VU84900015","View Full Record in Web of Science")</f>
        <v>View Full Record in Web of Science</v>
      </c>
      <c r="BX883" s="37" t="e">
        <f>VLOOKUP(BE883,[2]scopus!$N$2:$N$1043,1,FALSE)</f>
        <v>#N/A</v>
      </c>
    </row>
    <row r="884" spans="1:76" x14ac:dyDescent="0.15">
      <c r="A884" s="59" t="s">
        <v>12379</v>
      </c>
      <c r="B884" s="59" t="s">
        <v>14568</v>
      </c>
      <c r="C884" s="59" t="s">
        <v>2191</v>
      </c>
      <c r="D884" s="59" t="s">
        <v>2191</v>
      </c>
      <c r="E884" s="59" t="s">
        <v>2191</v>
      </c>
      <c r="F884" s="59" t="s">
        <v>14568</v>
      </c>
      <c r="G884" s="59" t="s">
        <v>2191</v>
      </c>
      <c r="H884" s="59" t="s">
        <v>2191</v>
      </c>
      <c r="I884" s="59" t="s">
        <v>2964</v>
      </c>
      <c r="J884" s="59" t="s">
        <v>12871</v>
      </c>
      <c r="K884" s="59" t="s">
        <v>2191</v>
      </c>
      <c r="L884" s="59" t="s">
        <v>2191</v>
      </c>
      <c r="M884" s="59" t="s">
        <v>2191</v>
      </c>
      <c r="N884" s="59" t="s">
        <v>2191</v>
      </c>
      <c r="O884" s="59" t="s">
        <v>2191</v>
      </c>
      <c r="P884" s="59" t="s">
        <v>2191</v>
      </c>
      <c r="Q884" s="59" t="s">
        <v>2191</v>
      </c>
      <c r="R884" s="59" t="s">
        <v>2191</v>
      </c>
      <c r="S884" s="59" t="s">
        <v>2191</v>
      </c>
      <c r="T884" s="59" t="s">
        <v>2191</v>
      </c>
      <c r="U884" s="59" t="s">
        <v>2191</v>
      </c>
      <c r="V884" s="59" t="s">
        <v>14567</v>
      </c>
      <c r="W884" s="59" t="s">
        <v>2191</v>
      </c>
      <c r="X884" s="59" t="s">
        <v>2191</v>
      </c>
      <c r="Y884" s="59" t="s">
        <v>2191</v>
      </c>
      <c r="Z884" s="59" t="s">
        <v>2191</v>
      </c>
      <c r="AA884" s="59" t="s">
        <v>14566</v>
      </c>
      <c r="AB884" s="59" t="s">
        <v>2191</v>
      </c>
      <c r="AC884" s="59" t="s">
        <v>2191</v>
      </c>
      <c r="AD884" s="59" t="s">
        <v>2191</v>
      </c>
      <c r="AE884" s="59" t="s">
        <v>2191</v>
      </c>
      <c r="AF884" s="59" t="s">
        <v>2191</v>
      </c>
      <c r="AG884" s="59" t="s">
        <v>2191</v>
      </c>
      <c r="AH884" s="59" t="s">
        <v>2191</v>
      </c>
      <c r="AI884" s="59" t="s">
        <v>2191</v>
      </c>
      <c r="AJ884" s="59" t="s">
        <v>2191</v>
      </c>
      <c r="AK884" s="59" t="s">
        <v>2191</v>
      </c>
      <c r="AL884" s="59" t="s">
        <v>2191</v>
      </c>
      <c r="AM884" s="59" t="s">
        <v>2191</v>
      </c>
      <c r="AN884" s="59" t="s">
        <v>2191</v>
      </c>
      <c r="AO884" s="59" t="s">
        <v>12867</v>
      </c>
      <c r="AP884" s="59" t="s">
        <v>2191</v>
      </c>
      <c r="AQ884" s="59" t="s">
        <v>2191</v>
      </c>
      <c r="AR884" s="59" t="s">
        <v>2191</v>
      </c>
      <c r="AS884" s="59" t="s">
        <v>2191</v>
      </c>
      <c r="AT884" s="59" t="s">
        <v>12586</v>
      </c>
      <c r="AU884" s="59">
        <v>1996</v>
      </c>
      <c r="AV884" s="59">
        <v>5</v>
      </c>
      <c r="AW884" s="59">
        <v>2</v>
      </c>
      <c r="AX884" s="59" t="s">
        <v>2191</v>
      </c>
      <c r="AY884" s="59" t="s">
        <v>2191</v>
      </c>
      <c r="AZ884" s="59" t="s">
        <v>2191</v>
      </c>
      <c r="BA884" s="59" t="s">
        <v>2191</v>
      </c>
      <c r="BB884" s="59">
        <v>127</v>
      </c>
      <c r="BC884" s="59">
        <v>159</v>
      </c>
      <c r="BD884" s="59" t="s">
        <v>2191</v>
      </c>
      <c r="BE884" s="59" t="s">
        <v>2963</v>
      </c>
      <c r="BF884" s="59" t="str">
        <f>HYPERLINK("http://dx.doi.org/10.1006/jfin.1996.0008","http://dx.doi.org/10.1006/jfin.1996.0008")</f>
        <v>http://dx.doi.org/10.1006/jfin.1996.0008</v>
      </c>
      <c r="BG884" s="59" t="s">
        <v>2191</v>
      </c>
      <c r="BH884" s="59" t="s">
        <v>2191</v>
      </c>
      <c r="BI884" s="59" t="s">
        <v>2191</v>
      </c>
      <c r="BJ884" s="59" t="s">
        <v>2191</v>
      </c>
      <c r="BK884" s="59" t="s">
        <v>2191</v>
      </c>
      <c r="BL884" s="59" t="s">
        <v>2191</v>
      </c>
      <c r="BM884" s="59" t="s">
        <v>2191</v>
      </c>
      <c r="BN884" s="59" t="s">
        <v>2191</v>
      </c>
      <c r="BO884" s="59" t="s">
        <v>2191</v>
      </c>
      <c r="BP884" s="59" t="s">
        <v>2191</v>
      </c>
      <c r="BQ884" s="59" t="s">
        <v>2191</v>
      </c>
      <c r="BR884" s="59" t="s">
        <v>2191</v>
      </c>
      <c r="BS884" s="59" t="s">
        <v>14565</v>
      </c>
      <c r="BT884" s="59" t="str">
        <f>HYPERLINK("https%3A%2F%2Fwww.webofscience.com%2Fwos%2Fwoscc%2Ffull-record%2FWOS:A1996UT19700002","View Full Record in Web of Science")</f>
        <v>View Full Record in Web of Science</v>
      </c>
      <c r="BX884" s="37" t="str">
        <f>VLOOKUP(BE884,[2]scopus!$N$2:$N$1043,1,FALSE)</f>
        <v>10.1006/jfin.1996.0008</v>
      </c>
    </row>
    <row r="885" spans="1:76" x14ac:dyDescent="0.15">
      <c r="A885" s="59" t="s">
        <v>12379</v>
      </c>
      <c r="B885" s="59" t="s">
        <v>14564</v>
      </c>
      <c r="C885" s="59" t="s">
        <v>2191</v>
      </c>
      <c r="D885" s="59" t="s">
        <v>2191</v>
      </c>
      <c r="E885" s="59" t="s">
        <v>2191</v>
      </c>
      <c r="F885" s="59" t="s">
        <v>14564</v>
      </c>
      <c r="G885" s="59" t="s">
        <v>2191</v>
      </c>
      <c r="H885" s="59" t="s">
        <v>2191</v>
      </c>
      <c r="I885" s="59" t="s">
        <v>14563</v>
      </c>
      <c r="J885" s="59" t="s">
        <v>13177</v>
      </c>
      <c r="K885" s="59" t="s">
        <v>2191</v>
      </c>
      <c r="L885" s="59" t="s">
        <v>2191</v>
      </c>
      <c r="M885" s="59" t="s">
        <v>2191</v>
      </c>
      <c r="N885" s="59" t="s">
        <v>2191</v>
      </c>
      <c r="O885" s="59" t="s">
        <v>2191</v>
      </c>
      <c r="P885" s="59" t="s">
        <v>2191</v>
      </c>
      <c r="Q885" s="59" t="s">
        <v>2191</v>
      </c>
      <c r="R885" s="59" t="s">
        <v>2191</v>
      </c>
      <c r="S885" s="59" t="s">
        <v>2191</v>
      </c>
      <c r="T885" s="59" t="s">
        <v>2191</v>
      </c>
      <c r="U885" s="59" t="s">
        <v>2191</v>
      </c>
      <c r="V885" s="59" t="s">
        <v>14562</v>
      </c>
      <c r="W885" s="59" t="s">
        <v>2191</v>
      </c>
      <c r="X885" s="59" t="s">
        <v>2191</v>
      </c>
      <c r="Y885" s="59" t="s">
        <v>2191</v>
      </c>
      <c r="Z885" s="59" t="s">
        <v>2191</v>
      </c>
      <c r="AA885" s="59" t="s">
        <v>2191</v>
      </c>
      <c r="AB885" s="59" t="s">
        <v>2191</v>
      </c>
      <c r="AC885" s="59" t="s">
        <v>2191</v>
      </c>
      <c r="AD885" s="59" t="s">
        <v>2191</v>
      </c>
      <c r="AE885" s="59" t="s">
        <v>2191</v>
      </c>
      <c r="AF885" s="59" t="s">
        <v>2191</v>
      </c>
      <c r="AG885" s="59" t="s">
        <v>2191</v>
      </c>
      <c r="AH885" s="59" t="s">
        <v>2191</v>
      </c>
      <c r="AI885" s="59" t="s">
        <v>2191</v>
      </c>
      <c r="AJ885" s="59" t="s">
        <v>2191</v>
      </c>
      <c r="AK885" s="59" t="s">
        <v>2191</v>
      </c>
      <c r="AL885" s="59" t="s">
        <v>2191</v>
      </c>
      <c r="AM885" s="59" t="s">
        <v>2191</v>
      </c>
      <c r="AN885" s="59" t="s">
        <v>2191</v>
      </c>
      <c r="AO885" s="59" t="s">
        <v>13174</v>
      </c>
      <c r="AP885" s="59" t="s">
        <v>2191</v>
      </c>
      <c r="AQ885" s="59" t="s">
        <v>2191</v>
      </c>
      <c r="AR885" s="59" t="s">
        <v>2191</v>
      </c>
      <c r="AS885" s="59" t="s">
        <v>2191</v>
      </c>
      <c r="AT885" s="59" t="s">
        <v>12436</v>
      </c>
      <c r="AU885" s="59">
        <v>1993</v>
      </c>
      <c r="AV885" s="59">
        <v>31</v>
      </c>
      <c r="AW885" s="59">
        <v>1</v>
      </c>
      <c r="AX885" s="59" t="s">
        <v>2191</v>
      </c>
      <c r="AY885" s="59" t="s">
        <v>2191</v>
      </c>
      <c r="AZ885" s="59" t="s">
        <v>2191</v>
      </c>
      <c r="BA885" s="59" t="s">
        <v>2191</v>
      </c>
      <c r="BB885" s="59">
        <v>69</v>
      </c>
      <c r="BC885" s="59">
        <v>95</v>
      </c>
      <c r="BD885" s="59" t="s">
        <v>2191</v>
      </c>
      <c r="BE885" s="59" t="s">
        <v>2942</v>
      </c>
      <c r="BF885" s="59" t="str">
        <f>HYPERLINK("http://dx.doi.org/10.1016/0304-3932(93)90017-A","http://dx.doi.org/10.1016/0304-3932(93)90017-A")</f>
        <v>http://dx.doi.org/10.1016/0304-3932(93)90017-A</v>
      </c>
      <c r="BG885" s="59" t="s">
        <v>2191</v>
      </c>
      <c r="BH885" s="59" t="s">
        <v>2191</v>
      </c>
      <c r="BI885" s="59" t="s">
        <v>2191</v>
      </c>
      <c r="BJ885" s="59" t="s">
        <v>2191</v>
      </c>
      <c r="BK885" s="59" t="s">
        <v>2191</v>
      </c>
      <c r="BL885" s="59" t="s">
        <v>2191</v>
      </c>
      <c r="BM885" s="59" t="s">
        <v>2191</v>
      </c>
      <c r="BN885" s="59" t="s">
        <v>2191</v>
      </c>
      <c r="BO885" s="59" t="s">
        <v>2191</v>
      </c>
      <c r="BP885" s="59" t="s">
        <v>2191</v>
      </c>
      <c r="BQ885" s="59" t="s">
        <v>2191</v>
      </c>
      <c r="BR885" s="59" t="s">
        <v>2191</v>
      </c>
      <c r="BS885" s="59" t="s">
        <v>14561</v>
      </c>
      <c r="BT885" s="59" t="str">
        <f>HYPERLINK("https%3A%2F%2Fwww.webofscience.com%2Fwos%2Fwoscc%2Ffull-record%2FWOS:A1993KV49100004","View Full Record in Web of Science")</f>
        <v>View Full Record in Web of Science</v>
      </c>
      <c r="BX885" s="37" t="str">
        <f>VLOOKUP(BE885,[2]scopus!$N$2:$N$1043,1,FALSE)</f>
        <v>10.1016/0304-3932(93)90017-A</v>
      </c>
    </row>
    <row r="886" spans="1:76" x14ac:dyDescent="0.15">
      <c r="A886" s="59" t="s">
        <v>12379</v>
      </c>
      <c r="B886" s="59" t="s">
        <v>14560</v>
      </c>
      <c r="C886" s="59" t="s">
        <v>2191</v>
      </c>
      <c r="D886" s="59" t="s">
        <v>2191</v>
      </c>
      <c r="E886" s="59" t="s">
        <v>2191</v>
      </c>
      <c r="F886" s="59" t="s">
        <v>14559</v>
      </c>
      <c r="G886" s="59" t="s">
        <v>2191</v>
      </c>
      <c r="H886" s="59" t="s">
        <v>2191</v>
      </c>
      <c r="I886" s="59" t="s">
        <v>14558</v>
      </c>
      <c r="J886" s="59" t="s">
        <v>12524</v>
      </c>
      <c r="K886" s="59" t="s">
        <v>2191</v>
      </c>
      <c r="L886" s="59" t="s">
        <v>2191</v>
      </c>
      <c r="M886" s="59" t="s">
        <v>2191</v>
      </c>
      <c r="N886" s="59" t="s">
        <v>2191</v>
      </c>
      <c r="O886" s="59" t="s">
        <v>2191</v>
      </c>
      <c r="P886" s="59" t="s">
        <v>2191</v>
      </c>
      <c r="Q886" s="59" t="s">
        <v>2191</v>
      </c>
      <c r="R886" s="59" t="s">
        <v>2191</v>
      </c>
      <c r="S886" s="59" t="s">
        <v>2191</v>
      </c>
      <c r="T886" s="59" t="s">
        <v>2191</v>
      </c>
      <c r="U886" s="59" t="s">
        <v>2191</v>
      </c>
      <c r="V886" s="59" t="s">
        <v>14557</v>
      </c>
      <c r="W886" s="59" t="s">
        <v>2191</v>
      </c>
      <c r="X886" s="59" t="s">
        <v>2191</v>
      </c>
      <c r="Y886" s="59" t="s">
        <v>2191</v>
      </c>
      <c r="Z886" s="59" t="s">
        <v>2191</v>
      </c>
      <c r="AA886" s="59" t="s">
        <v>2191</v>
      </c>
      <c r="AB886" s="59" t="s">
        <v>2191</v>
      </c>
      <c r="AC886" s="59" t="s">
        <v>2191</v>
      </c>
      <c r="AD886" s="59" t="s">
        <v>2191</v>
      </c>
      <c r="AE886" s="59" t="s">
        <v>2191</v>
      </c>
      <c r="AF886" s="59" t="s">
        <v>2191</v>
      </c>
      <c r="AG886" s="59" t="s">
        <v>2191</v>
      </c>
      <c r="AH886" s="59" t="s">
        <v>2191</v>
      </c>
      <c r="AI886" s="59" t="s">
        <v>2191</v>
      </c>
      <c r="AJ886" s="59" t="s">
        <v>2191</v>
      </c>
      <c r="AK886" s="59" t="s">
        <v>2191</v>
      </c>
      <c r="AL886" s="59" t="s">
        <v>2191</v>
      </c>
      <c r="AM886" s="59" t="s">
        <v>2191</v>
      </c>
      <c r="AN886" s="59" t="s">
        <v>2191</v>
      </c>
      <c r="AO886" s="59" t="s">
        <v>12522</v>
      </c>
      <c r="AP886" s="59" t="s">
        <v>12521</v>
      </c>
      <c r="AQ886" s="59" t="s">
        <v>2191</v>
      </c>
      <c r="AR886" s="59" t="s">
        <v>2191</v>
      </c>
      <c r="AS886" s="59" t="s">
        <v>2191</v>
      </c>
      <c r="AT886" s="59" t="s">
        <v>13112</v>
      </c>
      <c r="AU886" s="59">
        <v>2012</v>
      </c>
      <c r="AV886" s="59">
        <v>50</v>
      </c>
      <c r="AW886" s="59">
        <v>4</v>
      </c>
      <c r="AX886" s="59" t="s">
        <v>2191</v>
      </c>
      <c r="AY886" s="59" t="s">
        <v>2191</v>
      </c>
      <c r="AZ886" s="59" t="s">
        <v>2191</v>
      </c>
      <c r="BA886" s="59" t="s">
        <v>2191</v>
      </c>
      <c r="BB886" s="59">
        <v>883</v>
      </c>
      <c r="BC886" s="59">
        <v>930</v>
      </c>
      <c r="BD886" s="59" t="s">
        <v>2191</v>
      </c>
      <c r="BE886" s="59" t="s">
        <v>3546</v>
      </c>
      <c r="BF886" s="59" t="str">
        <f>HYPERLINK("http://dx.doi.org/10.1111/j.1475-679X.2012.00455.x","http://dx.doi.org/10.1111/j.1475-679X.2012.00455.x")</f>
        <v>http://dx.doi.org/10.1111/j.1475-679X.2012.00455.x</v>
      </c>
      <c r="BG886" s="59" t="s">
        <v>2191</v>
      </c>
      <c r="BH886" s="59" t="s">
        <v>2191</v>
      </c>
      <c r="BI886" s="59" t="s">
        <v>2191</v>
      </c>
      <c r="BJ886" s="59" t="s">
        <v>2191</v>
      </c>
      <c r="BK886" s="59" t="s">
        <v>2191</v>
      </c>
      <c r="BL886" s="59" t="s">
        <v>2191</v>
      </c>
      <c r="BM886" s="59" t="s">
        <v>2191</v>
      </c>
      <c r="BN886" s="59" t="s">
        <v>2191</v>
      </c>
      <c r="BO886" s="59" t="s">
        <v>2191</v>
      </c>
      <c r="BP886" s="59" t="s">
        <v>2191</v>
      </c>
      <c r="BQ886" s="59" t="s">
        <v>2191</v>
      </c>
      <c r="BR886" s="59" t="s">
        <v>2191</v>
      </c>
      <c r="BS886" s="59" t="s">
        <v>14556</v>
      </c>
      <c r="BT886" s="59" t="str">
        <f>HYPERLINK("https%3A%2F%2Fwww.webofscience.com%2Fwos%2Fwoscc%2Ffull-record%2FWOS:000306649800001","View Full Record in Web of Science")</f>
        <v>View Full Record in Web of Science</v>
      </c>
      <c r="BX886" s="37" t="str">
        <f>VLOOKUP(BE886,[2]scopus!$N$2:$N$1043,1,FALSE)</f>
        <v>10.1111/j.1475-679X.2012.00455.x</v>
      </c>
    </row>
    <row r="887" spans="1:76" x14ac:dyDescent="0.15">
      <c r="A887" s="59" t="s">
        <v>12379</v>
      </c>
      <c r="B887" s="59" t="s">
        <v>14555</v>
      </c>
      <c r="C887" s="59" t="s">
        <v>2191</v>
      </c>
      <c r="D887" s="59" t="s">
        <v>2191</v>
      </c>
      <c r="E887" s="59" t="s">
        <v>2191</v>
      </c>
      <c r="F887" s="59" t="s">
        <v>14554</v>
      </c>
      <c r="G887" s="59" t="s">
        <v>2191</v>
      </c>
      <c r="H887" s="59" t="s">
        <v>2191</v>
      </c>
      <c r="I887" s="59" t="s">
        <v>2229</v>
      </c>
      <c r="J887" s="59" t="s">
        <v>14553</v>
      </c>
      <c r="K887" s="59" t="s">
        <v>2191</v>
      </c>
      <c r="L887" s="59" t="s">
        <v>2191</v>
      </c>
      <c r="M887" s="59" t="s">
        <v>2191</v>
      </c>
      <c r="N887" s="59" t="s">
        <v>2191</v>
      </c>
      <c r="O887" s="59" t="s">
        <v>2191</v>
      </c>
      <c r="P887" s="59" t="s">
        <v>2191</v>
      </c>
      <c r="Q887" s="59" t="s">
        <v>2191</v>
      </c>
      <c r="R887" s="59" t="s">
        <v>2191</v>
      </c>
      <c r="S887" s="59" t="s">
        <v>2191</v>
      </c>
      <c r="T887" s="59" t="s">
        <v>2191</v>
      </c>
      <c r="U887" s="59" t="s">
        <v>2191</v>
      </c>
      <c r="V887" s="59" t="s">
        <v>14552</v>
      </c>
      <c r="W887" s="59" t="s">
        <v>2191</v>
      </c>
      <c r="X887" s="59" t="s">
        <v>2191</v>
      </c>
      <c r="Y887" s="59" t="s">
        <v>2191</v>
      </c>
      <c r="Z887" s="59" t="s">
        <v>2191</v>
      </c>
      <c r="AA887" s="59" t="s">
        <v>14551</v>
      </c>
      <c r="AB887" s="59" t="s">
        <v>14550</v>
      </c>
      <c r="AC887" s="59" t="s">
        <v>2191</v>
      </c>
      <c r="AD887" s="59" t="s">
        <v>2191</v>
      </c>
      <c r="AE887" s="59" t="s">
        <v>2191</v>
      </c>
      <c r="AF887" s="59" t="s">
        <v>2191</v>
      </c>
      <c r="AG887" s="59" t="s">
        <v>2191</v>
      </c>
      <c r="AH887" s="59" t="s">
        <v>2191</v>
      </c>
      <c r="AI887" s="59" t="s">
        <v>2191</v>
      </c>
      <c r="AJ887" s="59" t="s">
        <v>2191</v>
      </c>
      <c r="AK887" s="59" t="s">
        <v>2191</v>
      </c>
      <c r="AL887" s="59" t="s">
        <v>2191</v>
      </c>
      <c r="AM887" s="59" t="s">
        <v>2191</v>
      </c>
      <c r="AN887" s="59" t="s">
        <v>2191</v>
      </c>
      <c r="AO887" s="59" t="s">
        <v>14549</v>
      </c>
      <c r="AP887" s="59" t="s">
        <v>14548</v>
      </c>
      <c r="AQ887" s="59" t="s">
        <v>2191</v>
      </c>
      <c r="AR887" s="59" t="s">
        <v>2191</v>
      </c>
      <c r="AS887" s="59" t="s">
        <v>2191</v>
      </c>
      <c r="AT887" s="59" t="s">
        <v>12465</v>
      </c>
      <c r="AU887" s="59">
        <v>2015</v>
      </c>
      <c r="AV887" s="59">
        <v>32</v>
      </c>
      <c r="AW887" s="59" t="s">
        <v>2191</v>
      </c>
      <c r="AX887" s="59" t="s">
        <v>2191</v>
      </c>
      <c r="AY887" s="59" t="s">
        <v>2191</v>
      </c>
      <c r="AZ887" s="59" t="s">
        <v>2191</v>
      </c>
      <c r="BA887" s="59" t="s">
        <v>2191</v>
      </c>
      <c r="BB887" s="59">
        <v>116</v>
      </c>
      <c r="BC887" s="59">
        <v>130</v>
      </c>
      <c r="BD887" s="59" t="s">
        <v>2191</v>
      </c>
      <c r="BE887" s="59" t="s">
        <v>2228</v>
      </c>
      <c r="BF887" s="59" t="str">
        <f>HYPERLINK("http://dx.doi.org/10.1016/j.mulfin.2015.10.002","http://dx.doi.org/10.1016/j.mulfin.2015.10.002")</f>
        <v>http://dx.doi.org/10.1016/j.mulfin.2015.10.002</v>
      </c>
      <c r="BG887" s="59" t="s">
        <v>2191</v>
      </c>
      <c r="BH887" s="59" t="s">
        <v>2191</v>
      </c>
      <c r="BI887" s="59" t="s">
        <v>2191</v>
      </c>
      <c r="BJ887" s="59" t="s">
        <v>2191</v>
      </c>
      <c r="BK887" s="59" t="s">
        <v>2191</v>
      </c>
      <c r="BL887" s="59" t="s">
        <v>2191</v>
      </c>
      <c r="BM887" s="59" t="s">
        <v>2191</v>
      </c>
      <c r="BN887" s="59" t="s">
        <v>2191</v>
      </c>
      <c r="BO887" s="59" t="s">
        <v>2191</v>
      </c>
      <c r="BP887" s="59" t="s">
        <v>2191</v>
      </c>
      <c r="BQ887" s="59" t="s">
        <v>2191</v>
      </c>
      <c r="BR887" s="59" t="s">
        <v>2191</v>
      </c>
      <c r="BS887" s="59" t="s">
        <v>14547</v>
      </c>
      <c r="BT887" s="59" t="str">
        <f>HYPERLINK("https%3A%2F%2Fwww.webofscience.com%2Fwos%2Fwoscc%2Ffull-record%2FWOS:000372595200008","View Full Record in Web of Science")</f>
        <v>View Full Record in Web of Science</v>
      </c>
      <c r="BX887" s="37" t="e">
        <f>VLOOKUP(BE887,[2]scopus!$N$2:$N$1043,1,FALSE)</f>
        <v>#N/A</v>
      </c>
    </row>
    <row r="888" spans="1:76" x14ac:dyDescent="0.15">
      <c r="A888" s="59" t="s">
        <v>12379</v>
      </c>
      <c r="B888" s="59" t="s">
        <v>14546</v>
      </c>
      <c r="C888" s="59" t="s">
        <v>2191</v>
      </c>
      <c r="D888" s="59" t="s">
        <v>2191</v>
      </c>
      <c r="E888" s="59" t="s">
        <v>2191</v>
      </c>
      <c r="F888" s="59" t="s">
        <v>14545</v>
      </c>
      <c r="G888" s="59" t="s">
        <v>2191</v>
      </c>
      <c r="H888" s="59" t="s">
        <v>2191</v>
      </c>
      <c r="I888" s="59" t="s">
        <v>4973</v>
      </c>
      <c r="J888" s="59" t="s">
        <v>12941</v>
      </c>
      <c r="K888" s="59" t="s">
        <v>2191</v>
      </c>
      <c r="L888" s="59" t="s">
        <v>2191</v>
      </c>
      <c r="M888" s="59" t="s">
        <v>2191</v>
      </c>
      <c r="N888" s="59" t="s">
        <v>2191</v>
      </c>
      <c r="O888" s="59" t="s">
        <v>2191</v>
      </c>
      <c r="P888" s="59" t="s">
        <v>2191</v>
      </c>
      <c r="Q888" s="59" t="s">
        <v>2191</v>
      </c>
      <c r="R888" s="59" t="s">
        <v>2191</v>
      </c>
      <c r="S888" s="59" t="s">
        <v>2191</v>
      </c>
      <c r="T888" s="59" t="s">
        <v>2191</v>
      </c>
      <c r="U888" s="59" t="s">
        <v>2191</v>
      </c>
      <c r="V888" s="59" t="s">
        <v>14544</v>
      </c>
      <c r="W888" s="59" t="s">
        <v>2191</v>
      </c>
      <c r="X888" s="59" t="s">
        <v>2191</v>
      </c>
      <c r="Y888" s="59" t="s">
        <v>2191</v>
      </c>
      <c r="Z888" s="59" t="s">
        <v>2191</v>
      </c>
      <c r="AA888" s="59" t="s">
        <v>2191</v>
      </c>
      <c r="AB888" s="59" t="s">
        <v>14543</v>
      </c>
      <c r="AC888" s="59" t="s">
        <v>2191</v>
      </c>
      <c r="AD888" s="59" t="s">
        <v>2191</v>
      </c>
      <c r="AE888" s="59" t="s">
        <v>2191</v>
      </c>
      <c r="AF888" s="59" t="s">
        <v>2191</v>
      </c>
      <c r="AG888" s="59" t="s">
        <v>2191</v>
      </c>
      <c r="AH888" s="59" t="s">
        <v>2191</v>
      </c>
      <c r="AI888" s="59" t="s">
        <v>2191</v>
      </c>
      <c r="AJ888" s="59" t="s">
        <v>2191</v>
      </c>
      <c r="AK888" s="59" t="s">
        <v>2191</v>
      </c>
      <c r="AL888" s="59" t="s">
        <v>2191</v>
      </c>
      <c r="AM888" s="59" t="s">
        <v>2191</v>
      </c>
      <c r="AN888" s="59" t="s">
        <v>2191</v>
      </c>
      <c r="AO888" s="59" t="s">
        <v>12938</v>
      </c>
      <c r="AP888" s="59" t="s">
        <v>13402</v>
      </c>
      <c r="AQ888" s="59" t="s">
        <v>2191</v>
      </c>
      <c r="AR888" s="59" t="s">
        <v>2191</v>
      </c>
      <c r="AS888" s="59" t="s">
        <v>2191</v>
      </c>
      <c r="AT888" s="59" t="s">
        <v>14542</v>
      </c>
      <c r="AU888" s="59">
        <v>2025</v>
      </c>
      <c r="AV888" s="59" t="s">
        <v>2191</v>
      </c>
      <c r="AW888" s="59" t="s">
        <v>2191</v>
      </c>
      <c r="AX888" s="59" t="s">
        <v>2191</v>
      </c>
      <c r="AY888" s="59" t="s">
        <v>2191</v>
      </c>
      <c r="AZ888" s="59" t="s">
        <v>2191</v>
      </c>
      <c r="BA888" s="59" t="s">
        <v>2191</v>
      </c>
      <c r="BB888" s="59" t="s">
        <v>2191</v>
      </c>
      <c r="BC888" s="59" t="s">
        <v>2191</v>
      </c>
      <c r="BD888" s="59" t="s">
        <v>2191</v>
      </c>
      <c r="BE888" s="59" t="s">
        <v>4972</v>
      </c>
      <c r="BF888" s="59" t="str">
        <f>HYPERLINK("http://dx.doi.org/10.1080/1351847X.2024.2449521","http://dx.doi.org/10.1080/1351847X.2024.2449521")</f>
        <v>http://dx.doi.org/10.1080/1351847X.2024.2449521</v>
      </c>
      <c r="BG888" s="59" t="s">
        <v>2191</v>
      </c>
      <c r="BH888" s="59" t="s">
        <v>13157</v>
      </c>
      <c r="BI888" s="59" t="s">
        <v>2191</v>
      </c>
      <c r="BJ888" s="59" t="s">
        <v>2191</v>
      </c>
      <c r="BK888" s="59" t="s">
        <v>2191</v>
      </c>
      <c r="BL888" s="59" t="s">
        <v>2191</v>
      </c>
      <c r="BM888" s="59" t="s">
        <v>2191</v>
      </c>
      <c r="BN888" s="59" t="s">
        <v>2191</v>
      </c>
      <c r="BO888" s="59" t="s">
        <v>2191</v>
      </c>
      <c r="BP888" s="59" t="s">
        <v>2191</v>
      </c>
      <c r="BQ888" s="59" t="s">
        <v>2191</v>
      </c>
      <c r="BR888" s="59" t="s">
        <v>2191</v>
      </c>
      <c r="BS888" s="59" t="s">
        <v>14541</v>
      </c>
      <c r="BT888" s="59" t="str">
        <f>HYPERLINK("https%3A%2F%2Fwww.webofscience.com%2Fwos%2Fwoscc%2Ffull-record%2FWOS:001400495800001","View Full Record in Web of Science")</f>
        <v>View Full Record in Web of Science</v>
      </c>
      <c r="BX888" s="37" t="str">
        <f>VLOOKUP(BE888,[2]scopus!$N$2:$N$1043,1,FALSE)</f>
        <v>10.1080/1351847X.2024.2449521</v>
      </c>
    </row>
    <row r="889" spans="1:76" x14ac:dyDescent="0.15">
      <c r="A889" s="59" t="s">
        <v>12379</v>
      </c>
      <c r="B889" s="59" t="s">
        <v>14540</v>
      </c>
      <c r="C889" s="59" t="s">
        <v>2191</v>
      </c>
      <c r="D889" s="59" t="s">
        <v>2191</v>
      </c>
      <c r="E889" s="59" t="s">
        <v>2191</v>
      </c>
      <c r="F889" s="59" t="s">
        <v>14539</v>
      </c>
      <c r="G889" s="59" t="s">
        <v>2191</v>
      </c>
      <c r="H889" s="59" t="s">
        <v>2191</v>
      </c>
      <c r="I889" s="59" t="s">
        <v>2227</v>
      </c>
      <c r="J889" s="59" t="s">
        <v>12377</v>
      </c>
      <c r="K889" s="59" t="s">
        <v>2191</v>
      </c>
      <c r="L889" s="59" t="s">
        <v>2191</v>
      </c>
      <c r="M889" s="59" t="s">
        <v>2191</v>
      </c>
      <c r="N889" s="59" t="s">
        <v>2191</v>
      </c>
      <c r="O889" s="59" t="s">
        <v>2191</v>
      </c>
      <c r="P889" s="59" t="s">
        <v>2191</v>
      </c>
      <c r="Q889" s="59" t="s">
        <v>2191</v>
      </c>
      <c r="R889" s="59" t="s">
        <v>2191</v>
      </c>
      <c r="S889" s="59" t="s">
        <v>2191</v>
      </c>
      <c r="T889" s="59" t="s">
        <v>2191</v>
      </c>
      <c r="U889" s="59" t="s">
        <v>2191</v>
      </c>
      <c r="V889" s="59" t="s">
        <v>14538</v>
      </c>
      <c r="W889" s="59" t="s">
        <v>2191</v>
      </c>
      <c r="X889" s="59" t="s">
        <v>2191</v>
      </c>
      <c r="Y889" s="59" t="s">
        <v>2191</v>
      </c>
      <c r="Z889" s="59" t="s">
        <v>2191</v>
      </c>
      <c r="AA889" s="59" t="s">
        <v>14537</v>
      </c>
      <c r="AB889" s="59" t="s">
        <v>14536</v>
      </c>
      <c r="AC889" s="59" t="s">
        <v>2191</v>
      </c>
      <c r="AD889" s="59" t="s">
        <v>2191</v>
      </c>
      <c r="AE889" s="59" t="s">
        <v>2191</v>
      </c>
      <c r="AF889" s="59" t="s">
        <v>2191</v>
      </c>
      <c r="AG889" s="59" t="s">
        <v>2191</v>
      </c>
      <c r="AH889" s="59" t="s">
        <v>2191</v>
      </c>
      <c r="AI889" s="59" t="s">
        <v>2191</v>
      </c>
      <c r="AJ889" s="59" t="s">
        <v>2191</v>
      </c>
      <c r="AK889" s="59" t="s">
        <v>2191</v>
      </c>
      <c r="AL889" s="59" t="s">
        <v>2191</v>
      </c>
      <c r="AM889" s="59" t="s">
        <v>2191</v>
      </c>
      <c r="AN889" s="59" t="s">
        <v>2191</v>
      </c>
      <c r="AO889" s="59" t="s">
        <v>12375</v>
      </c>
      <c r="AP889" s="59" t="s">
        <v>12679</v>
      </c>
      <c r="AQ889" s="59" t="s">
        <v>2191</v>
      </c>
      <c r="AR889" s="59" t="s">
        <v>2191</v>
      </c>
      <c r="AS889" s="59" t="s">
        <v>2191</v>
      </c>
      <c r="AT889" s="59" t="s">
        <v>12586</v>
      </c>
      <c r="AU889" s="59">
        <v>2024</v>
      </c>
      <c r="AV889" s="59">
        <v>142</v>
      </c>
      <c r="AW889" s="59" t="s">
        <v>2191</v>
      </c>
      <c r="AX889" s="59" t="s">
        <v>2191</v>
      </c>
      <c r="AY889" s="59" t="s">
        <v>2191</v>
      </c>
      <c r="AZ889" s="59" t="s">
        <v>2191</v>
      </c>
      <c r="BA889" s="59" t="s">
        <v>2191</v>
      </c>
      <c r="BB889" s="59" t="s">
        <v>2191</v>
      </c>
      <c r="BC889" s="59" t="s">
        <v>2191</v>
      </c>
      <c r="BD889" s="59">
        <v>103043</v>
      </c>
      <c r="BE889" s="59" t="s">
        <v>2226</v>
      </c>
      <c r="BF889" s="59" t="str">
        <f>HYPERLINK("http://dx.doi.org/10.1016/j.jimonfin.2024.103043","http://dx.doi.org/10.1016/j.jimonfin.2024.103043")</f>
        <v>http://dx.doi.org/10.1016/j.jimonfin.2024.103043</v>
      </c>
      <c r="BG889" s="59" t="s">
        <v>2191</v>
      </c>
      <c r="BH889" s="59" t="s">
        <v>13145</v>
      </c>
      <c r="BI889" s="59" t="s">
        <v>2191</v>
      </c>
      <c r="BJ889" s="59" t="s">
        <v>2191</v>
      </c>
      <c r="BK889" s="59" t="s">
        <v>2191</v>
      </c>
      <c r="BL889" s="59" t="s">
        <v>2191</v>
      </c>
      <c r="BM889" s="59" t="s">
        <v>2191</v>
      </c>
      <c r="BN889" s="59" t="s">
        <v>2191</v>
      </c>
      <c r="BO889" s="59" t="s">
        <v>2191</v>
      </c>
      <c r="BP889" s="59" t="s">
        <v>2191</v>
      </c>
      <c r="BQ889" s="59" t="s">
        <v>2191</v>
      </c>
      <c r="BR889" s="59" t="s">
        <v>2191</v>
      </c>
      <c r="BS889" s="59" t="s">
        <v>14535</v>
      </c>
      <c r="BT889" s="59" t="str">
        <f>HYPERLINK("https%3A%2F%2Fwww.webofscience.com%2Fwos%2Fwoscc%2Ffull-record%2FWOS:001202914200001","View Full Record in Web of Science")</f>
        <v>View Full Record in Web of Science</v>
      </c>
      <c r="BX889" s="37" t="e">
        <f>VLOOKUP(BE889,[2]scopus!$N$2:$N$1043,1,FALSE)</f>
        <v>#N/A</v>
      </c>
    </row>
    <row r="890" spans="1:76" x14ac:dyDescent="0.15">
      <c r="A890" s="59" t="s">
        <v>12379</v>
      </c>
      <c r="B890" s="59" t="s">
        <v>14534</v>
      </c>
      <c r="C890" s="59" t="s">
        <v>2191</v>
      </c>
      <c r="D890" s="59" t="s">
        <v>2191</v>
      </c>
      <c r="E890" s="59" t="s">
        <v>2191</v>
      </c>
      <c r="F890" s="59" t="s">
        <v>14474</v>
      </c>
      <c r="G890" s="59" t="s">
        <v>2191</v>
      </c>
      <c r="H890" s="59" t="s">
        <v>2191</v>
      </c>
      <c r="I890" s="59" t="s">
        <v>4677</v>
      </c>
      <c r="J890" s="59" t="s">
        <v>12643</v>
      </c>
      <c r="K890" s="59" t="s">
        <v>2191</v>
      </c>
      <c r="L890" s="59" t="s">
        <v>2191</v>
      </c>
      <c r="M890" s="59" t="s">
        <v>2191</v>
      </c>
      <c r="N890" s="59" t="s">
        <v>2191</v>
      </c>
      <c r="O890" s="59" t="s">
        <v>2191</v>
      </c>
      <c r="P890" s="59" t="s">
        <v>2191</v>
      </c>
      <c r="Q890" s="59" t="s">
        <v>2191</v>
      </c>
      <c r="R890" s="59" t="s">
        <v>2191</v>
      </c>
      <c r="S890" s="59" t="s">
        <v>2191</v>
      </c>
      <c r="T890" s="59" t="s">
        <v>2191</v>
      </c>
      <c r="U890" s="59" t="s">
        <v>2191</v>
      </c>
      <c r="V890" s="59" t="s">
        <v>14533</v>
      </c>
      <c r="W890" s="59" t="s">
        <v>2191</v>
      </c>
      <c r="X890" s="59" t="s">
        <v>2191</v>
      </c>
      <c r="Y890" s="59" t="s">
        <v>2191</v>
      </c>
      <c r="Z890" s="59" t="s">
        <v>2191</v>
      </c>
      <c r="AA890" s="59" t="s">
        <v>14532</v>
      </c>
      <c r="AB890" s="59" t="s">
        <v>14420</v>
      </c>
      <c r="AC890" s="59" t="s">
        <v>2191</v>
      </c>
      <c r="AD890" s="59" t="s">
        <v>2191</v>
      </c>
      <c r="AE890" s="59" t="s">
        <v>2191</v>
      </c>
      <c r="AF890" s="59" t="s">
        <v>2191</v>
      </c>
      <c r="AG890" s="59" t="s">
        <v>2191</v>
      </c>
      <c r="AH890" s="59" t="s">
        <v>2191</v>
      </c>
      <c r="AI890" s="59" t="s">
        <v>2191</v>
      </c>
      <c r="AJ890" s="59" t="s">
        <v>2191</v>
      </c>
      <c r="AK890" s="59" t="s">
        <v>2191</v>
      </c>
      <c r="AL890" s="59" t="s">
        <v>2191</v>
      </c>
      <c r="AM890" s="59" t="s">
        <v>2191</v>
      </c>
      <c r="AN890" s="59" t="s">
        <v>2191</v>
      </c>
      <c r="AO890" s="59" t="s">
        <v>12640</v>
      </c>
      <c r="AP890" s="59" t="s">
        <v>12639</v>
      </c>
      <c r="AQ890" s="59" t="s">
        <v>2191</v>
      </c>
      <c r="AR890" s="59" t="s">
        <v>2191</v>
      </c>
      <c r="AS890" s="59" t="s">
        <v>2191</v>
      </c>
      <c r="AT890" s="59" t="s">
        <v>12374</v>
      </c>
      <c r="AU890" s="59">
        <v>2023</v>
      </c>
      <c r="AV890" s="59">
        <v>82</v>
      </c>
      <c r="AW890" s="59" t="s">
        <v>2191</v>
      </c>
      <c r="AX890" s="59" t="s">
        <v>2191</v>
      </c>
      <c r="AY890" s="59" t="s">
        <v>2191</v>
      </c>
      <c r="AZ890" s="59" t="s">
        <v>2191</v>
      </c>
      <c r="BA890" s="59" t="s">
        <v>2191</v>
      </c>
      <c r="BB890" s="59" t="s">
        <v>2191</v>
      </c>
      <c r="BC890" s="59" t="s">
        <v>2191</v>
      </c>
      <c r="BD890" s="59">
        <v>102468</v>
      </c>
      <c r="BE890" s="59" t="s">
        <v>4676</v>
      </c>
      <c r="BF890" s="59" t="str">
        <f>HYPERLINK("http://dx.doi.org/10.1016/j.jcorpfin.2023.102468","http://dx.doi.org/10.1016/j.jcorpfin.2023.102468")</f>
        <v>http://dx.doi.org/10.1016/j.jcorpfin.2023.102468</v>
      </c>
      <c r="BG890" s="59" t="s">
        <v>2191</v>
      </c>
      <c r="BH890" s="59" t="s">
        <v>14531</v>
      </c>
      <c r="BI890" s="59" t="s">
        <v>2191</v>
      </c>
      <c r="BJ890" s="59" t="s">
        <v>2191</v>
      </c>
      <c r="BK890" s="59" t="s">
        <v>2191</v>
      </c>
      <c r="BL890" s="59" t="s">
        <v>2191</v>
      </c>
      <c r="BM890" s="59" t="s">
        <v>2191</v>
      </c>
      <c r="BN890" s="59" t="s">
        <v>2191</v>
      </c>
      <c r="BO890" s="59" t="s">
        <v>2191</v>
      </c>
      <c r="BP890" s="59" t="s">
        <v>2191</v>
      </c>
      <c r="BQ890" s="59" t="s">
        <v>2191</v>
      </c>
      <c r="BR890" s="59" t="s">
        <v>2191</v>
      </c>
      <c r="BS890" s="59" t="s">
        <v>14530</v>
      </c>
      <c r="BT890" s="59" t="str">
        <f>HYPERLINK("https%3A%2F%2Fwww.webofscience.com%2Fwos%2Fwoscc%2Ffull-record%2FWOS:001068818000001","View Full Record in Web of Science")</f>
        <v>View Full Record in Web of Science</v>
      </c>
      <c r="BX890" s="37" t="str">
        <f>VLOOKUP(BE890,[2]scopus!$N$2:$N$1043,1,FALSE)</f>
        <v>10.1016/j.jcorpfin.2023.102468</v>
      </c>
    </row>
    <row r="891" spans="1:76" x14ac:dyDescent="0.15">
      <c r="A891" s="59" t="s">
        <v>12379</v>
      </c>
      <c r="B891" s="59" t="s">
        <v>14529</v>
      </c>
      <c r="C891" s="59" t="s">
        <v>2191</v>
      </c>
      <c r="D891" s="59" t="s">
        <v>2191</v>
      </c>
      <c r="E891" s="59" t="s">
        <v>2191</v>
      </c>
      <c r="F891" s="59" t="s">
        <v>14528</v>
      </c>
      <c r="G891" s="59" t="s">
        <v>2191</v>
      </c>
      <c r="H891" s="59" t="s">
        <v>2191</v>
      </c>
      <c r="I891" s="59" t="s">
        <v>4585</v>
      </c>
      <c r="J891" s="59" t="s">
        <v>12880</v>
      </c>
      <c r="K891" s="59" t="s">
        <v>2191</v>
      </c>
      <c r="L891" s="59" t="s">
        <v>2191</v>
      </c>
      <c r="M891" s="59" t="s">
        <v>2191</v>
      </c>
      <c r="N891" s="59" t="s">
        <v>2191</v>
      </c>
      <c r="O891" s="59" t="s">
        <v>2191</v>
      </c>
      <c r="P891" s="59" t="s">
        <v>2191</v>
      </c>
      <c r="Q891" s="59" t="s">
        <v>2191</v>
      </c>
      <c r="R891" s="59" t="s">
        <v>2191</v>
      </c>
      <c r="S891" s="59" t="s">
        <v>2191</v>
      </c>
      <c r="T891" s="59" t="s">
        <v>2191</v>
      </c>
      <c r="U891" s="59" t="s">
        <v>2191</v>
      </c>
      <c r="V891" s="59" t="s">
        <v>14527</v>
      </c>
      <c r="W891" s="59" t="s">
        <v>2191</v>
      </c>
      <c r="X891" s="59" t="s">
        <v>2191</v>
      </c>
      <c r="Y891" s="59" t="s">
        <v>2191</v>
      </c>
      <c r="Z891" s="59" t="s">
        <v>2191</v>
      </c>
      <c r="AA891" s="59" t="s">
        <v>12885</v>
      </c>
      <c r="AB891" s="59" t="s">
        <v>14526</v>
      </c>
      <c r="AC891" s="59" t="s">
        <v>2191</v>
      </c>
      <c r="AD891" s="59" t="s">
        <v>2191</v>
      </c>
      <c r="AE891" s="59" t="s">
        <v>2191</v>
      </c>
      <c r="AF891" s="59" t="s">
        <v>2191</v>
      </c>
      <c r="AG891" s="59" t="s">
        <v>2191</v>
      </c>
      <c r="AH891" s="59" t="s">
        <v>2191</v>
      </c>
      <c r="AI891" s="59" t="s">
        <v>2191</v>
      </c>
      <c r="AJ891" s="59" t="s">
        <v>2191</v>
      </c>
      <c r="AK891" s="59" t="s">
        <v>2191</v>
      </c>
      <c r="AL891" s="59" t="s">
        <v>2191</v>
      </c>
      <c r="AM891" s="59" t="s">
        <v>2191</v>
      </c>
      <c r="AN891" s="59" t="s">
        <v>2191</v>
      </c>
      <c r="AO891" s="59" t="s">
        <v>12877</v>
      </c>
      <c r="AP891" s="59" t="s">
        <v>12876</v>
      </c>
      <c r="AQ891" s="59" t="s">
        <v>2191</v>
      </c>
      <c r="AR891" s="59" t="s">
        <v>2191</v>
      </c>
      <c r="AS891" s="59" t="s">
        <v>2191</v>
      </c>
      <c r="AT891" s="59" t="s">
        <v>12374</v>
      </c>
      <c r="AU891" s="59">
        <v>2021</v>
      </c>
      <c r="AV891" s="59">
        <v>57</v>
      </c>
      <c r="AW891" s="59">
        <v>3</v>
      </c>
      <c r="AX891" s="59" t="s">
        <v>2191</v>
      </c>
      <c r="AY891" s="59" t="s">
        <v>2191</v>
      </c>
      <c r="AZ891" s="59" t="s">
        <v>2191</v>
      </c>
      <c r="BA891" s="59" t="s">
        <v>2191</v>
      </c>
      <c r="BB891" s="59">
        <v>1061</v>
      </c>
      <c r="BC891" s="59">
        <v>1092</v>
      </c>
      <c r="BD891" s="59" t="s">
        <v>2191</v>
      </c>
      <c r="BE891" s="59" t="s">
        <v>4584</v>
      </c>
      <c r="BF891" s="59" t="str">
        <f>HYPERLINK("http://dx.doi.org/10.1007/s11156-021-00970-9","http://dx.doi.org/10.1007/s11156-021-00970-9")</f>
        <v>http://dx.doi.org/10.1007/s11156-021-00970-9</v>
      </c>
      <c r="BG891" s="59" t="s">
        <v>2191</v>
      </c>
      <c r="BH891" s="59" t="s">
        <v>13046</v>
      </c>
      <c r="BI891" s="59" t="s">
        <v>2191</v>
      </c>
      <c r="BJ891" s="59" t="s">
        <v>2191</v>
      </c>
      <c r="BK891" s="59" t="s">
        <v>2191</v>
      </c>
      <c r="BL891" s="59" t="s">
        <v>2191</v>
      </c>
      <c r="BM891" s="59" t="s">
        <v>2191</v>
      </c>
      <c r="BN891" s="59" t="s">
        <v>2191</v>
      </c>
      <c r="BO891" s="59" t="s">
        <v>2191</v>
      </c>
      <c r="BP891" s="59" t="s">
        <v>2191</v>
      </c>
      <c r="BQ891" s="59" t="s">
        <v>2191</v>
      </c>
      <c r="BR891" s="59" t="s">
        <v>2191</v>
      </c>
      <c r="BS891" s="59" t="s">
        <v>14525</v>
      </c>
      <c r="BT891" s="59" t="str">
        <f>HYPERLINK("https%3A%2F%2Fwww.webofscience.com%2Fwos%2Fwoscc%2Ffull-record%2FWOS:000629191900001","View Full Record in Web of Science")</f>
        <v>View Full Record in Web of Science</v>
      </c>
      <c r="BX891" s="37" t="str">
        <f>VLOOKUP(BE891,[2]scopus!$N$2:$N$1043,1,FALSE)</f>
        <v>10.1007/s11156-021-00970-9</v>
      </c>
    </row>
    <row r="892" spans="1:76" x14ac:dyDescent="0.15">
      <c r="A892" s="59" t="s">
        <v>12379</v>
      </c>
      <c r="B892" s="59" t="s">
        <v>14524</v>
      </c>
      <c r="C892" s="59" t="s">
        <v>2191</v>
      </c>
      <c r="D892" s="59" t="s">
        <v>2191</v>
      </c>
      <c r="E892" s="59" t="s">
        <v>2191</v>
      </c>
      <c r="F892" s="59" t="s">
        <v>14523</v>
      </c>
      <c r="G892" s="59" t="s">
        <v>2191</v>
      </c>
      <c r="H892" s="59" t="s">
        <v>2191</v>
      </c>
      <c r="I892" s="59" t="s">
        <v>2225</v>
      </c>
      <c r="J892" s="59" t="s">
        <v>12728</v>
      </c>
      <c r="K892" s="59" t="s">
        <v>2191</v>
      </c>
      <c r="L892" s="59" t="s">
        <v>2191</v>
      </c>
      <c r="M892" s="59" t="s">
        <v>2191</v>
      </c>
      <c r="N892" s="59" t="s">
        <v>2191</v>
      </c>
      <c r="O892" s="59" t="s">
        <v>2191</v>
      </c>
      <c r="P892" s="59" t="s">
        <v>2191</v>
      </c>
      <c r="Q892" s="59" t="s">
        <v>2191</v>
      </c>
      <c r="R892" s="59" t="s">
        <v>2191</v>
      </c>
      <c r="S892" s="59" t="s">
        <v>2191</v>
      </c>
      <c r="T892" s="59" t="s">
        <v>2191</v>
      </c>
      <c r="U892" s="59" t="s">
        <v>2191</v>
      </c>
      <c r="V892" s="59" t="s">
        <v>14522</v>
      </c>
      <c r="W892" s="59" t="s">
        <v>2191</v>
      </c>
      <c r="X892" s="59" t="s">
        <v>2191</v>
      </c>
      <c r="Y892" s="59" t="s">
        <v>2191</v>
      </c>
      <c r="Z892" s="59" t="s">
        <v>2191</v>
      </c>
      <c r="AA892" s="59" t="s">
        <v>2191</v>
      </c>
      <c r="AB892" s="59" t="s">
        <v>14521</v>
      </c>
      <c r="AC892" s="59" t="s">
        <v>2191</v>
      </c>
      <c r="AD892" s="59" t="s">
        <v>2191</v>
      </c>
      <c r="AE892" s="59" t="s">
        <v>2191</v>
      </c>
      <c r="AF892" s="59" t="s">
        <v>2191</v>
      </c>
      <c r="AG892" s="59" t="s">
        <v>2191</v>
      </c>
      <c r="AH892" s="59" t="s">
        <v>2191</v>
      </c>
      <c r="AI892" s="59" t="s">
        <v>2191</v>
      </c>
      <c r="AJ892" s="59" t="s">
        <v>2191</v>
      </c>
      <c r="AK892" s="59" t="s">
        <v>2191</v>
      </c>
      <c r="AL892" s="59" t="s">
        <v>2191</v>
      </c>
      <c r="AM892" s="59" t="s">
        <v>2191</v>
      </c>
      <c r="AN892" s="59" t="s">
        <v>2191</v>
      </c>
      <c r="AO892" s="59" t="s">
        <v>12724</v>
      </c>
      <c r="AP892" s="59" t="s">
        <v>12723</v>
      </c>
      <c r="AQ892" s="59" t="s">
        <v>2191</v>
      </c>
      <c r="AR892" s="59" t="s">
        <v>2191</v>
      </c>
      <c r="AS892" s="59" t="s">
        <v>2191</v>
      </c>
      <c r="AT892" s="59" t="s">
        <v>12515</v>
      </c>
      <c r="AU892" s="59">
        <v>2020</v>
      </c>
      <c r="AV892" s="59">
        <v>66</v>
      </c>
      <c r="AW892" s="59">
        <v>1</v>
      </c>
      <c r="AX892" s="59" t="s">
        <v>2191</v>
      </c>
      <c r="AY892" s="59" t="s">
        <v>2191</v>
      </c>
      <c r="AZ892" s="59" t="s">
        <v>2191</v>
      </c>
      <c r="BA892" s="59" t="s">
        <v>2191</v>
      </c>
      <c r="BB892" s="59">
        <v>352</v>
      </c>
      <c r="BC892" s="59">
        <v>375</v>
      </c>
      <c r="BD892" s="59" t="s">
        <v>2191</v>
      </c>
      <c r="BE892" s="59" t="s">
        <v>2224</v>
      </c>
      <c r="BF892" s="59" t="str">
        <f>HYPERLINK("http://dx.doi.org/10.1287/mnsc.2018.3165","http://dx.doi.org/10.1287/mnsc.2018.3165")</f>
        <v>http://dx.doi.org/10.1287/mnsc.2018.3165</v>
      </c>
      <c r="BG892" s="59" t="s">
        <v>2191</v>
      </c>
      <c r="BH892" s="59" t="s">
        <v>2191</v>
      </c>
      <c r="BI892" s="59" t="s">
        <v>2191</v>
      </c>
      <c r="BJ892" s="59" t="s">
        <v>2191</v>
      </c>
      <c r="BK892" s="59" t="s">
        <v>2191</v>
      </c>
      <c r="BL892" s="59" t="s">
        <v>2191</v>
      </c>
      <c r="BM892" s="59" t="s">
        <v>2191</v>
      </c>
      <c r="BN892" s="59" t="s">
        <v>2191</v>
      </c>
      <c r="BO892" s="59" t="s">
        <v>2191</v>
      </c>
      <c r="BP892" s="59" t="s">
        <v>2191</v>
      </c>
      <c r="BQ892" s="59" t="s">
        <v>2191</v>
      </c>
      <c r="BR892" s="59" t="s">
        <v>2191</v>
      </c>
      <c r="BS892" s="59" t="s">
        <v>14520</v>
      </c>
      <c r="BT892" s="59" t="str">
        <f>HYPERLINK("https%3A%2F%2Fwww.webofscience.com%2Fwos%2Fwoscc%2Ffull-record%2FWOS:000507342700018","View Full Record in Web of Science")</f>
        <v>View Full Record in Web of Science</v>
      </c>
      <c r="BX892" s="37" t="e">
        <f>VLOOKUP(BE892,[2]scopus!$N$2:$N$1043,1,FALSE)</f>
        <v>#N/A</v>
      </c>
    </row>
    <row r="893" spans="1:76" x14ac:dyDescent="0.15">
      <c r="A893" s="59" t="s">
        <v>12379</v>
      </c>
      <c r="B893" s="59" t="s">
        <v>14519</v>
      </c>
      <c r="C893" s="59" t="s">
        <v>2191</v>
      </c>
      <c r="D893" s="59" t="s">
        <v>2191</v>
      </c>
      <c r="E893" s="59" t="s">
        <v>2191</v>
      </c>
      <c r="F893" s="59" t="s">
        <v>14518</v>
      </c>
      <c r="G893" s="59" t="s">
        <v>2191</v>
      </c>
      <c r="H893" s="59" t="s">
        <v>2191</v>
      </c>
      <c r="I893" s="59" t="s">
        <v>3699</v>
      </c>
      <c r="J893" s="59" t="s">
        <v>12386</v>
      </c>
      <c r="K893" s="59" t="s">
        <v>2191</v>
      </c>
      <c r="L893" s="59" t="s">
        <v>2191</v>
      </c>
      <c r="M893" s="59" t="s">
        <v>2191</v>
      </c>
      <c r="N893" s="59" t="s">
        <v>2191</v>
      </c>
      <c r="O893" s="59" t="s">
        <v>2191</v>
      </c>
      <c r="P893" s="59" t="s">
        <v>2191</v>
      </c>
      <c r="Q893" s="59" t="s">
        <v>2191</v>
      </c>
      <c r="R893" s="59" t="s">
        <v>2191</v>
      </c>
      <c r="S893" s="59" t="s">
        <v>2191</v>
      </c>
      <c r="T893" s="59" t="s">
        <v>2191</v>
      </c>
      <c r="U893" s="59" t="s">
        <v>2191</v>
      </c>
      <c r="V893" s="59" t="s">
        <v>14517</v>
      </c>
      <c r="W893" s="59" t="s">
        <v>2191</v>
      </c>
      <c r="X893" s="59" t="s">
        <v>2191</v>
      </c>
      <c r="Y893" s="59" t="s">
        <v>2191</v>
      </c>
      <c r="Z893" s="59" t="s">
        <v>2191</v>
      </c>
      <c r="AA893" s="59" t="s">
        <v>2191</v>
      </c>
      <c r="AB893" s="59" t="s">
        <v>14516</v>
      </c>
      <c r="AC893" s="59" t="s">
        <v>2191</v>
      </c>
      <c r="AD893" s="59" t="s">
        <v>2191</v>
      </c>
      <c r="AE893" s="59" t="s">
        <v>2191</v>
      </c>
      <c r="AF893" s="59" t="s">
        <v>2191</v>
      </c>
      <c r="AG893" s="59" t="s">
        <v>2191</v>
      </c>
      <c r="AH893" s="59" t="s">
        <v>2191</v>
      </c>
      <c r="AI893" s="59" t="s">
        <v>2191</v>
      </c>
      <c r="AJ893" s="59" t="s">
        <v>2191</v>
      </c>
      <c r="AK893" s="59" t="s">
        <v>2191</v>
      </c>
      <c r="AL893" s="59" t="s">
        <v>2191</v>
      </c>
      <c r="AM893" s="59" t="s">
        <v>2191</v>
      </c>
      <c r="AN893" s="59" t="s">
        <v>2191</v>
      </c>
      <c r="AO893" s="59" t="s">
        <v>12382</v>
      </c>
      <c r="AP893" s="59" t="s">
        <v>12908</v>
      </c>
      <c r="AQ893" s="59" t="s">
        <v>2191</v>
      </c>
      <c r="AR893" s="59" t="s">
        <v>2191</v>
      </c>
      <c r="AS893" s="59" t="s">
        <v>2191</v>
      </c>
      <c r="AT893" s="59" t="s">
        <v>13215</v>
      </c>
      <c r="AU893" s="59">
        <v>2016</v>
      </c>
      <c r="AV893" s="59">
        <v>43</v>
      </c>
      <c r="AW893" s="59" t="s">
        <v>6586</v>
      </c>
      <c r="AX893" s="59" t="s">
        <v>2191</v>
      </c>
      <c r="AY893" s="59" t="s">
        <v>2191</v>
      </c>
      <c r="AZ893" s="59" t="s">
        <v>2191</v>
      </c>
      <c r="BA893" s="59" t="s">
        <v>2191</v>
      </c>
      <c r="BB893" s="59">
        <v>729</v>
      </c>
      <c r="BC893" s="59">
        <v>764</v>
      </c>
      <c r="BD893" s="59" t="s">
        <v>2191</v>
      </c>
      <c r="BE893" s="59" t="s">
        <v>3698</v>
      </c>
      <c r="BF893" s="59" t="str">
        <f>HYPERLINK("http://dx.doi.org/10.1111/jbfa.12194","http://dx.doi.org/10.1111/jbfa.12194")</f>
        <v>http://dx.doi.org/10.1111/jbfa.12194</v>
      </c>
      <c r="BG893" s="59" t="s">
        <v>2191</v>
      </c>
      <c r="BH893" s="59" t="s">
        <v>2191</v>
      </c>
      <c r="BI893" s="59" t="s">
        <v>2191</v>
      </c>
      <c r="BJ893" s="59" t="s">
        <v>2191</v>
      </c>
      <c r="BK893" s="59" t="s">
        <v>2191</v>
      </c>
      <c r="BL893" s="59" t="s">
        <v>2191</v>
      </c>
      <c r="BM893" s="59" t="s">
        <v>2191</v>
      </c>
      <c r="BN893" s="59" t="s">
        <v>2191</v>
      </c>
      <c r="BO893" s="59" t="s">
        <v>2191</v>
      </c>
      <c r="BP893" s="59" t="s">
        <v>2191</v>
      </c>
      <c r="BQ893" s="59" t="s">
        <v>2191</v>
      </c>
      <c r="BR893" s="59" t="s">
        <v>2191</v>
      </c>
      <c r="BS893" s="59" t="s">
        <v>14515</v>
      </c>
      <c r="BT893" s="59" t="str">
        <f>HYPERLINK("https%3A%2F%2Fwww.webofscience.com%2Fwos%2Fwoscc%2Ffull-record%2FWOS:000380954700007","View Full Record in Web of Science")</f>
        <v>View Full Record in Web of Science</v>
      </c>
      <c r="BX893" s="37" t="str">
        <f>VLOOKUP(BE893,[2]scopus!$N$2:$N$1043,1,FALSE)</f>
        <v>10.1111/jbfa.12194</v>
      </c>
    </row>
    <row r="894" spans="1:76" x14ac:dyDescent="0.15">
      <c r="A894" s="59" t="s">
        <v>12379</v>
      </c>
      <c r="B894" s="59" t="s">
        <v>14514</v>
      </c>
      <c r="C894" s="59" t="s">
        <v>2191</v>
      </c>
      <c r="D894" s="59" t="s">
        <v>2191</v>
      </c>
      <c r="E894" s="59" t="s">
        <v>2191</v>
      </c>
      <c r="F894" s="59" t="s">
        <v>14513</v>
      </c>
      <c r="G894" s="59" t="s">
        <v>2191</v>
      </c>
      <c r="H894" s="59" t="s">
        <v>2191</v>
      </c>
      <c r="I894" s="59" t="s">
        <v>3625</v>
      </c>
      <c r="J894" s="59" t="s">
        <v>12871</v>
      </c>
      <c r="K894" s="59" t="s">
        <v>2191</v>
      </c>
      <c r="L894" s="59" t="s">
        <v>2191</v>
      </c>
      <c r="M894" s="59" t="s">
        <v>2191</v>
      </c>
      <c r="N894" s="59" t="s">
        <v>2191</v>
      </c>
      <c r="O894" s="59" t="s">
        <v>2191</v>
      </c>
      <c r="P894" s="59" t="s">
        <v>2191</v>
      </c>
      <c r="Q894" s="59" t="s">
        <v>2191</v>
      </c>
      <c r="R894" s="59" t="s">
        <v>2191</v>
      </c>
      <c r="S894" s="59" t="s">
        <v>2191</v>
      </c>
      <c r="T894" s="59" t="s">
        <v>2191</v>
      </c>
      <c r="U894" s="59" t="s">
        <v>2191</v>
      </c>
      <c r="V894" s="59" t="s">
        <v>14512</v>
      </c>
      <c r="W894" s="59" t="s">
        <v>2191</v>
      </c>
      <c r="X894" s="59" t="s">
        <v>2191</v>
      </c>
      <c r="Y894" s="59" t="s">
        <v>2191</v>
      </c>
      <c r="Z894" s="59" t="s">
        <v>2191</v>
      </c>
      <c r="AA894" s="59" t="s">
        <v>2191</v>
      </c>
      <c r="AB894" s="59" t="s">
        <v>14511</v>
      </c>
      <c r="AC894" s="59" t="s">
        <v>2191</v>
      </c>
      <c r="AD894" s="59" t="s">
        <v>2191</v>
      </c>
      <c r="AE894" s="59" t="s">
        <v>2191</v>
      </c>
      <c r="AF894" s="59" t="s">
        <v>2191</v>
      </c>
      <c r="AG894" s="59" t="s">
        <v>2191</v>
      </c>
      <c r="AH894" s="59" t="s">
        <v>2191</v>
      </c>
      <c r="AI894" s="59" t="s">
        <v>2191</v>
      </c>
      <c r="AJ894" s="59" t="s">
        <v>2191</v>
      </c>
      <c r="AK894" s="59" t="s">
        <v>2191</v>
      </c>
      <c r="AL894" s="59" t="s">
        <v>2191</v>
      </c>
      <c r="AM894" s="59" t="s">
        <v>2191</v>
      </c>
      <c r="AN894" s="59" t="s">
        <v>2191</v>
      </c>
      <c r="AO894" s="59" t="s">
        <v>12867</v>
      </c>
      <c r="AP894" s="59" t="s">
        <v>12866</v>
      </c>
      <c r="AQ894" s="59" t="s">
        <v>2191</v>
      </c>
      <c r="AR894" s="59" t="s">
        <v>2191</v>
      </c>
      <c r="AS894" s="59" t="s">
        <v>2191</v>
      </c>
      <c r="AT894" s="59" t="s">
        <v>12586</v>
      </c>
      <c r="AU894" s="59">
        <v>2016</v>
      </c>
      <c r="AV894" s="59">
        <v>26</v>
      </c>
      <c r="AW894" s="59" t="s">
        <v>2191</v>
      </c>
      <c r="AX894" s="59" t="s">
        <v>2191</v>
      </c>
      <c r="AY894" s="59" t="s">
        <v>2191</v>
      </c>
      <c r="AZ894" s="59" t="s">
        <v>2191</v>
      </c>
      <c r="BA894" s="59" t="s">
        <v>2191</v>
      </c>
      <c r="BB894" s="59">
        <v>47</v>
      </c>
      <c r="BC894" s="59">
        <v>67</v>
      </c>
      <c r="BD894" s="59" t="s">
        <v>2191</v>
      </c>
      <c r="BE894" s="59" t="s">
        <v>3624</v>
      </c>
      <c r="BF894" s="59" t="str">
        <f>HYPERLINK("http://dx.doi.org/10.1016/j.jfi.2016.01.004","http://dx.doi.org/10.1016/j.jfi.2016.01.004")</f>
        <v>http://dx.doi.org/10.1016/j.jfi.2016.01.004</v>
      </c>
      <c r="BG894" s="59" t="s">
        <v>2191</v>
      </c>
      <c r="BH894" s="59" t="s">
        <v>2191</v>
      </c>
      <c r="BI894" s="59" t="s">
        <v>2191</v>
      </c>
      <c r="BJ894" s="59" t="s">
        <v>2191</v>
      </c>
      <c r="BK894" s="59" t="s">
        <v>2191</v>
      </c>
      <c r="BL894" s="59" t="s">
        <v>2191</v>
      </c>
      <c r="BM894" s="59" t="s">
        <v>2191</v>
      </c>
      <c r="BN894" s="59" t="s">
        <v>2191</v>
      </c>
      <c r="BO894" s="59" t="s">
        <v>2191</v>
      </c>
      <c r="BP894" s="59" t="s">
        <v>2191</v>
      </c>
      <c r="BQ894" s="59" t="s">
        <v>2191</v>
      </c>
      <c r="BR894" s="59" t="s">
        <v>2191</v>
      </c>
      <c r="BS894" s="59" t="s">
        <v>14510</v>
      </c>
      <c r="BT894" s="59" t="str">
        <f>HYPERLINK("https%3A%2F%2Fwww.webofscience.com%2Fwos%2Fwoscc%2Ffull-record%2FWOS:000374722300003","View Full Record in Web of Science")</f>
        <v>View Full Record in Web of Science</v>
      </c>
      <c r="BX894" s="37" t="str">
        <f>VLOOKUP(BE894,[2]scopus!$N$2:$N$1043,1,FALSE)</f>
        <v>10.1016/j.jfi.2016.01.004</v>
      </c>
    </row>
    <row r="895" spans="1:76" x14ac:dyDescent="0.15">
      <c r="A895" s="59" t="s">
        <v>12379</v>
      </c>
      <c r="B895" s="59" t="s">
        <v>14509</v>
      </c>
      <c r="C895" s="59" t="s">
        <v>2191</v>
      </c>
      <c r="D895" s="59" t="s">
        <v>2191</v>
      </c>
      <c r="E895" s="59" t="s">
        <v>2191</v>
      </c>
      <c r="F895" s="59" t="s">
        <v>14508</v>
      </c>
      <c r="G895" s="59" t="s">
        <v>2191</v>
      </c>
      <c r="H895" s="59" t="s">
        <v>2191</v>
      </c>
      <c r="I895" s="59" t="s">
        <v>14507</v>
      </c>
      <c r="J895" s="59" t="s">
        <v>12635</v>
      </c>
      <c r="K895" s="59" t="s">
        <v>2191</v>
      </c>
      <c r="L895" s="59" t="s">
        <v>2191</v>
      </c>
      <c r="M895" s="59" t="s">
        <v>2191</v>
      </c>
      <c r="N895" s="59" t="s">
        <v>2191</v>
      </c>
      <c r="O895" s="59" t="s">
        <v>2191</v>
      </c>
      <c r="P895" s="59" t="s">
        <v>2191</v>
      </c>
      <c r="Q895" s="59" t="s">
        <v>2191</v>
      </c>
      <c r="R895" s="59" t="s">
        <v>2191</v>
      </c>
      <c r="S895" s="59" t="s">
        <v>2191</v>
      </c>
      <c r="T895" s="59" t="s">
        <v>2191</v>
      </c>
      <c r="U895" s="59" t="s">
        <v>2191</v>
      </c>
      <c r="V895" s="59" t="s">
        <v>14506</v>
      </c>
      <c r="W895" s="59" t="s">
        <v>2191</v>
      </c>
      <c r="X895" s="59" t="s">
        <v>2191</v>
      </c>
      <c r="Y895" s="59" t="s">
        <v>2191</v>
      </c>
      <c r="Z895" s="59" t="s">
        <v>2191</v>
      </c>
      <c r="AA895" s="59" t="s">
        <v>14505</v>
      </c>
      <c r="AB895" s="59" t="s">
        <v>14504</v>
      </c>
      <c r="AC895" s="59" t="s">
        <v>2191</v>
      </c>
      <c r="AD895" s="59" t="s">
        <v>2191</v>
      </c>
      <c r="AE895" s="59" t="s">
        <v>2191</v>
      </c>
      <c r="AF895" s="59" t="s">
        <v>2191</v>
      </c>
      <c r="AG895" s="59" t="s">
        <v>2191</v>
      </c>
      <c r="AH895" s="59" t="s">
        <v>2191</v>
      </c>
      <c r="AI895" s="59" t="s">
        <v>2191</v>
      </c>
      <c r="AJ895" s="59" t="s">
        <v>2191</v>
      </c>
      <c r="AK895" s="59" t="s">
        <v>2191</v>
      </c>
      <c r="AL895" s="59" t="s">
        <v>2191</v>
      </c>
      <c r="AM895" s="59" t="s">
        <v>2191</v>
      </c>
      <c r="AN895" s="59" t="s">
        <v>2191</v>
      </c>
      <c r="AO895" s="59" t="s">
        <v>12632</v>
      </c>
      <c r="AP895" s="59" t="s">
        <v>12631</v>
      </c>
      <c r="AQ895" s="59" t="s">
        <v>2191</v>
      </c>
      <c r="AR895" s="59" t="s">
        <v>2191</v>
      </c>
      <c r="AS895" s="59" t="s">
        <v>2191</v>
      </c>
      <c r="AT895" s="59" t="s">
        <v>12465</v>
      </c>
      <c r="AU895" s="59">
        <v>2014</v>
      </c>
      <c r="AV895" s="59">
        <v>46</v>
      </c>
      <c r="AW895" s="59">
        <v>8</v>
      </c>
      <c r="AX895" s="59" t="s">
        <v>2191</v>
      </c>
      <c r="AY895" s="59" t="s">
        <v>2191</v>
      </c>
      <c r="AZ895" s="59" t="s">
        <v>2191</v>
      </c>
      <c r="BA895" s="59" t="s">
        <v>2191</v>
      </c>
      <c r="BB895" s="59">
        <v>1555</v>
      </c>
      <c r="BC895" s="59">
        <v>1590</v>
      </c>
      <c r="BD895" s="59" t="s">
        <v>2191</v>
      </c>
      <c r="BE895" s="59" t="s">
        <v>3626</v>
      </c>
      <c r="BF895" s="59" t="str">
        <f>HYPERLINK("http://dx.doi.org/10.1111/jmcb.12159","http://dx.doi.org/10.1111/jmcb.12159")</f>
        <v>http://dx.doi.org/10.1111/jmcb.12159</v>
      </c>
      <c r="BG895" s="59" t="s">
        <v>2191</v>
      </c>
      <c r="BH895" s="59" t="s">
        <v>2191</v>
      </c>
      <c r="BI895" s="59" t="s">
        <v>2191</v>
      </c>
      <c r="BJ895" s="59" t="s">
        <v>2191</v>
      </c>
      <c r="BK895" s="59" t="s">
        <v>2191</v>
      </c>
      <c r="BL895" s="59" t="s">
        <v>2191</v>
      </c>
      <c r="BM895" s="59" t="s">
        <v>2191</v>
      </c>
      <c r="BN895" s="59" t="s">
        <v>2191</v>
      </c>
      <c r="BO895" s="59" t="s">
        <v>2191</v>
      </c>
      <c r="BP895" s="59" t="s">
        <v>2191</v>
      </c>
      <c r="BQ895" s="59" t="s">
        <v>2191</v>
      </c>
      <c r="BR895" s="59" t="s">
        <v>2191</v>
      </c>
      <c r="BS895" s="59" t="s">
        <v>14503</v>
      </c>
      <c r="BT895" s="59" t="str">
        <f>HYPERLINK("https%3A%2F%2Fwww.webofscience.com%2Fwos%2Fwoscc%2Ffull-record%2FWOS:000345509300001","View Full Record in Web of Science")</f>
        <v>View Full Record in Web of Science</v>
      </c>
      <c r="BX895" s="37" t="str">
        <f>VLOOKUP(BE895,[2]scopus!$N$2:$N$1043,1,FALSE)</f>
        <v>10.1111/jmcb.12159</v>
      </c>
    </row>
    <row r="896" spans="1:76" x14ac:dyDescent="0.15">
      <c r="A896" s="59" t="s">
        <v>12379</v>
      </c>
      <c r="B896" s="59" t="s">
        <v>14502</v>
      </c>
      <c r="C896" s="59" t="s">
        <v>2191</v>
      </c>
      <c r="D896" s="59" t="s">
        <v>2191</v>
      </c>
      <c r="E896" s="59" t="s">
        <v>2191</v>
      </c>
      <c r="F896" s="59" t="s">
        <v>14501</v>
      </c>
      <c r="G896" s="59" t="s">
        <v>2191</v>
      </c>
      <c r="H896" s="59" t="s">
        <v>2191</v>
      </c>
      <c r="I896" s="59" t="s">
        <v>2223</v>
      </c>
      <c r="J896" s="59" t="s">
        <v>14212</v>
      </c>
      <c r="K896" s="59" t="s">
        <v>2191</v>
      </c>
      <c r="L896" s="59" t="s">
        <v>2191</v>
      </c>
      <c r="M896" s="59" t="s">
        <v>2191</v>
      </c>
      <c r="N896" s="59" t="s">
        <v>2191</v>
      </c>
      <c r="O896" s="59" t="s">
        <v>2191</v>
      </c>
      <c r="P896" s="59" t="s">
        <v>2191</v>
      </c>
      <c r="Q896" s="59" t="s">
        <v>2191</v>
      </c>
      <c r="R896" s="59" t="s">
        <v>2191</v>
      </c>
      <c r="S896" s="59" t="s">
        <v>2191</v>
      </c>
      <c r="T896" s="59" t="s">
        <v>2191</v>
      </c>
      <c r="U896" s="59" t="s">
        <v>2191</v>
      </c>
      <c r="V896" s="59" t="s">
        <v>14500</v>
      </c>
      <c r="W896" s="59" t="s">
        <v>2191</v>
      </c>
      <c r="X896" s="59" t="s">
        <v>2191</v>
      </c>
      <c r="Y896" s="59" t="s">
        <v>2191</v>
      </c>
      <c r="Z896" s="59" t="s">
        <v>2191</v>
      </c>
      <c r="AA896" s="59" t="s">
        <v>14499</v>
      </c>
      <c r="AB896" s="59" t="s">
        <v>14498</v>
      </c>
      <c r="AC896" s="59" t="s">
        <v>2191</v>
      </c>
      <c r="AD896" s="59" t="s">
        <v>2191</v>
      </c>
      <c r="AE896" s="59" t="s">
        <v>2191</v>
      </c>
      <c r="AF896" s="59" t="s">
        <v>2191</v>
      </c>
      <c r="AG896" s="59" t="s">
        <v>2191</v>
      </c>
      <c r="AH896" s="59" t="s">
        <v>2191</v>
      </c>
      <c r="AI896" s="59" t="s">
        <v>2191</v>
      </c>
      <c r="AJ896" s="59" t="s">
        <v>2191</v>
      </c>
      <c r="AK896" s="59" t="s">
        <v>2191</v>
      </c>
      <c r="AL896" s="59" t="s">
        <v>2191</v>
      </c>
      <c r="AM896" s="59" t="s">
        <v>2191</v>
      </c>
      <c r="AN896" s="59" t="s">
        <v>2191</v>
      </c>
      <c r="AO896" s="59" t="s">
        <v>14209</v>
      </c>
      <c r="AP896" s="59" t="s">
        <v>14208</v>
      </c>
      <c r="AQ896" s="59" t="s">
        <v>2191</v>
      </c>
      <c r="AR896" s="59" t="s">
        <v>2191</v>
      </c>
      <c r="AS896" s="59" t="s">
        <v>2191</v>
      </c>
      <c r="AT896" s="59" t="s">
        <v>12465</v>
      </c>
      <c r="AU896" s="59">
        <v>2015</v>
      </c>
      <c r="AV896" s="59">
        <v>20</v>
      </c>
      <c r="AW896" s="59">
        <v>4</v>
      </c>
      <c r="AX896" s="59" t="s">
        <v>2191</v>
      </c>
      <c r="AY896" s="59" t="s">
        <v>2191</v>
      </c>
      <c r="AZ896" s="59" t="s">
        <v>2191</v>
      </c>
      <c r="BA896" s="59" t="s">
        <v>2191</v>
      </c>
      <c r="BB896" s="59">
        <v>1596</v>
      </c>
      <c r="BC896" s="59">
        <v>1637</v>
      </c>
      <c r="BD896" s="59" t="s">
        <v>2191</v>
      </c>
      <c r="BE896" s="59" t="s">
        <v>2222</v>
      </c>
      <c r="BF896" s="59" t="str">
        <f>HYPERLINK("http://dx.doi.org/10.1007/s11142-015-9337-8","http://dx.doi.org/10.1007/s11142-015-9337-8")</f>
        <v>http://dx.doi.org/10.1007/s11142-015-9337-8</v>
      </c>
      <c r="BG896" s="59" t="s">
        <v>2191</v>
      </c>
      <c r="BH896" s="59" t="s">
        <v>2191</v>
      </c>
      <c r="BI896" s="59" t="s">
        <v>2191</v>
      </c>
      <c r="BJ896" s="59" t="s">
        <v>2191</v>
      </c>
      <c r="BK896" s="59" t="s">
        <v>2191</v>
      </c>
      <c r="BL896" s="59" t="s">
        <v>2191</v>
      </c>
      <c r="BM896" s="59" t="s">
        <v>2191</v>
      </c>
      <c r="BN896" s="59" t="s">
        <v>2191</v>
      </c>
      <c r="BO896" s="59" t="s">
        <v>2191</v>
      </c>
      <c r="BP896" s="59" t="s">
        <v>2191</v>
      </c>
      <c r="BQ896" s="59" t="s">
        <v>2191</v>
      </c>
      <c r="BR896" s="59" t="s">
        <v>2191</v>
      </c>
      <c r="BS896" s="59" t="s">
        <v>14497</v>
      </c>
      <c r="BT896" s="59" t="str">
        <f>HYPERLINK("https%3A%2F%2Fwww.webofscience.com%2Fwos%2Fwoscc%2Ffull-record%2FWOS:000364574600011","View Full Record in Web of Science")</f>
        <v>View Full Record in Web of Science</v>
      </c>
      <c r="BX896" s="37" t="e">
        <f>VLOOKUP(BE896,[2]scopus!$N$2:$N$1043,1,FALSE)</f>
        <v>#N/A</v>
      </c>
    </row>
    <row r="897" spans="1:78" x14ac:dyDescent="0.15">
      <c r="A897" s="59" t="s">
        <v>12379</v>
      </c>
      <c r="B897" s="59" t="s">
        <v>14496</v>
      </c>
      <c r="C897" s="59" t="s">
        <v>2191</v>
      </c>
      <c r="D897" s="59" t="s">
        <v>2191</v>
      </c>
      <c r="E897" s="59" t="s">
        <v>2191</v>
      </c>
      <c r="F897" s="59" t="s">
        <v>14495</v>
      </c>
      <c r="G897" s="59" t="s">
        <v>2191</v>
      </c>
      <c r="H897" s="59" t="s">
        <v>2191</v>
      </c>
      <c r="I897" s="59" t="s">
        <v>2221</v>
      </c>
      <c r="J897" s="59" t="s">
        <v>12621</v>
      </c>
      <c r="K897" s="59" t="s">
        <v>2191</v>
      </c>
      <c r="L897" s="59" t="s">
        <v>2191</v>
      </c>
      <c r="M897" s="59" t="s">
        <v>2191</v>
      </c>
      <c r="N897" s="59" t="s">
        <v>2191</v>
      </c>
      <c r="O897" s="59" t="s">
        <v>2191</v>
      </c>
      <c r="P897" s="59" t="s">
        <v>2191</v>
      </c>
      <c r="Q897" s="59" t="s">
        <v>2191</v>
      </c>
      <c r="R897" s="59" t="s">
        <v>2191</v>
      </c>
      <c r="S897" s="59" t="s">
        <v>2191</v>
      </c>
      <c r="T897" s="59" t="s">
        <v>2191</v>
      </c>
      <c r="U897" s="59" t="s">
        <v>2191</v>
      </c>
      <c r="V897" s="59" t="s">
        <v>14494</v>
      </c>
      <c r="W897" s="59" t="s">
        <v>2191</v>
      </c>
      <c r="X897" s="59" t="s">
        <v>2191</v>
      </c>
      <c r="Y897" s="59" t="s">
        <v>2191</v>
      </c>
      <c r="Z897" s="59" t="s">
        <v>2191</v>
      </c>
      <c r="AA897" s="59" t="s">
        <v>2191</v>
      </c>
      <c r="AB897" s="59" t="s">
        <v>2191</v>
      </c>
      <c r="AC897" s="59" t="s">
        <v>2191</v>
      </c>
      <c r="AD897" s="59" t="s">
        <v>2191</v>
      </c>
      <c r="AE897" s="59" t="s">
        <v>2191</v>
      </c>
      <c r="AF897" s="59" t="s">
        <v>2191</v>
      </c>
      <c r="AG897" s="59" t="s">
        <v>2191</v>
      </c>
      <c r="AH897" s="59" t="s">
        <v>2191</v>
      </c>
      <c r="AI897" s="59" t="s">
        <v>2191</v>
      </c>
      <c r="AJ897" s="59" t="s">
        <v>2191</v>
      </c>
      <c r="AK897" s="59" t="s">
        <v>2191</v>
      </c>
      <c r="AL897" s="59" t="s">
        <v>2191</v>
      </c>
      <c r="AM897" s="59" t="s">
        <v>2191</v>
      </c>
      <c r="AN897" s="59" t="s">
        <v>2191</v>
      </c>
      <c r="AO897" s="59" t="s">
        <v>12618</v>
      </c>
      <c r="AP897" s="59" t="s">
        <v>12674</v>
      </c>
      <c r="AQ897" s="59" t="s">
        <v>2191</v>
      </c>
      <c r="AR897" s="59" t="s">
        <v>2191</v>
      </c>
      <c r="AS897" s="59" t="s">
        <v>2191</v>
      </c>
      <c r="AT897" s="59" t="s">
        <v>14493</v>
      </c>
      <c r="AU897" s="59">
        <v>2025</v>
      </c>
      <c r="AV897" s="59" t="s">
        <v>2191</v>
      </c>
      <c r="AW897" s="59" t="s">
        <v>2191</v>
      </c>
      <c r="AX897" s="59" t="s">
        <v>2191</v>
      </c>
      <c r="AY897" s="59" t="s">
        <v>2191</v>
      </c>
      <c r="AZ897" s="59" t="s">
        <v>2191</v>
      </c>
      <c r="BA897" s="59" t="s">
        <v>2191</v>
      </c>
      <c r="BB897" s="59" t="s">
        <v>2191</v>
      </c>
      <c r="BC897" s="59" t="s">
        <v>2191</v>
      </c>
      <c r="BD897" s="59" t="s">
        <v>2191</v>
      </c>
      <c r="BE897" s="59" t="s">
        <v>2220</v>
      </c>
      <c r="BF897" s="59" t="str">
        <f>HYPERLINK("http://dx.doi.org/10.1093/rfs/hhaf024","http://dx.doi.org/10.1093/rfs/hhaf024")</f>
        <v>http://dx.doi.org/10.1093/rfs/hhaf024</v>
      </c>
      <c r="BG897" s="59" t="s">
        <v>2191</v>
      </c>
      <c r="BH897" s="59" t="s">
        <v>14492</v>
      </c>
      <c r="BI897" s="59" t="s">
        <v>2191</v>
      </c>
      <c r="BJ897" s="59" t="s">
        <v>2191</v>
      </c>
      <c r="BK897" s="59" t="s">
        <v>2191</v>
      </c>
      <c r="BL897" s="59" t="s">
        <v>2191</v>
      </c>
      <c r="BM897" s="59" t="s">
        <v>2191</v>
      </c>
      <c r="BN897" s="59" t="s">
        <v>2191</v>
      </c>
      <c r="BO897" s="59" t="s">
        <v>2191</v>
      </c>
      <c r="BP897" s="59" t="s">
        <v>2191</v>
      </c>
      <c r="BQ897" s="59" t="s">
        <v>2191</v>
      </c>
      <c r="BR897" s="59" t="s">
        <v>2191</v>
      </c>
      <c r="BS897" s="59" t="s">
        <v>14491</v>
      </c>
      <c r="BT897" s="59" t="str">
        <f>HYPERLINK("https%3A%2F%2Fwww.webofscience.com%2Fwos%2Fwoscc%2Ffull-record%2FWOS:001490220900001","View Full Record in Web of Science")</f>
        <v>View Full Record in Web of Science</v>
      </c>
      <c r="BX897" s="37" t="e">
        <f>VLOOKUP(BE897,[2]scopus!$N$2:$N$1043,1,FALSE)</f>
        <v>#N/A</v>
      </c>
    </row>
    <row r="898" spans="1:78" x14ac:dyDescent="0.15">
      <c r="A898" s="59" t="s">
        <v>12379</v>
      </c>
      <c r="B898" s="59" t="s">
        <v>14490</v>
      </c>
      <c r="C898" s="59" t="s">
        <v>2191</v>
      </c>
      <c r="D898" s="59" t="s">
        <v>2191</v>
      </c>
      <c r="E898" s="59" t="s">
        <v>2191</v>
      </c>
      <c r="F898" s="59" t="s">
        <v>14489</v>
      </c>
      <c r="G898" s="59" t="s">
        <v>2191</v>
      </c>
      <c r="H898" s="59" t="s">
        <v>2191</v>
      </c>
      <c r="I898" s="59" t="s">
        <v>4944</v>
      </c>
      <c r="J898" s="59" t="s">
        <v>13586</v>
      </c>
      <c r="K898" s="59" t="s">
        <v>2191</v>
      </c>
      <c r="L898" s="59" t="s">
        <v>2191</v>
      </c>
      <c r="M898" s="59" t="s">
        <v>2191</v>
      </c>
      <c r="N898" s="59" t="s">
        <v>2191</v>
      </c>
      <c r="O898" s="59" t="s">
        <v>2191</v>
      </c>
      <c r="P898" s="59" t="s">
        <v>2191</v>
      </c>
      <c r="Q898" s="59" t="s">
        <v>2191</v>
      </c>
      <c r="R898" s="59" t="s">
        <v>2191</v>
      </c>
      <c r="S898" s="59" t="s">
        <v>2191</v>
      </c>
      <c r="T898" s="59" t="s">
        <v>2191</v>
      </c>
      <c r="U898" s="59" t="s">
        <v>2191</v>
      </c>
      <c r="V898" s="59" t="s">
        <v>14488</v>
      </c>
      <c r="W898" s="59" t="s">
        <v>2191</v>
      </c>
      <c r="X898" s="59" t="s">
        <v>2191</v>
      </c>
      <c r="Y898" s="59" t="s">
        <v>2191</v>
      </c>
      <c r="Z898" s="59" t="s">
        <v>2191</v>
      </c>
      <c r="AA898" s="59" t="s">
        <v>14487</v>
      </c>
      <c r="AB898" s="59" t="s">
        <v>2191</v>
      </c>
      <c r="AC898" s="59" t="s">
        <v>2191</v>
      </c>
      <c r="AD898" s="59" t="s">
        <v>2191</v>
      </c>
      <c r="AE898" s="59" t="s">
        <v>2191</v>
      </c>
      <c r="AF898" s="59" t="s">
        <v>2191</v>
      </c>
      <c r="AG898" s="59" t="s">
        <v>2191</v>
      </c>
      <c r="AH898" s="59" t="s">
        <v>2191</v>
      </c>
      <c r="AI898" s="59" t="s">
        <v>2191</v>
      </c>
      <c r="AJ898" s="59" t="s">
        <v>2191</v>
      </c>
      <c r="AK898" s="59" t="s">
        <v>2191</v>
      </c>
      <c r="AL898" s="59" t="s">
        <v>2191</v>
      </c>
      <c r="AM898" s="59" t="s">
        <v>2191</v>
      </c>
      <c r="AN898" s="59" t="s">
        <v>2191</v>
      </c>
      <c r="AO898" s="59" t="s">
        <v>13583</v>
      </c>
      <c r="AP898" s="59" t="s">
        <v>13582</v>
      </c>
      <c r="AQ898" s="59" t="s">
        <v>2191</v>
      </c>
      <c r="AR898" s="59" t="s">
        <v>2191</v>
      </c>
      <c r="AS898" s="59" t="s">
        <v>2191</v>
      </c>
      <c r="AT898" s="59" t="s">
        <v>12574</v>
      </c>
      <c r="AU898" s="59">
        <v>2025</v>
      </c>
      <c r="AV898" s="59">
        <v>60</v>
      </c>
      <c r="AW898" s="59">
        <v>2</v>
      </c>
      <c r="AX898" s="59" t="s">
        <v>2191</v>
      </c>
      <c r="AY898" s="59" t="s">
        <v>2191</v>
      </c>
      <c r="AZ898" s="59" t="s">
        <v>2191</v>
      </c>
      <c r="BA898" s="59" t="s">
        <v>2191</v>
      </c>
      <c r="BB898" s="59">
        <v>771</v>
      </c>
      <c r="BC898" s="59">
        <v>809</v>
      </c>
      <c r="BD898" s="59" t="s">
        <v>2191</v>
      </c>
      <c r="BE898" s="59" t="s">
        <v>4943</v>
      </c>
      <c r="BF898" s="59" t="str">
        <f>HYPERLINK("http://dx.doi.org/10.1017/S0022109024000395","http://dx.doi.org/10.1017/S0022109024000395")</f>
        <v>http://dx.doi.org/10.1017/S0022109024000395</v>
      </c>
      <c r="BG898" s="59" t="s">
        <v>2191</v>
      </c>
      <c r="BH898" s="59" t="s">
        <v>13157</v>
      </c>
      <c r="BI898" s="59" t="s">
        <v>2191</v>
      </c>
      <c r="BJ898" s="59" t="s">
        <v>2191</v>
      </c>
      <c r="BK898" s="59" t="s">
        <v>2191</v>
      </c>
      <c r="BL898" s="59" t="s">
        <v>2191</v>
      </c>
      <c r="BM898" s="59" t="s">
        <v>2191</v>
      </c>
      <c r="BN898" s="59" t="s">
        <v>2191</v>
      </c>
      <c r="BO898" s="59" t="s">
        <v>2191</v>
      </c>
      <c r="BP898" s="59" t="s">
        <v>2191</v>
      </c>
      <c r="BQ898" s="59" t="s">
        <v>2191</v>
      </c>
      <c r="BR898" s="59" t="s">
        <v>2191</v>
      </c>
      <c r="BS898" s="59" t="s">
        <v>14486</v>
      </c>
      <c r="BT898" s="59" t="str">
        <f>HYPERLINK("https%3A%2F%2Fwww.webofscience.com%2Fwos%2Fwoscc%2Ffull-record%2FWOS:001412011800001","View Full Record in Web of Science")</f>
        <v>View Full Record in Web of Science</v>
      </c>
      <c r="BX898" s="37" t="str">
        <f>VLOOKUP(BE898,[2]scopus!$N$2:$N$1043,1,FALSE)</f>
        <v>10.1017/S0022109024000395</v>
      </c>
    </row>
    <row r="899" spans="1:78" x14ac:dyDescent="0.15">
      <c r="A899" s="59" t="s">
        <v>12379</v>
      </c>
      <c r="B899" s="59" t="s">
        <v>14485</v>
      </c>
      <c r="C899" s="59" t="s">
        <v>2191</v>
      </c>
      <c r="D899" s="59" t="s">
        <v>2191</v>
      </c>
      <c r="E899" s="59" t="s">
        <v>2191</v>
      </c>
      <c r="F899" s="59" t="s">
        <v>14484</v>
      </c>
      <c r="G899" s="59" t="s">
        <v>2191</v>
      </c>
      <c r="H899" s="59" t="s">
        <v>2191</v>
      </c>
      <c r="I899" s="59" t="s">
        <v>2219</v>
      </c>
      <c r="J899" s="59" t="s">
        <v>14483</v>
      </c>
      <c r="K899" s="59" t="s">
        <v>2191</v>
      </c>
      <c r="L899" s="59" t="s">
        <v>2191</v>
      </c>
      <c r="M899" s="59" t="s">
        <v>2191</v>
      </c>
      <c r="N899" s="59" t="s">
        <v>2191</v>
      </c>
      <c r="O899" s="59" t="s">
        <v>2191</v>
      </c>
      <c r="P899" s="59" t="s">
        <v>2191</v>
      </c>
      <c r="Q899" s="59" t="s">
        <v>2191</v>
      </c>
      <c r="R899" s="59" t="s">
        <v>2191</v>
      </c>
      <c r="S899" s="59" t="s">
        <v>2191</v>
      </c>
      <c r="T899" s="59" t="s">
        <v>2191</v>
      </c>
      <c r="U899" s="59" t="s">
        <v>2191</v>
      </c>
      <c r="V899" s="59" t="s">
        <v>14482</v>
      </c>
      <c r="W899" s="59" t="s">
        <v>2191</v>
      </c>
      <c r="X899" s="59" t="s">
        <v>2191</v>
      </c>
      <c r="Y899" s="59" t="s">
        <v>2191</v>
      </c>
      <c r="Z899" s="59" t="s">
        <v>2191</v>
      </c>
      <c r="AA899" s="59" t="s">
        <v>14481</v>
      </c>
      <c r="AB899" s="59" t="s">
        <v>14480</v>
      </c>
      <c r="AC899" s="59" t="s">
        <v>2191</v>
      </c>
      <c r="AD899" s="59" t="s">
        <v>2191</v>
      </c>
      <c r="AE899" s="59" t="s">
        <v>2191</v>
      </c>
      <c r="AF899" s="59" t="s">
        <v>2191</v>
      </c>
      <c r="AG899" s="59" t="s">
        <v>2191</v>
      </c>
      <c r="AH899" s="59" t="s">
        <v>2191</v>
      </c>
      <c r="AI899" s="59" t="s">
        <v>2191</v>
      </c>
      <c r="AJ899" s="59" t="s">
        <v>2191</v>
      </c>
      <c r="AK899" s="59" t="s">
        <v>2191</v>
      </c>
      <c r="AL899" s="59" t="s">
        <v>2191</v>
      </c>
      <c r="AM899" s="59" t="s">
        <v>2191</v>
      </c>
      <c r="AN899" s="59" t="s">
        <v>2191</v>
      </c>
      <c r="AO899" s="59" t="s">
        <v>14479</v>
      </c>
      <c r="AP899" s="59" t="s">
        <v>14478</v>
      </c>
      <c r="AQ899" s="59" t="s">
        <v>2191</v>
      </c>
      <c r="AR899" s="59" t="s">
        <v>2191</v>
      </c>
      <c r="AS899" s="59" t="s">
        <v>2191</v>
      </c>
      <c r="AT899" s="59" t="s">
        <v>14477</v>
      </c>
      <c r="AU899" s="59">
        <v>2022</v>
      </c>
      <c r="AV899" s="59">
        <v>89</v>
      </c>
      <c r="AW899" s="59">
        <v>2</v>
      </c>
      <c r="AX899" s="59" t="s">
        <v>2191</v>
      </c>
      <c r="AY899" s="59" t="s">
        <v>2191</v>
      </c>
      <c r="AZ899" s="59" t="s">
        <v>2191</v>
      </c>
      <c r="BA899" s="59" t="s">
        <v>2191</v>
      </c>
      <c r="BB899" s="59">
        <v>733</v>
      </c>
      <c r="BC899" s="59">
        <v>773</v>
      </c>
      <c r="BD899" s="59" t="s">
        <v>2191</v>
      </c>
      <c r="BE899" s="59" t="s">
        <v>2218</v>
      </c>
      <c r="BF899" s="59" t="str">
        <f>HYPERLINK("http://dx.doi.org/10.1093/restud/rdab044","http://dx.doi.org/10.1093/restud/rdab044")</f>
        <v>http://dx.doi.org/10.1093/restud/rdab044</v>
      </c>
      <c r="BG899" s="59" t="s">
        <v>2191</v>
      </c>
      <c r="BH899" s="59" t="s">
        <v>12772</v>
      </c>
      <c r="BI899" s="59" t="s">
        <v>2191</v>
      </c>
      <c r="BJ899" s="59" t="s">
        <v>2191</v>
      </c>
      <c r="BK899" s="59" t="s">
        <v>2191</v>
      </c>
      <c r="BL899" s="59" t="s">
        <v>2191</v>
      </c>
      <c r="BM899" s="59" t="s">
        <v>2191</v>
      </c>
      <c r="BN899" s="59" t="s">
        <v>2191</v>
      </c>
      <c r="BO899" s="59" t="s">
        <v>2191</v>
      </c>
      <c r="BP899" s="59" t="s">
        <v>2191</v>
      </c>
      <c r="BQ899" s="59" t="s">
        <v>2191</v>
      </c>
      <c r="BR899" s="59" t="s">
        <v>2191</v>
      </c>
      <c r="BS899" s="59" t="s">
        <v>14476</v>
      </c>
      <c r="BT899" s="59" t="str">
        <f>HYPERLINK("https%3A%2F%2Fwww.webofscience.com%2Fwos%2Fwoscc%2Ffull-record%2FWOS:000759036200001","View Full Record in Web of Science")</f>
        <v>View Full Record in Web of Science</v>
      </c>
      <c r="BX899" s="37" t="e">
        <f>VLOOKUP(BE899,[2]scopus!$N$2:$N$1043,1,FALSE)</f>
        <v>#N/A</v>
      </c>
    </row>
    <row r="900" spans="1:78" x14ac:dyDescent="0.15">
      <c r="A900" s="59" t="s">
        <v>12379</v>
      </c>
      <c r="B900" s="59" t="s">
        <v>14475</v>
      </c>
      <c r="C900" s="59" t="s">
        <v>2191</v>
      </c>
      <c r="D900" s="59" t="s">
        <v>2191</v>
      </c>
      <c r="E900" s="59" t="s">
        <v>2191</v>
      </c>
      <c r="F900" s="59" t="s">
        <v>14474</v>
      </c>
      <c r="G900" s="59" t="s">
        <v>2191</v>
      </c>
      <c r="H900" s="59" t="s">
        <v>2191</v>
      </c>
      <c r="I900" s="59" t="s">
        <v>2217</v>
      </c>
      <c r="J900" s="59" t="s">
        <v>12604</v>
      </c>
      <c r="K900" s="59" t="s">
        <v>2191</v>
      </c>
      <c r="L900" s="59" t="s">
        <v>2191</v>
      </c>
      <c r="M900" s="59" t="s">
        <v>2191</v>
      </c>
      <c r="N900" s="59" t="s">
        <v>2191</v>
      </c>
      <c r="O900" s="59" t="s">
        <v>2191</v>
      </c>
      <c r="P900" s="59" t="s">
        <v>2191</v>
      </c>
      <c r="Q900" s="59" t="s">
        <v>2191</v>
      </c>
      <c r="R900" s="59" t="s">
        <v>2191</v>
      </c>
      <c r="S900" s="59" t="s">
        <v>2191</v>
      </c>
      <c r="T900" s="59" t="s">
        <v>2191</v>
      </c>
      <c r="U900" s="59" t="s">
        <v>2191</v>
      </c>
      <c r="V900" s="59" t="s">
        <v>14473</v>
      </c>
      <c r="W900" s="59" t="s">
        <v>2191</v>
      </c>
      <c r="X900" s="59" t="s">
        <v>2191</v>
      </c>
      <c r="Y900" s="59" t="s">
        <v>2191</v>
      </c>
      <c r="Z900" s="59" t="s">
        <v>2191</v>
      </c>
      <c r="AA900" s="59" t="s">
        <v>14472</v>
      </c>
      <c r="AB900" s="59" t="s">
        <v>14471</v>
      </c>
      <c r="AC900" s="59" t="s">
        <v>2191</v>
      </c>
      <c r="AD900" s="59" t="s">
        <v>2191</v>
      </c>
      <c r="AE900" s="59" t="s">
        <v>2191</v>
      </c>
      <c r="AF900" s="59" t="s">
        <v>2191</v>
      </c>
      <c r="AG900" s="59" t="s">
        <v>2191</v>
      </c>
      <c r="AH900" s="59" t="s">
        <v>2191</v>
      </c>
      <c r="AI900" s="59" t="s">
        <v>2191</v>
      </c>
      <c r="AJ900" s="59" t="s">
        <v>2191</v>
      </c>
      <c r="AK900" s="59" t="s">
        <v>2191</v>
      </c>
      <c r="AL900" s="59" t="s">
        <v>2191</v>
      </c>
      <c r="AM900" s="59" t="s">
        <v>2191</v>
      </c>
      <c r="AN900" s="59" t="s">
        <v>2191</v>
      </c>
      <c r="AO900" s="59" t="s">
        <v>12601</v>
      </c>
      <c r="AP900" s="59" t="s">
        <v>13797</v>
      </c>
      <c r="AQ900" s="59" t="s">
        <v>2191</v>
      </c>
      <c r="AR900" s="59" t="s">
        <v>2191</v>
      </c>
      <c r="AS900" s="59" t="s">
        <v>2191</v>
      </c>
      <c r="AT900" s="59" t="s">
        <v>12668</v>
      </c>
      <c r="AU900" s="59">
        <v>2021</v>
      </c>
      <c r="AV900" s="59">
        <v>72</v>
      </c>
      <c r="AW900" s="59" t="s">
        <v>2191</v>
      </c>
      <c r="AX900" s="59" t="s">
        <v>2191</v>
      </c>
      <c r="AY900" s="59" t="s">
        <v>2191</v>
      </c>
      <c r="AZ900" s="59" t="s">
        <v>2191</v>
      </c>
      <c r="BA900" s="59" t="s">
        <v>2191</v>
      </c>
      <c r="BB900" s="59" t="s">
        <v>2191</v>
      </c>
      <c r="BC900" s="59" t="s">
        <v>2191</v>
      </c>
      <c r="BD900" s="59">
        <v>101331</v>
      </c>
      <c r="BE900" s="59" t="s">
        <v>2216</v>
      </c>
      <c r="BF900" s="59" t="str">
        <f>HYPERLINK("http://dx.doi.org/10.1016/j.intfin.2021.101331","http://dx.doi.org/10.1016/j.intfin.2021.101331")</f>
        <v>http://dx.doi.org/10.1016/j.intfin.2021.101331</v>
      </c>
      <c r="BG900" s="59" t="s">
        <v>2191</v>
      </c>
      <c r="BH900" s="59" t="s">
        <v>13046</v>
      </c>
      <c r="BI900" s="59" t="s">
        <v>2191</v>
      </c>
      <c r="BJ900" s="59" t="s">
        <v>2191</v>
      </c>
      <c r="BK900" s="59" t="s">
        <v>2191</v>
      </c>
      <c r="BL900" s="59" t="s">
        <v>2191</v>
      </c>
      <c r="BM900" s="59" t="s">
        <v>2191</v>
      </c>
      <c r="BN900" s="59" t="s">
        <v>2191</v>
      </c>
      <c r="BO900" s="59" t="s">
        <v>2191</v>
      </c>
      <c r="BP900" s="59" t="s">
        <v>2191</v>
      </c>
      <c r="BQ900" s="59" t="s">
        <v>2191</v>
      </c>
      <c r="BR900" s="59" t="s">
        <v>2191</v>
      </c>
      <c r="BS900" s="59" t="s">
        <v>14470</v>
      </c>
      <c r="BT900" s="59" t="str">
        <f>HYPERLINK("https%3A%2F%2Fwww.webofscience.com%2Fwos%2Fwoscc%2Ffull-record%2FWOS:000661380700014","View Full Record in Web of Science")</f>
        <v>View Full Record in Web of Science</v>
      </c>
      <c r="BX900" s="37" t="e">
        <f>VLOOKUP(BE900,[2]scopus!$N$2:$N$1043,1,FALSE)</f>
        <v>#N/A</v>
      </c>
    </row>
    <row r="901" spans="1:78" x14ac:dyDescent="0.15">
      <c r="A901" s="59" t="s">
        <v>12379</v>
      </c>
      <c r="B901" s="59" t="s">
        <v>14469</v>
      </c>
      <c r="C901" s="59" t="s">
        <v>2191</v>
      </c>
      <c r="D901" s="59" t="s">
        <v>2191</v>
      </c>
      <c r="E901" s="59" t="s">
        <v>2191</v>
      </c>
      <c r="F901" s="59" t="s">
        <v>14468</v>
      </c>
      <c r="G901" s="59" t="s">
        <v>2191</v>
      </c>
      <c r="H901" s="59" t="s">
        <v>2191</v>
      </c>
      <c r="I901" s="59" t="s">
        <v>2215</v>
      </c>
      <c r="J901" s="59" t="s">
        <v>12728</v>
      </c>
      <c r="K901" s="59" t="s">
        <v>2191</v>
      </c>
      <c r="L901" s="59" t="s">
        <v>2191</v>
      </c>
      <c r="M901" s="59" t="s">
        <v>2191</v>
      </c>
      <c r="N901" s="59" t="s">
        <v>2191</v>
      </c>
      <c r="O901" s="59" t="s">
        <v>2191</v>
      </c>
      <c r="P901" s="59" t="s">
        <v>2191</v>
      </c>
      <c r="Q901" s="59" t="s">
        <v>2191</v>
      </c>
      <c r="R901" s="59" t="s">
        <v>2191</v>
      </c>
      <c r="S901" s="59" t="s">
        <v>2191</v>
      </c>
      <c r="T901" s="59" t="s">
        <v>2191</v>
      </c>
      <c r="U901" s="59" t="s">
        <v>2191</v>
      </c>
      <c r="V901" s="59" t="s">
        <v>14467</v>
      </c>
      <c r="W901" s="59" t="s">
        <v>2191</v>
      </c>
      <c r="X901" s="59" t="s">
        <v>2191</v>
      </c>
      <c r="Y901" s="59" t="s">
        <v>2191</v>
      </c>
      <c r="Z901" s="59" t="s">
        <v>2191</v>
      </c>
      <c r="AA901" s="59" t="s">
        <v>14466</v>
      </c>
      <c r="AB901" s="59" t="s">
        <v>14465</v>
      </c>
      <c r="AC901" s="59" t="s">
        <v>2191</v>
      </c>
      <c r="AD901" s="59" t="s">
        <v>2191</v>
      </c>
      <c r="AE901" s="59" t="s">
        <v>2191</v>
      </c>
      <c r="AF901" s="59" t="s">
        <v>2191</v>
      </c>
      <c r="AG901" s="59" t="s">
        <v>2191</v>
      </c>
      <c r="AH901" s="59" t="s">
        <v>2191</v>
      </c>
      <c r="AI901" s="59" t="s">
        <v>2191</v>
      </c>
      <c r="AJ901" s="59" t="s">
        <v>2191</v>
      </c>
      <c r="AK901" s="59" t="s">
        <v>2191</v>
      </c>
      <c r="AL901" s="59" t="s">
        <v>2191</v>
      </c>
      <c r="AM901" s="59" t="s">
        <v>2191</v>
      </c>
      <c r="AN901" s="59" t="s">
        <v>2191</v>
      </c>
      <c r="AO901" s="59" t="s">
        <v>12724</v>
      </c>
      <c r="AP901" s="59" t="s">
        <v>12723</v>
      </c>
      <c r="AQ901" s="59" t="s">
        <v>2191</v>
      </c>
      <c r="AR901" s="59" t="s">
        <v>2191</v>
      </c>
      <c r="AS901" s="59" t="s">
        <v>2191</v>
      </c>
      <c r="AT901" s="59" t="s">
        <v>12436</v>
      </c>
      <c r="AU901" s="59">
        <v>2021</v>
      </c>
      <c r="AV901" s="59">
        <v>67</v>
      </c>
      <c r="AW901" s="59">
        <v>2</v>
      </c>
      <c r="AX901" s="59" t="s">
        <v>2191</v>
      </c>
      <c r="AY901" s="59" t="s">
        <v>2191</v>
      </c>
      <c r="AZ901" s="59" t="s">
        <v>2191</v>
      </c>
      <c r="BA901" s="59" t="s">
        <v>2191</v>
      </c>
      <c r="BB901" s="59" t="s">
        <v>2191</v>
      </c>
      <c r="BC901" s="59" t="s">
        <v>2191</v>
      </c>
      <c r="BD901" s="59" t="s">
        <v>2191</v>
      </c>
      <c r="BE901" s="59" t="s">
        <v>2214</v>
      </c>
      <c r="BF901" s="59" t="str">
        <f>HYPERLINK("http://dx.doi.org/10.1287/mnsc.2017.3498","http://dx.doi.org/10.1287/mnsc.2017.3498")</f>
        <v>http://dx.doi.org/10.1287/mnsc.2017.3498</v>
      </c>
      <c r="BG901" s="59" t="s">
        <v>2191</v>
      </c>
      <c r="BH901" s="59" t="s">
        <v>2191</v>
      </c>
      <c r="BI901" s="59" t="s">
        <v>2191</v>
      </c>
      <c r="BJ901" s="59" t="s">
        <v>2191</v>
      </c>
      <c r="BK901" s="59" t="s">
        <v>2191</v>
      </c>
      <c r="BL901" s="59" t="s">
        <v>2191</v>
      </c>
      <c r="BM901" s="59" t="s">
        <v>2191</v>
      </c>
      <c r="BN901" s="59" t="s">
        <v>2191</v>
      </c>
      <c r="BO901" s="59" t="s">
        <v>2191</v>
      </c>
      <c r="BP901" s="59" t="s">
        <v>2191</v>
      </c>
      <c r="BQ901" s="59" t="s">
        <v>2191</v>
      </c>
      <c r="BR901" s="59" t="s">
        <v>2191</v>
      </c>
      <c r="BS901" s="59" t="s">
        <v>14464</v>
      </c>
      <c r="BT901" s="59" t="str">
        <f>HYPERLINK("https%3A%2F%2Fwww.webofscience.com%2Fwos%2Fwoscc%2Ffull-record%2FWOS:000618629500007","View Full Record in Web of Science")</f>
        <v>View Full Record in Web of Science</v>
      </c>
      <c r="BX901" s="37" t="e">
        <f>VLOOKUP(BE901,[2]scopus!$N$2:$N$1043,1,FALSE)</f>
        <v>#N/A</v>
      </c>
    </row>
    <row r="902" spans="1:78" x14ac:dyDescent="0.15">
      <c r="A902" s="59" t="s">
        <v>12379</v>
      </c>
      <c r="B902" s="59" t="s">
        <v>14463</v>
      </c>
      <c r="C902" s="59" t="s">
        <v>2191</v>
      </c>
      <c r="D902" s="59" t="s">
        <v>2191</v>
      </c>
      <c r="E902" s="59" t="s">
        <v>2191</v>
      </c>
      <c r="F902" s="59" t="s">
        <v>14462</v>
      </c>
      <c r="G902" s="59" t="s">
        <v>2191</v>
      </c>
      <c r="H902" s="59" t="s">
        <v>2191</v>
      </c>
      <c r="I902" s="59" t="s">
        <v>3896</v>
      </c>
      <c r="J902" s="59" t="s">
        <v>12691</v>
      </c>
      <c r="K902" s="59" t="s">
        <v>2191</v>
      </c>
      <c r="L902" s="59" t="s">
        <v>2191</v>
      </c>
      <c r="M902" s="59" t="s">
        <v>2191</v>
      </c>
      <c r="N902" s="59" t="s">
        <v>2191</v>
      </c>
      <c r="O902" s="59" t="s">
        <v>2191</v>
      </c>
      <c r="P902" s="59" t="s">
        <v>2191</v>
      </c>
      <c r="Q902" s="59" t="s">
        <v>2191</v>
      </c>
      <c r="R902" s="59" t="s">
        <v>2191</v>
      </c>
      <c r="S902" s="59" t="s">
        <v>2191</v>
      </c>
      <c r="T902" s="59" t="s">
        <v>2191</v>
      </c>
      <c r="U902" s="59" t="s">
        <v>2191</v>
      </c>
      <c r="V902" s="59" t="s">
        <v>14461</v>
      </c>
      <c r="W902" s="59" t="s">
        <v>2191</v>
      </c>
      <c r="X902" s="59" t="s">
        <v>2191</v>
      </c>
      <c r="Y902" s="59" t="s">
        <v>2191</v>
      </c>
      <c r="Z902" s="59" t="s">
        <v>2191</v>
      </c>
      <c r="AA902" s="59" t="s">
        <v>2191</v>
      </c>
      <c r="AB902" s="59" t="s">
        <v>14460</v>
      </c>
      <c r="AC902" s="59" t="s">
        <v>2191</v>
      </c>
      <c r="AD902" s="59" t="s">
        <v>2191</v>
      </c>
      <c r="AE902" s="59" t="s">
        <v>2191</v>
      </c>
      <c r="AF902" s="59" t="s">
        <v>2191</v>
      </c>
      <c r="AG902" s="59" t="s">
        <v>2191</v>
      </c>
      <c r="AH902" s="59" t="s">
        <v>2191</v>
      </c>
      <c r="AI902" s="59" t="s">
        <v>2191</v>
      </c>
      <c r="AJ902" s="59" t="s">
        <v>2191</v>
      </c>
      <c r="AK902" s="59" t="s">
        <v>2191</v>
      </c>
      <c r="AL902" s="59" t="s">
        <v>2191</v>
      </c>
      <c r="AM902" s="59" t="s">
        <v>2191</v>
      </c>
      <c r="AN902" s="59" t="s">
        <v>2191</v>
      </c>
      <c r="AO902" s="59" t="s">
        <v>12687</v>
      </c>
      <c r="AP902" s="59" t="s">
        <v>12686</v>
      </c>
      <c r="AQ902" s="59" t="s">
        <v>2191</v>
      </c>
      <c r="AR902" s="59" t="s">
        <v>2191</v>
      </c>
      <c r="AS902" s="59" t="s">
        <v>2191</v>
      </c>
      <c r="AT902" s="59" t="s">
        <v>12685</v>
      </c>
      <c r="AU902" s="59">
        <v>2018</v>
      </c>
      <c r="AV902" s="59">
        <v>65</v>
      </c>
      <c r="AW902" s="59" t="s">
        <v>6161</v>
      </c>
      <c r="AX902" s="59" t="s">
        <v>2191</v>
      </c>
      <c r="AY902" s="59" t="s">
        <v>2191</v>
      </c>
      <c r="AZ902" s="59" t="s">
        <v>2191</v>
      </c>
      <c r="BA902" s="59" t="s">
        <v>2191</v>
      </c>
      <c r="BB902" s="59">
        <v>237</v>
      </c>
      <c r="BC902" s="59">
        <v>269</v>
      </c>
      <c r="BD902" s="59" t="s">
        <v>2191</v>
      </c>
      <c r="BE902" s="59" t="s">
        <v>3895</v>
      </c>
      <c r="BF902" s="59" t="str">
        <f>HYPERLINK("http://dx.doi.org/10.1016/j.jacceco.2017.11.006","http://dx.doi.org/10.1016/j.jacceco.2017.11.006")</f>
        <v>http://dx.doi.org/10.1016/j.jacceco.2017.11.006</v>
      </c>
      <c r="BG902" s="59" t="s">
        <v>2191</v>
      </c>
      <c r="BH902" s="59" t="s">
        <v>2191</v>
      </c>
      <c r="BI902" s="59" t="s">
        <v>2191</v>
      </c>
      <c r="BJ902" s="59" t="s">
        <v>2191</v>
      </c>
      <c r="BK902" s="59" t="s">
        <v>2191</v>
      </c>
      <c r="BL902" s="59" t="s">
        <v>2191</v>
      </c>
      <c r="BM902" s="59" t="s">
        <v>2191</v>
      </c>
      <c r="BN902" s="59" t="s">
        <v>2191</v>
      </c>
      <c r="BO902" s="59" t="s">
        <v>2191</v>
      </c>
      <c r="BP902" s="59" t="s">
        <v>2191</v>
      </c>
      <c r="BQ902" s="59" t="s">
        <v>2191</v>
      </c>
      <c r="BR902" s="59" t="s">
        <v>2191</v>
      </c>
      <c r="BS902" s="59" t="s">
        <v>14459</v>
      </c>
      <c r="BT902" s="59" t="str">
        <f>HYPERLINK("https%3A%2F%2Fwww.webofscience.com%2Fwos%2Fwoscc%2Ffull-record%2FWOS:000436529800002","View Full Record in Web of Science")</f>
        <v>View Full Record in Web of Science</v>
      </c>
      <c r="BX902" s="37" t="str">
        <f>VLOOKUP(BE902,[2]scopus!$N$2:$N$1043,1,FALSE)</f>
        <v>10.1016/j.jacceco.2017.11.006</v>
      </c>
    </row>
    <row r="903" spans="1:78" x14ac:dyDescent="0.15">
      <c r="A903" s="59" t="s">
        <v>12379</v>
      </c>
      <c r="B903" s="59" t="s">
        <v>14458</v>
      </c>
      <c r="C903" s="59" t="s">
        <v>2191</v>
      </c>
      <c r="D903" s="59" t="s">
        <v>2191</v>
      </c>
      <c r="E903" s="59" t="s">
        <v>2191</v>
      </c>
      <c r="F903" s="59" t="s">
        <v>14458</v>
      </c>
      <c r="G903" s="59" t="s">
        <v>2191</v>
      </c>
      <c r="H903" s="59" t="s">
        <v>2191</v>
      </c>
      <c r="I903" s="59" t="s">
        <v>2977</v>
      </c>
      <c r="J903" s="59" t="s">
        <v>12709</v>
      </c>
      <c r="K903" s="59" t="s">
        <v>2191</v>
      </c>
      <c r="L903" s="59" t="s">
        <v>2191</v>
      </c>
      <c r="M903" s="59" t="s">
        <v>2191</v>
      </c>
      <c r="N903" s="59" t="s">
        <v>2191</v>
      </c>
      <c r="O903" s="59" t="s">
        <v>2191</v>
      </c>
      <c r="P903" s="59" t="s">
        <v>2191</v>
      </c>
      <c r="Q903" s="59" t="s">
        <v>2191</v>
      </c>
      <c r="R903" s="59" t="s">
        <v>2191</v>
      </c>
      <c r="S903" s="59" t="s">
        <v>2191</v>
      </c>
      <c r="T903" s="59" t="s">
        <v>2191</v>
      </c>
      <c r="U903" s="59" t="s">
        <v>2191</v>
      </c>
      <c r="V903" s="59" t="s">
        <v>14457</v>
      </c>
      <c r="W903" s="59" t="s">
        <v>2191</v>
      </c>
      <c r="X903" s="59" t="s">
        <v>2191</v>
      </c>
      <c r="Y903" s="59" t="s">
        <v>2191</v>
      </c>
      <c r="Z903" s="59" t="s">
        <v>2191</v>
      </c>
      <c r="AA903" s="59" t="s">
        <v>14456</v>
      </c>
      <c r="AB903" s="59" t="s">
        <v>14455</v>
      </c>
      <c r="AC903" s="59" t="s">
        <v>2191</v>
      </c>
      <c r="AD903" s="59" t="s">
        <v>2191</v>
      </c>
      <c r="AE903" s="59" t="s">
        <v>2191</v>
      </c>
      <c r="AF903" s="59" t="s">
        <v>2191</v>
      </c>
      <c r="AG903" s="59" t="s">
        <v>2191</v>
      </c>
      <c r="AH903" s="59" t="s">
        <v>2191</v>
      </c>
      <c r="AI903" s="59" t="s">
        <v>2191</v>
      </c>
      <c r="AJ903" s="59" t="s">
        <v>2191</v>
      </c>
      <c r="AK903" s="59" t="s">
        <v>2191</v>
      </c>
      <c r="AL903" s="59" t="s">
        <v>2191</v>
      </c>
      <c r="AM903" s="59" t="s">
        <v>2191</v>
      </c>
      <c r="AN903" s="59" t="s">
        <v>2191</v>
      </c>
      <c r="AO903" s="59" t="s">
        <v>12706</v>
      </c>
      <c r="AP903" s="59" t="s">
        <v>2191</v>
      </c>
      <c r="AQ903" s="59" t="s">
        <v>2191</v>
      </c>
      <c r="AR903" s="59" t="s">
        <v>2191</v>
      </c>
      <c r="AS903" s="59" t="s">
        <v>2191</v>
      </c>
      <c r="AT903" s="59" t="s">
        <v>12465</v>
      </c>
      <c r="AU903" s="59">
        <v>2004</v>
      </c>
      <c r="AV903" s="59">
        <v>21</v>
      </c>
      <c r="AW903" s="59">
        <v>4</v>
      </c>
      <c r="AX903" s="59" t="s">
        <v>2191</v>
      </c>
      <c r="AY903" s="59" t="s">
        <v>2191</v>
      </c>
      <c r="AZ903" s="59" t="s">
        <v>2191</v>
      </c>
      <c r="BA903" s="59" t="s">
        <v>2191</v>
      </c>
      <c r="BB903" s="59">
        <v>307</v>
      </c>
      <c r="BC903" s="59">
        <v>325</v>
      </c>
      <c r="BD903" s="59" t="s">
        <v>2191</v>
      </c>
      <c r="BE903" s="59" t="s">
        <v>2191</v>
      </c>
      <c r="BF903" s="59" t="s">
        <v>2191</v>
      </c>
      <c r="BG903" s="59" t="s">
        <v>2191</v>
      </c>
      <c r="BH903" s="59" t="s">
        <v>2191</v>
      </c>
      <c r="BI903" s="59" t="s">
        <v>2191</v>
      </c>
      <c r="BJ903" s="59" t="s">
        <v>2191</v>
      </c>
      <c r="BK903" s="59" t="s">
        <v>2191</v>
      </c>
      <c r="BL903" s="59" t="s">
        <v>2191</v>
      </c>
      <c r="BM903" s="59" t="s">
        <v>2191</v>
      </c>
      <c r="BN903" s="59" t="s">
        <v>2191</v>
      </c>
      <c r="BO903" s="59" t="s">
        <v>2191</v>
      </c>
      <c r="BP903" s="59" t="s">
        <v>2191</v>
      </c>
      <c r="BQ903" s="59" t="s">
        <v>2191</v>
      </c>
      <c r="BR903" s="59" t="s">
        <v>2191</v>
      </c>
      <c r="BS903" s="59" t="s">
        <v>14454</v>
      </c>
      <c r="BT903" s="59" t="str">
        <f>HYPERLINK("https%3A%2F%2Fwww.webofscience.com%2Fwos%2Fwoscc%2Ffull-record%2FWOS:000228654700002","View Full Record in Web of Science")</f>
        <v>View Full Record in Web of Science</v>
      </c>
      <c r="BX903" s="37" t="e">
        <f>VLOOKUP(BE903,[2]scopus!$N$2:$N$1043,1,FALSE)</f>
        <v>#N/A</v>
      </c>
      <c r="BZ903" s="37" t="str">
        <f>VLOOKUP(I903,[2]scopus!$D$2:$D$1043,1,FALSE)</f>
        <v>The small world of Canadian capital markets: Statistical mechanics of investment bank syndicate networks, 1952-1989</v>
      </c>
    </row>
    <row r="904" spans="1:78" x14ac:dyDescent="0.15">
      <c r="A904" s="59" t="s">
        <v>12379</v>
      </c>
      <c r="B904" s="59" t="s">
        <v>14453</v>
      </c>
      <c r="C904" s="59" t="s">
        <v>2191</v>
      </c>
      <c r="D904" s="59" t="s">
        <v>2191</v>
      </c>
      <c r="E904" s="59" t="s">
        <v>2191</v>
      </c>
      <c r="F904" s="59" t="s">
        <v>14453</v>
      </c>
      <c r="G904" s="59" t="s">
        <v>2191</v>
      </c>
      <c r="H904" s="59" t="s">
        <v>2191</v>
      </c>
      <c r="I904" s="59" t="s">
        <v>2213</v>
      </c>
      <c r="J904" s="59" t="s">
        <v>14452</v>
      </c>
      <c r="K904" s="59" t="s">
        <v>2191</v>
      </c>
      <c r="L904" s="59" t="s">
        <v>2191</v>
      </c>
      <c r="M904" s="59" t="s">
        <v>2191</v>
      </c>
      <c r="N904" s="59" t="s">
        <v>2191</v>
      </c>
      <c r="O904" s="59" t="s">
        <v>14451</v>
      </c>
      <c r="P904" s="59" t="s">
        <v>14450</v>
      </c>
      <c r="Q904" s="59" t="s">
        <v>14449</v>
      </c>
      <c r="R904" s="59" t="s">
        <v>2191</v>
      </c>
      <c r="S904" s="59" t="s">
        <v>14448</v>
      </c>
      <c r="T904" s="59" t="s">
        <v>2191</v>
      </c>
      <c r="U904" s="59" t="s">
        <v>2191</v>
      </c>
      <c r="V904" s="59" t="s">
        <v>14447</v>
      </c>
      <c r="W904" s="59" t="s">
        <v>2191</v>
      </c>
      <c r="X904" s="59" t="s">
        <v>2191</v>
      </c>
      <c r="Y904" s="59" t="s">
        <v>2191</v>
      </c>
      <c r="Z904" s="59" t="s">
        <v>2191</v>
      </c>
      <c r="AA904" s="59" t="s">
        <v>2191</v>
      </c>
      <c r="AB904" s="59" t="s">
        <v>2191</v>
      </c>
      <c r="AC904" s="59" t="s">
        <v>2191</v>
      </c>
      <c r="AD904" s="59" t="s">
        <v>2191</v>
      </c>
      <c r="AE904" s="59" t="s">
        <v>2191</v>
      </c>
      <c r="AF904" s="59" t="s">
        <v>2191</v>
      </c>
      <c r="AG904" s="59" t="s">
        <v>2191</v>
      </c>
      <c r="AH904" s="59" t="s">
        <v>2191</v>
      </c>
      <c r="AI904" s="59" t="s">
        <v>2191</v>
      </c>
      <c r="AJ904" s="59" t="s">
        <v>2191</v>
      </c>
      <c r="AK904" s="59" t="s">
        <v>2191</v>
      </c>
      <c r="AL904" s="59" t="s">
        <v>2191</v>
      </c>
      <c r="AM904" s="59" t="s">
        <v>2191</v>
      </c>
      <c r="AN904" s="59" t="s">
        <v>2191</v>
      </c>
      <c r="AO904" s="59" t="s">
        <v>14446</v>
      </c>
      <c r="AP904" s="59" t="s">
        <v>2191</v>
      </c>
      <c r="AQ904" s="59" t="s">
        <v>2191</v>
      </c>
      <c r="AR904" s="59" t="s">
        <v>2191</v>
      </c>
      <c r="AS904" s="59" t="s">
        <v>2191</v>
      </c>
      <c r="AT904" s="59" t="s">
        <v>12374</v>
      </c>
      <c r="AU904" s="59">
        <v>2000</v>
      </c>
      <c r="AV904" s="59">
        <v>63</v>
      </c>
      <c r="AW904" s="59">
        <v>1</v>
      </c>
      <c r="AX904" s="59" t="s">
        <v>2191</v>
      </c>
      <c r="AY904" s="59" t="s">
        <v>2191</v>
      </c>
      <c r="AZ904" s="59" t="s">
        <v>12540</v>
      </c>
      <c r="BA904" s="59" t="s">
        <v>2191</v>
      </c>
      <c r="BB904" s="59">
        <v>5</v>
      </c>
      <c r="BC904" s="59">
        <v>44</v>
      </c>
      <c r="BD904" s="59" t="s">
        <v>2191</v>
      </c>
      <c r="BE904" s="59" t="s">
        <v>2212</v>
      </c>
      <c r="BF904" s="59" t="str">
        <f>HYPERLINK("http://dx.doi.org/10.1016/S0304-3878(00)00098-5","http://dx.doi.org/10.1016/S0304-3878(00)00098-5")</f>
        <v>http://dx.doi.org/10.1016/S0304-3878(00)00098-5</v>
      </c>
      <c r="BG904" s="59" t="s">
        <v>2191</v>
      </c>
      <c r="BH904" s="59" t="s">
        <v>2191</v>
      </c>
      <c r="BI904" s="59" t="s">
        <v>2191</v>
      </c>
      <c r="BJ904" s="59" t="s">
        <v>2191</v>
      </c>
      <c r="BK904" s="59" t="s">
        <v>2191</v>
      </c>
      <c r="BL904" s="59" t="s">
        <v>2191</v>
      </c>
      <c r="BM904" s="59" t="s">
        <v>2191</v>
      </c>
      <c r="BN904" s="59" t="s">
        <v>2191</v>
      </c>
      <c r="BO904" s="59" t="s">
        <v>2191</v>
      </c>
      <c r="BP904" s="59" t="s">
        <v>2191</v>
      </c>
      <c r="BQ904" s="59" t="s">
        <v>2191</v>
      </c>
      <c r="BR904" s="59" t="s">
        <v>2191</v>
      </c>
      <c r="BS904" s="59" t="s">
        <v>14445</v>
      </c>
      <c r="BT904" s="59" t="str">
        <f>HYPERLINK("https%3A%2F%2Fwww.webofscience.com%2Fwos%2Fwoscc%2Ffull-record%2FWOS:000089150600002","View Full Record in Web of Science")</f>
        <v>View Full Record in Web of Science</v>
      </c>
      <c r="BX904" s="37" t="e">
        <f>VLOOKUP(BE904,[2]scopus!$N$2:$N$1043,1,FALSE)</f>
        <v>#N/A</v>
      </c>
    </row>
    <row r="905" spans="1:78" x14ac:dyDescent="0.15">
      <c r="A905" s="59" t="s">
        <v>12379</v>
      </c>
      <c r="B905" s="59" t="s">
        <v>14444</v>
      </c>
      <c r="C905" s="59" t="s">
        <v>2191</v>
      </c>
      <c r="D905" s="59" t="s">
        <v>2191</v>
      </c>
      <c r="E905" s="59" t="s">
        <v>2191</v>
      </c>
      <c r="F905" s="59" t="s">
        <v>14444</v>
      </c>
      <c r="G905" s="59" t="s">
        <v>2191</v>
      </c>
      <c r="H905" s="59" t="s">
        <v>2191</v>
      </c>
      <c r="I905" s="59" t="s">
        <v>1758</v>
      </c>
      <c r="J905" s="59" t="s">
        <v>14443</v>
      </c>
      <c r="K905" s="59" t="s">
        <v>2191</v>
      </c>
      <c r="L905" s="59" t="s">
        <v>2191</v>
      </c>
      <c r="M905" s="59" t="s">
        <v>2191</v>
      </c>
      <c r="N905" s="59" t="s">
        <v>2191</v>
      </c>
      <c r="O905" s="59" t="s">
        <v>2191</v>
      </c>
      <c r="P905" s="59" t="s">
        <v>2191</v>
      </c>
      <c r="Q905" s="59" t="s">
        <v>2191</v>
      </c>
      <c r="R905" s="59" t="s">
        <v>2191</v>
      </c>
      <c r="S905" s="59" t="s">
        <v>2191</v>
      </c>
      <c r="T905" s="59" t="s">
        <v>2191</v>
      </c>
      <c r="U905" s="59" t="s">
        <v>2191</v>
      </c>
      <c r="V905" s="59" t="s">
        <v>5575</v>
      </c>
      <c r="W905" s="59" t="s">
        <v>2191</v>
      </c>
      <c r="X905" s="59" t="s">
        <v>2191</v>
      </c>
      <c r="Y905" s="59" t="s">
        <v>2191</v>
      </c>
      <c r="Z905" s="59" t="s">
        <v>2191</v>
      </c>
      <c r="AA905" s="59" t="s">
        <v>14442</v>
      </c>
      <c r="AB905" s="59" t="s">
        <v>14441</v>
      </c>
      <c r="AC905" s="59" t="s">
        <v>2191</v>
      </c>
      <c r="AD905" s="59" t="s">
        <v>2191</v>
      </c>
      <c r="AE905" s="59" t="s">
        <v>2191</v>
      </c>
      <c r="AF905" s="59" t="s">
        <v>2191</v>
      </c>
      <c r="AG905" s="59" t="s">
        <v>2191</v>
      </c>
      <c r="AH905" s="59" t="s">
        <v>2191</v>
      </c>
      <c r="AI905" s="59" t="s">
        <v>2191</v>
      </c>
      <c r="AJ905" s="59" t="s">
        <v>2191</v>
      </c>
      <c r="AK905" s="59" t="s">
        <v>2191</v>
      </c>
      <c r="AL905" s="59" t="s">
        <v>2191</v>
      </c>
      <c r="AM905" s="59" t="s">
        <v>2191</v>
      </c>
      <c r="AN905" s="59" t="s">
        <v>2191</v>
      </c>
      <c r="AO905" s="59" t="s">
        <v>14440</v>
      </c>
      <c r="AP905" s="59" t="s">
        <v>2191</v>
      </c>
      <c r="AQ905" s="59" t="s">
        <v>2191</v>
      </c>
      <c r="AR905" s="59" t="s">
        <v>2191</v>
      </c>
      <c r="AS905" s="59" t="s">
        <v>2191</v>
      </c>
      <c r="AT905" s="59" t="s">
        <v>13215</v>
      </c>
      <c r="AU905" s="59">
        <v>2000</v>
      </c>
      <c r="AV905" s="59">
        <v>78</v>
      </c>
      <c r="AW905" s="59">
        <v>3</v>
      </c>
      <c r="AX905" s="59" t="s">
        <v>2191</v>
      </c>
      <c r="AY905" s="59" t="s">
        <v>2191</v>
      </c>
      <c r="AZ905" s="59" t="s">
        <v>2191</v>
      </c>
      <c r="BA905" s="59" t="s">
        <v>2191</v>
      </c>
      <c r="BB905" s="59">
        <v>85</v>
      </c>
      <c r="BC905" s="59" t="s">
        <v>14439</v>
      </c>
      <c r="BD905" s="59" t="s">
        <v>2191</v>
      </c>
      <c r="BE905" s="59" t="s">
        <v>2191</v>
      </c>
      <c r="BF905" s="59" t="s">
        <v>2191</v>
      </c>
      <c r="BG905" s="59" t="s">
        <v>2191</v>
      </c>
      <c r="BH905" s="59" t="s">
        <v>2191</v>
      </c>
      <c r="BI905" s="59" t="s">
        <v>2191</v>
      </c>
      <c r="BJ905" s="59" t="s">
        <v>2191</v>
      </c>
      <c r="BK905" s="59" t="s">
        <v>2191</v>
      </c>
      <c r="BL905" s="59" t="s">
        <v>2191</v>
      </c>
      <c r="BM905" s="59" t="s">
        <v>2191</v>
      </c>
      <c r="BN905" s="59">
        <v>11183981</v>
      </c>
      <c r="BO905" s="59" t="s">
        <v>2191</v>
      </c>
      <c r="BP905" s="59" t="s">
        <v>2191</v>
      </c>
      <c r="BQ905" s="59" t="s">
        <v>2191</v>
      </c>
      <c r="BR905" s="59" t="s">
        <v>2191</v>
      </c>
      <c r="BS905" s="59" t="s">
        <v>14438</v>
      </c>
      <c r="BT905" s="59" t="str">
        <f>HYPERLINK("https%3A%2F%2Fwww.webofscience.com%2Fwos%2Fwoscc%2Ffull-record%2FWOS:000088059100011","View Full Record in Web of Science")</f>
        <v>View Full Record in Web of Science</v>
      </c>
      <c r="BX905" s="37" t="e">
        <f>VLOOKUP(BE905,[2]scopus!$N$2:$N$1043,1,FALSE)</f>
        <v>#N/A</v>
      </c>
      <c r="BZ905" s="37" t="e">
        <f>VLOOKUP(I905,[2]scopus!$D$2:$D$1043,1,FALSE)</f>
        <v>#N/A</v>
      </c>
    </row>
    <row r="906" spans="1:78" x14ac:dyDescent="0.15">
      <c r="A906" s="59" t="s">
        <v>12379</v>
      </c>
      <c r="B906" s="59" t="s">
        <v>14437</v>
      </c>
      <c r="C906" s="59" t="s">
        <v>2191</v>
      </c>
      <c r="D906" s="59" t="s">
        <v>2191</v>
      </c>
      <c r="E906" s="59" t="s">
        <v>2191</v>
      </c>
      <c r="F906" s="59" t="s">
        <v>14437</v>
      </c>
      <c r="G906" s="59" t="s">
        <v>2191</v>
      </c>
      <c r="H906" s="59" t="s">
        <v>2191</v>
      </c>
      <c r="I906" s="59" t="s">
        <v>2211</v>
      </c>
      <c r="J906" s="59" t="s">
        <v>14436</v>
      </c>
      <c r="K906" s="59" t="s">
        <v>2191</v>
      </c>
      <c r="L906" s="59" t="s">
        <v>2191</v>
      </c>
      <c r="M906" s="59" t="s">
        <v>2191</v>
      </c>
      <c r="N906" s="59" t="s">
        <v>2191</v>
      </c>
      <c r="O906" s="59" t="s">
        <v>2191</v>
      </c>
      <c r="P906" s="59" t="s">
        <v>2191</v>
      </c>
      <c r="Q906" s="59" t="s">
        <v>2191</v>
      </c>
      <c r="R906" s="59" t="s">
        <v>2191</v>
      </c>
      <c r="S906" s="59" t="s">
        <v>2191</v>
      </c>
      <c r="T906" s="59" t="s">
        <v>2191</v>
      </c>
      <c r="U906" s="59" t="s">
        <v>2191</v>
      </c>
      <c r="V906" s="59" t="s">
        <v>14435</v>
      </c>
      <c r="W906" s="59" t="s">
        <v>2191</v>
      </c>
      <c r="X906" s="59" t="s">
        <v>2191</v>
      </c>
      <c r="Y906" s="59" t="s">
        <v>2191</v>
      </c>
      <c r="Z906" s="59" t="s">
        <v>2191</v>
      </c>
      <c r="AA906" s="59" t="s">
        <v>2191</v>
      </c>
      <c r="AB906" s="59" t="s">
        <v>2191</v>
      </c>
      <c r="AC906" s="59" t="s">
        <v>2191</v>
      </c>
      <c r="AD906" s="59" t="s">
        <v>2191</v>
      </c>
      <c r="AE906" s="59" t="s">
        <v>2191</v>
      </c>
      <c r="AF906" s="59" t="s">
        <v>2191</v>
      </c>
      <c r="AG906" s="59" t="s">
        <v>2191</v>
      </c>
      <c r="AH906" s="59" t="s">
        <v>2191</v>
      </c>
      <c r="AI906" s="59" t="s">
        <v>2191</v>
      </c>
      <c r="AJ906" s="59" t="s">
        <v>2191</v>
      </c>
      <c r="AK906" s="59" t="s">
        <v>2191</v>
      </c>
      <c r="AL906" s="59" t="s">
        <v>2191</v>
      </c>
      <c r="AM906" s="59" t="s">
        <v>2191</v>
      </c>
      <c r="AN906" s="59" t="s">
        <v>2191</v>
      </c>
      <c r="AO906" s="59" t="s">
        <v>14434</v>
      </c>
      <c r="AP906" s="59" t="s">
        <v>2191</v>
      </c>
      <c r="AQ906" s="59" t="s">
        <v>2191</v>
      </c>
      <c r="AR906" s="59" t="s">
        <v>2191</v>
      </c>
      <c r="AS906" s="59" t="s">
        <v>2191</v>
      </c>
      <c r="AT906" s="59" t="s">
        <v>12399</v>
      </c>
      <c r="AU906" s="59">
        <v>1998</v>
      </c>
      <c r="AV906" s="59">
        <v>38</v>
      </c>
      <c r="AW906" s="59">
        <v>2</v>
      </c>
      <c r="AX906" s="59" t="s">
        <v>2191</v>
      </c>
      <c r="AY906" s="59" t="s">
        <v>2191</v>
      </c>
      <c r="AZ906" s="59" t="s">
        <v>2191</v>
      </c>
      <c r="BA906" s="59" t="s">
        <v>2191</v>
      </c>
      <c r="BB906" s="59">
        <v>155</v>
      </c>
      <c r="BC906" s="59">
        <v>175</v>
      </c>
      <c r="BD906" s="59" t="s">
        <v>2191</v>
      </c>
      <c r="BE906" s="59" t="s">
        <v>2210</v>
      </c>
      <c r="BF906" s="59" t="str">
        <f>HYPERLINK("http://dx.doi.org/10.1111/1467-8446.00028","http://dx.doi.org/10.1111/1467-8446.00028")</f>
        <v>http://dx.doi.org/10.1111/1467-8446.00028</v>
      </c>
      <c r="BG906" s="59" t="s">
        <v>2191</v>
      </c>
      <c r="BH906" s="59" t="s">
        <v>2191</v>
      </c>
      <c r="BI906" s="59" t="s">
        <v>2191</v>
      </c>
      <c r="BJ906" s="59" t="s">
        <v>2191</v>
      </c>
      <c r="BK906" s="59" t="s">
        <v>2191</v>
      </c>
      <c r="BL906" s="59" t="s">
        <v>2191</v>
      </c>
      <c r="BM906" s="59" t="s">
        <v>2191</v>
      </c>
      <c r="BN906" s="59" t="s">
        <v>2191</v>
      </c>
      <c r="BO906" s="59" t="s">
        <v>2191</v>
      </c>
      <c r="BP906" s="59" t="s">
        <v>2191</v>
      </c>
      <c r="BQ906" s="59" t="s">
        <v>2191</v>
      </c>
      <c r="BR906" s="59" t="s">
        <v>2191</v>
      </c>
      <c r="BS906" s="59" t="s">
        <v>14433</v>
      </c>
      <c r="BT906" s="59" t="str">
        <f>HYPERLINK("https%3A%2F%2Fwww.webofscience.com%2Fwos%2Fwoscc%2Ffull-record%2FWOS:000074813100003","View Full Record in Web of Science")</f>
        <v>View Full Record in Web of Science</v>
      </c>
      <c r="BX906" s="37" t="e">
        <f>VLOOKUP(BE906,[2]scopus!$N$2:$N$1043,1,FALSE)</f>
        <v>#N/A</v>
      </c>
    </row>
    <row r="907" spans="1:78" x14ac:dyDescent="0.15">
      <c r="A907" s="59" t="s">
        <v>12379</v>
      </c>
      <c r="B907" s="59" t="s">
        <v>14432</v>
      </c>
      <c r="C907" s="59" t="s">
        <v>2191</v>
      </c>
      <c r="D907" s="59" t="s">
        <v>2191</v>
      </c>
      <c r="E907" s="59" t="s">
        <v>2191</v>
      </c>
      <c r="F907" s="59" t="s">
        <v>14432</v>
      </c>
      <c r="G907" s="59" t="s">
        <v>2191</v>
      </c>
      <c r="H907" s="59" t="s">
        <v>2191</v>
      </c>
      <c r="I907" s="59" t="s">
        <v>1756</v>
      </c>
      <c r="J907" s="59" t="s">
        <v>13480</v>
      </c>
      <c r="K907" s="59" t="s">
        <v>2191</v>
      </c>
      <c r="L907" s="59" t="s">
        <v>2191</v>
      </c>
      <c r="M907" s="59" t="s">
        <v>2191</v>
      </c>
      <c r="N907" s="59" t="s">
        <v>2191</v>
      </c>
      <c r="O907" s="59" t="s">
        <v>2191</v>
      </c>
      <c r="P907" s="59" t="s">
        <v>2191</v>
      </c>
      <c r="Q907" s="59" t="s">
        <v>2191</v>
      </c>
      <c r="R907" s="59" t="s">
        <v>2191</v>
      </c>
      <c r="S907" s="59" t="s">
        <v>2191</v>
      </c>
      <c r="T907" s="59" t="s">
        <v>2191</v>
      </c>
      <c r="U907" s="59" t="s">
        <v>2191</v>
      </c>
      <c r="V907" s="59" t="s">
        <v>2191</v>
      </c>
      <c r="W907" s="59" t="s">
        <v>2191</v>
      </c>
      <c r="X907" s="59" t="s">
        <v>2191</v>
      </c>
      <c r="Y907" s="59" t="s">
        <v>2191</v>
      </c>
      <c r="Z907" s="59" t="s">
        <v>2191</v>
      </c>
      <c r="AA907" s="59" t="s">
        <v>2191</v>
      </c>
      <c r="AB907" s="59" t="s">
        <v>2191</v>
      </c>
      <c r="AC907" s="59" t="s">
        <v>2191</v>
      </c>
      <c r="AD907" s="59" t="s">
        <v>2191</v>
      </c>
      <c r="AE907" s="59" t="s">
        <v>2191</v>
      </c>
      <c r="AF907" s="59" t="s">
        <v>2191</v>
      </c>
      <c r="AG907" s="59" t="s">
        <v>2191</v>
      </c>
      <c r="AH907" s="59" t="s">
        <v>2191</v>
      </c>
      <c r="AI907" s="59" t="s">
        <v>2191</v>
      </c>
      <c r="AJ907" s="59" t="s">
        <v>2191</v>
      </c>
      <c r="AK907" s="59" t="s">
        <v>2191</v>
      </c>
      <c r="AL907" s="59" t="s">
        <v>2191</v>
      </c>
      <c r="AM907" s="59" t="s">
        <v>2191</v>
      </c>
      <c r="AN907" s="59" t="s">
        <v>2191</v>
      </c>
      <c r="AO907" s="59" t="s">
        <v>13479</v>
      </c>
      <c r="AP907" s="59" t="s">
        <v>2191</v>
      </c>
      <c r="AQ907" s="59" t="s">
        <v>2191</v>
      </c>
      <c r="AR907" s="59" t="s">
        <v>2191</v>
      </c>
      <c r="AS907" s="59" t="s">
        <v>2191</v>
      </c>
      <c r="AT907" s="59" t="s">
        <v>2191</v>
      </c>
      <c r="AU907" s="59">
        <v>1984</v>
      </c>
      <c r="AV907" s="59">
        <v>14</v>
      </c>
      <c r="AW907" s="59">
        <v>3</v>
      </c>
      <c r="AX907" s="59" t="s">
        <v>2191</v>
      </c>
      <c r="AY907" s="59" t="s">
        <v>2191</v>
      </c>
      <c r="AZ907" s="59" t="s">
        <v>2191</v>
      </c>
      <c r="BA907" s="59" t="s">
        <v>2191</v>
      </c>
      <c r="BB907" s="59">
        <v>50</v>
      </c>
      <c r="BC907" s="59">
        <v>55</v>
      </c>
      <c r="BD907" s="59" t="s">
        <v>2191</v>
      </c>
      <c r="BE907" s="59" t="s">
        <v>2191</v>
      </c>
      <c r="BF907" s="59" t="s">
        <v>2191</v>
      </c>
      <c r="BG907" s="59" t="s">
        <v>2191</v>
      </c>
      <c r="BH907" s="59" t="s">
        <v>2191</v>
      </c>
      <c r="BI907" s="59" t="s">
        <v>2191</v>
      </c>
      <c r="BJ907" s="59" t="s">
        <v>2191</v>
      </c>
      <c r="BK907" s="59" t="s">
        <v>2191</v>
      </c>
      <c r="BL907" s="59" t="s">
        <v>2191</v>
      </c>
      <c r="BM907" s="59" t="s">
        <v>2191</v>
      </c>
      <c r="BN907" s="59" t="s">
        <v>2191</v>
      </c>
      <c r="BO907" s="59" t="s">
        <v>2191</v>
      </c>
      <c r="BP907" s="59" t="s">
        <v>2191</v>
      </c>
      <c r="BQ907" s="59" t="s">
        <v>2191</v>
      </c>
      <c r="BR907" s="59" t="s">
        <v>2191</v>
      </c>
      <c r="BS907" s="59" t="s">
        <v>14431</v>
      </c>
      <c r="BT907" s="59" t="str">
        <f>HYPERLINK("https%3A%2F%2Fwww.webofscience.com%2Fwos%2Fwoscc%2Ffull-record%2FWOS:A1984TS03000006","View Full Record in Web of Science")</f>
        <v>View Full Record in Web of Science</v>
      </c>
      <c r="BX907" s="37" t="e">
        <f>VLOOKUP(BE907,[2]scopus!$N$2:$N$1043,1,FALSE)</f>
        <v>#N/A</v>
      </c>
      <c r="BZ907" s="37" t="e">
        <f>VLOOKUP(I907,[2]scopus!$D$2:$D$1043,1,FALSE)</f>
        <v>#N/A</v>
      </c>
    </row>
    <row r="908" spans="1:78" x14ac:dyDescent="0.15">
      <c r="A908" s="59" t="s">
        <v>12379</v>
      </c>
      <c r="B908" s="59" t="s">
        <v>14430</v>
      </c>
      <c r="C908" s="59" t="s">
        <v>2191</v>
      </c>
      <c r="D908" s="59" t="s">
        <v>2191</v>
      </c>
      <c r="E908" s="59" t="s">
        <v>2191</v>
      </c>
      <c r="F908" s="59" t="s">
        <v>14430</v>
      </c>
      <c r="G908" s="59" t="s">
        <v>2191</v>
      </c>
      <c r="H908" s="59" t="s">
        <v>2191</v>
      </c>
      <c r="I908" s="59" t="s">
        <v>1755</v>
      </c>
      <c r="J908" s="59" t="s">
        <v>13480</v>
      </c>
      <c r="K908" s="59" t="s">
        <v>2191</v>
      </c>
      <c r="L908" s="59" t="s">
        <v>2191</v>
      </c>
      <c r="M908" s="59" t="s">
        <v>2191</v>
      </c>
      <c r="N908" s="59" t="s">
        <v>2191</v>
      </c>
      <c r="O908" s="59" t="s">
        <v>2191</v>
      </c>
      <c r="P908" s="59" t="s">
        <v>2191</v>
      </c>
      <c r="Q908" s="59" t="s">
        <v>2191</v>
      </c>
      <c r="R908" s="59" t="s">
        <v>2191</v>
      </c>
      <c r="S908" s="59" t="s">
        <v>2191</v>
      </c>
      <c r="T908" s="59" t="s">
        <v>2191</v>
      </c>
      <c r="U908" s="59" t="s">
        <v>2191</v>
      </c>
      <c r="V908" s="59" t="s">
        <v>2191</v>
      </c>
      <c r="W908" s="59" t="s">
        <v>2191</v>
      </c>
      <c r="X908" s="59" t="s">
        <v>2191</v>
      </c>
      <c r="Y908" s="59" t="s">
        <v>2191</v>
      </c>
      <c r="Z908" s="59" t="s">
        <v>2191</v>
      </c>
      <c r="AA908" s="59" t="s">
        <v>2191</v>
      </c>
      <c r="AB908" s="59" t="s">
        <v>2191</v>
      </c>
      <c r="AC908" s="59" t="s">
        <v>2191</v>
      </c>
      <c r="AD908" s="59" t="s">
        <v>2191</v>
      </c>
      <c r="AE908" s="59" t="s">
        <v>2191</v>
      </c>
      <c r="AF908" s="59" t="s">
        <v>2191</v>
      </c>
      <c r="AG908" s="59" t="s">
        <v>2191</v>
      </c>
      <c r="AH908" s="59" t="s">
        <v>2191</v>
      </c>
      <c r="AI908" s="59" t="s">
        <v>2191</v>
      </c>
      <c r="AJ908" s="59" t="s">
        <v>2191</v>
      </c>
      <c r="AK908" s="59" t="s">
        <v>2191</v>
      </c>
      <c r="AL908" s="59" t="s">
        <v>2191</v>
      </c>
      <c r="AM908" s="59" t="s">
        <v>2191</v>
      </c>
      <c r="AN908" s="59" t="s">
        <v>2191</v>
      </c>
      <c r="AO908" s="59" t="s">
        <v>13479</v>
      </c>
      <c r="AP908" s="59" t="s">
        <v>2191</v>
      </c>
      <c r="AQ908" s="59" t="s">
        <v>2191</v>
      </c>
      <c r="AR908" s="59" t="s">
        <v>2191</v>
      </c>
      <c r="AS908" s="59" t="s">
        <v>2191</v>
      </c>
      <c r="AT908" s="59" t="s">
        <v>2191</v>
      </c>
      <c r="AU908" s="59">
        <v>1984</v>
      </c>
      <c r="AV908" s="59">
        <v>14</v>
      </c>
      <c r="AW908" s="59">
        <v>3</v>
      </c>
      <c r="AX908" s="59" t="s">
        <v>2191</v>
      </c>
      <c r="AY908" s="59" t="s">
        <v>2191</v>
      </c>
      <c r="AZ908" s="59" t="s">
        <v>2191</v>
      </c>
      <c r="BA908" s="59" t="s">
        <v>2191</v>
      </c>
      <c r="BB908" s="59">
        <v>62</v>
      </c>
      <c r="BC908" s="59">
        <v>65</v>
      </c>
      <c r="BD908" s="59" t="s">
        <v>2191</v>
      </c>
      <c r="BE908" s="59" t="s">
        <v>2191</v>
      </c>
      <c r="BF908" s="59" t="s">
        <v>2191</v>
      </c>
      <c r="BG908" s="59" t="s">
        <v>2191</v>
      </c>
      <c r="BH908" s="59" t="s">
        <v>2191</v>
      </c>
      <c r="BI908" s="59" t="s">
        <v>2191</v>
      </c>
      <c r="BJ908" s="59" t="s">
        <v>2191</v>
      </c>
      <c r="BK908" s="59" t="s">
        <v>2191</v>
      </c>
      <c r="BL908" s="59" t="s">
        <v>2191</v>
      </c>
      <c r="BM908" s="59" t="s">
        <v>2191</v>
      </c>
      <c r="BN908" s="59" t="s">
        <v>2191</v>
      </c>
      <c r="BO908" s="59" t="s">
        <v>2191</v>
      </c>
      <c r="BP908" s="59" t="s">
        <v>2191</v>
      </c>
      <c r="BQ908" s="59" t="s">
        <v>2191</v>
      </c>
      <c r="BR908" s="59" t="s">
        <v>2191</v>
      </c>
      <c r="BS908" s="59" t="s">
        <v>14429</v>
      </c>
      <c r="BT908" s="59" t="str">
        <f>HYPERLINK("https%3A%2F%2Fwww.webofscience.com%2Fwos%2Fwoscc%2Ffull-record%2FWOS:A1984TS03000008","View Full Record in Web of Science")</f>
        <v>View Full Record in Web of Science</v>
      </c>
      <c r="BX908" s="37" t="e">
        <f>VLOOKUP(BE908,[2]scopus!$N$2:$N$1043,1,FALSE)</f>
        <v>#N/A</v>
      </c>
      <c r="BZ908" s="37" t="e">
        <f>VLOOKUP(I908,[2]scopus!$D$2:$D$1043,1,FALSE)</f>
        <v>#N/A</v>
      </c>
    </row>
    <row r="909" spans="1:78" x14ac:dyDescent="0.15">
      <c r="A909" s="59" t="s">
        <v>12379</v>
      </c>
      <c r="B909" s="59" t="s">
        <v>14428</v>
      </c>
      <c r="C909" s="59" t="s">
        <v>2191</v>
      </c>
      <c r="D909" s="59" t="s">
        <v>2191</v>
      </c>
      <c r="E909" s="59" t="s">
        <v>2191</v>
      </c>
      <c r="F909" s="59" t="s">
        <v>14428</v>
      </c>
      <c r="G909" s="59" t="s">
        <v>2191</v>
      </c>
      <c r="H909" s="59" t="s">
        <v>2191</v>
      </c>
      <c r="I909" s="59" t="s">
        <v>1753</v>
      </c>
      <c r="J909" s="59" t="s">
        <v>14427</v>
      </c>
      <c r="K909" s="59" t="s">
        <v>2191</v>
      </c>
      <c r="L909" s="59" t="s">
        <v>2191</v>
      </c>
      <c r="M909" s="59" t="s">
        <v>2191</v>
      </c>
      <c r="N909" s="59" t="s">
        <v>2191</v>
      </c>
      <c r="O909" s="59" t="s">
        <v>2191</v>
      </c>
      <c r="P909" s="59" t="s">
        <v>2191</v>
      </c>
      <c r="Q909" s="59" t="s">
        <v>2191</v>
      </c>
      <c r="R909" s="59" t="s">
        <v>2191</v>
      </c>
      <c r="S909" s="59" t="s">
        <v>2191</v>
      </c>
      <c r="T909" s="59" t="s">
        <v>2191</v>
      </c>
      <c r="U909" s="59" t="s">
        <v>2191</v>
      </c>
      <c r="V909" s="59" t="s">
        <v>2191</v>
      </c>
      <c r="W909" s="59" t="s">
        <v>2191</v>
      </c>
      <c r="X909" s="59" t="s">
        <v>2191</v>
      </c>
      <c r="Y909" s="59" t="s">
        <v>2191</v>
      </c>
      <c r="Z909" s="59" t="s">
        <v>2191</v>
      </c>
      <c r="AA909" s="59" t="s">
        <v>2191</v>
      </c>
      <c r="AB909" s="59" t="s">
        <v>2191</v>
      </c>
      <c r="AC909" s="59" t="s">
        <v>2191</v>
      </c>
      <c r="AD909" s="59" t="s">
        <v>2191</v>
      </c>
      <c r="AE909" s="59" t="s">
        <v>2191</v>
      </c>
      <c r="AF909" s="59" t="s">
        <v>2191</v>
      </c>
      <c r="AG909" s="59" t="s">
        <v>2191</v>
      </c>
      <c r="AH909" s="59" t="s">
        <v>2191</v>
      </c>
      <c r="AI909" s="59" t="s">
        <v>2191</v>
      </c>
      <c r="AJ909" s="59" t="s">
        <v>2191</v>
      </c>
      <c r="AK909" s="59" t="s">
        <v>2191</v>
      </c>
      <c r="AL909" s="59" t="s">
        <v>2191</v>
      </c>
      <c r="AM909" s="59" t="s">
        <v>2191</v>
      </c>
      <c r="AN909" s="59" t="s">
        <v>2191</v>
      </c>
      <c r="AO909" s="59" t="s">
        <v>14426</v>
      </c>
      <c r="AP909" s="59" t="s">
        <v>2191</v>
      </c>
      <c r="AQ909" s="59" t="s">
        <v>2191</v>
      </c>
      <c r="AR909" s="59" t="s">
        <v>2191</v>
      </c>
      <c r="AS909" s="59" t="s">
        <v>2191</v>
      </c>
      <c r="AT909" s="59" t="s">
        <v>2191</v>
      </c>
      <c r="AU909" s="59">
        <v>1983</v>
      </c>
      <c r="AV909" s="59">
        <v>17</v>
      </c>
      <c r="AW909" s="59">
        <v>11</v>
      </c>
      <c r="AX909" s="59" t="s">
        <v>2191</v>
      </c>
      <c r="AY909" s="59" t="s">
        <v>2191</v>
      </c>
      <c r="AZ909" s="59" t="s">
        <v>2191</v>
      </c>
      <c r="BA909" s="59" t="s">
        <v>2191</v>
      </c>
      <c r="BB909" s="59">
        <v>237</v>
      </c>
      <c r="BC909" s="59" t="s">
        <v>13483</v>
      </c>
      <c r="BD909" s="59" t="s">
        <v>2191</v>
      </c>
      <c r="BE909" s="59" t="s">
        <v>2191</v>
      </c>
      <c r="BF909" s="59" t="s">
        <v>2191</v>
      </c>
      <c r="BG909" s="59" t="s">
        <v>2191</v>
      </c>
      <c r="BH909" s="59" t="s">
        <v>2191</v>
      </c>
      <c r="BI909" s="59" t="s">
        <v>2191</v>
      </c>
      <c r="BJ909" s="59" t="s">
        <v>2191</v>
      </c>
      <c r="BK909" s="59" t="s">
        <v>2191</v>
      </c>
      <c r="BL909" s="59" t="s">
        <v>2191</v>
      </c>
      <c r="BM909" s="59" t="s">
        <v>2191</v>
      </c>
      <c r="BN909" s="59" t="s">
        <v>2191</v>
      </c>
      <c r="BO909" s="59" t="s">
        <v>2191</v>
      </c>
      <c r="BP909" s="59" t="s">
        <v>2191</v>
      </c>
      <c r="BQ909" s="59" t="s">
        <v>2191</v>
      </c>
      <c r="BR909" s="59" t="s">
        <v>2191</v>
      </c>
      <c r="BS909" s="59" t="s">
        <v>14425</v>
      </c>
      <c r="BT909" s="59" t="str">
        <f>HYPERLINK("https%3A%2F%2Fwww.webofscience.com%2Fwos%2Fwoscc%2Ffull-record%2FWOS:A1983RR19400025","View Full Record in Web of Science")</f>
        <v>View Full Record in Web of Science</v>
      </c>
      <c r="BX909" s="37" t="e">
        <f>VLOOKUP(BE909,[2]scopus!$N$2:$N$1043,1,FALSE)</f>
        <v>#N/A</v>
      </c>
      <c r="BZ909" s="37" t="e">
        <f>VLOOKUP(I909,[2]scopus!$D$2:$D$1043,1,FALSE)</f>
        <v>#N/A</v>
      </c>
    </row>
    <row r="910" spans="1:78" x14ac:dyDescent="0.15">
      <c r="A910" s="59" t="s">
        <v>12379</v>
      </c>
      <c r="B910" s="59" t="s">
        <v>14424</v>
      </c>
      <c r="C910" s="59" t="s">
        <v>2191</v>
      </c>
      <c r="D910" s="59" t="s">
        <v>2191</v>
      </c>
      <c r="E910" s="59" t="s">
        <v>2191</v>
      </c>
      <c r="F910" s="59" t="s">
        <v>14423</v>
      </c>
      <c r="G910" s="59" t="s">
        <v>2191</v>
      </c>
      <c r="H910" s="59" t="s">
        <v>2191</v>
      </c>
      <c r="I910" s="59" t="s">
        <v>4881</v>
      </c>
      <c r="J910" s="59" t="s">
        <v>12846</v>
      </c>
      <c r="K910" s="59" t="s">
        <v>2191</v>
      </c>
      <c r="L910" s="59" t="s">
        <v>2191</v>
      </c>
      <c r="M910" s="59" t="s">
        <v>2191</v>
      </c>
      <c r="N910" s="59" t="s">
        <v>2191</v>
      </c>
      <c r="O910" s="59" t="s">
        <v>2191</v>
      </c>
      <c r="P910" s="59" t="s">
        <v>2191</v>
      </c>
      <c r="Q910" s="59" t="s">
        <v>2191</v>
      </c>
      <c r="R910" s="59" t="s">
        <v>2191</v>
      </c>
      <c r="S910" s="59" t="s">
        <v>2191</v>
      </c>
      <c r="T910" s="59" t="s">
        <v>2191</v>
      </c>
      <c r="U910" s="59" t="s">
        <v>2191</v>
      </c>
      <c r="V910" s="59" t="s">
        <v>14422</v>
      </c>
      <c r="W910" s="59" t="s">
        <v>2191</v>
      </c>
      <c r="X910" s="59" t="s">
        <v>2191</v>
      </c>
      <c r="Y910" s="59" t="s">
        <v>2191</v>
      </c>
      <c r="Z910" s="59" t="s">
        <v>2191</v>
      </c>
      <c r="AA910" s="59" t="s">
        <v>14421</v>
      </c>
      <c r="AB910" s="59" t="s">
        <v>14420</v>
      </c>
      <c r="AC910" s="59" t="s">
        <v>2191</v>
      </c>
      <c r="AD910" s="59" t="s">
        <v>2191</v>
      </c>
      <c r="AE910" s="59" t="s">
        <v>2191</v>
      </c>
      <c r="AF910" s="59" t="s">
        <v>2191</v>
      </c>
      <c r="AG910" s="59" t="s">
        <v>2191</v>
      </c>
      <c r="AH910" s="59" t="s">
        <v>2191</v>
      </c>
      <c r="AI910" s="59" t="s">
        <v>2191</v>
      </c>
      <c r="AJ910" s="59" t="s">
        <v>2191</v>
      </c>
      <c r="AK910" s="59" t="s">
        <v>2191</v>
      </c>
      <c r="AL910" s="59" t="s">
        <v>2191</v>
      </c>
      <c r="AM910" s="59" t="s">
        <v>2191</v>
      </c>
      <c r="AN910" s="59" t="s">
        <v>2191</v>
      </c>
      <c r="AO910" s="59" t="s">
        <v>12843</v>
      </c>
      <c r="AP910" s="59" t="s">
        <v>12842</v>
      </c>
      <c r="AQ910" s="59" t="s">
        <v>2191</v>
      </c>
      <c r="AR910" s="59" t="s">
        <v>2191</v>
      </c>
      <c r="AS910" s="59" t="s">
        <v>2191</v>
      </c>
      <c r="AT910" s="59" t="s">
        <v>12436</v>
      </c>
      <c r="AU910" s="59">
        <v>2025</v>
      </c>
      <c r="AV910" s="59">
        <v>76</v>
      </c>
      <c r="AW910" s="59" t="s">
        <v>2191</v>
      </c>
      <c r="AX910" s="59" t="s">
        <v>2191</v>
      </c>
      <c r="AY910" s="59" t="s">
        <v>2191</v>
      </c>
      <c r="AZ910" s="59" t="s">
        <v>2191</v>
      </c>
      <c r="BA910" s="59" t="s">
        <v>2191</v>
      </c>
      <c r="BB910" s="59" t="s">
        <v>2191</v>
      </c>
      <c r="BC910" s="59" t="s">
        <v>2191</v>
      </c>
      <c r="BD910" s="59">
        <v>101349</v>
      </c>
      <c r="BE910" s="59" t="s">
        <v>4880</v>
      </c>
      <c r="BF910" s="59" t="str">
        <f>HYPERLINK("http://dx.doi.org/10.1016/j.jfs.2024.101349","http://dx.doi.org/10.1016/j.jfs.2024.101349")</f>
        <v>http://dx.doi.org/10.1016/j.jfs.2024.101349</v>
      </c>
      <c r="BG910" s="59" t="s">
        <v>2191</v>
      </c>
      <c r="BH910" s="59" t="s">
        <v>12835</v>
      </c>
      <c r="BI910" s="59" t="s">
        <v>2191</v>
      </c>
      <c r="BJ910" s="59" t="s">
        <v>2191</v>
      </c>
      <c r="BK910" s="59" t="s">
        <v>2191</v>
      </c>
      <c r="BL910" s="59" t="s">
        <v>2191</v>
      </c>
      <c r="BM910" s="59" t="s">
        <v>2191</v>
      </c>
      <c r="BN910" s="59" t="s">
        <v>2191</v>
      </c>
      <c r="BO910" s="59" t="s">
        <v>2191</v>
      </c>
      <c r="BP910" s="59" t="s">
        <v>2191</v>
      </c>
      <c r="BQ910" s="59" t="s">
        <v>2191</v>
      </c>
      <c r="BR910" s="59" t="s">
        <v>2191</v>
      </c>
      <c r="BS910" s="59" t="s">
        <v>14419</v>
      </c>
      <c r="BT910" s="59" t="str">
        <f>HYPERLINK("https%3A%2F%2Fwww.webofscience.com%2Fwos%2Fwoscc%2Ffull-record%2FWOS:001363466300001","View Full Record in Web of Science")</f>
        <v>View Full Record in Web of Science</v>
      </c>
      <c r="BX910" s="37" t="str">
        <f>VLOOKUP(BE910,[2]scopus!$N$2:$N$1043,1,FALSE)</f>
        <v>10.1016/j.jfs.2024.101349</v>
      </c>
    </row>
    <row r="911" spans="1:78" x14ac:dyDescent="0.15">
      <c r="A911" s="59" t="s">
        <v>12379</v>
      </c>
      <c r="B911" s="59" t="s">
        <v>14418</v>
      </c>
      <c r="C911" s="59" t="s">
        <v>2191</v>
      </c>
      <c r="D911" s="59" t="s">
        <v>2191</v>
      </c>
      <c r="E911" s="59" t="s">
        <v>2191</v>
      </c>
      <c r="F911" s="59" t="s">
        <v>14417</v>
      </c>
      <c r="G911" s="59" t="s">
        <v>2191</v>
      </c>
      <c r="H911" s="59" t="s">
        <v>2191</v>
      </c>
      <c r="I911" s="59" t="s">
        <v>4843</v>
      </c>
      <c r="J911" s="59" t="s">
        <v>13141</v>
      </c>
      <c r="K911" s="59" t="s">
        <v>2191</v>
      </c>
      <c r="L911" s="59" t="s">
        <v>2191</v>
      </c>
      <c r="M911" s="59" t="s">
        <v>2191</v>
      </c>
      <c r="N911" s="59" t="s">
        <v>2191</v>
      </c>
      <c r="O911" s="59" t="s">
        <v>2191</v>
      </c>
      <c r="P911" s="59" t="s">
        <v>2191</v>
      </c>
      <c r="Q911" s="59" t="s">
        <v>2191</v>
      </c>
      <c r="R911" s="59" t="s">
        <v>2191</v>
      </c>
      <c r="S911" s="59" t="s">
        <v>2191</v>
      </c>
      <c r="T911" s="59" t="s">
        <v>2191</v>
      </c>
      <c r="U911" s="59" t="s">
        <v>2191</v>
      </c>
      <c r="V911" s="59" t="s">
        <v>14416</v>
      </c>
      <c r="W911" s="59" t="s">
        <v>2191</v>
      </c>
      <c r="X911" s="59" t="s">
        <v>2191</v>
      </c>
      <c r="Y911" s="59" t="s">
        <v>2191</v>
      </c>
      <c r="Z911" s="59" t="s">
        <v>2191</v>
      </c>
      <c r="AA911" s="59" t="s">
        <v>14415</v>
      </c>
      <c r="AB911" s="59" t="s">
        <v>14414</v>
      </c>
      <c r="AC911" s="59" t="s">
        <v>2191</v>
      </c>
      <c r="AD911" s="59" t="s">
        <v>2191</v>
      </c>
      <c r="AE911" s="59" t="s">
        <v>2191</v>
      </c>
      <c r="AF911" s="59" t="s">
        <v>2191</v>
      </c>
      <c r="AG911" s="59" t="s">
        <v>2191</v>
      </c>
      <c r="AH911" s="59" t="s">
        <v>2191</v>
      </c>
      <c r="AI911" s="59" t="s">
        <v>2191</v>
      </c>
      <c r="AJ911" s="59" t="s">
        <v>2191</v>
      </c>
      <c r="AK911" s="59" t="s">
        <v>2191</v>
      </c>
      <c r="AL911" s="59" t="s">
        <v>2191</v>
      </c>
      <c r="AM911" s="59" t="s">
        <v>2191</v>
      </c>
      <c r="AN911" s="59" t="s">
        <v>2191</v>
      </c>
      <c r="AO911" s="59" t="s">
        <v>13139</v>
      </c>
      <c r="AP911" s="59" t="s">
        <v>13138</v>
      </c>
      <c r="AQ911" s="59" t="s">
        <v>2191</v>
      </c>
      <c r="AR911" s="59" t="s">
        <v>2191</v>
      </c>
      <c r="AS911" s="59" t="s">
        <v>2191</v>
      </c>
      <c r="AT911" s="59" t="s">
        <v>12465</v>
      </c>
      <c r="AU911" s="59">
        <v>2024</v>
      </c>
      <c r="AV911" s="59">
        <v>70</v>
      </c>
      <c r="AW911" s="59" t="s">
        <v>2191</v>
      </c>
      <c r="AX911" s="59" t="s">
        <v>2191</v>
      </c>
      <c r="AY911" s="59" t="s">
        <v>2191</v>
      </c>
      <c r="AZ911" s="59" t="s">
        <v>2191</v>
      </c>
      <c r="BA911" s="59" t="s">
        <v>2191</v>
      </c>
      <c r="BB911" s="59" t="s">
        <v>2191</v>
      </c>
      <c r="BC911" s="59" t="s">
        <v>2191</v>
      </c>
      <c r="BD911" s="59">
        <v>106356</v>
      </c>
      <c r="BE911" s="59" t="s">
        <v>4842</v>
      </c>
      <c r="BF911" s="59" t="str">
        <f>HYPERLINK("http://dx.doi.org/10.1016/j.frl.2024.106356","http://dx.doi.org/10.1016/j.frl.2024.106356")</f>
        <v>http://dx.doi.org/10.1016/j.frl.2024.106356</v>
      </c>
      <c r="BG911" s="59" t="s">
        <v>2191</v>
      </c>
      <c r="BH911" s="59" t="s">
        <v>12826</v>
      </c>
      <c r="BI911" s="59" t="s">
        <v>2191</v>
      </c>
      <c r="BJ911" s="59" t="s">
        <v>2191</v>
      </c>
      <c r="BK911" s="59" t="s">
        <v>2191</v>
      </c>
      <c r="BL911" s="59" t="s">
        <v>2191</v>
      </c>
      <c r="BM911" s="59" t="s">
        <v>2191</v>
      </c>
      <c r="BN911" s="59" t="s">
        <v>2191</v>
      </c>
      <c r="BO911" s="59" t="s">
        <v>2191</v>
      </c>
      <c r="BP911" s="59" t="s">
        <v>2191</v>
      </c>
      <c r="BQ911" s="59" t="s">
        <v>2191</v>
      </c>
      <c r="BR911" s="59" t="s">
        <v>2191</v>
      </c>
      <c r="BS911" s="59" t="s">
        <v>14413</v>
      </c>
      <c r="BT911" s="59" t="str">
        <f>HYPERLINK("https%3A%2F%2Fwww.webofscience.com%2Fwos%2Fwoscc%2Ffull-record%2FWOS:001348404900001","View Full Record in Web of Science")</f>
        <v>View Full Record in Web of Science</v>
      </c>
      <c r="BX911" s="37" t="str">
        <f>VLOOKUP(BE911,[2]scopus!$N$2:$N$1043,1,FALSE)</f>
        <v>10.1016/j.frl.2024.106356</v>
      </c>
    </row>
    <row r="912" spans="1:78" x14ac:dyDescent="0.15">
      <c r="A912" s="59" t="s">
        <v>12379</v>
      </c>
      <c r="B912" s="59" t="s">
        <v>14412</v>
      </c>
      <c r="C912" s="59" t="s">
        <v>2191</v>
      </c>
      <c r="D912" s="59" t="s">
        <v>2191</v>
      </c>
      <c r="E912" s="59" t="s">
        <v>2191</v>
      </c>
      <c r="F912" s="59" t="s">
        <v>14411</v>
      </c>
      <c r="G912" s="59" t="s">
        <v>2191</v>
      </c>
      <c r="H912" s="59" t="s">
        <v>2191</v>
      </c>
      <c r="I912" s="59" t="s">
        <v>4836</v>
      </c>
      <c r="J912" s="59" t="s">
        <v>13122</v>
      </c>
      <c r="K912" s="59" t="s">
        <v>2191</v>
      </c>
      <c r="L912" s="59" t="s">
        <v>2191</v>
      </c>
      <c r="M912" s="59" t="s">
        <v>2191</v>
      </c>
      <c r="N912" s="59" t="s">
        <v>2191</v>
      </c>
      <c r="O912" s="59" t="s">
        <v>2191</v>
      </c>
      <c r="P912" s="59" t="s">
        <v>2191</v>
      </c>
      <c r="Q912" s="59" t="s">
        <v>2191</v>
      </c>
      <c r="R912" s="59" t="s">
        <v>2191</v>
      </c>
      <c r="S912" s="59" t="s">
        <v>2191</v>
      </c>
      <c r="T912" s="59" t="s">
        <v>2191</v>
      </c>
      <c r="U912" s="59" t="s">
        <v>2191</v>
      </c>
      <c r="V912" s="59" t="s">
        <v>14410</v>
      </c>
      <c r="W912" s="59" t="s">
        <v>2191</v>
      </c>
      <c r="X912" s="59" t="s">
        <v>2191</v>
      </c>
      <c r="Y912" s="59" t="s">
        <v>2191</v>
      </c>
      <c r="Z912" s="59" t="s">
        <v>2191</v>
      </c>
      <c r="AA912" s="59" t="s">
        <v>2191</v>
      </c>
      <c r="AB912" s="59" t="s">
        <v>14409</v>
      </c>
      <c r="AC912" s="59" t="s">
        <v>2191</v>
      </c>
      <c r="AD912" s="59" t="s">
        <v>2191</v>
      </c>
      <c r="AE912" s="59" t="s">
        <v>2191</v>
      </c>
      <c r="AF912" s="59" t="s">
        <v>2191</v>
      </c>
      <c r="AG912" s="59" t="s">
        <v>2191</v>
      </c>
      <c r="AH912" s="59" t="s">
        <v>2191</v>
      </c>
      <c r="AI912" s="59" t="s">
        <v>2191</v>
      </c>
      <c r="AJ912" s="59" t="s">
        <v>2191</v>
      </c>
      <c r="AK912" s="59" t="s">
        <v>2191</v>
      </c>
      <c r="AL912" s="59" t="s">
        <v>2191</v>
      </c>
      <c r="AM912" s="59" t="s">
        <v>2191</v>
      </c>
      <c r="AN912" s="59" t="s">
        <v>2191</v>
      </c>
      <c r="AO912" s="59" t="s">
        <v>13118</v>
      </c>
      <c r="AP912" s="59" t="s">
        <v>13117</v>
      </c>
      <c r="AQ912" s="59" t="s">
        <v>2191</v>
      </c>
      <c r="AR912" s="59" t="s">
        <v>2191</v>
      </c>
      <c r="AS912" s="59" t="s">
        <v>2191</v>
      </c>
      <c r="AT912" s="59" t="s">
        <v>12418</v>
      </c>
      <c r="AU912" s="59">
        <v>2024</v>
      </c>
      <c r="AV912" s="59">
        <v>65</v>
      </c>
      <c r="AW912" s="59" t="s">
        <v>6161</v>
      </c>
      <c r="AX912" s="59" t="s">
        <v>2191</v>
      </c>
      <c r="AY912" s="59" t="s">
        <v>2191</v>
      </c>
      <c r="AZ912" s="59" t="s">
        <v>2191</v>
      </c>
      <c r="BA912" s="59" t="s">
        <v>2191</v>
      </c>
      <c r="BB912" s="59">
        <v>153</v>
      </c>
      <c r="BC912" s="59">
        <v>188</v>
      </c>
      <c r="BD912" s="59" t="s">
        <v>2191</v>
      </c>
      <c r="BE912" s="59" t="s">
        <v>4835</v>
      </c>
      <c r="BF912" s="59" t="str">
        <f>HYPERLINK("http://dx.doi.org/10.1007/s10693-023-00403-9","http://dx.doi.org/10.1007/s10693-023-00403-9")</f>
        <v>http://dx.doi.org/10.1007/s10693-023-00403-9</v>
      </c>
      <c r="BG912" s="59" t="s">
        <v>2191</v>
      </c>
      <c r="BH912" s="59" t="s">
        <v>14408</v>
      </c>
      <c r="BI912" s="59" t="s">
        <v>2191</v>
      </c>
      <c r="BJ912" s="59" t="s">
        <v>2191</v>
      </c>
      <c r="BK912" s="59" t="s">
        <v>2191</v>
      </c>
      <c r="BL912" s="59" t="s">
        <v>2191</v>
      </c>
      <c r="BM912" s="59" t="s">
        <v>2191</v>
      </c>
      <c r="BN912" s="59" t="s">
        <v>2191</v>
      </c>
      <c r="BO912" s="59" t="s">
        <v>2191</v>
      </c>
      <c r="BP912" s="59" t="s">
        <v>2191</v>
      </c>
      <c r="BQ912" s="59" t="s">
        <v>2191</v>
      </c>
      <c r="BR912" s="59" t="s">
        <v>2191</v>
      </c>
      <c r="BS912" s="59" t="s">
        <v>14407</v>
      </c>
      <c r="BT912" s="59" t="str">
        <f>HYPERLINK("https%3A%2F%2Fwww.webofscience.com%2Fwos%2Fwoscc%2Ffull-record%2FWOS:000949732600001","View Full Record in Web of Science")</f>
        <v>View Full Record in Web of Science</v>
      </c>
      <c r="BX912" s="37" t="str">
        <f>VLOOKUP(BE912,[2]scopus!$N$2:$N$1043,1,FALSE)</f>
        <v>10.1007/s10693-023-00403-9</v>
      </c>
    </row>
    <row r="913" spans="1:76" x14ac:dyDescent="0.15">
      <c r="A913" s="59" t="s">
        <v>12379</v>
      </c>
      <c r="B913" s="59" t="s">
        <v>14406</v>
      </c>
      <c r="C913" s="59" t="s">
        <v>2191</v>
      </c>
      <c r="D913" s="59" t="s">
        <v>2191</v>
      </c>
      <c r="E913" s="59" t="s">
        <v>2191</v>
      </c>
      <c r="F913" s="59" t="s">
        <v>14405</v>
      </c>
      <c r="G913" s="59" t="s">
        <v>2191</v>
      </c>
      <c r="H913" s="59" t="s">
        <v>2191</v>
      </c>
      <c r="I913" s="59" t="s">
        <v>4449</v>
      </c>
      <c r="J913" s="59" t="s">
        <v>12577</v>
      </c>
      <c r="K913" s="59" t="s">
        <v>2191</v>
      </c>
      <c r="L913" s="59" t="s">
        <v>2191</v>
      </c>
      <c r="M913" s="59" t="s">
        <v>2191</v>
      </c>
      <c r="N913" s="59" t="s">
        <v>2191</v>
      </c>
      <c r="O913" s="59" t="s">
        <v>2191</v>
      </c>
      <c r="P913" s="59" t="s">
        <v>2191</v>
      </c>
      <c r="Q913" s="59" t="s">
        <v>2191</v>
      </c>
      <c r="R913" s="59" t="s">
        <v>2191</v>
      </c>
      <c r="S913" s="59" t="s">
        <v>2191</v>
      </c>
      <c r="T913" s="59" t="s">
        <v>2191</v>
      </c>
      <c r="U913" s="59" t="s">
        <v>2191</v>
      </c>
      <c r="V913" s="59" t="s">
        <v>14404</v>
      </c>
      <c r="W913" s="59" t="s">
        <v>2191</v>
      </c>
      <c r="X913" s="59" t="s">
        <v>2191</v>
      </c>
      <c r="Y913" s="59" t="s">
        <v>2191</v>
      </c>
      <c r="Z913" s="59" t="s">
        <v>2191</v>
      </c>
      <c r="AA913" s="59" t="s">
        <v>14403</v>
      </c>
      <c r="AB913" s="59" t="s">
        <v>14402</v>
      </c>
      <c r="AC913" s="59" t="s">
        <v>2191</v>
      </c>
      <c r="AD913" s="59" t="s">
        <v>2191</v>
      </c>
      <c r="AE913" s="59" t="s">
        <v>2191</v>
      </c>
      <c r="AF913" s="59" t="s">
        <v>2191</v>
      </c>
      <c r="AG913" s="59" t="s">
        <v>2191</v>
      </c>
      <c r="AH913" s="59" t="s">
        <v>2191</v>
      </c>
      <c r="AI913" s="59" t="s">
        <v>2191</v>
      </c>
      <c r="AJ913" s="59" t="s">
        <v>2191</v>
      </c>
      <c r="AK913" s="59" t="s">
        <v>2191</v>
      </c>
      <c r="AL913" s="59" t="s">
        <v>2191</v>
      </c>
      <c r="AM913" s="59" t="s">
        <v>2191</v>
      </c>
      <c r="AN913" s="59" t="s">
        <v>2191</v>
      </c>
      <c r="AO913" s="59" t="s">
        <v>12575</v>
      </c>
      <c r="AP913" s="59" t="s">
        <v>12587</v>
      </c>
      <c r="AQ913" s="59" t="s">
        <v>2191</v>
      </c>
      <c r="AR913" s="59" t="s">
        <v>2191</v>
      </c>
      <c r="AS913" s="59" t="s">
        <v>2191</v>
      </c>
      <c r="AT913" s="59" t="s">
        <v>12515</v>
      </c>
      <c r="AU913" s="59">
        <v>2023</v>
      </c>
      <c r="AV913" s="59">
        <v>146</v>
      </c>
      <c r="AW913" s="59" t="s">
        <v>2191</v>
      </c>
      <c r="AX913" s="59" t="s">
        <v>2191</v>
      </c>
      <c r="AY913" s="59" t="s">
        <v>2191</v>
      </c>
      <c r="AZ913" s="59" t="s">
        <v>2191</v>
      </c>
      <c r="BA913" s="59" t="s">
        <v>2191</v>
      </c>
      <c r="BB913" s="59" t="s">
        <v>2191</v>
      </c>
      <c r="BC913" s="59" t="s">
        <v>2191</v>
      </c>
      <c r="BD913" s="59">
        <v>106707</v>
      </c>
      <c r="BE913" s="59" t="s">
        <v>4448</v>
      </c>
      <c r="BF913" s="59" t="str">
        <f>HYPERLINK("http://dx.doi.org/10.1016/j.jbankfin.2022.106707","http://dx.doi.org/10.1016/j.jbankfin.2022.106707")</f>
        <v>http://dx.doi.org/10.1016/j.jbankfin.2022.106707</v>
      </c>
      <c r="BG913" s="59" t="s">
        <v>2191</v>
      </c>
      <c r="BH913" s="59" t="s">
        <v>14401</v>
      </c>
      <c r="BI913" s="59" t="s">
        <v>2191</v>
      </c>
      <c r="BJ913" s="59" t="s">
        <v>2191</v>
      </c>
      <c r="BK913" s="59" t="s">
        <v>2191</v>
      </c>
      <c r="BL913" s="59" t="s">
        <v>2191</v>
      </c>
      <c r="BM913" s="59" t="s">
        <v>2191</v>
      </c>
      <c r="BN913" s="59" t="s">
        <v>2191</v>
      </c>
      <c r="BO913" s="59" t="s">
        <v>2191</v>
      </c>
      <c r="BP913" s="59" t="s">
        <v>2191</v>
      </c>
      <c r="BQ913" s="59" t="s">
        <v>2191</v>
      </c>
      <c r="BR913" s="59" t="s">
        <v>2191</v>
      </c>
      <c r="BS913" s="59" t="s">
        <v>14400</v>
      </c>
      <c r="BT913" s="59" t="str">
        <f>HYPERLINK("https%3A%2F%2Fwww.webofscience.com%2Fwos%2Fwoscc%2Ffull-record%2FWOS:000878519700002","View Full Record in Web of Science")</f>
        <v>View Full Record in Web of Science</v>
      </c>
      <c r="BX913" s="37" t="str">
        <f>VLOOKUP(BE913,[2]scopus!$N$2:$N$1043,1,FALSE)</f>
        <v>10.1016/j.jbankfin.2022.106707</v>
      </c>
    </row>
    <row r="914" spans="1:76" x14ac:dyDescent="0.15">
      <c r="A914" s="59" t="s">
        <v>12379</v>
      </c>
      <c r="B914" s="59" t="s">
        <v>14399</v>
      </c>
      <c r="C914" s="59" t="s">
        <v>2191</v>
      </c>
      <c r="D914" s="59" t="s">
        <v>2191</v>
      </c>
      <c r="E914" s="59" t="s">
        <v>2191</v>
      </c>
      <c r="F914" s="59" t="s">
        <v>14398</v>
      </c>
      <c r="G914" s="59" t="s">
        <v>2191</v>
      </c>
      <c r="H914" s="59" t="s">
        <v>2191</v>
      </c>
      <c r="I914" s="59" t="s">
        <v>4748</v>
      </c>
      <c r="J914" s="59" t="s">
        <v>13122</v>
      </c>
      <c r="K914" s="59" t="s">
        <v>2191</v>
      </c>
      <c r="L914" s="59" t="s">
        <v>2191</v>
      </c>
      <c r="M914" s="59" t="s">
        <v>2191</v>
      </c>
      <c r="N914" s="59" t="s">
        <v>2191</v>
      </c>
      <c r="O914" s="59" t="s">
        <v>2191</v>
      </c>
      <c r="P914" s="59" t="s">
        <v>2191</v>
      </c>
      <c r="Q914" s="59" t="s">
        <v>2191</v>
      </c>
      <c r="R914" s="59" t="s">
        <v>2191</v>
      </c>
      <c r="S914" s="59" t="s">
        <v>2191</v>
      </c>
      <c r="T914" s="59" t="s">
        <v>2191</v>
      </c>
      <c r="U914" s="59" t="s">
        <v>2191</v>
      </c>
      <c r="V914" s="59" t="s">
        <v>14397</v>
      </c>
      <c r="W914" s="59" t="s">
        <v>2191</v>
      </c>
      <c r="X914" s="59" t="s">
        <v>2191</v>
      </c>
      <c r="Y914" s="59" t="s">
        <v>2191</v>
      </c>
      <c r="Z914" s="59" t="s">
        <v>2191</v>
      </c>
      <c r="AA914" s="59" t="s">
        <v>12393</v>
      </c>
      <c r="AB914" s="59" t="s">
        <v>12595</v>
      </c>
      <c r="AC914" s="59" t="s">
        <v>2191</v>
      </c>
      <c r="AD914" s="59" t="s">
        <v>2191</v>
      </c>
      <c r="AE914" s="59" t="s">
        <v>2191</v>
      </c>
      <c r="AF914" s="59" t="s">
        <v>2191</v>
      </c>
      <c r="AG914" s="59" t="s">
        <v>2191</v>
      </c>
      <c r="AH914" s="59" t="s">
        <v>2191</v>
      </c>
      <c r="AI914" s="59" t="s">
        <v>2191</v>
      </c>
      <c r="AJ914" s="59" t="s">
        <v>2191</v>
      </c>
      <c r="AK914" s="59" t="s">
        <v>2191</v>
      </c>
      <c r="AL914" s="59" t="s">
        <v>2191</v>
      </c>
      <c r="AM914" s="59" t="s">
        <v>2191</v>
      </c>
      <c r="AN914" s="59" t="s">
        <v>2191</v>
      </c>
      <c r="AO914" s="59" t="s">
        <v>13118</v>
      </c>
      <c r="AP914" s="59" t="s">
        <v>13117</v>
      </c>
      <c r="AQ914" s="59" t="s">
        <v>2191</v>
      </c>
      <c r="AR914" s="59" t="s">
        <v>2191</v>
      </c>
      <c r="AS914" s="59" t="s">
        <v>2191</v>
      </c>
      <c r="AT914" s="59" t="s">
        <v>12418</v>
      </c>
      <c r="AU914" s="59">
        <v>2023</v>
      </c>
      <c r="AV914" s="59">
        <v>63</v>
      </c>
      <c r="AW914" s="59">
        <v>3</v>
      </c>
      <c r="AX914" s="59" t="s">
        <v>2191</v>
      </c>
      <c r="AY914" s="59" t="s">
        <v>2191</v>
      </c>
      <c r="AZ914" s="59" t="s">
        <v>2191</v>
      </c>
      <c r="BA914" s="59" t="s">
        <v>2191</v>
      </c>
      <c r="BB914" s="59">
        <v>249</v>
      </c>
      <c r="BC914" s="59">
        <v>272</v>
      </c>
      <c r="BD914" s="59" t="s">
        <v>2191</v>
      </c>
      <c r="BE914" s="59" t="s">
        <v>4747</v>
      </c>
      <c r="BF914" s="59" t="str">
        <f>HYPERLINK("http://dx.doi.org/10.1007/s10693-022-00377-0","http://dx.doi.org/10.1007/s10693-022-00377-0")</f>
        <v>http://dx.doi.org/10.1007/s10693-022-00377-0</v>
      </c>
      <c r="BG914" s="59" t="s">
        <v>2191</v>
      </c>
      <c r="BH914" s="59" t="s">
        <v>13815</v>
      </c>
      <c r="BI914" s="59" t="s">
        <v>2191</v>
      </c>
      <c r="BJ914" s="59" t="s">
        <v>2191</v>
      </c>
      <c r="BK914" s="59" t="s">
        <v>2191</v>
      </c>
      <c r="BL914" s="59" t="s">
        <v>2191</v>
      </c>
      <c r="BM914" s="59" t="s">
        <v>2191</v>
      </c>
      <c r="BN914" s="59" t="s">
        <v>2191</v>
      </c>
      <c r="BO914" s="59" t="s">
        <v>2191</v>
      </c>
      <c r="BP914" s="59" t="s">
        <v>2191</v>
      </c>
      <c r="BQ914" s="59" t="s">
        <v>2191</v>
      </c>
      <c r="BR914" s="59" t="s">
        <v>2191</v>
      </c>
      <c r="BS914" s="59" t="s">
        <v>14396</v>
      </c>
      <c r="BT914" s="59" t="str">
        <f>HYPERLINK("https%3A%2F%2Fwww.webofscience.com%2Fwos%2Fwoscc%2Ffull-record%2FWOS:000779669700001","View Full Record in Web of Science")</f>
        <v>View Full Record in Web of Science</v>
      </c>
      <c r="BX914" s="37" t="str">
        <f>VLOOKUP(BE914,[2]scopus!$N$2:$N$1043,1,FALSE)</f>
        <v>10.1007/s10693-022-00377-0</v>
      </c>
    </row>
    <row r="915" spans="1:76" x14ac:dyDescent="0.15">
      <c r="A915" s="59" t="s">
        <v>12379</v>
      </c>
      <c r="B915" s="59" t="s">
        <v>14395</v>
      </c>
      <c r="C915" s="59" t="s">
        <v>2191</v>
      </c>
      <c r="D915" s="59" t="s">
        <v>2191</v>
      </c>
      <c r="E915" s="59" t="s">
        <v>2191</v>
      </c>
      <c r="F915" s="59" t="s">
        <v>14394</v>
      </c>
      <c r="G915" s="59" t="s">
        <v>2191</v>
      </c>
      <c r="H915" s="59" t="s">
        <v>2191</v>
      </c>
      <c r="I915" s="59" t="s">
        <v>4554</v>
      </c>
      <c r="J915" s="59" t="s">
        <v>12969</v>
      </c>
      <c r="K915" s="59" t="s">
        <v>2191</v>
      </c>
      <c r="L915" s="59" t="s">
        <v>2191</v>
      </c>
      <c r="M915" s="59" t="s">
        <v>2191</v>
      </c>
      <c r="N915" s="59" t="s">
        <v>2191</v>
      </c>
      <c r="O915" s="59" t="s">
        <v>2191</v>
      </c>
      <c r="P915" s="59" t="s">
        <v>2191</v>
      </c>
      <c r="Q915" s="59" t="s">
        <v>2191</v>
      </c>
      <c r="R915" s="59" t="s">
        <v>2191</v>
      </c>
      <c r="S915" s="59" t="s">
        <v>2191</v>
      </c>
      <c r="T915" s="59" t="s">
        <v>2191</v>
      </c>
      <c r="U915" s="59" t="s">
        <v>2191</v>
      </c>
      <c r="V915" s="59" t="s">
        <v>14393</v>
      </c>
      <c r="W915" s="59" t="s">
        <v>2191</v>
      </c>
      <c r="X915" s="59" t="s">
        <v>2191</v>
      </c>
      <c r="Y915" s="59" t="s">
        <v>2191</v>
      </c>
      <c r="Z915" s="59" t="s">
        <v>2191</v>
      </c>
      <c r="AA915" s="59" t="s">
        <v>14392</v>
      </c>
      <c r="AB915" s="59" t="s">
        <v>13761</v>
      </c>
      <c r="AC915" s="59" t="s">
        <v>2191</v>
      </c>
      <c r="AD915" s="59" t="s">
        <v>2191</v>
      </c>
      <c r="AE915" s="59" t="s">
        <v>2191</v>
      </c>
      <c r="AF915" s="59" t="s">
        <v>2191</v>
      </c>
      <c r="AG915" s="59" t="s">
        <v>2191</v>
      </c>
      <c r="AH915" s="59" t="s">
        <v>2191</v>
      </c>
      <c r="AI915" s="59" t="s">
        <v>2191</v>
      </c>
      <c r="AJ915" s="59" t="s">
        <v>2191</v>
      </c>
      <c r="AK915" s="59" t="s">
        <v>2191</v>
      </c>
      <c r="AL915" s="59" t="s">
        <v>2191</v>
      </c>
      <c r="AM915" s="59" t="s">
        <v>2191</v>
      </c>
      <c r="AN915" s="59" t="s">
        <v>2191</v>
      </c>
      <c r="AO915" s="59" t="s">
        <v>12966</v>
      </c>
      <c r="AP915" s="59" t="s">
        <v>12965</v>
      </c>
      <c r="AQ915" s="59" t="s">
        <v>2191</v>
      </c>
      <c r="AR915" s="59" t="s">
        <v>2191</v>
      </c>
      <c r="AS915" s="59" t="s">
        <v>2191</v>
      </c>
      <c r="AT915" s="59" t="s">
        <v>14391</v>
      </c>
      <c r="AU915" s="59">
        <v>2022</v>
      </c>
      <c r="AV915" s="59">
        <v>26</v>
      </c>
      <c r="AW915" s="59">
        <v>4</v>
      </c>
      <c r="AX915" s="59" t="s">
        <v>2191</v>
      </c>
      <c r="AY915" s="59" t="s">
        <v>2191</v>
      </c>
      <c r="AZ915" s="59" t="s">
        <v>2191</v>
      </c>
      <c r="BA915" s="59" t="s">
        <v>2191</v>
      </c>
      <c r="BB915" s="59">
        <v>899</v>
      </c>
      <c r="BC915" s="59">
        <v>935</v>
      </c>
      <c r="BD915" s="59" t="s">
        <v>2191</v>
      </c>
      <c r="BE915" s="59" t="s">
        <v>4553</v>
      </c>
      <c r="BF915" s="59" t="str">
        <f>HYPERLINK("http://dx.doi.org/10.1093/rof/rfab027","http://dx.doi.org/10.1093/rof/rfab027")</f>
        <v>http://dx.doi.org/10.1093/rof/rfab027</v>
      </c>
      <c r="BG915" s="59" t="s">
        <v>2191</v>
      </c>
      <c r="BH915" s="59" t="s">
        <v>12772</v>
      </c>
      <c r="BI915" s="59" t="s">
        <v>2191</v>
      </c>
      <c r="BJ915" s="59" t="s">
        <v>2191</v>
      </c>
      <c r="BK915" s="59" t="s">
        <v>2191</v>
      </c>
      <c r="BL915" s="59" t="s">
        <v>2191</v>
      </c>
      <c r="BM915" s="59" t="s">
        <v>2191</v>
      </c>
      <c r="BN915" s="59" t="s">
        <v>2191</v>
      </c>
      <c r="BO915" s="59" t="s">
        <v>2191</v>
      </c>
      <c r="BP915" s="59" t="s">
        <v>2191</v>
      </c>
      <c r="BQ915" s="59" t="s">
        <v>2191</v>
      </c>
      <c r="BR915" s="59" t="s">
        <v>2191</v>
      </c>
      <c r="BS915" s="59" t="s">
        <v>14390</v>
      </c>
      <c r="BT915" s="59" t="str">
        <f>HYPERLINK("https%3A%2F%2Fwww.webofscience.com%2Fwos%2Fwoscc%2Ffull-record%2FWOS:000792268000001","View Full Record in Web of Science")</f>
        <v>View Full Record in Web of Science</v>
      </c>
      <c r="BX915" s="37" t="str">
        <f>VLOOKUP(BE915,[2]scopus!$N$2:$N$1043,1,FALSE)</f>
        <v>10.1093/rof/rfab027</v>
      </c>
    </row>
    <row r="916" spans="1:76" x14ac:dyDescent="0.15">
      <c r="A916" s="59" t="s">
        <v>12379</v>
      </c>
      <c r="B916" s="59" t="s">
        <v>14389</v>
      </c>
      <c r="C916" s="59" t="s">
        <v>2191</v>
      </c>
      <c r="D916" s="59" t="s">
        <v>2191</v>
      </c>
      <c r="E916" s="59" t="s">
        <v>2191</v>
      </c>
      <c r="F916" s="59" t="s">
        <v>14388</v>
      </c>
      <c r="G916" s="59" t="s">
        <v>2191</v>
      </c>
      <c r="H916" s="59" t="s">
        <v>2191</v>
      </c>
      <c r="I916" s="59" t="s">
        <v>4316</v>
      </c>
      <c r="J916" s="59" t="s">
        <v>12643</v>
      </c>
      <c r="K916" s="59" t="s">
        <v>2191</v>
      </c>
      <c r="L916" s="59" t="s">
        <v>2191</v>
      </c>
      <c r="M916" s="59" t="s">
        <v>2191</v>
      </c>
      <c r="N916" s="59" t="s">
        <v>2191</v>
      </c>
      <c r="O916" s="59" t="s">
        <v>2191</v>
      </c>
      <c r="P916" s="59" t="s">
        <v>2191</v>
      </c>
      <c r="Q916" s="59" t="s">
        <v>2191</v>
      </c>
      <c r="R916" s="59" t="s">
        <v>2191</v>
      </c>
      <c r="S916" s="59" t="s">
        <v>2191</v>
      </c>
      <c r="T916" s="59" t="s">
        <v>2191</v>
      </c>
      <c r="U916" s="59" t="s">
        <v>2191</v>
      </c>
      <c r="V916" s="59" t="s">
        <v>14387</v>
      </c>
      <c r="W916" s="59" t="s">
        <v>2191</v>
      </c>
      <c r="X916" s="59" t="s">
        <v>2191</v>
      </c>
      <c r="Y916" s="59" t="s">
        <v>2191</v>
      </c>
      <c r="Z916" s="59" t="s">
        <v>2191</v>
      </c>
      <c r="AA916" s="59" t="s">
        <v>2191</v>
      </c>
      <c r="AB916" s="59" t="s">
        <v>14386</v>
      </c>
      <c r="AC916" s="59" t="s">
        <v>2191</v>
      </c>
      <c r="AD916" s="59" t="s">
        <v>2191</v>
      </c>
      <c r="AE916" s="59" t="s">
        <v>2191</v>
      </c>
      <c r="AF916" s="59" t="s">
        <v>2191</v>
      </c>
      <c r="AG916" s="59" t="s">
        <v>2191</v>
      </c>
      <c r="AH916" s="59" t="s">
        <v>2191</v>
      </c>
      <c r="AI916" s="59" t="s">
        <v>2191</v>
      </c>
      <c r="AJ916" s="59" t="s">
        <v>2191</v>
      </c>
      <c r="AK916" s="59" t="s">
        <v>2191</v>
      </c>
      <c r="AL916" s="59" t="s">
        <v>2191</v>
      </c>
      <c r="AM916" s="59" t="s">
        <v>2191</v>
      </c>
      <c r="AN916" s="59" t="s">
        <v>2191</v>
      </c>
      <c r="AO916" s="59" t="s">
        <v>12640</v>
      </c>
      <c r="AP916" s="59" t="s">
        <v>12639</v>
      </c>
      <c r="AQ916" s="59" t="s">
        <v>2191</v>
      </c>
      <c r="AR916" s="59" t="s">
        <v>2191</v>
      </c>
      <c r="AS916" s="59" t="s">
        <v>2191</v>
      </c>
      <c r="AT916" s="59" t="s">
        <v>12586</v>
      </c>
      <c r="AU916" s="59">
        <v>2021</v>
      </c>
      <c r="AV916" s="59">
        <v>67</v>
      </c>
      <c r="AW916" s="59" t="s">
        <v>2191</v>
      </c>
      <c r="AX916" s="59" t="s">
        <v>2191</v>
      </c>
      <c r="AY916" s="59" t="s">
        <v>2191</v>
      </c>
      <c r="AZ916" s="59" t="s">
        <v>2191</v>
      </c>
      <c r="BA916" s="59" t="s">
        <v>2191</v>
      </c>
      <c r="BB916" s="59" t="s">
        <v>2191</v>
      </c>
      <c r="BC916" s="59" t="s">
        <v>2191</v>
      </c>
      <c r="BD916" s="59">
        <v>101867</v>
      </c>
      <c r="BE916" s="59" t="s">
        <v>4315</v>
      </c>
      <c r="BF916" s="59" t="str">
        <f>HYPERLINK("http://dx.doi.org/10.1016/j.jcorpfin.2020.101867","http://dx.doi.org/10.1016/j.jcorpfin.2020.101867")</f>
        <v>http://dx.doi.org/10.1016/j.jcorpfin.2020.101867</v>
      </c>
      <c r="BG916" s="59" t="s">
        <v>2191</v>
      </c>
      <c r="BH916" s="59" t="s">
        <v>12884</v>
      </c>
      <c r="BI916" s="59" t="s">
        <v>2191</v>
      </c>
      <c r="BJ916" s="59" t="s">
        <v>2191</v>
      </c>
      <c r="BK916" s="59" t="s">
        <v>2191</v>
      </c>
      <c r="BL916" s="59" t="s">
        <v>2191</v>
      </c>
      <c r="BM916" s="59" t="s">
        <v>2191</v>
      </c>
      <c r="BN916" s="59" t="s">
        <v>2191</v>
      </c>
      <c r="BO916" s="59" t="s">
        <v>2191</v>
      </c>
      <c r="BP916" s="59" t="s">
        <v>2191</v>
      </c>
      <c r="BQ916" s="59" t="s">
        <v>2191</v>
      </c>
      <c r="BR916" s="59" t="s">
        <v>2191</v>
      </c>
      <c r="BS916" s="59" t="s">
        <v>14385</v>
      </c>
      <c r="BT916" s="59" t="str">
        <f>HYPERLINK("https%3A%2F%2Fwww.webofscience.com%2Fwos%2Fwoscc%2Ffull-record%2FWOS:000694864700014","View Full Record in Web of Science")</f>
        <v>View Full Record in Web of Science</v>
      </c>
      <c r="BX916" s="37" t="str">
        <f>VLOOKUP(BE916,[2]scopus!$N$2:$N$1043,1,FALSE)</f>
        <v>10.1016/j.jcorpfin.2020.101867</v>
      </c>
    </row>
    <row r="917" spans="1:76" x14ac:dyDescent="0.15">
      <c r="A917" s="59" t="s">
        <v>12379</v>
      </c>
      <c r="B917" s="59" t="s">
        <v>14384</v>
      </c>
      <c r="C917" s="59" t="s">
        <v>2191</v>
      </c>
      <c r="D917" s="59" t="s">
        <v>2191</v>
      </c>
      <c r="E917" s="59" t="s">
        <v>2191</v>
      </c>
      <c r="F917" s="59" t="s">
        <v>14383</v>
      </c>
      <c r="G917" s="59" t="s">
        <v>2191</v>
      </c>
      <c r="H917" s="59" t="s">
        <v>2191</v>
      </c>
      <c r="I917" s="59" t="s">
        <v>2209</v>
      </c>
      <c r="J917" s="59" t="s">
        <v>12377</v>
      </c>
      <c r="K917" s="59" t="s">
        <v>2191</v>
      </c>
      <c r="L917" s="59" t="s">
        <v>2191</v>
      </c>
      <c r="M917" s="59" t="s">
        <v>2191</v>
      </c>
      <c r="N917" s="59" t="s">
        <v>2191</v>
      </c>
      <c r="O917" s="59" t="s">
        <v>2191</v>
      </c>
      <c r="P917" s="59" t="s">
        <v>2191</v>
      </c>
      <c r="Q917" s="59" t="s">
        <v>2191</v>
      </c>
      <c r="R917" s="59" t="s">
        <v>2191</v>
      </c>
      <c r="S917" s="59" t="s">
        <v>2191</v>
      </c>
      <c r="T917" s="59" t="s">
        <v>2191</v>
      </c>
      <c r="U917" s="59" t="s">
        <v>2191</v>
      </c>
      <c r="V917" s="59" t="s">
        <v>14382</v>
      </c>
      <c r="W917" s="59" t="s">
        <v>2191</v>
      </c>
      <c r="X917" s="59" t="s">
        <v>2191</v>
      </c>
      <c r="Y917" s="59" t="s">
        <v>2191</v>
      </c>
      <c r="Z917" s="59" t="s">
        <v>2191</v>
      </c>
      <c r="AA917" s="59" t="s">
        <v>2191</v>
      </c>
      <c r="AB917" s="59" t="s">
        <v>14381</v>
      </c>
      <c r="AC917" s="59" t="s">
        <v>2191</v>
      </c>
      <c r="AD917" s="59" t="s">
        <v>2191</v>
      </c>
      <c r="AE917" s="59" t="s">
        <v>2191</v>
      </c>
      <c r="AF917" s="59" t="s">
        <v>2191</v>
      </c>
      <c r="AG917" s="59" t="s">
        <v>2191</v>
      </c>
      <c r="AH917" s="59" t="s">
        <v>2191</v>
      </c>
      <c r="AI917" s="59" t="s">
        <v>2191</v>
      </c>
      <c r="AJ917" s="59" t="s">
        <v>2191</v>
      </c>
      <c r="AK917" s="59" t="s">
        <v>2191</v>
      </c>
      <c r="AL917" s="59" t="s">
        <v>2191</v>
      </c>
      <c r="AM917" s="59" t="s">
        <v>2191</v>
      </c>
      <c r="AN917" s="59" t="s">
        <v>2191</v>
      </c>
      <c r="AO917" s="59" t="s">
        <v>12375</v>
      </c>
      <c r="AP917" s="59" t="s">
        <v>12679</v>
      </c>
      <c r="AQ917" s="59" t="s">
        <v>2191</v>
      </c>
      <c r="AR917" s="59" t="s">
        <v>2191</v>
      </c>
      <c r="AS917" s="59" t="s">
        <v>2191</v>
      </c>
      <c r="AT917" s="59" t="s">
        <v>12465</v>
      </c>
      <c r="AU917" s="59">
        <v>2020</v>
      </c>
      <c r="AV917" s="59">
        <v>109</v>
      </c>
      <c r="AW917" s="59" t="s">
        <v>2191</v>
      </c>
      <c r="AX917" s="59" t="s">
        <v>2191</v>
      </c>
      <c r="AY917" s="59" t="s">
        <v>2191</v>
      </c>
      <c r="AZ917" s="59" t="s">
        <v>2191</v>
      </c>
      <c r="BA917" s="59" t="s">
        <v>2191</v>
      </c>
      <c r="BB917" s="59" t="s">
        <v>2191</v>
      </c>
      <c r="BC917" s="59" t="s">
        <v>2191</v>
      </c>
      <c r="BD917" s="59">
        <v>102233</v>
      </c>
      <c r="BE917" s="59" t="s">
        <v>2208</v>
      </c>
      <c r="BF917" s="59" t="str">
        <f>HYPERLINK("http://dx.doi.org/10.1016/j.jimonfin.2020.102233","http://dx.doi.org/10.1016/j.jimonfin.2020.102233")</f>
        <v>http://dx.doi.org/10.1016/j.jimonfin.2020.102233</v>
      </c>
      <c r="BG917" s="59" t="s">
        <v>2191</v>
      </c>
      <c r="BH917" s="59" t="s">
        <v>2191</v>
      </c>
      <c r="BI917" s="59" t="s">
        <v>2191</v>
      </c>
      <c r="BJ917" s="59" t="s">
        <v>2191</v>
      </c>
      <c r="BK917" s="59" t="s">
        <v>2191</v>
      </c>
      <c r="BL917" s="59" t="s">
        <v>2191</v>
      </c>
      <c r="BM917" s="59" t="s">
        <v>2191</v>
      </c>
      <c r="BN917" s="59" t="s">
        <v>2191</v>
      </c>
      <c r="BO917" s="59" t="s">
        <v>2191</v>
      </c>
      <c r="BP917" s="59" t="s">
        <v>2191</v>
      </c>
      <c r="BQ917" s="59" t="s">
        <v>2191</v>
      </c>
      <c r="BR917" s="59" t="s">
        <v>2191</v>
      </c>
      <c r="BS917" s="59" t="s">
        <v>14380</v>
      </c>
      <c r="BT917" s="59" t="str">
        <f>HYPERLINK("https%3A%2F%2Fwww.webofscience.com%2Fwos%2Fwoscc%2Ffull-record%2FWOS:000582477900005","View Full Record in Web of Science")</f>
        <v>View Full Record in Web of Science</v>
      </c>
      <c r="BX917" s="37" t="e">
        <f>VLOOKUP(BE917,[2]scopus!$N$2:$N$1043,1,FALSE)</f>
        <v>#N/A</v>
      </c>
    </row>
    <row r="918" spans="1:76" x14ac:dyDescent="0.15">
      <c r="A918" s="59" t="s">
        <v>12379</v>
      </c>
      <c r="B918" s="59" t="s">
        <v>14379</v>
      </c>
      <c r="C918" s="59" t="s">
        <v>2191</v>
      </c>
      <c r="D918" s="59" t="s">
        <v>2191</v>
      </c>
      <c r="E918" s="59" t="s">
        <v>2191</v>
      </c>
      <c r="F918" s="59" t="s">
        <v>14378</v>
      </c>
      <c r="G918" s="59" t="s">
        <v>2191</v>
      </c>
      <c r="H918" s="59" t="s">
        <v>2191</v>
      </c>
      <c r="I918" s="59" t="s">
        <v>4369</v>
      </c>
      <c r="J918" s="59" t="s">
        <v>12577</v>
      </c>
      <c r="K918" s="59" t="s">
        <v>2191</v>
      </c>
      <c r="L918" s="59" t="s">
        <v>2191</v>
      </c>
      <c r="M918" s="59" t="s">
        <v>2191</v>
      </c>
      <c r="N918" s="59" t="s">
        <v>2191</v>
      </c>
      <c r="O918" s="59" t="s">
        <v>2191</v>
      </c>
      <c r="P918" s="59" t="s">
        <v>2191</v>
      </c>
      <c r="Q918" s="59" t="s">
        <v>2191</v>
      </c>
      <c r="R918" s="59" t="s">
        <v>2191</v>
      </c>
      <c r="S918" s="59" t="s">
        <v>2191</v>
      </c>
      <c r="T918" s="59" t="s">
        <v>2191</v>
      </c>
      <c r="U918" s="59" t="s">
        <v>2191</v>
      </c>
      <c r="V918" s="59" t="s">
        <v>14377</v>
      </c>
      <c r="W918" s="59" t="s">
        <v>2191</v>
      </c>
      <c r="X918" s="59" t="s">
        <v>2191</v>
      </c>
      <c r="Y918" s="59" t="s">
        <v>2191</v>
      </c>
      <c r="Z918" s="59" t="s">
        <v>2191</v>
      </c>
      <c r="AA918" s="59" t="s">
        <v>14376</v>
      </c>
      <c r="AB918" s="59" t="s">
        <v>14375</v>
      </c>
      <c r="AC918" s="59" t="s">
        <v>2191</v>
      </c>
      <c r="AD918" s="59" t="s">
        <v>2191</v>
      </c>
      <c r="AE918" s="59" t="s">
        <v>2191</v>
      </c>
      <c r="AF918" s="59" t="s">
        <v>2191</v>
      </c>
      <c r="AG918" s="59" t="s">
        <v>2191</v>
      </c>
      <c r="AH918" s="59" t="s">
        <v>2191</v>
      </c>
      <c r="AI918" s="59" t="s">
        <v>2191</v>
      </c>
      <c r="AJ918" s="59" t="s">
        <v>2191</v>
      </c>
      <c r="AK918" s="59" t="s">
        <v>2191</v>
      </c>
      <c r="AL918" s="59" t="s">
        <v>2191</v>
      </c>
      <c r="AM918" s="59" t="s">
        <v>2191</v>
      </c>
      <c r="AN918" s="59" t="s">
        <v>2191</v>
      </c>
      <c r="AO918" s="59" t="s">
        <v>12575</v>
      </c>
      <c r="AP918" s="59" t="s">
        <v>12587</v>
      </c>
      <c r="AQ918" s="59" t="s">
        <v>2191</v>
      </c>
      <c r="AR918" s="59" t="s">
        <v>2191</v>
      </c>
      <c r="AS918" s="59" t="s">
        <v>2191</v>
      </c>
      <c r="AT918" s="59" t="s">
        <v>12529</v>
      </c>
      <c r="AU918" s="59">
        <v>2020</v>
      </c>
      <c r="AV918" s="59">
        <v>120</v>
      </c>
      <c r="AW918" s="59" t="s">
        <v>2191</v>
      </c>
      <c r="AX918" s="59" t="s">
        <v>2191</v>
      </c>
      <c r="AY918" s="59" t="s">
        <v>2191</v>
      </c>
      <c r="AZ918" s="59" t="s">
        <v>2191</v>
      </c>
      <c r="BA918" s="59" t="s">
        <v>2191</v>
      </c>
      <c r="BB918" s="59" t="s">
        <v>2191</v>
      </c>
      <c r="BC918" s="59" t="s">
        <v>2191</v>
      </c>
      <c r="BD918" s="59">
        <v>105958</v>
      </c>
      <c r="BE918" s="59" t="s">
        <v>4368</v>
      </c>
      <c r="BF918" s="59" t="str">
        <f>HYPERLINK("http://dx.doi.org/10.1016/j.jbankfin.2020.105958","http://dx.doi.org/10.1016/j.jbankfin.2020.105958")</f>
        <v>http://dx.doi.org/10.1016/j.jbankfin.2020.105958</v>
      </c>
      <c r="BG918" s="59" t="s">
        <v>2191</v>
      </c>
      <c r="BH918" s="59" t="s">
        <v>2191</v>
      </c>
      <c r="BI918" s="59" t="s">
        <v>2191</v>
      </c>
      <c r="BJ918" s="59" t="s">
        <v>2191</v>
      </c>
      <c r="BK918" s="59" t="s">
        <v>2191</v>
      </c>
      <c r="BL918" s="59" t="s">
        <v>2191</v>
      </c>
      <c r="BM918" s="59" t="s">
        <v>2191</v>
      </c>
      <c r="BN918" s="59" t="s">
        <v>2191</v>
      </c>
      <c r="BO918" s="59" t="s">
        <v>2191</v>
      </c>
      <c r="BP918" s="59" t="s">
        <v>2191</v>
      </c>
      <c r="BQ918" s="59" t="s">
        <v>2191</v>
      </c>
      <c r="BR918" s="59" t="s">
        <v>2191</v>
      </c>
      <c r="BS918" s="59" t="s">
        <v>14374</v>
      </c>
      <c r="BT918" s="59" t="str">
        <f>HYPERLINK("https%3A%2F%2Fwww.webofscience.com%2Fwos%2Fwoscc%2Ffull-record%2FWOS:000582362700010","View Full Record in Web of Science")</f>
        <v>View Full Record in Web of Science</v>
      </c>
      <c r="BX918" s="37" t="str">
        <f>VLOOKUP(BE918,[2]scopus!$N$2:$N$1043,1,FALSE)</f>
        <v>10.1016/j.jbankfin.2020.105958</v>
      </c>
    </row>
    <row r="919" spans="1:76" x14ac:dyDescent="0.15">
      <c r="A919" s="59" t="s">
        <v>12379</v>
      </c>
      <c r="B919" s="59" t="s">
        <v>14148</v>
      </c>
      <c r="C919" s="59" t="s">
        <v>2191</v>
      </c>
      <c r="D919" s="59" t="s">
        <v>2191</v>
      </c>
      <c r="E919" s="59" t="s">
        <v>2191</v>
      </c>
      <c r="F919" s="59" t="s">
        <v>14147</v>
      </c>
      <c r="G919" s="59" t="s">
        <v>2191</v>
      </c>
      <c r="H919" s="59" t="s">
        <v>2191</v>
      </c>
      <c r="I919" s="59" t="s">
        <v>4383</v>
      </c>
      <c r="J919" s="59" t="s">
        <v>13036</v>
      </c>
      <c r="K919" s="59" t="s">
        <v>2191</v>
      </c>
      <c r="L919" s="59" t="s">
        <v>2191</v>
      </c>
      <c r="M919" s="59" t="s">
        <v>2191</v>
      </c>
      <c r="N919" s="59" t="s">
        <v>2191</v>
      </c>
      <c r="O919" s="59" t="s">
        <v>2191</v>
      </c>
      <c r="P919" s="59" t="s">
        <v>2191</v>
      </c>
      <c r="Q919" s="59" t="s">
        <v>2191</v>
      </c>
      <c r="R919" s="59" t="s">
        <v>2191</v>
      </c>
      <c r="S919" s="59" t="s">
        <v>2191</v>
      </c>
      <c r="T919" s="59" t="s">
        <v>2191</v>
      </c>
      <c r="U919" s="59" t="s">
        <v>2191</v>
      </c>
      <c r="V919" s="59" t="s">
        <v>14373</v>
      </c>
      <c r="W919" s="59" t="s">
        <v>2191</v>
      </c>
      <c r="X919" s="59" t="s">
        <v>2191</v>
      </c>
      <c r="Y919" s="59" t="s">
        <v>2191</v>
      </c>
      <c r="Z919" s="59" t="s">
        <v>2191</v>
      </c>
      <c r="AA919" s="59" t="s">
        <v>14144</v>
      </c>
      <c r="AB919" s="59" t="s">
        <v>14372</v>
      </c>
      <c r="AC919" s="59" t="s">
        <v>2191</v>
      </c>
      <c r="AD919" s="59" t="s">
        <v>2191</v>
      </c>
      <c r="AE919" s="59" t="s">
        <v>2191</v>
      </c>
      <c r="AF919" s="59" t="s">
        <v>2191</v>
      </c>
      <c r="AG919" s="59" t="s">
        <v>2191</v>
      </c>
      <c r="AH919" s="59" t="s">
        <v>2191</v>
      </c>
      <c r="AI919" s="59" t="s">
        <v>2191</v>
      </c>
      <c r="AJ919" s="59" t="s">
        <v>2191</v>
      </c>
      <c r="AK919" s="59" t="s">
        <v>2191</v>
      </c>
      <c r="AL919" s="59" t="s">
        <v>2191</v>
      </c>
      <c r="AM919" s="59" t="s">
        <v>2191</v>
      </c>
      <c r="AN919" s="59" t="s">
        <v>2191</v>
      </c>
      <c r="AO919" s="59" t="s">
        <v>13034</v>
      </c>
      <c r="AP919" s="59" t="s">
        <v>13033</v>
      </c>
      <c r="AQ919" s="59" t="s">
        <v>2191</v>
      </c>
      <c r="AR919" s="59" t="s">
        <v>2191</v>
      </c>
      <c r="AS919" s="59" t="s">
        <v>2191</v>
      </c>
      <c r="AT919" s="59" t="s">
        <v>12436</v>
      </c>
      <c r="AU919" s="59">
        <v>2020</v>
      </c>
      <c r="AV919" s="59">
        <v>75</v>
      </c>
      <c r="AW919" s="59" t="s">
        <v>2191</v>
      </c>
      <c r="AX919" s="59" t="s">
        <v>2191</v>
      </c>
      <c r="AY919" s="59" t="s">
        <v>2191</v>
      </c>
      <c r="AZ919" s="59" t="s">
        <v>2191</v>
      </c>
      <c r="BA919" s="59" t="s">
        <v>2191</v>
      </c>
      <c r="BB919" s="59">
        <v>247</v>
      </c>
      <c r="BC919" s="59">
        <v>256</v>
      </c>
      <c r="BD919" s="59" t="s">
        <v>2191</v>
      </c>
      <c r="BE919" s="59" t="s">
        <v>4382</v>
      </c>
      <c r="BF919" s="59" t="str">
        <f>HYPERLINK("http://dx.doi.org/10.1016/j.qref.2019.04.009","http://dx.doi.org/10.1016/j.qref.2019.04.009")</f>
        <v>http://dx.doi.org/10.1016/j.qref.2019.04.009</v>
      </c>
      <c r="BG919" s="59" t="s">
        <v>2191</v>
      </c>
      <c r="BH919" s="59" t="s">
        <v>2191</v>
      </c>
      <c r="BI919" s="59" t="s">
        <v>2191</v>
      </c>
      <c r="BJ919" s="59" t="s">
        <v>2191</v>
      </c>
      <c r="BK919" s="59" t="s">
        <v>2191</v>
      </c>
      <c r="BL919" s="59" t="s">
        <v>2191</v>
      </c>
      <c r="BM919" s="59" t="s">
        <v>2191</v>
      </c>
      <c r="BN919" s="59" t="s">
        <v>2191</v>
      </c>
      <c r="BO919" s="59" t="s">
        <v>2191</v>
      </c>
      <c r="BP919" s="59" t="s">
        <v>2191</v>
      </c>
      <c r="BQ919" s="59" t="s">
        <v>2191</v>
      </c>
      <c r="BR919" s="59" t="s">
        <v>2191</v>
      </c>
      <c r="BS919" s="59" t="s">
        <v>14371</v>
      </c>
      <c r="BT919" s="59" t="str">
        <f>HYPERLINK("https%3A%2F%2Fwww.webofscience.com%2Fwos%2Fwoscc%2Ffull-record%2FWOS:000520015200019","View Full Record in Web of Science")</f>
        <v>View Full Record in Web of Science</v>
      </c>
      <c r="BX919" s="37" t="str">
        <f>VLOOKUP(BE919,[2]scopus!$N$2:$N$1043,1,FALSE)</f>
        <v>10.1016/j.qref.2019.04.009</v>
      </c>
    </row>
    <row r="920" spans="1:76" x14ac:dyDescent="0.15">
      <c r="A920" s="59" t="s">
        <v>12379</v>
      </c>
      <c r="B920" s="59" t="s">
        <v>14370</v>
      </c>
      <c r="C920" s="59" t="s">
        <v>2191</v>
      </c>
      <c r="D920" s="59" t="s">
        <v>2191</v>
      </c>
      <c r="E920" s="59" t="s">
        <v>2191</v>
      </c>
      <c r="F920" s="59" t="s">
        <v>13933</v>
      </c>
      <c r="G920" s="59" t="s">
        <v>2191</v>
      </c>
      <c r="H920" s="59" t="s">
        <v>2191</v>
      </c>
      <c r="I920" s="59" t="s">
        <v>4062</v>
      </c>
      <c r="J920" s="59" t="s">
        <v>14369</v>
      </c>
      <c r="K920" s="59" t="s">
        <v>2191</v>
      </c>
      <c r="L920" s="59" t="s">
        <v>2191</v>
      </c>
      <c r="M920" s="59" t="s">
        <v>2191</v>
      </c>
      <c r="N920" s="59" t="s">
        <v>2191</v>
      </c>
      <c r="O920" s="59" t="s">
        <v>2191</v>
      </c>
      <c r="P920" s="59" t="s">
        <v>2191</v>
      </c>
      <c r="Q920" s="59" t="s">
        <v>2191</v>
      </c>
      <c r="R920" s="59" t="s">
        <v>2191</v>
      </c>
      <c r="S920" s="59" t="s">
        <v>2191</v>
      </c>
      <c r="T920" s="59" t="s">
        <v>2191</v>
      </c>
      <c r="U920" s="59" t="s">
        <v>2191</v>
      </c>
      <c r="V920" s="59" t="s">
        <v>14368</v>
      </c>
      <c r="W920" s="59" t="s">
        <v>2191</v>
      </c>
      <c r="X920" s="59" t="s">
        <v>2191</v>
      </c>
      <c r="Y920" s="59" t="s">
        <v>2191</v>
      </c>
      <c r="Z920" s="59" t="s">
        <v>2191</v>
      </c>
      <c r="AA920" s="59" t="s">
        <v>2191</v>
      </c>
      <c r="AB920" s="59" t="s">
        <v>14367</v>
      </c>
      <c r="AC920" s="59" t="s">
        <v>2191</v>
      </c>
      <c r="AD920" s="59" t="s">
        <v>2191</v>
      </c>
      <c r="AE920" s="59" t="s">
        <v>2191</v>
      </c>
      <c r="AF920" s="59" t="s">
        <v>2191</v>
      </c>
      <c r="AG920" s="59" t="s">
        <v>2191</v>
      </c>
      <c r="AH920" s="59" t="s">
        <v>2191</v>
      </c>
      <c r="AI920" s="59" t="s">
        <v>2191</v>
      </c>
      <c r="AJ920" s="59" t="s">
        <v>2191</v>
      </c>
      <c r="AK920" s="59" t="s">
        <v>2191</v>
      </c>
      <c r="AL920" s="59" t="s">
        <v>2191</v>
      </c>
      <c r="AM920" s="59" t="s">
        <v>2191</v>
      </c>
      <c r="AN920" s="59" t="s">
        <v>2191</v>
      </c>
      <c r="AO920" s="59" t="s">
        <v>14366</v>
      </c>
      <c r="AP920" s="59" t="s">
        <v>14365</v>
      </c>
      <c r="AQ920" s="59" t="s">
        <v>2191</v>
      </c>
      <c r="AR920" s="59" t="s">
        <v>2191</v>
      </c>
      <c r="AS920" s="59" t="s">
        <v>2191</v>
      </c>
      <c r="AT920" s="59" t="s">
        <v>12529</v>
      </c>
      <c r="AU920" s="59">
        <v>2018</v>
      </c>
      <c r="AV920" s="59">
        <v>38</v>
      </c>
      <c r="AW920" s="59" t="s">
        <v>2191</v>
      </c>
      <c r="AX920" s="59" t="s">
        <v>2191</v>
      </c>
      <c r="AY920" s="59" t="s">
        <v>2191</v>
      </c>
      <c r="AZ920" s="59" t="s">
        <v>12540</v>
      </c>
      <c r="BA920" s="59" t="s">
        <v>2191</v>
      </c>
      <c r="BB920" s="59">
        <v>82</v>
      </c>
      <c r="BC920" s="59">
        <v>96</v>
      </c>
      <c r="BD920" s="59" t="s">
        <v>2191</v>
      </c>
      <c r="BE920" s="59" t="s">
        <v>4061</v>
      </c>
      <c r="BF920" s="59" t="str">
        <f>HYPERLINK("http://dx.doi.org/10.1016/j.gfj.2018.03.002","http://dx.doi.org/10.1016/j.gfj.2018.03.002")</f>
        <v>http://dx.doi.org/10.1016/j.gfj.2018.03.002</v>
      </c>
      <c r="BG920" s="59" t="s">
        <v>2191</v>
      </c>
      <c r="BH920" s="59" t="s">
        <v>2191</v>
      </c>
      <c r="BI920" s="59" t="s">
        <v>2191</v>
      </c>
      <c r="BJ920" s="59" t="s">
        <v>2191</v>
      </c>
      <c r="BK920" s="59" t="s">
        <v>2191</v>
      </c>
      <c r="BL920" s="59" t="s">
        <v>2191</v>
      </c>
      <c r="BM920" s="59" t="s">
        <v>2191</v>
      </c>
      <c r="BN920" s="59" t="s">
        <v>2191</v>
      </c>
      <c r="BO920" s="59" t="s">
        <v>2191</v>
      </c>
      <c r="BP920" s="59" t="s">
        <v>2191</v>
      </c>
      <c r="BQ920" s="59" t="s">
        <v>2191</v>
      </c>
      <c r="BR920" s="59" t="s">
        <v>2191</v>
      </c>
      <c r="BS920" s="59" t="s">
        <v>14364</v>
      </c>
      <c r="BT920" s="59" t="str">
        <f>HYPERLINK("https%3A%2F%2Fwww.webofscience.com%2Fwos%2Fwoscc%2Ffull-record%2FWOS:000452064600007","View Full Record in Web of Science")</f>
        <v>View Full Record in Web of Science</v>
      </c>
      <c r="BX920" s="37" t="str">
        <f>VLOOKUP(BE920,[2]scopus!$N$2:$N$1043,1,FALSE)</f>
        <v>10.1016/j.gfj.2018.03.002</v>
      </c>
    </row>
    <row r="921" spans="1:76" x14ac:dyDescent="0.15">
      <c r="A921" s="59" t="s">
        <v>12379</v>
      </c>
      <c r="B921" s="59" t="s">
        <v>14363</v>
      </c>
      <c r="C921" s="59" t="s">
        <v>2191</v>
      </c>
      <c r="D921" s="59" t="s">
        <v>2191</v>
      </c>
      <c r="E921" s="59" t="s">
        <v>2191</v>
      </c>
      <c r="F921" s="59" t="s">
        <v>14362</v>
      </c>
      <c r="G921" s="59" t="s">
        <v>2191</v>
      </c>
      <c r="H921" s="59" t="s">
        <v>2191</v>
      </c>
      <c r="I921" s="59" t="s">
        <v>2207</v>
      </c>
      <c r="J921" s="59" t="s">
        <v>12405</v>
      </c>
      <c r="K921" s="59" t="s">
        <v>2191</v>
      </c>
      <c r="L921" s="59" t="s">
        <v>2191</v>
      </c>
      <c r="M921" s="59" t="s">
        <v>2191</v>
      </c>
      <c r="N921" s="59" t="s">
        <v>2191</v>
      </c>
      <c r="O921" s="59" t="s">
        <v>2191</v>
      </c>
      <c r="P921" s="59" t="s">
        <v>2191</v>
      </c>
      <c r="Q921" s="59" t="s">
        <v>2191</v>
      </c>
      <c r="R921" s="59" t="s">
        <v>2191</v>
      </c>
      <c r="S921" s="59" t="s">
        <v>2191</v>
      </c>
      <c r="T921" s="59" t="s">
        <v>2191</v>
      </c>
      <c r="U921" s="59" t="s">
        <v>2191</v>
      </c>
      <c r="V921" s="59" t="s">
        <v>14361</v>
      </c>
      <c r="W921" s="59" t="s">
        <v>2191</v>
      </c>
      <c r="X921" s="59" t="s">
        <v>2191</v>
      </c>
      <c r="Y921" s="59" t="s">
        <v>2191</v>
      </c>
      <c r="Z921" s="59" t="s">
        <v>2191</v>
      </c>
      <c r="AA921" s="59" t="s">
        <v>2191</v>
      </c>
      <c r="AB921" s="59" t="s">
        <v>2191</v>
      </c>
      <c r="AC921" s="59" t="s">
        <v>2191</v>
      </c>
      <c r="AD921" s="59" t="s">
        <v>2191</v>
      </c>
      <c r="AE921" s="59" t="s">
        <v>2191</v>
      </c>
      <c r="AF921" s="59" t="s">
        <v>2191</v>
      </c>
      <c r="AG921" s="59" t="s">
        <v>2191</v>
      </c>
      <c r="AH921" s="59" t="s">
        <v>2191</v>
      </c>
      <c r="AI921" s="59" t="s">
        <v>2191</v>
      </c>
      <c r="AJ921" s="59" t="s">
        <v>2191</v>
      </c>
      <c r="AK921" s="59" t="s">
        <v>2191</v>
      </c>
      <c r="AL921" s="59" t="s">
        <v>2191</v>
      </c>
      <c r="AM921" s="59" t="s">
        <v>2191</v>
      </c>
      <c r="AN921" s="59" t="s">
        <v>2191</v>
      </c>
      <c r="AO921" s="59" t="s">
        <v>12401</v>
      </c>
      <c r="AP921" s="59" t="s">
        <v>12400</v>
      </c>
      <c r="AQ921" s="59" t="s">
        <v>2191</v>
      </c>
      <c r="AR921" s="59" t="s">
        <v>2191</v>
      </c>
      <c r="AS921" s="59" t="s">
        <v>2191</v>
      </c>
      <c r="AT921" s="59" t="s">
        <v>12399</v>
      </c>
      <c r="AU921" s="59">
        <v>2018</v>
      </c>
      <c r="AV921" s="59">
        <v>93</v>
      </c>
      <c r="AW921" s="59">
        <v>4</v>
      </c>
      <c r="AX921" s="59" t="s">
        <v>2191</v>
      </c>
      <c r="AY921" s="59" t="s">
        <v>2191</v>
      </c>
      <c r="AZ921" s="59" t="s">
        <v>2191</v>
      </c>
      <c r="BA921" s="59" t="s">
        <v>2191</v>
      </c>
      <c r="BB921" s="59">
        <v>1</v>
      </c>
      <c r="BC921" s="59">
        <v>22</v>
      </c>
      <c r="BD921" s="59" t="s">
        <v>2191</v>
      </c>
      <c r="BE921" s="59" t="s">
        <v>2206</v>
      </c>
      <c r="BF921" s="59" t="str">
        <f>HYPERLINK("http://dx.doi.org/10.2308/accr-51944","http://dx.doi.org/10.2308/accr-51944")</f>
        <v>http://dx.doi.org/10.2308/accr-51944</v>
      </c>
      <c r="BG921" s="59" t="s">
        <v>2191</v>
      </c>
      <c r="BH921" s="59" t="s">
        <v>2191</v>
      </c>
      <c r="BI921" s="59" t="s">
        <v>2191</v>
      </c>
      <c r="BJ921" s="59" t="s">
        <v>2191</v>
      </c>
      <c r="BK921" s="59" t="s">
        <v>2191</v>
      </c>
      <c r="BL921" s="59" t="s">
        <v>2191</v>
      </c>
      <c r="BM921" s="59" t="s">
        <v>2191</v>
      </c>
      <c r="BN921" s="59" t="s">
        <v>2191</v>
      </c>
      <c r="BO921" s="59" t="s">
        <v>2191</v>
      </c>
      <c r="BP921" s="59" t="s">
        <v>2191</v>
      </c>
      <c r="BQ921" s="59" t="s">
        <v>2191</v>
      </c>
      <c r="BR921" s="59" t="s">
        <v>2191</v>
      </c>
      <c r="BS921" s="59" t="s">
        <v>14360</v>
      </c>
      <c r="BT921" s="59" t="str">
        <f>HYPERLINK("https%3A%2F%2Fwww.webofscience.com%2Fwos%2Fwoscc%2Ffull-record%2FWOS:000441339200001","View Full Record in Web of Science")</f>
        <v>View Full Record in Web of Science</v>
      </c>
      <c r="BX921" s="37" t="e">
        <f>VLOOKUP(BE921,[2]scopus!$N$2:$N$1043,1,FALSE)</f>
        <v>#N/A</v>
      </c>
    </row>
    <row r="922" spans="1:76" x14ac:dyDescent="0.15">
      <c r="A922" s="59" t="s">
        <v>12379</v>
      </c>
      <c r="B922" s="59" t="s">
        <v>14359</v>
      </c>
      <c r="C922" s="59" t="s">
        <v>2191</v>
      </c>
      <c r="D922" s="59" t="s">
        <v>2191</v>
      </c>
      <c r="E922" s="59" t="s">
        <v>2191</v>
      </c>
      <c r="F922" s="59" t="s">
        <v>14358</v>
      </c>
      <c r="G922" s="59" t="s">
        <v>2191</v>
      </c>
      <c r="H922" s="59" t="s">
        <v>2191</v>
      </c>
      <c r="I922" s="59" t="s">
        <v>3820</v>
      </c>
      <c r="J922" s="59" t="s">
        <v>14357</v>
      </c>
      <c r="K922" s="59" t="s">
        <v>2191</v>
      </c>
      <c r="L922" s="59" t="s">
        <v>2191</v>
      </c>
      <c r="M922" s="59" t="s">
        <v>2191</v>
      </c>
      <c r="N922" s="59" t="s">
        <v>2191</v>
      </c>
      <c r="O922" s="59" t="s">
        <v>2191</v>
      </c>
      <c r="P922" s="59" t="s">
        <v>2191</v>
      </c>
      <c r="Q922" s="59" t="s">
        <v>2191</v>
      </c>
      <c r="R922" s="59" t="s">
        <v>2191</v>
      </c>
      <c r="S922" s="59" t="s">
        <v>2191</v>
      </c>
      <c r="T922" s="59" t="s">
        <v>2191</v>
      </c>
      <c r="U922" s="59" t="s">
        <v>2191</v>
      </c>
      <c r="V922" s="59" t="s">
        <v>14356</v>
      </c>
      <c r="W922" s="59" t="s">
        <v>2191</v>
      </c>
      <c r="X922" s="59" t="s">
        <v>2191</v>
      </c>
      <c r="Y922" s="59" t="s">
        <v>2191</v>
      </c>
      <c r="Z922" s="59" t="s">
        <v>2191</v>
      </c>
      <c r="AA922" s="59" t="s">
        <v>2191</v>
      </c>
      <c r="AB922" s="59" t="s">
        <v>2191</v>
      </c>
      <c r="AC922" s="59" t="s">
        <v>2191</v>
      </c>
      <c r="AD922" s="59" t="s">
        <v>2191</v>
      </c>
      <c r="AE922" s="59" t="s">
        <v>2191</v>
      </c>
      <c r="AF922" s="59" t="s">
        <v>2191</v>
      </c>
      <c r="AG922" s="59" t="s">
        <v>2191</v>
      </c>
      <c r="AH922" s="59" t="s">
        <v>2191</v>
      </c>
      <c r="AI922" s="59" t="s">
        <v>2191</v>
      </c>
      <c r="AJ922" s="59" t="s">
        <v>2191</v>
      </c>
      <c r="AK922" s="59" t="s">
        <v>2191</v>
      </c>
      <c r="AL922" s="59" t="s">
        <v>2191</v>
      </c>
      <c r="AM922" s="59" t="s">
        <v>2191</v>
      </c>
      <c r="AN922" s="59" t="s">
        <v>2191</v>
      </c>
      <c r="AO922" s="59" t="s">
        <v>14355</v>
      </c>
      <c r="AP922" s="59" t="s">
        <v>14354</v>
      </c>
      <c r="AQ922" s="59" t="s">
        <v>2191</v>
      </c>
      <c r="AR922" s="59" t="s">
        <v>2191</v>
      </c>
      <c r="AS922" s="59" t="s">
        <v>2191</v>
      </c>
      <c r="AT922" s="59" t="s">
        <v>12529</v>
      </c>
      <c r="AU922" s="59">
        <v>2017</v>
      </c>
      <c r="AV922" s="59">
        <v>42</v>
      </c>
      <c r="AW922" s="59">
        <v>4</v>
      </c>
      <c r="AX922" s="59" t="s">
        <v>2191</v>
      </c>
      <c r="AY922" s="59" t="s">
        <v>2191</v>
      </c>
      <c r="AZ922" s="59" t="s">
        <v>2191</v>
      </c>
      <c r="BA922" s="59" t="s">
        <v>2191</v>
      </c>
      <c r="BB922" s="59">
        <v>637</v>
      </c>
      <c r="BC922" s="59">
        <v>652</v>
      </c>
      <c r="BD922" s="59" t="s">
        <v>2191</v>
      </c>
      <c r="BE922" s="59" t="s">
        <v>3819</v>
      </c>
      <c r="BF922" s="59" t="str">
        <f>HYPERLINK("http://dx.doi.org/10.1177/0312896216656720","http://dx.doi.org/10.1177/0312896216656720")</f>
        <v>http://dx.doi.org/10.1177/0312896216656720</v>
      </c>
      <c r="BG922" s="59" t="s">
        <v>2191</v>
      </c>
      <c r="BH922" s="59" t="s">
        <v>2191</v>
      </c>
      <c r="BI922" s="59" t="s">
        <v>2191</v>
      </c>
      <c r="BJ922" s="59" t="s">
        <v>2191</v>
      </c>
      <c r="BK922" s="59" t="s">
        <v>2191</v>
      </c>
      <c r="BL922" s="59" t="s">
        <v>2191</v>
      </c>
      <c r="BM922" s="59" t="s">
        <v>2191</v>
      </c>
      <c r="BN922" s="59" t="s">
        <v>2191</v>
      </c>
      <c r="BO922" s="59" t="s">
        <v>2191</v>
      </c>
      <c r="BP922" s="59" t="s">
        <v>2191</v>
      </c>
      <c r="BQ922" s="59" t="s">
        <v>2191</v>
      </c>
      <c r="BR922" s="59" t="s">
        <v>2191</v>
      </c>
      <c r="BS922" s="59" t="s">
        <v>14353</v>
      </c>
      <c r="BT922" s="59" t="str">
        <f>HYPERLINK("https%3A%2F%2Fwww.webofscience.com%2Fwos%2Fwoscc%2Ffull-record%2FWOS:000413523900005","View Full Record in Web of Science")</f>
        <v>View Full Record in Web of Science</v>
      </c>
      <c r="BX922" s="37" t="str">
        <f>VLOOKUP(BE922,[2]scopus!$N$2:$N$1043,1,FALSE)</f>
        <v>10.1177/0312896216656720</v>
      </c>
    </row>
    <row r="923" spans="1:76" x14ac:dyDescent="0.15">
      <c r="A923" s="59" t="s">
        <v>12379</v>
      </c>
      <c r="B923" s="59" t="s">
        <v>14352</v>
      </c>
      <c r="C923" s="59" t="s">
        <v>2191</v>
      </c>
      <c r="D923" s="59" t="s">
        <v>2191</v>
      </c>
      <c r="E923" s="59" t="s">
        <v>2191</v>
      </c>
      <c r="F923" s="59" t="s">
        <v>14351</v>
      </c>
      <c r="G923" s="59" t="s">
        <v>2191</v>
      </c>
      <c r="H923" s="59" t="s">
        <v>2191</v>
      </c>
      <c r="I923" s="59" t="s">
        <v>3787</v>
      </c>
      <c r="J923" s="59" t="s">
        <v>12377</v>
      </c>
      <c r="K923" s="59" t="s">
        <v>2191</v>
      </c>
      <c r="L923" s="59" t="s">
        <v>2191</v>
      </c>
      <c r="M923" s="59" t="s">
        <v>2191</v>
      </c>
      <c r="N923" s="59" t="s">
        <v>2191</v>
      </c>
      <c r="O923" s="59" t="s">
        <v>2191</v>
      </c>
      <c r="P923" s="59" t="s">
        <v>2191</v>
      </c>
      <c r="Q923" s="59" t="s">
        <v>2191</v>
      </c>
      <c r="R923" s="59" t="s">
        <v>2191</v>
      </c>
      <c r="S923" s="59" t="s">
        <v>2191</v>
      </c>
      <c r="T923" s="59" t="s">
        <v>2191</v>
      </c>
      <c r="U923" s="59" t="s">
        <v>2191</v>
      </c>
      <c r="V923" s="59" t="s">
        <v>14350</v>
      </c>
      <c r="W923" s="59" t="s">
        <v>2191</v>
      </c>
      <c r="X923" s="59" t="s">
        <v>2191</v>
      </c>
      <c r="Y923" s="59" t="s">
        <v>2191</v>
      </c>
      <c r="Z923" s="59" t="s">
        <v>2191</v>
      </c>
      <c r="AA923" s="59" t="s">
        <v>2191</v>
      </c>
      <c r="AB923" s="59" t="s">
        <v>2191</v>
      </c>
      <c r="AC923" s="59" t="s">
        <v>2191</v>
      </c>
      <c r="AD923" s="59" t="s">
        <v>2191</v>
      </c>
      <c r="AE923" s="59" t="s">
        <v>2191</v>
      </c>
      <c r="AF923" s="59" t="s">
        <v>2191</v>
      </c>
      <c r="AG923" s="59" t="s">
        <v>2191</v>
      </c>
      <c r="AH923" s="59" t="s">
        <v>2191</v>
      </c>
      <c r="AI923" s="59" t="s">
        <v>2191</v>
      </c>
      <c r="AJ923" s="59" t="s">
        <v>2191</v>
      </c>
      <c r="AK923" s="59" t="s">
        <v>2191</v>
      </c>
      <c r="AL923" s="59" t="s">
        <v>2191</v>
      </c>
      <c r="AM923" s="59" t="s">
        <v>2191</v>
      </c>
      <c r="AN923" s="59" t="s">
        <v>2191</v>
      </c>
      <c r="AO923" s="59" t="s">
        <v>12375</v>
      </c>
      <c r="AP923" s="59" t="s">
        <v>12679</v>
      </c>
      <c r="AQ923" s="59" t="s">
        <v>2191</v>
      </c>
      <c r="AR923" s="59" t="s">
        <v>2191</v>
      </c>
      <c r="AS923" s="59" t="s">
        <v>2191</v>
      </c>
      <c r="AT923" s="59" t="s">
        <v>12574</v>
      </c>
      <c r="AU923" s="59">
        <v>2014</v>
      </c>
      <c r="AV923" s="59">
        <v>41</v>
      </c>
      <c r="AW923" s="59" t="s">
        <v>2191</v>
      </c>
      <c r="AX923" s="59" t="s">
        <v>2191</v>
      </c>
      <c r="AY923" s="59" t="s">
        <v>2191</v>
      </c>
      <c r="AZ923" s="59" t="s">
        <v>2191</v>
      </c>
      <c r="BA923" s="59" t="s">
        <v>2191</v>
      </c>
      <c r="BB923" s="59">
        <v>146</v>
      </c>
      <c r="BC923" s="59">
        <v>181</v>
      </c>
      <c r="BD923" s="59" t="s">
        <v>2191</v>
      </c>
      <c r="BE923" s="59" t="s">
        <v>3786</v>
      </c>
      <c r="BF923" s="59" t="str">
        <f>HYPERLINK("http://dx.doi.org/10.1016/j.jimonfin.2013.11.004","http://dx.doi.org/10.1016/j.jimonfin.2013.11.004")</f>
        <v>http://dx.doi.org/10.1016/j.jimonfin.2013.11.004</v>
      </c>
      <c r="BG923" s="59" t="s">
        <v>2191</v>
      </c>
      <c r="BH923" s="59" t="s">
        <v>2191</v>
      </c>
      <c r="BI923" s="59" t="s">
        <v>2191</v>
      </c>
      <c r="BJ923" s="59" t="s">
        <v>2191</v>
      </c>
      <c r="BK923" s="59" t="s">
        <v>2191</v>
      </c>
      <c r="BL923" s="59" t="s">
        <v>2191</v>
      </c>
      <c r="BM923" s="59" t="s">
        <v>2191</v>
      </c>
      <c r="BN923" s="59" t="s">
        <v>2191</v>
      </c>
      <c r="BO923" s="59" t="s">
        <v>2191</v>
      </c>
      <c r="BP923" s="59" t="s">
        <v>2191</v>
      </c>
      <c r="BQ923" s="59" t="s">
        <v>2191</v>
      </c>
      <c r="BR923" s="59" t="s">
        <v>2191</v>
      </c>
      <c r="BS923" s="59" t="s">
        <v>14349</v>
      </c>
      <c r="BT923" s="59" t="str">
        <f>HYPERLINK("https%3A%2F%2Fwww.webofscience.com%2Fwos%2Fwoscc%2Ffull-record%2FWOS:000331669500008","View Full Record in Web of Science")</f>
        <v>View Full Record in Web of Science</v>
      </c>
      <c r="BX923" s="37" t="str">
        <f>VLOOKUP(BE923,[2]scopus!$N$2:$N$1043,1,FALSE)</f>
        <v>10.1016/j.jimonfin.2013.11.004</v>
      </c>
    </row>
    <row r="924" spans="1:76" x14ac:dyDescent="0.15">
      <c r="A924" s="59" t="s">
        <v>12379</v>
      </c>
      <c r="B924" s="59" t="s">
        <v>12859</v>
      </c>
      <c r="C924" s="59" t="s">
        <v>2191</v>
      </c>
      <c r="D924" s="59" t="s">
        <v>2191</v>
      </c>
      <c r="E924" s="59" t="s">
        <v>2191</v>
      </c>
      <c r="F924" s="59" t="s">
        <v>12858</v>
      </c>
      <c r="G924" s="59" t="s">
        <v>2191</v>
      </c>
      <c r="H924" s="59" t="s">
        <v>2191</v>
      </c>
      <c r="I924" s="59" t="s">
        <v>3166</v>
      </c>
      <c r="J924" s="59" t="s">
        <v>12395</v>
      </c>
      <c r="K924" s="59" t="s">
        <v>2191</v>
      </c>
      <c r="L924" s="59" t="s">
        <v>2191</v>
      </c>
      <c r="M924" s="59" t="s">
        <v>2191</v>
      </c>
      <c r="N924" s="59" t="s">
        <v>2191</v>
      </c>
      <c r="O924" s="59" t="s">
        <v>2191</v>
      </c>
      <c r="P924" s="59" t="s">
        <v>2191</v>
      </c>
      <c r="Q924" s="59" t="s">
        <v>2191</v>
      </c>
      <c r="R924" s="59" t="s">
        <v>2191</v>
      </c>
      <c r="S924" s="59" t="s">
        <v>2191</v>
      </c>
      <c r="T924" s="59" t="s">
        <v>2191</v>
      </c>
      <c r="U924" s="59" t="s">
        <v>2191</v>
      </c>
      <c r="V924" s="59" t="s">
        <v>14348</v>
      </c>
      <c r="W924" s="59" t="s">
        <v>2191</v>
      </c>
      <c r="X924" s="59" t="s">
        <v>2191</v>
      </c>
      <c r="Y924" s="59" t="s">
        <v>2191</v>
      </c>
      <c r="Z924" s="59" t="s">
        <v>2191</v>
      </c>
      <c r="AA924" s="59" t="s">
        <v>2191</v>
      </c>
      <c r="AB924" s="59" t="s">
        <v>2191</v>
      </c>
      <c r="AC924" s="59" t="s">
        <v>2191</v>
      </c>
      <c r="AD924" s="59" t="s">
        <v>2191</v>
      </c>
      <c r="AE924" s="59" t="s">
        <v>2191</v>
      </c>
      <c r="AF924" s="59" t="s">
        <v>2191</v>
      </c>
      <c r="AG924" s="59" t="s">
        <v>2191</v>
      </c>
      <c r="AH924" s="59" t="s">
        <v>2191</v>
      </c>
      <c r="AI924" s="59" t="s">
        <v>2191</v>
      </c>
      <c r="AJ924" s="59" t="s">
        <v>2191</v>
      </c>
      <c r="AK924" s="59" t="s">
        <v>2191</v>
      </c>
      <c r="AL924" s="59" t="s">
        <v>2191</v>
      </c>
      <c r="AM924" s="59" t="s">
        <v>2191</v>
      </c>
      <c r="AN924" s="59" t="s">
        <v>2191</v>
      </c>
      <c r="AO924" s="59" t="s">
        <v>12391</v>
      </c>
      <c r="AP924" s="59" t="s">
        <v>2191</v>
      </c>
      <c r="AQ924" s="59" t="s">
        <v>2191</v>
      </c>
      <c r="AR924" s="59" t="s">
        <v>2191</v>
      </c>
      <c r="AS924" s="59" t="s">
        <v>2191</v>
      </c>
      <c r="AT924" s="59" t="s">
        <v>12574</v>
      </c>
      <c r="AU924" s="59">
        <v>2011</v>
      </c>
      <c r="AV924" s="59">
        <v>99</v>
      </c>
      <c r="AW924" s="59">
        <v>3</v>
      </c>
      <c r="AX924" s="59" t="s">
        <v>2191</v>
      </c>
      <c r="AY924" s="59" t="s">
        <v>2191</v>
      </c>
      <c r="AZ924" s="59" t="s">
        <v>2191</v>
      </c>
      <c r="BA924" s="59" t="s">
        <v>2191</v>
      </c>
      <c r="BB924" s="59">
        <v>500</v>
      </c>
      <c r="BC924" s="59">
        <v>522</v>
      </c>
      <c r="BD924" s="59" t="s">
        <v>2191</v>
      </c>
      <c r="BE924" s="59" t="s">
        <v>3165</v>
      </c>
      <c r="BF924" s="59" t="str">
        <f>HYPERLINK("http://dx.doi.org/10.1016/j.jfineco.2010.10.009","http://dx.doi.org/10.1016/j.jfineco.2010.10.009")</f>
        <v>http://dx.doi.org/10.1016/j.jfineco.2010.10.009</v>
      </c>
      <c r="BG924" s="59" t="s">
        <v>2191</v>
      </c>
      <c r="BH924" s="59" t="s">
        <v>2191</v>
      </c>
      <c r="BI924" s="59" t="s">
        <v>2191</v>
      </c>
      <c r="BJ924" s="59" t="s">
        <v>2191</v>
      </c>
      <c r="BK924" s="59" t="s">
        <v>2191</v>
      </c>
      <c r="BL924" s="59" t="s">
        <v>2191</v>
      </c>
      <c r="BM924" s="59" t="s">
        <v>2191</v>
      </c>
      <c r="BN924" s="59" t="s">
        <v>2191</v>
      </c>
      <c r="BO924" s="59" t="s">
        <v>2191</v>
      </c>
      <c r="BP924" s="59" t="s">
        <v>2191</v>
      </c>
      <c r="BQ924" s="59" t="s">
        <v>2191</v>
      </c>
      <c r="BR924" s="59" t="s">
        <v>2191</v>
      </c>
      <c r="BS924" s="59" t="s">
        <v>14347</v>
      </c>
      <c r="BT924" s="59" t="str">
        <f>HYPERLINK("https%3A%2F%2Fwww.webofscience.com%2Fwos%2Fwoscc%2Ffull-record%2FWOS:000287073700002","View Full Record in Web of Science")</f>
        <v>View Full Record in Web of Science</v>
      </c>
      <c r="BX924" s="37" t="str">
        <f>VLOOKUP(BE924,[2]scopus!$N$2:$N$1043,1,FALSE)</f>
        <v>10.1016/j.jfineco.2010.10.009</v>
      </c>
    </row>
    <row r="925" spans="1:76" x14ac:dyDescent="0.15">
      <c r="A925" s="59" t="s">
        <v>12379</v>
      </c>
      <c r="B925" s="59" t="s">
        <v>14346</v>
      </c>
      <c r="C925" s="59" t="s">
        <v>2191</v>
      </c>
      <c r="D925" s="59" t="s">
        <v>2191</v>
      </c>
      <c r="E925" s="59" t="s">
        <v>2191</v>
      </c>
      <c r="F925" s="59" t="s">
        <v>14345</v>
      </c>
      <c r="G925" s="59" t="s">
        <v>2191</v>
      </c>
      <c r="H925" s="59" t="s">
        <v>2191</v>
      </c>
      <c r="I925" s="59" t="s">
        <v>3237</v>
      </c>
      <c r="J925" s="59" t="s">
        <v>13122</v>
      </c>
      <c r="K925" s="59" t="s">
        <v>2191</v>
      </c>
      <c r="L925" s="59" t="s">
        <v>2191</v>
      </c>
      <c r="M925" s="59" t="s">
        <v>2191</v>
      </c>
      <c r="N925" s="59" t="s">
        <v>2191</v>
      </c>
      <c r="O925" s="59" t="s">
        <v>2191</v>
      </c>
      <c r="P925" s="59" t="s">
        <v>2191</v>
      </c>
      <c r="Q925" s="59" t="s">
        <v>2191</v>
      </c>
      <c r="R925" s="59" t="s">
        <v>2191</v>
      </c>
      <c r="S925" s="59" t="s">
        <v>2191</v>
      </c>
      <c r="T925" s="59" t="s">
        <v>2191</v>
      </c>
      <c r="U925" s="59" t="s">
        <v>2191</v>
      </c>
      <c r="V925" s="59" t="s">
        <v>14344</v>
      </c>
      <c r="W925" s="59" t="s">
        <v>2191</v>
      </c>
      <c r="X925" s="59" t="s">
        <v>2191</v>
      </c>
      <c r="Y925" s="59" t="s">
        <v>2191</v>
      </c>
      <c r="Z925" s="59" t="s">
        <v>2191</v>
      </c>
      <c r="AA925" s="59" t="s">
        <v>14343</v>
      </c>
      <c r="AB925" s="59" t="s">
        <v>2191</v>
      </c>
      <c r="AC925" s="59" t="s">
        <v>2191</v>
      </c>
      <c r="AD925" s="59" t="s">
        <v>2191</v>
      </c>
      <c r="AE925" s="59" t="s">
        <v>2191</v>
      </c>
      <c r="AF925" s="59" t="s">
        <v>2191</v>
      </c>
      <c r="AG925" s="59" t="s">
        <v>2191</v>
      </c>
      <c r="AH925" s="59" t="s">
        <v>2191</v>
      </c>
      <c r="AI925" s="59" t="s">
        <v>2191</v>
      </c>
      <c r="AJ925" s="59" t="s">
        <v>2191</v>
      </c>
      <c r="AK925" s="59" t="s">
        <v>2191</v>
      </c>
      <c r="AL925" s="59" t="s">
        <v>2191</v>
      </c>
      <c r="AM925" s="59" t="s">
        <v>2191</v>
      </c>
      <c r="AN925" s="59" t="s">
        <v>2191</v>
      </c>
      <c r="AO925" s="59" t="s">
        <v>13118</v>
      </c>
      <c r="AP925" s="59" t="s">
        <v>13117</v>
      </c>
      <c r="AQ925" s="59" t="s">
        <v>2191</v>
      </c>
      <c r="AR925" s="59" t="s">
        <v>2191</v>
      </c>
      <c r="AS925" s="59" t="s">
        <v>2191</v>
      </c>
      <c r="AT925" s="59" t="s">
        <v>12436</v>
      </c>
      <c r="AU925" s="59">
        <v>2008</v>
      </c>
      <c r="AV925" s="59">
        <v>33</v>
      </c>
      <c r="AW925" s="59">
        <v>1</v>
      </c>
      <c r="AX925" s="59" t="s">
        <v>2191</v>
      </c>
      <c r="AY925" s="59" t="s">
        <v>2191</v>
      </c>
      <c r="AZ925" s="59" t="s">
        <v>2191</v>
      </c>
      <c r="BA925" s="59" t="s">
        <v>2191</v>
      </c>
      <c r="BB925" s="59">
        <v>21</v>
      </c>
      <c r="BC925" s="59">
        <v>36</v>
      </c>
      <c r="BD925" s="59" t="s">
        <v>2191</v>
      </c>
      <c r="BE925" s="59" t="s">
        <v>3236</v>
      </c>
      <c r="BF925" s="59" t="str">
        <f>HYPERLINK("http://dx.doi.org/10.1007/s10693-007-0019-y","http://dx.doi.org/10.1007/s10693-007-0019-y")</f>
        <v>http://dx.doi.org/10.1007/s10693-007-0019-y</v>
      </c>
      <c r="BG925" s="59" t="s">
        <v>2191</v>
      </c>
      <c r="BH925" s="59" t="s">
        <v>2191</v>
      </c>
      <c r="BI925" s="59" t="s">
        <v>2191</v>
      </c>
      <c r="BJ925" s="59" t="s">
        <v>2191</v>
      </c>
      <c r="BK925" s="59" t="s">
        <v>2191</v>
      </c>
      <c r="BL925" s="59" t="s">
        <v>2191</v>
      </c>
      <c r="BM925" s="59" t="s">
        <v>2191</v>
      </c>
      <c r="BN925" s="59" t="s">
        <v>2191</v>
      </c>
      <c r="BO925" s="59" t="s">
        <v>2191</v>
      </c>
      <c r="BP925" s="59" t="s">
        <v>2191</v>
      </c>
      <c r="BQ925" s="59" t="s">
        <v>2191</v>
      </c>
      <c r="BR925" s="59" t="s">
        <v>2191</v>
      </c>
      <c r="BS925" s="59" t="s">
        <v>14342</v>
      </c>
      <c r="BT925" s="59" t="str">
        <f>HYPERLINK("https%3A%2F%2Fwww.webofscience.com%2Fwos%2Fwoscc%2Ffull-record%2FWOS:000259425100002","View Full Record in Web of Science")</f>
        <v>View Full Record in Web of Science</v>
      </c>
      <c r="BX925" s="37" t="str">
        <f>VLOOKUP(BE925,[2]scopus!$N$2:$N$1043,1,FALSE)</f>
        <v>10.1007/s10693-007-0019-y</v>
      </c>
    </row>
    <row r="926" spans="1:76" x14ac:dyDescent="0.15">
      <c r="A926" s="59" t="s">
        <v>12379</v>
      </c>
      <c r="B926" s="59" t="s">
        <v>14341</v>
      </c>
      <c r="C926" s="59" t="s">
        <v>2191</v>
      </c>
      <c r="D926" s="59" t="s">
        <v>2191</v>
      </c>
      <c r="E926" s="59" t="s">
        <v>2191</v>
      </c>
      <c r="F926" s="59" t="s">
        <v>14340</v>
      </c>
      <c r="G926" s="59" t="s">
        <v>2191</v>
      </c>
      <c r="H926" s="59" t="s">
        <v>2191</v>
      </c>
      <c r="I926" s="59" t="s">
        <v>2205</v>
      </c>
      <c r="J926" s="59" t="s">
        <v>12643</v>
      </c>
      <c r="K926" s="59" t="s">
        <v>2191</v>
      </c>
      <c r="L926" s="59" t="s">
        <v>2191</v>
      </c>
      <c r="M926" s="59" t="s">
        <v>2191</v>
      </c>
      <c r="N926" s="59" t="s">
        <v>2191</v>
      </c>
      <c r="O926" s="59" t="s">
        <v>2191</v>
      </c>
      <c r="P926" s="59" t="s">
        <v>2191</v>
      </c>
      <c r="Q926" s="59" t="s">
        <v>2191</v>
      </c>
      <c r="R926" s="59" t="s">
        <v>2191</v>
      </c>
      <c r="S926" s="59" t="s">
        <v>2191</v>
      </c>
      <c r="T926" s="59" t="s">
        <v>2191</v>
      </c>
      <c r="U926" s="59" t="s">
        <v>2191</v>
      </c>
      <c r="V926" s="59" t="s">
        <v>14339</v>
      </c>
      <c r="W926" s="59" t="s">
        <v>2191</v>
      </c>
      <c r="X926" s="59" t="s">
        <v>2191</v>
      </c>
      <c r="Y926" s="59" t="s">
        <v>2191</v>
      </c>
      <c r="Z926" s="59" t="s">
        <v>2191</v>
      </c>
      <c r="AA926" s="59" t="s">
        <v>14338</v>
      </c>
      <c r="AB926" s="59" t="s">
        <v>14337</v>
      </c>
      <c r="AC926" s="59" t="s">
        <v>2191</v>
      </c>
      <c r="AD926" s="59" t="s">
        <v>2191</v>
      </c>
      <c r="AE926" s="59" t="s">
        <v>2191</v>
      </c>
      <c r="AF926" s="59" t="s">
        <v>2191</v>
      </c>
      <c r="AG926" s="59" t="s">
        <v>2191</v>
      </c>
      <c r="AH926" s="59" t="s">
        <v>2191</v>
      </c>
      <c r="AI926" s="59" t="s">
        <v>2191</v>
      </c>
      <c r="AJ926" s="59" t="s">
        <v>2191</v>
      </c>
      <c r="AK926" s="59" t="s">
        <v>2191</v>
      </c>
      <c r="AL926" s="59" t="s">
        <v>2191</v>
      </c>
      <c r="AM926" s="59" t="s">
        <v>2191</v>
      </c>
      <c r="AN926" s="59" t="s">
        <v>2191</v>
      </c>
      <c r="AO926" s="59" t="s">
        <v>12640</v>
      </c>
      <c r="AP926" s="59" t="s">
        <v>12639</v>
      </c>
      <c r="AQ926" s="59" t="s">
        <v>2191</v>
      </c>
      <c r="AR926" s="59" t="s">
        <v>2191</v>
      </c>
      <c r="AS926" s="59" t="s">
        <v>2191</v>
      </c>
      <c r="AT926" s="59" t="s">
        <v>12465</v>
      </c>
      <c r="AU926" s="59">
        <v>2021</v>
      </c>
      <c r="AV926" s="59">
        <v>71</v>
      </c>
      <c r="AW926" s="59" t="s">
        <v>2191</v>
      </c>
      <c r="AX926" s="59" t="s">
        <v>2191</v>
      </c>
      <c r="AY926" s="59" t="s">
        <v>2191</v>
      </c>
      <c r="AZ926" s="59" t="s">
        <v>2191</v>
      </c>
      <c r="BA926" s="59" t="s">
        <v>2191</v>
      </c>
      <c r="BB926" s="59" t="s">
        <v>2191</v>
      </c>
      <c r="BC926" s="59" t="s">
        <v>2191</v>
      </c>
      <c r="BD926" s="59">
        <v>102121</v>
      </c>
      <c r="BE926" s="59" t="s">
        <v>2204</v>
      </c>
      <c r="BF926" s="59" t="str">
        <f>HYPERLINK("http://dx.doi.org/10.1016/j.jcorpfin.2021.102121","http://dx.doi.org/10.1016/j.jcorpfin.2021.102121")</f>
        <v>http://dx.doi.org/10.1016/j.jcorpfin.2021.102121</v>
      </c>
      <c r="BG926" s="59" t="s">
        <v>2191</v>
      </c>
      <c r="BH926" s="59" t="s">
        <v>14336</v>
      </c>
      <c r="BI926" s="59" t="s">
        <v>2191</v>
      </c>
      <c r="BJ926" s="59" t="s">
        <v>2191</v>
      </c>
      <c r="BK926" s="59" t="s">
        <v>2191</v>
      </c>
      <c r="BL926" s="59" t="s">
        <v>2191</v>
      </c>
      <c r="BM926" s="59" t="s">
        <v>2191</v>
      </c>
      <c r="BN926" s="59" t="s">
        <v>2191</v>
      </c>
      <c r="BO926" s="59" t="s">
        <v>2191</v>
      </c>
      <c r="BP926" s="59" t="s">
        <v>2191</v>
      </c>
      <c r="BQ926" s="59" t="s">
        <v>2191</v>
      </c>
      <c r="BR926" s="59" t="s">
        <v>2191</v>
      </c>
      <c r="BS926" s="59" t="s">
        <v>14335</v>
      </c>
      <c r="BT926" s="59" t="str">
        <f>HYPERLINK("https%3A%2F%2Fwww.webofscience.com%2Fwos%2Fwoscc%2Ffull-record%2FWOS:000721036100001","View Full Record in Web of Science")</f>
        <v>View Full Record in Web of Science</v>
      </c>
      <c r="BX926" s="37" t="e">
        <f>VLOOKUP(BE926,[2]scopus!$N$2:$N$1043,1,FALSE)</f>
        <v>#N/A</v>
      </c>
    </row>
    <row r="927" spans="1:76" x14ac:dyDescent="0.15">
      <c r="A927" s="59" t="s">
        <v>12379</v>
      </c>
      <c r="B927" s="59" t="s">
        <v>14334</v>
      </c>
      <c r="C927" s="59" t="s">
        <v>2191</v>
      </c>
      <c r="D927" s="59" t="s">
        <v>2191</v>
      </c>
      <c r="E927" s="59" t="s">
        <v>2191</v>
      </c>
      <c r="F927" s="59" t="s">
        <v>14333</v>
      </c>
      <c r="G927" s="59" t="s">
        <v>2191</v>
      </c>
      <c r="H927" s="59" t="s">
        <v>2191</v>
      </c>
      <c r="I927" s="59" t="s">
        <v>2203</v>
      </c>
      <c r="J927" s="59" t="s">
        <v>12395</v>
      </c>
      <c r="K927" s="59" t="s">
        <v>2191</v>
      </c>
      <c r="L927" s="59" t="s">
        <v>2191</v>
      </c>
      <c r="M927" s="59" t="s">
        <v>2191</v>
      </c>
      <c r="N927" s="59" t="s">
        <v>2191</v>
      </c>
      <c r="O927" s="59" t="s">
        <v>2191</v>
      </c>
      <c r="P927" s="59" t="s">
        <v>2191</v>
      </c>
      <c r="Q927" s="59" t="s">
        <v>2191</v>
      </c>
      <c r="R927" s="59" t="s">
        <v>2191</v>
      </c>
      <c r="S927" s="59" t="s">
        <v>2191</v>
      </c>
      <c r="T927" s="59" t="s">
        <v>2191</v>
      </c>
      <c r="U927" s="59" t="s">
        <v>2191</v>
      </c>
      <c r="V927" s="59" t="s">
        <v>14332</v>
      </c>
      <c r="W927" s="59" t="s">
        <v>2191</v>
      </c>
      <c r="X927" s="59" t="s">
        <v>2191</v>
      </c>
      <c r="Y927" s="59" t="s">
        <v>2191</v>
      </c>
      <c r="Z927" s="59" t="s">
        <v>2191</v>
      </c>
      <c r="AA927" s="59" t="s">
        <v>2191</v>
      </c>
      <c r="AB927" s="59" t="s">
        <v>14331</v>
      </c>
      <c r="AC927" s="59" t="s">
        <v>2191</v>
      </c>
      <c r="AD927" s="59" t="s">
        <v>2191</v>
      </c>
      <c r="AE927" s="59" t="s">
        <v>2191</v>
      </c>
      <c r="AF927" s="59" t="s">
        <v>2191</v>
      </c>
      <c r="AG927" s="59" t="s">
        <v>2191</v>
      </c>
      <c r="AH927" s="59" t="s">
        <v>2191</v>
      </c>
      <c r="AI927" s="59" t="s">
        <v>2191</v>
      </c>
      <c r="AJ927" s="59" t="s">
        <v>2191</v>
      </c>
      <c r="AK927" s="59" t="s">
        <v>2191</v>
      </c>
      <c r="AL927" s="59" t="s">
        <v>2191</v>
      </c>
      <c r="AM927" s="59" t="s">
        <v>2191</v>
      </c>
      <c r="AN927" s="59" t="s">
        <v>2191</v>
      </c>
      <c r="AO927" s="59" t="s">
        <v>12391</v>
      </c>
      <c r="AP927" s="59" t="s">
        <v>2191</v>
      </c>
      <c r="AQ927" s="59" t="s">
        <v>2191</v>
      </c>
      <c r="AR927" s="59" t="s">
        <v>2191</v>
      </c>
      <c r="AS927" s="59" t="s">
        <v>2191</v>
      </c>
      <c r="AT927" s="59" t="s">
        <v>12374</v>
      </c>
      <c r="AU927" s="59">
        <v>2015</v>
      </c>
      <c r="AV927" s="59">
        <v>118</v>
      </c>
      <c r="AW927" s="59">
        <v>1</v>
      </c>
      <c r="AX927" s="59" t="s">
        <v>2191</v>
      </c>
      <c r="AY927" s="59" t="s">
        <v>2191</v>
      </c>
      <c r="AZ927" s="59" t="s">
        <v>2191</v>
      </c>
      <c r="BA927" s="59" t="s">
        <v>2191</v>
      </c>
      <c r="BB927" s="59">
        <v>192</v>
      </c>
      <c r="BC927" s="59">
        <v>210</v>
      </c>
      <c r="BD927" s="59" t="s">
        <v>2191</v>
      </c>
      <c r="BE927" s="59" t="s">
        <v>2202</v>
      </c>
      <c r="BF927" s="59" t="str">
        <f>HYPERLINK("http://dx.doi.org/10.1016/j.jfineco.2015.01.005","http://dx.doi.org/10.1016/j.jfineco.2015.01.005")</f>
        <v>http://dx.doi.org/10.1016/j.jfineco.2015.01.005</v>
      </c>
      <c r="BG927" s="59" t="s">
        <v>2191</v>
      </c>
      <c r="BH927" s="59" t="s">
        <v>2191</v>
      </c>
      <c r="BI927" s="59" t="s">
        <v>2191</v>
      </c>
      <c r="BJ927" s="59" t="s">
        <v>2191</v>
      </c>
      <c r="BK927" s="59" t="s">
        <v>2191</v>
      </c>
      <c r="BL927" s="59" t="s">
        <v>2191</v>
      </c>
      <c r="BM927" s="59" t="s">
        <v>2191</v>
      </c>
      <c r="BN927" s="59" t="s">
        <v>2191</v>
      </c>
      <c r="BO927" s="59" t="s">
        <v>2191</v>
      </c>
      <c r="BP927" s="59" t="s">
        <v>2191</v>
      </c>
      <c r="BQ927" s="59" t="s">
        <v>2191</v>
      </c>
      <c r="BR927" s="59" t="s">
        <v>2191</v>
      </c>
      <c r="BS927" s="59" t="s">
        <v>14330</v>
      </c>
      <c r="BT927" s="59" t="str">
        <f>HYPERLINK("https%3A%2F%2Fwww.webofscience.com%2Fwos%2Fwoscc%2Ffull-record%2FWOS:000362310600009","View Full Record in Web of Science")</f>
        <v>View Full Record in Web of Science</v>
      </c>
      <c r="BX927" s="37" t="e">
        <f>VLOOKUP(BE927,[2]scopus!$N$2:$N$1043,1,FALSE)</f>
        <v>#N/A</v>
      </c>
    </row>
    <row r="928" spans="1:76" x14ac:dyDescent="0.15">
      <c r="A928" s="59" t="s">
        <v>12379</v>
      </c>
      <c r="B928" s="59" t="s">
        <v>14329</v>
      </c>
      <c r="C928" s="59" t="s">
        <v>2191</v>
      </c>
      <c r="D928" s="59" t="s">
        <v>2191</v>
      </c>
      <c r="E928" s="59" t="s">
        <v>2191</v>
      </c>
      <c r="F928" s="59" t="s">
        <v>14328</v>
      </c>
      <c r="G928" s="59" t="s">
        <v>2191</v>
      </c>
      <c r="H928" s="59" t="s">
        <v>2191</v>
      </c>
      <c r="I928" s="59" t="s">
        <v>4622</v>
      </c>
      <c r="J928" s="59" t="s">
        <v>13098</v>
      </c>
      <c r="K928" s="59" t="s">
        <v>2191</v>
      </c>
      <c r="L928" s="59" t="s">
        <v>2191</v>
      </c>
      <c r="M928" s="59" t="s">
        <v>2191</v>
      </c>
      <c r="N928" s="59" t="s">
        <v>2191</v>
      </c>
      <c r="O928" s="59" t="s">
        <v>2191</v>
      </c>
      <c r="P928" s="59" t="s">
        <v>2191</v>
      </c>
      <c r="Q928" s="59" t="s">
        <v>2191</v>
      </c>
      <c r="R928" s="59" t="s">
        <v>2191</v>
      </c>
      <c r="S928" s="59" t="s">
        <v>2191</v>
      </c>
      <c r="T928" s="59" t="s">
        <v>2191</v>
      </c>
      <c r="U928" s="59" t="s">
        <v>2191</v>
      </c>
      <c r="V928" s="59" t="s">
        <v>14327</v>
      </c>
      <c r="W928" s="59" t="s">
        <v>2191</v>
      </c>
      <c r="X928" s="59" t="s">
        <v>2191</v>
      </c>
      <c r="Y928" s="59" t="s">
        <v>2191</v>
      </c>
      <c r="Z928" s="59" t="s">
        <v>2191</v>
      </c>
      <c r="AA928" s="59" t="s">
        <v>2191</v>
      </c>
      <c r="AB928" s="59" t="s">
        <v>14326</v>
      </c>
      <c r="AC928" s="59" t="s">
        <v>2191</v>
      </c>
      <c r="AD928" s="59" t="s">
        <v>2191</v>
      </c>
      <c r="AE928" s="59" t="s">
        <v>2191</v>
      </c>
      <c r="AF928" s="59" t="s">
        <v>2191</v>
      </c>
      <c r="AG928" s="59" t="s">
        <v>2191</v>
      </c>
      <c r="AH928" s="59" t="s">
        <v>2191</v>
      </c>
      <c r="AI928" s="59" t="s">
        <v>2191</v>
      </c>
      <c r="AJ928" s="59" t="s">
        <v>2191</v>
      </c>
      <c r="AK928" s="59" t="s">
        <v>2191</v>
      </c>
      <c r="AL928" s="59" t="s">
        <v>2191</v>
      </c>
      <c r="AM928" s="59" t="s">
        <v>2191</v>
      </c>
      <c r="AN928" s="59" t="s">
        <v>2191</v>
      </c>
      <c r="AO928" s="59" t="s">
        <v>13094</v>
      </c>
      <c r="AP928" s="59" t="s">
        <v>13093</v>
      </c>
      <c r="AQ928" s="59" t="s">
        <v>2191</v>
      </c>
      <c r="AR928" s="59" t="s">
        <v>2191</v>
      </c>
      <c r="AS928" s="59" t="s">
        <v>2191</v>
      </c>
      <c r="AT928" s="59" t="s">
        <v>14325</v>
      </c>
      <c r="AU928" s="59">
        <v>2024</v>
      </c>
      <c r="AV928" s="59" t="s">
        <v>2191</v>
      </c>
      <c r="AW928" s="59" t="s">
        <v>2191</v>
      </c>
      <c r="AX928" s="59" t="s">
        <v>2191</v>
      </c>
      <c r="AY928" s="59" t="s">
        <v>2191</v>
      </c>
      <c r="AZ928" s="59" t="s">
        <v>2191</v>
      </c>
      <c r="BA928" s="59" t="s">
        <v>2191</v>
      </c>
      <c r="BB928" s="59" t="s">
        <v>2191</v>
      </c>
      <c r="BC928" s="59" t="s">
        <v>2191</v>
      </c>
      <c r="BD928" s="59" t="s">
        <v>2191</v>
      </c>
      <c r="BE928" s="59" t="s">
        <v>4621</v>
      </c>
      <c r="BF928" s="59" t="str">
        <f>HYPERLINK("http://dx.doi.org/10.1111/jfir.12444","http://dx.doi.org/10.1111/jfir.12444")</f>
        <v>http://dx.doi.org/10.1111/jfir.12444</v>
      </c>
      <c r="BG928" s="59" t="s">
        <v>2191</v>
      </c>
      <c r="BH928" s="59" t="s">
        <v>12835</v>
      </c>
      <c r="BI928" s="59" t="s">
        <v>2191</v>
      </c>
      <c r="BJ928" s="59" t="s">
        <v>2191</v>
      </c>
      <c r="BK928" s="59" t="s">
        <v>2191</v>
      </c>
      <c r="BL928" s="59" t="s">
        <v>2191</v>
      </c>
      <c r="BM928" s="59" t="s">
        <v>2191</v>
      </c>
      <c r="BN928" s="59" t="s">
        <v>2191</v>
      </c>
      <c r="BO928" s="59" t="s">
        <v>2191</v>
      </c>
      <c r="BP928" s="59" t="s">
        <v>2191</v>
      </c>
      <c r="BQ928" s="59" t="s">
        <v>2191</v>
      </c>
      <c r="BR928" s="59" t="s">
        <v>2191</v>
      </c>
      <c r="BS928" s="59" t="s">
        <v>14324</v>
      </c>
      <c r="BT928" s="59" t="str">
        <f>HYPERLINK("https%3A%2F%2Fwww.webofscience.com%2Fwos%2Fwoscc%2Ffull-record%2FWOS:001357192500001","View Full Record in Web of Science")</f>
        <v>View Full Record in Web of Science</v>
      </c>
      <c r="BX928" s="37" t="str">
        <f>VLOOKUP(BE928,[2]scopus!$N$2:$N$1043,1,FALSE)</f>
        <v>10.1111/jfir.12444</v>
      </c>
    </row>
    <row r="929" spans="1:78" x14ac:dyDescent="0.15">
      <c r="A929" s="59" t="s">
        <v>12379</v>
      </c>
      <c r="B929" s="59" t="s">
        <v>14323</v>
      </c>
      <c r="C929" s="59" t="s">
        <v>2191</v>
      </c>
      <c r="D929" s="59" t="s">
        <v>2191</v>
      </c>
      <c r="E929" s="59" t="s">
        <v>2191</v>
      </c>
      <c r="F929" s="59" t="s">
        <v>14322</v>
      </c>
      <c r="G929" s="59" t="s">
        <v>2191</v>
      </c>
      <c r="H929" s="59" t="s">
        <v>2191</v>
      </c>
      <c r="I929" s="59" t="s">
        <v>2201</v>
      </c>
      <c r="J929" s="59" t="s">
        <v>13586</v>
      </c>
      <c r="K929" s="59" t="s">
        <v>2191</v>
      </c>
      <c r="L929" s="59" t="s">
        <v>2191</v>
      </c>
      <c r="M929" s="59" t="s">
        <v>2191</v>
      </c>
      <c r="N929" s="59" t="s">
        <v>2191</v>
      </c>
      <c r="O929" s="59" t="s">
        <v>2191</v>
      </c>
      <c r="P929" s="59" t="s">
        <v>2191</v>
      </c>
      <c r="Q929" s="59" t="s">
        <v>2191</v>
      </c>
      <c r="R929" s="59" t="s">
        <v>2191</v>
      </c>
      <c r="S929" s="59" t="s">
        <v>2191</v>
      </c>
      <c r="T929" s="59" t="s">
        <v>2191</v>
      </c>
      <c r="U929" s="59" t="s">
        <v>2191</v>
      </c>
      <c r="V929" s="59" t="s">
        <v>14321</v>
      </c>
      <c r="W929" s="59" t="s">
        <v>2191</v>
      </c>
      <c r="X929" s="59" t="s">
        <v>2191</v>
      </c>
      <c r="Y929" s="59" t="s">
        <v>2191</v>
      </c>
      <c r="Z929" s="59" t="s">
        <v>2191</v>
      </c>
      <c r="AA929" s="59" t="s">
        <v>14320</v>
      </c>
      <c r="AB929" s="59" t="s">
        <v>14319</v>
      </c>
      <c r="AC929" s="59" t="s">
        <v>2191</v>
      </c>
      <c r="AD929" s="59" t="s">
        <v>2191</v>
      </c>
      <c r="AE929" s="59" t="s">
        <v>2191</v>
      </c>
      <c r="AF929" s="59" t="s">
        <v>2191</v>
      </c>
      <c r="AG929" s="59" t="s">
        <v>2191</v>
      </c>
      <c r="AH929" s="59" t="s">
        <v>2191</v>
      </c>
      <c r="AI929" s="59" t="s">
        <v>2191</v>
      </c>
      <c r="AJ929" s="59" t="s">
        <v>2191</v>
      </c>
      <c r="AK929" s="59" t="s">
        <v>2191</v>
      </c>
      <c r="AL929" s="59" t="s">
        <v>2191</v>
      </c>
      <c r="AM929" s="59" t="s">
        <v>2191</v>
      </c>
      <c r="AN929" s="59" t="s">
        <v>2191</v>
      </c>
      <c r="AO929" s="59" t="s">
        <v>13583</v>
      </c>
      <c r="AP929" s="59" t="s">
        <v>13582</v>
      </c>
      <c r="AQ929" s="59" t="s">
        <v>2191</v>
      </c>
      <c r="AR929" s="59" t="s">
        <v>2191</v>
      </c>
      <c r="AS929" s="59" t="s">
        <v>2191</v>
      </c>
      <c r="AT929" s="59" t="s">
        <v>12418</v>
      </c>
      <c r="AU929" s="59">
        <v>2020</v>
      </c>
      <c r="AV929" s="59">
        <v>55</v>
      </c>
      <c r="AW929" s="59">
        <v>4</v>
      </c>
      <c r="AX929" s="59" t="s">
        <v>2191</v>
      </c>
      <c r="AY929" s="59" t="s">
        <v>2191</v>
      </c>
      <c r="AZ929" s="59" t="s">
        <v>2191</v>
      </c>
      <c r="BA929" s="59" t="s">
        <v>2191</v>
      </c>
      <c r="BB929" s="59">
        <v>1269</v>
      </c>
      <c r="BC929" s="59">
        <v>1303</v>
      </c>
      <c r="BD929" s="59" t="s">
        <v>14318</v>
      </c>
      <c r="BE929" s="59" t="s">
        <v>2200</v>
      </c>
      <c r="BF929" s="59" t="str">
        <f>HYPERLINK("http://dx.doi.org/10.1017/S0022109019000607","http://dx.doi.org/10.1017/S0022109019000607")</f>
        <v>http://dx.doi.org/10.1017/S0022109019000607</v>
      </c>
      <c r="BG929" s="59" t="s">
        <v>2191</v>
      </c>
      <c r="BH929" s="59" t="s">
        <v>2191</v>
      </c>
      <c r="BI929" s="59" t="s">
        <v>2191</v>
      </c>
      <c r="BJ929" s="59" t="s">
        <v>2191</v>
      </c>
      <c r="BK929" s="59" t="s">
        <v>2191</v>
      </c>
      <c r="BL929" s="59" t="s">
        <v>2191</v>
      </c>
      <c r="BM929" s="59" t="s">
        <v>2191</v>
      </c>
      <c r="BN929" s="59" t="s">
        <v>2191</v>
      </c>
      <c r="BO929" s="59" t="s">
        <v>2191</v>
      </c>
      <c r="BP929" s="59" t="s">
        <v>2191</v>
      </c>
      <c r="BQ929" s="59" t="s">
        <v>2191</v>
      </c>
      <c r="BR929" s="59" t="s">
        <v>2191</v>
      </c>
      <c r="BS929" s="59" t="s">
        <v>14317</v>
      </c>
      <c r="BT929" s="59" t="str">
        <f>HYPERLINK("https%3A%2F%2Fwww.webofscience.com%2Fwos%2Fwoscc%2Ffull-record%2FWOS:000529544800007","View Full Record in Web of Science")</f>
        <v>View Full Record in Web of Science</v>
      </c>
      <c r="BX929" s="37" t="e">
        <f>VLOOKUP(BE929,[2]scopus!$N$2:$N$1043,1,FALSE)</f>
        <v>#N/A</v>
      </c>
    </row>
    <row r="930" spans="1:78" x14ac:dyDescent="0.15">
      <c r="A930" s="59" t="s">
        <v>12379</v>
      </c>
      <c r="B930" s="59" t="s">
        <v>14316</v>
      </c>
      <c r="C930" s="59" t="s">
        <v>2191</v>
      </c>
      <c r="D930" s="59" t="s">
        <v>2191</v>
      </c>
      <c r="E930" s="59" t="s">
        <v>2191</v>
      </c>
      <c r="F930" s="59" t="s">
        <v>13933</v>
      </c>
      <c r="G930" s="59" t="s">
        <v>2191</v>
      </c>
      <c r="H930" s="59" t="s">
        <v>2191</v>
      </c>
      <c r="I930" s="59" t="s">
        <v>2199</v>
      </c>
      <c r="J930" s="59" t="s">
        <v>12880</v>
      </c>
      <c r="K930" s="59" t="s">
        <v>2191</v>
      </c>
      <c r="L930" s="59" t="s">
        <v>2191</v>
      </c>
      <c r="M930" s="59" t="s">
        <v>2191</v>
      </c>
      <c r="N930" s="59" t="s">
        <v>2191</v>
      </c>
      <c r="O930" s="59" t="s">
        <v>2191</v>
      </c>
      <c r="P930" s="59" t="s">
        <v>2191</v>
      </c>
      <c r="Q930" s="59" t="s">
        <v>2191</v>
      </c>
      <c r="R930" s="59" t="s">
        <v>2191</v>
      </c>
      <c r="S930" s="59" t="s">
        <v>2191</v>
      </c>
      <c r="T930" s="59" t="s">
        <v>2191</v>
      </c>
      <c r="U930" s="59" t="s">
        <v>2191</v>
      </c>
      <c r="V930" s="59" t="s">
        <v>14315</v>
      </c>
      <c r="W930" s="59" t="s">
        <v>2191</v>
      </c>
      <c r="X930" s="59" t="s">
        <v>2191</v>
      </c>
      <c r="Y930" s="59" t="s">
        <v>2191</v>
      </c>
      <c r="Z930" s="59" t="s">
        <v>2191</v>
      </c>
      <c r="AA930" s="59" t="s">
        <v>2191</v>
      </c>
      <c r="AB930" s="59" t="s">
        <v>2191</v>
      </c>
      <c r="AC930" s="59" t="s">
        <v>2191</v>
      </c>
      <c r="AD930" s="59" t="s">
        <v>2191</v>
      </c>
      <c r="AE930" s="59" t="s">
        <v>2191</v>
      </c>
      <c r="AF930" s="59" t="s">
        <v>2191</v>
      </c>
      <c r="AG930" s="59" t="s">
        <v>2191</v>
      </c>
      <c r="AH930" s="59" t="s">
        <v>2191</v>
      </c>
      <c r="AI930" s="59" t="s">
        <v>2191</v>
      </c>
      <c r="AJ930" s="59" t="s">
        <v>2191</v>
      </c>
      <c r="AK930" s="59" t="s">
        <v>2191</v>
      </c>
      <c r="AL930" s="59" t="s">
        <v>2191</v>
      </c>
      <c r="AM930" s="59" t="s">
        <v>2191</v>
      </c>
      <c r="AN930" s="59" t="s">
        <v>2191</v>
      </c>
      <c r="AO930" s="59" t="s">
        <v>12877</v>
      </c>
      <c r="AP930" s="59" t="s">
        <v>12876</v>
      </c>
      <c r="AQ930" s="59" t="s">
        <v>2191</v>
      </c>
      <c r="AR930" s="59" t="s">
        <v>2191</v>
      </c>
      <c r="AS930" s="59" t="s">
        <v>2191</v>
      </c>
      <c r="AT930" s="59" t="s">
        <v>12515</v>
      </c>
      <c r="AU930" s="59">
        <v>2018</v>
      </c>
      <c r="AV930" s="59">
        <v>50</v>
      </c>
      <c r="AW930" s="59">
        <v>1</v>
      </c>
      <c r="AX930" s="59" t="s">
        <v>2191</v>
      </c>
      <c r="AY930" s="59" t="s">
        <v>2191</v>
      </c>
      <c r="AZ930" s="59" t="s">
        <v>2191</v>
      </c>
      <c r="BA930" s="59" t="s">
        <v>2191</v>
      </c>
      <c r="BB930" s="59">
        <v>261</v>
      </c>
      <c r="BC930" s="59">
        <v>299</v>
      </c>
      <c r="BD930" s="59" t="s">
        <v>2191</v>
      </c>
      <c r="BE930" s="59" t="s">
        <v>2198</v>
      </c>
      <c r="BF930" s="59" t="str">
        <f>HYPERLINK("http://dx.doi.org/10.1007/s11156-017-0630-4","http://dx.doi.org/10.1007/s11156-017-0630-4")</f>
        <v>http://dx.doi.org/10.1007/s11156-017-0630-4</v>
      </c>
      <c r="BG930" s="59" t="s">
        <v>2191</v>
      </c>
      <c r="BH930" s="59" t="s">
        <v>2191</v>
      </c>
      <c r="BI930" s="59" t="s">
        <v>2191</v>
      </c>
      <c r="BJ930" s="59" t="s">
        <v>2191</v>
      </c>
      <c r="BK930" s="59" t="s">
        <v>2191</v>
      </c>
      <c r="BL930" s="59" t="s">
        <v>2191</v>
      </c>
      <c r="BM930" s="59" t="s">
        <v>2191</v>
      </c>
      <c r="BN930" s="59" t="s">
        <v>2191</v>
      </c>
      <c r="BO930" s="59" t="s">
        <v>2191</v>
      </c>
      <c r="BP930" s="59" t="s">
        <v>2191</v>
      </c>
      <c r="BQ930" s="59" t="s">
        <v>2191</v>
      </c>
      <c r="BR930" s="59" t="s">
        <v>2191</v>
      </c>
      <c r="BS930" s="59" t="s">
        <v>14314</v>
      </c>
      <c r="BT930" s="59" t="str">
        <f>HYPERLINK("https%3A%2F%2Fwww.webofscience.com%2Fwos%2Fwoscc%2Ffull-record%2FWOS:000419706700009","View Full Record in Web of Science")</f>
        <v>View Full Record in Web of Science</v>
      </c>
      <c r="BX930" s="37" t="e">
        <f>VLOOKUP(BE930,[2]scopus!$N$2:$N$1043,1,FALSE)</f>
        <v>#N/A</v>
      </c>
    </row>
    <row r="931" spans="1:78" x14ac:dyDescent="0.15">
      <c r="A931" s="59" t="s">
        <v>12379</v>
      </c>
      <c r="B931" s="59" t="s">
        <v>14313</v>
      </c>
      <c r="C931" s="59" t="s">
        <v>2191</v>
      </c>
      <c r="D931" s="59" t="s">
        <v>2191</v>
      </c>
      <c r="E931" s="59" t="s">
        <v>2191</v>
      </c>
      <c r="F931" s="59" t="s">
        <v>14312</v>
      </c>
      <c r="G931" s="59" t="s">
        <v>2191</v>
      </c>
      <c r="H931" s="59" t="s">
        <v>2191</v>
      </c>
      <c r="I931" s="59" t="s">
        <v>1751</v>
      </c>
      <c r="J931" s="59" t="s">
        <v>14311</v>
      </c>
      <c r="K931" s="59" t="s">
        <v>2191</v>
      </c>
      <c r="L931" s="59" t="s">
        <v>2191</v>
      </c>
      <c r="M931" s="59" t="s">
        <v>2191</v>
      </c>
      <c r="N931" s="59" t="s">
        <v>2191</v>
      </c>
      <c r="O931" s="59" t="s">
        <v>2191</v>
      </c>
      <c r="P931" s="59" t="s">
        <v>2191</v>
      </c>
      <c r="Q931" s="59" t="s">
        <v>2191</v>
      </c>
      <c r="R931" s="59" t="s">
        <v>2191</v>
      </c>
      <c r="S931" s="59" t="s">
        <v>2191</v>
      </c>
      <c r="T931" s="59" t="s">
        <v>2191</v>
      </c>
      <c r="U931" s="59" t="s">
        <v>2191</v>
      </c>
      <c r="V931" s="59" t="s">
        <v>14310</v>
      </c>
      <c r="W931" s="59" t="s">
        <v>2191</v>
      </c>
      <c r="X931" s="59" t="s">
        <v>2191</v>
      </c>
      <c r="Y931" s="59" t="s">
        <v>2191</v>
      </c>
      <c r="Z931" s="59" t="s">
        <v>2191</v>
      </c>
      <c r="AA931" s="59" t="s">
        <v>2191</v>
      </c>
      <c r="AB931" s="59" t="s">
        <v>2191</v>
      </c>
      <c r="AC931" s="59" t="s">
        <v>2191</v>
      </c>
      <c r="AD931" s="59" t="s">
        <v>2191</v>
      </c>
      <c r="AE931" s="59" t="s">
        <v>2191</v>
      </c>
      <c r="AF931" s="59" t="s">
        <v>2191</v>
      </c>
      <c r="AG931" s="59" t="s">
        <v>2191</v>
      </c>
      <c r="AH931" s="59" t="s">
        <v>2191</v>
      </c>
      <c r="AI931" s="59" t="s">
        <v>2191</v>
      </c>
      <c r="AJ931" s="59" t="s">
        <v>2191</v>
      </c>
      <c r="AK931" s="59" t="s">
        <v>2191</v>
      </c>
      <c r="AL931" s="59" t="s">
        <v>2191</v>
      </c>
      <c r="AM931" s="59" t="s">
        <v>2191</v>
      </c>
      <c r="AN931" s="59" t="s">
        <v>2191</v>
      </c>
      <c r="AO931" s="59" t="s">
        <v>14309</v>
      </c>
      <c r="AP931" s="59" t="s">
        <v>2191</v>
      </c>
      <c r="AQ931" s="59" t="s">
        <v>2191</v>
      </c>
      <c r="AR931" s="59" t="s">
        <v>2191</v>
      </c>
      <c r="AS931" s="59" t="s">
        <v>2191</v>
      </c>
      <c r="AT931" s="59" t="s">
        <v>2191</v>
      </c>
      <c r="AU931" s="59">
        <v>2017</v>
      </c>
      <c r="AV931" s="59" t="s">
        <v>2191</v>
      </c>
      <c r="AW931" s="59">
        <v>2</v>
      </c>
      <c r="AX931" s="59" t="s">
        <v>2191</v>
      </c>
      <c r="AY931" s="59" t="s">
        <v>2191</v>
      </c>
      <c r="AZ931" s="59" t="s">
        <v>2191</v>
      </c>
      <c r="BA931" s="59" t="s">
        <v>2191</v>
      </c>
      <c r="BB931" s="59">
        <v>39</v>
      </c>
      <c r="BC931" s="59">
        <v>45</v>
      </c>
      <c r="BD931" s="59" t="s">
        <v>2191</v>
      </c>
      <c r="BE931" s="59" t="s">
        <v>2191</v>
      </c>
      <c r="BF931" s="59" t="s">
        <v>2191</v>
      </c>
      <c r="BG931" s="59" t="s">
        <v>2191</v>
      </c>
      <c r="BH931" s="59" t="s">
        <v>2191</v>
      </c>
      <c r="BI931" s="59" t="s">
        <v>2191</v>
      </c>
      <c r="BJ931" s="59" t="s">
        <v>2191</v>
      </c>
      <c r="BK931" s="59" t="s">
        <v>2191</v>
      </c>
      <c r="BL931" s="59" t="s">
        <v>2191</v>
      </c>
      <c r="BM931" s="59" t="s">
        <v>2191</v>
      </c>
      <c r="BN931" s="59" t="s">
        <v>2191</v>
      </c>
      <c r="BO931" s="59" t="s">
        <v>2191</v>
      </c>
      <c r="BP931" s="59" t="s">
        <v>2191</v>
      </c>
      <c r="BQ931" s="59" t="s">
        <v>2191</v>
      </c>
      <c r="BR931" s="59" t="s">
        <v>2191</v>
      </c>
      <c r="BS931" s="59" t="s">
        <v>14308</v>
      </c>
      <c r="BT931" s="59" t="str">
        <f>HYPERLINK("https%3A%2F%2Fwww.webofscience.com%2Fwos%2Fwoscc%2Ffull-record%2FWOS:000437977500006","View Full Record in Web of Science")</f>
        <v>View Full Record in Web of Science</v>
      </c>
      <c r="BX931" s="37" t="e">
        <f>VLOOKUP(BE931,[2]scopus!$N$2:$N$1043,1,FALSE)</f>
        <v>#N/A</v>
      </c>
      <c r="BZ931" s="37" t="e">
        <f>VLOOKUP(I931,[2]scopus!$D$2:$D$1043,1,FALSE)</f>
        <v>#N/A</v>
      </c>
    </row>
    <row r="932" spans="1:78" x14ac:dyDescent="0.15">
      <c r="A932" s="59" t="s">
        <v>12379</v>
      </c>
      <c r="B932" s="59" t="s">
        <v>12920</v>
      </c>
      <c r="C932" s="59" t="s">
        <v>2191</v>
      </c>
      <c r="D932" s="59" t="s">
        <v>2191</v>
      </c>
      <c r="E932" s="59" t="s">
        <v>2191</v>
      </c>
      <c r="F932" s="59" t="s">
        <v>12920</v>
      </c>
      <c r="G932" s="59" t="s">
        <v>2191</v>
      </c>
      <c r="H932" s="59" t="s">
        <v>2191</v>
      </c>
      <c r="I932" s="59" t="s">
        <v>2197</v>
      </c>
      <c r="J932" s="59" t="s">
        <v>12395</v>
      </c>
      <c r="K932" s="59" t="s">
        <v>2191</v>
      </c>
      <c r="L932" s="59" t="s">
        <v>2191</v>
      </c>
      <c r="M932" s="59" t="s">
        <v>2191</v>
      </c>
      <c r="N932" s="59" t="s">
        <v>2191</v>
      </c>
      <c r="O932" s="59" t="s">
        <v>2191</v>
      </c>
      <c r="P932" s="59" t="s">
        <v>2191</v>
      </c>
      <c r="Q932" s="59" t="s">
        <v>2191</v>
      </c>
      <c r="R932" s="59" t="s">
        <v>2191</v>
      </c>
      <c r="S932" s="59" t="s">
        <v>2191</v>
      </c>
      <c r="T932" s="59" t="s">
        <v>2191</v>
      </c>
      <c r="U932" s="59" t="s">
        <v>2191</v>
      </c>
      <c r="V932" s="59" t="s">
        <v>14307</v>
      </c>
      <c r="W932" s="59" t="s">
        <v>2191</v>
      </c>
      <c r="X932" s="59" t="s">
        <v>2191</v>
      </c>
      <c r="Y932" s="59" t="s">
        <v>2191</v>
      </c>
      <c r="Z932" s="59" t="s">
        <v>2191</v>
      </c>
      <c r="AA932" s="59" t="s">
        <v>2191</v>
      </c>
      <c r="AB932" s="59" t="s">
        <v>2191</v>
      </c>
      <c r="AC932" s="59" t="s">
        <v>2191</v>
      </c>
      <c r="AD932" s="59" t="s">
        <v>2191</v>
      </c>
      <c r="AE932" s="59" t="s">
        <v>2191</v>
      </c>
      <c r="AF932" s="59" t="s">
        <v>2191</v>
      </c>
      <c r="AG932" s="59" t="s">
        <v>2191</v>
      </c>
      <c r="AH932" s="59" t="s">
        <v>2191</v>
      </c>
      <c r="AI932" s="59" t="s">
        <v>2191</v>
      </c>
      <c r="AJ932" s="59" t="s">
        <v>2191</v>
      </c>
      <c r="AK932" s="59" t="s">
        <v>2191</v>
      </c>
      <c r="AL932" s="59" t="s">
        <v>2191</v>
      </c>
      <c r="AM932" s="59" t="s">
        <v>2191</v>
      </c>
      <c r="AN932" s="59" t="s">
        <v>2191</v>
      </c>
      <c r="AO932" s="59" t="s">
        <v>12391</v>
      </c>
      <c r="AP932" s="59" t="s">
        <v>2191</v>
      </c>
      <c r="AQ932" s="59" t="s">
        <v>2191</v>
      </c>
      <c r="AR932" s="59" t="s">
        <v>2191</v>
      </c>
      <c r="AS932" s="59" t="s">
        <v>2191</v>
      </c>
      <c r="AT932" s="59" t="s">
        <v>12418</v>
      </c>
      <c r="AU932" s="59">
        <v>2004</v>
      </c>
      <c r="AV932" s="59">
        <v>72</v>
      </c>
      <c r="AW932" s="59">
        <v>3</v>
      </c>
      <c r="AX932" s="59" t="s">
        <v>2191</v>
      </c>
      <c r="AY932" s="59" t="s">
        <v>2191</v>
      </c>
      <c r="AZ932" s="59" t="s">
        <v>2191</v>
      </c>
      <c r="BA932" s="59" t="s">
        <v>2191</v>
      </c>
      <c r="BB932" s="59">
        <v>555</v>
      </c>
      <c r="BC932" s="59">
        <v>580</v>
      </c>
      <c r="BD932" s="59" t="s">
        <v>2191</v>
      </c>
      <c r="BE932" s="59" t="s">
        <v>2196</v>
      </c>
      <c r="BF932" s="59" t="str">
        <f>HYPERLINK("http://dx.doi.org/10.1016/S0304-405X(03)00187-9","http://dx.doi.org/10.1016/S0304-405X(03)00187-9")</f>
        <v>http://dx.doi.org/10.1016/S0304-405X(03)00187-9</v>
      </c>
      <c r="BG932" s="59" t="s">
        <v>2191</v>
      </c>
      <c r="BH932" s="59" t="s">
        <v>2191</v>
      </c>
      <c r="BI932" s="59" t="s">
        <v>2191</v>
      </c>
      <c r="BJ932" s="59" t="s">
        <v>2191</v>
      </c>
      <c r="BK932" s="59" t="s">
        <v>2191</v>
      </c>
      <c r="BL932" s="59" t="s">
        <v>2191</v>
      </c>
      <c r="BM932" s="59" t="s">
        <v>2191</v>
      </c>
      <c r="BN932" s="59" t="s">
        <v>2191</v>
      </c>
      <c r="BO932" s="59" t="s">
        <v>2191</v>
      </c>
      <c r="BP932" s="59" t="s">
        <v>2191</v>
      </c>
      <c r="BQ932" s="59" t="s">
        <v>2191</v>
      </c>
      <c r="BR932" s="59" t="s">
        <v>2191</v>
      </c>
      <c r="BS932" s="59" t="s">
        <v>14306</v>
      </c>
      <c r="BT932" s="59" t="str">
        <f>HYPERLINK("https%3A%2F%2Fwww.webofscience.com%2Fwos%2Fwoscc%2Ffull-record%2FWOS:000221890500005","View Full Record in Web of Science")</f>
        <v>View Full Record in Web of Science</v>
      </c>
      <c r="BX932" s="37" t="e">
        <f>VLOOKUP(BE932,[2]scopus!$N$2:$N$1043,1,FALSE)</f>
        <v>#N/A</v>
      </c>
    </row>
    <row r="933" spans="1:78" x14ac:dyDescent="0.15">
      <c r="A933" s="59" t="s">
        <v>12379</v>
      </c>
      <c r="B933" s="59" t="s">
        <v>14305</v>
      </c>
      <c r="C933" s="59" t="s">
        <v>2191</v>
      </c>
      <c r="D933" s="59" t="s">
        <v>2191</v>
      </c>
      <c r="E933" s="59" t="s">
        <v>2191</v>
      </c>
      <c r="F933" s="59" t="s">
        <v>14305</v>
      </c>
      <c r="G933" s="59" t="s">
        <v>2191</v>
      </c>
      <c r="H933" s="59" t="s">
        <v>2191</v>
      </c>
      <c r="I933" s="59" t="s">
        <v>2195</v>
      </c>
      <c r="J933" s="59" t="s">
        <v>12597</v>
      </c>
      <c r="K933" s="59" t="s">
        <v>2191</v>
      </c>
      <c r="L933" s="59" t="s">
        <v>2191</v>
      </c>
      <c r="M933" s="59" t="s">
        <v>2191</v>
      </c>
      <c r="N933" s="59" t="s">
        <v>2191</v>
      </c>
      <c r="O933" s="59" t="s">
        <v>2191</v>
      </c>
      <c r="P933" s="59" t="s">
        <v>2191</v>
      </c>
      <c r="Q933" s="59" t="s">
        <v>2191</v>
      </c>
      <c r="R933" s="59" t="s">
        <v>2191</v>
      </c>
      <c r="S933" s="59" t="s">
        <v>2191</v>
      </c>
      <c r="T933" s="59" t="s">
        <v>2191</v>
      </c>
      <c r="U933" s="59" t="s">
        <v>2191</v>
      </c>
      <c r="V933" s="59" t="s">
        <v>14304</v>
      </c>
      <c r="W933" s="59" t="s">
        <v>2191</v>
      </c>
      <c r="X933" s="59" t="s">
        <v>2191</v>
      </c>
      <c r="Y933" s="59" t="s">
        <v>2191</v>
      </c>
      <c r="Z933" s="59" t="s">
        <v>2191</v>
      </c>
      <c r="AA933" s="59" t="s">
        <v>2191</v>
      </c>
      <c r="AB933" s="59" t="s">
        <v>2191</v>
      </c>
      <c r="AC933" s="59" t="s">
        <v>2191</v>
      </c>
      <c r="AD933" s="59" t="s">
        <v>2191</v>
      </c>
      <c r="AE933" s="59" t="s">
        <v>2191</v>
      </c>
      <c r="AF933" s="59" t="s">
        <v>2191</v>
      </c>
      <c r="AG933" s="59" t="s">
        <v>2191</v>
      </c>
      <c r="AH933" s="59" t="s">
        <v>2191</v>
      </c>
      <c r="AI933" s="59" t="s">
        <v>2191</v>
      </c>
      <c r="AJ933" s="59" t="s">
        <v>2191</v>
      </c>
      <c r="AK933" s="59" t="s">
        <v>2191</v>
      </c>
      <c r="AL933" s="59" t="s">
        <v>2191</v>
      </c>
      <c r="AM933" s="59" t="s">
        <v>2191</v>
      </c>
      <c r="AN933" s="59" t="s">
        <v>2191</v>
      </c>
      <c r="AO933" s="59" t="s">
        <v>12594</v>
      </c>
      <c r="AP933" s="59" t="s">
        <v>2191</v>
      </c>
      <c r="AQ933" s="59" t="s">
        <v>2191</v>
      </c>
      <c r="AR933" s="59" t="s">
        <v>2191</v>
      </c>
      <c r="AS933" s="59" t="s">
        <v>2191</v>
      </c>
      <c r="AT933" s="59" t="s">
        <v>12465</v>
      </c>
      <c r="AU933" s="59">
        <v>2001</v>
      </c>
      <c r="AV933" s="59">
        <v>56</v>
      </c>
      <c r="AW933" s="59">
        <v>6</v>
      </c>
      <c r="AX933" s="59" t="s">
        <v>2191</v>
      </c>
      <c r="AY933" s="59" t="s">
        <v>2191</v>
      </c>
      <c r="AZ933" s="59" t="s">
        <v>2191</v>
      </c>
      <c r="BA933" s="59" t="s">
        <v>2191</v>
      </c>
      <c r="BB933" s="59">
        <v>2237</v>
      </c>
      <c r="BC933" s="59">
        <v>2264</v>
      </c>
      <c r="BD933" s="59" t="s">
        <v>2191</v>
      </c>
      <c r="BE933" s="59" t="s">
        <v>2194</v>
      </c>
      <c r="BF933" s="59" t="str">
        <f>HYPERLINK("http://dx.doi.org/10.1111/0022-1082.00404","http://dx.doi.org/10.1111/0022-1082.00404")</f>
        <v>http://dx.doi.org/10.1111/0022-1082.00404</v>
      </c>
      <c r="BG933" s="59" t="s">
        <v>2191</v>
      </c>
      <c r="BH933" s="59" t="s">
        <v>2191</v>
      </c>
      <c r="BI933" s="59" t="s">
        <v>2191</v>
      </c>
      <c r="BJ933" s="59" t="s">
        <v>2191</v>
      </c>
      <c r="BK933" s="59" t="s">
        <v>2191</v>
      </c>
      <c r="BL933" s="59" t="s">
        <v>2191</v>
      </c>
      <c r="BM933" s="59" t="s">
        <v>2191</v>
      </c>
      <c r="BN933" s="59" t="s">
        <v>2191</v>
      </c>
      <c r="BO933" s="59" t="s">
        <v>2191</v>
      </c>
      <c r="BP933" s="59" t="s">
        <v>2191</v>
      </c>
      <c r="BQ933" s="59" t="s">
        <v>2191</v>
      </c>
      <c r="BR933" s="59" t="s">
        <v>2191</v>
      </c>
      <c r="BS933" s="59" t="s">
        <v>14303</v>
      </c>
      <c r="BT933" s="59" t="str">
        <f>HYPERLINK("https%3A%2F%2Fwww.webofscience.com%2Fwos%2Fwoscc%2Ffull-record%2FWOS:000175752700007","View Full Record in Web of Science")</f>
        <v>View Full Record in Web of Science</v>
      </c>
      <c r="BX933" s="37" t="e">
        <f>VLOOKUP(BE933,[2]scopus!$N$2:$N$1043,1,FALSE)</f>
        <v>#N/A</v>
      </c>
    </row>
    <row r="934" spans="1:78" x14ac:dyDescent="0.15">
      <c r="A934" s="59" t="s">
        <v>12379</v>
      </c>
      <c r="B934" s="59" t="s">
        <v>14302</v>
      </c>
      <c r="C934" s="59" t="s">
        <v>2191</v>
      </c>
      <c r="D934" s="59" t="s">
        <v>2191</v>
      </c>
      <c r="E934" s="59" t="s">
        <v>2191</v>
      </c>
      <c r="F934" s="59" t="s">
        <v>14302</v>
      </c>
      <c r="G934" s="59" t="s">
        <v>2191</v>
      </c>
      <c r="H934" s="59" t="s">
        <v>2191</v>
      </c>
      <c r="I934" s="59" t="s">
        <v>2193</v>
      </c>
      <c r="J934" s="59" t="s">
        <v>12577</v>
      </c>
      <c r="K934" s="59" t="s">
        <v>2191</v>
      </c>
      <c r="L934" s="59" t="s">
        <v>2191</v>
      </c>
      <c r="M934" s="59" t="s">
        <v>2191</v>
      </c>
      <c r="N934" s="59" t="s">
        <v>2191</v>
      </c>
      <c r="O934" s="59" t="s">
        <v>2191</v>
      </c>
      <c r="P934" s="59" t="s">
        <v>2191</v>
      </c>
      <c r="Q934" s="59" t="s">
        <v>2191</v>
      </c>
      <c r="R934" s="59" t="s">
        <v>2191</v>
      </c>
      <c r="S934" s="59" t="s">
        <v>2191</v>
      </c>
      <c r="T934" s="59" t="s">
        <v>2191</v>
      </c>
      <c r="U934" s="59" t="s">
        <v>2191</v>
      </c>
      <c r="V934" s="59" t="s">
        <v>14301</v>
      </c>
      <c r="W934" s="59" t="s">
        <v>2191</v>
      </c>
      <c r="X934" s="59" t="s">
        <v>2191</v>
      </c>
      <c r="Y934" s="59" t="s">
        <v>2191</v>
      </c>
      <c r="Z934" s="59" t="s">
        <v>2191</v>
      </c>
      <c r="AA934" s="59" t="s">
        <v>2191</v>
      </c>
      <c r="AB934" s="59" t="s">
        <v>2191</v>
      </c>
      <c r="AC934" s="59" t="s">
        <v>2191</v>
      </c>
      <c r="AD934" s="59" t="s">
        <v>2191</v>
      </c>
      <c r="AE934" s="59" t="s">
        <v>2191</v>
      </c>
      <c r="AF934" s="59" t="s">
        <v>2191</v>
      </c>
      <c r="AG934" s="59" t="s">
        <v>2191</v>
      </c>
      <c r="AH934" s="59" t="s">
        <v>2191</v>
      </c>
      <c r="AI934" s="59" t="s">
        <v>2191</v>
      </c>
      <c r="AJ934" s="59" t="s">
        <v>2191</v>
      </c>
      <c r="AK934" s="59" t="s">
        <v>2191</v>
      </c>
      <c r="AL934" s="59" t="s">
        <v>2191</v>
      </c>
      <c r="AM934" s="59" t="s">
        <v>2191</v>
      </c>
      <c r="AN934" s="59" t="s">
        <v>2191</v>
      </c>
      <c r="AO934" s="59" t="s">
        <v>12575</v>
      </c>
      <c r="AP934" s="59" t="s">
        <v>12587</v>
      </c>
      <c r="AQ934" s="59" t="s">
        <v>2191</v>
      </c>
      <c r="AR934" s="59" t="s">
        <v>2191</v>
      </c>
      <c r="AS934" s="59" t="s">
        <v>2191</v>
      </c>
      <c r="AT934" s="59" t="s">
        <v>12586</v>
      </c>
      <c r="AU934" s="59">
        <v>1996</v>
      </c>
      <c r="AV934" s="59">
        <v>20</v>
      </c>
      <c r="AW934" s="59">
        <v>3</v>
      </c>
      <c r="AX934" s="59" t="s">
        <v>2191</v>
      </c>
      <c r="AY934" s="59" t="s">
        <v>2191</v>
      </c>
      <c r="AZ934" s="59" t="s">
        <v>2191</v>
      </c>
      <c r="BA934" s="59" t="s">
        <v>2191</v>
      </c>
      <c r="BB934" s="59">
        <v>537</v>
      </c>
      <c r="BC934" s="59">
        <v>554</v>
      </c>
      <c r="BD934" s="59" t="s">
        <v>2191</v>
      </c>
      <c r="BE934" s="59" t="s">
        <v>2192</v>
      </c>
      <c r="BF934" s="59" t="str">
        <f>HYPERLINK("http://dx.doi.org/10.1016/0378-4266(95)00009-7","http://dx.doi.org/10.1016/0378-4266(95)00009-7")</f>
        <v>http://dx.doi.org/10.1016/0378-4266(95)00009-7</v>
      </c>
      <c r="BG934" s="59" t="s">
        <v>2191</v>
      </c>
      <c r="BH934" s="59" t="s">
        <v>2191</v>
      </c>
      <c r="BI934" s="59" t="s">
        <v>2191</v>
      </c>
      <c r="BJ934" s="59" t="s">
        <v>2191</v>
      </c>
      <c r="BK934" s="59" t="s">
        <v>2191</v>
      </c>
      <c r="BL934" s="59" t="s">
        <v>2191</v>
      </c>
      <c r="BM934" s="59" t="s">
        <v>2191</v>
      </c>
      <c r="BN934" s="59" t="s">
        <v>2191</v>
      </c>
      <c r="BO934" s="59" t="s">
        <v>2191</v>
      </c>
      <c r="BP934" s="59" t="s">
        <v>2191</v>
      </c>
      <c r="BQ934" s="59" t="s">
        <v>2191</v>
      </c>
      <c r="BR934" s="59" t="s">
        <v>2191</v>
      </c>
      <c r="BS934" s="59" t="s">
        <v>14300</v>
      </c>
      <c r="BT934" s="59" t="str">
        <f>HYPERLINK("https%3A%2F%2Fwww.webofscience.com%2Fwos%2Fwoscc%2Ffull-record%2FWOS:A1996UC86300007","View Full Record in Web of Science")</f>
        <v>View Full Record in Web of Science</v>
      </c>
      <c r="BX934" s="37" t="e">
        <f>VLOOKUP(BE934,[2]scopus!$N$2:$N$1043,1,FALSE)</f>
        <v>#N/A</v>
      </c>
    </row>
    <row r="935" spans="1:78" x14ac:dyDescent="0.15">
      <c r="A935" s="59" t="s">
        <v>12379</v>
      </c>
      <c r="B935" s="59" t="s">
        <v>14299</v>
      </c>
      <c r="C935" s="59" t="s">
        <v>2191</v>
      </c>
      <c r="D935" s="59" t="s">
        <v>2191</v>
      </c>
      <c r="E935" s="59" t="s">
        <v>2191</v>
      </c>
      <c r="F935" s="59" t="s">
        <v>14298</v>
      </c>
      <c r="G935" s="59" t="s">
        <v>2191</v>
      </c>
      <c r="H935" s="59" t="s">
        <v>2191</v>
      </c>
      <c r="I935" s="59" t="s">
        <v>4703</v>
      </c>
      <c r="J935" s="59" t="s">
        <v>13115</v>
      </c>
      <c r="K935" s="59" t="s">
        <v>2191</v>
      </c>
      <c r="L935" s="59" t="s">
        <v>2191</v>
      </c>
      <c r="M935" s="59" t="s">
        <v>2191</v>
      </c>
      <c r="N935" s="59" t="s">
        <v>2191</v>
      </c>
      <c r="O935" s="59" t="s">
        <v>2191</v>
      </c>
      <c r="P935" s="59" t="s">
        <v>2191</v>
      </c>
      <c r="Q935" s="59" t="s">
        <v>2191</v>
      </c>
      <c r="R935" s="59" t="s">
        <v>2191</v>
      </c>
      <c r="S935" s="59" t="s">
        <v>2191</v>
      </c>
      <c r="T935" s="59" t="s">
        <v>2191</v>
      </c>
      <c r="U935" s="59" t="s">
        <v>2191</v>
      </c>
      <c r="V935" s="59" t="s">
        <v>14297</v>
      </c>
      <c r="W935" s="59" t="s">
        <v>2191</v>
      </c>
      <c r="X935" s="59" t="s">
        <v>2191</v>
      </c>
      <c r="Y935" s="59" t="s">
        <v>2191</v>
      </c>
      <c r="Z935" s="59" t="s">
        <v>2191</v>
      </c>
      <c r="AA935" s="59" t="s">
        <v>14296</v>
      </c>
      <c r="AB935" s="59" t="s">
        <v>14295</v>
      </c>
      <c r="AC935" s="59" t="s">
        <v>2191</v>
      </c>
      <c r="AD935" s="59" t="s">
        <v>2191</v>
      </c>
      <c r="AE935" s="59" t="s">
        <v>2191</v>
      </c>
      <c r="AF935" s="59" t="s">
        <v>2191</v>
      </c>
      <c r="AG935" s="59" t="s">
        <v>2191</v>
      </c>
      <c r="AH935" s="59" t="s">
        <v>2191</v>
      </c>
      <c r="AI935" s="59" t="s">
        <v>2191</v>
      </c>
      <c r="AJ935" s="59" t="s">
        <v>2191</v>
      </c>
      <c r="AK935" s="59" t="s">
        <v>2191</v>
      </c>
      <c r="AL935" s="59" t="s">
        <v>2191</v>
      </c>
      <c r="AM935" s="59" t="s">
        <v>2191</v>
      </c>
      <c r="AN935" s="59" t="s">
        <v>2191</v>
      </c>
      <c r="AO935" s="59" t="s">
        <v>13113</v>
      </c>
      <c r="AP935" s="59" t="s">
        <v>13290</v>
      </c>
      <c r="AQ935" s="59" t="s">
        <v>2191</v>
      </c>
      <c r="AR935" s="59" t="s">
        <v>2191</v>
      </c>
      <c r="AS935" s="59" t="s">
        <v>2191</v>
      </c>
      <c r="AT935" s="59" t="s">
        <v>14294</v>
      </c>
      <c r="AU935" s="59">
        <v>2024</v>
      </c>
      <c r="AV935" s="59" t="s">
        <v>2191</v>
      </c>
      <c r="AW935" s="59" t="s">
        <v>2191</v>
      </c>
      <c r="AX935" s="59" t="s">
        <v>2191</v>
      </c>
      <c r="AY935" s="59" t="s">
        <v>2191</v>
      </c>
      <c r="AZ935" s="59" t="s">
        <v>2191</v>
      </c>
      <c r="BA935" s="59" t="s">
        <v>2191</v>
      </c>
      <c r="BB935" s="59" t="s">
        <v>2191</v>
      </c>
      <c r="BC935" s="59" t="s">
        <v>2191</v>
      </c>
      <c r="BD935" s="59" t="s">
        <v>2191</v>
      </c>
      <c r="BE935" s="59" t="s">
        <v>4702</v>
      </c>
      <c r="BF935" s="59" t="str">
        <f>HYPERLINK("http://dx.doi.org/10.1111/eufm.12535","http://dx.doi.org/10.1111/eufm.12535")</f>
        <v>http://dx.doi.org/10.1111/eufm.12535</v>
      </c>
      <c r="BG935" s="59" t="s">
        <v>2191</v>
      </c>
      <c r="BH935" s="59" t="s">
        <v>14293</v>
      </c>
      <c r="BI935" s="59" t="s">
        <v>2191</v>
      </c>
      <c r="BJ935" s="59" t="s">
        <v>2191</v>
      </c>
      <c r="BK935" s="59" t="s">
        <v>2191</v>
      </c>
      <c r="BL935" s="59" t="s">
        <v>2191</v>
      </c>
      <c r="BM935" s="59" t="s">
        <v>2191</v>
      </c>
      <c r="BN935" s="59" t="s">
        <v>2191</v>
      </c>
      <c r="BO935" s="59" t="s">
        <v>2191</v>
      </c>
      <c r="BP935" s="59" t="s">
        <v>2191</v>
      </c>
      <c r="BQ935" s="59" t="s">
        <v>2191</v>
      </c>
      <c r="BR935" s="59" t="s">
        <v>2191</v>
      </c>
      <c r="BS935" s="59" t="s">
        <v>14292</v>
      </c>
      <c r="BT935" s="59" t="str">
        <f>HYPERLINK("https%3A%2F%2Fwww.webofscience.com%2Fwos%2Fwoscc%2Ffull-record%2FWOS:001375026500001","View Full Record in Web of Science")</f>
        <v>View Full Record in Web of Science</v>
      </c>
      <c r="BX935" s="37" t="str">
        <f>VLOOKUP(BE935,[2]scopus!$N$2:$N$1043,1,FALSE)</f>
        <v>10.1111/eufm.12535</v>
      </c>
    </row>
    <row r="936" spans="1:78" x14ac:dyDescent="0.15">
      <c r="A936" s="59" t="s">
        <v>12379</v>
      </c>
      <c r="B936" s="59" t="s">
        <v>14291</v>
      </c>
      <c r="C936" s="59" t="s">
        <v>2191</v>
      </c>
      <c r="D936" s="59" t="s">
        <v>2191</v>
      </c>
      <c r="E936" s="59" t="s">
        <v>2191</v>
      </c>
      <c r="F936" s="59" t="s">
        <v>14290</v>
      </c>
      <c r="G936" s="59" t="s">
        <v>2191</v>
      </c>
      <c r="H936" s="59" t="s">
        <v>2191</v>
      </c>
      <c r="I936" s="59" t="s">
        <v>4791</v>
      </c>
      <c r="J936" s="59" t="s">
        <v>12445</v>
      </c>
      <c r="K936" s="59" t="s">
        <v>2191</v>
      </c>
      <c r="L936" s="59" t="s">
        <v>2191</v>
      </c>
      <c r="M936" s="59" t="s">
        <v>2191</v>
      </c>
      <c r="N936" s="59" t="s">
        <v>2191</v>
      </c>
      <c r="O936" s="59" t="s">
        <v>2191</v>
      </c>
      <c r="P936" s="59" t="s">
        <v>2191</v>
      </c>
      <c r="Q936" s="59" t="s">
        <v>2191</v>
      </c>
      <c r="R936" s="59" t="s">
        <v>2191</v>
      </c>
      <c r="S936" s="59" t="s">
        <v>2191</v>
      </c>
      <c r="T936" s="59" t="s">
        <v>2191</v>
      </c>
      <c r="U936" s="59" t="s">
        <v>2191</v>
      </c>
      <c r="V936" s="59" t="s">
        <v>14289</v>
      </c>
      <c r="W936" s="59" t="s">
        <v>2191</v>
      </c>
      <c r="X936" s="59" t="s">
        <v>2191</v>
      </c>
      <c r="Y936" s="59" t="s">
        <v>2191</v>
      </c>
      <c r="Z936" s="59" t="s">
        <v>2191</v>
      </c>
      <c r="AA936" s="59" t="s">
        <v>2191</v>
      </c>
      <c r="AB936" s="59" t="s">
        <v>2191</v>
      </c>
      <c r="AC936" s="59" t="s">
        <v>2191</v>
      </c>
      <c r="AD936" s="59" t="s">
        <v>2191</v>
      </c>
      <c r="AE936" s="59" t="s">
        <v>2191</v>
      </c>
      <c r="AF936" s="59" t="s">
        <v>2191</v>
      </c>
      <c r="AG936" s="59" t="s">
        <v>2191</v>
      </c>
      <c r="AH936" s="59" t="s">
        <v>2191</v>
      </c>
      <c r="AI936" s="59" t="s">
        <v>2191</v>
      </c>
      <c r="AJ936" s="59" t="s">
        <v>2191</v>
      </c>
      <c r="AK936" s="59" t="s">
        <v>2191</v>
      </c>
      <c r="AL936" s="59" t="s">
        <v>2191</v>
      </c>
      <c r="AM936" s="59" t="s">
        <v>2191</v>
      </c>
      <c r="AN936" s="59" t="s">
        <v>2191</v>
      </c>
      <c r="AO936" s="59" t="s">
        <v>12442</v>
      </c>
      <c r="AP936" s="59" t="s">
        <v>2191</v>
      </c>
      <c r="AQ936" s="59" t="s">
        <v>2191</v>
      </c>
      <c r="AR936" s="59" t="s">
        <v>2191</v>
      </c>
      <c r="AS936" s="59" t="s">
        <v>2191</v>
      </c>
      <c r="AT936" s="59" t="s">
        <v>12418</v>
      </c>
      <c r="AU936" s="59">
        <v>2023</v>
      </c>
      <c r="AV936" s="59">
        <v>13</v>
      </c>
      <c r="AW936" s="59">
        <v>1</v>
      </c>
      <c r="AX936" s="59" t="s">
        <v>2191</v>
      </c>
      <c r="AY936" s="59" t="s">
        <v>2191</v>
      </c>
      <c r="AZ936" s="59" t="s">
        <v>2191</v>
      </c>
      <c r="BA936" s="59" t="s">
        <v>2191</v>
      </c>
      <c r="BB936" s="59">
        <v>92</v>
      </c>
      <c r="BC936" s="59">
        <v>103</v>
      </c>
      <c r="BD936" s="59" t="s">
        <v>2191</v>
      </c>
      <c r="BE936" s="59" t="s">
        <v>2191</v>
      </c>
      <c r="BF936" s="59" t="s">
        <v>2191</v>
      </c>
      <c r="BG936" s="59" t="s">
        <v>2191</v>
      </c>
      <c r="BH936" s="59" t="s">
        <v>2191</v>
      </c>
      <c r="BI936" s="59" t="s">
        <v>2191</v>
      </c>
      <c r="BJ936" s="59" t="s">
        <v>2191</v>
      </c>
      <c r="BK936" s="59" t="s">
        <v>2191</v>
      </c>
      <c r="BL936" s="59" t="s">
        <v>2191</v>
      </c>
      <c r="BM936" s="59" t="s">
        <v>2191</v>
      </c>
      <c r="BN936" s="59" t="s">
        <v>2191</v>
      </c>
      <c r="BO936" s="59" t="s">
        <v>2191</v>
      </c>
      <c r="BP936" s="59" t="s">
        <v>2191</v>
      </c>
      <c r="BQ936" s="59" t="s">
        <v>2191</v>
      </c>
      <c r="BR936" s="59" t="s">
        <v>2191</v>
      </c>
      <c r="BS936" s="59" t="s">
        <v>14288</v>
      </c>
      <c r="BT936" s="59" t="str">
        <f>HYPERLINK("https%3A%2F%2Fwww.webofscience.com%2Fwos%2Fwoscc%2Ffull-record%2FWOS:001019688200006","View Full Record in Web of Science")</f>
        <v>View Full Record in Web of Science</v>
      </c>
      <c r="BX936" s="37" t="e">
        <f>VLOOKUP(BE936,[2]scopus!$N$2:$N$1043,1,FALSE)</f>
        <v>#N/A</v>
      </c>
      <c r="BZ936" s="37" t="str">
        <f>VLOOKUP(I936,[2]scopus!$D$2:$D$1043,1,FALSE)</f>
        <v>How Large is the Borrowing Cost Advantage of State-Owned Enterprises?</v>
      </c>
    </row>
    <row r="937" spans="1:78" x14ac:dyDescent="0.15">
      <c r="A937" s="59" t="s">
        <v>12379</v>
      </c>
      <c r="B937" s="59" t="s">
        <v>14287</v>
      </c>
      <c r="C937" s="59" t="s">
        <v>2191</v>
      </c>
      <c r="D937" s="59" t="s">
        <v>2191</v>
      </c>
      <c r="E937" s="59" t="s">
        <v>2191</v>
      </c>
      <c r="F937" s="59" t="s">
        <v>14286</v>
      </c>
      <c r="G937" s="59" t="s">
        <v>2191</v>
      </c>
      <c r="H937" s="59" t="s">
        <v>2191</v>
      </c>
      <c r="I937" s="59" t="s">
        <v>4627</v>
      </c>
      <c r="J937" s="59" t="s">
        <v>14285</v>
      </c>
      <c r="K937" s="59" t="s">
        <v>2191</v>
      </c>
      <c r="L937" s="59" t="s">
        <v>2191</v>
      </c>
      <c r="M937" s="59" t="s">
        <v>2191</v>
      </c>
      <c r="N937" s="59" t="s">
        <v>2191</v>
      </c>
      <c r="O937" s="59" t="s">
        <v>2191</v>
      </c>
      <c r="P937" s="59" t="s">
        <v>2191</v>
      </c>
      <c r="Q937" s="59" t="s">
        <v>2191</v>
      </c>
      <c r="R937" s="59" t="s">
        <v>2191</v>
      </c>
      <c r="S937" s="59" t="s">
        <v>2191</v>
      </c>
      <c r="T937" s="59" t="s">
        <v>2191</v>
      </c>
      <c r="U937" s="59" t="s">
        <v>2191</v>
      </c>
      <c r="V937" s="59" t="s">
        <v>14284</v>
      </c>
      <c r="W937" s="59" t="s">
        <v>2191</v>
      </c>
      <c r="X937" s="59" t="s">
        <v>2191</v>
      </c>
      <c r="Y937" s="59" t="s">
        <v>2191</v>
      </c>
      <c r="Z937" s="59" t="s">
        <v>2191</v>
      </c>
      <c r="AA937" s="59" t="s">
        <v>14283</v>
      </c>
      <c r="AB937" s="59" t="s">
        <v>2191</v>
      </c>
      <c r="AC937" s="59" t="s">
        <v>2191</v>
      </c>
      <c r="AD937" s="59" t="s">
        <v>2191</v>
      </c>
      <c r="AE937" s="59" t="s">
        <v>2191</v>
      </c>
      <c r="AF937" s="59" t="s">
        <v>2191</v>
      </c>
      <c r="AG937" s="59" t="s">
        <v>2191</v>
      </c>
      <c r="AH937" s="59" t="s">
        <v>2191</v>
      </c>
      <c r="AI937" s="59" t="s">
        <v>2191</v>
      </c>
      <c r="AJ937" s="59" t="s">
        <v>2191</v>
      </c>
      <c r="AK937" s="59" t="s">
        <v>2191</v>
      </c>
      <c r="AL937" s="59" t="s">
        <v>2191</v>
      </c>
      <c r="AM937" s="59" t="s">
        <v>2191</v>
      </c>
      <c r="AN937" s="59" t="s">
        <v>2191</v>
      </c>
      <c r="AO937" s="59" t="s">
        <v>14282</v>
      </c>
      <c r="AP937" s="59" t="s">
        <v>14281</v>
      </c>
      <c r="AQ937" s="59" t="s">
        <v>2191</v>
      </c>
      <c r="AR937" s="59" t="s">
        <v>2191</v>
      </c>
      <c r="AS937" s="59" t="s">
        <v>2191</v>
      </c>
      <c r="AT937" s="59" t="s">
        <v>12418</v>
      </c>
      <c r="AU937" s="59">
        <v>2023</v>
      </c>
      <c r="AV937" s="59">
        <v>6</v>
      </c>
      <c r="AW937" s="59">
        <v>2</v>
      </c>
      <c r="AX937" s="59" t="s">
        <v>2191</v>
      </c>
      <c r="AY937" s="59" t="s">
        <v>2191</v>
      </c>
      <c r="AZ937" s="59" t="s">
        <v>12540</v>
      </c>
      <c r="BA937" s="59" t="s">
        <v>2191</v>
      </c>
      <c r="BB937" s="59">
        <v>159</v>
      </c>
      <c r="BC937" s="59">
        <v>181</v>
      </c>
      <c r="BD937" s="59" t="s">
        <v>2191</v>
      </c>
      <c r="BE937" s="59" t="s">
        <v>4626</v>
      </c>
      <c r="BF937" s="59" t="str">
        <f>HYPERLINK("http://dx.doi.org/10.1057/s42214-022-00137-w","http://dx.doi.org/10.1057/s42214-022-00137-w")</f>
        <v>http://dx.doi.org/10.1057/s42214-022-00137-w</v>
      </c>
      <c r="BG937" s="59" t="s">
        <v>2191</v>
      </c>
      <c r="BH937" s="59" t="s">
        <v>13751</v>
      </c>
      <c r="BI937" s="59" t="s">
        <v>2191</v>
      </c>
      <c r="BJ937" s="59" t="s">
        <v>2191</v>
      </c>
      <c r="BK937" s="59" t="s">
        <v>2191</v>
      </c>
      <c r="BL937" s="59" t="s">
        <v>2191</v>
      </c>
      <c r="BM937" s="59" t="s">
        <v>2191</v>
      </c>
      <c r="BN937" s="59" t="s">
        <v>2191</v>
      </c>
      <c r="BO937" s="59" t="s">
        <v>2191</v>
      </c>
      <c r="BP937" s="59" t="s">
        <v>2191</v>
      </c>
      <c r="BQ937" s="59" t="s">
        <v>2191</v>
      </c>
      <c r="BR937" s="59" t="s">
        <v>2191</v>
      </c>
      <c r="BS937" s="59" t="s">
        <v>14280</v>
      </c>
      <c r="BT937" s="59" t="str">
        <f>HYPERLINK("https%3A%2F%2Fwww.webofscience.com%2Fwos%2Fwoscc%2Ffull-record%2FWOS:000790197800001","View Full Record in Web of Science")</f>
        <v>View Full Record in Web of Science</v>
      </c>
      <c r="BX937" s="37" t="str">
        <f>VLOOKUP(BE937,[2]scopus!$N$2:$N$1043,1,FALSE)</f>
        <v>10.1057/s42214-022-00137-w</v>
      </c>
    </row>
    <row r="938" spans="1:78" x14ac:dyDescent="0.15">
      <c r="A938" s="59" t="s">
        <v>12379</v>
      </c>
      <c r="B938" s="59" t="s">
        <v>14279</v>
      </c>
      <c r="C938" s="59" t="s">
        <v>2191</v>
      </c>
      <c r="D938" s="59" t="s">
        <v>2191</v>
      </c>
      <c r="E938" s="59" t="s">
        <v>2191</v>
      </c>
      <c r="F938" s="59" t="s">
        <v>14278</v>
      </c>
      <c r="G938" s="59" t="s">
        <v>2191</v>
      </c>
      <c r="H938" s="59" t="s">
        <v>2191</v>
      </c>
      <c r="I938" s="59" t="s">
        <v>2190</v>
      </c>
      <c r="J938" s="59" t="s">
        <v>12604</v>
      </c>
      <c r="K938" s="59" t="s">
        <v>2191</v>
      </c>
      <c r="L938" s="59" t="s">
        <v>2191</v>
      </c>
      <c r="M938" s="59" t="s">
        <v>2191</v>
      </c>
      <c r="N938" s="59" t="s">
        <v>2191</v>
      </c>
      <c r="O938" s="59" t="s">
        <v>2191</v>
      </c>
      <c r="P938" s="59" t="s">
        <v>2191</v>
      </c>
      <c r="Q938" s="59" t="s">
        <v>2191</v>
      </c>
      <c r="R938" s="59" t="s">
        <v>2191</v>
      </c>
      <c r="S938" s="59" t="s">
        <v>2191</v>
      </c>
      <c r="T938" s="59" t="s">
        <v>2191</v>
      </c>
      <c r="U938" s="59" t="s">
        <v>2191</v>
      </c>
      <c r="V938" s="59" t="s">
        <v>14277</v>
      </c>
      <c r="W938" s="59" t="s">
        <v>2191</v>
      </c>
      <c r="X938" s="59" t="s">
        <v>2191</v>
      </c>
      <c r="Y938" s="59" t="s">
        <v>2191</v>
      </c>
      <c r="Z938" s="59" t="s">
        <v>2191</v>
      </c>
      <c r="AA938" s="59" t="s">
        <v>14276</v>
      </c>
      <c r="AB938" s="59" t="s">
        <v>14275</v>
      </c>
      <c r="AC938" s="59" t="s">
        <v>2191</v>
      </c>
      <c r="AD938" s="59" t="s">
        <v>2191</v>
      </c>
      <c r="AE938" s="59" t="s">
        <v>2191</v>
      </c>
      <c r="AF938" s="59" t="s">
        <v>2191</v>
      </c>
      <c r="AG938" s="59" t="s">
        <v>2191</v>
      </c>
      <c r="AH938" s="59" t="s">
        <v>2191</v>
      </c>
      <c r="AI938" s="59" t="s">
        <v>2191</v>
      </c>
      <c r="AJ938" s="59" t="s">
        <v>2191</v>
      </c>
      <c r="AK938" s="59" t="s">
        <v>2191</v>
      </c>
      <c r="AL938" s="59" t="s">
        <v>2191</v>
      </c>
      <c r="AM938" s="59" t="s">
        <v>2191</v>
      </c>
      <c r="AN938" s="59" t="s">
        <v>2191</v>
      </c>
      <c r="AO938" s="59" t="s">
        <v>12601</v>
      </c>
      <c r="AP938" s="59" t="s">
        <v>13797</v>
      </c>
      <c r="AQ938" s="59" t="s">
        <v>2191</v>
      </c>
      <c r="AR938" s="59" t="s">
        <v>2191</v>
      </c>
      <c r="AS938" s="59" t="s">
        <v>2191</v>
      </c>
      <c r="AT938" s="59" t="s">
        <v>12668</v>
      </c>
      <c r="AU938" s="59">
        <v>2022</v>
      </c>
      <c r="AV938" s="59">
        <v>78</v>
      </c>
      <c r="AW938" s="59" t="s">
        <v>2191</v>
      </c>
      <c r="AX938" s="59" t="s">
        <v>2191</v>
      </c>
      <c r="AY938" s="59" t="s">
        <v>2191</v>
      </c>
      <c r="AZ938" s="59" t="s">
        <v>2191</v>
      </c>
      <c r="BA938" s="59" t="s">
        <v>2191</v>
      </c>
      <c r="BB938" s="59" t="s">
        <v>2191</v>
      </c>
      <c r="BC938" s="59" t="s">
        <v>2191</v>
      </c>
      <c r="BD938" s="59">
        <v>101537</v>
      </c>
      <c r="BE938" s="59" t="s">
        <v>2189</v>
      </c>
      <c r="BF938" s="59" t="str">
        <f>HYPERLINK("http://dx.doi.org/10.1016/j.intfin.2022.101537","http://dx.doi.org/10.1016/j.intfin.2022.101537")</f>
        <v>http://dx.doi.org/10.1016/j.intfin.2022.101537</v>
      </c>
      <c r="BG938" s="59" t="s">
        <v>2191</v>
      </c>
      <c r="BH938" s="59" t="s">
        <v>13465</v>
      </c>
      <c r="BI938" s="59" t="s">
        <v>2191</v>
      </c>
      <c r="BJ938" s="59" t="s">
        <v>2191</v>
      </c>
      <c r="BK938" s="59" t="s">
        <v>2191</v>
      </c>
      <c r="BL938" s="59" t="s">
        <v>2191</v>
      </c>
      <c r="BM938" s="59" t="s">
        <v>2191</v>
      </c>
      <c r="BN938" s="59" t="s">
        <v>2191</v>
      </c>
      <c r="BO938" s="59" t="s">
        <v>2191</v>
      </c>
      <c r="BP938" s="59" t="s">
        <v>2191</v>
      </c>
      <c r="BQ938" s="59" t="s">
        <v>2191</v>
      </c>
      <c r="BR938" s="59" t="s">
        <v>2191</v>
      </c>
      <c r="BS938" s="59" t="s">
        <v>14274</v>
      </c>
      <c r="BT938" s="59" t="str">
        <f>HYPERLINK("https%3A%2F%2Fwww.webofscience.com%2Fwos%2Fwoscc%2Ffull-record%2FWOS:000788125100006","View Full Record in Web of Science")</f>
        <v>View Full Record in Web of Science</v>
      </c>
      <c r="BX938" s="37" t="e">
        <f>VLOOKUP(BE938,[2]scopus!$N$2:$N$1043,1,FALSE)</f>
        <v>#N/A</v>
      </c>
    </row>
    <row r="939" spans="1:78" x14ac:dyDescent="0.15">
      <c r="A939" s="59" t="s">
        <v>12379</v>
      </c>
      <c r="B939" s="59" t="s">
        <v>14273</v>
      </c>
      <c r="C939" s="59" t="s">
        <v>2191</v>
      </c>
      <c r="D939" s="59" t="s">
        <v>2191</v>
      </c>
      <c r="E939" s="59" t="s">
        <v>2191</v>
      </c>
      <c r="F939" s="59" t="s">
        <v>14272</v>
      </c>
      <c r="G939" s="59" t="s">
        <v>2191</v>
      </c>
      <c r="H939" s="59" t="s">
        <v>2191</v>
      </c>
      <c r="I939" s="59" t="s">
        <v>4447</v>
      </c>
      <c r="J939" s="59" t="s">
        <v>13787</v>
      </c>
      <c r="K939" s="59" t="s">
        <v>2191</v>
      </c>
      <c r="L939" s="59" t="s">
        <v>2191</v>
      </c>
      <c r="M939" s="59" t="s">
        <v>2191</v>
      </c>
      <c r="N939" s="59" t="s">
        <v>2191</v>
      </c>
      <c r="O939" s="59" t="s">
        <v>2191</v>
      </c>
      <c r="P939" s="59" t="s">
        <v>2191</v>
      </c>
      <c r="Q939" s="59" t="s">
        <v>2191</v>
      </c>
      <c r="R939" s="59" t="s">
        <v>2191</v>
      </c>
      <c r="S939" s="59" t="s">
        <v>2191</v>
      </c>
      <c r="T939" s="59" t="s">
        <v>2191</v>
      </c>
      <c r="U939" s="59" t="s">
        <v>2191</v>
      </c>
      <c r="V939" s="59" t="s">
        <v>14271</v>
      </c>
      <c r="W939" s="59" t="s">
        <v>2191</v>
      </c>
      <c r="X939" s="59" t="s">
        <v>2191</v>
      </c>
      <c r="Y939" s="59" t="s">
        <v>2191</v>
      </c>
      <c r="Z939" s="59" t="s">
        <v>2191</v>
      </c>
      <c r="AA939" s="59" t="s">
        <v>14270</v>
      </c>
      <c r="AB939" s="59" t="s">
        <v>14269</v>
      </c>
      <c r="AC939" s="59" t="s">
        <v>2191</v>
      </c>
      <c r="AD939" s="59" t="s">
        <v>2191</v>
      </c>
      <c r="AE939" s="59" t="s">
        <v>2191</v>
      </c>
      <c r="AF939" s="59" t="s">
        <v>2191</v>
      </c>
      <c r="AG939" s="59" t="s">
        <v>2191</v>
      </c>
      <c r="AH939" s="59" t="s">
        <v>2191</v>
      </c>
      <c r="AI939" s="59" t="s">
        <v>2191</v>
      </c>
      <c r="AJ939" s="59" t="s">
        <v>2191</v>
      </c>
      <c r="AK939" s="59" t="s">
        <v>2191</v>
      </c>
      <c r="AL939" s="59" t="s">
        <v>2191</v>
      </c>
      <c r="AM939" s="59" t="s">
        <v>2191</v>
      </c>
      <c r="AN939" s="59" t="s">
        <v>2191</v>
      </c>
      <c r="AO939" s="59" t="s">
        <v>13785</v>
      </c>
      <c r="AP939" s="59" t="s">
        <v>13784</v>
      </c>
      <c r="AQ939" s="59" t="s">
        <v>2191</v>
      </c>
      <c r="AR939" s="59" t="s">
        <v>2191</v>
      </c>
      <c r="AS939" s="59" t="s">
        <v>2191</v>
      </c>
      <c r="AT939" s="59" t="s">
        <v>14268</v>
      </c>
      <c r="AU939" s="59">
        <v>2022</v>
      </c>
      <c r="AV939" s="59">
        <v>18</v>
      </c>
      <c r="AW939" s="59">
        <v>2</v>
      </c>
      <c r="AX939" s="59" t="s">
        <v>2191</v>
      </c>
      <c r="AY939" s="59" t="s">
        <v>2191</v>
      </c>
      <c r="AZ939" s="59" t="s">
        <v>2191</v>
      </c>
      <c r="BA939" s="59" t="s">
        <v>2191</v>
      </c>
      <c r="BB939" s="59">
        <v>336</v>
      </c>
      <c r="BC939" s="59">
        <v>364</v>
      </c>
      <c r="BD939" s="59" t="s">
        <v>2191</v>
      </c>
      <c r="BE939" s="59" t="s">
        <v>4446</v>
      </c>
      <c r="BF939" s="59" t="str">
        <f>HYPERLINK("http://dx.doi.org/10.1108/IJMF-10-2020-0532","http://dx.doi.org/10.1108/IJMF-10-2020-0532")</f>
        <v>http://dx.doi.org/10.1108/IJMF-10-2020-0532</v>
      </c>
      <c r="BG939" s="59" t="s">
        <v>2191</v>
      </c>
      <c r="BH939" s="59" t="s">
        <v>14267</v>
      </c>
      <c r="BI939" s="59" t="s">
        <v>2191</v>
      </c>
      <c r="BJ939" s="59" t="s">
        <v>2191</v>
      </c>
      <c r="BK939" s="59" t="s">
        <v>2191</v>
      </c>
      <c r="BL939" s="59" t="s">
        <v>2191</v>
      </c>
      <c r="BM939" s="59" t="s">
        <v>2191</v>
      </c>
      <c r="BN939" s="59" t="s">
        <v>2191</v>
      </c>
      <c r="BO939" s="59" t="s">
        <v>2191</v>
      </c>
      <c r="BP939" s="59" t="s">
        <v>2191</v>
      </c>
      <c r="BQ939" s="59" t="s">
        <v>2191</v>
      </c>
      <c r="BR939" s="59" t="s">
        <v>2191</v>
      </c>
      <c r="BS939" s="59" t="s">
        <v>14266</v>
      </c>
      <c r="BT939" s="59" t="str">
        <f>HYPERLINK("https%3A%2F%2Fwww.webofscience.com%2Fwos%2Fwoscc%2Ffull-record%2FWOS:000663131300001","View Full Record in Web of Science")</f>
        <v>View Full Record in Web of Science</v>
      </c>
      <c r="BX939" s="37" t="str">
        <f>VLOOKUP(BE939,[2]scopus!$N$2:$N$1043,1,FALSE)</f>
        <v>10.1108/IJMF-10-2020-0532</v>
      </c>
    </row>
    <row r="940" spans="1:78" x14ac:dyDescent="0.15">
      <c r="A940" s="59" t="s">
        <v>12379</v>
      </c>
      <c r="B940" s="59" t="s">
        <v>14265</v>
      </c>
      <c r="C940" s="59" t="s">
        <v>2191</v>
      </c>
      <c r="D940" s="59" t="s">
        <v>2191</v>
      </c>
      <c r="E940" s="59" t="s">
        <v>2191</v>
      </c>
      <c r="F940" s="59" t="s">
        <v>14264</v>
      </c>
      <c r="G940" s="59" t="s">
        <v>2191</v>
      </c>
      <c r="H940" s="59" t="s">
        <v>2191</v>
      </c>
      <c r="I940" s="59" t="s">
        <v>2188</v>
      </c>
      <c r="J940" s="59" t="s">
        <v>12377</v>
      </c>
      <c r="K940" s="59" t="s">
        <v>2191</v>
      </c>
      <c r="L940" s="59" t="s">
        <v>2191</v>
      </c>
      <c r="M940" s="59" t="s">
        <v>2191</v>
      </c>
      <c r="N940" s="59" t="s">
        <v>2191</v>
      </c>
      <c r="O940" s="59" t="s">
        <v>2191</v>
      </c>
      <c r="P940" s="59" t="s">
        <v>2191</v>
      </c>
      <c r="Q940" s="59" t="s">
        <v>2191</v>
      </c>
      <c r="R940" s="59" t="s">
        <v>2191</v>
      </c>
      <c r="S940" s="59" t="s">
        <v>2191</v>
      </c>
      <c r="T940" s="59" t="s">
        <v>2191</v>
      </c>
      <c r="U940" s="59" t="s">
        <v>2191</v>
      </c>
      <c r="V940" s="59" t="s">
        <v>14263</v>
      </c>
      <c r="W940" s="59" t="s">
        <v>2191</v>
      </c>
      <c r="X940" s="59" t="s">
        <v>2191</v>
      </c>
      <c r="Y940" s="59" t="s">
        <v>2191</v>
      </c>
      <c r="Z940" s="59" t="s">
        <v>2191</v>
      </c>
      <c r="AA940" s="59" t="s">
        <v>14262</v>
      </c>
      <c r="AB940" s="59" t="s">
        <v>14261</v>
      </c>
      <c r="AC940" s="59" t="s">
        <v>2191</v>
      </c>
      <c r="AD940" s="59" t="s">
        <v>2191</v>
      </c>
      <c r="AE940" s="59" t="s">
        <v>2191</v>
      </c>
      <c r="AF940" s="59" t="s">
        <v>2191</v>
      </c>
      <c r="AG940" s="59" t="s">
        <v>2191</v>
      </c>
      <c r="AH940" s="59" t="s">
        <v>2191</v>
      </c>
      <c r="AI940" s="59" t="s">
        <v>2191</v>
      </c>
      <c r="AJ940" s="59" t="s">
        <v>2191</v>
      </c>
      <c r="AK940" s="59" t="s">
        <v>2191</v>
      </c>
      <c r="AL940" s="59" t="s">
        <v>2191</v>
      </c>
      <c r="AM940" s="59" t="s">
        <v>2191</v>
      </c>
      <c r="AN940" s="59" t="s">
        <v>2191</v>
      </c>
      <c r="AO940" s="59" t="s">
        <v>12375</v>
      </c>
      <c r="AP940" s="59" t="s">
        <v>12679</v>
      </c>
      <c r="AQ940" s="59" t="s">
        <v>2191</v>
      </c>
      <c r="AR940" s="59" t="s">
        <v>2191</v>
      </c>
      <c r="AS940" s="59" t="s">
        <v>2191</v>
      </c>
      <c r="AT940" s="59" t="s">
        <v>12399</v>
      </c>
      <c r="AU940" s="59">
        <v>2021</v>
      </c>
      <c r="AV940" s="59">
        <v>115</v>
      </c>
      <c r="AW940" s="59" t="s">
        <v>2191</v>
      </c>
      <c r="AX940" s="59" t="s">
        <v>2191</v>
      </c>
      <c r="AY940" s="59" t="s">
        <v>2191</v>
      </c>
      <c r="AZ940" s="59" t="s">
        <v>2191</v>
      </c>
      <c r="BA940" s="59" t="s">
        <v>2191</v>
      </c>
      <c r="BB940" s="59" t="s">
        <v>2191</v>
      </c>
      <c r="BC940" s="59" t="s">
        <v>2191</v>
      </c>
      <c r="BD940" s="59">
        <v>102387</v>
      </c>
      <c r="BE940" s="59" t="s">
        <v>2187</v>
      </c>
      <c r="BF940" s="59" t="str">
        <f>HYPERLINK("http://dx.doi.org/10.1016/j.jimonfin.2021.102387","http://dx.doi.org/10.1016/j.jimonfin.2021.102387")</f>
        <v>http://dx.doi.org/10.1016/j.jimonfin.2021.102387</v>
      </c>
      <c r="BG940" s="59" t="s">
        <v>2191</v>
      </c>
      <c r="BH940" s="59" t="s">
        <v>14260</v>
      </c>
      <c r="BI940" s="59" t="s">
        <v>2191</v>
      </c>
      <c r="BJ940" s="59" t="s">
        <v>2191</v>
      </c>
      <c r="BK940" s="59" t="s">
        <v>2191</v>
      </c>
      <c r="BL940" s="59" t="s">
        <v>2191</v>
      </c>
      <c r="BM940" s="59" t="s">
        <v>2191</v>
      </c>
      <c r="BN940" s="59" t="s">
        <v>2191</v>
      </c>
      <c r="BO940" s="59" t="s">
        <v>2191</v>
      </c>
      <c r="BP940" s="59" t="s">
        <v>2191</v>
      </c>
      <c r="BQ940" s="59" t="s">
        <v>2191</v>
      </c>
      <c r="BR940" s="59" t="s">
        <v>2191</v>
      </c>
      <c r="BS940" s="59" t="s">
        <v>14259</v>
      </c>
      <c r="BT940" s="59" t="str">
        <f>HYPERLINK("https%3A%2F%2Fwww.webofscience.com%2Fwos%2Fwoscc%2Ffull-record%2FWOS:000651343200018","View Full Record in Web of Science")</f>
        <v>View Full Record in Web of Science</v>
      </c>
      <c r="BX940" s="37" t="e">
        <f>VLOOKUP(BE940,[2]scopus!$N$2:$N$1043,1,FALSE)</f>
        <v>#N/A</v>
      </c>
    </row>
    <row r="941" spans="1:78" x14ac:dyDescent="0.15">
      <c r="A941" s="59" t="s">
        <v>12379</v>
      </c>
      <c r="B941" s="59" t="s">
        <v>14258</v>
      </c>
      <c r="C941" s="59" t="s">
        <v>2191</v>
      </c>
      <c r="D941" s="59" t="s">
        <v>2191</v>
      </c>
      <c r="E941" s="59" t="s">
        <v>2191</v>
      </c>
      <c r="F941" s="59" t="s">
        <v>14257</v>
      </c>
      <c r="G941" s="59" t="s">
        <v>2191</v>
      </c>
      <c r="H941" s="59" t="s">
        <v>2191</v>
      </c>
      <c r="I941" s="59" t="s">
        <v>4707</v>
      </c>
      <c r="J941" s="59" t="s">
        <v>14256</v>
      </c>
      <c r="K941" s="59" t="s">
        <v>2191</v>
      </c>
      <c r="L941" s="59" t="s">
        <v>2191</v>
      </c>
      <c r="M941" s="59" t="s">
        <v>2191</v>
      </c>
      <c r="N941" s="59" t="s">
        <v>2191</v>
      </c>
      <c r="O941" s="59" t="s">
        <v>2191</v>
      </c>
      <c r="P941" s="59" t="s">
        <v>2191</v>
      </c>
      <c r="Q941" s="59" t="s">
        <v>2191</v>
      </c>
      <c r="R941" s="59" t="s">
        <v>2191</v>
      </c>
      <c r="S941" s="59" t="s">
        <v>2191</v>
      </c>
      <c r="T941" s="59" t="s">
        <v>2191</v>
      </c>
      <c r="U941" s="59" t="s">
        <v>2191</v>
      </c>
      <c r="V941" s="59" t="s">
        <v>14255</v>
      </c>
      <c r="W941" s="59" t="s">
        <v>2191</v>
      </c>
      <c r="X941" s="59" t="s">
        <v>2191</v>
      </c>
      <c r="Y941" s="59" t="s">
        <v>2191</v>
      </c>
      <c r="Z941" s="59" t="s">
        <v>2191</v>
      </c>
      <c r="AA941" s="59" t="s">
        <v>14254</v>
      </c>
      <c r="AB941" s="59" t="s">
        <v>14253</v>
      </c>
      <c r="AC941" s="59" t="s">
        <v>2191</v>
      </c>
      <c r="AD941" s="59" t="s">
        <v>2191</v>
      </c>
      <c r="AE941" s="59" t="s">
        <v>2191</v>
      </c>
      <c r="AF941" s="59" t="s">
        <v>2191</v>
      </c>
      <c r="AG941" s="59" t="s">
        <v>2191</v>
      </c>
      <c r="AH941" s="59" t="s">
        <v>2191</v>
      </c>
      <c r="AI941" s="59" t="s">
        <v>2191</v>
      </c>
      <c r="AJ941" s="59" t="s">
        <v>2191</v>
      </c>
      <c r="AK941" s="59" t="s">
        <v>2191</v>
      </c>
      <c r="AL941" s="59" t="s">
        <v>2191</v>
      </c>
      <c r="AM941" s="59" t="s">
        <v>2191</v>
      </c>
      <c r="AN941" s="59" t="s">
        <v>2191</v>
      </c>
      <c r="AO941" s="59" t="s">
        <v>14252</v>
      </c>
      <c r="AP941" s="59" t="s">
        <v>14251</v>
      </c>
      <c r="AQ941" s="59" t="s">
        <v>2191</v>
      </c>
      <c r="AR941" s="59" t="s">
        <v>2191</v>
      </c>
      <c r="AS941" s="59" t="s">
        <v>2191</v>
      </c>
      <c r="AT941" s="59" t="s">
        <v>12586</v>
      </c>
      <c r="AU941" s="59">
        <v>2023</v>
      </c>
      <c r="AV941" s="59">
        <v>28</v>
      </c>
      <c r="AW941" s="59">
        <v>2</v>
      </c>
      <c r="AX941" s="59" t="s">
        <v>2191</v>
      </c>
      <c r="AY941" s="59" t="s">
        <v>2191</v>
      </c>
      <c r="AZ941" s="59" t="s">
        <v>2191</v>
      </c>
      <c r="BA941" s="59" t="s">
        <v>2191</v>
      </c>
      <c r="BB941" s="59">
        <v>2006</v>
      </c>
      <c r="BC941" s="59">
        <v>2036</v>
      </c>
      <c r="BD941" s="59" t="s">
        <v>2191</v>
      </c>
      <c r="BE941" s="59" t="s">
        <v>4706</v>
      </c>
      <c r="BF941" s="59" t="str">
        <f>HYPERLINK("http://dx.doi.org/10.1002/ijfe.2523","http://dx.doi.org/10.1002/ijfe.2523")</f>
        <v>http://dx.doi.org/10.1002/ijfe.2523</v>
      </c>
      <c r="BG941" s="59" t="s">
        <v>2191</v>
      </c>
      <c r="BH941" s="59" t="s">
        <v>13642</v>
      </c>
      <c r="BI941" s="59" t="s">
        <v>2191</v>
      </c>
      <c r="BJ941" s="59" t="s">
        <v>2191</v>
      </c>
      <c r="BK941" s="59" t="s">
        <v>2191</v>
      </c>
      <c r="BL941" s="59" t="s">
        <v>2191</v>
      </c>
      <c r="BM941" s="59" t="s">
        <v>2191</v>
      </c>
      <c r="BN941" s="59" t="s">
        <v>2191</v>
      </c>
      <c r="BO941" s="59" t="s">
        <v>2191</v>
      </c>
      <c r="BP941" s="59" t="s">
        <v>2191</v>
      </c>
      <c r="BQ941" s="59" t="s">
        <v>2191</v>
      </c>
      <c r="BR941" s="59" t="s">
        <v>2191</v>
      </c>
      <c r="BS941" s="59" t="s">
        <v>14250</v>
      </c>
      <c r="BT941" s="59" t="str">
        <f>HYPERLINK("https%3A%2F%2Fwww.webofscience.com%2Fwos%2Fwoscc%2Ffull-record%2FWOS:000613393900001","View Full Record in Web of Science")</f>
        <v>View Full Record in Web of Science</v>
      </c>
      <c r="BX941" s="37" t="str">
        <f>VLOOKUP(BE941,[2]scopus!$N$2:$N$1043,1,FALSE)</f>
        <v>10.1002/ijfe.2523</v>
      </c>
    </row>
    <row r="942" spans="1:78" x14ac:dyDescent="0.15">
      <c r="A942" s="59" t="s">
        <v>12379</v>
      </c>
      <c r="B942" s="59" t="s">
        <v>14249</v>
      </c>
      <c r="C942" s="59" t="s">
        <v>2191</v>
      </c>
      <c r="D942" s="59" t="s">
        <v>2191</v>
      </c>
      <c r="E942" s="59" t="s">
        <v>2191</v>
      </c>
      <c r="F942" s="59" t="s">
        <v>14248</v>
      </c>
      <c r="G942" s="59" t="s">
        <v>2191</v>
      </c>
      <c r="H942" s="59" t="s">
        <v>2191</v>
      </c>
      <c r="I942" s="59" t="s">
        <v>1230</v>
      </c>
      <c r="J942" s="59" t="s">
        <v>14247</v>
      </c>
      <c r="K942" s="59" t="s">
        <v>2191</v>
      </c>
      <c r="L942" s="59" t="s">
        <v>2191</v>
      </c>
      <c r="M942" s="59" t="s">
        <v>2191</v>
      </c>
      <c r="N942" s="59" t="s">
        <v>2191</v>
      </c>
      <c r="O942" s="59" t="s">
        <v>2191</v>
      </c>
      <c r="P942" s="59" t="s">
        <v>2191</v>
      </c>
      <c r="Q942" s="59" t="s">
        <v>2191</v>
      </c>
      <c r="R942" s="59" t="s">
        <v>2191</v>
      </c>
      <c r="S942" s="59" t="s">
        <v>2191</v>
      </c>
      <c r="T942" s="59" t="s">
        <v>2191</v>
      </c>
      <c r="U942" s="59" t="s">
        <v>2191</v>
      </c>
      <c r="V942" s="59" t="s">
        <v>14246</v>
      </c>
      <c r="W942" s="59" t="s">
        <v>2191</v>
      </c>
      <c r="X942" s="59" t="s">
        <v>2191</v>
      </c>
      <c r="Y942" s="59" t="s">
        <v>2191</v>
      </c>
      <c r="Z942" s="59" t="s">
        <v>2191</v>
      </c>
      <c r="AA942" s="59" t="s">
        <v>14245</v>
      </c>
      <c r="AB942" s="59" t="s">
        <v>2191</v>
      </c>
      <c r="AC942" s="59" t="s">
        <v>2191</v>
      </c>
      <c r="AD942" s="59" t="s">
        <v>2191</v>
      </c>
      <c r="AE942" s="59" t="s">
        <v>2191</v>
      </c>
      <c r="AF942" s="59" t="s">
        <v>2191</v>
      </c>
      <c r="AG942" s="59" t="s">
        <v>2191</v>
      </c>
      <c r="AH942" s="59" t="s">
        <v>2191</v>
      </c>
      <c r="AI942" s="59" t="s">
        <v>2191</v>
      </c>
      <c r="AJ942" s="59" t="s">
        <v>2191</v>
      </c>
      <c r="AK942" s="59" t="s">
        <v>2191</v>
      </c>
      <c r="AL942" s="59" t="s">
        <v>2191</v>
      </c>
      <c r="AM942" s="59" t="s">
        <v>2191</v>
      </c>
      <c r="AN942" s="59" t="s">
        <v>2191</v>
      </c>
      <c r="AO942" s="59" t="s">
        <v>14244</v>
      </c>
      <c r="AP942" s="59" t="s">
        <v>14243</v>
      </c>
      <c r="AQ942" s="59" t="s">
        <v>2191</v>
      </c>
      <c r="AR942" s="59" t="s">
        <v>2191</v>
      </c>
      <c r="AS942" s="59" t="s">
        <v>2191</v>
      </c>
      <c r="AT942" s="59" t="s">
        <v>2191</v>
      </c>
      <c r="AU942" s="59">
        <v>2020</v>
      </c>
      <c r="AV942" s="59">
        <v>3</v>
      </c>
      <c r="AW942" s="59">
        <v>34</v>
      </c>
      <c r="AX942" s="59" t="s">
        <v>2191</v>
      </c>
      <c r="AY942" s="59" t="s">
        <v>2191</v>
      </c>
      <c r="AZ942" s="59" t="s">
        <v>2191</v>
      </c>
      <c r="BA942" s="59" t="s">
        <v>2191</v>
      </c>
      <c r="BB942" s="59">
        <v>52</v>
      </c>
      <c r="BC942" s="59">
        <v>62</v>
      </c>
      <c r="BD942" s="59" t="s">
        <v>2191</v>
      </c>
      <c r="BE942" s="59" t="s">
        <v>2191</v>
      </c>
      <c r="BF942" s="59" t="s">
        <v>2191</v>
      </c>
      <c r="BG942" s="59" t="s">
        <v>2191</v>
      </c>
      <c r="BH942" s="59" t="s">
        <v>2191</v>
      </c>
      <c r="BI942" s="59" t="s">
        <v>2191</v>
      </c>
      <c r="BJ942" s="59" t="s">
        <v>2191</v>
      </c>
      <c r="BK942" s="59" t="s">
        <v>2191</v>
      </c>
      <c r="BL942" s="59" t="s">
        <v>2191</v>
      </c>
      <c r="BM942" s="59" t="s">
        <v>2191</v>
      </c>
      <c r="BN942" s="59" t="s">
        <v>2191</v>
      </c>
      <c r="BO942" s="59" t="s">
        <v>2191</v>
      </c>
      <c r="BP942" s="59" t="s">
        <v>2191</v>
      </c>
      <c r="BQ942" s="59" t="s">
        <v>2191</v>
      </c>
      <c r="BR942" s="59" t="s">
        <v>2191</v>
      </c>
      <c r="BS942" s="59" t="s">
        <v>14242</v>
      </c>
      <c r="BT942" s="59" t="str">
        <f>HYPERLINK("https%3A%2F%2Fwww.webofscience.com%2Fwos%2Fwoscc%2Ffull-record%2FWOS:000588420200005","View Full Record in Web of Science")</f>
        <v>View Full Record in Web of Science</v>
      </c>
      <c r="BX942" s="37" t="e">
        <f>VLOOKUP(BE942,[2]scopus!$N$2:$N$1043,1,FALSE)</f>
        <v>#N/A</v>
      </c>
      <c r="BZ942" s="37" t="e">
        <f>VLOOKUP(I942,[2]scopus!$D$2:$D$1043,1,FALSE)</f>
        <v>#N/A</v>
      </c>
    </row>
    <row r="943" spans="1:78" x14ac:dyDescent="0.15">
      <c r="A943" s="59" t="s">
        <v>12379</v>
      </c>
      <c r="B943" s="59" t="s">
        <v>14241</v>
      </c>
      <c r="C943" s="59" t="s">
        <v>2191</v>
      </c>
      <c r="D943" s="59" t="s">
        <v>2191</v>
      </c>
      <c r="E943" s="59" t="s">
        <v>2191</v>
      </c>
      <c r="F943" s="59" t="s">
        <v>14240</v>
      </c>
      <c r="G943" s="59" t="s">
        <v>2191</v>
      </c>
      <c r="H943" s="59" t="s">
        <v>2191</v>
      </c>
      <c r="I943" s="59" t="s">
        <v>4049</v>
      </c>
      <c r="J943" s="59" t="s">
        <v>14239</v>
      </c>
      <c r="K943" s="59" t="s">
        <v>2191</v>
      </c>
      <c r="L943" s="59" t="s">
        <v>2191</v>
      </c>
      <c r="M943" s="59" t="s">
        <v>2191</v>
      </c>
      <c r="N943" s="59" t="s">
        <v>2191</v>
      </c>
      <c r="O943" s="59" t="s">
        <v>2191</v>
      </c>
      <c r="P943" s="59" t="s">
        <v>2191</v>
      </c>
      <c r="Q943" s="59" t="s">
        <v>2191</v>
      </c>
      <c r="R943" s="59" t="s">
        <v>2191</v>
      </c>
      <c r="S943" s="59" t="s">
        <v>2191</v>
      </c>
      <c r="T943" s="59" t="s">
        <v>2191</v>
      </c>
      <c r="U943" s="59" t="s">
        <v>2191</v>
      </c>
      <c r="V943" s="59" t="s">
        <v>14238</v>
      </c>
      <c r="W943" s="59" t="s">
        <v>2191</v>
      </c>
      <c r="X943" s="59" t="s">
        <v>2191</v>
      </c>
      <c r="Y943" s="59" t="s">
        <v>2191</v>
      </c>
      <c r="Z943" s="59" t="s">
        <v>2191</v>
      </c>
      <c r="AA943" s="59" t="s">
        <v>2191</v>
      </c>
      <c r="AB943" s="59" t="s">
        <v>2191</v>
      </c>
      <c r="AC943" s="59" t="s">
        <v>2191</v>
      </c>
      <c r="AD943" s="59" t="s">
        <v>2191</v>
      </c>
      <c r="AE943" s="59" t="s">
        <v>2191</v>
      </c>
      <c r="AF943" s="59" t="s">
        <v>2191</v>
      </c>
      <c r="AG943" s="59" t="s">
        <v>2191</v>
      </c>
      <c r="AH943" s="59" t="s">
        <v>2191</v>
      </c>
      <c r="AI943" s="59" t="s">
        <v>2191</v>
      </c>
      <c r="AJ943" s="59" t="s">
        <v>2191</v>
      </c>
      <c r="AK943" s="59" t="s">
        <v>2191</v>
      </c>
      <c r="AL943" s="59" t="s">
        <v>2191</v>
      </c>
      <c r="AM943" s="59" t="s">
        <v>2191</v>
      </c>
      <c r="AN943" s="59" t="s">
        <v>2191</v>
      </c>
      <c r="AO943" s="59" t="s">
        <v>14237</v>
      </c>
      <c r="AP943" s="59" t="s">
        <v>14236</v>
      </c>
      <c r="AQ943" s="59" t="s">
        <v>2191</v>
      </c>
      <c r="AR943" s="59" t="s">
        <v>2191</v>
      </c>
      <c r="AS943" s="59" t="s">
        <v>2191</v>
      </c>
      <c r="AT943" s="59" t="s">
        <v>12465</v>
      </c>
      <c r="AU943" s="59">
        <v>2018</v>
      </c>
      <c r="AV943" s="59">
        <v>56</v>
      </c>
      <c r="AW943" s="59" t="s">
        <v>2191</v>
      </c>
      <c r="AX943" s="59" t="s">
        <v>2191</v>
      </c>
      <c r="AY943" s="59" t="s">
        <v>2191</v>
      </c>
      <c r="AZ943" s="59" t="s">
        <v>2191</v>
      </c>
      <c r="BA943" s="59" t="s">
        <v>2191</v>
      </c>
      <c r="BB943" s="59">
        <v>105</v>
      </c>
      <c r="BC943" s="59">
        <v>121</v>
      </c>
      <c r="BD943" s="59" t="s">
        <v>2191</v>
      </c>
      <c r="BE943" s="59" t="s">
        <v>4048</v>
      </c>
      <c r="BF943" s="59" t="str">
        <f>HYPERLINK("http://dx.doi.org/10.1016/j.irle.2018.08.001","http://dx.doi.org/10.1016/j.irle.2018.08.001")</f>
        <v>http://dx.doi.org/10.1016/j.irle.2018.08.001</v>
      </c>
      <c r="BG943" s="59" t="s">
        <v>2191</v>
      </c>
      <c r="BH943" s="59" t="s">
        <v>2191</v>
      </c>
      <c r="BI943" s="59" t="s">
        <v>2191</v>
      </c>
      <c r="BJ943" s="59" t="s">
        <v>2191</v>
      </c>
      <c r="BK943" s="59" t="s">
        <v>2191</v>
      </c>
      <c r="BL943" s="59" t="s">
        <v>2191</v>
      </c>
      <c r="BM943" s="59" t="s">
        <v>2191</v>
      </c>
      <c r="BN943" s="59" t="s">
        <v>2191</v>
      </c>
      <c r="BO943" s="59" t="s">
        <v>2191</v>
      </c>
      <c r="BP943" s="59" t="s">
        <v>2191</v>
      </c>
      <c r="BQ943" s="59" t="s">
        <v>2191</v>
      </c>
      <c r="BR943" s="59" t="s">
        <v>2191</v>
      </c>
      <c r="BS943" s="59" t="s">
        <v>14235</v>
      </c>
      <c r="BT943" s="59" t="str">
        <f>HYPERLINK("https%3A%2F%2Fwww.webofscience.com%2Fwos%2Fwoscc%2Ffull-record%2FWOS:000454380800009","View Full Record in Web of Science")</f>
        <v>View Full Record in Web of Science</v>
      </c>
      <c r="BX943" s="37" t="str">
        <f>VLOOKUP(BE943,[2]scopus!$N$2:$N$1043,1,FALSE)</f>
        <v>10.1016/j.irle.2018.08.001</v>
      </c>
    </row>
    <row r="944" spans="1:78" x14ac:dyDescent="0.15">
      <c r="A944" s="59" t="s">
        <v>12379</v>
      </c>
      <c r="B944" s="59" t="s">
        <v>14234</v>
      </c>
      <c r="C944" s="59" t="s">
        <v>2191</v>
      </c>
      <c r="D944" s="59" t="s">
        <v>2191</v>
      </c>
      <c r="E944" s="59" t="s">
        <v>2191</v>
      </c>
      <c r="F944" s="59" t="s">
        <v>14233</v>
      </c>
      <c r="G944" s="59" t="s">
        <v>2191</v>
      </c>
      <c r="H944" s="59" t="s">
        <v>2191</v>
      </c>
      <c r="I944" s="59" t="s">
        <v>3745</v>
      </c>
      <c r="J944" s="59" t="s">
        <v>14232</v>
      </c>
      <c r="K944" s="59" t="s">
        <v>2191</v>
      </c>
      <c r="L944" s="59" t="s">
        <v>2191</v>
      </c>
      <c r="M944" s="59" t="s">
        <v>2191</v>
      </c>
      <c r="N944" s="59" t="s">
        <v>2191</v>
      </c>
      <c r="O944" s="59" t="s">
        <v>2191</v>
      </c>
      <c r="P944" s="59" t="s">
        <v>2191</v>
      </c>
      <c r="Q944" s="59" t="s">
        <v>2191</v>
      </c>
      <c r="R944" s="59" t="s">
        <v>2191</v>
      </c>
      <c r="S944" s="59" t="s">
        <v>2191</v>
      </c>
      <c r="T944" s="59" t="s">
        <v>2191</v>
      </c>
      <c r="U944" s="59" t="s">
        <v>2191</v>
      </c>
      <c r="V944" s="59" t="s">
        <v>14231</v>
      </c>
      <c r="W944" s="59" t="s">
        <v>2191</v>
      </c>
      <c r="X944" s="59" t="s">
        <v>2191</v>
      </c>
      <c r="Y944" s="59" t="s">
        <v>2191</v>
      </c>
      <c r="Z944" s="59" t="s">
        <v>2191</v>
      </c>
      <c r="AA944" s="59" t="s">
        <v>2191</v>
      </c>
      <c r="AB944" s="59" t="s">
        <v>2191</v>
      </c>
      <c r="AC944" s="59" t="s">
        <v>2191</v>
      </c>
      <c r="AD944" s="59" t="s">
        <v>2191</v>
      </c>
      <c r="AE944" s="59" t="s">
        <v>2191</v>
      </c>
      <c r="AF944" s="59" t="s">
        <v>2191</v>
      </c>
      <c r="AG944" s="59" t="s">
        <v>2191</v>
      </c>
      <c r="AH944" s="59" t="s">
        <v>2191</v>
      </c>
      <c r="AI944" s="59" t="s">
        <v>2191</v>
      </c>
      <c r="AJ944" s="59" t="s">
        <v>2191</v>
      </c>
      <c r="AK944" s="59" t="s">
        <v>2191</v>
      </c>
      <c r="AL944" s="59" t="s">
        <v>2191</v>
      </c>
      <c r="AM944" s="59" t="s">
        <v>2191</v>
      </c>
      <c r="AN944" s="59" t="s">
        <v>2191</v>
      </c>
      <c r="AO944" s="59" t="s">
        <v>14230</v>
      </c>
      <c r="AP944" s="59" t="s">
        <v>14229</v>
      </c>
      <c r="AQ944" s="59" t="s">
        <v>2191</v>
      </c>
      <c r="AR944" s="59" t="s">
        <v>2191</v>
      </c>
      <c r="AS944" s="59" t="s">
        <v>2191</v>
      </c>
      <c r="AT944" s="59" t="s">
        <v>12418</v>
      </c>
      <c r="AU944" s="59">
        <v>2015</v>
      </c>
      <c r="AV944" s="59">
        <v>5</v>
      </c>
      <c r="AW944" s="59">
        <v>2</v>
      </c>
      <c r="AX944" s="59" t="s">
        <v>2191</v>
      </c>
      <c r="AY944" s="59" t="s">
        <v>2191</v>
      </c>
      <c r="AZ944" s="59" t="s">
        <v>2191</v>
      </c>
      <c r="BA944" s="59" t="s">
        <v>2191</v>
      </c>
      <c r="BB944" s="59" t="s">
        <v>2191</v>
      </c>
      <c r="BC944" s="59" t="s">
        <v>2191</v>
      </c>
      <c r="BD944" s="59">
        <v>1550001</v>
      </c>
      <c r="BE944" s="59" t="s">
        <v>3744</v>
      </c>
      <c r="BF944" s="59" t="str">
        <f>HYPERLINK("http://dx.doi.org/10.1142/S2010139215500019","http://dx.doi.org/10.1142/S2010139215500019")</f>
        <v>http://dx.doi.org/10.1142/S2010139215500019</v>
      </c>
      <c r="BG944" s="59" t="s">
        <v>2191</v>
      </c>
      <c r="BH944" s="59" t="s">
        <v>2191</v>
      </c>
      <c r="BI944" s="59" t="s">
        <v>2191</v>
      </c>
      <c r="BJ944" s="59" t="s">
        <v>2191</v>
      </c>
      <c r="BK944" s="59" t="s">
        <v>2191</v>
      </c>
      <c r="BL944" s="59" t="s">
        <v>2191</v>
      </c>
      <c r="BM944" s="59" t="s">
        <v>2191</v>
      </c>
      <c r="BN944" s="59" t="s">
        <v>2191</v>
      </c>
      <c r="BO944" s="59" t="s">
        <v>2191</v>
      </c>
      <c r="BP944" s="59" t="s">
        <v>2191</v>
      </c>
      <c r="BQ944" s="59" t="s">
        <v>2191</v>
      </c>
      <c r="BR944" s="59" t="s">
        <v>2191</v>
      </c>
      <c r="BS944" s="59" t="s">
        <v>14228</v>
      </c>
      <c r="BT944" s="59" t="str">
        <f>HYPERLINK("https%3A%2F%2Fwww.webofscience.com%2Fwos%2Fwoscc%2Ffull-record%2FWOS:000216885700001","View Full Record in Web of Science")</f>
        <v>View Full Record in Web of Science</v>
      </c>
      <c r="BX944" s="37" t="str">
        <f>VLOOKUP(BE944,[2]scopus!$N$2:$N$1043,1,FALSE)</f>
        <v>10.1142/S2010139215500019</v>
      </c>
    </row>
    <row r="945" spans="1:76" x14ac:dyDescent="0.15">
      <c r="A945" s="59" t="s">
        <v>12379</v>
      </c>
      <c r="B945" s="59" t="s">
        <v>14227</v>
      </c>
      <c r="C945" s="59" t="s">
        <v>2191</v>
      </c>
      <c r="D945" s="59" t="s">
        <v>2191</v>
      </c>
      <c r="E945" s="59" t="s">
        <v>2191</v>
      </c>
      <c r="F945" s="59" t="s">
        <v>14226</v>
      </c>
      <c r="G945" s="59" t="s">
        <v>2191</v>
      </c>
      <c r="H945" s="59" t="s">
        <v>2191</v>
      </c>
      <c r="I945" s="59" t="s">
        <v>3363</v>
      </c>
      <c r="J945" s="59" t="s">
        <v>12577</v>
      </c>
      <c r="K945" s="59" t="s">
        <v>2191</v>
      </c>
      <c r="L945" s="59" t="s">
        <v>2191</v>
      </c>
      <c r="M945" s="59" t="s">
        <v>2191</v>
      </c>
      <c r="N945" s="59" t="s">
        <v>2191</v>
      </c>
      <c r="O945" s="59" t="s">
        <v>2191</v>
      </c>
      <c r="P945" s="59" t="s">
        <v>2191</v>
      </c>
      <c r="Q945" s="59" t="s">
        <v>2191</v>
      </c>
      <c r="R945" s="59" t="s">
        <v>2191</v>
      </c>
      <c r="S945" s="59" t="s">
        <v>2191</v>
      </c>
      <c r="T945" s="59" t="s">
        <v>2191</v>
      </c>
      <c r="U945" s="59" t="s">
        <v>2191</v>
      </c>
      <c r="V945" s="59" t="s">
        <v>14225</v>
      </c>
      <c r="W945" s="59" t="s">
        <v>2191</v>
      </c>
      <c r="X945" s="59" t="s">
        <v>2191</v>
      </c>
      <c r="Y945" s="59" t="s">
        <v>2191</v>
      </c>
      <c r="Z945" s="59" t="s">
        <v>2191</v>
      </c>
      <c r="AA945" s="59" t="s">
        <v>2191</v>
      </c>
      <c r="AB945" s="59" t="s">
        <v>2191</v>
      </c>
      <c r="AC945" s="59" t="s">
        <v>2191</v>
      </c>
      <c r="AD945" s="59" t="s">
        <v>2191</v>
      </c>
      <c r="AE945" s="59" t="s">
        <v>2191</v>
      </c>
      <c r="AF945" s="59" t="s">
        <v>2191</v>
      </c>
      <c r="AG945" s="59" t="s">
        <v>2191</v>
      </c>
      <c r="AH945" s="59" t="s">
        <v>2191</v>
      </c>
      <c r="AI945" s="59" t="s">
        <v>2191</v>
      </c>
      <c r="AJ945" s="59" t="s">
        <v>2191</v>
      </c>
      <c r="AK945" s="59" t="s">
        <v>2191</v>
      </c>
      <c r="AL945" s="59" t="s">
        <v>2191</v>
      </c>
      <c r="AM945" s="59" t="s">
        <v>2191</v>
      </c>
      <c r="AN945" s="59" t="s">
        <v>2191</v>
      </c>
      <c r="AO945" s="59" t="s">
        <v>12575</v>
      </c>
      <c r="AP945" s="59" t="s">
        <v>2191</v>
      </c>
      <c r="AQ945" s="59" t="s">
        <v>2191</v>
      </c>
      <c r="AR945" s="59" t="s">
        <v>2191</v>
      </c>
      <c r="AS945" s="59" t="s">
        <v>2191</v>
      </c>
      <c r="AT945" s="59" t="s">
        <v>12465</v>
      </c>
      <c r="AU945" s="59">
        <v>2007</v>
      </c>
      <c r="AV945" s="59">
        <v>31</v>
      </c>
      <c r="AW945" s="59">
        <v>12</v>
      </c>
      <c r="AX945" s="59" t="s">
        <v>2191</v>
      </c>
      <c r="AY945" s="59" t="s">
        <v>2191</v>
      </c>
      <c r="AZ945" s="59" t="s">
        <v>2191</v>
      </c>
      <c r="BA945" s="59" t="s">
        <v>2191</v>
      </c>
      <c r="BB945" s="59">
        <v>3539</v>
      </c>
      <c r="BC945" s="59">
        <v>3562</v>
      </c>
      <c r="BD945" s="59" t="s">
        <v>2191</v>
      </c>
      <c r="BE945" s="59" t="s">
        <v>3362</v>
      </c>
      <c r="BF945" s="59" t="str">
        <f>HYPERLINK("http://dx.doi.org/10.1016/j.jbankfin.2006.12.011","http://dx.doi.org/10.1016/j.jbankfin.2006.12.011")</f>
        <v>http://dx.doi.org/10.1016/j.jbankfin.2006.12.011</v>
      </c>
      <c r="BG945" s="59" t="s">
        <v>2191</v>
      </c>
      <c r="BH945" s="59" t="s">
        <v>2191</v>
      </c>
      <c r="BI945" s="59" t="s">
        <v>2191</v>
      </c>
      <c r="BJ945" s="59" t="s">
        <v>2191</v>
      </c>
      <c r="BK945" s="59" t="s">
        <v>2191</v>
      </c>
      <c r="BL945" s="59" t="s">
        <v>2191</v>
      </c>
      <c r="BM945" s="59" t="s">
        <v>2191</v>
      </c>
      <c r="BN945" s="59" t="s">
        <v>2191</v>
      </c>
      <c r="BO945" s="59" t="s">
        <v>2191</v>
      </c>
      <c r="BP945" s="59" t="s">
        <v>2191</v>
      </c>
      <c r="BQ945" s="59" t="s">
        <v>2191</v>
      </c>
      <c r="BR945" s="59" t="s">
        <v>2191</v>
      </c>
      <c r="BS945" s="59" t="s">
        <v>14224</v>
      </c>
      <c r="BT945" s="59" t="str">
        <f>HYPERLINK("https%3A%2F%2Fwww.webofscience.com%2Fwos%2Fwoscc%2Ffull-record%2FWOS:000251833500001","View Full Record in Web of Science")</f>
        <v>View Full Record in Web of Science</v>
      </c>
      <c r="BX945" s="37" t="str">
        <f>VLOOKUP(BE945,[2]scopus!$N$2:$N$1043,1,FALSE)</f>
        <v>10.1016/j.jbankfin.2006.12.011</v>
      </c>
    </row>
    <row r="946" spans="1:76" x14ac:dyDescent="0.15">
      <c r="A946" s="59" t="s">
        <v>12379</v>
      </c>
      <c r="B946" s="59" t="s">
        <v>14223</v>
      </c>
      <c r="C946" s="59" t="s">
        <v>2191</v>
      </c>
      <c r="D946" s="59" t="s">
        <v>2191</v>
      </c>
      <c r="E946" s="59" t="s">
        <v>2191</v>
      </c>
      <c r="F946" s="59" t="s">
        <v>14222</v>
      </c>
      <c r="G946" s="59" t="s">
        <v>2191</v>
      </c>
      <c r="H946" s="59" t="s">
        <v>2191</v>
      </c>
      <c r="I946" s="59" t="s">
        <v>2186</v>
      </c>
      <c r="J946" s="59" t="s">
        <v>14221</v>
      </c>
      <c r="K946" s="59" t="s">
        <v>2191</v>
      </c>
      <c r="L946" s="59" t="s">
        <v>2191</v>
      </c>
      <c r="M946" s="59" t="s">
        <v>2191</v>
      </c>
      <c r="N946" s="59" t="s">
        <v>2191</v>
      </c>
      <c r="O946" s="59" t="s">
        <v>2191</v>
      </c>
      <c r="P946" s="59" t="s">
        <v>2191</v>
      </c>
      <c r="Q946" s="59" t="s">
        <v>2191</v>
      </c>
      <c r="R946" s="59" t="s">
        <v>2191</v>
      </c>
      <c r="S946" s="59" t="s">
        <v>2191</v>
      </c>
      <c r="T946" s="59" t="s">
        <v>2191</v>
      </c>
      <c r="U946" s="59" t="s">
        <v>2191</v>
      </c>
      <c r="V946" s="59" t="s">
        <v>14220</v>
      </c>
      <c r="W946" s="59" t="s">
        <v>2191</v>
      </c>
      <c r="X946" s="59" t="s">
        <v>2191</v>
      </c>
      <c r="Y946" s="59" t="s">
        <v>2191</v>
      </c>
      <c r="Z946" s="59" t="s">
        <v>2191</v>
      </c>
      <c r="AA946" s="59" t="s">
        <v>14219</v>
      </c>
      <c r="AB946" s="59" t="s">
        <v>14218</v>
      </c>
      <c r="AC946" s="59" t="s">
        <v>2191</v>
      </c>
      <c r="AD946" s="59" t="s">
        <v>2191</v>
      </c>
      <c r="AE946" s="59" t="s">
        <v>2191</v>
      </c>
      <c r="AF946" s="59" t="s">
        <v>2191</v>
      </c>
      <c r="AG946" s="59" t="s">
        <v>2191</v>
      </c>
      <c r="AH946" s="59" t="s">
        <v>2191</v>
      </c>
      <c r="AI946" s="59" t="s">
        <v>2191</v>
      </c>
      <c r="AJ946" s="59" t="s">
        <v>2191</v>
      </c>
      <c r="AK946" s="59" t="s">
        <v>2191</v>
      </c>
      <c r="AL946" s="59" t="s">
        <v>2191</v>
      </c>
      <c r="AM946" s="59" t="s">
        <v>2191</v>
      </c>
      <c r="AN946" s="59" t="s">
        <v>2191</v>
      </c>
      <c r="AO946" s="59" t="s">
        <v>14217</v>
      </c>
      <c r="AP946" s="59" t="s">
        <v>14216</v>
      </c>
      <c r="AQ946" s="59" t="s">
        <v>2191</v>
      </c>
      <c r="AR946" s="59" t="s">
        <v>2191</v>
      </c>
      <c r="AS946" s="59" t="s">
        <v>2191</v>
      </c>
      <c r="AT946" s="59" t="s">
        <v>2191</v>
      </c>
      <c r="AU946" s="59">
        <v>2014</v>
      </c>
      <c r="AV946" s="59">
        <v>19</v>
      </c>
      <c r="AW946" s="59">
        <v>1</v>
      </c>
      <c r="AX946" s="59" t="s">
        <v>2191</v>
      </c>
      <c r="AY946" s="59" t="s">
        <v>2191</v>
      </c>
      <c r="AZ946" s="59" t="s">
        <v>2191</v>
      </c>
      <c r="BA946" s="59" t="s">
        <v>2191</v>
      </c>
      <c r="BB946" s="59">
        <v>58</v>
      </c>
      <c r="BC946" s="59">
        <v>80</v>
      </c>
      <c r="BD946" s="59" t="s">
        <v>2191</v>
      </c>
      <c r="BE946" s="59" t="s">
        <v>2185</v>
      </c>
      <c r="BF946" s="59" t="str">
        <f>HYPERLINK("http://dx.doi.org/10.5771/0949-6181-2014-1-58","http://dx.doi.org/10.5771/0949-6181-2014-1-58")</f>
        <v>http://dx.doi.org/10.5771/0949-6181-2014-1-58</v>
      </c>
      <c r="BG946" s="59" t="s">
        <v>2191</v>
      </c>
      <c r="BH946" s="59" t="s">
        <v>2191</v>
      </c>
      <c r="BI946" s="59" t="s">
        <v>2191</v>
      </c>
      <c r="BJ946" s="59" t="s">
        <v>2191</v>
      </c>
      <c r="BK946" s="59" t="s">
        <v>2191</v>
      </c>
      <c r="BL946" s="59" t="s">
        <v>2191</v>
      </c>
      <c r="BM946" s="59" t="s">
        <v>2191</v>
      </c>
      <c r="BN946" s="59" t="s">
        <v>2191</v>
      </c>
      <c r="BO946" s="59" t="s">
        <v>2191</v>
      </c>
      <c r="BP946" s="59" t="s">
        <v>2191</v>
      </c>
      <c r="BQ946" s="59" t="s">
        <v>2191</v>
      </c>
      <c r="BR946" s="59" t="s">
        <v>2191</v>
      </c>
      <c r="BS946" s="59" t="s">
        <v>14215</v>
      </c>
      <c r="BT946" s="59" t="str">
        <f>HYPERLINK("https%3A%2F%2Fwww.webofscience.com%2Fwos%2Fwoscc%2Ffull-record%2FWOS:000344049100004","View Full Record in Web of Science")</f>
        <v>View Full Record in Web of Science</v>
      </c>
      <c r="BX946" s="37" t="e">
        <f>VLOOKUP(BE946,[2]scopus!$N$2:$N$1043,1,FALSE)</f>
        <v>#N/A</v>
      </c>
    </row>
    <row r="947" spans="1:76" x14ac:dyDescent="0.15">
      <c r="A947" s="59" t="s">
        <v>12379</v>
      </c>
      <c r="B947" s="59" t="s">
        <v>14214</v>
      </c>
      <c r="C947" s="59" t="s">
        <v>2191</v>
      </c>
      <c r="D947" s="59" t="s">
        <v>2191</v>
      </c>
      <c r="E947" s="59" t="s">
        <v>2191</v>
      </c>
      <c r="F947" s="59" t="s">
        <v>14213</v>
      </c>
      <c r="G947" s="59" t="s">
        <v>2191</v>
      </c>
      <c r="H947" s="59" t="s">
        <v>2191</v>
      </c>
      <c r="I947" s="59" t="s">
        <v>2184</v>
      </c>
      <c r="J947" s="59" t="s">
        <v>14212</v>
      </c>
      <c r="K947" s="59" t="s">
        <v>2191</v>
      </c>
      <c r="L947" s="59" t="s">
        <v>2191</v>
      </c>
      <c r="M947" s="59" t="s">
        <v>2191</v>
      </c>
      <c r="N947" s="59" t="s">
        <v>2191</v>
      </c>
      <c r="O947" s="59" t="s">
        <v>2191</v>
      </c>
      <c r="P947" s="59" t="s">
        <v>2191</v>
      </c>
      <c r="Q947" s="59" t="s">
        <v>2191</v>
      </c>
      <c r="R947" s="59" t="s">
        <v>2191</v>
      </c>
      <c r="S947" s="59" t="s">
        <v>2191</v>
      </c>
      <c r="T947" s="59" t="s">
        <v>2191</v>
      </c>
      <c r="U947" s="59" t="s">
        <v>2191</v>
      </c>
      <c r="V947" s="59" t="s">
        <v>14211</v>
      </c>
      <c r="W947" s="59" t="s">
        <v>2191</v>
      </c>
      <c r="X947" s="59" t="s">
        <v>2191</v>
      </c>
      <c r="Y947" s="59" t="s">
        <v>2191</v>
      </c>
      <c r="Z947" s="59" t="s">
        <v>2191</v>
      </c>
      <c r="AA947" s="59" t="s">
        <v>2191</v>
      </c>
      <c r="AB947" s="59" t="s">
        <v>14210</v>
      </c>
      <c r="AC947" s="59" t="s">
        <v>2191</v>
      </c>
      <c r="AD947" s="59" t="s">
        <v>2191</v>
      </c>
      <c r="AE947" s="59" t="s">
        <v>2191</v>
      </c>
      <c r="AF947" s="59" t="s">
        <v>2191</v>
      </c>
      <c r="AG947" s="59" t="s">
        <v>2191</v>
      </c>
      <c r="AH947" s="59" t="s">
        <v>2191</v>
      </c>
      <c r="AI947" s="59" t="s">
        <v>2191</v>
      </c>
      <c r="AJ947" s="59" t="s">
        <v>2191</v>
      </c>
      <c r="AK947" s="59" t="s">
        <v>2191</v>
      </c>
      <c r="AL947" s="59" t="s">
        <v>2191</v>
      </c>
      <c r="AM947" s="59" t="s">
        <v>2191</v>
      </c>
      <c r="AN947" s="59" t="s">
        <v>2191</v>
      </c>
      <c r="AO947" s="59" t="s">
        <v>14209</v>
      </c>
      <c r="AP947" s="59" t="s">
        <v>14208</v>
      </c>
      <c r="AQ947" s="59" t="s">
        <v>2191</v>
      </c>
      <c r="AR947" s="59" t="s">
        <v>2191</v>
      </c>
      <c r="AS947" s="59" t="s">
        <v>2191</v>
      </c>
      <c r="AT947" s="59" t="s">
        <v>12574</v>
      </c>
      <c r="AU947" s="59">
        <v>2021</v>
      </c>
      <c r="AV947" s="59">
        <v>26</v>
      </c>
      <c r="AW947" s="59">
        <v>1</v>
      </c>
      <c r="AX947" s="59" t="s">
        <v>2191</v>
      </c>
      <c r="AY947" s="59" t="s">
        <v>2191</v>
      </c>
      <c r="AZ947" s="59" t="s">
        <v>2191</v>
      </c>
      <c r="BA947" s="59" t="s">
        <v>2191</v>
      </c>
      <c r="BB947" s="59">
        <v>258</v>
      </c>
      <c r="BC947" s="59">
        <v>292</v>
      </c>
      <c r="BD947" s="59" t="s">
        <v>2191</v>
      </c>
      <c r="BE947" s="59" t="s">
        <v>2183</v>
      </c>
      <c r="BF947" s="59" t="str">
        <f>HYPERLINK("http://dx.doi.org/10.1007/s11142-020-09562-9","http://dx.doi.org/10.1007/s11142-020-09562-9")</f>
        <v>http://dx.doi.org/10.1007/s11142-020-09562-9</v>
      </c>
      <c r="BG947" s="59" t="s">
        <v>2191</v>
      </c>
      <c r="BH947" s="59" t="s">
        <v>13621</v>
      </c>
      <c r="BI947" s="59" t="s">
        <v>2191</v>
      </c>
      <c r="BJ947" s="59" t="s">
        <v>2191</v>
      </c>
      <c r="BK947" s="59" t="s">
        <v>2191</v>
      </c>
      <c r="BL947" s="59" t="s">
        <v>2191</v>
      </c>
      <c r="BM947" s="59" t="s">
        <v>2191</v>
      </c>
      <c r="BN947" s="59" t="s">
        <v>2191</v>
      </c>
      <c r="BO947" s="59" t="s">
        <v>2191</v>
      </c>
      <c r="BP947" s="59" t="s">
        <v>2191</v>
      </c>
      <c r="BQ947" s="59" t="s">
        <v>2191</v>
      </c>
      <c r="BR947" s="59" t="s">
        <v>2191</v>
      </c>
      <c r="BS947" s="59" t="s">
        <v>14207</v>
      </c>
      <c r="BT947" s="59" t="str">
        <f>HYPERLINK("https%3A%2F%2Fwww.webofscience.com%2Fwos%2Fwoscc%2Ffull-record%2FWOS:000564957800001","View Full Record in Web of Science")</f>
        <v>View Full Record in Web of Science</v>
      </c>
      <c r="BX947" s="37" t="e">
        <f>VLOOKUP(BE947,[2]scopus!$N$2:$N$1043,1,FALSE)</f>
        <v>#N/A</v>
      </c>
    </row>
    <row r="948" spans="1:76" x14ac:dyDescent="0.15">
      <c r="A948" s="59" t="s">
        <v>12379</v>
      </c>
      <c r="B948" s="59" t="s">
        <v>14206</v>
      </c>
      <c r="C948" s="59" t="s">
        <v>2191</v>
      </c>
      <c r="D948" s="59" t="s">
        <v>2191</v>
      </c>
      <c r="E948" s="59" t="s">
        <v>2191</v>
      </c>
      <c r="F948" s="59" t="s">
        <v>14205</v>
      </c>
      <c r="G948" s="59" t="s">
        <v>2191</v>
      </c>
      <c r="H948" s="59" t="s">
        <v>2191</v>
      </c>
      <c r="I948" s="59" t="s">
        <v>2182</v>
      </c>
      <c r="J948" s="59" t="s">
        <v>12621</v>
      </c>
      <c r="K948" s="59" t="s">
        <v>2191</v>
      </c>
      <c r="L948" s="59" t="s">
        <v>2191</v>
      </c>
      <c r="M948" s="59" t="s">
        <v>2191</v>
      </c>
      <c r="N948" s="59" t="s">
        <v>2191</v>
      </c>
      <c r="O948" s="59" t="s">
        <v>2191</v>
      </c>
      <c r="P948" s="59" t="s">
        <v>2191</v>
      </c>
      <c r="Q948" s="59" t="s">
        <v>2191</v>
      </c>
      <c r="R948" s="59" t="s">
        <v>2191</v>
      </c>
      <c r="S948" s="59" t="s">
        <v>2191</v>
      </c>
      <c r="T948" s="59" t="s">
        <v>2191</v>
      </c>
      <c r="U948" s="59" t="s">
        <v>2191</v>
      </c>
      <c r="V948" s="59" t="s">
        <v>14204</v>
      </c>
      <c r="W948" s="59" t="s">
        <v>2191</v>
      </c>
      <c r="X948" s="59" t="s">
        <v>2191</v>
      </c>
      <c r="Y948" s="59" t="s">
        <v>2191</v>
      </c>
      <c r="Z948" s="59" t="s">
        <v>2191</v>
      </c>
      <c r="AA948" s="59" t="s">
        <v>2191</v>
      </c>
      <c r="AB948" s="59" t="s">
        <v>2191</v>
      </c>
      <c r="AC948" s="59" t="s">
        <v>2191</v>
      </c>
      <c r="AD948" s="59" t="s">
        <v>2191</v>
      </c>
      <c r="AE948" s="59" t="s">
        <v>2191</v>
      </c>
      <c r="AF948" s="59" t="s">
        <v>2191</v>
      </c>
      <c r="AG948" s="59" t="s">
        <v>2191</v>
      </c>
      <c r="AH948" s="59" t="s">
        <v>2191</v>
      </c>
      <c r="AI948" s="59" t="s">
        <v>2191</v>
      </c>
      <c r="AJ948" s="59" t="s">
        <v>2191</v>
      </c>
      <c r="AK948" s="59" t="s">
        <v>2191</v>
      </c>
      <c r="AL948" s="59" t="s">
        <v>2191</v>
      </c>
      <c r="AM948" s="59" t="s">
        <v>2191</v>
      </c>
      <c r="AN948" s="59" t="s">
        <v>2191</v>
      </c>
      <c r="AO948" s="59" t="s">
        <v>12618</v>
      </c>
      <c r="AP948" s="59" t="s">
        <v>12674</v>
      </c>
      <c r="AQ948" s="59" t="s">
        <v>2191</v>
      </c>
      <c r="AR948" s="59" t="s">
        <v>2191</v>
      </c>
      <c r="AS948" s="59" t="s">
        <v>2191</v>
      </c>
      <c r="AT948" s="59" t="s">
        <v>14203</v>
      </c>
      <c r="AU948" s="59">
        <v>2024</v>
      </c>
      <c r="AV948" s="59">
        <v>37</v>
      </c>
      <c r="AW948" s="59">
        <v>12</v>
      </c>
      <c r="AX948" s="59" t="s">
        <v>2191</v>
      </c>
      <c r="AY948" s="59" t="s">
        <v>2191</v>
      </c>
      <c r="AZ948" s="59" t="s">
        <v>2191</v>
      </c>
      <c r="BA948" s="59" t="s">
        <v>2191</v>
      </c>
      <c r="BB948" s="59">
        <v>3802</v>
      </c>
      <c r="BC948" s="59">
        <v>3834</v>
      </c>
      <c r="BD948" s="59" t="s">
        <v>2191</v>
      </c>
      <c r="BE948" s="59" t="s">
        <v>2181</v>
      </c>
      <c r="BF948" s="59" t="str">
        <f>HYPERLINK("http://dx.doi.org/10.1093/rfs/hhae052","http://dx.doi.org/10.1093/rfs/hhae052")</f>
        <v>http://dx.doi.org/10.1093/rfs/hhae052</v>
      </c>
      <c r="BG948" s="59" t="s">
        <v>2191</v>
      </c>
      <c r="BH948" s="59" t="s">
        <v>12826</v>
      </c>
      <c r="BI948" s="59" t="s">
        <v>2191</v>
      </c>
      <c r="BJ948" s="59" t="s">
        <v>2191</v>
      </c>
      <c r="BK948" s="59" t="s">
        <v>2191</v>
      </c>
      <c r="BL948" s="59" t="s">
        <v>2191</v>
      </c>
      <c r="BM948" s="59" t="s">
        <v>2191</v>
      </c>
      <c r="BN948" s="59" t="s">
        <v>2191</v>
      </c>
      <c r="BO948" s="59" t="s">
        <v>2191</v>
      </c>
      <c r="BP948" s="59" t="s">
        <v>2191</v>
      </c>
      <c r="BQ948" s="59" t="s">
        <v>2191</v>
      </c>
      <c r="BR948" s="59" t="s">
        <v>2191</v>
      </c>
      <c r="BS948" s="59" t="s">
        <v>14202</v>
      </c>
      <c r="BT948" s="59" t="str">
        <f>HYPERLINK("https%3A%2F%2Fwww.webofscience.com%2Fwos%2Fwoscc%2Ffull-record%2FWOS:001330739700001","View Full Record in Web of Science")</f>
        <v>View Full Record in Web of Science</v>
      </c>
      <c r="BX948" s="37" t="e">
        <f>VLOOKUP(BE948,[2]scopus!$N$2:$N$1043,1,FALSE)</f>
        <v>#N/A</v>
      </c>
    </row>
    <row r="949" spans="1:76" x14ac:dyDescent="0.15">
      <c r="A949" s="59" t="s">
        <v>12379</v>
      </c>
      <c r="B949" s="59" t="s">
        <v>14201</v>
      </c>
      <c r="C949" s="59" t="s">
        <v>2191</v>
      </c>
      <c r="D949" s="59" t="s">
        <v>2191</v>
      </c>
      <c r="E949" s="59" t="s">
        <v>2191</v>
      </c>
      <c r="F949" s="59" t="s">
        <v>14200</v>
      </c>
      <c r="G949" s="59" t="s">
        <v>2191</v>
      </c>
      <c r="H949" s="59" t="s">
        <v>2191</v>
      </c>
      <c r="I949" s="59" t="s">
        <v>4823</v>
      </c>
      <c r="J949" s="59" t="s">
        <v>12786</v>
      </c>
      <c r="K949" s="59" t="s">
        <v>2191</v>
      </c>
      <c r="L949" s="59" t="s">
        <v>2191</v>
      </c>
      <c r="M949" s="59" t="s">
        <v>2191</v>
      </c>
      <c r="N949" s="59" t="s">
        <v>2191</v>
      </c>
      <c r="O949" s="59" t="s">
        <v>2191</v>
      </c>
      <c r="P949" s="59" t="s">
        <v>2191</v>
      </c>
      <c r="Q949" s="59" t="s">
        <v>2191</v>
      </c>
      <c r="R949" s="59" t="s">
        <v>2191</v>
      </c>
      <c r="S949" s="59" t="s">
        <v>2191</v>
      </c>
      <c r="T949" s="59" t="s">
        <v>2191</v>
      </c>
      <c r="U949" s="59" t="s">
        <v>2191</v>
      </c>
      <c r="V949" s="59" t="s">
        <v>14199</v>
      </c>
      <c r="W949" s="59" t="s">
        <v>2191</v>
      </c>
      <c r="X949" s="59" t="s">
        <v>2191</v>
      </c>
      <c r="Y949" s="59" t="s">
        <v>2191</v>
      </c>
      <c r="Z949" s="59" t="s">
        <v>2191</v>
      </c>
      <c r="AA949" s="59" t="s">
        <v>14182</v>
      </c>
      <c r="AB949" s="59" t="s">
        <v>2191</v>
      </c>
      <c r="AC949" s="59" t="s">
        <v>2191</v>
      </c>
      <c r="AD949" s="59" t="s">
        <v>2191</v>
      </c>
      <c r="AE949" s="59" t="s">
        <v>2191</v>
      </c>
      <c r="AF949" s="59" t="s">
        <v>2191</v>
      </c>
      <c r="AG949" s="59" t="s">
        <v>2191</v>
      </c>
      <c r="AH949" s="59" t="s">
        <v>2191</v>
      </c>
      <c r="AI949" s="59" t="s">
        <v>2191</v>
      </c>
      <c r="AJ949" s="59" t="s">
        <v>2191</v>
      </c>
      <c r="AK949" s="59" t="s">
        <v>2191</v>
      </c>
      <c r="AL949" s="59" t="s">
        <v>2191</v>
      </c>
      <c r="AM949" s="59" t="s">
        <v>2191</v>
      </c>
      <c r="AN949" s="59" t="s">
        <v>2191</v>
      </c>
      <c r="AO949" s="59" t="s">
        <v>12783</v>
      </c>
      <c r="AP949" s="59" t="s">
        <v>12782</v>
      </c>
      <c r="AQ949" s="59" t="s">
        <v>2191</v>
      </c>
      <c r="AR949" s="59" t="s">
        <v>2191</v>
      </c>
      <c r="AS949" s="59" t="s">
        <v>2191</v>
      </c>
      <c r="AT949" s="59" t="s">
        <v>12668</v>
      </c>
      <c r="AU949" s="59">
        <v>2024</v>
      </c>
      <c r="AV949" s="59">
        <v>149</v>
      </c>
      <c r="AW949" s="59" t="s">
        <v>2191</v>
      </c>
      <c r="AX949" s="59" t="s">
        <v>2191</v>
      </c>
      <c r="AY949" s="59" t="s">
        <v>2191</v>
      </c>
      <c r="AZ949" s="59" t="s">
        <v>2191</v>
      </c>
      <c r="BA949" s="59" t="s">
        <v>2191</v>
      </c>
      <c r="BB949" s="59" t="s">
        <v>2191</v>
      </c>
      <c r="BC949" s="59" t="s">
        <v>2191</v>
      </c>
      <c r="BD949" s="59">
        <v>103908</v>
      </c>
      <c r="BE949" s="59" t="s">
        <v>4822</v>
      </c>
      <c r="BF949" s="59" t="str">
        <f>HYPERLINK("http://dx.doi.org/10.1016/j.jinteco.2024.103908","http://dx.doi.org/10.1016/j.jinteco.2024.103908")</f>
        <v>http://dx.doi.org/10.1016/j.jinteco.2024.103908</v>
      </c>
      <c r="BG949" s="59" t="s">
        <v>2191</v>
      </c>
      <c r="BH949" s="59" t="s">
        <v>13760</v>
      </c>
      <c r="BI949" s="59" t="s">
        <v>2191</v>
      </c>
      <c r="BJ949" s="59" t="s">
        <v>2191</v>
      </c>
      <c r="BK949" s="59" t="s">
        <v>2191</v>
      </c>
      <c r="BL949" s="59" t="s">
        <v>2191</v>
      </c>
      <c r="BM949" s="59" t="s">
        <v>2191</v>
      </c>
      <c r="BN949" s="59" t="s">
        <v>2191</v>
      </c>
      <c r="BO949" s="59" t="s">
        <v>2191</v>
      </c>
      <c r="BP949" s="59" t="s">
        <v>2191</v>
      </c>
      <c r="BQ949" s="59" t="s">
        <v>2191</v>
      </c>
      <c r="BR949" s="59" t="s">
        <v>2191</v>
      </c>
      <c r="BS949" s="59" t="s">
        <v>14198</v>
      </c>
      <c r="BT949" s="59" t="str">
        <f>HYPERLINK("https%3A%2F%2Fwww.webofscience.com%2Fwos%2Fwoscc%2Ffull-record%2FWOS:001245320200001","View Full Record in Web of Science")</f>
        <v>View Full Record in Web of Science</v>
      </c>
      <c r="BX949" s="37" t="str">
        <f>VLOOKUP(BE949,[2]scopus!$N$2:$N$1043,1,FALSE)</f>
        <v>10.1016/j.jinteco.2024.103908</v>
      </c>
    </row>
    <row r="950" spans="1:76" x14ac:dyDescent="0.15">
      <c r="A950" s="59" t="s">
        <v>12379</v>
      </c>
      <c r="B950" s="59" t="s">
        <v>14197</v>
      </c>
      <c r="C950" s="59" t="s">
        <v>2191</v>
      </c>
      <c r="D950" s="59" t="s">
        <v>2191</v>
      </c>
      <c r="E950" s="59" t="s">
        <v>2191</v>
      </c>
      <c r="F950" s="59" t="s">
        <v>14196</v>
      </c>
      <c r="G950" s="59" t="s">
        <v>2191</v>
      </c>
      <c r="H950" s="59" t="s">
        <v>2191</v>
      </c>
      <c r="I950" s="59" t="s">
        <v>2180</v>
      </c>
      <c r="J950" s="59" t="s">
        <v>14195</v>
      </c>
      <c r="K950" s="59" t="s">
        <v>2191</v>
      </c>
      <c r="L950" s="59" t="s">
        <v>2191</v>
      </c>
      <c r="M950" s="59" t="s">
        <v>2191</v>
      </c>
      <c r="N950" s="59" t="s">
        <v>2191</v>
      </c>
      <c r="O950" s="59" t="s">
        <v>2191</v>
      </c>
      <c r="P950" s="59" t="s">
        <v>2191</v>
      </c>
      <c r="Q950" s="59" t="s">
        <v>2191</v>
      </c>
      <c r="R950" s="59" t="s">
        <v>2191</v>
      </c>
      <c r="S950" s="59" t="s">
        <v>2191</v>
      </c>
      <c r="T950" s="59" t="s">
        <v>2191</v>
      </c>
      <c r="U950" s="59" t="s">
        <v>2191</v>
      </c>
      <c r="V950" s="59" t="s">
        <v>14194</v>
      </c>
      <c r="W950" s="59" t="s">
        <v>2191</v>
      </c>
      <c r="X950" s="59" t="s">
        <v>2191</v>
      </c>
      <c r="Y950" s="59" t="s">
        <v>2191</v>
      </c>
      <c r="Z950" s="59" t="s">
        <v>2191</v>
      </c>
      <c r="AA950" s="59" t="s">
        <v>2191</v>
      </c>
      <c r="AB950" s="59" t="s">
        <v>2191</v>
      </c>
      <c r="AC950" s="59" t="s">
        <v>2191</v>
      </c>
      <c r="AD950" s="59" t="s">
        <v>2191</v>
      </c>
      <c r="AE950" s="59" t="s">
        <v>2191</v>
      </c>
      <c r="AF950" s="59" t="s">
        <v>2191</v>
      </c>
      <c r="AG950" s="59" t="s">
        <v>2191</v>
      </c>
      <c r="AH950" s="59" t="s">
        <v>2191</v>
      </c>
      <c r="AI950" s="59" t="s">
        <v>2191</v>
      </c>
      <c r="AJ950" s="59" t="s">
        <v>2191</v>
      </c>
      <c r="AK950" s="59" t="s">
        <v>2191</v>
      </c>
      <c r="AL950" s="59" t="s">
        <v>2191</v>
      </c>
      <c r="AM950" s="59" t="s">
        <v>2191</v>
      </c>
      <c r="AN950" s="59" t="s">
        <v>2191</v>
      </c>
      <c r="AO950" s="59" t="s">
        <v>14193</v>
      </c>
      <c r="AP950" s="59" t="s">
        <v>14192</v>
      </c>
      <c r="AQ950" s="59" t="s">
        <v>2191</v>
      </c>
      <c r="AR950" s="59" t="s">
        <v>2191</v>
      </c>
      <c r="AS950" s="59" t="s">
        <v>2191</v>
      </c>
      <c r="AT950" s="59" t="s">
        <v>12418</v>
      </c>
      <c r="AU950" s="59">
        <v>2023</v>
      </c>
      <c r="AV950" s="59">
        <v>55</v>
      </c>
      <c r="AW950" s="59" t="s">
        <v>2191</v>
      </c>
      <c r="AX950" s="59" t="s">
        <v>2191</v>
      </c>
      <c r="AY950" s="59" t="s">
        <v>2191</v>
      </c>
      <c r="AZ950" s="59" t="s">
        <v>2191</v>
      </c>
      <c r="BA950" s="59" t="s">
        <v>2191</v>
      </c>
      <c r="BB950" s="59" t="s">
        <v>2191</v>
      </c>
      <c r="BC950" s="59" t="s">
        <v>2191</v>
      </c>
      <c r="BD950" s="59">
        <v>100977</v>
      </c>
      <c r="BE950" s="59" t="s">
        <v>2179</v>
      </c>
      <c r="BF950" s="59" t="str">
        <f>HYPERLINK("http://dx.doi.org/10.1016/j.ememar.2022.100977","http://dx.doi.org/10.1016/j.ememar.2022.100977")</f>
        <v>http://dx.doi.org/10.1016/j.ememar.2022.100977</v>
      </c>
      <c r="BG950" s="59" t="s">
        <v>2191</v>
      </c>
      <c r="BH950" s="59" t="s">
        <v>14191</v>
      </c>
      <c r="BI950" s="59" t="s">
        <v>2191</v>
      </c>
      <c r="BJ950" s="59" t="s">
        <v>2191</v>
      </c>
      <c r="BK950" s="59" t="s">
        <v>2191</v>
      </c>
      <c r="BL950" s="59" t="s">
        <v>2191</v>
      </c>
      <c r="BM950" s="59" t="s">
        <v>2191</v>
      </c>
      <c r="BN950" s="59" t="s">
        <v>2191</v>
      </c>
      <c r="BO950" s="59" t="s">
        <v>2191</v>
      </c>
      <c r="BP950" s="59" t="s">
        <v>2191</v>
      </c>
      <c r="BQ950" s="59" t="s">
        <v>2191</v>
      </c>
      <c r="BR950" s="59" t="s">
        <v>2191</v>
      </c>
      <c r="BS950" s="59" t="s">
        <v>14190</v>
      </c>
      <c r="BT950" s="59" t="str">
        <f>HYPERLINK("https%3A%2F%2Fwww.webofscience.com%2Fwos%2Fwoscc%2Ffull-record%2FWOS:001048102900001","View Full Record in Web of Science")</f>
        <v>View Full Record in Web of Science</v>
      </c>
      <c r="BX950" s="37" t="e">
        <f>VLOOKUP(BE950,[2]scopus!$N$2:$N$1043,1,FALSE)</f>
        <v>#N/A</v>
      </c>
    </row>
    <row r="951" spans="1:76" x14ac:dyDescent="0.15">
      <c r="A951" s="59" t="s">
        <v>12379</v>
      </c>
      <c r="B951" s="59" t="s">
        <v>14189</v>
      </c>
      <c r="C951" s="59" t="s">
        <v>2191</v>
      </c>
      <c r="D951" s="59" t="s">
        <v>2191</v>
      </c>
      <c r="E951" s="59" t="s">
        <v>2191</v>
      </c>
      <c r="F951" s="59" t="s">
        <v>14188</v>
      </c>
      <c r="G951" s="59" t="s">
        <v>2191</v>
      </c>
      <c r="H951" s="59" t="s">
        <v>2191</v>
      </c>
      <c r="I951" s="59" t="s">
        <v>2177</v>
      </c>
      <c r="J951" s="59" t="s">
        <v>12577</v>
      </c>
      <c r="K951" s="59" t="s">
        <v>2191</v>
      </c>
      <c r="L951" s="59" t="s">
        <v>2191</v>
      </c>
      <c r="M951" s="59" t="s">
        <v>2191</v>
      </c>
      <c r="N951" s="59" t="s">
        <v>2191</v>
      </c>
      <c r="O951" s="59" t="s">
        <v>2191</v>
      </c>
      <c r="P951" s="59" t="s">
        <v>2191</v>
      </c>
      <c r="Q951" s="59" t="s">
        <v>2191</v>
      </c>
      <c r="R951" s="59" t="s">
        <v>2191</v>
      </c>
      <c r="S951" s="59" t="s">
        <v>2191</v>
      </c>
      <c r="T951" s="59" t="s">
        <v>2191</v>
      </c>
      <c r="U951" s="59" t="s">
        <v>2191</v>
      </c>
      <c r="V951" s="59" t="s">
        <v>14187</v>
      </c>
      <c r="W951" s="59" t="s">
        <v>2191</v>
      </c>
      <c r="X951" s="59" t="s">
        <v>2191</v>
      </c>
      <c r="Y951" s="59" t="s">
        <v>2191</v>
      </c>
      <c r="Z951" s="59" t="s">
        <v>2191</v>
      </c>
      <c r="AA951" s="59" t="s">
        <v>2191</v>
      </c>
      <c r="AB951" s="59" t="s">
        <v>2191</v>
      </c>
      <c r="AC951" s="59" t="s">
        <v>2191</v>
      </c>
      <c r="AD951" s="59" t="s">
        <v>2191</v>
      </c>
      <c r="AE951" s="59" t="s">
        <v>2191</v>
      </c>
      <c r="AF951" s="59" t="s">
        <v>2191</v>
      </c>
      <c r="AG951" s="59" t="s">
        <v>2191</v>
      </c>
      <c r="AH951" s="59" t="s">
        <v>2191</v>
      </c>
      <c r="AI951" s="59" t="s">
        <v>2191</v>
      </c>
      <c r="AJ951" s="59" t="s">
        <v>2191</v>
      </c>
      <c r="AK951" s="59" t="s">
        <v>2191</v>
      </c>
      <c r="AL951" s="59" t="s">
        <v>2191</v>
      </c>
      <c r="AM951" s="59" t="s">
        <v>2191</v>
      </c>
      <c r="AN951" s="59" t="s">
        <v>2191</v>
      </c>
      <c r="AO951" s="59" t="s">
        <v>12575</v>
      </c>
      <c r="AP951" s="59" t="s">
        <v>12587</v>
      </c>
      <c r="AQ951" s="59" t="s">
        <v>2191</v>
      </c>
      <c r="AR951" s="59" t="s">
        <v>2191</v>
      </c>
      <c r="AS951" s="59" t="s">
        <v>2191</v>
      </c>
      <c r="AT951" s="59" t="s">
        <v>12574</v>
      </c>
      <c r="AU951" s="59">
        <v>2022</v>
      </c>
      <c r="AV951" s="59">
        <v>136</v>
      </c>
      <c r="AW951" s="59" t="s">
        <v>2191</v>
      </c>
      <c r="AX951" s="59" t="s">
        <v>2191</v>
      </c>
      <c r="AY951" s="59" t="s">
        <v>2191</v>
      </c>
      <c r="AZ951" s="59" t="s">
        <v>2191</v>
      </c>
      <c r="BA951" s="59" t="s">
        <v>2191</v>
      </c>
      <c r="BB951" s="59" t="s">
        <v>2191</v>
      </c>
      <c r="BC951" s="59" t="s">
        <v>2191</v>
      </c>
      <c r="BD951" s="59">
        <v>106180</v>
      </c>
      <c r="BE951" s="59" t="s">
        <v>2176</v>
      </c>
      <c r="BF951" s="59" t="str">
        <f>HYPERLINK("http://dx.doi.org/10.1016/j.jbankfin.2021.106180","http://dx.doi.org/10.1016/j.jbankfin.2021.106180")</f>
        <v>http://dx.doi.org/10.1016/j.jbankfin.2021.106180</v>
      </c>
      <c r="BG951" s="59" t="s">
        <v>2191</v>
      </c>
      <c r="BH951" s="59" t="s">
        <v>13465</v>
      </c>
      <c r="BI951" s="59" t="s">
        <v>2191</v>
      </c>
      <c r="BJ951" s="59" t="s">
        <v>2191</v>
      </c>
      <c r="BK951" s="59" t="s">
        <v>2191</v>
      </c>
      <c r="BL951" s="59" t="s">
        <v>2191</v>
      </c>
      <c r="BM951" s="59" t="s">
        <v>2191</v>
      </c>
      <c r="BN951" s="59" t="s">
        <v>2191</v>
      </c>
      <c r="BO951" s="59" t="s">
        <v>2191</v>
      </c>
      <c r="BP951" s="59" t="s">
        <v>2191</v>
      </c>
      <c r="BQ951" s="59" t="s">
        <v>2191</v>
      </c>
      <c r="BR951" s="59" t="s">
        <v>2191</v>
      </c>
      <c r="BS951" s="59" t="s">
        <v>14186</v>
      </c>
      <c r="BT951" s="59" t="str">
        <f>HYPERLINK("https%3A%2F%2Fwww.webofscience.com%2Fwos%2Fwoscc%2Ffull-record%2FWOS:000788362500010","View Full Record in Web of Science")</f>
        <v>View Full Record in Web of Science</v>
      </c>
      <c r="BX951" s="37" t="e">
        <f>VLOOKUP(BE951,[2]scopus!$N$2:$N$1043,1,FALSE)</f>
        <v>#N/A</v>
      </c>
    </row>
    <row r="952" spans="1:76" x14ac:dyDescent="0.15">
      <c r="A952" s="59" t="s">
        <v>12379</v>
      </c>
      <c r="B952" s="59" t="s">
        <v>14185</v>
      </c>
      <c r="C952" s="59" t="s">
        <v>2191</v>
      </c>
      <c r="D952" s="59" t="s">
        <v>2191</v>
      </c>
      <c r="E952" s="59" t="s">
        <v>2191</v>
      </c>
      <c r="F952" s="59" t="s">
        <v>14184</v>
      </c>
      <c r="G952" s="59" t="s">
        <v>2191</v>
      </c>
      <c r="H952" s="59" t="s">
        <v>2191</v>
      </c>
      <c r="I952" s="59" t="s">
        <v>2175</v>
      </c>
      <c r="J952" s="59" t="s">
        <v>12621</v>
      </c>
      <c r="K952" s="59" t="s">
        <v>2191</v>
      </c>
      <c r="L952" s="59" t="s">
        <v>2191</v>
      </c>
      <c r="M952" s="59" t="s">
        <v>2191</v>
      </c>
      <c r="N952" s="59" t="s">
        <v>2191</v>
      </c>
      <c r="O952" s="59" t="s">
        <v>2191</v>
      </c>
      <c r="P952" s="59" t="s">
        <v>2191</v>
      </c>
      <c r="Q952" s="59" t="s">
        <v>2191</v>
      </c>
      <c r="R952" s="59" t="s">
        <v>2191</v>
      </c>
      <c r="S952" s="59" t="s">
        <v>2191</v>
      </c>
      <c r="T952" s="59" t="s">
        <v>2191</v>
      </c>
      <c r="U952" s="59" t="s">
        <v>2191</v>
      </c>
      <c r="V952" s="59" t="s">
        <v>14183</v>
      </c>
      <c r="W952" s="59" t="s">
        <v>2191</v>
      </c>
      <c r="X952" s="59" t="s">
        <v>2191</v>
      </c>
      <c r="Y952" s="59" t="s">
        <v>2191</v>
      </c>
      <c r="Z952" s="59" t="s">
        <v>2191</v>
      </c>
      <c r="AA952" s="59" t="s">
        <v>14182</v>
      </c>
      <c r="AB952" s="59" t="s">
        <v>14181</v>
      </c>
      <c r="AC952" s="59" t="s">
        <v>2191</v>
      </c>
      <c r="AD952" s="59" t="s">
        <v>2191</v>
      </c>
      <c r="AE952" s="59" t="s">
        <v>2191</v>
      </c>
      <c r="AF952" s="59" t="s">
        <v>2191</v>
      </c>
      <c r="AG952" s="59" t="s">
        <v>2191</v>
      </c>
      <c r="AH952" s="59" t="s">
        <v>2191</v>
      </c>
      <c r="AI952" s="59" t="s">
        <v>2191</v>
      </c>
      <c r="AJ952" s="59" t="s">
        <v>2191</v>
      </c>
      <c r="AK952" s="59" t="s">
        <v>2191</v>
      </c>
      <c r="AL952" s="59" t="s">
        <v>2191</v>
      </c>
      <c r="AM952" s="59" t="s">
        <v>2191</v>
      </c>
      <c r="AN952" s="59" t="s">
        <v>2191</v>
      </c>
      <c r="AO952" s="59" t="s">
        <v>12618</v>
      </c>
      <c r="AP952" s="59" t="s">
        <v>12674</v>
      </c>
      <c r="AQ952" s="59" t="s">
        <v>2191</v>
      </c>
      <c r="AR952" s="59" t="s">
        <v>2191</v>
      </c>
      <c r="AS952" s="59" t="s">
        <v>2191</v>
      </c>
      <c r="AT952" s="59" t="s">
        <v>12668</v>
      </c>
      <c r="AU952" s="59">
        <v>2021</v>
      </c>
      <c r="AV952" s="59">
        <v>34</v>
      </c>
      <c r="AW952" s="59">
        <v>5</v>
      </c>
      <c r="AX952" s="59" t="s">
        <v>2191</v>
      </c>
      <c r="AY952" s="59" t="s">
        <v>2191</v>
      </c>
      <c r="AZ952" s="59" t="s">
        <v>2191</v>
      </c>
      <c r="BA952" s="59" t="s">
        <v>2191</v>
      </c>
      <c r="BB952" s="59">
        <v>2181</v>
      </c>
      <c r="BC952" s="59">
        <v>2235</v>
      </c>
      <c r="BD952" s="59" t="s">
        <v>2191</v>
      </c>
      <c r="BE952" s="59" t="s">
        <v>2174</v>
      </c>
      <c r="BF952" s="59" t="str">
        <f>HYPERLINK("http://dx.doi.org/10.1093/rfs/hhaa106","http://dx.doi.org/10.1093/rfs/hhaa106")</f>
        <v>http://dx.doi.org/10.1093/rfs/hhaa106</v>
      </c>
      <c r="BG952" s="59" t="s">
        <v>2191</v>
      </c>
      <c r="BH952" s="59" t="s">
        <v>2191</v>
      </c>
      <c r="BI952" s="59" t="s">
        <v>2191</v>
      </c>
      <c r="BJ952" s="59" t="s">
        <v>2191</v>
      </c>
      <c r="BK952" s="59" t="s">
        <v>2191</v>
      </c>
      <c r="BL952" s="59" t="s">
        <v>2191</v>
      </c>
      <c r="BM952" s="59" t="s">
        <v>2191</v>
      </c>
      <c r="BN952" s="59" t="s">
        <v>2191</v>
      </c>
      <c r="BO952" s="59" t="s">
        <v>2191</v>
      </c>
      <c r="BP952" s="59" t="s">
        <v>2191</v>
      </c>
      <c r="BQ952" s="59" t="s">
        <v>2191</v>
      </c>
      <c r="BR952" s="59" t="s">
        <v>2191</v>
      </c>
      <c r="BS952" s="59" t="s">
        <v>14180</v>
      </c>
      <c r="BT952" s="59" t="str">
        <f>HYPERLINK("https%3A%2F%2Fwww.webofscience.com%2Fwos%2Fwoscc%2Ffull-record%2FWOS:000647646500001","View Full Record in Web of Science")</f>
        <v>View Full Record in Web of Science</v>
      </c>
      <c r="BX952" s="37" t="e">
        <f>VLOOKUP(BE952,[2]scopus!$N$2:$N$1043,1,FALSE)</f>
        <v>#N/A</v>
      </c>
    </row>
    <row r="953" spans="1:76" x14ac:dyDescent="0.15">
      <c r="A953" s="59" t="s">
        <v>12379</v>
      </c>
      <c r="B953" s="59" t="s">
        <v>14179</v>
      </c>
      <c r="C953" s="59" t="s">
        <v>2191</v>
      </c>
      <c r="D953" s="59" t="s">
        <v>2191</v>
      </c>
      <c r="E953" s="59" t="s">
        <v>2191</v>
      </c>
      <c r="F953" s="59" t="s">
        <v>14178</v>
      </c>
      <c r="G953" s="59" t="s">
        <v>2191</v>
      </c>
      <c r="H953" s="59" t="s">
        <v>2191</v>
      </c>
      <c r="I953" s="59" t="s">
        <v>14177</v>
      </c>
      <c r="J953" s="59" t="s">
        <v>12635</v>
      </c>
      <c r="K953" s="59" t="s">
        <v>2191</v>
      </c>
      <c r="L953" s="59" t="s">
        <v>2191</v>
      </c>
      <c r="M953" s="59" t="s">
        <v>2191</v>
      </c>
      <c r="N953" s="59" t="s">
        <v>2191</v>
      </c>
      <c r="O953" s="59" t="s">
        <v>2191</v>
      </c>
      <c r="P953" s="59" t="s">
        <v>2191</v>
      </c>
      <c r="Q953" s="59" t="s">
        <v>2191</v>
      </c>
      <c r="R953" s="59" t="s">
        <v>2191</v>
      </c>
      <c r="S953" s="59" t="s">
        <v>2191</v>
      </c>
      <c r="T953" s="59" t="s">
        <v>2191</v>
      </c>
      <c r="U953" s="59" t="s">
        <v>2191</v>
      </c>
      <c r="V953" s="59" t="s">
        <v>14176</v>
      </c>
      <c r="W953" s="59" t="s">
        <v>2191</v>
      </c>
      <c r="X953" s="59" t="s">
        <v>2191</v>
      </c>
      <c r="Y953" s="59" t="s">
        <v>2191</v>
      </c>
      <c r="Z953" s="59" t="s">
        <v>2191</v>
      </c>
      <c r="AA953" s="59" t="s">
        <v>2191</v>
      </c>
      <c r="AB953" s="59" t="s">
        <v>14175</v>
      </c>
      <c r="AC953" s="59" t="s">
        <v>2191</v>
      </c>
      <c r="AD953" s="59" t="s">
        <v>2191</v>
      </c>
      <c r="AE953" s="59" t="s">
        <v>2191</v>
      </c>
      <c r="AF953" s="59" t="s">
        <v>2191</v>
      </c>
      <c r="AG953" s="59" t="s">
        <v>2191</v>
      </c>
      <c r="AH953" s="59" t="s">
        <v>2191</v>
      </c>
      <c r="AI953" s="59" t="s">
        <v>2191</v>
      </c>
      <c r="AJ953" s="59" t="s">
        <v>2191</v>
      </c>
      <c r="AK953" s="59" t="s">
        <v>2191</v>
      </c>
      <c r="AL953" s="59" t="s">
        <v>2191</v>
      </c>
      <c r="AM953" s="59" t="s">
        <v>2191</v>
      </c>
      <c r="AN953" s="59" t="s">
        <v>2191</v>
      </c>
      <c r="AO953" s="59" t="s">
        <v>12632</v>
      </c>
      <c r="AP953" s="59" t="s">
        <v>12631</v>
      </c>
      <c r="AQ953" s="59" t="s">
        <v>2191</v>
      </c>
      <c r="AR953" s="59" t="s">
        <v>2191</v>
      </c>
      <c r="AS953" s="59" t="s">
        <v>2191</v>
      </c>
      <c r="AT953" s="59" t="s">
        <v>12436</v>
      </c>
      <c r="AU953" s="59">
        <v>2022</v>
      </c>
      <c r="AV953" s="59">
        <v>54</v>
      </c>
      <c r="AW953" s="59">
        <v>1</v>
      </c>
      <c r="AX953" s="59" t="s">
        <v>2191</v>
      </c>
      <c r="AY953" s="59" t="s">
        <v>2191</v>
      </c>
      <c r="AZ953" s="59" t="s">
        <v>2191</v>
      </c>
      <c r="BA953" s="59" t="s">
        <v>2191</v>
      </c>
      <c r="BB953" s="59">
        <v>203</v>
      </c>
      <c r="BC953" s="59">
        <v>245</v>
      </c>
      <c r="BD953" s="59" t="s">
        <v>2191</v>
      </c>
      <c r="BE953" s="59" t="s">
        <v>4565</v>
      </c>
      <c r="BF953" s="59" t="str">
        <f>HYPERLINK("http://dx.doi.org/10.1111/jmcb.12818","http://dx.doi.org/10.1111/jmcb.12818")</f>
        <v>http://dx.doi.org/10.1111/jmcb.12818</v>
      </c>
      <c r="BG953" s="59" t="s">
        <v>2191</v>
      </c>
      <c r="BH953" s="59" t="s">
        <v>14174</v>
      </c>
      <c r="BI953" s="59" t="s">
        <v>2191</v>
      </c>
      <c r="BJ953" s="59" t="s">
        <v>2191</v>
      </c>
      <c r="BK953" s="59" t="s">
        <v>2191</v>
      </c>
      <c r="BL953" s="59" t="s">
        <v>2191</v>
      </c>
      <c r="BM953" s="59" t="s">
        <v>2191</v>
      </c>
      <c r="BN953" s="59" t="s">
        <v>2191</v>
      </c>
      <c r="BO953" s="59" t="s">
        <v>2191</v>
      </c>
      <c r="BP953" s="59" t="s">
        <v>2191</v>
      </c>
      <c r="BQ953" s="59" t="s">
        <v>2191</v>
      </c>
      <c r="BR953" s="59" t="s">
        <v>2191</v>
      </c>
      <c r="BS953" s="59" t="s">
        <v>14173</v>
      </c>
      <c r="BT953" s="59" t="str">
        <f>HYPERLINK("https%3A%2F%2Fwww.webofscience.com%2Fwos%2Fwoscc%2Ffull-record%2FWOS:000645457000001","View Full Record in Web of Science")</f>
        <v>View Full Record in Web of Science</v>
      </c>
      <c r="BX953" s="37" t="str">
        <f>VLOOKUP(BE953,[2]scopus!$N$2:$N$1043,1,FALSE)</f>
        <v>10.1111/jmcb.12818</v>
      </c>
    </row>
    <row r="954" spans="1:76" x14ac:dyDescent="0.15">
      <c r="A954" s="59" t="s">
        <v>12379</v>
      </c>
      <c r="B954" s="59" t="s">
        <v>14172</v>
      </c>
      <c r="C954" s="59" t="s">
        <v>2191</v>
      </c>
      <c r="D954" s="59" t="s">
        <v>2191</v>
      </c>
      <c r="E954" s="59" t="s">
        <v>2191</v>
      </c>
      <c r="F954" s="59" t="s">
        <v>14171</v>
      </c>
      <c r="G954" s="59" t="s">
        <v>2191</v>
      </c>
      <c r="H954" s="59" t="s">
        <v>2191</v>
      </c>
      <c r="I954" s="59" t="s">
        <v>2173</v>
      </c>
      <c r="J954" s="59" t="s">
        <v>14170</v>
      </c>
      <c r="K954" s="59" t="s">
        <v>2191</v>
      </c>
      <c r="L954" s="59" t="s">
        <v>2191</v>
      </c>
      <c r="M954" s="59" t="s">
        <v>2191</v>
      </c>
      <c r="N954" s="59" t="s">
        <v>2191</v>
      </c>
      <c r="O954" s="59" t="s">
        <v>2191</v>
      </c>
      <c r="P954" s="59" t="s">
        <v>2191</v>
      </c>
      <c r="Q954" s="59" t="s">
        <v>2191</v>
      </c>
      <c r="R954" s="59" t="s">
        <v>2191</v>
      </c>
      <c r="S954" s="59" t="s">
        <v>2191</v>
      </c>
      <c r="T954" s="59" t="s">
        <v>2191</v>
      </c>
      <c r="U954" s="59" t="s">
        <v>2191</v>
      </c>
      <c r="V954" s="59" t="s">
        <v>14169</v>
      </c>
      <c r="W954" s="59" t="s">
        <v>2191</v>
      </c>
      <c r="X954" s="59" t="s">
        <v>2191</v>
      </c>
      <c r="Y954" s="59" t="s">
        <v>2191</v>
      </c>
      <c r="Z954" s="59" t="s">
        <v>2191</v>
      </c>
      <c r="AA954" s="59" t="s">
        <v>2191</v>
      </c>
      <c r="AB954" s="59" t="s">
        <v>14168</v>
      </c>
      <c r="AC954" s="59" t="s">
        <v>2191</v>
      </c>
      <c r="AD954" s="59" t="s">
        <v>2191</v>
      </c>
      <c r="AE954" s="59" t="s">
        <v>2191</v>
      </c>
      <c r="AF954" s="59" t="s">
        <v>2191</v>
      </c>
      <c r="AG954" s="59" t="s">
        <v>2191</v>
      </c>
      <c r="AH954" s="59" t="s">
        <v>2191</v>
      </c>
      <c r="AI954" s="59" t="s">
        <v>2191</v>
      </c>
      <c r="AJ954" s="59" t="s">
        <v>2191</v>
      </c>
      <c r="AK954" s="59" t="s">
        <v>2191</v>
      </c>
      <c r="AL954" s="59" t="s">
        <v>2191</v>
      </c>
      <c r="AM954" s="59" t="s">
        <v>2191</v>
      </c>
      <c r="AN954" s="59" t="s">
        <v>2191</v>
      </c>
      <c r="AO954" s="59" t="s">
        <v>14167</v>
      </c>
      <c r="AP954" s="59" t="s">
        <v>14166</v>
      </c>
      <c r="AQ954" s="59" t="s">
        <v>2191</v>
      </c>
      <c r="AR954" s="59" t="s">
        <v>2191</v>
      </c>
      <c r="AS954" s="59" t="s">
        <v>2191</v>
      </c>
      <c r="AT954" s="59" t="s">
        <v>12374</v>
      </c>
      <c r="AU954" s="59">
        <v>2020</v>
      </c>
      <c r="AV954" s="59">
        <v>129</v>
      </c>
      <c r="AW954" s="59" t="s">
        <v>2191</v>
      </c>
      <c r="AX954" s="59" t="s">
        <v>2191</v>
      </c>
      <c r="AY954" s="59" t="s">
        <v>2191</v>
      </c>
      <c r="AZ954" s="59" t="s">
        <v>2191</v>
      </c>
      <c r="BA954" s="59" t="s">
        <v>2191</v>
      </c>
      <c r="BB954" s="59" t="s">
        <v>2191</v>
      </c>
      <c r="BC954" s="59" t="s">
        <v>2191</v>
      </c>
      <c r="BD954" s="59">
        <v>103542</v>
      </c>
      <c r="BE954" s="59" t="s">
        <v>2172</v>
      </c>
      <c r="BF954" s="59" t="str">
        <f>HYPERLINK("http://dx.doi.org/10.1016/j.euroecorev.2020.103542","http://dx.doi.org/10.1016/j.euroecorev.2020.103542")</f>
        <v>http://dx.doi.org/10.1016/j.euroecorev.2020.103542</v>
      </c>
      <c r="BG954" s="59" t="s">
        <v>2191</v>
      </c>
      <c r="BH954" s="59" t="s">
        <v>2191</v>
      </c>
      <c r="BI954" s="59" t="s">
        <v>2191</v>
      </c>
      <c r="BJ954" s="59" t="s">
        <v>2191</v>
      </c>
      <c r="BK954" s="59" t="s">
        <v>2191</v>
      </c>
      <c r="BL954" s="59" t="s">
        <v>2191</v>
      </c>
      <c r="BM954" s="59" t="s">
        <v>2191</v>
      </c>
      <c r="BN954" s="59" t="s">
        <v>2191</v>
      </c>
      <c r="BO954" s="59" t="s">
        <v>2191</v>
      </c>
      <c r="BP954" s="59" t="s">
        <v>2191</v>
      </c>
      <c r="BQ954" s="59" t="s">
        <v>2191</v>
      </c>
      <c r="BR954" s="59" t="s">
        <v>2191</v>
      </c>
      <c r="BS954" s="59" t="s">
        <v>14165</v>
      </c>
      <c r="BT954" s="59" t="str">
        <f>HYPERLINK("https%3A%2F%2Fwww.webofscience.com%2Fwos%2Fwoscc%2Ffull-record%2FWOS:000582440500003","View Full Record in Web of Science")</f>
        <v>View Full Record in Web of Science</v>
      </c>
      <c r="BX954" s="37" t="e">
        <f>VLOOKUP(BE954,[2]scopus!$N$2:$N$1043,1,FALSE)</f>
        <v>#N/A</v>
      </c>
    </row>
    <row r="955" spans="1:76" x14ac:dyDescent="0.15">
      <c r="A955" s="59" t="s">
        <v>12379</v>
      </c>
      <c r="B955" s="59" t="s">
        <v>14164</v>
      </c>
      <c r="C955" s="59" t="s">
        <v>2191</v>
      </c>
      <c r="D955" s="59" t="s">
        <v>2191</v>
      </c>
      <c r="E955" s="59" t="s">
        <v>2191</v>
      </c>
      <c r="F955" s="59" t="s">
        <v>14163</v>
      </c>
      <c r="G955" s="59" t="s">
        <v>2191</v>
      </c>
      <c r="H955" s="59" t="s">
        <v>2191</v>
      </c>
      <c r="I955" s="59" t="s">
        <v>4357</v>
      </c>
      <c r="J955" s="59" t="s">
        <v>12395</v>
      </c>
      <c r="K955" s="59" t="s">
        <v>2191</v>
      </c>
      <c r="L955" s="59" t="s">
        <v>2191</v>
      </c>
      <c r="M955" s="59" t="s">
        <v>2191</v>
      </c>
      <c r="N955" s="59" t="s">
        <v>2191</v>
      </c>
      <c r="O955" s="59" t="s">
        <v>2191</v>
      </c>
      <c r="P955" s="59" t="s">
        <v>2191</v>
      </c>
      <c r="Q955" s="59" t="s">
        <v>2191</v>
      </c>
      <c r="R955" s="59" t="s">
        <v>2191</v>
      </c>
      <c r="S955" s="59" t="s">
        <v>2191</v>
      </c>
      <c r="T955" s="59" t="s">
        <v>2191</v>
      </c>
      <c r="U955" s="59" t="s">
        <v>2191</v>
      </c>
      <c r="V955" s="59" t="s">
        <v>14162</v>
      </c>
      <c r="W955" s="59" t="s">
        <v>2191</v>
      </c>
      <c r="X955" s="59" t="s">
        <v>2191</v>
      </c>
      <c r="Y955" s="59" t="s">
        <v>2191</v>
      </c>
      <c r="Z955" s="59" t="s">
        <v>2191</v>
      </c>
      <c r="AA955" s="59" t="s">
        <v>2191</v>
      </c>
      <c r="AB955" s="59" t="s">
        <v>2191</v>
      </c>
      <c r="AC955" s="59" t="s">
        <v>2191</v>
      </c>
      <c r="AD955" s="59" t="s">
        <v>2191</v>
      </c>
      <c r="AE955" s="59" t="s">
        <v>2191</v>
      </c>
      <c r="AF955" s="59" t="s">
        <v>2191</v>
      </c>
      <c r="AG955" s="59" t="s">
        <v>2191</v>
      </c>
      <c r="AH955" s="59" t="s">
        <v>2191</v>
      </c>
      <c r="AI955" s="59" t="s">
        <v>2191</v>
      </c>
      <c r="AJ955" s="59" t="s">
        <v>2191</v>
      </c>
      <c r="AK955" s="59" t="s">
        <v>2191</v>
      </c>
      <c r="AL955" s="59" t="s">
        <v>2191</v>
      </c>
      <c r="AM955" s="59" t="s">
        <v>2191</v>
      </c>
      <c r="AN955" s="59" t="s">
        <v>2191</v>
      </c>
      <c r="AO955" s="59" t="s">
        <v>12391</v>
      </c>
      <c r="AP955" s="59" t="s">
        <v>2191</v>
      </c>
      <c r="AQ955" s="59" t="s">
        <v>2191</v>
      </c>
      <c r="AR955" s="59" t="s">
        <v>2191</v>
      </c>
      <c r="AS955" s="59" t="s">
        <v>2191</v>
      </c>
      <c r="AT955" s="59" t="s">
        <v>12399</v>
      </c>
      <c r="AU955" s="59">
        <v>2020</v>
      </c>
      <c r="AV955" s="59">
        <v>137</v>
      </c>
      <c r="AW955" s="59">
        <v>1</v>
      </c>
      <c r="AX955" s="59" t="s">
        <v>2191</v>
      </c>
      <c r="AY955" s="59" t="s">
        <v>2191</v>
      </c>
      <c r="AZ955" s="59" t="s">
        <v>2191</v>
      </c>
      <c r="BA955" s="59" t="s">
        <v>2191</v>
      </c>
      <c r="BB955" s="59">
        <v>249</v>
      </c>
      <c r="BC955" s="59">
        <v>271</v>
      </c>
      <c r="BD955" s="59" t="s">
        <v>2191</v>
      </c>
      <c r="BE955" s="59" t="s">
        <v>4356</v>
      </c>
      <c r="BF955" s="59" t="str">
        <f>HYPERLINK("http://dx.doi.org/10.1016/j.jfineco.2020.02.002","http://dx.doi.org/10.1016/j.jfineco.2020.02.002")</f>
        <v>http://dx.doi.org/10.1016/j.jfineco.2020.02.002</v>
      </c>
      <c r="BG955" s="59" t="s">
        <v>2191</v>
      </c>
      <c r="BH955" s="59" t="s">
        <v>2191</v>
      </c>
      <c r="BI955" s="59" t="s">
        <v>2191</v>
      </c>
      <c r="BJ955" s="59" t="s">
        <v>2191</v>
      </c>
      <c r="BK955" s="59" t="s">
        <v>2191</v>
      </c>
      <c r="BL955" s="59" t="s">
        <v>2191</v>
      </c>
      <c r="BM955" s="59" t="s">
        <v>2191</v>
      </c>
      <c r="BN955" s="59" t="s">
        <v>2191</v>
      </c>
      <c r="BO955" s="59" t="s">
        <v>2191</v>
      </c>
      <c r="BP955" s="59" t="s">
        <v>2191</v>
      </c>
      <c r="BQ955" s="59" t="s">
        <v>2191</v>
      </c>
      <c r="BR955" s="59" t="s">
        <v>2191</v>
      </c>
      <c r="BS955" s="59" t="s">
        <v>14161</v>
      </c>
      <c r="BT955" s="59" t="str">
        <f>HYPERLINK("https%3A%2F%2Fwww.webofscience.com%2Fwos%2Fwoscc%2Ffull-record%2FWOS:000534399000011","View Full Record in Web of Science")</f>
        <v>View Full Record in Web of Science</v>
      </c>
      <c r="BX955" s="37" t="str">
        <f>VLOOKUP(BE955,[2]scopus!$N$2:$N$1043,1,FALSE)</f>
        <v>10.1016/j.jfineco.2020.02.002</v>
      </c>
    </row>
    <row r="956" spans="1:76" x14ac:dyDescent="0.15">
      <c r="A956" s="59" t="s">
        <v>12379</v>
      </c>
      <c r="B956" s="59" t="s">
        <v>14160</v>
      </c>
      <c r="C956" s="59" t="s">
        <v>2191</v>
      </c>
      <c r="D956" s="59" t="s">
        <v>2191</v>
      </c>
      <c r="E956" s="59" t="s">
        <v>2191</v>
      </c>
      <c r="F956" s="59" t="s">
        <v>14159</v>
      </c>
      <c r="G956" s="59" t="s">
        <v>2191</v>
      </c>
      <c r="H956" s="59" t="s">
        <v>2191</v>
      </c>
      <c r="I956" s="59" t="s">
        <v>2171</v>
      </c>
      <c r="J956" s="59" t="s">
        <v>14158</v>
      </c>
      <c r="K956" s="59" t="s">
        <v>2191</v>
      </c>
      <c r="L956" s="59" t="s">
        <v>2191</v>
      </c>
      <c r="M956" s="59" t="s">
        <v>2191</v>
      </c>
      <c r="N956" s="59" t="s">
        <v>2191</v>
      </c>
      <c r="O956" s="59" t="s">
        <v>2191</v>
      </c>
      <c r="P956" s="59" t="s">
        <v>2191</v>
      </c>
      <c r="Q956" s="59" t="s">
        <v>2191</v>
      </c>
      <c r="R956" s="59" t="s">
        <v>2191</v>
      </c>
      <c r="S956" s="59" t="s">
        <v>2191</v>
      </c>
      <c r="T956" s="59" t="s">
        <v>2191</v>
      </c>
      <c r="U956" s="59" t="s">
        <v>2191</v>
      </c>
      <c r="V956" s="59" t="s">
        <v>14157</v>
      </c>
      <c r="W956" s="59" t="s">
        <v>2191</v>
      </c>
      <c r="X956" s="59" t="s">
        <v>2191</v>
      </c>
      <c r="Y956" s="59" t="s">
        <v>2191</v>
      </c>
      <c r="Z956" s="59" t="s">
        <v>2191</v>
      </c>
      <c r="AA956" s="59" t="s">
        <v>2191</v>
      </c>
      <c r="AB956" s="59" t="s">
        <v>2191</v>
      </c>
      <c r="AC956" s="59" t="s">
        <v>2191</v>
      </c>
      <c r="AD956" s="59" t="s">
        <v>2191</v>
      </c>
      <c r="AE956" s="59" t="s">
        <v>2191</v>
      </c>
      <c r="AF956" s="59" t="s">
        <v>2191</v>
      </c>
      <c r="AG956" s="59" t="s">
        <v>2191</v>
      </c>
      <c r="AH956" s="59" t="s">
        <v>2191</v>
      </c>
      <c r="AI956" s="59" t="s">
        <v>2191</v>
      </c>
      <c r="AJ956" s="59" t="s">
        <v>2191</v>
      </c>
      <c r="AK956" s="59" t="s">
        <v>2191</v>
      </c>
      <c r="AL956" s="59" t="s">
        <v>2191</v>
      </c>
      <c r="AM956" s="59" t="s">
        <v>2191</v>
      </c>
      <c r="AN956" s="59" t="s">
        <v>2191</v>
      </c>
      <c r="AO956" s="59" t="s">
        <v>14156</v>
      </c>
      <c r="AP956" s="59" t="s">
        <v>14155</v>
      </c>
      <c r="AQ956" s="59" t="s">
        <v>2191</v>
      </c>
      <c r="AR956" s="59" t="s">
        <v>2191</v>
      </c>
      <c r="AS956" s="59" t="s">
        <v>2191</v>
      </c>
      <c r="AT956" s="59" t="s">
        <v>14154</v>
      </c>
      <c r="AU956" s="59">
        <v>2019</v>
      </c>
      <c r="AV956" s="59">
        <v>28</v>
      </c>
      <c r="AW956" s="59">
        <v>4</v>
      </c>
      <c r="AX956" s="59" t="s">
        <v>2191</v>
      </c>
      <c r="AY956" s="59" t="s">
        <v>2191</v>
      </c>
      <c r="AZ956" s="59" t="s">
        <v>2191</v>
      </c>
      <c r="BA956" s="59" t="s">
        <v>2191</v>
      </c>
      <c r="BB956" s="59">
        <v>767</v>
      </c>
      <c r="BC956" s="59">
        <v>789</v>
      </c>
      <c r="BD956" s="59" t="s">
        <v>2191</v>
      </c>
      <c r="BE956" s="59" t="s">
        <v>2170</v>
      </c>
      <c r="BF956" s="59" t="str">
        <f>HYPERLINK("http://dx.doi.org/10.1080/09638180.2018.1520641","http://dx.doi.org/10.1080/09638180.2018.1520641")</f>
        <v>http://dx.doi.org/10.1080/09638180.2018.1520641</v>
      </c>
      <c r="BG956" s="59" t="s">
        <v>2191</v>
      </c>
      <c r="BH956" s="59" t="s">
        <v>2191</v>
      </c>
      <c r="BI956" s="59" t="s">
        <v>2191</v>
      </c>
      <c r="BJ956" s="59" t="s">
        <v>2191</v>
      </c>
      <c r="BK956" s="59" t="s">
        <v>2191</v>
      </c>
      <c r="BL956" s="59" t="s">
        <v>2191</v>
      </c>
      <c r="BM956" s="59" t="s">
        <v>2191</v>
      </c>
      <c r="BN956" s="59" t="s">
        <v>2191</v>
      </c>
      <c r="BO956" s="59" t="s">
        <v>2191</v>
      </c>
      <c r="BP956" s="59" t="s">
        <v>2191</v>
      </c>
      <c r="BQ956" s="59" t="s">
        <v>2191</v>
      </c>
      <c r="BR956" s="59" t="s">
        <v>2191</v>
      </c>
      <c r="BS956" s="59" t="s">
        <v>14153</v>
      </c>
      <c r="BT956" s="59" t="str">
        <f>HYPERLINK("https%3A%2F%2Fwww.webofscience.com%2Fwos%2Fwoscc%2Ffull-record%2FWOS:000474362300006","View Full Record in Web of Science")</f>
        <v>View Full Record in Web of Science</v>
      </c>
      <c r="BX956" s="37" t="e">
        <f>VLOOKUP(BE956,[2]scopus!$N$2:$N$1043,1,FALSE)</f>
        <v>#N/A</v>
      </c>
    </row>
    <row r="957" spans="1:76" x14ac:dyDescent="0.15">
      <c r="A957" s="59" t="s">
        <v>12379</v>
      </c>
      <c r="B957" s="59" t="s">
        <v>13945</v>
      </c>
      <c r="C957" s="59" t="s">
        <v>2191</v>
      </c>
      <c r="D957" s="59" t="s">
        <v>2191</v>
      </c>
      <c r="E957" s="59" t="s">
        <v>2191</v>
      </c>
      <c r="F957" s="59" t="s">
        <v>13944</v>
      </c>
      <c r="G957" s="59" t="s">
        <v>2191</v>
      </c>
      <c r="H957" s="59" t="s">
        <v>2191</v>
      </c>
      <c r="I957" s="59" t="s">
        <v>2169</v>
      </c>
      <c r="J957" s="59" t="s">
        <v>12621</v>
      </c>
      <c r="K957" s="59" t="s">
        <v>2191</v>
      </c>
      <c r="L957" s="59" t="s">
        <v>2191</v>
      </c>
      <c r="M957" s="59" t="s">
        <v>2191</v>
      </c>
      <c r="N957" s="59" t="s">
        <v>2191</v>
      </c>
      <c r="O957" s="59" t="s">
        <v>2191</v>
      </c>
      <c r="P957" s="59" t="s">
        <v>2191</v>
      </c>
      <c r="Q957" s="59" t="s">
        <v>2191</v>
      </c>
      <c r="R957" s="59" t="s">
        <v>2191</v>
      </c>
      <c r="S957" s="59" t="s">
        <v>2191</v>
      </c>
      <c r="T957" s="59" t="s">
        <v>2191</v>
      </c>
      <c r="U957" s="59" t="s">
        <v>2191</v>
      </c>
      <c r="V957" s="59" t="s">
        <v>14152</v>
      </c>
      <c r="W957" s="59" t="s">
        <v>2191</v>
      </c>
      <c r="X957" s="59" t="s">
        <v>2191</v>
      </c>
      <c r="Y957" s="59" t="s">
        <v>2191</v>
      </c>
      <c r="Z957" s="59" t="s">
        <v>2191</v>
      </c>
      <c r="AA957" s="59" t="s">
        <v>14151</v>
      </c>
      <c r="AB957" s="59" t="s">
        <v>14150</v>
      </c>
      <c r="AC957" s="59" t="s">
        <v>2191</v>
      </c>
      <c r="AD957" s="59" t="s">
        <v>2191</v>
      </c>
      <c r="AE957" s="59" t="s">
        <v>2191</v>
      </c>
      <c r="AF957" s="59" t="s">
        <v>2191</v>
      </c>
      <c r="AG957" s="59" t="s">
        <v>2191</v>
      </c>
      <c r="AH957" s="59" t="s">
        <v>2191</v>
      </c>
      <c r="AI957" s="59" t="s">
        <v>2191</v>
      </c>
      <c r="AJ957" s="59" t="s">
        <v>2191</v>
      </c>
      <c r="AK957" s="59" t="s">
        <v>2191</v>
      </c>
      <c r="AL957" s="59" t="s">
        <v>2191</v>
      </c>
      <c r="AM957" s="59" t="s">
        <v>2191</v>
      </c>
      <c r="AN957" s="59" t="s">
        <v>2191</v>
      </c>
      <c r="AO957" s="59" t="s">
        <v>12618</v>
      </c>
      <c r="AP957" s="59" t="s">
        <v>12674</v>
      </c>
      <c r="AQ957" s="59" t="s">
        <v>2191</v>
      </c>
      <c r="AR957" s="59" t="s">
        <v>2191</v>
      </c>
      <c r="AS957" s="59" t="s">
        <v>2191</v>
      </c>
      <c r="AT957" s="59" t="s">
        <v>12390</v>
      </c>
      <c r="AU957" s="59">
        <v>2018</v>
      </c>
      <c r="AV957" s="59">
        <v>31</v>
      </c>
      <c r="AW957" s="59">
        <v>8</v>
      </c>
      <c r="AX957" s="59" t="s">
        <v>2191</v>
      </c>
      <c r="AY957" s="59" t="s">
        <v>2191</v>
      </c>
      <c r="AZ957" s="59" t="s">
        <v>2191</v>
      </c>
      <c r="BA957" s="59" t="s">
        <v>2191</v>
      </c>
      <c r="BB957" s="59">
        <v>2855</v>
      </c>
      <c r="BC957" s="59">
        <v>2896</v>
      </c>
      <c r="BD957" s="59" t="s">
        <v>2191</v>
      </c>
      <c r="BE957" s="59" t="s">
        <v>2168</v>
      </c>
      <c r="BF957" s="59" t="str">
        <f>HYPERLINK("http://dx.doi.org/10.1093/rfs/hhy045","http://dx.doi.org/10.1093/rfs/hhy045")</f>
        <v>http://dx.doi.org/10.1093/rfs/hhy045</v>
      </c>
      <c r="BG957" s="59" t="s">
        <v>2191</v>
      </c>
      <c r="BH957" s="59" t="s">
        <v>2191</v>
      </c>
      <c r="BI957" s="59" t="s">
        <v>2191</v>
      </c>
      <c r="BJ957" s="59" t="s">
        <v>2191</v>
      </c>
      <c r="BK957" s="59" t="s">
        <v>2191</v>
      </c>
      <c r="BL957" s="59" t="s">
        <v>2191</v>
      </c>
      <c r="BM957" s="59" t="s">
        <v>2191</v>
      </c>
      <c r="BN957" s="59" t="s">
        <v>2191</v>
      </c>
      <c r="BO957" s="59" t="s">
        <v>2191</v>
      </c>
      <c r="BP957" s="59" t="s">
        <v>2191</v>
      </c>
      <c r="BQ957" s="59" t="s">
        <v>2191</v>
      </c>
      <c r="BR957" s="59" t="s">
        <v>2191</v>
      </c>
      <c r="BS957" s="59" t="s">
        <v>14149</v>
      </c>
      <c r="BT957" s="59" t="str">
        <f>HYPERLINK("https%3A%2F%2Fwww.webofscience.com%2Fwos%2Fwoscc%2Ffull-record%2FWOS:000451283800001","View Full Record in Web of Science")</f>
        <v>View Full Record in Web of Science</v>
      </c>
      <c r="BX957" s="37" t="e">
        <f>VLOOKUP(BE957,[2]scopus!$N$2:$N$1043,1,FALSE)</f>
        <v>#N/A</v>
      </c>
    </row>
    <row r="958" spans="1:76" x14ac:dyDescent="0.15">
      <c r="A958" s="59" t="s">
        <v>12379</v>
      </c>
      <c r="B958" s="59" t="s">
        <v>14148</v>
      </c>
      <c r="C958" s="59" t="s">
        <v>2191</v>
      </c>
      <c r="D958" s="59" t="s">
        <v>2191</v>
      </c>
      <c r="E958" s="59" t="s">
        <v>2191</v>
      </c>
      <c r="F958" s="59" t="s">
        <v>14147</v>
      </c>
      <c r="G958" s="59" t="s">
        <v>2191</v>
      </c>
      <c r="H958" s="59" t="s">
        <v>2191</v>
      </c>
      <c r="I958" s="59" t="s">
        <v>2167</v>
      </c>
      <c r="J958" s="59" t="s">
        <v>14146</v>
      </c>
      <c r="K958" s="59" t="s">
        <v>2191</v>
      </c>
      <c r="L958" s="59" t="s">
        <v>2191</v>
      </c>
      <c r="M958" s="59" t="s">
        <v>2191</v>
      </c>
      <c r="N958" s="59" t="s">
        <v>2191</v>
      </c>
      <c r="O958" s="59" t="s">
        <v>2191</v>
      </c>
      <c r="P958" s="59" t="s">
        <v>2191</v>
      </c>
      <c r="Q958" s="59" t="s">
        <v>2191</v>
      </c>
      <c r="R958" s="59" t="s">
        <v>2191</v>
      </c>
      <c r="S958" s="59" t="s">
        <v>2191</v>
      </c>
      <c r="T958" s="59" t="s">
        <v>2191</v>
      </c>
      <c r="U958" s="59" t="s">
        <v>2191</v>
      </c>
      <c r="V958" s="59" t="s">
        <v>14145</v>
      </c>
      <c r="W958" s="59" t="s">
        <v>2191</v>
      </c>
      <c r="X958" s="59" t="s">
        <v>2191</v>
      </c>
      <c r="Y958" s="59" t="s">
        <v>2191</v>
      </c>
      <c r="Z958" s="59" t="s">
        <v>2191</v>
      </c>
      <c r="AA958" s="59" t="s">
        <v>14144</v>
      </c>
      <c r="AB958" s="59" t="s">
        <v>14143</v>
      </c>
      <c r="AC958" s="59" t="s">
        <v>2191</v>
      </c>
      <c r="AD958" s="59" t="s">
        <v>2191</v>
      </c>
      <c r="AE958" s="59" t="s">
        <v>2191</v>
      </c>
      <c r="AF958" s="59" t="s">
        <v>2191</v>
      </c>
      <c r="AG958" s="59" t="s">
        <v>2191</v>
      </c>
      <c r="AH958" s="59" t="s">
        <v>2191</v>
      </c>
      <c r="AI958" s="59" t="s">
        <v>2191</v>
      </c>
      <c r="AJ958" s="59" t="s">
        <v>2191</v>
      </c>
      <c r="AK958" s="59" t="s">
        <v>2191</v>
      </c>
      <c r="AL958" s="59" t="s">
        <v>2191</v>
      </c>
      <c r="AM958" s="59" t="s">
        <v>2191</v>
      </c>
      <c r="AN958" s="59" t="s">
        <v>2191</v>
      </c>
      <c r="AO958" s="59" t="s">
        <v>14142</v>
      </c>
      <c r="AP958" s="59" t="s">
        <v>14141</v>
      </c>
      <c r="AQ958" s="59" t="s">
        <v>2191</v>
      </c>
      <c r="AR958" s="59" t="s">
        <v>2191</v>
      </c>
      <c r="AS958" s="59" t="s">
        <v>2191</v>
      </c>
      <c r="AT958" s="59" t="s">
        <v>13047</v>
      </c>
      <c r="AU958" s="59">
        <v>2011</v>
      </c>
      <c r="AV958" s="59">
        <v>49</v>
      </c>
      <c r="AW958" s="59">
        <v>1</v>
      </c>
      <c r="AX958" s="59" t="s">
        <v>2191</v>
      </c>
      <c r="AY958" s="59" t="s">
        <v>2191</v>
      </c>
      <c r="AZ958" s="59" t="s">
        <v>2191</v>
      </c>
      <c r="BA958" s="59" t="s">
        <v>2191</v>
      </c>
      <c r="BB958" s="59">
        <v>13</v>
      </c>
      <c r="BC958" s="59">
        <v>29</v>
      </c>
      <c r="BD958" s="59" t="s">
        <v>2191</v>
      </c>
      <c r="BE958" s="59" t="s">
        <v>2166</v>
      </c>
      <c r="BF958" s="59" t="str">
        <f>HYPERLINK("http://dx.doi.org/10.2753/EEE0012-8775490102","http://dx.doi.org/10.2753/EEE0012-8775490102")</f>
        <v>http://dx.doi.org/10.2753/EEE0012-8775490102</v>
      </c>
      <c r="BG958" s="59" t="s">
        <v>2191</v>
      </c>
      <c r="BH958" s="59" t="s">
        <v>2191</v>
      </c>
      <c r="BI958" s="59" t="s">
        <v>2191</v>
      </c>
      <c r="BJ958" s="59" t="s">
        <v>2191</v>
      </c>
      <c r="BK958" s="59" t="s">
        <v>2191</v>
      </c>
      <c r="BL958" s="59" t="s">
        <v>2191</v>
      </c>
      <c r="BM958" s="59" t="s">
        <v>2191</v>
      </c>
      <c r="BN958" s="59" t="s">
        <v>2191</v>
      </c>
      <c r="BO958" s="59" t="s">
        <v>2191</v>
      </c>
      <c r="BP958" s="59" t="s">
        <v>2191</v>
      </c>
      <c r="BQ958" s="59" t="s">
        <v>2191</v>
      </c>
      <c r="BR958" s="59" t="s">
        <v>2191</v>
      </c>
      <c r="BS958" s="59" t="s">
        <v>14140</v>
      </c>
      <c r="BT958" s="59" t="str">
        <f>HYPERLINK("https%3A%2F%2Fwww.webofscience.com%2Fwos%2Fwoscc%2Ffull-record%2FWOS:000287016600003","View Full Record in Web of Science")</f>
        <v>View Full Record in Web of Science</v>
      </c>
      <c r="BX958" s="37" t="e">
        <f>VLOOKUP(BE958,[2]scopus!$N$2:$N$1043,1,FALSE)</f>
        <v>#N/A</v>
      </c>
    </row>
    <row r="959" spans="1:76" x14ac:dyDescent="0.15">
      <c r="A959" s="59" t="s">
        <v>12379</v>
      </c>
      <c r="B959" s="59" t="s">
        <v>14139</v>
      </c>
      <c r="C959" s="59" t="s">
        <v>2191</v>
      </c>
      <c r="D959" s="59" t="s">
        <v>2191</v>
      </c>
      <c r="E959" s="59" t="s">
        <v>2191</v>
      </c>
      <c r="F959" s="59" t="s">
        <v>14138</v>
      </c>
      <c r="G959" s="59" t="s">
        <v>2191</v>
      </c>
      <c r="H959" s="59" t="s">
        <v>2191</v>
      </c>
      <c r="I959" s="59" t="s">
        <v>2165</v>
      </c>
      <c r="J959" s="59" t="s">
        <v>13586</v>
      </c>
      <c r="K959" s="59" t="s">
        <v>2191</v>
      </c>
      <c r="L959" s="59" t="s">
        <v>2191</v>
      </c>
      <c r="M959" s="59" t="s">
        <v>2191</v>
      </c>
      <c r="N959" s="59" t="s">
        <v>2191</v>
      </c>
      <c r="O959" s="59" t="s">
        <v>2191</v>
      </c>
      <c r="P959" s="59" t="s">
        <v>2191</v>
      </c>
      <c r="Q959" s="59" t="s">
        <v>2191</v>
      </c>
      <c r="R959" s="59" t="s">
        <v>2191</v>
      </c>
      <c r="S959" s="59" t="s">
        <v>2191</v>
      </c>
      <c r="T959" s="59" t="s">
        <v>2191</v>
      </c>
      <c r="U959" s="59" t="s">
        <v>2191</v>
      </c>
      <c r="V959" s="59" t="s">
        <v>14137</v>
      </c>
      <c r="W959" s="59" t="s">
        <v>2191</v>
      </c>
      <c r="X959" s="59" t="s">
        <v>2191</v>
      </c>
      <c r="Y959" s="59" t="s">
        <v>2191</v>
      </c>
      <c r="Z959" s="59" t="s">
        <v>2191</v>
      </c>
      <c r="AA959" s="59" t="s">
        <v>2191</v>
      </c>
      <c r="AB959" s="59" t="s">
        <v>14136</v>
      </c>
      <c r="AC959" s="59" t="s">
        <v>2191</v>
      </c>
      <c r="AD959" s="59" t="s">
        <v>2191</v>
      </c>
      <c r="AE959" s="59" t="s">
        <v>2191</v>
      </c>
      <c r="AF959" s="59" t="s">
        <v>2191</v>
      </c>
      <c r="AG959" s="59" t="s">
        <v>2191</v>
      </c>
      <c r="AH959" s="59" t="s">
        <v>2191</v>
      </c>
      <c r="AI959" s="59" t="s">
        <v>2191</v>
      </c>
      <c r="AJ959" s="59" t="s">
        <v>2191</v>
      </c>
      <c r="AK959" s="59" t="s">
        <v>2191</v>
      </c>
      <c r="AL959" s="59" t="s">
        <v>2191</v>
      </c>
      <c r="AM959" s="59" t="s">
        <v>2191</v>
      </c>
      <c r="AN959" s="59" t="s">
        <v>2191</v>
      </c>
      <c r="AO959" s="59" t="s">
        <v>13583</v>
      </c>
      <c r="AP959" s="59" t="s">
        <v>2191</v>
      </c>
      <c r="AQ959" s="59" t="s">
        <v>2191</v>
      </c>
      <c r="AR959" s="59" t="s">
        <v>2191</v>
      </c>
      <c r="AS959" s="59" t="s">
        <v>2191</v>
      </c>
      <c r="AT959" s="59" t="s">
        <v>12586</v>
      </c>
      <c r="AU959" s="59">
        <v>2010</v>
      </c>
      <c r="AV959" s="59">
        <v>45</v>
      </c>
      <c r="AW959" s="59">
        <v>2</v>
      </c>
      <c r="AX959" s="59" t="s">
        <v>2191</v>
      </c>
      <c r="AY959" s="59" t="s">
        <v>2191</v>
      </c>
      <c r="AZ959" s="59" t="s">
        <v>2191</v>
      </c>
      <c r="BA959" s="59" t="s">
        <v>2191</v>
      </c>
      <c r="BB959" s="59">
        <v>441</v>
      </c>
      <c r="BC959" s="59">
        <v>471</v>
      </c>
      <c r="BD959" s="59" t="s">
        <v>2191</v>
      </c>
      <c r="BE959" s="59" t="s">
        <v>2164</v>
      </c>
      <c r="BF959" s="59" t="str">
        <f>HYPERLINK("http://dx.doi.org/10.1017/S0022109010000128","http://dx.doi.org/10.1017/S0022109010000128")</f>
        <v>http://dx.doi.org/10.1017/S0022109010000128</v>
      </c>
      <c r="BG959" s="59" t="s">
        <v>2191</v>
      </c>
      <c r="BH959" s="59" t="s">
        <v>2191</v>
      </c>
      <c r="BI959" s="59" t="s">
        <v>2191</v>
      </c>
      <c r="BJ959" s="59" t="s">
        <v>2191</v>
      </c>
      <c r="BK959" s="59" t="s">
        <v>2191</v>
      </c>
      <c r="BL959" s="59" t="s">
        <v>2191</v>
      </c>
      <c r="BM959" s="59" t="s">
        <v>2191</v>
      </c>
      <c r="BN959" s="59" t="s">
        <v>2191</v>
      </c>
      <c r="BO959" s="59" t="s">
        <v>2191</v>
      </c>
      <c r="BP959" s="59" t="s">
        <v>2191</v>
      </c>
      <c r="BQ959" s="59" t="s">
        <v>2191</v>
      </c>
      <c r="BR959" s="59" t="s">
        <v>2191</v>
      </c>
      <c r="BS959" s="59" t="s">
        <v>14135</v>
      </c>
      <c r="BT959" s="59" t="str">
        <f>HYPERLINK("https%3A%2F%2Fwww.webofscience.com%2Fwos%2Fwoscc%2Ffull-record%2FWOS:000278639600007","View Full Record in Web of Science")</f>
        <v>View Full Record in Web of Science</v>
      </c>
      <c r="BX959" s="37" t="e">
        <f>VLOOKUP(BE959,[2]scopus!$N$2:$N$1043,1,FALSE)</f>
        <v>#N/A</v>
      </c>
    </row>
    <row r="960" spans="1:76" x14ac:dyDescent="0.15">
      <c r="A960" s="59" t="s">
        <v>12379</v>
      </c>
      <c r="B960" s="59" t="s">
        <v>14134</v>
      </c>
      <c r="C960" s="59" t="s">
        <v>2191</v>
      </c>
      <c r="D960" s="59" t="s">
        <v>2191</v>
      </c>
      <c r="E960" s="59" t="s">
        <v>2191</v>
      </c>
      <c r="F960" s="59" t="s">
        <v>14133</v>
      </c>
      <c r="G960" s="59" t="s">
        <v>2191</v>
      </c>
      <c r="H960" s="59" t="s">
        <v>2191</v>
      </c>
      <c r="I960" s="59" t="s">
        <v>2163</v>
      </c>
      <c r="J960" s="59" t="s">
        <v>12524</v>
      </c>
      <c r="K960" s="59" t="s">
        <v>2191</v>
      </c>
      <c r="L960" s="59" t="s">
        <v>2191</v>
      </c>
      <c r="M960" s="59" t="s">
        <v>2191</v>
      </c>
      <c r="N960" s="59" t="s">
        <v>2191</v>
      </c>
      <c r="O960" s="59" t="s">
        <v>2191</v>
      </c>
      <c r="P960" s="59" t="s">
        <v>2191</v>
      </c>
      <c r="Q960" s="59" t="s">
        <v>2191</v>
      </c>
      <c r="R960" s="59" t="s">
        <v>2191</v>
      </c>
      <c r="S960" s="59" t="s">
        <v>2191</v>
      </c>
      <c r="T960" s="59" t="s">
        <v>2191</v>
      </c>
      <c r="U960" s="59" t="s">
        <v>2191</v>
      </c>
      <c r="V960" s="59" t="s">
        <v>14132</v>
      </c>
      <c r="W960" s="59" t="s">
        <v>2191</v>
      </c>
      <c r="X960" s="59" t="s">
        <v>2191</v>
      </c>
      <c r="Y960" s="59" t="s">
        <v>2191</v>
      </c>
      <c r="Z960" s="59" t="s">
        <v>2191</v>
      </c>
      <c r="AA960" s="59" t="s">
        <v>14131</v>
      </c>
      <c r="AB960" s="59" t="s">
        <v>14130</v>
      </c>
      <c r="AC960" s="59" t="s">
        <v>2191</v>
      </c>
      <c r="AD960" s="59" t="s">
        <v>2191</v>
      </c>
      <c r="AE960" s="59" t="s">
        <v>2191</v>
      </c>
      <c r="AF960" s="59" t="s">
        <v>2191</v>
      </c>
      <c r="AG960" s="59" t="s">
        <v>2191</v>
      </c>
      <c r="AH960" s="59" t="s">
        <v>2191</v>
      </c>
      <c r="AI960" s="59" t="s">
        <v>2191</v>
      </c>
      <c r="AJ960" s="59" t="s">
        <v>2191</v>
      </c>
      <c r="AK960" s="59" t="s">
        <v>2191</v>
      </c>
      <c r="AL960" s="59" t="s">
        <v>2191</v>
      </c>
      <c r="AM960" s="59" t="s">
        <v>2191</v>
      </c>
      <c r="AN960" s="59" t="s">
        <v>2191</v>
      </c>
      <c r="AO960" s="59" t="s">
        <v>12522</v>
      </c>
      <c r="AP960" s="59" t="s">
        <v>2191</v>
      </c>
      <c r="AQ960" s="59" t="s">
        <v>2191</v>
      </c>
      <c r="AR960" s="59" t="s">
        <v>2191</v>
      </c>
      <c r="AS960" s="59" t="s">
        <v>2191</v>
      </c>
      <c r="AT960" s="59" t="s">
        <v>12668</v>
      </c>
      <c r="AU960" s="59">
        <v>2008</v>
      </c>
      <c r="AV960" s="59">
        <v>46</v>
      </c>
      <c r="AW960" s="59">
        <v>2</v>
      </c>
      <c r="AX960" s="59" t="s">
        <v>2191</v>
      </c>
      <c r="AY960" s="59" t="s">
        <v>2191</v>
      </c>
      <c r="AZ960" s="59" t="s">
        <v>2191</v>
      </c>
      <c r="BA960" s="59" t="s">
        <v>2191</v>
      </c>
      <c r="BB960" s="59">
        <v>247</v>
      </c>
      <c r="BC960" s="59">
        <v>287</v>
      </c>
      <c r="BD960" s="59" t="s">
        <v>2191</v>
      </c>
      <c r="BE960" s="59" t="s">
        <v>2162</v>
      </c>
      <c r="BF960" s="59" t="str">
        <f>HYPERLINK("http://dx.doi.org/10.1111/j.1475-679X.2008.00273.x","http://dx.doi.org/10.1111/j.1475-679X.2008.00273.x")</f>
        <v>http://dx.doi.org/10.1111/j.1475-679X.2008.00273.x</v>
      </c>
      <c r="BG960" s="59" t="s">
        <v>2191</v>
      </c>
      <c r="BH960" s="59" t="s">
        <v>2191</v>
      </c>
      <c r="BI960" s="59" t="s">
        <v>2191</v>
      </c>
      <c r="BJ960" s="59" t="s">
        <v>2191</v>
      </c>
      <c r="BK960" s="59" t="s">
        <v>2191</v>
      </c>
      <c r="BL960" s="59" t="s">
        <v>2191</v>
      </c>
      <c r="BM960" s="59" t="s">
        <v>2191</v>
      </c>
      <c r="BN960" s="59" t="s">
        <v>2191</v>
      </c>
      <c r="BO960" s="59" t="s">
        <v>2191</v>
      </c>
      <c r="BP960" s="59" t="s">
        <v>2191</v>
      </c>
      <c r="BQ960" s="59" t="s">
        <v>2191</v>
      </c>
      <c r="BR960" s="59" t="s">
        <v>2191</v>
      </c>
      <c r="BS960" s="59" t="s">
        <v>14129</v>
      </c>
      <c r="BT960" s="59" t="str">
        <f>HYPERLINK("https%3A%2F%2Fwww.webofscience.com%2Fwos%2Fwoscc%2Ffull-record%2FWOS:000254020800001","View Full Record in Web of Science")</f>
        <v>View Full Record in Web of Science</v>
      </c>
      <c r="BX960" s="37" t="e">
        <f>VLOOKUP(BE960,[2]scopus!$N$2:$N$1043,1,FALSE)</f>
        <v>#N/A</v>
      </c>
    </row>
    <row r="961" spans="1:76" x14ac:dyDescent="0.15">
      <c r="A961" s="59" t="s">
        <v>12379</v>
      </c>
      <c r="B961" s="59" t="s">
        <v>14128</v>
      </c>
      <c r="C961" s="59" t="s">
        <v>2191</v>
      </c>
      <c r="D961" s="59" t="s">
        <v>2191</v>
      </c>
      <c r="E961" s="59" t="s">
        <v>2191</v>
      </c>
      <c r="F961" s="59" t="s">
        <v>14127</v>
      </c>
      <c r="G961" s="59" t="s">
        <v>2191</v>
      </c>
      <c r="H961" s="59" t="s">
        <v>2191</v>
      </c>
      <c r="I961" s="59" t="s">
        <v>3180</v>
      </c>
      <c r="J961" s="59" t="s">
        <v>12597</v>
      </c>
      <c r="K961" s="59" t="s">
        <v>2191</v>
      </c>
      <c r="L961" s="59" t="s">
        <v>2191</v>
      </c>
      <c r="M961" s="59" t="s">
        <v>2191</v>
      </c>
      <c r="N961" s="59" t="s">
        <v>2191</v>
      </c>
      <c r="O961" s="59" t="s">
        <v>2191</v>
      </c>
      <c r="P961" s="59" t="s">
        <v>2191</v>
      </c>
      <c r="Q961" s="59" t="s">
        <v>2191</v>
      </c>
      <c r="R961" s="59" t="s">
        <v>2191</v>
      </c>
      <c r="S961" s="59" t="s">
        <v>2191</v>
      </c>
      <c r="T961" s="59" t="s">
        <v>2191</v>
      </c>
      <c r="U961" s="59" t="s">
        <v>2191</v>
      </c>
      <c r="V961" s="59" t="s">
        <v>14126</v>
      </c>
      <c r="W961" s="59" t="s">
        <v>2191</v>
      </c>
      <c r="X961" s="59" t="s">
        <v>2191</v>
      </c>
      <c r="Y961" s="59" t="s">
        <v>2191</v>
      </c>
      <c r="Z961" s="59" t="s">
        <v>2191</v>
      </c>
      <c r="AA961" s="59" t="s">
        <v>2191</v>
      </c>
      <c r="AB961" s="59" t="s">
        <v>2191</v>
      </c>
      <c r="AC961" s="59" t="s">
        <v>2191</v>
      </c>
      <c r="AD961" s="59" t="s">
        <v>2191</v>
      </c>
      <c r="AE961" s="59" t="s">
        <v>2191</v>
      </c>
      <c r="AF961" s="59" t="s">
        <v>2191</v>
      </c>
      <c r="AG961" s="59" t="s">
        <v>2191</v>
      </c>
      <c r="AH961" s="59" t="s">
        <v>2191</v>
      </c>
      <c r="AI961" s="59" t="s">
        <v>2191</v>
      </c>
      <c r="AJ961" s="59" t="s">
        <v>2191</v>
      </c>
      <c r="AK961" s="59" t="s">
        <v>2191</v>
      </c>
      <c r="AL961" s="59" t="s">
        <v>2191</v>
      </c>
      <c r="AM961" s="59" t="s">
        <v>2191</v>
      </c>
      <c r="AN961" s="59" t="s">
        <v>2191</v>
      </c>
      <c r="AO961" s="59" t="s">
        <v>12594</v>
      </c>
      <c r="AP961" s="59" t="s">
        <v>12977</v>
      </c>
      <c r="AQ961" s="59" t="s">
        <v>2191</v>
      </c>
      <c r="AR961" s="59" t="s">
        <v>2191</v>
      </c>
      <c r="AS961" s="59" t="s">
        <v>2191</v>
      </c>
      <c r="AT961" s="59" t="s">
        <v>12390</v>
      </c>
      <c r="AU961" s="59">
        <v>2007</v>
      </c>
      <c r="AV961" s="59">
        <v>62</v>
      </c>
      <c r="AW961" s="59">
        <v>4</v>
      </c>
      <c r="AX961" s="59" t="s">
        <v>2191</v>
      </c>
      <c r="AY961" s="59" t="s">
        <v>2191</v>
      </c>
      <c r="AZ961" s="59" t="s">
        <v>2191</v>
      </c>
      <c r="BA961" s="59" t="s">
        <v>2191</v>
      </c>
      <c r="BB961" s="59">
        <v>1529</v>
      </c>
      <c r="BC961" s="59">
        <v>1550</v>
      </c>
      <c r="BD961" s="59" t="s">
        <v>2191</v>
      </c>
      <c r="BE961" s="59" t="s">
        <v>3179</v>
      </c>
      <c r="BF961" s="59" t="str">
        <f>HYPERLINK("http://dx.doi.org/10.1111/j.1540-6261.2007.01250.x","http://dx.doi.org/10.1111/j.1540-6261.2007.01250.x")</f>
        <v>http://dx.doi.org/10.1111/j.1540-6261.2007.01250.x</v>
      </c>
      <c r="BG961" s="59" t="s">
        <v>2191</v>
      </c>
      <c r="BH961" s="59" t="s">
        <v>2191</v>
      </c>
      <c r="BI961" s="59" t="s">
        <v>2191</v>
      </c>
      <c r="BJ961" s="59" t="s">
        <v>2191</v>
      </c>
      <c r="BK961" s="59" t="s">
        <v>2191</v>
      </c>
      <c r="BL961" s="59" t="s">
        <v>2191</v>
      </c>
      <c r="BM961" s="59" t="s">
        <v>2191</v>
      </c>
      <c r="BN961" s="59" t="s">
        <v>2191</v>
      </c>
      <c r="BO961" s="59" t="s">
        <v>2191</v>
      </c>
      <c r="BP961" s="59" t="s">
        <v>2191</v>
      </c>
      <c r="BQ961" s="59" t="s">
        <v>2191</v>
      </c>
      <c r="BR961" s="59" t="s">
        <v>2191</v>
      </c>
      <c r="BS961" s="59" t="s">
        <v>14125</v>
      </c>
      <c r="BT961" s="59" t="str">
        <f>HYPERLINK("https%3A%2F%2Fwww.webofscience.com%2Fwos%2Fwoscc%2Ffull-record%2FWOS:000248726300001","View Full Record in Web of Science")</f>
        <v>View Full Record in Web of Science</v>
      </c>
      <c r="BX961" s="37" t="str">
        <f>VLOOKUP(BE961,[2]scopus!$N$2:$N$1043,1,FALSE)</f>
        <v>10.1111/j.1540-6261.2007.01250.x</v>
      </c>
    </row>
    <row r="962" spans="1:76" x14ac:dyDescent="0.15">
      <c r="A962" s="59" t="s">
        <v>12379</v>
      </c>
      <c r="B962" s="59" t="s">
        <v>14124</v>
      </c>
      <c r="C962" s="59" t="s">
        <v>2191</v>
      </c>
      <c r="D962" s="59" t="s">
        <v>2191</v>
      </c>
      <c r="E962" s="59" t="s">
        <v>2191</v>
      </c>
      <c r="F962" s="59" t="s">
        <v>14123</v>
      </c>
      <c r="G962" s="59" t="s">
        <v>2191</v>
      </c>
      <c r="H962" s="59" t="s">
        <v>2191</v>
      </c>
      <c r="I962" s="59" t="s">
        <v>2161</v>
      </c>
      <c r="J962" s="59" t="s">
        <v>14122</v>
      </c>
      <c r="K962" s="59" t="s">
        <v>2191</v>
      </c>
      <c r="L962" s="59" t="s">
        <v>2191</v>
      </c>
      <c r="M962" s="59" t="s">
        <v>2191</v>
      </c>
      <c r="N962" s="59" t="s">
        <v>2191</v>
      </c>
      <c r="O962" s="59" t="s">
        <v>2191</v>
      </c>
      <c r="P962" s="59" t="s">
        <v>2191</v>
      </c>
      <c r="Q962" s="59" t="s">
        <v>2191</v>
      </c>
      <c r="R962" s="59" t="s">
        <v>2191</v>
      </c>
      <c r="S962" s="59" t="s">
        <v>2191</v>
      </c>
      <c r="T962" s="59" t="s">
        <v>2191</v>
      </c>
      <c r="U962" s="59" t="s">
        <v>2191</v>
      </c>
      <c r="V962" s="59" t="s">
        <v>14121</v>
      </c>
      <c r="W962" s="59" t="s">
        <v>2191</v>
      </c>
      <c r="X962" s="59" t="s">
        <v>2191</v>
      </c>
      <c r="Y962" s="59" t="s">
        <v>2191</v>
      </c>
      <c r="Z962" s="59" t="s">
        <v>2191</v>
      </c>
      <c r="AA962" s="59" t="s">
        <v>2191</v>
      </c>
      <c r="AB962" s="59" t="s">
        <v>2191</v>
      </c>
      <c r="AC962" s="59" t="s">
        <v>2191</v>
      </c>
      <c r="AD962" s="59" t="s">
        <v>2191</v>
      </c>
      <c r="AE962" s="59" t="s">
        <v>2191</v>
      </c>
      <c r="AF962" s="59" t="s">
        <v>2191</v>
      </c>
      <c r="AG962" s="59" t="s">
        <v>2191</v>
      </c>
      <c r="AH962" s="59" t="s">
        <v>2191</v>
      </c>
      <c r="AI962" s="59" t="s">
        <v>2191</v>
      </c>
      <c r="AJ962" s="59" t="s">
        <v>2191</v>
      </c>
      <c r="AK962" s="59" t="s">
        <v>2191</v>
      </c>
      <c r="AL962" s="59" t="s">
        <v>2191</v>
      </c>
      <c r="AM962" s="59" t="s">
        <v>2191</v>
      </c>
      <c r="AN962" s="59" t="s">
        <v>2191</v>
      </c>
      <c r="AO962" s="59" t="s">
        <v>14120</v>
      </c>
      <c r="AP962" s="59" t="s">
        <v>14119</v>
      </c>
      <c r="AQ962" s="59" t="s">
        <v>2191</v>
      </c>
      <c r="AR962" s="59" t="s">
        <v>2191</v>
      </c>
      <c r="AS962" s="59" t="s">
        <v>2191</v>
      </c>
      <c r="AT962" s="59" t="s">
        <v>12465</v>
      </c>
      <c r="AU962" s="59">
        <v>2005</v>
      </c>
      <c r="AV962" s="59">
        <v>9</v>
      </c>
      <c r="AW962" s="59" t="s">
        <v>2191</v>
      </c>
      <c r="AX962" s="59">
        <v>3</v>
      </c>
      <c r="AY962" s="59" t="s">
        <v>2191</v>
      </c>
      <c r="AZ962" s="59" t="s">
        <v>2191</v>
      </c>
      <c r="BA962" s="59" t="s">
        <v>2191</v>
      </c>
      <c r="BB962" s="59">
        <v>337</v>
      </c>
      <c r="BC962" s="59">
        <v>364</v>
      </c>
      <c r="BD962" s="59" t="s">
        <v>2191</v>
      </c>
      <c r="BE962" s="59" t="s">
        <v>2160</v>
      </c>
      <c r="BF962" s="59" t="str">
        <f>HYPERLINK("http://dx.doi.org/10.1017/S1361491605001541","http://dx.doi.org/10.1017/S1361491605001541")</f>
        <v>http://dx.doi.org/10.1017/S1361491605001541</v>
      </c>
      <c r="BG962" s="59" t="s">
        <v>2191</v>
      </c>
      <c r="BH962" s="59" t="s">
        <v>2191</v>
      </c>
      <c r="BI962" s="59" t="s">
        <v>2191</v>
      </c>
      <c r="BJ962" s="59" t="s">
        <v>2191</v>
      </c>
      <c r="BK962" s="59" t="s">
        <v>2191</v>
      </c>
      <c r="BL962" s="59" t="s">
        <v>2191</v>
      </c>
      <c r="BM962" s="59" t="s">
        <v>2191</v>
      </c>
      <c r="BN962" s="59" t="s">
        <v>2191</v>
      </c>
      <c r="BO962" s="59" t="s">
        <v>2191</v>
      </c>
      <c r="BP962" s="59" t="s">
        <v>2191</v>
      </c>
      <c r="BQ962" s="59" t="s">
        <v>2191</v>
      </c>
      <c r="BR962" s="59" t="s">
        <v>2191</v>
      </c>
      <c r="BS962" s="59" t="s">
        <v>14118</v>
      </c>
      <c r="BT962" s="59" t="str">
        <f>HYPERLINK("https%3A%2F%2Fwww.webofscience.com%2Fwos%2Fwoscc%2Ffull-record%2FWOS:000425801900003","View Full Record in Web of Science")</f>
        <v>View Full Record in Web of Science</v>
      </c>
      <c r="BX962" s="37" t="e">
        <f>VLOOKUP(BE962,[2]scopus!$N$2:$N$1043,1,FALSE)</f>
        <v>#N/A</v>
      </c>
    </row>
    <row r="963" spans="1:76" x14ac:dyDescent="0.15">
      <c r="A963" s="59" t="s">
        <v>12379</v>
      </c>
      <c r="B963" s="59" t="s">
        <v>14117</v>
      </c>
      <c r="C963" s="59" t="s">
        <v>2191</v>
      </c>
      <c r="D963" s="59" t="s">
        <v>2191</v>
      </c>
      <c r="E963" s="59" t="s">
        <v>2191</v>
      </c>
      <c r="F963" s="59" t="s">
        <v>14117</v>
      </c>
      <c r="G963" s="59" t="s">
        <v>2191</v>
      </c>
      <c r="H963" s="59" t="s">
        <v>2191</v>
      </c>
      <c r="I963" s="59" t="s">
        <v>2159</v>
      </c>
      <c r="J963" s="59" t="s">
        <v>12597</v>
      </c>
      <c r="K963" s="59" t="s">
        <v>2191</v>
      </c>
      <c r="L963" s="59" t="s">
        <v>2191</v>
      </c>
      <c r="M963" s="59" t="s">
        <v>2191</v>
      </c>
      <c r="N963" s="59" t="s">
        <v>2191</v>
      </c>
      <c r="O963" s="59" t="s">
        <v>2191</v>
      </c>
      <c r="P963" s="59" t="s">
        <v>2191</v>
      </c>
      <c r="Q963" s="59" t="s">
        <v>2191</v>
      </c>
      <c r="R963" s="59" t="s">
        <v>2191</v>
      </c>
      <c r="S963" s="59" t="s">
        <v>2191</v>
      </c>
      <c r="T963" s="59" t="s">
        <v>2191</v>
      </c>
      <c r="U963" s="59" t="s">
        <v>2191</v>
      </c>
      <c r="V963" s="59" t="s">
        <v>14116</v>
      </c>
      <c r="W963" s="59" t="s">
        <v>2191</v>
      </c>
      <c r="X963" s="59" t="s">
        <v>2191</v>
      </c>
      <c r="Y963" s="59" t="s">
        <v>2191</v>
      </c>
      <c r="Z963" s="59" t="s">
        <v>2191</v>
      </c>
      <c r="AA963" s="59" t="s">
        <v>2191</v>
      </c>
      <c r="AB963" s="59" t="s">
        <v>2191</v>
      </c>
      <c r="AC963" s="59" t="s">
        <v>2191</v>
      </c>
      <c r="AD963" s="59" t="s">
        <v>2191</v>
      </c>
      <c r="AE963" s="59" t="s">
        <v>2191</v>
      </c>
      <c r="AF963" s="59" t="s">
        <v>2191</v>
      </c>
      <c r="AG963" s="59" t="s">
        <v>2191</v>
      </c>
      <c r="AH963" s="59" t="s">
        <v>2191</v>
      </c>
      <c r="AI963" s="59" t="s">
        <v>2191</v>
      </c>
      <c r="AJ963" s="59" t="s">
        <v>2191</v>
      </c>
      <c r="AK963" s="59" t="s">
        <v>2191</v>
      </c>
      <c r="AL963" s="59" t="s">
        <v>2191</v>
      </c>
      <c r="AM963" s="59" t="s">
        <v>2191</v>
      </c>
      <c r="AN963" s="59" t="s">
        <v>2191</v>
      </c>
      <c r="AO963" s="59" t="s">
        <v>12594</v>
      </c>
      <c r="AP963" s="59" t="s">
        <v>12977</v>
      </c>
      <c r="AQ963" s="59" t="s">
        <v>2191</v>
      </c>
      <c r="AR963" s="59" t="s">
        <v>2191</v>
      </c>
      <c r="AS963" s="59" t="s">
        <v>2191</v>
      </c>
      <c r="AT963" s="59" t="s">
        <v>12374</v>
      </c>
      <c r="AU963" s="59">
        <v>2004</v>
      </c>
      <c r="AV963" s="59">
        <v>59</v>
      </c>
      <c r="AW963" s="59">
        <v>5</v>
      </c>
      <c r="AX963" s="59" t="s">
        <v>2191</v>
      </c>
      <c r="AY963" s="59" t="s">
        <v>2191</v>
      </c>
      <c r="AZ963" s="59" t="s">
        <v>2191</v>
      </c>
      <c r="BA963" s="59" t="s">
        <v>2191</v>
      </c>
      <c r="BB963" s="59">
        <v>2421</v>
      </c>
      <c r="BC963" s="59">
        <v>2444</v>
      </c>
      <c r="BD963" s="59" t="s">
        <v>2191</v>
      </c>
      <c r="BE963" s="59" t="s">
        <v>2158</v>
      </c>
      <c r="BF963" s="59" t="str">
        <f>HYPERLINK("http://dx.doi.org/10.1111/j.1540-6261.2004.00704.x","http://dx.doi.org/10.1111/j.1540-6261.2004.00704.x")</f>
        <v>http://dx.doi.org/10.1111/j.1540-6261.2004.00704.x</v>
      </c>
      <c r="BG963" s="59" t="s">
        <v>2191</v>
      </c>
      <c r="BH963" s="59" t="s">
        <v>2191</v>
      </c>
      <c r="BI963" s="59" t="s">
        <v>2191</v>
      </c>
      <c r="BJ963" s="59" t="s">
        <v>2191</v>
      </c>
      <c r="BK963" s="59" t="s">
        <v>2191</v>
      </c>
      <c r="BL963" s="59" t="s">
        <v>2191</v>
      </c>
      <c r="BM963" s="59" t="s">
        <v>2191</v>
      </c>
      <c r="BN963" s="59" t="s">
        <v>2191</v>
      </c>
      <c r="BO963" s="59" t="s">
        <v>2191</v>
      </c>
      <c r="BP963" s="59" t="s">
        <v>2191</v>
      </c>
      <c r="BQ963" s="59" t="s">
        <v>2191</v>
      </c>
      <c r="BR963" s="59" t="s">
        <v>2191</v>
      </c>
      <c r="BS963" s="59" t="s">
        <v>14115</v>
      </c>
      <c r="BT963" s="59" t="str">
        <f>HYPERLINK("https%3A%2F%2Fwww.webofscience.com%2Fwos%2Fwoscc%2Ffull-record%2FWOS:000223909900017","View Full Record in Web of Science")</f>
        <v>View Full Record in Web of Science</v>
      </c>
      <c r="BX963" s="37" t="e">
        <f>VLOOKUP(BE963,[2]scopus!$N$2:$N$1043,1,FALSE)</f>
        <v>#N/A</v>
      </c>
    </row>
    <row r="964" spans="1:76" x14ac:dyDescent="0.15">
      <c r="A964" s="59" t="s">
        <v>12379</v>
      </c>
      <c r="B964" s="59" t="s">
        <v>14114</v>
      </c>
      <c r="C964" s="59" t="s">
        <v>2191</v>
      </c>
      <c r="D964" s="59" t="s">
        <v>2191</v>
      </c>
      <c r="E964" s="59" t="s">
        <v>2191</v>
      </c>
      <c r="F964" s="59" t="s">
        <v>14114</v>
      </c>
      <c r="G964" s="59" t="s">
        <v>2191</v>
      </c>
      <c r="H964" s="59" t="s">
        <v>2191</v>
      </c>
      <c r="I964" s="59" t="s">
        <v>2157</v>
      </c>
      <c r="J964" s="59" t="s">
        <v>12614</v>
      </c>
      <c r="K964" s="59" t="s">
        <v>2191</v>
      </c>
      <c r="L964" s="59" t="s">
        <v>2191</v>
      </c>
      <c r="M964" s="59" t="s">
        <v>2191</v>
      </c>
      <c r="N964" s="59" t="s">
        <v>2191</v>
      </c>
      <c r="O964" s="59" t="s">
        <v>2191</v>
      </c>
      <c r="P964" s="59" t="s">
        <v>2191</v>
      </c>
      <c r="Q964" s="59" t="s">
        <v>2191</v>
      </c>
      <c r="R964" s="59" t="s">
        <v>2191</v>
      </c>
      <c r="S964" s="59" t="s">
        <v>2191</v>
      </c>
      <c r="T964" s="59" t="s">
        <v>2191</v>
      </c>
      <c r="U964" s="59" t="s">
        <v>2191</v>
      </c>
      <c r="V964" s="59" t="s">
        <v>14113</v>
      </c>
      <c r="W964" s="59" t="s">
        <v>2191</v>
      </c>
      <c r="X964" s="59" t="s">
        <v>2191</v>
      </c>
      <c r="Y964" s="59" t="s">
        <v>2191</v>
      </c>
      <c r="Z964" s="59" t="s">
        <v>2191</v>
      </c>
      <c r="AA964" s="59" t="s">
        <v>14112</v>
      </c>
      <c r="AB964" s="59" t="s">
        <v>2191</v>
      </c>
      <c r="AC964" s="59" t="s">
        <v>2191</v>
      </c>
      <c r="AD964" s="59" t="s">
        <v>2191</v>
      </c>
      <c r="AE964" s="59" t="s">
        <v>2191</v>
      </c>
      <c r="AF964" s="59" t="s">
        <v>2191</v>
      </c>
      <c r="AG964" s="59" t="s">
        <v>2191</v>
      </c>
      <c r="AH964" s="59" t="s">
        <v>2191</v>
      </c>
      <c r="AI964" s="59" t="s">
        <v>2191</v>
      </c>
      <c r="AJ964" s="59" t="s">
        <v>2191</v>
      </c>
      <c r="AK964" s="59" t="s">
        <v>2191</v>
      </c>
      <c r="AL964" s="59" t="s">
        <v>2191</v>
      </c>
      <c r="AM964" s="59" t="s">
        <v>2191</v>
      </c>
      <c r="AN964" s="59" t="s">
        <v>2191</v>
      </c>
      <c r="AO964" s="59" t="s">
        <v>12610</v>
      </c>
      <c r="AP964" s="59" t="s">
        <v>12609</v>
      </c>
      <c r="AQ964" s="59" t="s">
        <v>2191</v>
      </c>
      <c r="AR964" s="59" t="s">
        <v>2191</v>
      </c>
      <c r="AS964" s="59" t="s">
        <v>2191</v>
      </c>
      <c r="AT964" s="59" t="s">
        <v>13496</v>
      </c>
      <c r="AU964" s="59">
        <v>2001</v>
      </c>
      <c r="AV964" s="59">
        <v>30</v>
      </c>
      <c r="AW964" s="59">
        <v>4</v>
      </c>
      <c r="AX964" s="59" t="s">
        <v>2191</v>
      </c>
      <c r="AY964" s="59" t="s">
        <v>2191</v>
      </c>
      <c r="AZ964" s="59" t="s">
        <v>2191</v>
      </c>
      <c r="BA964" s="59" t="s">
        <v>2191</v>
      </c>
      <c r="BB964" s="59">
        <v>25</v>
      </c>
      <c r="BC964" s="59">
        <v>43</v>
      </c>
      <c r="BD964" s="59" t="s">
        <v>2191</v>
      </c>
      <c r="BE964" s="59" t="s">
        <v>2156</v>
      </c>
      <c r="BF964" s="59" t="str">
        <f>HYPERLINK("http://dx.doi.org/10.2307/3666257","http://dx.doi.org/10.2307/3666257")</f>
        <v>http://dx.doi.org/10.2307/3666257</v>
      </c>
      <c r="BG964" s="59" t="s">
        <v>2191</v>
      </c>
      <c r="BH964" s="59" t="s">
        <v>2191</v>
      </c>
      <c r="BI964" s="59" t="s">
        <v>2191</v>
      </c>
      <c r="BJ964" s="59" t="s">
        <v>2191</v>
      </c>
      <c r="BK964" s="59" t="s">
        <v>2191</v>
      </c>
      <c r="BL964" s="59" t="s">
        <v>2191</v>
      </c>
      <c r="BM964" s="59" t="s">
        <v>2191</v>
      </c>
      <c r="BN964" s="59" t="s">
        <v>2191</v>
      </c>
      <c r="BO964" s="59" t="s">
        <v>2191</v>
      </c>
      <c r="BP964" s="59" t="s">
        <v>2191</v>
      </c>
      <c r="BQ964" s="59" t="s">
        <v>2191</v>
      </c>
      <c r="BR964" s="59" t="s">
        <v>2191</v>
      </c>
      <c r="BS964" s="59" t="s">
        <v>14111</v>
      </c>
      <c r="BT964" s="59" t="str">
        <f>HYPERLINK("https%3A%2F%2Fwww.webofscience.com%2Fwos%2Fwoscc%2Ffull-record%2FWOS:000173038900002","View Full Record in Web of Science")</f>
        <v>View Full Record in Web of Science</v>
      </c>
      <c r="BX964" s="37" t="e">
        <f>VLOOKUP(BE964,[2]scopus!$N$2:$N$1043,1,FALSE)</f>
        <v>#N/A</v>
      </c>
    </row>
    <row r="965" spans="1:76" x14ac:dyDescent="0.15">
      <c r="A965" s="59" t="s">
        <v>12379</v>
      </c>
      <c r="B965" s="59" t="s">
        <v>14110</v>
      </c>
      <c r="C965" s="59" t="s">
        <v>2191</v>
      </c>
      <c r="D965" s="59" t="s">
        <v>2191</v>
      </c>
      <c r="E965" s="59" t="s">
        <v>2191</v>
      </c>
      <c r="F965" s="59" t="s">
        <v>14110</v>
      </c>
      <c r="G965" s="59" t="s">
        <v>2191</v>
      </c>
      <c r="H965" s="59" t="s">
        <v>2191</v>
      </c>
      <c r="I965" s="59" t="s">
        <v>2155</v>
      </c>
      <c r="J965" s="59" t="s">
        <v>13586</v>
      </c>
      <c r="K965" s="59" t="s">
        <v>2191</v>
      </c>
      <c r="L965" s="59" t="s">
        <v>2191</v>
      </c>
      <c r="M965" s="59" t="s">
        <v>2191</v>
      </c>
      <c r="N965" s="59" t="s">
        <v>2191</v>
      </c>
      <c r="O965" s="59" t="s">
        <v>2191</v>
      </c>
      <c r="P965" s="59" t="s">
        <v>2191</v>
      </c>
      <c r="Q965" s="59" t="s">
        <v>2191</v>
      </c>
      <c r="R965" s="59" t="s">
        <v>2191</v>
      </c>
      <c r="S965" s="59" t="s">
        <v>2191</v>
      </c>
      <c r="T965" s="59" t="s">
        <v>2191</v>
      </c>
      <c r="U965" s="59" t="s">
        <v>2191</v>
      </c>
      <c r="V965" s="59" t="s">
        <v>14109</v>
      </c>
      <c r="W965" s="59" t="s">
        <v>2191</v>
      </c>
      <c r="X965" s="59" t="s">
        <v>2191</v>
      </c>
      <c r="Y965" s="59" t="s">
        <v>2191</v>
      </c>
      <c r="Z965" s="59" t="s">
        <v>2191</v>
      </c>
      <c r="AA965" s="59" t="s">
        <v>14108</v>
      </c>
      <c r="AB965" s="59" t="s">
        <v>14107</v>
      </c>
      <c r="AC965" s="59" t="s">
        <v>2191</v>
      </c>
      <c r="AD965" s="59" t="s">
        <v>2191</v>
      </c>
      <c r="AE965" s="59" t="s">
        <v>2191</v>
      </c>
      <c r="AF965" s="59" t="s">
        <v>2191</v>
      </c>
      <c r="AG965" s="59" t="s">
        <v>2191</v>
      </c>
      <c r="AH965" s="59" t="s">
        <v>2191</v>
      </c>
      <c r="AI965" s="59" t="s">
        <v>2191</v>
      </c>
      <c r="AJ965" s="59" t="s">
        <v>2191</v>
      </c>
      <c r="AK965" s="59" t="s">
        <v>2191</v>
      </c>
      <c r="AL965" s="59" t="s">
        <v>2191</v>
      </c>
      <c r="AM965" s="59" t="s">
        <v>2191</v>
      </c>
      <c r="AN965" s="59" t="s">
        <v>2191</v>
      </c>
      <c r="AO965" s="59" t="s">
        <v>13583</v>
      </c>
      <c r="AP965" s="59" t="s">
        <v>2191</v>
      </c>
      <c r="AQ965" s="59" t="s">
        <v>2191</v>
      </c>
      <c r="AR965" s="59" t="s">
        <v>2191</v>
      </c>
      <c r="AS965" s="59" t="s">
        <v>2191</v>
      </c>
      <c r="AT965" s="59" t="s">
        <v>12574</v>
      </c>
      <c r="AU965" s="59">
        <v>1996</v>
      </c>
      <c r="AV965" s="59">
        <v>31</v>
      </c>
      <c r="AW965" s="59">
        <v>1</v>
      </c>
      <c r="AX965" s="59" t="s">
        <v>2191</v>
      </c>
      <c r="AY965" s="59" t="s">
        <v>2191</v>
      </c>
      <c r="AZ965" s="59" t="s">
        <v>2191</v>
      </c>
      <c r="BA965" s="59" t="s">
        <v>2191</v>
      </c>
      <c r="BB965" s="59">
        <v>25</v>
      </c>
      <c r="BC965" s="59">
        <v>42</v>
      </c>
      <c r="BD965" s="59" t="s">
        <v>2191</v>
      </c>
      <c r="BE965" s="59" t="s">
        <v>2154</v>
      </c>
      <c r="BF965" s="59" t="str">
        <f>HYPERLINK("http://dx.doi.org/10.2307/2331385","http://dx.doi.org/10.2307/2331385")</f>
        <v>http://dx.doi.org/10.2307/2331385</v>
      </c>
      <c r="BG965" s="59" t="s">
        <v>2191</v>
      </c>
      <c r="BH965" s="59" t="s">
        <v>2191</v>
      </c>
      <c r="BI965" s="59" t="s">
        <v>2191</v>
      </c>
      <c r="BJ965" s="59" t="s">
        <v>2191</v>
      </c>
      <c r="BK965" s="59" t="s">
        <v>2191</v>
      </c>
      <c r="BL965" s="59" t="s">
        <v>2191</v>
      </c>
      <c r="BM965" s="59" t="s">
        <v>2191</v>
      </c>
      <c r="BN965" s="59" t="s">
        <v>2191</v>
      </c>
      <c r="BO965" s="59" t="s">
        <v>2191</v>
      </c>
      <c r="BP965" s="59" t="s">
        <v>2191</v>
      </c>
      <c r="BQ965" s="59" t="s">
        <v>2191</v>
      </c>
      <c r="BR965" s="59" t="s">
        <v>2191</v>
      </c>
      <c r="BS965" s="59" t="s">
        <v>14106</v>
      </c>
      <c r="BT965" s="59" t="str">
        <f>HYPERLINK("https%3A%2F%2Fwww.webofscience.com%2Fwos%2Fwoscc%2Ffull-record%2FWOS:A1996UB60300002","View Full Record in Web of Science")</f>
        <v>View Full Record in Web of Science</v>
      </c>
      <c r="BX965" s="37" t="e">
        <f>VLOOKUP(BE965,[2]scopus!$N$2:$N$1043,1,FALSE)</f>
        <v>#N/A</v>
      </c>
    </row>
    <row r="966" spans="1:76" x14ac:dyDescent="0.15">
      <c r="A966" s="59" t="s">
        <v>12379</v>
      </c>
      <c r="B966" s="59" t="s">
        <v>14105</v>
      </c>
      <c r="C966" s="59" t="s">
        <v>2191</v>
      </c>
      <c r="D966" s="59" t="s">
        <v>2191</v>
      </c>
      <c r="E966" s="59" t="s">
        <v>2191</v>
      </c>
      <c r="F966" s="59" t="s">
        <v>14105</v>
      </c>
      <c r="G966" s="59" t="s">
        <v>2191</v>
      </c>
      <c r="H966" s="59" t="s">
        <v>2191</v>
      </c>
      <c r="I966" s="59" t="s">
        <v>2153</v>
      </c>
      <c r="J966" s="59" t="s">
        <v>12597</v>
      </c>
      <c r="K966" s="59" t="s">
        <v>2191</v>
      </c>
      <c r="L966" s="59" t="s">
        <v>2191</v>
      </c>
      <c r="M966" s="59" t="s">
        <v>2191</v>
      </c>
      <c r="N966" s="59" t="s">
        <v>2191</v>
      </c>
      <c r="O966" s="59" t="s">
        <v>2191</v>
      </c>
      <c r="P966" s="59" t="s">
        <v>2191</v>
      </c>
      <c r="Q966" s="59" t="s">
        <v>2191</v>
      </c>
      <c r="R966" s="59" t="s">
        <v>2191</v>
      </c>
      <c r="S966" s="59" t="s">
        <v>2191</v>
      </c>
      <c r="T966" s="59" t="s">
        <v>2191</v>
      </c>
      <c r="U966" s="59" t="s">
        <v>2191</v>
      </c>
      <c r="V966" s="59" t="s">
        <v>14104</v>
      </c>
      <c r="W966" s="59" t="s">
        <v>2191</v>
      </c>
      <c r="X966" s="59" t="s">
        <v>2191</v>
      </c>
      <c r="Y966" s="59" t="s">
        <v>2191</v>
      </c>
      <c r="Z966" s="59" t="s">
        <v>2191</v>
      </c>
      <c r="AA966" s="59" t="s">
        <v>13103</v>
      </c>
      <c r="AB966" s="59" t="s">
        <v>14103</v>
      </c>
      <c r="AC966" s="59" t="s">
        <v>2191</v>
      </c>
      <c r="AD966" s="59" t="s">
        <v>2191</v>
      </c>
      <c r="AE966" s="59" t="s">
        <v>2191</v>
      </c>
      <c r="AF966" s="59" t="s">
        <v>2191</v>
      </c>
      <c r="AG966" s="59" t="s">
        <v>2191</v>
      </c>
      <c r="AH966" s="59" t="s">
        <v>2191</v>
      </c>
      <c r="AI966" s="59" t="s">
        <v>2191</v>
      </c>
      <c r="AJ966" s="59" t="s">
        <v>2191</v>
      </c>
      <c r="AK966" s="59" t="s">
        <v>2191</v>
      </c>
      <c r="AL966" s="59" t="s">
        <v>2191</v>
      </c>
      <c r="AM966" s="59" t="s">
        <v>2191</v>
      </c>
      <c r="AN966" s="59" t="s">
        <v>2191</v>
      </c>
      <c r="AO966" s="59" t="s">
        <v>12594</v>
      </c>
      <c r="AP966" s="59" t="s">
        <v>12977</v>
      </c>
      <c r="AQ966" s="59" t="s">
        <v>2191</v>
      </c>
      <c r="AR966" s="59" t="s">
        <v>2191</v>
      </c>
      <c r="AS966" s="59" t="s">
        <v>2191</v>
      </c>
      <c r="AT966" s="59" t="s">
        <v>12374</v>
      </c>
      <c r="AU966" s="59">
        <v>2004</v>
      </c>
      <c r="AV966" s="59">
        <v>59</v>
      </c>
      <c r="AW966" s="59">
        <v>5</v>
      </c>
      <c r="AX966" s="59" t="s">
        <v>2191</v>
      </c>
      <c r="AY966" s="59" t="s">
        <v>2191</v>
      </c>
      <c r="AZ966" s="59" t="s">
        <v>2191</v>
      </c>
      <c r="BA966" s="59" t="s">
        <v>2191</v>
      </c>
      <c r="BB966" s="59">
        <v>2339</v>
      </c>
      <c r="BC966" s="59">
        <v>2373</v>
      </c>
      <c r="BD966" s="59" t="s">
        <v>2191</v>
      </c>
      <c r="BE966" s="59" t="s">
        <v>2152</v>
      </c>
      <c r="BF966" s="59" t="str">
        <f>HYPERLINK("http://dx.doi.org/10.1111/j.1540-6261.2004.00701.x","http://dx.doi.org/10.1111/j.1540-6261.2004.00701.x")</f>
        <v>http://dx.doi.org/10.1111/j.1540-6261.2004.00701.x</v>
      </c>
      <c r="BG966" s="59" t="s">
        <v>2191</v>
      </c>
      <c r="BH966" s="59" t="s">
        <v>2191</v>
      </c>
      <c r="BI966" s="59" t="s">
        <v>2191</v>
      </c>
      <c r="BJ966" s="59" t="s">
        <v>2191</v>
      </c>
      <c r="BK966" s="59" t="s">
        <v>2191</v>
      </c>
      <c r="BL966" s="59" t="s">
        <v>2191</v>
      </c>
      <c r="BM966" s="59" t="s">
        <v>2191</v>
      </c>
      <c r="BN966" s="59" t="s">
        <v>2191</v>
      </c>
      <c r="BO966" s="59" t="s">
        <v>2191</v>
      </c>
      <c r="BP966" s="59" t="s">
        <v>2191</v>
      </c>
      <c r="BQ966" s="59" t="s">
        <v>2191</v>
      </c>
      <c r="BR966" s="59" t="s">
        <v>2191</v>
      </c>
      <c r="BS966" s="59" t="s">
        <v>14102</v>
      </c>
      <c r="BT966" s="59" t="str">
        <f>HYPERLINK("https%3A%2F%2Fwww.webofscience.com%2Fwos%2Fwoscc%2Ffull-record%2FWOS:000223909900014","View Full Record in Web of Science")</f>
        <v>View Full Record in Web of Science</v>
      </c>
      <c r="BX966" s="37" t="e">
        <f>VLOOKUP(BE966,[2]scopus!$N$2:$N$1043,1,FALSE)</f>
        <v>#N/A</v>
      </c>
    </row>
    <row r="967" spans="1:76" x14ac:dyDescent="0.15">
      <c r="A967" s="59" t="s">
        <v>12379</v>
      </c>
      <c r="B967" s="59" t="s">
        <v>14101</v>
      </c>
      <c r="C967" s="59" t="s">
        <v>2191</v>
      </c>
      <c r="D967" s="59" t="s">
        <v>2191</v>
      </c>
      <c r="E967" s="59" t="s">
        <v>2191</v>
      </c>
      <c r="F967" s="59" t="s">
        <v>14100</v>
      </c>
      <c r="G967" s="59" t="s">
        <v>2191</v>
      </c>
      <c r="H967" s="59" t="s">
        <v>2191</v>
      </c>
      <c r="I967" s="59" t="s">
        <v>2151</v>
      </c>
      <c r="J967" s="59" t="s">
        <v>13268</v>
      </c>
      <c r="K967" s="59" t="s">
        <v>2191</v>
      </c>
      <c r="L967" s="59" t="s">
        <v>2191</v>
      </c>
      <c r="M967" s="59" t="s">
        <v>2191</v>
      </c>
      <c r="N967" s="59" t="s">
        <v>2191</v>
      </c>
      <c r="O967" s="59" t="s">
        <v>2191</v>
      </c>
      <c r="P967" s="59" t="s">
        <v>2191</v>
      </c>
      <c r="Q967" s="59" t="s">
        <v>2191</v>
      </c>
      <c r="R967" s="59" t="s">
        <v>2191</v>
      </c>
      <c r="S967" s="59" t="s">
        <v>2191</v>
      </c>
      <c r="T967" s="59" t="s">
        <v>2191</v>
      </c>
      <c r="U967" s="59" t="s">
        <v>2191</v>
      </c>
      <c r="V967" s="59" t="s">
        <v>14099</v>
      </c>
      <c r="W967" s="59" t="s">
        <v>2191</v>
      </c>
      <c r="X967" s="59" t="s">
        <v>2191</v>
      </c>
      <c r="Y967" s="59" t="s">
        <v>2191</v>
      </c>
      <c r="Z967" s="59" t="s">
        <v>2191</v>
      </c>
      <c r="AA967" s="59" t="s">
        <v>14098</v>
      </c>
      <c r="AB967" s="59" t="s">
        <v>14097</v>
      </c>
      <c r="AC967" s="59" t="s">
        <v>2191</v>
      </c>
      <c r="AD967" s="59" t="s">
        <v>2191</v>
      </c>
      <c r="AE967" s="59" t="s">
        <v>2191</v>
      </c>
      <c r="AF967" s="59" t="s">
        <v>2191</v>
      </c>
      <c r="AG967" s="59" t="s">
        <v>2191</v>
      </c>
      <c r="AH967" s="59" t="s">
        <v>2191</v>
      </c>
      <c r="AI967" s="59" t="s">
        <v>2191</v>
      </c>
      <c r="AJ967" s="59" t="s">
        <v>2191</v>
      </c>
      <c r="AK967" s="59" t="s">
        <v>2191</v>
      </c>
      <c r="AL967" s="59" t="s">
        <v>2191</v>
      </c>
      <c r="AM967" s="59" t="s">
        <v>2191</v>
      </c>
      <c r="AN967" s="59" t="s">
        <v>2191</v>
      </c>
      <c r="AO967" s="59" t="s">
        <v>13264</v>
      </c>
      <c r="AP967" s="59" t="s">
        <v>13263</v>
      </c>
      <c r="AQ967" s="59" t="s">
        <v>2191</v>
      </c>
      <c r="AR967" s="59" t="s">
        <v>2191</v>
      </c>
      <c r="AS967" s="59" t="s">
        <v>2191</v>
      </c>
      <c r="AT967" s="59" t="s">
        <v>12390</v>
      </c>
      <c r="AU967" s="59">
        <v>2016</v>
      </c>
      <c r="AV967" s="59">
        <v>53</v>
      </c>
      <c r="AW967" s="59">
        <v>2</v>
      </c>
      <c r="AX967" s="59" t="s">
        <v>2191</v>
      </c>
      <c r="AY967" s="59" t="s">
        <v>2191</v>
      </c>
      <c r="AZ967" s="59" t="s">
        <v>2191</v>
      </c>
      <c r="BA967" s="59" t="s">
        <v>2191</v>
      </c>
      <c r="BB967" s="59">
        <v>141</v>
      </c>
      <c r="BC967" s="59">
        <v>161</v>
      </c>
      <c r="BD967" s="59" t="s">
        <v>2191</v>
      </c>
      <c r="BE967" s="59" t="s">
        <v>2150</v>
      </c>
      <c r="BF967" s="59" t="str">
        <f>HYPERLINK("http://dx.doi.org/10.1007/s11146-014-9459-y","http://dx.doi.org/10.1007/s11146-014-9459-y")</f>
        <v>http://dx.doi.org/10.1007/s11146-014-9459-y</v>
      </c>
      <c r="BG967" s="59" t="s">
        <v>2191</v>
      </c>
      <c r="BH967" s="59" t="s">
        <v>2191</v>
      </c>
      <c r="BI967" s="59" t="s">
        <v>2191</v>
      </c>
      <c r="BJ967" s="59" t="s">
        <v>2191</v>
      </c>
      <c r="BK967" s="59" t="s">
        <v>2191</v>
      </c>
      <c r="BL967" s="59" t="s">
        <v>2191</v>
      </c>
      <c r="BM967" s="59" t="s">
        <v>2191</v>
      </c>
      <c r="BN967" s="59" t="s">
        <v>2191</v>
      </c>
      <c r="BO967" s="59" t="s">
        <v>2191</v>
      </c>
      <c r="BP967" s="59" t="s">
        <v>2191</v>
      </c>
      <c r="BQ967" s="59" t="s">
        <v>2191</v>
      </c>
      <c r="BR967" s="59" t="s">
        <v>2191</v>
      </c>
      <c r="BS967" s="59" t="s">
        <v>14096</v>
      </c>
      <c r="BT967" s="59" t="str">
        <f>HYPERLINK("https%3A%2F%2Fwww.webofscience.com%2Fwos%2Fwoscc%2Ffull-record%2FWOS:000379085700002","View Full Record in Web of Science")</f>
        <v>View Full Record in Web of Science</v>
      </c>
      <c r="BX967" s="37" t="e">
        <f>VLOOKUP(BE967,[2]scopus!$N$2:$N$1043,1,FALSE)</f>
        <v>#N/A</v>
      </c>
    </row>
    <row r="968" spans="1:76" x14ac:dyDescent="0.15">
      <c r="A968" s="59" t="s">
        <v>12379</v>
      </c>
      <c r="B968" s="59" t="s">
        <v>14095</v>
      </c>
      <c r="C968" s="59" t="s">
        <v>2191</v>
      </c>
      <c r="D968" s="59" t="s">
        <v>2191</v>
      </c>
      <c r="E968" s="59" t="s">
        <v>2191</v>
      </c>
      <c r="F968" s="59" t="s">
        <v>14094</v>
      </c>
      <c r="G968" s="59" t="s">
        <v>2191</v>
      </c>
      <c r="H968" s="59" t="s">
        <v>2191</v>
      </c>
      <c r="I968" s="59" t="s">
        <v>4830</v>
      </c>
      <c r="J968" s="59" t="s">
        <v>12577</v>
      </c>
      <c r="K968" s="59" t="s">
        <v>2191</v>
      </c>
      <c r="L968" s="59" t="s">
        <v>2191</v>
      </c>
      <c r="M968" s="59" t="s">
        <v>2191</v>
      </c>
      <c r="N968" s="59" t="s">
        <v>2191</v>
      </c>
      <c r="O968" s="59" t="s">
        <v>2191</v>
      </c>
      <c r="P968" s="59" t="s">
        <v>2191</v>
      </c>
      <c r="Q968" s="59" t="s">
        <v>2191</v>
      </c>
      <c r="R968" s="59" t="s">
        <v>2191</v>
      </c>
      <c r="S968" s="59" t="s">
        <v>2191</v>
      </c>
      <c r="T968" s="59" t="s">
        <v>2191</v>
      </c>
      <c r="U968" s="59" t="s">
        <v>2191</v>
      </c>
      <c r="V968" s="59" t="s">
        <v>14093</v>
      </c>
      <c r="W968" s="59" t="s">
        <v>2191</v>
      </c>
      <c r="X968" s="59" t="s">
        <v>2191</v>
      </c>
      <c r="Y968" s="59" t="s">
        <v>2191</v>
      </c>
      <c r="Z968" s="59" t="s">
        <v>2191</v>
      </c>
      <c r="AA968" s="59" t="s">
        <v>14092</v>
      </c>
      <c r="AB968" s="59" t="s">
        <v>14091</v>
      </c>
      <c r="AC968" s="59" t="s">
        <v>2191</v>
      </c>
      <c r="AD968" s="59" t="s">
        <v>2191</v>
      </c>
      <c r="AE968" s="59" t="s">
        <v>2191</v>
      </c>
      <c r="AF968" s="59" t="s">
        <v>2191</v>
      </c>
      <c r="AG968" s="59" t="s">
        <v>2191</v>
      </c>
      <c r="AH968" s="59" t="s">
        <v>2191</v>
      </c>
      <c r="AI968" s="59" t="s">
        <v>2191</v>
      </c>
      <c r="AJ968" s="59" t="s">
        <v>2191</v>
      </c>
      <c r="AK968" s="59" t="s">
        <v>2191</v>
      </c>
      <c r="AL968" s="59" t="s">
        <v>2191</v>
      </c>
      <c r="AM968" s="59" t="s">
        <v>2191</v>
      </c>
      <c r="AN968" s="59" t="s">
        <v>2191</v>
      </c>
      <c r="AO968" s="59" t="s">
        <v>12575</v>
      </c>
      <c r="AP968" s="59" t="s">
        <v>12587</v>
      </c>
      <c r="AQ968" s="59" t="s">
        <v>2191</v>
      </c>
      <c r="AR968" s="59" t="s">
        <v>2191</v>
      </c>
      <c r="AS968" s="59" t="s">
        <v>2191</v>
      </c>
      <c r="AT968" s="59" t="s">
        <v>12515</v>
      </c>
      <c r="AU968" s="59">
        <v>2025</v>
      </c>
      <c r="AV968" s="59">
        <v>170</v>
      </c>
      <c r="AW968" s="59" t="s">
        <v>2191</v>
      </c>
      <c r="AX968" s="59" t="s">
        <v>2191</v>
      </c>
      <c r="AY968" s="59" t="s">
        <v>2191</v>
      </c>
      <c r="AZ968" s="59" t="s">
        <v>2191</v>
      </c>
      <c r="BA968" s="59" t="s">
        <v>2191</v>
      </c>
      <c r="BB968" s="59" t="s">
        <v>2191</v>
      </c>
      <c r="BC968" s="59" t="s">
        <v>2191</v>
      </c>
      <c r="BD968" s="59">
        <v>107331</v>
      </c>
      <c r="BE968" s="59" t="s">
        <v>4829</v>
      </c>
      <c r="BF968" s="59" t="str">
        <f>HYPERLINK("http://dx.doi.org/10.1016/j.jbankfin.2024.107331","http://dx.doi.org/10.1016/j.jbankfin.2024.107331")</f>
        <v>http://dx.doi.org/10.1016/j.jbankfin.2024.107331</v>
      </c>
      <c r="BG968" s="59" t="s">
        <v>2191</v>
      </c>
      <c r="BH968" s="59" t="s">
        <v>12835</v>
      </c>
      <c r="BI968" s="59" t="s">
        <v>2191</v>
      </c>
      <c r="BJ968" s="59" t="s">
        <v>2191</v>
      </c>
      <c r="BK968" s="59" t="s">
        <v>2191</v>
      </c>
      <c r="BL968" s="59" t="s">
        <v>2191</v>
      </c>
      <c r="BM968" s="59" t="s">
        <v>2191</v>
      </c>
      <c r="BN968" s="59" t="s">
        <v>2191</v>
      </c>
      <c r="BO968" s="59" t="s">
        <v>2191</v>
      </c>
      <c r="BP968" s="59" t="s">
        <v>2191</v>
      </c>
      <c r="BQ968" s="59" t="s">
        <v>2191</v>
      </c>
      <c r="BR968" s="59" t="s">
        <v>2191</v>
      </c>
      <c r="BS968" s="59" t="s">
        <v>14090</v>
      </c>
      <c r="BT968" s="59" t="str">
        <f>HYPERLINK("https%3A%2F%2Fwww.webofscience.com%2Fwos%2Fwoscc%2Ffull-record%2FWOS:001362885400001","View Full Record in Web of Science")</f>
        <v>View Full Record in Web of Science</v>
      </c>
      <c r="BX968" s="37" t="str">
        <f>VLOOKUP(BE968,[2]scopus!$N$2:$N$1043,1,FALSE)</f>
        <v>10.1016/j.jbankfin.2024.107331</v>
      </c>
    </row>
    <row r="969" spans="1:76" x14ac:dyDescent="0.15">
      <c r="A969" s="59" t="s">
        <v>12379</v>
      </c>
      <c r="B969" s="59" t="s">
        <v>14089</v>
      </c>
      <c r="C969" s="59" t="s">
        <v>2191</v>
      </c>
      <c r="D969" s="59" t="s">
        <v>2191</v>
      </c>
      <c r="E969" s="59" t="s">
        <v>2191</v>
      </c>
      <c r="F969" s="59" t="s">
        <v>14088</v>
      </c>
      <c r="G969" s="59" t="s">
        <v>2191</v>
      </c>
      <c r="H969" s="59" t="s">
        <v>2191</v>
      </c>
      <c r="I969" s="59" t="s">
        <v>4918</v>
      </c>
      <c r="J969" s="59" t="s">
        <v>13698</v>
      </c>
      <c r="K969" s="59" t="s">
        <v>2191</v>
      </c>
      <c r="L969" s="59" t="s">
        <v>2191</v>
      </c>
      <c r="M969" s="59" t="s">
        <v>2191</v>
      </c>
      <c r="N969" s="59" t="s">
        <v>2191</v>
      </c>
      <c r="O969" s="59" t="s">
        <v>2191</v>
      </c>
      <c r="P969" s="59" t="s">
        <v>2191</v>
      </c>
      <c r="Q969" s="59" t="s">
        <v>2191</v>
      </c>
      <c r="R969" s="59" t="s">
        <v>2191</v>
      </c>
      <c r="S969" s="59" t="s">
        <v>2191</v>
      </c>
      <c r="T969" s="59" t="s">
        <v>2191</v>
      </c>
      <c r="U969" s="59" t="s">
        <v>2191</v>
      </c>
      <c r="V969" s="59" t="s">
        <v>14087</v>
      </c>
      <c r="W969" s="59" t="s">
        <v>2191</v>
      </c>
      <c r="X969" s="59" t="s">
        <v>2191</v>
      </c>
      <c r="Y969" s="59" t="s">
        <v>2191</v>
      </c>
      <c r="Z969" s="59" t="s">
        <v>2191</v>
      </c>
      <c r="AA969" s="59" t="s">
        <v>14086</v>
      </c>
      <c r="AB969" s="59" t="s">
        <v>14085</v>
      </c>
      <c r="AC969" s="59" t="s">
        <v>2191</v>
      </c>
      <c r="AD969" s="59" t="s">
        <v>2191</v>
      </c>
      <c r="AE969" s="59" t="s">
        <v>2191</v>
      </c>
      <c r="AF969" s="59" t="s">
        <v>2191</v>
      </c>
      <c r="AG969" s="59" t="s">
        <v>2191</v>
      </c>
      <c r="AH969" s="59" t="s">
        <v>2191</v>
      </c>
      <c r="AI969" s="59" t="s">
        <v>2191</v>
      </c>
      <c r="AJ969" s="59" t="s">
        <v>2191</v>
      </c>
      <c r="AK969" s="59" t="s">
        <v>2191</v>
      </c>
      <c r="AL969" s="59" t="s">
        <v>2191</v>
      </c>
      <c r="AM969" s="59" t="s">
        <v>2191</v>
      </c>
      <c r="AN969" s="59" t="s">
        <v>2191</v>
      </c>
      <c r="AO969" s="59" t="s">
        <v>13695</v>
      </c>
      <c r="AP969" s="59" t="s">
        <v>13694</v>
      </c>
      <c r="AQ969" s="59" t="s">
        <v>2191</v>
      </c>
      <c r="AR969" s="59" t="s">
        <v>2191</v>
      </c>
      <c r="AS969" s="59" t="s">
        <v>2191</v>
      </c>
      <c r="AT969" s="59" t="s">
        <v>12529</v>
      </c>
      <c r="AU969" s="59">
        <v>2024</v>
      </c>
      <c r="AV969" s="59">
        <v>43</v>
      </c>
      <c r="AW969" s="59">
        <v>4</v>
      </c>
      <c r="AX969" s="59" t="s">
        <v>2191</v>
      </c>
      <c r="AY969" s="59" t="s">
        <v>2191</v>
      </c>
      <c r="AZ969" s="59" t="s">
        <v>2191</v>
      </c>
      <c r="BA969" s="59" t="s">
        <v>2191</v>
      </c>
      <c r="BB969" s="59">
        <v>25</v>
      </c>
      <c r="BC969" s="59">
        <v>50</v>
      </c>
      <c r="BD969" s="59" t="s">
        <v>2191</v>
      </c>
      <c r="BE969" s="59" t="s">
        <v>4917</v>
      </c>
      <c r="BF969" s="59" t="str">
        <f>HYPERLINK("http://dx.doi.org/10.2308/AJPT-2021-038","http://dx.doi.org/10.2308/AJPT-2021-038")</f>
        <v>http://dx.doi.org/10.2308/AJPT-2021-038</v>
      </c>
      <c r="BG969" s="59" t="s">
        <v>2191</v>
      </c>
      <c r="BH969" s="59" t="s">
        <v>2191</v>
      </c>
      <c r="BI969" s="59" t="s">
        <v>2191</v>
      </c>
      <c r="BJ969" s="59" t="s">
        <v>2191</v>
      </c>
      <c r="BK969" s="59" t="s">
        <v>2191</v>
      </c>
      <c r="BL969" s="59" t="s">
        <v>2191</v>
      </c>
      <c r="BM969" s="59" t="s">
        <v>2191</v>
      </c>
      <c r="BN969" s="59" t="s">
        <v>2191</v>
      </c>
      <c r="BO969" s="59" t="s">
        <v>2191</v>
      </c>
      <c r="BP969" s="59" t="s">
        <v>2191</v>
      </c>
      <c r="BQ969" s="59" t="s">
        <v>2191</v>
      </c>
      <c r="BR969" s="59" t="s">
        <v>2191</v>
      </c>
      <c r="BS969" s="59" t="s">
        <v>14084</v>
      </c>
      <c r="BT969" s="59" t="str">
        <f>HYPERLINK("https%3A%2F%2Fwww.webofscience.com%2Fwos%2Fwoscc%2Ffull-record%2FWOS:001347919900002","View Full Record in Web of Science")</f>
        <v>View Full Record in Web of Science</v>
      </c>
      <c r="BX969" s="37" t="str">
        <f>VLOOKUP(BE969,[2]scopus!$N$2:$N$1043,1,FALSE)</f>
        <v>10.2308/AJPT-2021-038</v>
      </c>
    </row>
    <row r="970" spans="1:76" x14ac:dyDescent="0.15">
      <c r="A970" s="59" t="s">
        <v>12379</v>
      </c>
      <c r="B970" s="59" t="s">
        <v>14083</v>
      </c>
      <c r="C970" s="59" t="s">
        <v>2191</v>
      </c>
      <c r="D970" s="59" t="s">
        <v>2191</v>
      </c>
      <c r="E970" s="59" t="s">
        <v>2191</v>
      </c>
      <c r="F970" s="59" t="s">
        <v>14082</v>
      </c>
      <c r="G970" s="59" t="s">
        <v>2191</v>
      </c>
      <c r="H970" s="59" t="s">
        <v>2191</v>
      </c>
      <c r="I970" s="59" t="s">
        <v>14081</v>
      </c>
      <c r="J970" s="59" t="s">
        <v>14080</v>
      </c>
      <c r="K970" s="59" t="s">
        <v>2191</v>
      </c>
      <c r="L970" s="59" t="s">
        <v>2191</v>
      </c>
      <c r="M970" s="59" t="s">
        <v>2191</v>
      </c>
      <c r="N970" s="59" t="s">
        <v>2191</v>
      </c>
      <c r="O970" s="59" t="s">
        <v>2191</v>
      </c>
      <c r="P970" s="59" t="s">
        <v>2191</v>
      </c>
      <c r="Q970" s="59" t="s">
        <v>2191</v>
      </c>
      <c r="R970" s="59" t="s">
        <v>2191</v>
      </c>
      <c r="S970" s="59" t="s">
        <v>2191</v>
      </c>
      <c r="T970" s="59" t="s">
        <v>2191</v>
      </c>
      <c r="U970" s="59" t="s">
        <v>2191</v>
      </c>
      <c r="V970" s="59" t="s">
        <v>14079</v>
      </c>
      <c r="W970" s="59" t="s">
        <v>2191</v>
      </c>
      <c r="X970" s="59" t="s">
        <v>2191</v>
      </c>
      <c r="Y970" s="59" t="s">
        <v>2191</v>
      </c>
      <c r="Z970" s="59" t="s">
        <v>2191</v>
      </c>
      <c r="AA970" s="59" t="s">
        <v>14078</v>
      </c>
      <c r="AB970" s="59" t="s">
        <v>14077</v>
      </c>
      <c r="AC970" s="59" t="s">
        <v>2191</v>
      </c>
      <c r="AD970" s="59" t="s">
        <v>2191</v>
      </c>
      <c r="AE970" s="59" t="s">
        <v>2191</v>
      </c>
      <c r="AF970" s="59" t="s">
        <v>2191</v>
      </c>
      <c r="AG970" s="59" t="s">
        <v>2191</v>
      </c>
      <c r="AH970" s="59" t="s">
        <v>2191</v>
      </c>
      <c r="AI970" s="59" t="s">
        <v>2191</v>
      </c>
      <c r="AJ970" s="59" t="s">
        <v>2191</v>
      </c>
      <c r="AK970" s="59" t="s">
        <v>2191</v>
      </c>
      <c r="AL970" s="59" t="s">
        <v>2191</v>
      </c>
      <c r="AM970" s="59" t="s">
        <v>2191</v>
      </c>
      <c r="AN970" s="59" t="s">
        <v>2191</v>
      </c>
      <c r="AO970" s="59" t="s">
        <v>14076</v>
      </c>
      <c r="AP970" s="59" t="s">
        <v>2191</v>
      </c>
      <c r="AQ970" s="59" t="s">
        <v>2191</v>
      </c>
      <c r="AR970" s="59" t="s">
        <v>2191</v>
      </c>
      <c r="AS970" s="59" t="s">
        <v>2191</v>
      </c>
      <c r="AT970" s="59" t="s">
        <v>12399</v>
      </c>
      <c r="AU970" s="59">
        <v>2023</v>
      </c>
      <c r="AV970" s="59">
        <v>63</v>
      </c>
      <c r="AW970" s="59">
        <v>2</v>
      </c>
      <c r="AX970" s="59" t="s">
        <v>2191</v>
      </c>
      <c r="AY970" s="59" t="s">
        <v>2191</v>
      </c>
      <c r="AZ970" s="59" t="s">
        <v>12540</v>
      </c>
      <c r="BA970" s="59" t="s">
        <v>2191</v>
      </c>
      <c r="BB970" s="59">
        <v>166</v>
      </c>
      <c r="BC970" s="59">
        <v>199</v>
      </c>
      <c r="BD970" s="59" t="s">
        <v>2191</v>
      </c>
      <c r="BE970" s="59" t="s">
        <v>4727</v>
      </c>
      <c r="BF970" s="59" t="str">
        <f>HYPERLINK("http://dx.doi.org/10.1111/aehr.12271","http://dx.doi.org/10.1111/aehr.12271")</f>
        <v>http://dx.doi.org/10.1111/aehr.12271</v>
      </c>
      <c r="BG970" s="59" t="s">
        <v>2191</v>
      </c>
      <c r="BH970" s="59" t="s">
        <v>2191</v>
      </c>
      <c r="BI970" s="59" t="s">
        <v>2191</v>
      </c>
      <c r="BJ970" s="59" t="s">
        <v>2191</v>
      </c>
      <c r="BK970" s="59" t="s">
        <v>2191</v>
      </c>
      <c r="BL970" s="59" t="s">
        <v>2191</v>
      </c>
      <c r="BM970" s="59" t="s">
        <v>2191</v>
      </c>
      <c r="BN970" s="59" t="s">
        <v>2191</v>
      </c>
      <c r="BO970" s="59" t="s">
        <v>2191</v>
      </c>
      <c r="BP970" s="59" t="s">
        <v>2191</v>
      </c>
      <c r="BQ970" s="59" t="s">
        <v>2191</v>
      </c>
      <c r="BR970" s="59" t="s">
        <v>2191</v>
      </c>
      <c r="BS970" s="59" t="s">
        <v>14075</v>
      </c>
      <c r="BT970" s="59" t="str">
        <f>HYPERLINK("https%3A%2F%2Fwww.webofscience.com%2Fwos%2Fwoscc%2Ffull-record%2FWOS:001028758000003","View Full Record in Web of Science")</f>
        <v>View Full Record in Web of Science</v>
      </c>
      <c r="BX970" s="37" t="str">
        <f>VLOOKUP(BE970,[2]scopus!$N$2:$N$1043,1,FALSE)</f>
        <v>10.1111/aehr.12271</v>
      </c>
    </row>
    <row r="971" spans="1:76" x14ac:dyDescent="0.15">
      <c r="A971" s="59" t="s">
        <v>12379</v>
      </c>
      <c r="B971" s="59" t="s">
        <v>14074</v>
      </c>
      <c r="C971" s="59" t="s">
        <v>2191</v>
      </c>
      <c r="D971" s="59" t="s">
        <v>2191</v>
      </c>
      <c r="E971" s="59" t="s">
        <v>2191</v>
      </c>
      <c r="F971" s="59" t="s">
        <v>14073</v>
      </c>
      <c r="G971" s="59" t="s">
        <v>2191</v>
      </c>
      <c r="H971" s="59" t="s">
        <v>2191</v>
      </c>
      <c r="I971" s="59" t="s">
        <v>4558</v>
      </c>
      <c r="J971" s="59" t="s">
        <v>14072</v>
      </c>
      <c r="K971" s="59" t="s">
        <v>2191</v>
      </c>
      <c r="L971" s="59" t="s">
        <v>2191</v>
      </c>
      <c r="M971" s="59" t="s">
        <v>2191</v>
      </c>
      <c r="N971" s="59" t="s">
        <v>2191</v>
      </c>
      <c r="O971" s="59" t="s">
        <v>2191</v>
      </c>
      <c r="P971" s="59" t="s">
        <v>2191</v>
      </c>
      <c r="Q971" s="59" t="s">
        <v>2191</v>
      </c>
      <c r="R971" s="59" t="s">
        <v>2191</v>
      </c>
      <c r="S971" s="59" t="s">
        <v>2191</v>
      </c>
      <c r="T971" s="59" t="s">
        <v>2191</v>
      </c>
      <c r="U971" s="59" t="s">
        <v>2191</v>
      </c>
      <c r="V971" s="59" t="s">
        <v>14071</v>
      </c>
      <c r="W971" s="59" t="s">
        <v>2191</v>
      </c>
      <c r="X971" s="59" t="s">
        <v>2191</v>
      </c>
      <c r="Y971" s="59" t="s">
        <v>2191</v>
      </c>
      <c r="Z971" s="59" t="s">
        <v>2191</v>
      </c>
      <c r="AA971" s="59" t="s">
        <v>12844</v>
      </c>
      <c r="AB971" s="59" t="s">
        <v>13761</v>
      </c>
      <c r="AC971" s="59" t="s">
        <v>2191</v>
      </c>
      <c r="AD971" s="59" t="s">
        <v>2191</v>
      </c>
      <c r="AE971" s="59" t="s">
        <v>2191</v>
      </c>
      <c r="AF971" s="59" t="s">
        <v>2191</v>
      </c>
      <c r="AG971" s="59" t="s">
        <v>2191</v>
      </c>
      <c r="AH971" s="59" t="s">
        <v>2191</v>
      </c>
      <c r="AI971" s="59" t="s">
        <v>2191</v>
      </c>
      <c r="AJ971" s="59" t="s">
        <v>2191</v>
      </c>
      <c r="AK971" s="59" t="s">
        <v>2191</v>
      </c>
      <c r="AL971" s="59" t="s">
        <v>2191</v>
      </c>
      <c r="AM971" s="59" t="s">
        <v>2191</v>
      </c>
      <c r="AN971" s="59" t="s">
        <v>2191</v>
      </c>
      <c r="AO971" s="59" t="s">
        <v>14070</v>
      </c>
      <c r="AP971" s="59" t="s">
        <v>14069</v>
      </c>
      <c r="AQ971" s="59" t="s">
        <v>2191</v>
      </c>
      <c r="AR971" s="59" t="s">
        <v>2191</v>
      </c>
      <c r="AS971" s="59" t="s">
        <v>2191</v>
      </c>
      <c r="AT971" s="59" t="s">
        <v>12529</v>
      </c>
      <c r="AU971" s="59">
        <v>2021</v>
      </c>
      <c r="AV971" s="59">
        <v>104</v>
      </c>
      <c r="AW971" s="59" t="s">
        <v>2191</v>
      </c>
      <c r="AX971" s="59" t="s">
        <v>2191</v>
      </c>
      <c r="AY971" s="59" t="s">
        <v>2191</v>
      </c>
      <c r="AZ971" s="59" t="s">
        <v>2191</v>
      </c>
      <c r="BA971" s="59" t="s">
        <v>2191</v>
      </c>
      <c r="BB971" s="59" t="s">
        <v>2191</v>
      </c>
      <c r="BC971" s="59" t="s">
        <v>2191</v>
      </c>
      <c r="BD971" s="59">
        <v>105621</v>
      </c>
      <c r="BE971" s="59" t="s">
        <v>4557</v>
      </c>
      <c r="BF971" s="59" t="str">
        <f>HYPERLINK("http://dx.doi.org/10.1016/j.econmod.2021.105621","http://dx.doi.org/10.1016/j.econmod.2021.105621")</f>
        <v>http://dx.doi.org/10.1016/j.econmod.2021.105621</v>
      </c>
      <c r="BG971" s="59" t="s">
        <v>2191</v>
      </c>
      <c r="BH971" s="59" t="s">
        <v>12765</v>
      </c>
      <c r="BI971" s="59" t="s">
        <v>2191</v>
      </c>
      <c r="BJ971" s="59" t="s">
        <v>2191</v>
      </c>
      <c r="BK971" s="59" t="s">
        <v>2191</v>
      </c>
      <c r="BL971" s="59" t="s">
        <v>2191</v>
      </c>
      <c r="BM971" s="59" t="s">
        <v>2191</v>
      </c>
      <c r="BN971" s="59" t="s">
        <v>2191</v>
      </c>
      <c r="BO971" s="59" t="s">
        <v>2191</v>
      </c>
      <c r="BP971" s="59" t="s">
        <v>2191</v>
      </c>
      <c r="BQ971" s="59" t="s">
        <v>2191</v>
      </c>
      <c r="BR971" s="59" t="s">
        <v>2191</v>
      </c>
      <c r="BS971" s="59" t="s">
        <v>14068</v>
      </c>
      <c r="BT971" s="59" t="str">
        <f>HYPERLINK("https%3A%2F%2Fwww.webofscience.com%2Fwos%2Fwoscc%2Ffull-record%2FWOS:000703699200008","View Full Record in Web of Science")</f>
        <v>View Full Record in Web of Science</v>
      </c>
      <c r="BX971" s="37" t="str">
        <f>VLOOKUP(BE971,[2]scopus!$N$2:$N$1043,1,FALSE)</f>
        <v>10.1016/j.econmod.2021.105621</v>
      </c>
    </row>
    <row r="972" spans="1:76" x14ac:dyDescent="0.15">
      <c r="A972" s="59" t="s">
        <v>12379</v>
      </c>
      <c r="B972" s="59" t="s">
        <v>14067</v>
      </c>
      <c r="C972" s="59" t="s">
        <v>2191</v>
      </c>
      <c r="D972" s="59" t="s">
        <v>2191</v>
      </c>
      <c r="E972" s="59" t="s">
        <v>2191</v>
      </c>
      <c r="F972" s="59" t="s">
        <v>14066</v>
      </c>
      <c r="G972" s="59" t="s">
        <v>2191</v>
      </c>
      <c r="H972" s="59" t="s">
        <v>2191</v>
      </c>
      <c r="I972" s="59" t="s">
        <v>4101</v>
      </c>
      <c r="J972" s="59" t="s">
        <v>12786</v>
      </c>
      <c r="K972" s="59" t="s">
        <v>2191</v>
      </c>
      <c r="L972" s="59" t="s">
        <v>2191</v>
      </c>
      <c r="M972" s="59" t="s">
        <v>2191</v>
      </c>
      <c r="N972" s="59" t="s">
        <v>2191</v>
      </c>
      <c r="O972" s="59" t="s">
        <v>2191</v>
      </c>
      <c r="P972" s="59" t="s">
        <v>2191</v>
      </c>
      <c r="Q972" s="59" t="s">
        <v>2191</v>
      </c>
      <c r="R972" s="59" t="s">
        <v>2191</v>
      </c>
      <c r="S972" s="59" t="s">
        <v>2191</v>
      </c>
      <c r="T972" s="59" t="s">
        <v>2191</v>
      </c>
      <c r="U972" s="59" t="s">
        <v>2191</v>
      </c>
      <c r="V972" s="59" t="s">
        <v>14065</v>
      </c>
      <c r="W972" s="59" t="s">
        <v>2191</v>
      </c>
      <c r="X972" s="59" t="s">
        <v>2191</v>
      </c>
      <c r="Y972" s="59" t="s">
        <v>2191</v>
      </c>
      <c r="Z972" s="59" t="s">
        <v>2191</v>
      </c>
      <c r="AA972" s="59" t="s">
        <v>2191</v>
      </c>
      <c r="AB972" s="59" t="s">
        <v>14064</v>
      </c>
      <c r="AC972" s="59" t="s">
        <v>2191</v>
      </c>
      <c r="AD972" s="59" t="s">
        <v>2191</v>
      </c>
      <c r="AE972" s="59" t="s">
        <v>2191</v>
      </c>
      <c r="AF972" s="59" t="s">
        <v>2191</v>
      </c>
      <c r="AG972" s="59" t="s">
        <v>2191</v>
      </c>
      <c r="AH972" s="59" t="s">
        <v>2191</v>
      </c>
      <c r="AI972" s="59" t="s">
        <v>2191</v>
      </c>
      <c r="AJ972" s="59" t="s">
        <v>2191</v>
      </c>
      <c r="AK972" s="59" t="s">
        <v>2191</v>
      </c>
      <c r="AL972" s="59" t="s">
        <v>2191</v>
      </c>
      <c r="AM972" s="59" t="s">
        <v>2191</v>
      </c>
      <c r="AN972" s="59" t="s">
        <v>2191</v>
      </c>
      <c r="AO972" s="59" t="s">
        <v>12783</v>
      </c>
      <c r="AP972" s="59" t="s">
        <v>12782</v>
      </c>
      <c r="AQ972" s="59" t="s">
        <v>2191</v>
      </c>
      <c r="AR972" s="59" t="s">
        <v>2191</v>
      </c>
      <c r="AS972" s="59" t="s">
        <v>2191</v>
      </c>
      <c r="AT972" s="59" t="s">
        <v>12529</v>
      </c>
      <c r="AU972" s="59">
        <v>2018</v>
      </c>
      <c r="AV972" s="59">
        <v>115</v>
      </c>
      <c r="AW972" s="59" t="s">
        <v>2191</v>
      </c>
      <c r="AX972" s="59" t="s">
        <v>2191</v>
      </c>
      <c r="AY972" s="59" t="s">
        <v>2191</v>
      </c>
      <c r="AZ972" s="59" t="s">
        <v>2191</v>
      </c>
      <c r="BA972" s="59" t="s">
        <v>2191</v>
      </c>
      <c r="BB972" s="59">
        <v>30</v>
      </c>
      <c r="BC972" s="59">
        <v>47</v>
      </c>
      <c r="BD972" s="59" t="s">
        <v>2191</v>
      </c>
      <c r="BE972" s="59" t="s">
        <v>4100</v>
      </c>
      <c r="BF972" s="59" t="str">
        <f>HYPERLINK("http://dx.doi.org/10.1016/j.jinteco.2018.08.006","http://dx.doi.org/10.1016/j.jinteco.2018.08.006")</f>
        <v>http://dx.doi.org/10.1016/j.jinteco.2018.08.006</v>
      </c>
      <c r="BG972" s="59" t="s">
        <v>2191</v>
      </c>
      <c r="BH972" s="59" t="s">
        <v>2191</v>
      </c>
      <c r="BI972" s="59" t="s">
        <v>2191</v>
      </c>
      <c r="BJ972" s="59" t="s">
        <v>2191</v>
      </c>
      <c r="BK972" s="59" t="s">
        <v>2191</v>
      </c>
      <c r="BL972" s="59" t="s">
        <v>2191</v>
      </c>
      <c r="BM972" s="59" t="s">
        <v>2191</v>
      </c>
      <c r="BN972" s="59" t="s">
        <v>2191</v>
      </c>
      <c r="BO972" s="59" t="s">
        <v>2191</v>
      </c>
      <c r="BP972" s="59" t="s">
        <v>2191</v>
      </c>
      <c r="BQ972" s="59" t="s">
        <v>2191</v>
      </c>
      <c r="BR972" s="59" t="s">
        <v>2191</v>
      </c>
      <c r="BS972" s="59" t="s">
        <v>14063</v>
      </c>
      <c r="BT972" s="59" t="str">
        <f>HYPERLINK("https%3A%2F%2Fwww.webofscience.com%2Fwos%2Fwoscc%2Ffull-record%2FWOS:000454379700003","View Full Record in Web of Science")</f>
        <v>View Full Record in Web of Science</v>
      </c>
      <c r="BX972" s="37" t="str">
        <f>VLOOKUP(BE972,[2]scopus!$N$2:$N$1043,1,FALSE)</f>
        <v>10.1016/j.jinteco.2018.08.006</v>
      </c>
    </row>
    <row r="973" spans="1:76" x14ac:dyDescent="0.15">
      <c r="A973" s="59" t="s">
        <v>12379</v>
      </c>
      <c r="B973" s="59" t="s">
        <v>14062</v>
      </c>
      <c r="C973" s="59" t="s">
        <v>2191</v>
      </c>
      <c r="D973" s="59" t="s">
        <v>2191</v>
      </c>
      <c r="E973" s="59" t="s">
        <v>2191</v>
      </c>
      <c r="F973" s="59" t="s">
        <v>14061</v>
      </c>
      <c r="G973" s="59" t="s">
        <v>2191</v>
      </c>
      <c r="H973" s="59" t="s">
        <v>2191</v>
      </c>
      <c r="I973" s="59" t="s">
        <v>3892</v>
      </c>
      <c r="J973" s="59" t="s">
        <v>14060</v>
      </c>
      <c r="K973" s="59" t="s">
        <v>2191</v>
      </c>
      <c r="L973" s="59" t="s">
        <v>2191</v>
      </c>
      <c r="M973" s="59" t="s">
        <v>2191</v>
      </c>
      <c r="N973" s="59" t="s">
        <v>2191</v>
      </c>
      <c r="O973" s="59" t="s">
        <v>2191</v>
      </c>
      <c r="P973" s="59" t="s">
        <v>2191</v>
      </c>
      <c r="Q973" s="59" t="s">
        <v>2191</v>
      </c>
      <c r="R973" s="59" t="s">
        <v>2191</v>
      </c>
      <c r="S973" s="59" t="s">
        <v>2191</v>
      </c>
      <c r="T973" s="59" t="s">
        <v>2191</v>
      </c>
      <c r="U973" s="59" t="s">
        <v>2191</v>
      </c>
      <c r="V973" s="59" t="s">
        <v>14059</v>
      </c>
      <c r="W973" s="59" t="s">
        <v>2191</v>
      </c>
      <c r="X973" s="59" t="s">
        <v>2191</v>
      </c>
      <c r="Y973" s="59" t="s">
        <v>2191</v>
      </c>
      <c r="Z973" s="59" t="s">
        <v>2191</v>
      </c>
      <c r="AA973" s="59" t="s">
        <v>14058</v>
      </c>
      <c r="AB973" s="59" t="s">
        <v>14057</v>
      </c>
      <c r="AC973" s="59" t="s">
        <v>2191</v>
      </c>
      <c r="AD973" s="59" t="s">
        <v>2191</v>
      </c>
      <c r="AE973" s="59" t="s">
        <v>2191</v>
      </c>
      <c r="AF973" s="59" t="s">
        <v>2191</v>
      </c>
      <c r="AG973" s="59" t="s">
        <v>2191</v>
      </c>
      <c r="AH973" s="59" t="s">
        <v>2191</v>
      </c>
      <c r="AI973" s="59" t="s">
        <v>2191</v>
      </c>
      <c r="AJ973" s="59" t="s">
        <v>2191</v>
      </c>
      <c r="AK973" s="59" t="s">
        <v>2191</v>
      </c>
      <c r="AL973" s="59" t="s">
        <v>2191</v>
      </c>
      <c r="AM973" s="59" t="s">
        <v>2191</v>
      </c>
      <c r="AN973" s="59" t="s">
        <v>2191</v>
      </c>
      <c r="AO973" s="59" t="s">
        <v>14056</v>
      </c>
      <c r="AP973" s="59" t="s">
        <v>14055</v>
      </c>
      <c r="AQ973" s="59" t="s">
        <v>2191</v>
      </c>
      <c r="AR973" s="59" t="s">
        <v>2191</v>
      </c>
      <c r="AS973" s="59" t="s">
        <v>2191</v>
      </c>
      <c r="AT973" s="59" t="s">
        <v>12574</v>
      </c>
      <c r="AU973" s="59">
        <v>2018</v>
      </c>
      <c r="AV973" s="59">
        <v>39</v>
      </c>
      <c r="AW973" s="59">
        <v>3</v>
      </c>
      <c r="AX973" s="59" t="s">
        <v>2191</v>
      </c>
      <c r="AY973" s="59" t="s">
        <v>2191</v>
      </c>
      <c r="AZ973" s="59" t="s">
        <v>12540</v>
      </c>
      <c r="BA973" s="59" t="s">
        <v>2191</v>
      </c>
      <c r="BB973" s="59">
        <v>794</v>
      </c>
      <c r="BC973" s="59">
        <v>829</v>
      </c>
      <c r="BD973" s="59" t="s">
        <v>2191</v>
      </c>
      <c r="BE973" s="59" t="s">
        <v>3891</v>
      </c>
      <c r="BF973" s="59" t="str">
        <f>HYPERLINK("http://dx.doi.org/10.1002/smj.2724","http://dx.doi.org/10.1002/smj.2724")</f>
        <v>http://dx.doi.org/10.1002/smj.2724</v>
      </c>
      <c r="BG973" s="59" t="s">
        <v>2191</v>
      </c>
      <c r="BH973" s="59" t="s">
        <v>2191</v>
      </c>
      <c r="BI973" s="59" t="s">
        <v>2191</v>
      </c>
      <c r="BJ973" s="59" t="s">
        <v>2191</v>
      </c>
      <c r="BK973" s="59" t="s">
        <v>2191</v>
      </c>
      <c r="BL973" s="59" t="s">
        <v>2191</v>
      </c>
      <c r="BM973" s="59" t="s">
        <v>2191</v>
      </c>
      <c r="BN973" s="59" t="s">
        <v>2191</v>
      </c>
      <c r="BO973" s="59" t="s">
        <v>2191</v>
      </c>
      <c r="BP973" s="59" t="s">
        <v>2191</v>
      </c>
      <c r="BQ973" s="59" t="s">
        <v>2191</v>
      </c>
      <c r="BR973" s="59" t="s">
        <v>2191</v>
      </c>
      <c r="BS973" s="59" t="s">
        <v>14054</v>
      </c>
      <c r="BT973" s="59" t="str">
        <f>HYPERLINK("https%3A%2F%2Fwww.webofscience.com%2Fwos%2Fwoscc%2Ffull-record%2FWOS:000424864500010","View Full Record in Web of Science")</f>
        <v>View Full Record in Web of Science</v>
      </c>
      <c r="BX973" s="37" t="str">
        <f>VLOOKUP(BE973,[2]scopus!$N$2:$N$1043,1,FALSE)</f>
        <v>10.1002/smj.2724</v>
      </c>
    </row>
    <row r="974" spans="1:76" x14ac:dyDescent="0.15">
      <c r="A974" s="59" t="s">
        <v>12379</v>
      </c>
      <c r="B974" s="59" t="s">
        <v>14053</v>
      </c>
      <c r="C974" s="59" t="s">
        <v>2191</v>
      </c>
      <c r="D974" s="59" t="s">
        <v>2191</v>
      </c>
      <c r="E974" s="59" t="s">
        <v>2191</v>
      </c>
      <c r="F974" s="59" t="s">
        <v>14052</v>
      </c>
      <c r="G974" s="59" t="s">
        <v>2191</v>
      </c>
      <c r="H974" s="59" t="s">
        <v>2191</v>
      </c>
      <c r="I974" s="59" t="s">
        <v>2149</v>
      </c>
      <c r="J974" s="59" t="s">
        <v>14051</v>
      </c>
      <c r="K974" s="59" t="s">
        <v>2191</v>
      </c>
      <c r="L974" s="59" t="s">
        <v>2191</v>
      </c>
      <c r="M974" s="59" t="s">
        <v>2191</v>
      </c>
      <c r="N974" s="59" t="s">
        <v>2191</v>
      </c>
      <c r="O974" s="59" t="s">
        <v>2191</v>
      </c>
      <c r="P974" s="59" t="s">
        <v>2191</v>
      </c>
      <c r="Q974" s="59" t="s">
        <v>2191</v>
      </c>
      <c r="R974" s="59" t="s">
        <v>2191</v>
      </c>
      <c r="S974" s="59" t="s">
        <v>2191</v>
      </c>
      <c r="T974" s="59" t="s">
        <v>2191</v>
      </c>
      <c r="U974" s="59" t="s">
        <v>2191</v>
      </c>
      <c r="V974" s="59" t="s">
        <v>14050</v>
      </c>
      <c r="W974" s="59" t="s">
        <v>2191</v>
      </c>
      <c r="X974" s="59" t="s">
        <v>2191</v>
      </c>
      <c r="Y974" s="59" t="s">
        <v>2191</v>
      </c>
      <c r="Z974" s="59" t="s">
        <v>2191</v>
      </c>
      <c r="AA974" s="59" t="s">
        <v>14049</v>
      </c>
      <c r="AB974" s="59" t="s">
        <v>2191</v>
      </c>
      <c r="AC974" s="59" t="s">
        <v>2191</v>
      </c>
      <c r="AD974" s="59" t="s">
        <v>2191</v>
      </c>
      <c r="AE974" s="59" t="s">
        <v>2191</v>
      </c>
      <c r="AF974" s="59" t="s">
        <v>2191</v>
      </c>
      <c r="AG974" s="59" t="s">
        <v>2191</v>
      </c>
      <c r="AH974" s="59" t="s">
        <v>2191</v>
      </c>
      <c r="AI974" s="59" t="s">
        <v>2191</v>
      </c>
      <c r="AJ974" s="59" t="s">
        <v>2191</v>
      </c>
      <c r="AK974" s="59" t="s">
        <v>2191</v>
      </c>
      <c r="AL974" s="59" t="s">
        <v>2191</v>
      </c>
      <c r="AM974" s="59" t="s">
        <v>2191</v>
      </c>
      <c r="AN974" s="59" t="s">
        <v>2191</v>
      </c>
      <c r="AO974" s="59" t="s">
        <v>14048</v>
      </c>
      <c r="AP974" s="59" t="s">
        <v>2191</v>
      </c>
      <c r="AQ974" s="59" t="s">
        <v>2191</v>
      </c>
      <c r="AR974" s="59" t="s">
        <v>2191</v>
      </c>
      <c r="AS974" s="59" t="s">
        <v>2191</v>
      </c>
      <c r="AT974" s="59" t="s">
        <v>2191</v>
      </c>
      <c r="AU974" s="59">
        <v>2018</v>
      </c>
      <c r="AV974" s="59">
        <v>66</v>
      </c>
      <c r="AW974" s="59" t="s">
        <v>2191</v>
      </c>
      <c r="AX974" s="59" t="s">
        <v>2191</v>
      </c>
      <c r="AY974" s="59" t="s">
        <v>2191</v>
      </c>
      <c r="AZ974" s="59" t="s">
        <v>2191</v>
      </c>
      <c r="BA974" s="59" t="s">
        <v>2191</v>
      </c>
      <c r="BB974" s="59">
        <v>1</v>
      </c>
      <c r="BC974" s="59">
        <v>39</v>
      </c>
      <c r="BD974" s="59" t="s">
        <v>2191</v>
      </c>
      <c r="BE974" s="59" t="s">
        <v>2148</v>
      </c>
      <c r="BF974" s="59" t="str">
        <f>HYPERLINK("http://dx.doi.org/10.6552/JOAR.2018.66.1","http://dx.doi.org/10.6552/JOAR.2018.66.1")</f>
        <v>http://dx.doi.org/10.6552/JOAR.2018.66.1</v>
      </c>
      <c r="BG974" s="59" t="s">
        <v>2191</v>
      </c>
      <c r="BH974" s="59" t="s">
        <v>2191</v>
      </c>
      <c r="BI974" s="59" t="s">
        <v>2191</v>
      </c>
      <c r="BJ974" s="59" t="s">
        <v>2191</v>
      </c>
      <c r="BK974" s="59" t="s">
        <v>2191</v>
      </c>
      <c r="BL974" s="59" t="s">
        <v>2191</v>
      </c>
      <c r="BM974" s="59" t="s">
        <v>2191</v>
      </c>
      <c r="BN974" s="59" t="s">
        <v>2191</v>
      </c>
      <c r="BO974" s="59" t="s">
        <v>2191</v>
      </c>
      <c r="BP974" s="59" t="s">
        <v>2191</v>
      </c>
      <c r="BQ974" s="59" t="s">
        <v>2191</v>
      </c>
      <c r="BR974" s="59" t="s">
        <v>2191</v>
      </c>
      <c r="BS974" s="59" t="s">
        <v>14047</v>
      </c>
      <c r="BT974" s="59" t="str">
        <f>HYPERLINK("https%3A%2F%2Fwww.webofscience.com%2Fwos%2Fwoscc%2Ffull-record%2FWOS:000450069200001","View Full Record in Web of Science")</f>
        <v>View Full Record in Web of Science</v>
      </c>
      <c r="BX974" s="37" t="e">
        <f>VLOOKUP(BE974,[2]scopus!$N$2:$N$1043,1,FALSE)</f>
        <v>#N/A</v>
      </c>
    </row>
    <row r="975" spans="1:76" x14ac:dyDescent="0.15">
      <c r="A975" s="59" t="s">
        <v>12379</v>
      </c>
      <c r="B975" s="59" t="s">
        <v>14046</v>
      </c>
      <c r="C975" s="59" t="s">
        <v>2191</v>
      </c>
      <c r="D975" s="59" t="s">
        <v>2191</v>
      </c>
      <c r="E975" s="59" t="s">
        <v>2191</v>
      </c>
      <c r="F975" s="59" t="s">
        <v>14045</v>
      </c>
      <c r="G975" s="59" t="s">
        <v>2191</v>
      </c>
      <c r="H975" s="59" t="s">
        <v>2191</v>
      </c>
      <c r="I975" s="59" t="s">
        <v>2147</v>
      </c>
      <c r="J975" s="59" t="s">
        <v>12691</v>
      </c>
      <c r="K975" s="59" t="s">
        <v>2191</v>
      </c>
      <c r="L975" s="59" t="s">
        <v>2191</v>
      </c>
      <c r="M975" s="59" t="s">
        <v>2191</v>
      </c>
      <c r="N975" s="59" t="s">
        <v>2191</v>
      </c>
      <c r="O975" s="59" t="s">
        <v>2191</v>
      </c>
      <c r="P975" s="59" t="s">
        <v>2191</v>
      </c>
      <c r="Q975" s="59" t="s">
        <v>2191</v>
      </c>
      <c r="R975" s="59" t="s">
        <v>2191</v>
      </c>
      <c r="S975" s="59" t="s">
        <v>2191</v>
      </c>
      <c r="T975" s="59" t="s">
        <v>2191</v>
      </c>
      <c r="U975" s="59" t="s">
        <v>2191</v>
      </c>
      <c r="V975" s="59" t="s">
        <v>14044</v>
      </c>
      <c r="W975" s="59" t="s">
        <v>2191</v>
      </c>
      <c r="X975" s="59" t="s">
        <v>2191</v>
      </c>
      <c r="Y975" s="59" t="s">
        <v>2191</v>
      </c>
      <c r="Z975" s="59" t="s">
        <v>2191</v>
      </c>
      <c r="AA975" s="59" t="s">
        <v>14043</v>
      </c>
      <c r="AB975" s="59" t="s">
        <v>14042</v>
      </c>
      <c r="AC975" s="59" t="s">
        <v>2191</v>
      </c>
      <c r="AD975" s="59" t="s">
        <v>2191</v>
      </c>
      <c r="AE975" s="59" t="s">
        <v>2191</v>
      </c>
      <c r="AF975" s="59" t="s">
        <v>2191</v>
      </c>
      <c r="AG975" s="59" t="s">
        <v>2191</v>
      </c>
      <c r="AH975" s="59" t="s">
        <v>2191</v>
      </c>
      <c r="AI975" s="59" t="s">
        <v>2191</v>
      </c>
      <c r="AJ975" s="59" t="s">
        <v>2191</v>
      </c>
      <c r="AK975" s="59" t="s">
        <v>2191</v>
      </c>
      <c r="AL975" s="59" t="s">
        <v>2191</v>
      </c>
      <c r="AM975" s="59" t="s">
        <v>2191</v>
      </c>
      <c r="AN975" s="59" t="s">
        <v>2191</v>
      </c>
      <c r="AO975" s="59" t="s">
        <v>12687</v>
      </c>
      <c r="AP975" s="59" t="s">
        <v>12686</v>
      </c>
      <c r="AQ975" s="59" t="s">
        <v>2191</v>
      </c>
      <c r="AR975" s="59" t="s">
        <v>2191</v>
      </c>
      <c r="AS975" s="59" t="s">
        <v>2191</v>
      </c>
      <c r="AT975" s="59" t="s">
        <v>12390</v>
      </c>
      <c r="AU975" s="59">
        <v>2017</v>
      </c>
      <c r="AV975" s="59">
        <v>64</v>
      </c>
      <c r="AW975" s="59">
        <v>1</v>
      </c>
      <c r="AX975" s="59" t="s">
        <v>2191</v>
      </c>
      <c r="AY975" s="59" t="s">
        <v>2191</v>
      </c>
      <c r="AZ975" s="59" t="s">
        <v>2191</v>
      </c>
      <c r="BA975" s="59" t="s">
        <v>2191</v>
      </c>
      <c r="BB975" s="59">
        <v>78</v>
      </c>
      <c r="BC975" s="59">
        <v>97</v>
      </c>
      <c r="BD975" s="59" t="s">
        <v>2191</v>
      </c>
      <c r="BE975" s="59" t="s">
        <v>2146</v>
      </c>
      <c r="BF975" s="59" t="str">
        <f>HYPERLINK("http://dx.doi.org/10.1016/j.jacceco.2017.06.001","http://dx.doi.org/10.1016/j.jacceco.2017.06.001")</f>
        <v>http://dx.doi.org/10.1016/j.jacceco.2017.06.001</v>
      </c>
      <c r="BG975" s="59" t="s">
        <v>2191</v>
      </c>
      <c r="BH975" s="59" t="s">
        <v>2191</v>
      </c>
      <c r="BI975" s="59" t="s">
        <v>2191</v>
      </c>
      <c r="BJ975" s="59" t="s">
        <v>2191</v>
      </c>
      <c r="BK975" s="59" t="s">
        <v>2191</v>
      </c>
      <c r="BL975" s="59" t="s">
        <v>2191</v>
      </c>
      <c r="BM975" s="59" t="s">
        <v>2191</v>
      </c>
      <c r="BN975" s="59" t="s">
        <v>2191</v>
      </c>
      <c r="BO975" s="59" t="s">
        <v>2191</v>
      </c>
      <c r="BP975" s="59" t="s">
        <v>2191</v>
      </c>
      <c r="BQ975" s="59" t="s">
        <v>2191</v>
      </c>
      <c r="BR975" s="59" t="s">
        <v>2191</v>
      </c>
      <c r="BS975" s="59" t="s">
        <v>14041</v>
      </c>
      <c r="BT975" s="59" t="str">
        <f>HYPERLINK("https%3A%2F%2Fwww.webofscience.com%2Fwos%2Fwoscc%2Ffull-record%2FWOS:000414505700005","View Full Record in Web of Science")</f>
        <v>View Full Record in Web of Science</v>
      </c>
      <c r="BX975" s="37" t="e">
        <f>VLOOKUP(BE975,[2]scopus!$N$2:$N$1043,1,FALSE)</f>
        <v>#N/A</v>
      </c>
    </row>
    <row r="976" spans="1:76" x14ac:dyDescent="0.15">
      <c r="A976" s="59" t="s">
        <v>12379</v>
      </c>
      <c r="B976" s="59" t="s">
        <v>14040</v>
      </c>
      <c r="C976" s="59" t="s">
        <v>2191</v>
      </c>
      <c r="D976" s="59" t="s">
        <v>2191</v>
      </c>
      <c r="E976" s="59" t="s">
        <v>2191</v>
      </c>
      <c r="F976" s="59" t="s">
        <v>14039</v>
      </c>
      <c r="G976" s="59" t="s">
        <v>2191</v>
      </c>
      <c r="H976" s="59" t="s">
        <v>2191</v>
      </c>
      <c r="I976" s="59" t="s">
        <v>3906</v>
      </c>
      <c r="J976" s="59" t="s">
        <v>12643</v>
      </c>
      <c r="K976" s="59" t="s">
        <v>2191</v>
      </c>
      <c r="L976" s="59" t="s">
        <v>2191</v>
      </c>
      <c r="M976" s="59" t="s">
        <v>2191</v>
      </c>
      <c r="N976" s="59" t="s">
        <v>2191</v>
      </c>
      <c r="O976" s="59" t="s">
        <v>2191</v>
      </c>
      <c r="P976" s="59" t="s">
        <v>2191</v>
      </c>
      <c r="Q976" s="59" t="s">
        <v>2191</v>
      </c>
      <c r="R976" s="59" t="s">
        <v>2191</v>
      </c>
      <c r="S976" s="59" t="s">
        <v>2191</v>
      </c>
      <c r="T976" s="59" t="s">
        <v>2191</v>
      </c>
      <c r="U976" s="59" t="s">
        <v>2191</v>
      </c>
      <c r="V976" s="59" t="s">
        <v>14038</v>
      </c>
      <c r="W976" s="59" t="s">
        <v>2191</v>
      </c>
      <c r="X976" s="59" t="s">
        <v>2191</v>
      </c>
      <c r="Y976" s="59" t="s">
        <v>2191</v>
      </c>
      <c r="Z976" s="59" t="s">
        <v>2191</v>
      </c>
      <c r="AA976" s="59" t="s">
        <v>14037</v>
      </c>
      <c r="AB976" s="59" t="s">
        <v>14036</v>
      </c>
      <c r="AC976" s="59" t="s">
        <v>2191</v>
      </c>
      <c r="AD976" s="59" t="s">
        <v>2191</v>
      </c>
      <c r="AE976" s="59" t="s">
        <v>2191</v>
      </c>
      <c r="AF976" s="59" t="s">
        <v>2191</v>
      </c>
      <c r="AG976" s="59" t="s">
        <v>2191</v>
      </c>
      <c r="AH976" s="59" t="s">
        <v>2191</v>
      </c>
      <c r="AI976" s="59" t="s">
        <v>2191</v>
      </c>
      <c r="AJ976" s="59" t="s">
        <v>2191</v>
      </c>
      <c r="AK976" s="59" t="s">
        <v>2191</v>
      </c>
      <c r="AL976" s="59" t="s">
        <v>2191</v>
      </c>
      <c r="AM976" s="59" t="s">
        <v>2191</v>
      </c>
      <c r="AN976" s="59" t="s">
        <v>2191</v>
      </c>
      <c r="AO976" s="59" t="s">
        <v>12640</v>
      </c>
      <c r="AP976" s="59" t="s">
        <v>12639</v>
      </c>
      <c r="AQ976" s="59" t="s">
        <v>2191</v>
      </c>
      <c r="AR976" s="59" t="s">
        <v>2191</v>
      </c>
      <c r="AS976" s="59" t="s">
        <v>2191</v>
      </c>
      <c r="AT976" s="59" t="s">
        <v>12436</v>
      </c>
      <c r="AU976" s="59">
        <v>2017</v>
      </c>
      <c r="AV976" s="59">
        <v>42</v>
      </c>
      <c r="AW976" s="59" t="s">
        <v>2191</v>
      </c>
      <c r="AX976" s="59" t="s">
        <v>2191</v>
      </c>
      <c r="AY976" s="59" t="s">
        <v>2191</v>
      </c>
      <c r="AZ976" s="59" t="s">
        <v>2191</v>
      </c>
      <c r="BA976" s="59" t="s">
        <v>2191</v>
      </c>
      <c r="BB976" s="59">
        <v>335</v>
      </c>
      <c r="BC976" s="59">
        <v>355</v>
      </c>
      <c r="BD976" s="59" t="s">
        <v>2191</v>
      </c>
      <c r="BE976" s="59" t="s">
        <v>3905</v>
      </c>
      <c r="BF976" s="59" t="str">
        <f>HYPERLINK("http://dx.doi.org/10.1016/j.jcorpfin.2016.12.006","http://dx.doi.org/10.1016/j.jcorpfin.2016.12.006")</f>
        <v>http://dx.doi.org/10.1016/j.jcorpfin.2016.12.006</v>
      </c>
      <c r="BG976" s="59" t="s">
        <v>2191</v>
      </c>
      <c r="BH976" s="59" t="s">
        <v>2191</v>
      </c>
      <c r="BI976" s="59" t="s">
        <v>2191</v>
      </c>
      <c r="BJ976" s="59" t="s">
        <v>2191</v>
      </c>
      <c r="BK976" s="59" t="s">
        <v>2191</v>
      </c>
      <c r="BL976" s="59" t="s">
        <v>2191</v>
      </c>
      <c r="BM976" s="59" t="s">
        <v>2191</v>
      </c>
      <c r="BN976" s="59" t="s">
        <v>2191</v>
      </c>
      <c r="BO976" s="59" t="s">
        <v>2191</v>
      </c>
      <c r="BP976" s="59" t="s">
        <v>2191</v>
      </c>
      <c r="BQ976" s="59" t="s">
        <v>2191</v>
      </c>
      <c r="BR976" s="59" t="s">
        <v>2191</v>
      </c>
      <c r="BS976" s="59" t="s">
        <v>14035</v>
      </c>
      <c r="BT976" s="59" t="str">
        <f>HYPERLINK("https%3A%2F%2Fwww.webofscience.com%2Fwos%2Fwoscc%2Ffull-record%2FWOS:000394471500018","View Full Record in Web of Science")</f>
        <v>View Full Record in Web of Science</v>
      </c>
      <c r="BX976" s="37" t="str">
        <f>VLOOKUP(BE976,[2]scopus!$N$2:$N$1043,1,FALSE)</f>
        <v>10.1016/j.jcorpfin.2016.12.006</v>
      </c>
    </row>
    <row r="977" spans="1:76" x14ac:dyDescent="0.15">
      <c r="A977" s="59" t="s">
        <v>12379</v>
      </c>
      <c r="B977" s="59" t="s">
        <v>14034</v>
      </c>
      <c r="C977" s="59" t="s">
        <v>2191</v>
      </c>
      <c r="D977" s="59" t="s">
        <v>2191</v>
      </c>
      <c r="E977" s="59" t="s">
        <v>2191</v>
      </c>
      <c r="F977" s="59" t="s">
        <v>14033</v>
      </c>
      <c r="G977" s="59" t="s">
        <v>2191</v>
      </c>
      <c r="H977" s="59" t="s">
        <v>2191</v>
      </c>
      <c r="I977" s="59" t="s">
        <v>14032</v>
      </c>
      <c r="J977" s="59" t="s">
        <v>12635</v>
      </c>
      <c r="K977" s="59" t="s">
        <v>2191</v>
      </c>
      <c r="L977" s="59" t="s">
        <v>2191</v>
      </c>
      <c r="M977" s="59" t="s">
        <v>2191</v>
      </c>
      <c r="N977" s="59" t="s">
        <v>2191</v>
      </c>
      <c r="O977" s="59" t="s">
        <v>2191</v>
      </c>
      <c r="P977" s="59" t="s">
        <v>2191</v>
      </c>
      <c r="Q977" s="59" t="s">
        <v>2191</v>
      </c>
      <c r="R977" s="59" t="s">
        <v>2191</v>
      </c>
      <c r="S977" s="59" t="s">
        <v>2191</v>
      </c>
      <c r="T977" s="59" t="s">
        <v>2191</v>
      </c>
      <c r="U977" s="59" t="s">
        <v>2191</v>
      </c>
      <c r="V977" s="59" t="s">
        <v>14031</v>
      </c>
      <c r="W977" s="59" t="s">
        <v>2191</v>
      </c>
      <c r="X977" s="59" t="s">
        <v>2191</v>
      </c>
      <c r="Y977" s="59" t="s">
        <v>2191</v>
      </c>
      <c r="Z977" s="59" t="s">
        <v>2191</v>
      </c>
      <c r="AA977" s="59" t="s">
        <v>13332</v>
      </c>
      <c r="AB977" s="59" t="s">
        <v>14030</v>
      </c>
      <c r="AC977" s="59" t="s">
        <v>2191</v>
      </c>
      <c r="AD977" s="59" t="s">
        <v>2191</v>
      </c>
      <c r="AE977" s="59" t="s">
        <v>2191</v>
      </c>
      <c r="AF977" s="59" t="s">
        <v>2191</v>
      </c>
      <c r="AG977" s="59" t="s">
        <v>2191</v>
      </c>
      <c r="AH977" s="59" t="s">
        <v>2191</v>
      </c>
      <c r="AI977" s="59" t="s">
        <v>2191</v>
      </c>
      <c r="AJ977" s="59" t="s">
        <v>2191</v>
      </c>
      <c r="AK977" s="59" t="s">
        <v>2191</v>
      </c>
      <c r="AL977" s="59" t="s">
        <v>2191</v>
      </c>
      <c r="AM977" s="59" t="s">
        <v>2191</v>
      </c>
      <c r="AN977" s="59" t="s">
        <v>2191</v>
      </c>
      <c r="AO977" s="59" t="s">
        <v>12632</v>
      </c>
      <c r="AP977" s="59" t="s">
        <v>12631</v>
      </c>
      <c r="AQ977" s="59" t="s">
        <v>2191</v>
      </c>
      <c r="AR977" s="59" t="s">
        <v>2191</v>
      </c>
      <c r="AS977" s="59" t="s">
        <v>2191</v>
      </c>
      <c r="AT977" s="59" t="s">
        <v>12436</v>
      </c>
      <c r="AU977" s="59">
        <v>2017</v>
      </c>
      <c r="AV977" s="59">
        <v>49</v>
      </c>
      <c r="AW977" s="59">
        <v>1</v>
      </c>
      <c r="AX977" s="59" t="s">
        <v>2191</v>
      </c>
      <c r="AY977" s="59" t="s">
        <v>2191</v>
      </c>
      <c r="AZ977" s="59" t="s">
        <v>2191</v>
      </c>
      <c r="BA977" s="59" t="s">
        <v>2191</v>
      </c>
      <c r="BB977" s="59">
        <v>187</v>
      </c>
      <c r="BC977" s="59">
        <v>213</v>
      </c>
      <c r="BD977" s="59" t="s">
        <v>2191</v>
      </c>
      <c r="BE977" s="59" t="s">
        <v>3841</v>
      </c>
      <c r="BF977" s="59" t="str">
        <f>HYPERLINK("http://dx.doi.org/10.1111/jmcb.12372","http://dx.doi.org/10.1111/jmcb.12372")</f>
        <v>http://dx.doi.org/10.1111/jmcb.12372</v>
      </c>
      <c r="BG977" s="59" t="s">
        <v>2191</v>
      </c>
      <c r="BH977" s="59" t="s">
        <v>2191</v>
      </c>
      <c r="BI977" s="59" t="s">
        <v>2191</v>
      </c>
      <c r="BJ977" s="59" t="s">
        <v>2191</v>
      </c>
      <c r="BK977" s="59" t="s">
        <v>2191</v>
      </c>
      <c r="BL977" s="59" t="s">
        <v>2191</v>
      </c>
      <c r="BM977" s="59" t="s">
        <v>2191</v>
      </c>
      <c r="BN977" s="59" t="s">
        <v>2191</v>
      </c>
      <c r="BO977" s="59" t="s">
        <v>2191</v>
      </c>
      <c r="BP977" s="59" t="s">
        <v>2191</v>
      </c>
      <c r="BQ977" s="59" t="s">
        <v>2191</v>
      </c>
      <c r="BR977" s="59" t="s">
        <v>2191</v>
      </c>
      <c r="BS977" s="59" t="s">
        <v>14029</v>
      </c>
      <c r="BT977" s="59" t="str">
        <f>HYPERLINK("https%3A%2F%2Fwww.webofscience.com%2Fwos%2Fwoscc%2Ffull-record%2FWOS:000396575800006","View Full Record in Web of Science")</f>
        <v>View Full Record in Web of Science</v>
      </c>
      <c r="BX977" s="37" t="str">
        <f>VLOOKUP(BE977,[2]scopus!$N$2:$N$1043,1,FALSE)</f>
        <v>10.1111/jmcb.12372</v>
      </c>
    </row>
    <row r="978" spans="1:76" x14ac:dyDescent="0.15">
      <c r="A978" s="59" t="s">
        <v>12379</v>
      </c>
      <c r="B978" s="59" t="s">
        <v>14028</v>
      </c>
      <c r="C978" s="59" t="s">
        <v>2191</v>
      </c>
      <c r="D978" s="59" t="s">
        <v>2191</v>
      </c>
      <c r="E978" s="59" t="s">
        <v>2191</v>
      </c>
      <c r="F978" s="59" t="s">
        <v>14027</v>
      </c>
      <c r="G978" s="59" t="s">
        <v>2191</v>
      </c>
      <c r="H978" s="59" t="s">
        <v>2191</v>
      </c>
      <c r="I978" s="59" t="s">
        <v>3577</v>
      </c>
      <c r="J978" s="59" t="s">
        <v>14026</v>
      </c>
      <c r="K978" s="59" t="s">
        <v>2191</v>
      </c>
      <c r="L978" s="59" t="s">
        <v>2191</v>
      </c>
      <c r="M978" s="59" t="s">
        <v>2191</v>
      </c>
      <c r="N978" s="59" t="s">
        <v>2191</v>
      </c>
      <c r="O978" s="59" t="s">
        <v>2191</v>
      </c>
      <c r="P978" s="59" t="s">
        <v>2191</v>
      </c>
      <c r="Q978" s="59" t="s">
        <v>2191</v>
      </c>
      <c r="R978" s="59" t="s">
        <v>2191</v>
      </c>
      <c r="S978" s="59" t="s">
        <v>2191</v>
      </c>
      <c r="T978" s="59" t="s">
        <v>2191</v>
      </c>
      <c r="U978" s="59" t="s">
        <v>2191</v>
      </c>
      <c r="V978" s="59" t="s">
        <v>14025</v>
      </c>
      <c r="W978" s="59" t="s">
        <v>2191</v>
      </c>
      <c r="X978" s="59" t="s">
        <v>2191</v>
      </c>
      <c r="Y978" s="59" t="s">
        <v>2191</v>
      </c>
      <c r="Z978" s="59" t="s">
        <v>2191</v>
      </c>
      <c r="AA978" s="59" t="s">
        <v>2191</v>
      </c>
      <c r="AB978" s="59" t="s">
        <v>14024</v>
      </c>
      <c r="AC978" s="59" t="s">
        <v>2191</v>
      </c>
      <c r="AD978" s="59" t="s">
        <v>2191</v>
      </c>
      <c r="AE978" s="59" t="s">
        <v>2191</v>
      </c>
      <c r="AF978" s="59" t="s">
        <v>2191</v>
      </c>
      <c r="AG978" s="59" t="s">
        <v>2191</v>
      </c>
      <c r="AH978" s="59" t="s">
        <v>2191</v>
      </c>
      <c r="AI978" s="59" t="s">
        <v>2191</v>
      </c>
      <c r="AJ978" s="59" t="s">
        <v>2191</v>
      </c>
      <c r="AK978" s="59" t="s">
        <v>2191</v>
      </c>
      <c r="AL978" s="59" t="s">
        <v>2191</v>
      </c>
      <c r="AM978" s="59" t="s">
        <v>2191</v>
      </c>
      <c r="AN978" s="59" t="s">
        <v>2191</v>
      </c>
      <c r="AO978" s="59" t="s">
        <v>14023</v>
      </c>
      <c r="AP978" s="59" t="s">
        <v>14022</v>
      </c>
      <c r="AQ978" s="59" t="s">
        <v>2191</v>
      </c>
      <c r="AR978" s="59" t="s">
        <v>2191</v>
      </c>
      <c r="AS978" s="59" t="s">
        <v>2191</v>
      </c>
      <c r="AT978" s="59" t="s">
        <v>13112</v>
      </c>
      <c r="AU978" s="59">
        <v>2013</v>
      </c>
      <c r="AV978" s="59">
        <v>26</v>
      </c>
      <c r="AW978" s="59" t="s">
        <v>2191</v>
      </c>
      <c r="AX978" s="59" t="s">
        <v>2191</v>
      </c>
      <c r="AY978" s="59" t="s">
        <v>2191</v>
      </c>
      <c r="AZ978" s="59" t="s">
        <v>2191</v>
      </c>
      <c r="BA978" s="59" t="s">
        <v>2191</v>
      </c>
      <c r="BB978" s="59">
        <v>1</v>
      </c>
      <c r="BC978" s="59">
        <v>16</v>
      </c>
      <c r="BD978" s="59" t="s">
        <v>2191</v>
      </c>
      <c r="BE978" s="59" t="s">
        <v>3576</v>
      </c>
      <c r="BF978" s="59" t="str">
        <f>HYPERLINK("http://dx.doi.org/10.1016/j.chieco.2013.03.005","http://dx.doi.org/10.1016/j.chieco.2013.03.005")</f>
        <v>http://dx.doi.org/10.1016/j.chieco.2013.03.005</v>
      </c>
      <c r="BG978" s="59" t="s">
        <v>2191</v>
      </c>
      <c r="BH978" s="59" t="s">
        <v>2191</v>
      </c>
      <c r="BI978" s="59" t="s">
        <v>2191</v>
      </c>
      <c r="BJ978" s="59" t="s">
        <v>2191</v>
      </c>
      <c r="BK978" s="59" t="s">
        <v>2191</v>
      </c>
      <c r="BL978" s="59" t="s">
        <v>2191</v>
      </c>
      <c r="BM978" s="59" t="s">
        <v>2191</v>
      </c>
      <c r="BN978" s="59" t="s">
        <v>2191</v>
      </c>
      <c r="BO978" s="59" t="s">
        <v>2191</v>
      </c>
      <c r="BP978" s="59" t="s">
        <v>2191</v>
      </c>
      <c r="BQ978" s="59" t="s">
        <v>2191</v>
      </c>
      <c r="BR978" s="59" t="s">
        <v>2191</v>
      </c>
      <c r="BS978" s="59" t="s">
        <v>14021</v>
      </c>
      <c r="BT978" s="59" t="str">
        <f>HYPERLINK("https%3A%2F%2Fwww.webofscience.com%2Fwos%2Fwoscc%2Ffull-record%2FWOS:000323463600001","View Full Record in Web of Science")</f>
        <v>View Full Record in Web of Science</v>
      </c>
      <c r="BX978" s="37" t="str">
        <f>VLOOKUP(BE978,[2]scopus!$N$2:$N$1043,1,FALSE)</f>
        <v>10.1016/j.chieco.2013.03.005</v>
      </c>
    </row>
    <row r="979" spans="1:76" x14ac:dyDescent="0.15">
      <c r="A979" s="59" t="s">
        <v>12379</v>
      </c>
      <c r="B979" s="59" t="s">
        <v>14020</v>
      </c>
      <c r="C979" s="59" t="s">
        <v>2191</v>
      </c>
      <c r="D979" s="59" t="s">
        <v>2191</v>
      </c>
      <c r="E979" s="59" t="s">
        <v>2191</v>
      </c>
      <c r="F979" s="59" t="s">
        <v>14019</v>
      </c>
      <c r="G979" s="59" t="s">
        <v>2191</v>
      </c>
      <c r="H979" s="59" t="s">
        <v>2191</v>
      </c>
      <c r="I979" s="59" t="s">
        <v>2145</v>
      </c>
      <c r="J979" s="59" t="s">
        <v>12395</v>
      </c>
      <c r="K979" s="59" t="s">
        <v>2191</v>
      </c>
      <c r="L979" s="59" t="s">
        <v>2191</v>
      </c>
      <c r="M979" s="59" t="s">
        <v>2191</v>
      </c>
      <c r="N979" s="59" t="s">
        <v>2191</v>
      </c>
      <c r="O979" s="59" t="s">
        <v>2191</v>
      </c>
      <c r="P979" s="59" t="s">
        <v>2191</v>
      </c>
      <c r="Q979" s="59" t="s">
        <v>2191</v>
      </c>
      <c r="R979" s="59" t="s">
        <v>2191</v>
      </c>
      <c r="S979" s="59" t="s">
        <v>2191</v>
      </c>
      <c r="T979" s="59" t="s">
        <v>2191</v>
      </c>
      <c r="U979" s="59" t="s">
        <v>2191</v>
      </c>
      <c r="V979" s="59" t="s">
        <v>14018</v>
      </c>
      <c r="W979" s="59" t="s">
        <v>2191</v>
      </c>
      <c r="X979" s="59" t="s">
        <v>2191</v>
      </c>
      <c r="Y979" s="59" t="s">
        <v>2191</v>
      </c>
      <c r="Z979" s="59" t="s">
        <v>2191</v>
      </c>
      <c r="AA979" s="59" t="s">
        <v>14017</v>
      </c>
      <c r="AB979" s="59" t="s">
        <v>2191</v>
      </c>
      <c r="AC979" s="59" t="s">
        <v>2191</v>
      </c>
      <c r="AD979" s="59" t="s">
        <v>2191</v>
      </c>
      <c r="AE979" s="59" t="s">
        <v>2191</v>
      </c>
      <c r="AF979" s="59" t="s">
        <v>2191</v>
      </c>
      <c r="AG979" s="59" t="s">
        <v>2191</v>
      </c>
      <c r="AH979" s="59" t="s">
        <v>2191</v>
      </c>
      <c r="AI979" s="59" t="s">
        <v>2191</v>
      </c>
      <c r="AJ979" s="59" t="s">
        <v>2191</v>
      </c>
      <c r="AK979" s="59" t="s">
        <v>2191</v>
      </c>
      <c r="AL979" s="59" t="s">
        <v>2191</v>
      </c>
      <c r="AM979" s="59" t="s">
        <v>2191</v>
      </c>
      <c r="AN979" s="59" t="s">
        <v>2191</v>
      </c>
      <c r="AO979" s="59" t="s">
        <v>12391</v>
      </c>
      <c r="AP979" s="59" t="s">
        <v>2191</v>
      </c>
      <c r="AQ979" s="59" t="s">
        <v>2191</v>
      </c>
      <c r="AR979" s="59" t="s">
        <v>2191</v>
      </c>
      <c r="AS979" s="59" t="s">
        <v>2191</v>
      </c>
      <c r="AT979" s="59" t="s">
        <v>12399</v>
      </c>
      <c r="AU979" s="59">
        <v>2008</v>
      </c>
      <c r="AV979" s="59">
        <v>89</v>
      </c>
      <c r="AW979" s="59">
        <v>1</v>
      </c>
      <c r="AX979" s="59" t="s">
        <v>2191</v>
      </c>
      <c r="AY979" s="59" t="s">
        <v>2191</v>
      </c>
      <c r="AZ979" s="59" t="s">
        <v>2191</v>
      </c>
      <c r="BA979" s="59" t="s">
        <v>2191</v>
      </c>
      <c r="BB979" s="59">
        <v>44</v>
      </c>
      <c r="BC979" s="59">
        <v>61</v>
      </c>
      <c r="BD979" s="59" t="s">
        <v>2191</v>
      </c>
      <c r="BE979" s="59" t="s">
        <v>2144</v>
      </c>
      <c r="BF979" s="59" t="str">
        <f>HYPERLINK("http://dx.doi.org/10.1016/j.jfineco.2007.08.005","http://dx.doi.org/10.1016/j.jfineco.2007.08.005")</f>
        <v>http://dx.doi.org/10.1016/j.jfineco.2007.08.005</v>
      </c>
      <c r="BG979" s="59" t="s">
        <v>2191</v>
      </c>
      <c r="BH979" s="59" t="s">
        <v>2191</v>
      </c>
      <c r="BI979" s="59" t="s">
        <v>2191</v>
      </c>
      <c r="BJ979" s="59" t="s">
        <v>2191</v>
      </c>
      <c r="BK979" s="59" t="s">
        <v>2191</v>
      </c>
      <c r="BL979" s="59" t="s">
        <v>2191</v>
      </c>
      <c r="BM979" s="59" t="s">
        <v>2191</v>
      </c>
      <c r="BN979" s="59" t="s">
        <v>2191</v>
      </c>
      <c r="BO979" s="59" t="s">
        <v>2191</v>
      </c>
      <c r="BP979" s="59" t="s">
        <v>2191</v>
      </c>
      <c r="BQ979" s="59" t="s">
        <v>2191</v>
      </c>
      <c r="BR979" s="59" t="s">
        <v>2191</v>
      </c>
      <c r="BS979" s="59" t="s">
        <v>14016</v>
      </c>
      <c r="BT979" s="59" t="str">
        <f>HYPERLINK("https%3A%2F%2Fwww.webofscience.com%2Fwos%2Fwoscc%2Ffull-record%2FWOS:000258567000003","View Full Record in Web of Science")</f>
        <v>View Full Record in Web of Science</v>
      </c>
      <c r="BX979" s="37" t="e">
        <f>VLOOKUP(BE979,[2]scopus!$N$2:$N$1043,1,FALSE)</f>
        <v>#N/A</v>
      </c>
    </row>
    <row r="980" spans="1:76" x14ac:dyDescent="0.15">
      <c r="A980" s="59" t="s">
        <v>12379</v>
      </c>
      <c r="B980" s="59" t="s">
        <v>14015</v>
      </c>
      <c r="C980" s="59" t="s">
        <v>2191</v>
      </c>
      <c r="D980" s="59" t="s">
        <v>2191</v>
      </c>
      <c r="E980" s="59" t="s">
        <v>2191</v>
      </c>
      <c r="F980" s="59" t="s">
        <v>14014</v>
      </c>
      <c r="G980" s="59" t="s">
        <v>2191</v>
      </c>
      <c r="H980" s="59" t="s">
        <v>2191</v>
      </c>
      <c r="I980" s="59" t="s">
        <v>2143</v>
      </c>
      <c r="J980" s="59" t="s">
        <v>14013</v>
      </c>
      <c r="K980" s="59" t="s">
        <v>2191</v>
      </c>
      <c r="L980" s="59" t="s">
        <v>2191</v>
      </c>
      <c r="M980" s="59" t="s">
        <v>2191</v>
      </c>
      <c r="N980" s="59" t="s">
        <v>2191</v>
      </c>
      <c r="O980" s="59" t="s">
        <v>2191</v>
      </c>
      <c r="P980" s="59" t="s">
        <v>2191</v>
      </c>
      <c r="Q980" s="59" t="s">
        <v>2191</v>
      </c>
      <c r="R980" s="59" t="s">
        <v>2191</v>
      </c>
      <c r="S980" s="59" t="s">
        <v>2191</v>
      </c>
      <c r="T980" s="59" t="s">
        <v>2191</v>
      </c>
      <c r="U980" s="59" t="s">
        <v>2191</v>
      </c>
      <c r="V980" s="59" t="s">
        <v>14012</v>
      </c>
      <c r="W980" s="59" t="s">
        <v>2191</v>
      </c>
      <c r="X980" s="59" t="s">
        <v>2191</v>
      </c>
      <c r="Y980" s="59" t="s">
        <v>2191</v>
      </c>
      <c r="Z980" s="59" t="s">
        <v>2191</v>
      </c>
      <c r="AA980" s="59" t="s">
        <v>14011</v>
      </c>
      <c r="AB980" s="59" t="s">
        <v>14010</v>
      </c>
      <c r="AC980" s="59" t="s">
        <v>2191</v>
      </c>
      <c r="AD980" s="59" t="s">
        <v>2191</v>
      </c>
      <c r="AE980" s="59" t="s">
        <v>2191</v>
      </c>
      <c r="AF980" s="59" t="s">
        <v>2191</v>
      </c>
      <c r="AG980" s="59" t="s">
        <v>2191</v>
      </c>
      <c r="AH980" s="59" t="s">
        <v>2191</v>
      </c>
      <c r="AI980" s="59" t="s">
        <v>2191</v>
      </c>
      <c r="AJ980" s="59" t="s">
        <v>2191</v>
      </c>
      <c r="AK980" s="59" t="s">
        <v>2191</v>
      </c>
      <c r="AL980" s="59" t="s">
        <v>2191</v>
      </c>
      <c r="AM980" s="59" t="s">
        <v>2191</v>
      </c>
      <c r="AN980" s="59" t="s">
        <v>2191</v>
      </c>
      <c r="AO980" s="59" t="s">
        <v>14009</v>
      </c>
      <c r="AP980" s="59" t="s">
        <v>14008</v>
      </c>
      <c r="AQ980" s="59" t="s">
        <v>2191</v>
      </c>
      <c r="AR980" s="59" t="s">
        <v>2191</v>
      </c>
      <c r="AS980" s="59" t="s">
        <v>2191</v>
      </c>
      <c r="AT980" s="59" t="s">
        <v>12586</v>
      </c>
      <c r="AU980" s="59">
        <v>2024</v>
      </c>
      <c r="AV980" s="59">
        <v>41</v>
      </c>
      <c r="AW980" s="59">
        <v>4</v>
      </c>
      <c r="AX980" s="59" t="s">
        <v>2191</v>
      </c>
      <c r="AY980" s="59" t="s">
        <v>2191</v>
      </c>
      <c r="AZ980" s="59" t="s">
        <v>2191</v>
      </c>
      <c r="BA980" s="59" t="s">
        <v>2191</v>
      </c>
      <c r="BB980" s="59">
        <v>938</v>
      </c>
      <c r="BC980" s="59">
        <v>957</v>
      </c>
      <c r="BD980" s="59" t="s">
        <v>2191</v>
      </c>
      <c r="BE980" s="59" t="s">
        <v>2142</v>
      </c>
      <c r="BF980" s="59" t="str">
        <f>HYPERLINK("http://dx.doi.org/10.1002/mar.21961","http://dx.doi.org/10.1002/mar.21961")</f>
        <v>http://dx.doi.org/10.1002/mar.21961</v>
      </c>
      <c r="BG980" s="59" t="s">
        <v>2191</v>
      </c>
      <c r="BH980" s="59" t="s">
        <v>12798</v>
      </c>
      <c r="BI980" s="59" t="s">
        <v>2191</v>
      </c>
      <c r="BJ980" s="59" t="s">
        <v>2191</v>
      </c>
      <c r="BK980" s="59" t="s">
        <v>2191</v>
      </c>
      <c r="BL980" s="59" t="s">
        <v>2191</v>
      </c>
      <c r="BM980" s="59" t="s">
        <v>2191</v>
      </c>
      <c r="BN980" s="59" t="s">
        <v>2191</v>
      </c>
      <c r="BO980" s="59" t="s">
        <v>2191</v>
      </c>
      <c r="BP980" s="59" t="s">
        <v>2191</v>
      </c>
      <c r="BQ980" s="59" t="s">
        <v>2191</v>
      </c>
      <c r="BR980" s="59" t="s">
        <v>2191</v>
      </c>
      <c r="BS980" s="59" t="s">
        <v>14007</v>
      </c>
      <c r="BT980" s="59" t="str">
        <f>HYPERLINK("https%3A%2F%2Fwww.webofscience.com%2Fwos%2Fwoscc%2Ffull-record%2FWOS:001144147400001","View Full Record in Web of Science")</f>
        <v>View Full Record in Web of Science</v>
      </c>
      <c r="BX980" s="37" t="e">
        <f>VLOOKUP(BE980,[2]scopus!$N$2:$N$1043,1,FALSE)</f>
        <v>#N/A</v>
      </c>
    </row>
    <row r="981" spans="1:76" x14ac:dyDescent="0.15">
      <c r="A981" s="59" t="s">
        <v>12379</v>
      </c>
      <c r="B981" s="59" t="s">
        <v>14006</v>
      </c>
      <c r="C981" s="59" t="s">
        <v>2191</v>
      </c>
      <c r="D981" s="59" t="s">
        <v>2191</v>
      </c>
      <c r="E981" s="59" t="s">
        <v>2191</v>
      </c>
      <c r="F981" s="59" t="s">
        <v>14005</v>
      </c>
      <c r="G981" s="59" t="s">
        <v>2191</v>
      </c>
      <c r="H981" s="59" t="s">
        <v>2191</v>
      </c>
      <c r="I981" s="59" t="s">
        <v>2141</v>
      </c>
      <c r="J981" s="59" t="s">
        <v>12621</v>
      </c>
      <c r="K981" s="59" t="s">
        <v>2191</v>
      </c>
      <c r="L981" s="59" t="s">
        <v>2191</v>
      </c>
      <c r="M981" s="59" t="s">
        <v>2191</v>
      </c>
      <c r="N981" s="59" t="s">
        <v>2191</v>
      </c>
      <c r="O981" s="59" t="s">
        <v>2191</v>
      </c>
      <c r="P981" s="59" t="s">
        <v>2191</v>
      </c>
      <c r="Q981" s="59" t="s">
        <v>2191</v>
      </c>
      <c r="R981" s="59" t="s">
        <v>2191</v>
      </c>
      <c r="S981" s="59" t="s">
        <v>2191</v>
      </c>
      <c r="T981" s="59" t="s">
        <v>2191</v>
      </c>
      <c r="U981" s="59" t="s">
        <v>2191</v>
      </c>
      <c r="V981" s="59" t="s">
        <v>14004</v>
      </c>
      <c r="W981" s="59" t="s">
        <v>2191</v>
      </c>
      <c r="X981" s="59" t="s">
        <v>2191</v>
      </c>
      <c r="Y981" s="59" t="s">
        <v>2191</v>
      </c>
      <c r="Z981" s="59" t="s">
        <v>2191</v>
      </c>
      <c r="AA981" s="59" t="s">
        <v>14003</v>
      </c>
      <c r="AB981" s="59" t="s">
        <v>14002</v>
      </c>
      <c r="AC981" s="59" t="s">
        <v>2191</v>
      </c>
      <c r="AD981" s="59" t="s">
        <v>2191</v>
      </c>
      <c r="AE981" s="59" t="s">
        <v>2191</v>
      </c>
      <c r="AF981" s="59" t="s">
        <v>2191</v>
      </c>
      <c r="AG981" s="59" t="s">
        <v>2191</v>
      </c>
      <c r="AH981" s="59" t="s">
        <v>2191</v>
      </c>
      <c r="AI981" s="59" t="s">
        <v>2191</v>
      </c>
      <c r="AJ981" s="59" t="s">
        <v>2191</v>
      </c>
      <c r="AK981" s="59" t="s">
        <v>2191</v>
      </c>
      <c r="AL981" s="59" t="s">
        <v>2191</v>
      </c>
      <c r="AM981" s="59" t="s">
        <v>2191</v>
      </c>
      <c r="AN981" s="59" t="s">
        <v>2191</v>
      </c>
      <c r="AO981" s="59" t="s">
        <v>12618</v>
      </c>
      <c r="AP981" s="59" t="s">
        <v>12674</v>
      </c>
      <c r="AQ981" s="59" t="s">
        <v>2191</v>
      </c>
      <c r="AR981" s="59" t="s">
        <v>2191</v>
      </c>
      <c r="AS981" s="59" t="s">
        <v>2191</v>
      </c>
      <c r="AT981" s="59" t="s">
        <v>12399</v>
      </c>
      <c r="AU981" s="59">
        <v>2012</v>
      </c>
      <c r="AV981" s="59">
        <v>25</v>
      </c>
      <c r="AW981" s="59">
        <v>7</v>
      </c>
      <c r="AX981" s="59" t="s">
        <v>2191</v>
      </c>
      <c r="AY981" s="59" t="s">
        <v>2191</v>
      </c>
      <c r="AZ981" s="59" t="s">
        <v>2191</v>
      </c>
      <c r="BA981" s="59" t="s">
        <v>2191</v>
      </c>
      <c r="BB981" s="59">
        <v>2257</v>
      </c>
      <c r="BC981" s="59">
        <v>2299</v>
      </c>
      <c r="BD981" s="59" t="s">
        <v>2191</v>
      </c>
      <c r="BE981" s="59" t="s">
        <v>2140</v>
      </c>
      <c r="BF981" s="59" t="str">
        <f>HYPERLINK("http://dx.doi.org/10.1093/rfs/hhs062","http://dx.doi.org/10.1093/rfs/hhs062")</f>
        <v>http://dx.doi.org/10.1093/rfs/hhs062</v>
      </c>
      <c r="BG981" s="59" t="s">
        <v>2191</v>
      </c>
      <c r="BH981" s="59" t="s">
        <v>2191</v>
      </c>
      <c r="BI981" s="59" t="s">
        <v>2191</v>
      </c>
      <c r="BJ981" s="59" t="s">
        <v>2191</v>
      </c>
      <c r="BK981" s="59" t="s">
        <v>2191</v>
      </c>
      <c r="BL981" s="59" t="s">
        <v>2191</v>
      </c>
      <c r="BM981" s="59" t="s">
        <v>2191</v>
      </c>
      <c r="BN981" s="59" t="s">
        <v>2191</v>
      </c>
      <c r="BO981" s="59" t="s">
        <v>2191</v>
      </c>
      <c r="BP981" s="59" t="s">
        <v>2191</v>
      </c>
      <c r="BQ981" s="59" t="s">
        <v>2191</v>
      </c>
      <c r="BR981" s="59" t="s">
        <v>2191</v>
      </c>
      <c r="BS981" s="59" t="s">
        <v>14001</v>
      </c>
      <c r="BT981" s="59" t="str">
        <f>HYPERLINK("https%3A%2F%2Fwww.webofscience.com%2Fwos%2Fwoscc%2Ffull-record%2FWOS:000305647400008","View Full Record in Web of Science")</f>
        <v>View Full Record in Web of Science</v>
      </c>
      <c r="BX981" s="37" t="e">
        <f>VLOOKUP(BE981,[2]scopus!$N$2:$N$1043,1,FALSE)</f>
        <v>#N/A</v>
      </c>
    </row>
    <row r="982" spans="1:76" x14ac:dyDescent="0.15">
      <c r="A982" s="59" t="s">
        <v>12379</v>
      </c>
      <c r="B982" s="59" t="s">
        <v>14000</v>
      </c>
      <c r="C982" s="59" t="s">
        <v>2191</v>
      </c>
      <c r="D982" s="59" t="s">
        <v>2191</v>
      </c>
      <c r="E982" s="59" t="s">
        <v>2191</v>
      </c>
      <c r="F982" s="59" t="s">
        <v>13999</v>
      </c>
      <c r="G982" s="59" t="s">
        <v>2191</v>
      </c>
      <c r="H982" s="59" t="s">
        <v>2191</v>
      </c>
      <c r="I982" s="59" t="s">
        <v>13998</v>
      </c>
      <c r="J982" s="59" t="s">
        <v>12643</v>
      </c>
      <c r="K982" s="59" t="s">
        <v>2191</v>
      </c>
      <c r="L982" s="59" t="s">
        <v>2191</v>
      </c>
      <c r="M982" s="59" t="s">
        <v>2191</v>
      </c>
      <c r="N982" s="59" t="s">
        <v>2191</v>
      </c>
      <c r="O982" s="59" t="s">
        <v>2191</v>
      </c>
      <c r="P982" s="59" t="s">
        <v>2191</v>
      </c>
      <c r="Q982" s="59" t="s">
        <v>2191</v>
      </c>
      <c r="R982" s="59" t="s">
        <v>2191</v>
      </c>
      <c r="S982" s="59" t="s">
        <v>2191</v>
      </c>
      <c r="T982" s="59" t="s">
        <v>2191</v>
      </c>
      <c r="U982" s="59" t="s">
        <v>2191</v>
      </c>
      <c r="V982" s="59" t="s">
        <v>13997</v>
      </c>
      <c r="W982" s="59" t="s">
        <v>2191</v>
      </c>
      <c r="X982" s="59" t="s">
        <v>2191</v>
      </c>
      <c r="Y982" s="59" t="s">
        <v>2191</v>
      </c>
      <c r="Z982" s="59" t="s">
        <v>2191</v>
      </c>
      <c r="AA982" s="59" t="s">
        <v>13996</v>
      </c>
      <c r="AB982" s="59" t="s">
        <v>2191</v>
      </c>
      <c r="AC982" s="59" t="s">
        <v>2191</v>
      </c>
      <c r="AD982" s="59" t="s">
        <v>2191</v>
      </c>
      <c r="AE982" s="59" t="s">
        <v>2191</v>
      </c>
      <c r="AF982" s="59" t="s">
        <v>2191</v>
      </c>
      <c r="AG982" s="59" t="s">
        <v>2191</v>
      </c>
      <c r="AH982" s="59" t="s">
        <v>2191</v>
      </c>
      <c r="AI982" s="59" t="s">
        <v>2191</v>
      </c>
      <c r="AJ982" s="59" t="s">
        <v>2191</v>
      </c>
      <c r="AK982" s="59" t="s">
        <v>2191</v>
      </c>
      <c r="AL982" s="59" t="s">
        <v>2191</v>
      </c>
      <c r="AM982" s="59" t="s">
        <v>2191</v>
      </c>
      <c r="AN982" s="59" t="s">
        <v>2191</v>
      </c>
      <c r="AO982" s="59" t="s">
        <v>12640</v>
      </c>
      <c r="AP982" s="59" t="s">
        <v>12639</v>
      </c>
      <c r="AQ982" s="59" t="s">
        <v>2191</v>
      </c>
      <c r="AR982" s="59" t="s">
        <v>2191</v>
      </c>
      <c r="AS982" s="59" t="s">
        <v>2191</v>
      </c>
      <c r="AT982" s="59" t="s">
        <v>12418</v>
      </c>
      <c r="AU982" s="59">
        <v>2025</v>
      </c>
      <c r="AV982" s="59">
        <v>92</v>
      </c>
      <c r="AW982" s="59" t="s">
        <v>2191</v>
      </c>
      <c r="AX982" s="59" t="s">
        <v>2191</v>
      </c>
      <c r="AY982" s="59" t="s">
        <v>2191</v>
      </c>
      <c r="AZ982" s="59" t="s">
        <v>2191</v>
      </c>
      <c r="BA982" s="59" t="s">
        <v>2191</v>
      </c>
      <c r="BB982" s="59" t="s">
        <v>2191</v>
      </c>
      <c r="BC982" s="59" t="s">
        <v>2191</v>
      </c>
      <c r="BD982" s="59">
        <v>102767</v>
      </c>
      <c r="BE982" s="59" t="s">
        <v>4928</v>
      </c>
      <c r="BF982" s="59" t="str">
        <f>HYPERLINK("http://dx.doi.org/10.1016/j.jcorpfin.2025.102767","http://dx.doi.org/10.1016/j.jcorpfin.2025.102767")</f>
        <v>http://dx.doi.org/10.1016/j.jcorpfin.2025.102767</v>
      </c>
      <c r="BG982" s="59" t="s">
        <v>2191</v>
      </c>
      <c r="BH982" s="59" t="s">
        <v>12850</v>
      </c>
      <c r="BI982" s="59" t="s">
        <v>2191</v>
      </c>
      <c r="BJ982" s="59" t="s">
        <v>2191</v>
      </c>
      <c r="BK982" s="59" t="s">
        <v>2191</v>
      </c>
      <c r="BL982" s="59" t="s">
        <v>2191</v>
      </c>
      <c r="BM982" s="59" t="s">
        <v>2191</v>
      </c>
      <c r="BN982" s="59" t="s">
        <v>2191</v>
      </c>
      <c r="BO982" s="59" t="s">
        <v>2191</v>
      </c>
      <c r="BP982" s="59" t="s">
        <v>2191</v>
      </c>
      <c r="BQ982" s="59" t="s">
        <v>2191</v>
      </c>
      <c r="BR982" s="59" t="s">
        <v>2191</v>
      </c>
      <c r="BS982" s="59" t="s">
        <v>13995</v>
      </c>
      <c r="BT982" s="59" t="str">
        <f>HYPERLINK("https%3A%2F%2Fwww.webofscience.com%2Fwos%2Fwoscc%2Ffull-record%2FWOS:001449683300001","View Full Record in Web of Science")</f>
        <v>View Full Record in Web of Science</v>
      </c>
      <c r="BX982" s="37" t="str">
        <f>VLOOKUP(BE982,[2]scopus!$N$2:$N$1043,1,FALSE)</f>
        <v>10.1016/j.jcorpfin.2025.102767</v>
      </c>
    </row>
    <row r="983" spans="1:76" x14ac:dyDescent="0.15">
      <c r="A983" s="59" t="s">
        <v>12379</v>
      </c>
      <c r="B983" s="59" t="s">
        <v>13994</v>
      </c>
      <c r="C983" s="59" t="s">
        <v>2191</v>
      </c>
      <c r="D983" s="59" t="s">
        <v>2191</v>
      </c>
      <c r="E983" s="59" t="s">
        <v>2191</v>
      </c>
      <c r="F983" s="59" t="s">
        <v>13993</v>
      </c>
      <c r="G983" s="59" t="s">
        <v>2191</v>
      </c>
      <c r="H983" s="59" t="s">
        <v>2191</v>
      </c>
      <c r="I983" s="59" t="s">
        <v>4883</v>
      </c>
      <c r="J983" s="59" t="s">
        <v>12728</v>
      </c>
      <c r="K983" s="59" t="s">
        <v>2191</v>
      </c>
      <c r="L983" s="59" t="s">
        <v>2191</v>
      </c>
      <c r="M983" s="59" t="s">
        <v>2191</v>
      </c>
      <c r="N983" s="59" t="s">
        <v>2191</v>
      </c>
      <c r="O983" s="59" t="s">
        <v>2191</v>
      </c>
      <c r="P983" s="59" t="s">
        <v>2191</v>
      </c>
      <c r="Q983" s="59" t="s">
        <v>2191</v>
      </c>
      <c r="R983" s="59" t="s">
        <v>2191</v>
      </c>
      <c r="S983" s="59" t="s">
        <v>2191</v>
      </c>
      <c r="T983" s="59" t="s">
        <v>2191</v>
      </c>
      <c r="U983" s="59" t="s">
        <v>2191</v>
      </c>
      <c r="V983" s="59" t="s">
        <v>13992</v>
      </c>
      <c r="W983" s="59" t="s">
        <v>2191</v>
      </c>
      <c r="X983" s="59" t="s">
        <v>2191</v>
      </c>
      <c r="Y983" s="59" t="s">
        <v>2191</v>
      </c>
      <c r="Z983" s="59" t="s">
        <v>2191</v>
      </c>
      <c r="AA983" s="59" t="s">
        <v>13991</v>
      </c>
      <c r="AB983" s="59" t="s">
        <v>13990</v>
      </c>
      <c r="AC983" s="59" t="s">
        <v>2191</v>
      </c>
      <c r="AD983" s="59" t="s">
        <v>2191</v>
      </c>
      <c r="AE983" s="59" t="s">
        <v>2191</v>
      </c>
      <c r="AF983" s="59" t="s">
        <v>2191</v>
      </c>
      <c r="AG983" s="59" t="s">
        <v>2191</v>
      </c>
      <c r="AH983" s="59" t="s">
        <v>2191</v>
      </c>
      <c r="AI983" s="59" t="s">
        <v>2191</v>
      </c>
      <c r="AJ983" s="59" t="s">
        <v>2191</v>
      </c>
      <c r="AK983" s="59" t="s">
        <v>2191</v>
      </c>
      <c r="AL983" s="59" t="s">
        <v>2191</v>
      </c>
      <c r="AM983" s="59" t="s">
        <v>2191</v>
      </c>
      <c r="AN983" s="59" t="s">
        <v>2191</v>
      </c>
      <c r="AO983" s="59" t="s">
        <v>12724</v>
      </c>
      <c r="AP983" s="59" t="s">
        <v>12723</v>
      </c>
      <c r="AQ983" s="59" t="s">
        <v>2191</v>
      </c>
      <c r="AR983" s="59" t="s">
        <v>2191</v>
      </c>
      <c r="AS983" s="59" t="s">
        <v>2191</v>
      </c>
      <c r="AT983" s="59" t="s">
        <v>12574</v>
      </c>
      <c r="AU983" s="59">
        <v>2025</v>
      </c>
      <c r="AV983" s="59">
        <v>71</v>
      </c>
      <c r="AW983" s="59">
        <v>3</v>
      </c>
      <c r="AX983" s="59" t="s">
        <v>2191</v>
      </c>
      <c r="AY983" s="59" t="s">
        <v>2191</v>
      </c>
      <c r="AZ983" s="59" t="s">
        <v>2191</v>
      </c>
      <c r="BA983" s="59" t="s">
        <v>2191</v>
      </c>
      <c r="BB983" s="59" t="s">
        <v>2191</v>
      </c>
      <c r="BC983" s="59" t="s">
        <v>2191</v>
      </c>
      <c r="BD983" s="59" t="s">
        <v>2191</v>
      </c>
      <c r="BE983" s="59" t="s">
        <v>4882</v>
      </c>
      <c r="BF983" s="59" t="str">
        <f>HYPERLINK("http://dx.doi.org/10.1287/mnsc.2022.03505","http://dx.doi.org/10.1287/mnsc.2022.03505")</f>
        <v>http://dx.doi.org/10.1287/mnsc.2022.03505</v>
      </c>
      <c r="BG983" s="59" t="s">
        <v>2191</v>
      </c>
      <c r="BH983" s="59" t="s">
        <v>13760</v>
      </c>
      <c r="BI983" s="59" t="s">
        <v>2191</v>
      </c>
      <c r="BJ983" s="59" t="s">
        <v>2191</v>
      </c>
      <c r="BK983" s="59" t="s">
        <v>2191</v>
      </c>
      <c r="BL983" s="59" t="s">
        <v>2191</v>
      </c>
      <c r="BM983" s="59" t="s">
        <v>2191</v>
      </c>
      <c r="BN983" s="59" t="s">
        <v>2191</v>
      </c>
      <c r="BO983" s="59" t="s">
        <v>2191</v>
      </c>
      <c r="BP983" s="59" t="s">
        <v>2191</v>
      </c>
      <c r="BQ983" s="59" t="s">
        <v>2191</v>
      </c>
      <c r="BR983" s="59" t="s">
        <v>2191</v>
      </c>
      <c r="BS983" s="59" t="s">
        <v>13989</v>
      </c>
      <c r="BT983" s="59" t="str">
        <f>HYPERLINK("https%3A%2F%2Fwww.webofscience.com%2Fwos%2Fwoscc%2Ffull-record%2FWOS:001237026000001","View Full Record in Web of Science")</f>
        <v>View Full Record in Web of Science</v>
      </c>
      <c r="BX983" s="37" t="str">
        <f>VLOOKUP(BE983,[2]scopus!$N$2:$N$1043,1,FALSE)</f>
        <v>10.1287/mnsc.2022.03505</v>
      </c>
    </row>
    <row r="984" spans="1:76" x14ac:dyDescent="0.15">
      <c r="A984" s="59" t="s">
        <v>12379</v>
      </c>
      <c r="B984" s="59" t="s">
        <v>13988</v>
      </c>
      <c r="C984" s="59" t="s">
        <v>2191</v>
      </c>
      <c r="D984" s="59" t="s">
        <v>2191</v>
      </c>
      <c r="E984" s="59" t="s">
        <v>2191</v>
      </c>
      <c r="F984" s="59" t="s">
        <v>13987</v>
      </c>
      <c r="G984" s="59" t="s">
        <v>2191</v>
      </c>
      <c r="H984" s="59" t="s">
        <v>2191</v>
      </c>
      <c r="I984" s="59" t="s">
        <v>2139</v>
      </c>
      <c r="J984" s="59" t="s">
        <v>12810</v>
      </c>
      <c r="K984" s="59" t="s">
        <v>2191</v>
      </c>
      <c r="L984" s="59" t="s">
        <v>2191</v>
      </c>
      <c r="M984" s="59" t="s">
        <v>2191</v>
      </c>
      <c r="N984" s="59" t="s">
        <v>2191</v>
      </c>
      <c r="O984" s="59" t="s">
        <v>2191</v>
      </c>
      <c r="P984" s="59" t="s">
        <v>2191</v>
      </c>
      <c r="Q984" s="59" t="s">
        <v>2191</v>
      </c>
      <c r="R984" s="59" t="s">
        <v>2191</v>
      </c>
      <c r="S984" s="59" t="s">
        <v>2191</v>
      </c>
      <c r="T984" s="59" t="s">
        <v>2191</v>
      </c>
      <c r="U984" s="59" t="s">
        <v>2191</v>
      </c>
      <c r="V984" s="59" t="s">
        <v>13986</v>
      </c>
      <c r="W984" s="59" t="s">
        <v>2191</v>
      </c>
      <c r="X984" s="59" t="s">
        <v>2191</v>
      </c>
      <c r="Y984" s="59" t="s">
        <v>2191</v>
      </c>
      <c r="Z984" s="59" t="s">
        <v>2191</v>
      </c>
      <c r="AA984" s="59" t="s">
        <v>13985</v>
      </c>
      <c r="AB984" s="59" t="s">
        <v>13984</v>
      </c>
      <c r="AC984" s="59" t="s">
        <v>2191</v>
      </c>
      <c r="AD984" s="59" t="s">
        <v>2191</v>
      </c>
      <c r="AE984" s="59" t="s">
        <v>2191</v>
      </c>
      <c r="AF984" s="59" t="s">
        <v>2191</v>
      </c>
      <c r="AG984" s="59" t="s">
        <v>2191</v>
      </c>
      <c r="AH984" s="59" t="s">
        <v>2191</v>
      </c>
      <c r="AI984" s="59" t="s">
        <v>2191</v>
      </c>
      <c r="AJ984" s="59" t="s">
        <v>2191</v>
      </c>
      <c r="AK984" s="59" t="s">
        <v>2191</v>
      </c>
      <c r="AL984" s="59" t="s">
        <v>2191</v>
      </c>
      <c r="AM984" s="59" t="s">
        <v>2191</v>
      </c>
      <c r="AN984" s="59" t="s">
        <v>2191</v>
      </c>
      <c r="AO984" s="59" t="s">
        <v>12808</v>
      </c>
      <c r="AP984" s="59" t="s">
        <v>12807</v>
      </c>
      <c r="AQ984" s="59" t="s">
        <v>2191</v>
      </c>
      <c r="AR984" s="59" t="s">
        <v>2191</v>
      </c>
      <c r="AS984" s="59" t="s">
        <v>2191</v>
      </c>
      <c r="AT984" s="59" t="s">
        <v>12436</v>
      </c>
      <c r="AU984" s="59">
        <v>2024</v>
      </c>
      <c r="AV984" s="59">
        <v>30</v>
      </c>
      <c r="AW984" s="59">
        <v>1</v>
      </c>
      <c r="AX984" s="59" t="s">
        <v>2191</v>
      </c>
      <c r="AY984" s="59" t="s">
        <v>2191</v>
      </c>
      <c r="AZ984" s="59" t="s">
        <v>12540</v>
      </c>
      <c r="BA984" s="59" t="s">
        <v>2191</v>
      </c>
      <c r="BB984" s="59" t="s">
        <v>2191</v>
      </c>
      <c r="BC984" s="59" t="s">
        <v>2191</v>
      </c>
      <c r="BD984" s="59" t="s">
        <v>2191</v>
      </c>
      <c r="BE984" s="59" t="s">
        <v>2138</v>
      </c>
      <c r="BF984" s="59" t="str">
        <f>HYPERLINK("http://dx.doi.org/10.1177/10242589231219749","http://dx.doi.org/10.1177/10242589231219749")</f>
        <v>http://dx.doi.org/10.1177/10242589231219749</v>
      </c>
      <c r="BG984" s="59" t="s">
        <v>2191</v>
      </c>
      <c r="BH984" s="59" t="s">
        <v>13396</v>
      </c>
      <c r="BI984" s="59" t="s">
        <v>2191</v>
      </c>
      <c r="BJ984" s="59" t="s">
        <v>2191</v>
      </c>
      <c r="BK984" s="59" t="s">
        <v>2191</v>
      </c>
      <c r="BL984" s="59" t="s">
        <v>2191</v>
      </c>
      <c r="BM984" s="59" t="s">
        <v>2191</v>
      </c>
      <c r="BN984" s="59" t="s">
        <v>2191</v>
      </c>
      <c r="BO984" s="59" t="s">
        <v>2191</v>
      </c>
      <c r="BP984" s="59" t="s">
        <v>2191</v>
      </c>
      <c r="BQ984" s="59" t="s">
        <v>2191</v>
      </c>
      <c r="BR984" s="59" t="s">
        <v>2191</v>
      </c>
      <c r="BS984" s="59" t="s">
        <v>13983</v>
      </c>
      <c r="BT984" s="59" t="str">
        <f>HYPERLINK("https%3A%2F%2Fwww.webofscience.com%2Fwos%2Fwoscc%2Ffull-record%2FWOS:001133512000001","View Full Record in Web of Science")</f>
        <v>View Full Record in Web of Science</v>
      </c>
      <c r="BX984" s="37" t="e">
        <f>VLOOKUP(BE984,[2]scopus!$N$2:$N$1043,1,FALSE)</f>
        <v>#N/A</v>
      </c>
    </row>
    <row r="985" spans="1:76" x14ac:dyDescent="0.15">
      <c r="A985" s="59" t="s">
        <v>12379</v>
      </c>
      <c r="B985" s="59" t="s">
        <v>13982</v>
      </c>
      <c r="C985" s="59" t="s">
        <v>2191</v>
      </c>
      <c r="D985" s="59" t="s">
        <v>2191</v>
      </c>
      <c r="E985" s="59" t="s">
        <v>2191</v>
      </c>
      <c r="F985" s="59" t="s">
        <v>13981</v>
      </c>
      <c r="G985" s="59" t="s">
        <v>2191</v>
      </c>
      <c r="H985" s="59" t="s">
        <v>2191</v>
      </c>
      <c r="I985" s="59" t="s">
        <v>4656</v>
      </c>
      <c r="J985" s="59" t="s">
        <v>12643</v>
      </c>
      <c r="K985" s="59" t="s">
        <v>2191</v>
      </c>
      <c r="L985" s="59" t="s">
        <v>2191</v>
      </c>
      <c r="M985" s="59" t="s">
        <v>2191</v>
      </c>
      <c r="N985" s="59" t="s">
        <v>2191</v>
      </c>
      <c r="O985" s="59" t="s">
        <v>2191</v>
      </c>
      <c r="P985" s="59" t="s">
        <v>2191</v>
      </c>
      <c r="Q985" s="59" t="s">
        <v>2191</v>
      </c>
      <c r="R985" s="59" t="s">
        <v>2191</v>
      </c>
      <c r="S985" s="59" t="s">
        <v>2191</v>
      </c>
      <c r="T985" s="59" t="s">
        <v>2191</v>
      </c>
      <c r="U985" s="59" t="s">
        <v>2191</v>
      </c>
      <c r="V985" s="59" t="s">
        <v>13980</v>
      </c>
      <c r="W985" s="59" t="s">
        <v>2191</v>
      </c>
      <c r="X985" s="59" t="s">
        <v>2191</v>
      </c>
      <c r="Y985" s="59" t="s">
        <v>2191</v>
      </c>
      <c r="Z985" s="59" t="s">
        <v>2191</v>
      </c>
      <c r="AA985" s="59" t="s">
        <v>13979</v>
      </c>
      <c r="AB985" s="59" t="s">
        <v>13978</v>
      </c>
      <c r="AC985" s="59" t="s">
        <v>2191</v>
      </c>
      <c r="AD985" s="59" t="s">
        <v>2191</v>
      </c>
      <c r="AE985" s="59" t="s">
        <v>2191</v>
      </c>
      <c r="AF985" s="59" t="s">
        <v>2191</v>
      </c>
      <c r="AG985" s="59" t="s">
        <v>2191</v>
      </c>
      <c r="AH985" s="59" t="s">
        <v>2191</v>
      </c>
      <c r="AI985" s="59" t="s">
        <v>2191</v>
      </c>
      <c r="AJ985" s="59" t="s">
        <v>2191</v>
      </c>
      <c r="AK985" s="59" t="s">
        <v>2191</v>
      </c>
      <c r="AL985" s="59" t="s">
        <v>2191</v>
      </c>
      <c r="AM985" s="59" t="s">
        <v>2191</v>
      </c>
      <c r="AN985" s="59" t="s">
        <v>2191</v>
      </c>
      <c r="AO985" s="59" t="s">
        <v>12640</v>
      </c>
      <c r="AP985" s="59" t="s">
        <v>12639</v>
      </c>
      <c r="AQ985" s="59" t="s">
        <v>2191</v>
      </c>
      <c r="AR985" s="59" t="s">
        <v>2191</v>
      </c>
      <c r="AS985" s="59" t="s">
        <v>2191</v>
      </c>
      <c r="AT985" s="59" t="s">
        <v>12465</v>
      </c>
      <c r="AU985" s="59">
        <v>2023</v>
      </c>
      <c r="AV985" s="59">
        <v>83</v>
      </c>
      <c r="AW985" s="59" t="s">
        <v>2191</v>
      </c>
      <c r="AX985" s="59" t="s">
        <v>2191</v>
      </c>
      <c r="AY985" s="59" t="s">
        <v>2191</v>
      </c>
      <c r="AZ985" s="59" t="s">
        <v>2191</v>
      </c>
      <c r="BA985" s="59" t="s">
        <v>2191</v>
      </c>
      <c r="BB985" s="59" t="s">
        <v>2191</v>
      </c>
      <c r="BC985" s="59" t="s">
        <v>2191</v>
      </c>
      <c r="BD985" s="59">
        <v>102491</v>
      </c>
      <c r="BE985" s="59" t="s">
        <v>4655</v>
      </c>
      <c r="BF985" s="59" t="str">
        <f>HYPERLINK("http://dx.doi.org/10.1016/j.jcorpfin.2023.102491","http://dx.doi.org/10.1016/j.jcorpfin.2023.102491")</f>
        <v>http://dx.doi.org/10.1016/j.jcorpfin.2023.102491</v>
      </c>
      <c r="BG985" s="59" t="s">
        <v>2191</v>
      </c>
      <c r="BH985" s="59" t="s">
        <v>13472</v>
      </c>
      <c r="BI985" s="59" t="s">
        <v>2191</v>
      </c>
      <c r="BJ985" s="59" t="s">
        <v>2191</v>
      </c>
      <c r="BK985" s="59" t="s">
        <v>2191</v>
      </c>
      <c r="BL985" s="59" t="s">
        <v>2191</v>
      </c>
      <c r="BM985" s="59" t="s">
        <v>2191</v>
      </c>
      <c r="BN985" s="59" t="s">
        <v>2191</v>
      </c>
      <c r="BO985" s="59" t="s">
        <v>2191</v>
      </c>
      <c r="BP985" s="59" t="s">
        <v>2191</v>
      </c>
      <c r="BQ985" s="59" t="s">
        <v>2191</v>
      </c>
      <c r="BR985" s="59" t="s">
        <v>2191</v>
      </c>
      <c r="BS985" s="59" t="s">
        <v>13977</v>
      </c>
      <c r="BT985" s="59" t="str">
        <f>HYPERLINK("https%3A%2F%2Fwww.webofscience.com%2Fwos%2Fwoscc%2Ffull-record%2FWOS:001086613200001","View Full Record in Web of Science")</f>
        <v>View Full Record in Web of Science</v>
      </c>
      <c r="BX985" s="37" t="str">
        <f>VLOOKUP(BE985,[2]scopus!$N$2:$N$1043,1,FALSE)</f>
        <v>10.1016/j.jcorpfin.2023.102491</v>
      </c>
    </row>
    <row r="986" spans="1:76" x14ac:dyDescent="0.15">
      <c r="A986" s="59" t="s">
        <v>12379</v>
      </c>
      <c r="B986" s="59" t="s">
        <v>13976</v>
      </c>
      <c r="C986" s="59" t="s">
        <v>2191</v>
      </c>
      <c r="D986" s="59" t="s">
        <v>2191</v>
      </c>
      <c r="E986" s="59" t="s">
        <v>2191</v>
      </c>
      <c r="F986" s="59" t="s">
        <v>13975</v>
      </c>
      <c r="G986" s="59" t="s">
        <v>2191</v>
      </c>
      <c r="H986" s="59" t="s">
        <v>2191</v>
      </c>
      <c r="I986" s="59" t="s">
        <v>2137</v>
      </c>
      <c r="J986" s="59" t="s">
        <v>12604</v>
      </c>
      <c r="K986" s="59" t="s">
        <v>2191</v>
      </c>
      <c r="L986" s="59" t="s">
        <v>2191</v>
      </c>
      <c r="M986" s="59" t="s">
        <v>2191</v>
      </c>
      <c r="N986" s="59" t="s">
        <v>2191</v>
      </c>
      <c r="O986" s="59" t="s">
        <v>2191</v>
      </c>
      <c r="P986" s="59" t="s">
        <v>2191</v>
      </c>
      <c r="Q986" s="59" t="s">
        <v>2191</v>
      </c>
      <c r="R986" s="59" t="s">
        <v>2191</v>
      </c>
      <c r="S986" s="59" t="s">
        <v>2191</v>
      </c>
      <c r="T986" s="59" t="s">
        <v>2191</v>
      </c>
      <c r="U986" s="59" t="s">
        <v>2191</v>
      </c>
      <c r="V986" s="59" t="s">
        <v>13974</v>
      </c>
      <c r="W986" s="59" t="s">
        <v>2191</v>
      </c>
      <c r="X986" s="59" t="s">
        <v>2191</v>
      </c>
      <c r="Y986" s="59" t="s">
        <v>2191</v>
      </c>
      <c r="Z986" s="59" t="s">
        <v>2191</v>
      </c>
      <c r="AA986" s="59" t="s">
        <v>13973</v>
      </c>
      <c r="AB986" s="59" t="s">
        <v>2191</v>
      </c>
      <c r="AC986" s="59" t="s">
        <v>2191</v>
      </c>
      <c r="AD986" s="59" t="s">
        <v>2191</v>
      </c>
      <c r="AE986" s="59" t="s">
        <v>2191</v>
      </c>
      <c r="AF986" s="59" t="s">
        <v>2191</v>
      </c>
      <c r="AG986" s="59" t="s">
        <v>2191</v>
      </c>
      <c r="AH986" s="59" t="s">
        <v>2191</v>
      </c>
      <c r="AI986" s="59" t="s">
        <v>2191</v>
      </c>
      <c r="AJ986" s="59" t="s">
        <v>2191</v>
      </c>
      <c r="AK986" s="59" t="s">
        <v>2191</v>
      </c>
      <c r="AL986" s="59" t="s">
        <v>2191</v>
      </c>
      <c r="AM986" s="59" t="s">
        <v>2191</v>
      </c>
      <c r="AN986" s="59" t="s">
        <v>2191</v>
      </c>
      <c r="AO986" s="59" t="s">
        <v>12601</v>
      </c>
      <c r="AP986" s="59" t="s">
        <v>13797</v>
      </c>
      <c r="AQ986" s="59" t="s">
        <v>2191</v>
      </c>
      <c r="AR986" s="59" t="s">
        <v>2191</v>
      </c>
      <c r="AS986" s="59" t="s">
        <v>2191</v>
      </c>
      <c r="AT986" s="59" t="s">
        <v>12574</v>
      </c>
      <c r="AU986" s="59">
        <v>2022</v>
      </c>
      <c r="AV986" s="59">
        <v>77</v>
      </c>
      <c r="AW986" s="59" t="s">
        <v>2191</v>
      </c>
      <c r="AX986" s="59" t="s">
        <v>2191</v>
      </c>
      <c r="AY986" s="59" t="s">
        <v>2191</v>
      </c>
      <c r="AZ986" s="59" t="s">
        <v>2191</v>
      </c>
      <c r="BA986" s="59" t="s">
        <v>2191</v>
      </c>
      <c r="BB986" s="59" t="s">
        <v>2191</v>
      </c>
      <c r="BC986" s="59" t="s">
        <v>2191</v>
      </c>
      <c r="BD986" s="59">
        <v>101502</v>
      </c>
      <c r="BE986" s="59" t="s">
        <v>2136</v>
      </c>
      <c r="BF986" s="59" t="str">
        <f>HYPERLINK("http://dx.doi.org/10.1016/j.intfin.2021.101502","http://dx.doi.org/10.1016/j.intfin.2021.101502")</f>
        <v>http://dx.doi.org/10.1016/j.intfin.2021.101502</v>
      </c>
      <c r="BG986" s="59" t="s">
        <v>2191</v>
      </c>
      <c r="BH986" s="59" t="s">
        <v>13068</v>
      </c>
      <c r="BI986" s="59" t="s">
        <v>2191</v>
      </c>
      <c r="BJ986" s="59" t="s">
        <v>2191</v>
      </c>
      <c r="BK986" s="59" t="s">
        <v>2191</v>
      </c>
      <c r="BL986" s="59" t="s">
        <v>2191</v>
      </c>
      <c r="BM986" s="59" t="s">
        <v>2191</v>
      </c>
      <c r="BN986" s="59" t="s">
        <v>2191</v>
      </c>
      <c r="BO986" s="59" t="s">
        <v>2191</v>
      </c>
      <c r="BP986" s="59" t="s">
        <v>2191</v>
      </c>
      <c r="BQ986" s="59" t="s">
        <v>2191</v>
      </c>
      <c r="BR986" s="59" t="s">
        <v>2191</v>
      </c>
      <c r="BS986" s="59" t="s">
        <v>13972</v>
      </c>
      <c r="BT986" s="59" t="str">
        <f>HYPERLINK("https%3A%2F%2Fwww.webofscience.com%2Fwos%2Fwoscc%2Ffull-record%2FWOS:000772018900012","View Full Record in Web of Science")</f>
        <v>View Full Record in Web of Science</v>
      </c>
      <c r="BX986" s="37" t="e">
        <f>VLOOKUP(BE986,[2]scopus!$N$2:$N$1043,1,FALSE)</f>
        <v>#N/A</v>
      </c>
    </row>
    <row r="987" spans="1:76" x14ac:dyDescent="0.15">
      <c r="A987" s="59" t="s">
        <v>12379</v>
      </c>
      <c r="B987" s="59" t="s">
        <v>13971</v>
      </c>
      <c r="C987" s="59" t="s">
        <v>2191</v>
      </c>
      <c r="D987" s="59" t="s">
        <v>2191</v>
      </c>
      <c r="E987" s="59" t="s">
        <v>2191</v>
      </c>
      <c r="F987" s="59" t="s">
        <v>13970</v>
      </c>
      <c r="G987" s="59" t="s">
        <v>2191</v>
      </c>
      <c r="H987" s="59" t="s">
        <v>2191</v>
      </c>
      <c r="I987" s="59" t="s">
        <v>4441</v>
      </c>
      <c r="J987" s="59" t="s">
        <v>12871</v>
      </c>
      <c r="K987" s="59" t="s">
        <v>2191</v>
      </c>
      <c r="L987" s="59" t="s">
        <v>2191</v>
      </c>
      <c r="M987" s="59" t="s">
        <v>2191</v>
      </c>
      <c r="N987" s="59" t="s">
        <v>2191</v>
      </c>
      <c r="O987" s="59" t="s">
        <v>2191</v>
      </c>
      <c r="P987" s="59" t="s">
        <v>2191</v>
      </c>
      <c r="Q987" s="59" t="s">
        <v>2191</v>
      </c>
      <c r="R987" s="59" t="s">
        <v>2191</v>
      </c>
      <c r="S987" s="59" t="s">
        <v>2191</v>
      </c>
      <c r="T987" s="59" t="s">
        <v>2191</v>
      </c>
      <c r="U987" s="59" t="s">
        <v>2191</v>
      </c>
      <c r="V987" s="59" t="s">
        <v>13969</v>
      </c>
      <c r="W987" s="59" t="s">
        <v>2191</v>
      </c>
      <c r="X987" s="59" t="s">
        <v>2191</v>
      </c>
      <c r="Y987" s="59" t="s">
        <v>2191</v>
      </c>
      <c r="Z987" s="59" t="s">
        <v>2191</v>
      </c>
      <c r="AA987" s="59" t="s">
        <v>2191</v>
      </c>
      <c r="AB987" s="59" t="s">
        <v>13968</v>
      </c>
      <c r="AC987" s="59" t="s">
        <v>2191</v>
      </c>
      <c r="AD987" s="59" t="s">
        <v>2191</v>
      </c>
      <c r="AE987" s="59" t="s">
        <v>2191</v>
      </c>
      <c r="AF987" s="59" t="s">
        <v>2191</v>
      </c>
      <c r="AG987" s="59" t="s">
        <v>2191</v>
      </c>
      <c r="AH987" s="59" t="s">
        <v>2191</v>
      </c>
      <c r="AI987" s="59" t="s">
        <v>2191</v>
      </c>
      <c r="AJ987" s="59" t="s">
        <v>2191</v>
      </c>
      <c r="AK987" s="59" t="s">
        <v>2191</v>
      </c>
      <c r="AL987" s="59" t="s">
        <v>2191</v>
      </c>
      <c r="AM987" s="59" t="s">
        <v>2191</v>
      </c>
      <c r="AN987" s="59" t="s">
        <v>2191</v>
      </c>
      <c r="AO987" s="59" t="s">
        <v>12867</v>
      </c>
      <c r="AP987" s="59" t="s">
        <v>12866</v>
      </c>
      <c r="AQ987" s="59" t="s">
        <v>2191</v>
      </c>
      <c r="AR987" s="59" t="s">
        <v>2191</v>
      </c>
      <c r="AS987" s="59" t="s">
        <v>2191</v>
      </c>
      <c r="AT987" s="59" t="s">
        <v>12515</v>
      </c>
      <c r="AU987" s="59">
        <v>2022</v>
      </c>
      <c r="AV987" s="59">
        <v>49</v>
      </c>
      <c r="AW987" s="59" t="s">
        <v>2191</v>
      </c>
      <c r="AX987" s="59" t="s">
        <v>2191</v>
      </c>
      <c r="AY987" s="59" t="s">
        <v>2191</v>
      </c>
      <c r="AZ987" s="59" t="s">
        <v>2191</v>
      </c>
      <c r="BA987" s="59" t="s">
        <v>2191</v>
      </c>
      <c r="BB987" s="59" t="s">
        <v>2191</v>
      </c>
      <c r="BC987" s="59" t="s">
        <v>2191</v>
      </c>
      <c r="BD987" s="59">
        <v>100944</v>
      </c>
      <c r="BE987" s="59" t="s">
        <v>4440</v>
      </c>
      <c r="BF987" s="59" t="str">
        <f>HYPERLINK("http://dx.doi.org/10.1016/j.jfi.2021.100944","http://dx.doi.org/10.1016/j.jfi.2021.100944")</f>
        <v>http://dx.doi.org/10.1016/j.jfi.2021.100944</v>
      </c>
      <c r="BG987" s="59" t="s">
        <v>2191</v>
      </c>
      <c r="BH987" s="59" t="s">
        <v>12772</v>
      </c>
      <c r="BI987" s="59" t="s">
        <v>2191</v>
      </c>
      <c r="BJ987" s="59" t="s">
        <v>2191</v>
      </c>
      <c r="BK987" s="59" t="s">
        <v>2191</v>
      </c>
      <c r="BL987" s="59" t="s">
        <v>2191</v>
      </c>
      <c r="BM987" s="59" t="s">
        <v>2191</v>
      </c>
      <c r="BN987" s="59" t="s">
        <v>2191</v>
      </c>
      <c r="BO987" s="59" t="s">
        <v>2191</v>
      </c>
      <c r="BP987" s="59" t="s">
        <v>2191</v>
      </c>
      <c r="BQ987" s="59" t="s">
        <v>2191</v>
      </c>
      <c r="BR987" s="59" t="s">
        <v>2191</v>
      </c>
      <c r="BS987" s="59" t="s">
        <v>13967</v>
      </c>
      <c r="BT987" s="59" t="str">
        <f>HYPERLINK("https%3A%2F%2Fwww.webofscience.com%2Fwos%2Fwoscc%2Ffull-record%2FWOS:000713069300001","View Full Record in Web of Science")</f>
        <v>View Full Record in Web of Science</v>
      </c>
      <c r="BX987" s="37" t="str">
        <f>VLOOKUP(BE987,[2]scopus!$N$2:$N$1043,1,FALSE)</f>
        <v>10.1016/j.jfi.2021.100944</v>
      </c>
    </row>
    <row r="988" spans="1:76" x14ac:dyDescent="0.15">
      <c r="A988" s="59" t="s">
        <v>12379</v>
      </c>
      <c r="B988" s="59" t="s">
        <v>13966</v>
      </c>
      <c r="C988" s="59" t="s">
        <v>2191</v>
      </c>
      <c r="D988" s="59" t="s">
        <v>2191</v>
      </c>
      <c r="E988" s="59" t="s">
        <v>2191</v>
      </c>
      <c r="F988" s="59" t="s">
        <v>13965</v>
      </c>
      <c r="G988" s="59" t="s">
        <v>2191</v>
      </c>
      <c r="H988" s="59" t="s">
        <v>2191</v>
      </c>
      <c r="I988" s="59" t="s">
        <v>2135</v>
      </c>
      <c r="J988" s="59" t="s">
        <v>12621</v>
      </c>
      <c r="K988" s="59" t="s">
        <v>2191</v>
      </c>
      <c r="L988" s="59" t="s">
        <v>2191</v>
      </c>
      <c r="M988" s="59" t="s">
        <v>2191</v>
      </c>
      <c r="N988" s="59" t="s">
        <v>2191</v>
      </c>
      <c r="O988" s="59" t="s">
        <v>2191</v>
      </c>
      <c r="P988" s="59" t="s">
        <v>2191</v>
      </c>
      <c r="Q988" s="59" t="s">
        <v>2191</v>
      </c>
      <c r="R988" s="59" t="s">
        <v>2191</v>
      </c>
      <c r="S988" s="59" t="s">
        <v>2191</v>
      </c>
      <c r="T988" s="59" t="s">
        <v>2191</v>
      </c>
      <c r="U988" s="59" t="s">
        <v>2191</v>
      </c>
      <c r="V988" s="59" t="s">
        <v>13964</v>
      </c>
      <c r="W988" s="59" t="s">
        <v>2191</v>
      </c>
      <c r="X988" s="59" t="s">
        <v>2191</v>
      </c>
      <c r="Y988" s="59" t="s">
        <v>2191</v>
      </c>
      <c r="Z988" s="59" t="s">
        <v>2191</v>
      </c>
      <c r="AA988" s="59" t="s">
        <v>13776</v>
      </c>
      <c r="AB988" s="59" t="s">
        <v>13963</v>
      </c>
      <c r="AC988" s="59" t="s">
        <v>2191</v>
      </c>
      <c r="AD988" s="59" t="s">
        <v>2191</v>
      </c>
      <c r="AE988" s="59" t="s">
        <v>2191</v>
      </c>
      <c r="AF988" s="59" t="s">
        <v>2191</v>
      </c>
      <c r="AG988" s="59" t="s">
        <v>2191</v>
      </c>
      <c r="AH988" s="59" t="s">
        <v>2191</v>
      </c>
      <c r="AI988" s="59" t="s">
        <v>2191</v>
      </c>
      <c r="AJ988" s="59" t="s">
        <v>2191</v>
      </c>
      <c r="AK988" s="59" t="s">
        <v>2191</v>
      </c>
      <c r="AL988" s="59" t="s">
        <v>2191</v>
      </c>
      <c r="AM988" s="59" t="s">
        <v>2191</v>
      </c>
      <c r="AN988" s="59" t="s">
        <v>2191</v>
      </c>
      <c r="AO988" s="59" t="s">
        <v>12618</v>
      </c>
      <c r="AP988" s="59" t="s">
        <v>12674</v>
      </c>
      <c r="AQ988" s="59" t="s">
        <v>2191</v>
      </c>
      <c r="AR988" s="59" t="s">
        <v>2191</v>
      </c>
      <c r="AS988" s="59" t="s">
        <v>2191</v>
      </c>
      <c r="AT988" s="59" t="s">
        <v>12465</v>
      </c>
      <c r="AU988" s="59">
        <v>2020</v>
      </c>
      <c r="AV988" s="59">
        <v>33</v>
      </c>
      <c r="AW988" s="59">
        <v>12</v>
      </c>
      <c r="AX988" s="59" t="s">
        <v>2191</v>
      </c>
      <c r="AY988" s="59" t="s">
        <v>2191</v>
      </c>
      <c r="AZ988" s="59" t="s">
        <v>2191</v>
      </c>
      <c r="BA988" s="59" t="s">
        <v>2191</v>
      </c>
      <c r="BB988" s="59">
        <v>5660</v>
      </c>
      <c r="BC988" s="59">
        <v>5705</v>
      </c>
      <c r="BD988" s="59" t="s">
        <v>2191</v>
      </c>
      <c r="BE988" s="59" t="s">
        <v>2134</v>
      </c>
      <c r="BF988" s="59" t="str">
        <f>HYPERLINK("http://dx.doi.org/10.1093/rfs/hhaa029","http://dx.doi.org/10.1093/rfs/hhaa029")</f>
        <v>http://dx.doi.org/10.1093/rfs/hhaa029</v>
      </c>
      <c r="BG988" s="59" t="s">
        <v>2191</v>
      </c>
      <c r="BH988" s="59" t="s">
        <v>2191</v>
      </c>
      <c r="BI988" s="59" t="s">
        <v>2191</v>
      </c>
      <c r="BJ988" s="59" t="s">
        <v>2191</v>
      </c>
      <c r="BK988" s="59" t="s">
        <v>2191</v>
      </c>
      <c r="BL988" s="59" t="s">
        <v>2191</v>
      </c>
      <c r="BM988" s="59" t="s">
        <v>2191</v>
      </c>
      <c r="BN988" s="59" t="s">
        <v>2191</v>
      </c>
      <c r="BO988" s="59" t="s">
        <v>2191</v>
      </c>
      <c r="BP988" s="59" t="s">
        <v>2191</v>
      </c>
      <c r="BQ988" s="59" t="s">
        <v>2191</v>
      </c>
      <c r="BR988" s="59" t="s">
        <v>2191</v>
      </c>
      <c r="BS988" s="59" t="s">
        <v>13962</v>
      </c>
      <c r="BT988" s="59" t="str">
        <f>HYPERLINK("https%3A%2F%2Fwww.webofscience.com%2Fwos%2Fwoscc%2Ffull-record%2FWOS:000595485200006","View Full Record in Web of Science")</f>
        <v>View Full Record in Web of Science</v>
      </c>
      <c r="BX988" s="37" t="e">
        <f>VLOOKUP(BE988,[2]scopus!$N$2:$N$1043,1,FALSE)</f>
        <v>#N/A</v>
      </c>
    </row>
    <row r="989" spans="1:76" x14ac:dyDescent="0.15">
      <c r="A989" s="59" t="s">
        <v>12379</v>
      </c>
      <c r="B989" s="59" t="s">
        <v>13961</v>
      </c>
      <c r="C989" s="59" t="s">
        <v>2191</v>
      </c>
      <c r="D989" s="59" t="s">
        <v>2191</v>
      </c>
      <c r="E989" s="59" t="s">
        <v>2191</v>
      </c>
      <c r="F989" s="59" t="s">
        <v>13960</v>
      </c>
      <c r="G989" s="59" t="s">
        <v>2191</v>
      </c>
      <c r="H989" s="59" t="s">
        <v>2191</v>
      </c>
      <c r="I989" s="59" t="s">
        <v>4228</v>
      </c>
      <c r="J989" s="59" t="s">
        <v>13959</v>
      </c>
      <c r="K989" s="59" t="s">
        <v>2191</v>
      </c>
      <c r="L989" s="59" t="s">
        <v>2191</v>
      </c>
      <c r="M989" s="59" t="s">
        <v>2191</v>
      </c>
      <c r="N989" s="59" t="s">
        <v>2191</v>
      </c>
      <c r="O989" s="59" t="s">
        <v>2191</v>
      </c>
      <c r="P989" s="59" t="s">
        <v>2191</v>
      </c>
      <c r="Q989" s="59" t="s">
        <v>2191</v>
      </c>
      <c r="R989" s="59" t="s">
        <v>2191</v>
      </c>
      <c r="S989" s="59" t="s">
        <v>2191</v>
      </c>
      <c r="T989" s="59" t="s">
        <v>2191</v>
      </c>
      <c r="U989" s="59" t="s">
        <v>2191</v>
      </c>
      <c r="V989" s="59" t="s">
        <v>13958</v>
      </c>
      <c r="W989" s="59" t="s">
        <v>2191</v>
      </c>
      <c r="X989" s="59" t="s">
        <v>2191</v>
      </c>
      <c r="Y989" s="59" t="s">
        <v>2191</v>
      </c>
      <c r="Z989" s="59" t="s">
        <v>2191</v>
      </c>
      <c r="AA989" s="59" t="s">
        <v>2191</v>
      </c>
      <c r="AB989" s="59" t="s">
        <v>13049</v>
      </c>
      <c r="AC989" s="59" t="s">
        <v>2191</v>
      </c>
      <c r="AD989" s="59" t="s">
        <v>2191</v>
      </c>
      <c r="AE989" s="59" t="s">
        <v>2191</v>
      </c>
      <c r="AF989" s="59" t="s">
        <v>2191</v>
      </c>
      <c r="AG989" s="59" t="s">
        <v>2191</v>
      </c>
      <c r="AH989" s="59" t="s">
        <v>2191</v>
      </c>
      <c r="AI989" s="59" t="s">
        <v>2191</v>
      </c>
      <c r="AJ989" s="59" t="s">
        <v>2191</v>
      </c>
      <c r="AK989" s="59" t="s">
        <v>2191</v>
      </c>
      <c r="AL989" s="59" t="s">
        <v>2191</v>
      </c>
      <c r="AM989" s="59" t="s">
        <v>2191</v>
      </c>
      <c r="AN989" s="59" t="s">
        <v>2191</v>
      </c>
      <c r="AO989" s="59" t="s">
        <v>13957</v>
      </c>
      <c r="AP989" s="59" t="s">
        <v>13956</v>
      </c>
      <c r="AQ989" s="59" t="s">
        <v>2191</v>
      </c>
      <c r="AR989" s="59" t="s">
        <v>2191</v>
      </c>
      <c r="AS989" s="59" t="s">
        <v>2191</v>
      </c>
      <c r="AT989" s="59" t="s">
        <v>13375</v>
      </c>
      <c r="AU989" s="59">
        <v>2021</v>
      </c>
      <c r="AV989" s="59">
        <v>28</v>
      </c>
      <c r="AW989" s="59">
        <v>1</v>
      </c>
      <c r="AX989" s="59" t="s">
        <v>2191</v>
      </c>
      <c r="AY989" s="59" t="s">
        <v>2191</v>
      </c>
      <c r="AZ989" s="59" t="s">
        <v>2191</v>
      </c>
      <c r="BA989" s="59" t="s">
        <v>2191</v>
      </c>
      <c r="BB989" s="59">
        <v>153</v>
      </c>
      <c r="BC989" s="59">
        <v>182</v>
      </c>
      <c r="BD989" s="59" t="s">
        <v>2191</v>
      </c>
      <c r="BE989" s="59" t="s">
        <v>4227</v>
      </c>
      <c r="BF989" s="59" t="str">
        <f>HYPERLINK("http://dx.doi.org/10.1080/16081625.2020.1845004","http://dx.doi.org/10.1080/16081625.2020.1845004")</f>
        <v>http://dx.doi.org/10.1080/16081625.2020.1845004</v>
      </c>
      <c r="BG989" s="59" t="s">
        <v>2191</v>
      </c>
      <c r="BH989" s="59" t="s">
        <v>13955</v>
      </c>
      <c r="BI989" s="59" t="s">
        <v>2191</v>
      </c>
      <c r="BJ989" s="59" t="s">
        <v>2191</v>
      </c>
      <c r="BK989" s="59" t="s">
        <v>2191</v>
      </c>
      <c r="BL989" s="59" t="s">
        <v>2191</v>
      </c>
      <c r="BM989" s="59" t="s">
        <v>2191</v>
      </c>
      <c r="BN989" s="59" t="s">
        <v>2191</v>
      </c>
      <c r="BO989" s="59" t="s">
        <v>2191</v>
      </c>
      <c r="BP989" s="59" t="s">
        <v>2191</v>
      </c>
      <c r="BQ989" s="59" t="s">
        <v>2191</v>
      </c>
      <c r="BR989" s="59" t="s">
        <v>2191</v>
      </c>
      <c r="BS989" s="59" t="s">
        <v>13954</v>
      </c>
      <c r="BT989" s="59" t="str">
        <f>HYPERLINK("https%3A%2F%2Fwww.webofscience.com%2Fwos%2Fwoscc%2Ffull-record%2FWOS:000588177800001","View Full Record in Web of Science")</f>
        <v>View Full Record in Web of Science</v>
      </c>
      <c r="BX989" s="37" t="str">
        <f>VLOOKUP(BE989,[2]scopus!$N$2:$N$1043,1,FALSE)</f>
        <v>10.1080/16081625.2020.1845004</v>
      </c>
    </row>
    <row r="990" spans="1:76" x14ac:dyDescent="0.15">
      <c r="A990" s="59" t="s">
        <v>12379</v>
      </c>
      <c r="B990" s="59" t="s">
        <v>13953</v>
      </c>
      <c r="C990" s="59" t="s">
        <v>2191</v>
      </c>
      <c r="D990" s="59" t="s">
        <v>2191</v>
      </c>
      <c r="E990" s="59" t="s">
        <v>2191</v>
      </c>
      <c r="F990" s="59" t="s">
        <v>13952</v>
      </c>
      <c r="G990" s="59" t="s">
        <v>2191</v>
      </c>
      <c r="H990" s="59" t="s">
        <v>2191</v>
      </c>
      <c r="I990" s="59" t="s">
        <v>4129</v>
      </c>
      <c r="J990" s="59" t="s">
        <v>13951</v>
      </c>
      <c r="K990" s="59" t="s">
        <v>2191</v>
      </c>
      <c r="L990" s="59" t="s">
        <v>2191</v>
      </c>
      <c r="M990" s="59" t="s">
        <v>2191</v>
      </c>
      <c r="N990" s="59" t="s">
        <v>2191</v>
      </c>
      <c r="O990" s="59" t="s">
        <v>2191</v>
      </c>
      <c r="P990" s="59" t="s">
        <v>2191</v>
      </c>
      <c r="Q990" s="59" t="s">
        <v>2191</v>
      </c>
      <c r="R990" s="59" t="s">
        <v>2191</v>
      </c>
      <c r="S990" s="59" t="s">
        <v>2191</v>
      </c>
      <c r="T990" s="59" t="s">
        <v>2191</v>
      </c>
      <c r="U990" s="59" t="s">
        <v>2191</v>
      </c>
      <c r="V990" s="59" t="s">
        <v>13950</v>
      </c>
      <c r="W990" s="59" t="s">
        <v>2191</v>
      </c>
      <c r="X990" s="59" t="s">
        <v>2191</v>
      </c>
      <c r="Y990" s="59" t="s">
        <v>2191</v>
      </c>
      <c r="Z990" s="59" t="s">
        <v>2191</v>
      </c>
      <c r="AA990" s="59" t="s">
        <v>2191</v>
      </c>
      <c r="AB990" s="59" t="s">
        <v>2191</v>
      </c>
      <c r="AC990" s="59" t="s">
        <v>2191</v>
      </c>
      <c r="AD990" s="59" t="s">
        <v>2191</v>
      </c>
      <c r="AE990" s="59" t="s">
        <v>2191</v>
      </c>
      <c r="AF990" s="59" t="s">
        <v>2191</v>
      </c>
      <c r="AG990" s="59" t="s">
        <v>2191</v>
      </c>
      <c r="AH990" s="59" t="s">
        <v>2191</v>
      </c>
      <c r="AI990" s="59" t="s">
        <v>2191</v>
      </c>
      <c r="AJ990" s="59" t="s">
        <v>2191</v>
      </c>
      <c r="AK990" s="59" t="s">
        <v>2191</v>
      </c>
      <c r="AL990" s="59" t="s">
        <v>2191</v>
      </c>
      <c r="AM990" s="59" t="s">
        <v>2191</v>
      </c>
      <c r="AN990" s="59" t="s">
        <v>2191</v>
      </c>
      <c r="AO990" s="59" t="s">
        <v>13949</v>
      </c>
      <c r="AP990" s="59" t="s">
        <v>13948</v>
      </c>
      <c r="AQ990" s="59" t="s">
        <v>2191</v>
      </c>
      <c r="AR990" s="59" t="s">
        <v>2191</v>
      </c>
      <c r="AS990" s="59" t="s">
        <v>2191</v>
      </c>
      <c r="AT990" s="59" t="s">
        <v>13947</v>
      </c>
      <c r="AU990" s="59">
        <v>2019</v>
      </c>
      <c r="AV990" s="59">
        <v>14</v>
      </c>
      <c r="AW990" s="59">
        <v>4</v>
      </c>
      <c r="AX990" s="59" t="s">
        <v>2191</v>
      </c>
      <c r="AY990" s="59" t="s">
        <v>2191</v>
      </c>
      <c r="AZ990" s="59" t="s">
        <v>2191</v>
      </c>
      <c r="BA990" s="59" t="s">
        <v>2191</v>
      </c>
      <c r="BB990" s="59">
        <v>641</v>
      </c>
      <c r="BC990" s="59">
        <v>657</v>
      </c>
      <c r="BD990" s="59" t="s">
        <v>2191</v>
      </c>
      <c r="BE990" s="59" t="s">
        <v>4128</v>
      </c>
      <c r="BF990" s="59" t="str">
        <f>HYPERLINK("http://dx.doi.org/10.1108/BJM-01-2018-0033","http://dx.doi.org/10.1108/BJM-01-2018-0033")</f>
        <v>http://dx.doi.org/10.1108/BJM-01-2018-0033</v>
      </c>
      <c r="BG990" s="59" t="s">
        <v>2191</v>
      </c>
      <c r="BH990" s="59" t="s">
        <v>2191</v>
      </c>
      <c r="BI990" s="59" t="s">
        <v>2191</v>
      </c>
      <c r="BJ990" s="59" t="s">
        <v>2191</v>
      </c>
      <c r="BK990" s="59" t="s">
        <v>2191</v>
      </c>
      <c r="BL990" s="59" t="s">
        <v>2191</v>
      </c>
      <c r="BM990" s="59" t="s">
        <v>2191</v>
      </c>
      <c r="BN990" s="59" t="s">
        <v>2191</v>
      </c>
      <c r="BO990" s="59" t="s">
        <v>2191</v>
      </c>
      <c r="BP990" s="59" t="s">
        <v>2191</v>
      </c>
      <c r="BQ990" s="59" t="s">
        <v>2191</v>
      </c>
      <c r="BR990" s="59" t="s">
        <v>2191</v>
      </c>
      <c r="BS990" s="59" t="s">
        <v>13946</v>
      </c>
      <c r="BT990" s="59" t="str">
        <f>HYPERLINK("https%3A%2F%2Fwww.webofscience.com%2Fwos%2Fwoscc%2Ffull-record%2FWOS:000492757600007","View Full Record in Web of Science")</f>
        <v>View Full Record in Web of Science</v>
      </c>
      <c r="BX990" s="37" t="str">
        <f>VLOOKUP(BE990,[2]scopus!$N$2:$N$1043,1,FALSE)</f>
        <v>10.1108/BJM-01-2018-0033</v>
      </c>
    </row>
    <row r="991" spans="1:76" x14ac:dyDescent="0.15">
      <c r="A991" s="59" t="s">
        <v>12379</v>
      </c>
      <c r="B991" s="59" t="s">
        <v>13945</v>
      </c>
      <c r="C991" s="59" t="s">
        <v>2191</v>
      </c>
      <c r="D991" s="59" t="s">
        <v>2191</v>
      </c>
      <c r="E991" s="59" t="s">
        <v>2191</v>
      </c>
      <c r="F991" s="59" t="s">
        <v>13944</v>
      </c>
      <c r="G991" s="59" t="s">
        <v>2191</v>
      </c>
      <c r="H991" s="59" t="s">
        <v>2191</v>
      </c>
      <c r="I991" s="59" t="s">
        <v>2133</v>
      </c>
      <c r="J991" s="59" t="s">
        <v>12621</v>
      </c>
      <c r="K991" s="59" t="s">
        <v>2191</v>
      </c>
      <c r="L991" s="59" t="s">
        <v>2191</v>
      </c>
      <c r="M991" s="59" t="s">
        <v>2191</v>
      </c>
      <c r="N991" s="59" t="s">
        <v>2191</v>
      </c>
      <c r="O991" s="59" t="s">
        <v>2191</v>
      </c>
      <c r="P991" s="59" t="s">
        <v>2191</v>
      </c>
      <c r="Q991" s="59" t="s">
        <v>2191</v>
      </c>
      <c r="R991" s="59" t="s">
        <v>2191</v>
      </c>
      <c r="S991" s="59" t="s">
        <v>2191</v>
      </c>
      <c r="T991" s="59" t="s">
        <v>2191</v>
      </c>
      <c r="U991" s="59" t="s">
        <v>2191</v>
      </c>
      <c r="V991" s="59" t="s">
        <v>13943</v>
      </c>
      <c r="W991" s="59" t="s">
        <v>2191</v>
      </c>
      <c r="X991" s="59" t="s">
        <v>2191</v>
      </c>
      <c r="Y991" s="59" t="s">
        <v>2191</v>
      </c>
      <c r="Z991" s="59" t="s">
        <v>2191</v>
      </c>
      <c r="AA991" s="59" t="s">
        <v>13942</v>
      </c>
      <c r="AB991" s="59" t="s">
        <v>13941</v>
      </c>
      <c r="AC991" s="59" t="s">
        <v>2191</v>
      </c>
      <c r="AD991" s="59" t="s">
        <v>2191</v>
      </c>
      <c r="AE991" s="59" t="s">
        <v>2191</v>
      </c>
      <c r="AF991" s="59" t="s">
        <v>2191</v>
      </c>
      <c r="AG991" s="59" t="s">
        <v>2191</v>
      </c>
      <c r="AH991" s="59" t="s">
        <v>2191</v>
      </c>
      <c r="AI991" s="59" t="s">
        <v>2191</v>
      </c>
      <c r="AJ991" s="59" t="s">
        <v>2191</v>
      </c>
      <c r="AK991" s="59" t="s">
        <v>2191</v>
      </c>
      <c r="AL991" s="59" t="s">
        <v>2191</v>
      </c>
      <c r="AM991" s="59" t="s">
        <v>2191</v>
      </c>
      <c r="AN991" s="59" t="s">
        <v>2191</v>
      </c>
      <c r="AO991" s="59" t="s">
        <v>12618</v>
      </c>
      <c r="AP991" s="59" t="s">
        <v>12674</v>
      </c>
      <c r="AQ991" s="59" t="s">
        <v>2191</v>
      </c>
      <c r="AR991" s="59" t="s">
        <v>2191</v>
      </c>
      <c r="AS991" s="59" t="s">
        <v>2191</v>
      </c>
      <c r="AT991" s="59" t="s">
        <v>13112</v>
      </c>
      <c r="AU991" s="59">
        <v>2019</v>
      </c>
      <c r="AV991" s="59">
        <v>32</v>
      </c>
      <c r="AW991" s="59">
        <v>9</v>
      </c>
      <c r="AX991" s="59" t="s">
        <v>2191</v>
      </c>
      <c r="AY991" s="59" t="s">
        <v>2191</v>
      </c>
      <c r="AZ991" s="59" t="s">
        <v>2191</v>
      </c>
      <c r="BA991" s="59" t="s">
        <v>2191</v>
      </c>
      <c r="BB991" s="59">
        <v>3366</v>
      </c>
      <c r="BC991" s="59">
        <v>3411</v>
      </c>
      <c r="BD991" s="59" t="s">
        <v>2191</v>
      </c>
      <c r="BE991" s="59" t="s">
        <v>2132</v>
      </c>
      <c r="BF991" s="59" t="str">
        <f>HYPERLINK("http://dx.doi.org/10.1093/rfs/hhz005","http://dx.doi.org/10.1093/rfs/hhz005")</f>
        <v>http://dx.doi.org/10.1093/rfs/hhz005</v>
      </c>
      <c r="BG991" s="59" t="s">
        <v>2191</v>
      </c>
      <c r="BH991" s="59" t="s">
        <v>2191</v>
      </c>
      <c r="BI991" s="59" t="s">
        <v>2191</v>
      </c>
      <c r="BJ991" s="59" t="s">
        <v>2191</v>
      </c>
      <c r="BK991" s="59" t="s">
        <v>2191</v>
      </c>
      <c r="BL991" s="59" t="s">
        <v>2191</v>
      </c>
      <c r="BM991" s="59" t="s">
        <v>2191</v>
      </c>
      <c r="BN991" s="59" t="s">
        <v>2191</v>
      </c>
      <c r="BO991" s="59" t="s">
        <v>2191</v>
      </c>
      <c r="BP991" s="59" t="s">
        <v>2191</v>
      </c>
      <c r="BQ991" s="59" t="s">
        <v>2191</v>
      </c>
      <c r="BR991" s="59" t="s">
        <v>2191</v>
      </c>
      <c r="BS991" s="59" t="s">
        <v>13940</v>
      </c>
      <c r="BT991" s="59" t="str">
        <f>HYPERLINK("https%3A%2F%2Fwww.webofscience.com%2Fwos%2Fwoscc%2Ffull-record%2FWOS:000493388400003","View Full Record in Web of Science")</f>
        <v>View Full Record in Web of Science</v>
      </c>
      <c r="BX991" s="37" t="e">
        <f>VLOOKUP(BE991,[2]scopus!$N$2:$N$1043,1,FALSE)</f>
        <v>#N/A</v>
      </c>
    </row>
    <row r="992" spans="1:76" x14ac:dyDescent="0.15">
      <c r="A992" s="59" t="s">
        <v>12379</v>
      </c>
      <c r="B992" s="59" t="s">
        <v>13939</v>
      </c>
      <c r="C992" s="59" t="s">
        <v>2191</v>
      </c>
      <c r="D992" s="59" t="s">
        <v>2191</v>
      </c>
      <c r="E992" s="59" t="s">
        <v>2191</v>
      </c>
      <c r="F992" s="59" t="s">
        <v>13938</v>
      </c>
      <c r="G992" s="59" t="s">
        <v>2191</v>
      </c>
      <c r="H992" s="59" t="s">
        <v>2191</v>
      </c>
      <c r="I992" s="59" t="s">
        <v>4031</v>
      </c>
      <c r="J992" s="59" t="s">
        <v>12377</v>
      </c>
      <c r="K992" s="59" t="s">
        <v>2191</v>
      </c>
      <c r="L992" s="59" t="s">
        <v>2191</v>
      </c>
      <c r="M992" s="59" t="s">
        <v>2191</v>
      </c>
      <c r="N992" s="59" t="s">
        <v>2191</v>
      </c>
      <c r="O992" s="59" t="s">
        <v>2191</v>
      </c>
      <c r="P992" s="59" t="s">
        <v>2191</v>
      </c>
      <c r="Q992" s="59" t="s">
        <v>2191</v>
      </c>
      <c r="R992" s="59" t="s">
        <v>2191</v>
      </c>
      <c r="S992" s="59" t="s">
        <v>2191</v>
      </c>
      <c r="T992" s="59" t="s">
        <v>2191</v>
      </c>
      <c r="U992" s="59" t="s">
        <v>2191</v>
      </c>
      <c r="V992" s="59" t="s">
        <v>13937</v>
      </c>
      <c r="W992" s="59" t="s">
        <v>2191</v>
      </c>
      <c r="X992" s="59" t="s">
        <v>2191</v>
      </c>
      <c r="Y992" s="59" t="s">
        <v>2191</v>
      </c>
      <c r="Z992" s="59" t="s">
        <v>2191</v>
      </c>
      <c r="AA992" s="59" t="s">
        <v>2191</v>
      </c>
      <c r="AB992" s="59" t="s">
        <v>13936</v>
      </c>
      <c r="AC992" s="59" t="s">
        <v>2191</v>
      </c>
      <c r="AD992" s="59" t="s">
        <v>2191</v>
      </c>
      <c r="AE992" s="59" t="s">
        <v>2191</v>
      </c>
      <c r="AF992" s="59" t="s">
        <v>2191</v>
      </c>
      <c r="AG992" s="59" t="s">
        <v>2191</v>
      </c>
      <c r="AH992" s="59" t="s">
        <v>2191</v>
      </c>
      <c r="AI992" s="59" t="s">
        <v>2191</v>
      </c>
      <c r="AJ992" s="59" t="s">
        <v>2191</v>
      </c>
      <c r="AK992" s="59" t="s">
        <v>2191</v>
      </c>
      <c r="AL992" s="59" t="s">
        <v>2191</v>
      </c>
      <c r="AM992" s="59" t="s">
        <v>2191</v>
      </c>
      <c r="AN992" s="59" t="s">
        <v>2191</v>
      </c>
      <c r="AO992" s="59" t="s">
        <v>12375</v>
      </c>
      <c r="AP992" s="59" t="s">
        <v>12679</v>
      </c>
      <c r="AQ992" s="59" t="s">
        <v>2191</v>
      </c>
      <c r="AR992" s="59" t="s">
        <v>2191</v>
      </c>
      <c r="AS992" s="59" t="s">
        <v>2191</v>
      </c>
      <c r="AT992" s="59" t="s">
        <v>12374</v>
      </c>
      <c r="AU992" s="59">
        <v>2018</v>
      </c>
      <c r="AV992" s="59">
        <v>87</v>
      </c>
      <c r="AW992" s="59" t="s">
        <v>2191</v>
      </c>
      <c r="AX992" s="59" t="s">
        <v>2191</v>
      </c>
      <c r="AY992" s="59" t="s">
        <v>2191</v>
      </c>
      <c r="AZ992" s="59" t="s">
        <v>2191</v>
      </c>
      <c r="BA992" s="59" t="s">
        <v>2191</v>
      </c>
      <c r="BB992" s="59">
        <v>155</v>
      </c>
      <c r="BC992" s="59">
        <v>171</v>
      </c>
      <c r="BD992" s="59" t="s">
        <v>2191</v>
      </c>
      <c r="BE992" s="59" t="s">
        <v>4030</v>
      </c>
      <c r="BF992" s="59" t="str">
        <f>HYPERLINK("http://dx.doi.org/10.1016/j.jimonfin.2018.06.004","http://dx.doi.org/10.1016/j.jimonfin.2018.06.004")</f>
        <v>http://dx.doi.org/10.1016/j.jimonfin.2018.06.004</v>
      </c>
      <c r="BG992" s="59" t="s">
        <v>2191</v>
      </c>
      <c r="BH992" s="59" t="s">
        <v>2191</v>
      </c>
      <c r="BI992" s="59" t="s">
        <v>2191</v>
      </c>
      <c r="BJ992" s="59" t="s">
        <v>2191</v>
      </c>
      <c r="BK992" s="59" t="s">
        <v>2191</v>
      </c>
      <c r="BL992" s="59" t="s">
        <v>2191</v>
      </c>
      <c r="BM992" s="59" t="s">
        <v>2191</v>
      </c>
      <c r="BN992" s="59" t="s">
        <v>2191</v>
      </c>
      <c r="BO992" s="59" t="s">
        <v>2191</v>
      </c>
      <c r="BP992" s="59" t="s">
        <v>2191</v>
      </c>
      <c r="BQ992" s="59" t="s">
        <v>2191</v>
      </c>
      <c r="BR992" s="59" t="s">
        <v>2191</v>
      </c>
      <c r="BS992" s="59" t="s">
        <v>13935</v>
      </c>
      <c r="BT992" s="59" t="str">
        <f>HYPERLINK("https%3A%2F%2Fwww.webofscience.com%2Fwos%2Fwoscc%2Ffull-record%2FWOS:000439371300010","View Full Record in Web of Science")</f>
        <v>View Full Record in Web of Science</v>
      </c>
      <c r="BX992" s="37" t="str">
        <f>VLOOKUP(BE992,[2]scopus!$N$2:$N$1043,1,FALSE)</f>
        <v>10.1016/j.jimonfin.2018.06.004</v>
      </c>
    </row>
    <row r="993" spans="1:78" x14ac:dyDescent="0.15">
      <c r="A993" s="59" t="s">
        <v>12379</v>
      </c>
      <c r="B993" s="59" t="s">
        <v>13934</v>
      </c>
      <c r="C993" s="59" t="s">
        <v>2191</v>
      </c>
      <c r="D993" s="59" t="s">
        <v>2191</v>
      </c>
      <c r="E993" s="59" t="s">
        <v>2191</v>
      </c>
      <c r="F993" s="59" t="s">
        <v>13933</v>
      </c>
      <c r="G993" s="59" t="s">
        <v>2191</v>
      </c>
      <c r="H993" s="59" t="s">
        <v>2191</v>
      </c>
      <c r="I993" s="59" t="s">
        <v>3799</v>
      </c>
      <c r="J993" s="59" t="s">
        <v>12701</v>
      </c>
      <c r="K993" s="59" t="s">
        <v>2191</v>
      </c>
      <c r="L993" s="59" t="s">
        <v>2191</v>
      </c>
      <c r="M993" s="59" t="s">
        <v>2191</v>
      </c>
      <c r="N993" s="59" t="s">
        <v>2191</v>
      </c>
      <c r="O993" s="59" t="s">
        <v>2191</v>
      </c>
      <c r="P993" s="59" t="s">
        <v>2191</v>
      </c>
      <c r="Q993" s="59" t="s">
        <v>2191</v>
      </c>
      <c r="R993" s="59" t="s">
        <v>2191</v>
      </c>
      <c r="S993" s="59" t="s">
        <v>2191</v>
      </c>
      <c r="T993" s="59" t="s">
        <v>2191</v>
      </c>
      <c r="U993" s="59" t="s">
        <v>2191</v>
      </c>
      <c r="V993" s="59" t="s">
        <v>13932</v>
      </c>
      <c r="W993" s="59" t="s">
        <v>2191</v>
      </c>
      <c r="X993" s="59" t="s">
        <v>2191</v>
      </c>
      <c r="Y993" s="59" t="s">
        <v>2191</v>
      </c>
      <c r="Z993" s="59" t="s">
        <v>2191</v>
      </c>
      <c r="AA993" s="59" t="s">
        <v>2191</v>
      </c>
      <c r="AB993" s="59" t="s">
        <v>2191</v>
      </c>
      <c r="AC993" s="59" t="s">
        <v>2191</v>
      </c>
      <c r="AD993" s="59" t="s">
        <v>2191</v>
      </c>
      <c r="AE993" s="59" t="s">
        <v>2191</v>
      </c>
      <c r="AF993" s="59" t="s">
        <v>2191</v>
      </c>
      <c r="AG993" s="59" t="s">
        <v>2191</v>
      </c>
      <c r="AH993" s="59" t="s">
        <v>2191</v>
      </c>
      <c r="AI993" s="59" t="s">
        <v>2191</v>
      </c>
      <c r="AJ993" s="59" t="s">
        <v>2191</v>
      </c>
      <c r="AK993" s="59" t="s">
        <v>2191</v>
      </c>
      <c r="AL993" s="59" t="s">
        <v>2191</v>
      </c>
      <c r="AM993" s="59" t="s">
        <v>2191</v>
      </c>
      <c r="AN993" s="59" t="s">
        <v>2191</v>
      </c>
      <c r="AO993" s="59" t="s">
        <v>12698</v>
      </c>
      <c r="AP993" s="59" t="s">
        <v>12697</v>
      </c>
      <c r="AQ993" s="59" t="s">
        <v>2191</v>
      </c>
      <c r="AR993" s="59" t="s">
        <v>2191</v>
      </c>
      <c r="AS993" s="59" t="s">
        <v>2191</v>
      </c>
      <c r="AT993" s="59" t="s">
        <v>12529</v>
      </c>
      <c r="AU993" s="59">
        <v>2016</v>
      </c>
      <c r="AV993" s="59">
        <v>23</v>
      </c>
      <c r="AW993" s="59">
        <v>17</v>
      </c>
      <c r="AX993" s="59" t="s">
        <v>2191</v>
      </c>
      <c r="AY993" s="59" t="s">
        <v>2191</v>
      </c>
      <c r="AZ993" s="59" t="s">
        <v>2191</v>
      </c>
      <c r="BA993" s="59" t="s">
        <v>2191</v>
      </c>
      <c r="BB993" s="59">
        <v>1234</v>
      </c>
      <c r="BC993" s="59">
        <v>1237</v>
      </c>
      <c r="BD993" s="59" t="s">
        <v>2191</v>
      </c>
      <c r="BE993" s="59" t="s">
        <v>3798</v>
      </c>
      <c r="BF993" s="59" t="str">
        <f>HYPERLINK("http://dx.doi.org/10.1080/13504851.2016.1148247","http://dx.doi.org/10.1080/13504851.2016.1148247")</f>
        <v>http://dx.doi.org/10.1080/13504851.2016.1148247</v>
      </c>
      <c r="BG993" s="59" t="s">
        <v>2191</v>
      </c>
      <c r="BH993" s="59" t="s">
        <v>2191</v>
      </c>
      <c r="BI993" s="59" t="s">
        <v>2191</v>
      </c>
      <c r="BJ993" s="59" t="s">
        <v>2191</v>
      </c>
      <c r="BK993" s="59" t="s">
        <v>2191</v>
      </c>
      <c r="BL993" s="59" t="s">
        <v>2191</v>
      </c>
      <c r="BM993" s="59" t="s">
        <v>2191</v>
      </c>
      <c r="BN993" s="59" t="s">
        <v>2191</v>
      </c>
      <c r="BO993" s="59" t="s">
        <v>2191</v>
      </c>
      <c r="BP993" s="59" t="s">
        <v>2191</v>
      </c>
      <c r="BQ993" s="59" t="s">
        <v>2191</v>
      </c>
      <c r="BR993" s="59" t="s">
        <v>2191</v>
      </c>
      <c r="BS993" s="59" t="s">
        <v>13931</v>
      </c>
      <c r="BT993" s="59" t="str">
        <f>HYPERLINK("https%3A%2F%2Fwww.webofscience.com%2Fwos%2Fwoscc%2Ffull-record%2FWOS:000383243400011","View Full Record in Web of Science")</f>
        <v>View Full Record in Web of Science</v>
      </c>
      <c r="BX993" s="37" t="str">
        <f>VLOOKUP(BE993,[2]scopus!$N$2:$N$1043,1,FALSE)</f>
        <v>10.1080/13504851.2016.1148247</v>
      </c>
    </row>
    <row r="994" spans="1:78" x14ac:dyDescent="0.15">
      <c r="A994" s="59" t="s">
        <v>12379</v>
      </c>
      <c r="B994" s="59" t="s">
        <v>13930</v>
      </c>
      <c r="C994" s="59" t="s">
        <v>2191</v>
      </c>
      <c r="D994" s="59" t="s">
        <v>2191</v>
      </c>
      <c r="E994" s="59" t="s">
        <v>2191</v>
      </c>
      <c r="F994" s="59" t="s">
        <v>13929</v>
      </c>
      <c r="G994" s="59" t="s">
        <v>2191</v>
      </c>
      <c r="H994" s="59" t="s">
        <v>2191</v>
      </c>
      <c r="I994" s="59" t="s">
        <v>3977</v>
      </c>
      <c r="J994" s="59" t="s">
        <v>12664</v>
      </c>
      <c r="K994" s="59" t="s">
        <v>2191</v>
      </c>
      <c r="L994" s="59" t="s">
        <v>2191</v>
      </c>
      <c r="M994" s="59" t="s">
        <v>2191</v>
      </c>
      <c r="N994" s="59" t="s">
        <v>2191</v>
      </c>
      <c r="O994" s="59" t="s">
        <v>2191</v>
      </c>
      <c r="P994" s="59" t="s">
        <v>2191</v>
      </c>
      <c r="Q994" s="59" t="s">
        <v>2191</v>
      </c>
      <c r="R994" s="59" t="s">
        <v>2191</v>
      </c>
      <c r="S994" s="59" t="s">
        <v>2191</v>
      </c>
      <c r="T994" s="59" t="s">
        <v>2191</v>
      </c>
      <c r="U994" s="59" t="s">
        <v>2191</v>
      </c>
      <c r="V994" s="59" t="s">
        <v>13928</v>
      </c>
      <c r="W994" s="59" t="s">
        <v>2191</v>
      </c>
      <c r="X994" s="59" t="s">
        <v>2191</v>
      </c>
      <c r="Y994" s="59" t="s">
        <v>2191</v>
      </c>
      <c r="Z994" s="59" t="s">
        <v>2191</v>
      </c>
      <c r="AA994" s="59" t="s">
        <v>13927</v>
      </c>
      <c r="AB994" s="59" t="s">
        <v>13926</v>
      </c>
      <c r="AC994" s="59" t="s">
        <v>2191</v>
      </c>
      <c r="AD994" s="59" t="s">
        <v>2191</v>
      </c>
      <c r="AE994" s="59" t="s">
        <v>2191</v>
      </c>
      <c r="AF994" s="59" t="s">
        <v>2191</v>
      </c>
      <c r="AG994" s="59" t="s">
        <v>2191</v>
      </c>
      <c r="AH994" s="59" t="s">
        <v>2191</v>
      </c>
      <c r="AI994" s="59" t="s">
        <v>2191</v>
      </c>
      <c r="AJ994" s="59" t="s">
        <v>2191</v>
      </c>
      <c r="AK994" s="59" t="s">
        <v>2191</v>
      </c>
      <c r="AL994" s="59" t="s">
        <v>2191</v>
      </c>
      <c r="AM994" s="59" t="s">
        <v>2191</v>
      </c>
      <c r="AN994" s="59" t="s">
        <v>2191</v>
      </c>
      <c r="AO994" s="59" t="s">
        <v>12662</v>
      </c>
      <c r="AP994" s="59" t="s">
        <v>12661</v>
      </c>
      <c r="AQ994" s="59" t="s">
        <v>2191</v>
      </c>
      <c r="AR994" s="59" t="s">
        <v>2191</v>
      </c>
      <c r="AS994" s="59" t="s">
        <v>2191</v>
      </c>
      <c r="AT994" s="59" t="s">
        <v>12449</v>
      </c>
      <c r="AU994" s="59">
        <v>2016</v>
      </c>
      <c r="AV994" s="59">
        <v>33</v>
      </c>
      <c r="AW994" s="59">
        <v>2</v>
      </c>
      <c r="AX994" s="59" t="s">
        <v>2191</v>
      </c>
      <c r="AY994" s="59" t="s">
        <v>2191</v>
      </c>
      <c r="AZ994" s="59" t="s">
        <v>2191</v>
      </c>
      <c r="BA994" s="59" t="s">
        <v>2191</v>
      </c>
      <c r="BB994" s="59">
        <v>644</v>
      </c>
      <c r="BC994" s="59">
        <v>681</v>
      </c>
      <c r="BD994" s="59" t="s">
        <v>2191</v>
      </c>
      <c r="BE994" s="59" t="s">
        <v>3976</v>
      </c>
      <c r="BF994" s="59" t="str">
        <f>HYPERLINK("http://dx.doi.org/10.1111/1911-3846.12169","http://dx.doi.org/10.1111/1911-3846.12169")</f>
        <v>http://dx.doi.org/10.1111/1911-3846.12169</v>
      </c>
      <c r="BG994" s="59" t="s">
        <v>2191</v>
      </c>
      <c r="BH994" s="59" t="s">
        <v>2191</v>
      </c>
      <c r="BI994" s="59" t="s">
        <v>2191</v>
      </c>
      <c r="BJ994" s="59" t="s">
        <v>2191</v>
      </c>
      <c r="BK994" s="59" t="s">
        <v>2191</v>
      </c>
      <c r="BL994" s="59" t="s">
        <v>2191</v>
      </c>
      <c r="BM994" s="59" t="s">
        <v>2191</v>
      </c>
      <c r="BN994" s="59" t="s">
        <v>2191</v>
      </c>
      <c r="BO994" s="59" t="s">
        <v>2191</v>
      </c>
      <c r="BP994" s="59" t="s">
        <v>2191</v>
      </c>
      <c r="BQ994" s="59" t="s">
        <v>2191</v>
      </c>
      <c r="BR994" s="59" t="s">
        <v>2191</v>
      </c>
      <c r="BS994" s="59" t="s">
        <v>13925</v>
      </c>
      <c r="BT994" s="59" t="str">
        <f>HYPERLINK("https%3A%2F%2Fwww.webofscience.com%2Fwos%2Fwoscc%2Ffull-record%2FWOS:000383360600008","View Full Record in Web of Science")</f>
        <v>View Full Record in Web of Science</v>
      </c>
      <c r="BX994" s="37" t="str">
        <f>VLOOKUP(BE994,[2]scopus!$N$2:$N$1043,1,FALSE)</f>
        <v>10.1111/1911-3846.12169</v>
      </c>
    </row>
    <row r="995" spans="1:78" x14ac:dyDescent="0.15">
      <c r="A995" s="59" t="s">
        <v>12434</v>
      </c>
      <c r="B995" s="59" t="s">
        <v>2191</v>
      </c>
      <c r="C995" s="59" t="s">
        <v>2191</v>
      </c>
      <c r="D995" s="59" t="s">
        <v>13924</v>
      </c>
      <c r="E995" s="59" t="s">
        <v>2191</v>
      </c>
      <c r="F995" s="59" t="s">
        <v>2191</v>
      </c>
      <c r="G995" s="59" t="s">
        <v>2191</v>
      </c>
      <c r="H995" s="59" t="s">
        <v>2191</v>
      </c>
      <c r="I995" s="59" t="s">
        <v>1750</v>
      </c>
      <c r="J995" s="59" t="s">
        <v>13923</v>
      </c>
      <c r="K995" s="59" t="s">
        <v>2191</v>
      </c>
      <c r="L995" s="59" t="s">
        <v>2191</v>
      </c>
      <c r="M995" s="59" t="s">
        <v>2191</v>
      </c>
      <c r="N995" s="59" t="s">
        <v>2191</v>
      </c>
      <c r="O995" s="59" t="s">
        <v>2191</v>
      </c>
      <c r="P995" s="59" t="s">
        <v>2191</v>
      </c>
      <c r="Q995" s="59" t="s">
        <v>2191</v>
      </c>
      <c r="R995" s="59" t="s">
        <v>2191</v>
      </c>
      <c r="S995" s="59" t="s">
        <v>2191</v>
      </c>
      <c r="T995" s="59" t="s">
        <v>2191</v>
      </c>
      <c r="U995" s="59" t="s">
        <v>2191</v>
      </c>
      <c r="V995" s="59" t="s">
        <v>13922</v>
      </c>
      <c r="W995" s="59" t="s">
        <v>2191</v>
      </c>
      <c r="X995" s="59" t="s">
        <v>2191</v>
      </c>
      <c r="Y995" s="59" t="s">
        <v>2191</v>
      </c>
      <c r="Z995" s="59" t="s">
        <v>2191</v>
      </c>
      <c r="AA995" s="59" t="s">
        <v>2191</v>
      </c>
      <c r="AB995" s="59" t="s">
        <v>2191</v>
      </c>
      <c r="AC995" s="59" t="s">
        <v>2191</v>
      </c>
      <c r="AD995" s="59" t="s">
        <v>2191</v>
      </c>
      <c r="AE995" s="59" t="s">
        <v>2191</v>
      </c>
      <c r="AF995" s="59" t="s">
        <v>2191</v>
      </c>
      <c r="AG995" s="59" t="s">
        <v>2191</v>
      </c>
      <c r="AH995" s="59" t="s">
        <v>2191</v>
      </c>
      <c r="AI995" s="59" t="s">
        <v>2191</v>
      </c>
      <c r="AJ995" s="59" t="s">
        <v>2191</v>
      </c>
      <c r="AK995" s="59" t="s">
        <v>2191</v>
      </c>
      <c r="AL995" s="59" t="s">
        <v>2191</v>
      </c>
      <c r="AM995" s="59" t="s">
        <v>2191</v>
      </c>
      <c r="AN995" s="59" t="s">
        <v>2191</v>
      </c>
      <c r="AO995" s="59" t="s">
        <v>2191</v>
      </c>
      <c r="AP995" s="59" t="s">
        <v>2191</v>
      </c>
      <c r="AQ995" s="59" t="s">
        <v>13921</v>
      </c>
      <c r="AR995" s="59" t="s">
        <v>2191</v>
      </c>
      <c r="AS995" s="59" t="s">
        <v>2191</v>
      </c>
      <c r="AT995" s="59" t="s">
        <v>2191</v>
      </c>
      <c r="AU995" s="59">
        <v>2015</v>
      </c>
      <c r="AV995" s="59" t="s">
        <v>2191</v>
      </c>
      <c r="AW995" s="59" t="s">
        <v>2191</v>
      </c>
      <c r="AX995" s="59" t="s">
        <v>2191</v>
      </c>
      <c r="AY995" s="59" t="s">
        <v>2191</v>
      </c>
      <c r="AZ995" s="59" t="s">
        <v>2191</v>
      </c>
      <c r="BA995" s="59" t="s">
        <v>2191</v>
      </c>
      <c r="BB995" s="59">
        <v>667</v>
      </c>
      <c r="BC995" s="59">
        <v>704</v>
      </c>
      <c r="BD995" s="59" t="s">
        <v>2191</v>
      </c>
      <c r="BE995" s="59" t="s">
        <v>2191</v>
      </c>
      <c r="BF995" s="59" t="s">
        <v>2191</v>
      </c>
      <c r="BG995" s="59" t="s">
        <v>2191</v>
      </c>
      <c r="BH995" s="59" t="s">
        <v>2191</v>
      </c>
      <c r="BI995" s="59" t="s">
        <v>2191</v>
      </c>
      <c r="BJ995" s="59" t="s">
        <v>2191</v>
      </c>
      <c r="BK995" s="59" t="s">
        <v>2191</v>
      </c>
      <c r="BL995" s="59" t="s">
        <v>2191</v>
      </c>
      <c r="BM995" s="59" t="s">
        <v>2191</v>
      </c>
      <c r="BN995" s="59" t="s">
        <v>2191</v>
      </c>
      <c r="BO995" s="59" t="s">
        <v>2191</v>
      </c>
      <c r="BP995" s="59" t="s">
        <v>2191</v>
      </c>
      <c r="BQ995" s="59" t="s">
        <v>2191</v>
      </c>
      <c r="BR995" s="59" t="s">
        <v>2191</v>
      </c>
      <c r="BS995" s="59" t="s">
        <v>13920</v>
      </c>
      <c r="BT995" s="59" t="str">
        <f>HYPERLINK("https%3A%2F%2Fwww.webofscience.com%2Fwos%2Fwoscc%2Ffull-record%2FWOS:000400755200017","View Full Record in Web of Science")</f>
        <v>View Full Record in Web of Science</v>
      </c>
      <c r="BX995" s="37" t="e">
        <f>VLOOKUP(BE995,[2]scopus!$N$2:$N$1043,1,FALSE)</f>
        <v>#N/A</v>
      </c>
      <c r="BZ995" s="37" t="e">
        <f>VLOOKUP(I995,[2]scopus!$D$2:$D$1043,1,FALSE)</f>
        <v>#N/A</v>
      </c>
    </row>
    <row r="996" spans="1:78" x14ac:dyDescent="0.15">
      <c r="A996" s="59" t="s">
        <v>12379</v>
      </c>
      <c r="B996" s="59" t="s">
        <v>13919</v>
      </c>
      <c r="C996" s="59" t="s">
        <v>2191</v>
      </c>
      <c r="D996" s="59" t="s">
        <v>2191</v>
      </c>
      <c r="E996" s="59" t="s">
        <v>2191</v>
      </c>
      <c r="F996" s="59" t="s">
        <v>13918</v>
      </c>
      <c r="G996" s="59" t="s">
        <v>2191</v>
      </c>
      <c r="H996" s="59" t="s">
        <v>2191</v>
      </c>
      <c r="I996" s="59" t="s">
        <v>2131</v>
      </c>
      <c r="J996" s="59" t="s">
        <v>12635</v>
      </c>
      <c r="K996" s="59" t="s">
        <v>2191</v>
      </c>
      <c r="L996" s="59" t="s">
        <v>2191</v>
      </c>
      <c r="M996" s="59" t="s">
        <v>2191</v>
      </c>
      <c r="N996" s="59" t="s">
        <v>2191</v>
      </c>
      <c r="O996" s="59" t="s">
        <v>2191</v>
      </c>
      <c r="P996" s="59" t="s">
        <v>2191</v>
      </c>
      <c r="Q996" s="59" t="s">
        <v>2191</v>
      </c>
      <c r="R996" s="59" t="s">
        <v>2191</v>
      </c>
      <c r="S996" s="59" t="s">
        <v>2191</v>
      </c>
      <c r="T996" s="59" t="s">
        <v>2191</v>
      </c>
      <c r="U996" s="59" t="s">
        <v>2191</v>
      </c>
      <c r="V996" s="59" t="s">
        <v>13917</v>
      </c>
      <c r="W996" s="59" t="s">
        <v>2191</v>
      </c>
      <c r="X996" s="59" t="s">
        <v>2191</v>
      </c>
      <c r="Y996" s="59" t="s">
        <v>2191</v>
      </c>
      <c r="Z996" s="59" t="s">
        <v>2191</v>
      </c>
      <c r="AA996" s="59" t="s">
        <v>2191</v>
      </c>
      <c r="AB996" s="59" t="s">
        <v>13916</v>
      </c>
      <c r="AC996" s="59" t="s">
        <v>2191</v>
      </c>
      <c r="AD996" s="59" t="s">
        <v>2191</v>
      </c>
      <c r="AE996" s="59" t="s">
        <v>2191</v>
      </c>
      <c r="AF996" s="59" t="s">
        <v>2191</v>
      </c>
      <c r="AG996" s="59" t="s">
        <v>2191</v>
      </c>
      <c r="AH996" s="59" t="s">
        <v>2191</v>
      </c>
      <c r="AI996" s="59" t="s">
        <v>2191</v>
      </c>
      <c r="AJ996" s="59" t="s">
        <v>2191</v>
      </c>
      <c r="AK996" s="59" t="s">
        <v>2191</v>
      </c>
      <c r="AL996" s="59" t="s">
        <v>2191</v>
      </c>
      <c r="AM996" s="59" t="s">
        <v>2191</v>
      </c>
      <c r="AN996" s="59" t="s">
        <v>2191</v>
      </c>
      <c r="AO996" s="59" t="s">
        <v>12632</v>
      </c>
      <c r="AP996" s="59" t="s">
        <v>12631</v>
      </c>
      <c r="AQ996" s="59" t="s">
        <v>2191</v>
      </c>
      <c r="AR996" s="59" t="s">
        <v>2191</v>
      </c>
      <c r="AS996" s="59" t="s">
        <v>2191</v>
      </c>
      <c r="AT996" s="59" t="s">
        <v>12374</v>
      </c>
      <c r="AU996" s="59">
        <v>2011</v>
      </c>
      <c r="AV996" s="59">
        <v>43</v>
      </c>
      <c r="AW996" s="59">
        <v>7</v>
      </c>
      <c r="AX996" s="59" t="s">
        <v>2191</v>
      </c>
      <c r="AY996" s="59" t="s">
        <v>2191</v>
      </c>
      <c r="AZ996" s="59" t="s">
        <v>2191</v>
      </c>
      <c r="BA996" s="59" t="s">
        <v>2191</v>
      </c>
      <c r="BB996" s="59">
        <v>1371</v>
      </c>
      <c r="BC996" s="59">
        <v>1398</v>
      </c>
      <c r="BD996" s="59" t="s">
        <v>2191</v>
      </c>
      <c r="BE996" s="59" t="s">
        <v>2130</v>
      </c>
      <c r="BF996" s="59" t="str">
        <f>HYPERLINK("http://dx.doi.org/10.1111/j.1538-4616.2011.00428.x","http://dx.doi.org/10.1111/j.1538-4616.2011.00428.x")</f>
        <v>http://dx.doi.org/10.1111/j.1538-4616.2011.00428.x</v>
      </c>
      <c r="BG996" s="59" t="s">
        <v>2191</v>
      </c>
      <c r="BH996" s="59" t="s">
        <v>2191</v>
      </c>
      <c r="BI996" s="59" t="s">
        <v>2191</v>
      </c>
      <c r="BJ996" s="59" t="s">
        <v>2191</v>
      </c>
      <c r="BK996" s="59" t="s">
        <v>2191</v>
      </c>
      <c r="BL996" s="59" t="s">
        <v>2191</v>
      </c>
      <c r="BM996" s="59" t="s">
        <v>2191</v>
      </c>
      <c r="BN996" s="59" t="s">
        <v>2191</v>
      </c>
      <c r="BO996" s="59" t="s">
        <v>2191</v>
      </c>
      <c r="BP996" s="59" t="s">
        <v>2191</v>
      </c>
      <c r="BQ996" s="59" t="s">
        <v>2191</v>
      </c>
      <c r="BR996" s="59" t="s">
        <v>2191</v>
      </c>
      <c r="BS996" s="59" t="s">
        <v>13915</v>
      </c>
      <c r="BT996" s="59" t="str">
        <f>HYPERLINK("https%3A%2F%2Fwww.webofscience.com%2Fwos%2Fwoscc%2Ffull-record%2FWOS:000295264500003","View Full Record in Web of Science")</f>
        <v>View Full Record in Web of Science</v>
      </c>
      <c r="BX996" s="37" t="e">
        <f>VLOOKUP(BE996,[2]scopus!$N$2:$N$1043,1,FALSE)</f>
        <v>#N/A</v>
      </c>
    </row>
    <row r="997" spans="1:78" x14ac:dyDescent="0.15">
      <c r="A997" s="59" t="s">
        <v>12379</v>
      </c>
      <c r="B997" s="59" t="s">
        <v>13914</v>
      </c>
      <c r="C997" s="59" t="s">
        <v>2191</v>
      </c>
      <c r="D997" s="59" t="s">
        <v>2191</v>
      </c>
      <c r="E997" s="59" t="s">
        <v>2191</v>
      </c>
      <c r="F997" s="59" t="s">
        <v>13913</v>
      </c>
      <c r="G997" s="59" t="s">
        <v>2191</v>
      </c>
      <c r="H997" s="59" t="s">
        <v>2191</v>
      </c>
      <c r="I997" s="59" t="s">
        <v>3375</v>
      </c>
      <c r="J997" s="59" t="s">
        <v>13177</v>
      </c>
      <c r="K997" s="59" t="s">
        <v>2191</v>
      </c>
      <c r="L997" s="59" t="s">
        <v>2191</v>
      </c>
      <c r="M997" s="59" t="s">
        <v>2191</v>
      </c>
      <c r="N997" s="59" t="s">
        <v>2191</v>
      </c>
      <c r="O997" s="59" t="s">
        <v>2191</v>
      </c>
      <c r="P997" s="59" t="s">
        <v>2191</v>
      </c>
      <c r="Q997" s="59" t="s">
        <v>2191</v>
      </c>
      <c r="R997" s="59" t="s">
        <v>2191</v>
      </c>
      <c r="S997" s="59" t="s">
        <v>2191</v>
      </c>
      <c r="T997" s="59" t="s">
        <v>2191</v>
      </c>
      <c r="U997" s="59" t="s">
        <v>2191</v>
      </c>
      <c r="V997" s="59" t="s">
        <v>13912</v>
      </c>
      <c r="W997" s="59" t="s">
        <v>2191</v>
      </c>
      <c r="X997" s="59" t="s">
        <v>2191</v>
      </c>
      <c r="Y997" s="59" t="s">
        <v>2191</v>
      </c>
      <c r="Z997" s="59" t="s">
        <v>2191</v>
      </c>
      <c r="AA997" s="59" t="s">
        <v>12393</v>
      </c>
      <c r="AB997" s="59" t="s">
        <v>12595</v>
      </c>
      <c r="AC997" s="59" t="s">
        <v>2191</v>
      </c>
      <c r="AD997" s="59" t="s">
        <v>2191</v>
      </c>
      <c r="AE997" s="59" t="s">
        <v>2191</v>
      </c>
      <c r="AF997" s="59" t="s">
        <v>2191</v>
      </c>
      <c r="AG997" s="59" t="s">
        <v>2191</v>
      </c>
      <c r="AH997" s="59" t="s">
        <v>2191</v>
      </c>
      <c r="AI997" s="59" t="s">
        <v>2191</v>
      </c>
      <c r="AJ997" s="59" t="s">
        <v>2191</v>
      </c>
      <c r="AK997" s="59" t="s">
        <v>2191</v>
      </c>
      <c r="AL997" s="59" t="s">
        <v>2191</v>
      </c>
      <c r="AM997" s="59" t="s">
        <v>2191</v>
      </c>
      <c r="AN997" s="59" t="s">
        <v>2191</v>
      </c>
      <c r="AO997" s="59" t="s">
        <v>13174</v>
      </c>
      <c r="AP997" s="59" t="s">
        <v>2191</v>
      </c>
      <c r="AQ997" s="59" t="s">
        <v>2191</v>
      </c>
      <c r="AR997" s="59" t="s">
        <v>2191</v>
      </c>
      <c r="AS997" s="59" t="s">
        <v>2191</v>
      </c>
      <c r="AT997" s="59" t="s">
        <v>12668</v>
      </c>
      <c r="AU997" s="59">
        <v>2009</v>
      </c>
      <c r="AV997" s="59">
        <v>56</v>
      </c>
      <c r="AW997" s="59">
        <v>4</v>
      </c>
      <c r="AX997" s="59" t="s">
        <v>2191</v>
      </c>
      <c r="AY997" s="59" t="s">
        <v>2191</v>
      </c>
      <c r="AZ997" s="59" t="s">
        <v>2191</v>
      </c>
      <c r="BA997" s="59" t="s">
        <v>2191</v>
      </c>
      <c r="BB997" s="59">
        <v>514</v>
      </c>
      <c r="BC997" s="59">
        <v>523</v>
      </c>
      <c r="BD997" s="59" t="s">
        <v>2191</v>
      </c>
      <c r="BE997" s="59" t="s">
        <v>3374</v>
      </c>
      <c r="BF997" s="59" t="str">
        <f>HYPERLINK("http://dx.doi.org/10.1016/j.jmoneco.2009.03.008","http://dx.doi.org/10.1016/j.jmoneco.2009.03.008")</f>
        <v>http://dx.doi.org/10.1016/j.jmoneco.2009.03.008</v>
      </c>
      <c r="BG997" s="59" t="s">
        <v>2191</v>
      </c>
      <c r="BH997" s="59" t="s">
        <v>2191</v>
      </c>
      <c r="BI997" s="59" t="s">
        <v>2191</v>
      </c>
      <c r="BJ997" s="59" t="s">
        <v>2191</v>
      </c>
      <c r="BK997" s="59" t="s">
        <v>2191</v>
      </c>
      <c r="BL997" s="59" t="s">
        <v>2191</v>
      </c>
      <c r="BM997" s="59" t="s">
        <v>2191</v>
      </c>
      <c r="BN997" s="59" t="s">
        <v>2191</v>
      </c>
      <c r="BO997" s="59" t="s">
        <v>2191</v>
      </c>
      <c r="BP997" s="59" t="s">
        <v>2191</v>
      </c>
      <c r="BQ997" s="59" t="s">
        <v>2191</v>
      </c>
      <c r="BR997" s="59" t="s">
        <v>2191</v>
      </c>
      <c r="BS997" s="59" t="s">
        <v>13911</v>
      </c>
      <c r="BT997" s="59" t="str">
        <f>HYPERLINK("https%3A%2F%2Fwww.webofscience.com%2Fwos%2Fwoscc%2Ffull-record%2FWOS:000267299400005","View Full Record in Web of Science")</f>
        <v>View Full Record in Web of Science</v>
      </c>
      <c r="BX997" s="37" t="str">
        <f>VLOOKUP(BE997,[2]scopus!$N$2:$N$1043,1,FALSE)</f>
        <v>10.1016/j.jmoneco.2009.03.008</v>
      </c>
    </row>
    <row r="998" spans="1:78" x14ac:dyDescent="0.15">
      <c r="A998" s="59" t="s">
        <v>12379</v>
      </c>
      <c r="B998" s="59" t="s">
        <v>13910</v>
      </c>
      <c r="C998" s="59" t="s">
        <v>2191</v>
      </c>
      <c r="D998" s="59" t="s">
        <v>2191</v>
      </c>
      <c r="E998" s="59" t="s">
        <v>2191</v>
      </c>
      <c r="F998" s="59" t="s">
        <v>13910</v>
      </c>
      <c r="G998" s="59" t="s">
        <v>2191</v>
      </c>
      <c r="H998" s="59" t="s">
        <v>2191</v>
      </c>
      <c r="I998" s="59" t="s">
        <v>2129</v>
      </c>
      <c r="J998" s="59" t="s">
        <v>13909</v>
      </c>
      <c r="K998" s="59" t="s">
        <v>2191</v>
      </c>
      <c r="L998" s="59" t="s">
        <v>2191</v>
      </c>
      <c r="M998" s="59" t="s">
        <v>2191</v>
      </c>
      <c r="N998" s="59" t="s">
        <v>2191</v>
      </c>
      <c r="O998" s="59" t="s">
        <v>2191</v>
      </c>
      <c r="P998" s="59" t="s">
        <v>2191</v>
      </c>
      <c r="Q998" s="59" t="s">
        <v>2191</v>
      </c>
      <c r="R998" s="59" t="s">
        <v>2191</v>
      </c>
      <c r="S998" s="59" t="s">
        <v>2191</v>
      </c>
      <c r="T998" s="59" t="s">
        <v>2191</v>
      </c>
      <c r="U998" s="59" t="s">
        <v>2191</v>
      </c>
      <c r="V998" s="59" t="s">
        <v>5889</v>
      </c>
      <c r="W998" s="59" t="s">
        <v>2191</v>
      </c>
      <c r="X998" s="59" t="s">
        <v>2191</v>
      </c>
      <c r="Y998" s="59" t="s">
        <v>2191</v>
      </c>
      <c r="Z998" s="59" t="s">
        <v>2191</v>
      </c>
      <c r="AA998" s="59" t="s">
        <v>2191</v>
      </c>
      <c r="AB998" s="59" t="s">
        <v>2191</v>
      </c>
      <c r="AC998" s="59" t="s">
        <v>2191</v>
      </c>
      <c r="AD998" s="59" t="s">
        <v>2191</v>
      </c>
      <c r="AE998" s="59" t="s">
        <v>2191</v>
      </c>
      <c r="AF998" s="59" t="s">
        <v>2191</v>
      </c>
      <c r="AG998" s="59" t="s">
        <v>2191</v>
      </c>
      <c r="AH998" s="59" t="s">
        <v>2191</v>
      </c>
      <c r="AI998" s="59" t="s">
        <v>2191</v>
      </c>
      <c r="AJ998" s="59" t="s">
        <v>2191</v>
      </c>
      <c r="AK998" s="59" t="s">
        <v>2191</v>
      </c>
      <c r="AL998" s="59" t="s">
        <v>2191</v>
      </c>
      <c r="AM998" s="59" t="s">
        <v>2191</v>
      </c>
      <c r="AN998" s="59" t="s">
        <v>2191</v>
      </c>
      <c r="AO998" s="59" t="s">
        <v>13908</v>
      </c>
      <c r="AP998" s="59" t="s">
        <v>13907</v>
      </c>
      <c r="AQ998" s="59" t="s">
        <v>2191</v>
      </c>
      <c r="AR998" s="59" t="s">
        <v>2191</v>
      </c>
      <c r="AS998" s="59" t="s">
        <v>2191</v>
      </c>
      <c r="AT998" s="59" t="s">
        <v>12465</v>
      </c>
      <c r="AU998" s="59">
        <v>2003</v>
      </c>
      <c r="AV998" s="59">
        <v>43</v>
      </c>
      <c r="AW998" s="59">
        <v>4</v>
      </c>
      <c r="AX998" s="59" t="s">
        <v>2191</v>
      </c>
      <c r="AY998" s="59" t="s">
        <v>2191</v>
      </c>
      <c r="AZ998" s="59" t="s">
        <v>2191</v>
      </c>
      <c r="BA998" s="59" t="s">
        <v>2191</v>
      </c>
      <c r="BB998" s="59">
        <v>370</v>
      </c>
      <c r="BC998" s="59">
        <v>380</v>
      </c>
      <c r="BD998" s="59" t="s">
        <v>2191</v>
      </c>
      <c r="BE998" s="59" t="s">
        <v>2128</v>
      </c>
      <c r="BF998" s="59" t="str">
        <f>HYPERLINK("http://dx.doi.org/10.2501/JAR-43-4-370-380","http://dx.doi.org/10.2501/JAR-43-4-370-380")</f>
        <v>http://dx.doi.org/10.2501/JAR-43-4-370-380</v>
      </c>
      <c r="BG998" s="59" t="s">
        <v>2191</v>
      </c>
      <c r="BH998" s="59" t="s">
        <v>2191</v>
      </c>
      <c r="BI998" s="59" t="s">
        <v>2191</v>
      </c>
      <c r="BJ998" s="59" t="s">
        <v>2191</v>
      </c>
      <c r="BK998" s="59" t="s">
        <v>2191</v>
      </c>
      <c r="BL998" s="59" t="s">
        <v>2191</v>
      </c>
      <c r="BM998" s="59" t="s">
        <v>2191</v>
      </c>
      <c r="BN998" s="59" t="s">
        <v>2191</v>
      </c>
      <c r="BO998" s="59" t="s">
        <v>2191</v>
      </c>
      <c r="BP998" s="59" t="s">
        <v>2191</v>
      </c>
      <c r="BQ998" s="59" t="s">
        <v>2191</v>
      </c>
      <c r="BR998" s="59" t="s">
        <v>2191</v>
      </c>
      <c r="BS998" s="59" t="s">
        <v>13906</v>
      </c>
      <c r="BT998" s="59" t="str">
        <f>HYPERLINK("https%3A%2F%2Fwww.webofscience.com%2Fwos%2Fwoscc%2Ffull-record%2FWOS:000187451100005","View Full Record in Web of Science")</f>
        <v>View Full Record in Web of Science</v>
      </c>
      <c r="BX998" s="37" t="e">
        <f>VLOOKUP(BE998,[2]scopus!$N$2:$N$1043,1,FALSE)</f>
        <v>#N/A</v>
      </c>
    </row>
    <row r="999" spans="1:78" x14ac:dyDescent="0.15">
      <c r="A999" s="59" t="s">
        <v>12379</v>
      </c>
      <c r="B999" s="59" t="s">
        <v>13905</v>
      </c>
      <c r="C999" s="59" t="s">
        <v>2191</v>
      </c>
      <c r="D999" s="59" t="s">
        <v>2191</v>
      </c>
      <c r="E999" s="59" t="s">
        <v>2191</v>
      </c>
      <c r="F999" s="59" t="s">
        <v>13904</v>
      </c>
      <c r="G999" s="59" t="s">
        <v>2191</v>
      </c>
      <c r="H999" s="59" t="s">
        <v>2191</v>
      </c>
      <c r="I999" s="59" t="s">
        <v>4869</v>
      </c>
      <c r="J999" s="59" t="s">
        <v>12786</v>
      </c>
      <c r="K999" s="59" t="s">
        <v>2191</v>
      </c>
      <c r="L999" s="59" t="s">
        <v>2191</v>
      </c>
      <c r="M999" s="59" t="s">
        <v>2191</v>
      </c>
      <c r="N999" s="59" t="s">
        <v>2191</v>
      </c>
      <c r="O999" s="59" t="s">
        <v>2191</v>
      </c>
      <c r="P999" s="59" t="s">
        <v>2191</v>
      </c>
      <c r="Q999" s="59" t="s">
        <v>2191</v>
      </c>
      <c r="R999" s="59" t="s">
        <v>2191</v>
      </c>
      <c r="S999" s="59" t="s">
        <v>2191</v>
      </c>
      <c r="T999" s="59" t="s">
        <v>2191</v>
      </c>
      <c r="U999" s="59" t="s">
        <v>2191</v>
      </c>
      <c r="V999" s="59" t="s">
        <v>13903</v>
      </c>
      <c r="W999" s="59" t="s">
        <v>2191</v>
      </c>
      <c r="X999" s="59" t="s">
        <v>2191</v>
      </c>
      <c r="Y999" s="59" t="s">
        <v>2191</v>
      </c>
      <c r="Z999" s="59" t="s">
        <v>2191</v>
      </c>
      <c r="AA999" s="59" t="s">
        <v>13902</v>
      </c>
      <c r="AB999" s="59" t="s">
        <v>13901</v>
      </c>
      <c r="AC999" s="59" t="s">
        <v>2191</v>
      </c>
      <c r="AD999" s="59" t="s">
        <v>2191</v>
      </c>
      <c r="AE999" s="59" t="s">
        <v>2191</v>
      </c>
      <c r="AF999" s="59" t="s">
        <v>2191</v>
      </c>
      <c r="AG999" s="59" t="s">
        <v>2191</v>
      </c>
      <c r="AH999" s="59" t="s">
        <v>2191</v>
      </c>
      <c r="AI999" s="59" t="s">
        <v>2191</v>
      </c>
      <c r="AJ999" s="59" t="s">
        <v>2191</v>
      </c>
      <c r="AK999" s="59" t="s">
        <v>2191</v>
      </c>
      <c r="AL999" s="59" t="s">
        <v>2191</v>
      </c>
      <c r="AM999" s="59" t="s">
        <v>2191</v>
      </c>
      <c r="AN999" s="59" t="s">
        <v>2191</v>
      </c>
      <c r="AO999" s="59" t="s">
        <v>12783</v>
      </c>
      <c r="AP999" s="59" t="s">
        <v>12782</v>
      </c>
      <c r="AQ999" s="59" t="s">
        <v>2191</v>
      </c>
      <c r="AR999" s="59" t="s">
        <v>2191</v>
      </c>
      <c r="AS999" s="59" t="s">
        <v>2191</v>
      </c>
      <c r="AT999" s="59" t="s">
        <v>12529</v>
      </c>
      <c r="AU999" s="59">
        <v>2024</v>
      </c>
      <c r="AV999" s="59">
        <v>152</v>
      </c>
      <c r="AW999" s="59" t="s">
        <v>2191</v>
      </c>
      <c r="AX999" s="59" t="s">
        <v>2191</v>
      </c>
      <c r="AY999" s="59" t="s">
        <v>2191</v>
      </c>
      <c r="AZ999" s="59" t="s">
        <v>2191</v>
      </c>
      <c r="BA999" s="59" t="s">
        <v>2191</v>
      </c>
      <c r="BB999" s="59" t="s">
        <v>2191</v>
      </c>
      <c r="BC999" s="59" t="s">
        <v>2191</v>
      </c>
      <c r="BD999" s="59">
        <v>104019</v>
      </c>
      <c r="BE999" s="59" t="s">
        <v>4868</v>
      </c>
      <c r="BF999" s="59" t="str">
        <f>HYPERLINK("http://dx.doi.org/10.1016/j.jinteco.2024.104019","http://dx.doi.org/10.1016/j.jinteco.2024.104019")</f>
        <v>http://dx.doi.org/10.1016/j.jinteco.2024.104019</v>
      </c>
      <c r="BG999" s="59" t="s">
        <v>2191</v>
      </c>
      <c r="BH999" s="59" t="s">
        <v>12826</v>
      </c>
      <c r="BI999" s="59" t="s">
        <v>2191</v>
      </c>
      <c r="BJ999" s="59" t="s">
        <v>2191</v>
      </c>
      <c r="BK999" s="59" t="s">
        <v>2191</v>
      </c>
      <c r="BL999" s="59" t="s">
        <v>2191</v>
      </c>
      <c r="BM999" s="59" t="s">
        <v>2191</v>
      </c>
      <c r="BN999" s="59" t="s">
        <v>2191</v>
      </c>
      <c r="BO999" s="59" t="s">
        <v>2191</v>
      </c>
      <c r="BP999" s="59" t="s">
        <v>2191</v>
      </c>
      <c r="BQ999" s="59" t="s">
        <v>2191</v>
      </c>
      <c r="BR999" s="59" t="s">
        <v>2191</v>
      </c>
      <c r="BS999" s="59" t="s">
        <v>13900</v>
      </c>
      <c r="BT999" s="59" t="str">
        <f>HYPERLINK("https%3A%2F%2Fwww.webofscience.com%2Fwos%2Fwoscc%2Ffull-record%2FWOS:001346535900001","View Full Record in Web of Science")</f>
        <v>View Full Record in Web of Science</v>
      </c>
      <c r="BX999" s="37" t="str">
        <f>VLOOKUP(BE999,[2]scopus!$N$2:$N$1043,1,FALSE)</f>
        <v>10.1016/j.jinteco.2024.104019</v>
      </c>
    </row>
    <row r="1000" spans="1:78" x14ac:dyDescent="0.15">
      <c r="A1000" s="59" t="s">
        <v>12379</v>
      </c>
      <c r="B1000" s="59" t="s">
        <v>13899</v>
      </c>
      <c r="C1000" s="59" t="s">
        <v>2191</v>
      </c>
      <c r="D1000" s="59" t="s">
        <v>2191</v>
      </c>
      <c r="E1000" s="59" t="s">
        <v>2191</v>
      </c>
      <c r="F1000" s="59" t="s">
        <v>13898</v>
      </c>
      <c r="G1000" s="59" t="s">
        <v>2191</v>
      </c>
      <c r="H1000" s="59" t="s">
        <v>2191</v>
      </c>
      <c r="I1000" s="59" t="s">
        <v>2127</v>
      </c>
      <c r="J1000" s="59" t="s">
        <v>13897</v>
      </c>
      <c r="K1000" s="59" t="s">
        <v>2191</v>
      </c>
      <c r="L1000" s="59" t="s">
        <v>2191</v>
      </c>
      <c r="M1000" s="59" t="s">
        <v>2191</v>
      </c>
      <c r="N1000" s="59" t="s">
        <v>2191</v>
      </c>
      <c r="O1000" s="59" t="s">
        <v>2191</v>
      </c>
      <c r="P1000" s="59" t="s">
        <v>2191</v>
      </c>
      <c r="Q1000" s="59" t="s">
        <v>2191</v>
      </c>
      <c r="R1000" s="59" t="s">
        <v>2191</v>
      </c>
      <c r="S1000" s="59" t="s">
        <v>2191</v>
      </c>
      <c r="T1000" s="59" t="s">
        <v>2191</v>
      </c>
      <c r="U1000" s="59" t="s">
        <v>2191</v>
      </c>
      <c r="V1000" s="59" t="s">
        <v>13896</v>
      </c>
      <c r="W1000" s="59" t="s">
        <v>2191</v>
      </c>
      <c r="X1000" s="59" t="s">
        <v>2191</v>
      </c>
      <c r="Y1000" s="59" t="s">
        <v>2191</v>
      </c>
      <c r="Z1000" s="59" t="s">
        <v>2191</v>
      </c>
      <c r="AA1000" s="59" t="s">
        <v>13895</v>
      </c>
      <c r="AB1000" s="59" t="s">
        <v>13894</v>
      </c>
      <c r="AC1000" s="59" t="s">
        <v>2191</v>
      </c>
      <c r="AD1000" s="59" t="s">
        <v>2191</v>
      </c>
      <c r="AE1000" s="59" t="s">
        <v>2191</v>
      </c>
      <c r="AF1000" s="59" t="s">
        <v>2191</v>
      </c>
      <c r="AG1000" s="59" t="s">
        <v>2191</v>
      </c>
      <c r="AH1000" s="59" t="s">
        <v>2191</v>
      </c>
      <c r="AI1000" s="59" t="s">
        <v>2191</v>
      </c>
      <c r="AJ1000" s="59" t="s">
        <v>2191</v>
      </c>
      <c r="AK1000" s="59" t="s">
        <v>2191</v>
      </c>
      <c r="AL1000" s="59" t="s">
        <v>2191</v>
      </c>
      <c r="AM1000" s="59" t="s">
        <v>2191</v>
      </c>
      <c r="AN1000" s="59" t="s">
        <v>2191</v>
      </c>
      <c r="AO1000" s="59" t="s">
        <v>13893</v>
      </c>
      <c r="AP1000" s="59" t="s">
        <v>2191</v>
      </c>
      <c r="AQ1000" s="59" t="s">
        <v>2191</v>
      </c>
      <c r="AR1000" s="59" t="s">
        <v>2191</v>
      </c>
      <c r="AS1000" s="59" t="s">
        <v>2191</v>
      </c>
      <c r="AT1000" s="59" t="s">
        <v>12465</v>
      </c>
      <c r="AU1000" s="59">
        <v>2023</v>
      </c>
      <c r="AV1000" s="59">
        <v>11</v>
      </c>
      <c r="AW1000" s="59">
        <v>4</v>
      </c>
      <c r="AX1000" s="59" t="s">
        <v>2191</v>
      </c>
      <c r="AY1000" s="59" t="s">
        <v>2191</v>
      </c>
      <c r="AZ1000" s="59" t="s">
        <v>2191</v>
      </c>
      <c r="BA1000" s="59" t="s">
        <v>2191</v>
      </c>
      <c r="BB1000" s="59" t="s">
        <v>2191</v>
      </c>
      <c r="BC1000" s="59" t="s">
        <v>2191</v>
      </c>
      <c r="BD1000" s="59">
        <v>119</v>
      </c>
      <c r="BE1000" s="59" t="s">
        <v>2126</v>
      </c>
      <c r="BF1000" s="59" t="str">
        <f>HYPERLINK("http://dx.doi.org/10.3390/ijfs11040119","http://dx.doi.org/10.3390/ijfs11040119")</f>
        <v>http://dx.doi.org/10.3390/ijfs11040119</v>
      </c>
      <c r="BG1000" s="59" t="s">
        <v>2191</v>
      </c>
      <c r="BH1000" s="59" t="s">
        <v>2191</v>
      </c>
      <c r="BI1000" s="59" t="s">
        <v>2191</v>
      </c>
      <c r="BJ1000" s="59" t="s">
        <v>2191</v>
      </c>
      <c r="BK1000" s="59" t="s">
        <v>2191</v>
      </c>
      <c r="BL1000" s="59" t="s">
        <v>2191</v>
      </c>
      <c r="BM1000" s="59" t="s">
        <v>2191</v>
      </c>
      <c r="BN1000" s="59" t="s">
        <v>2191</v>
      </c>
      <c r="BO1000" s="59" t="s">
        <v>2191</v>
      </c>
      <c r="BP1000" s="59" t="s">
        <v>2191</v>
      </c>
      <c r="BQ1000" s="59" t="s">
        <v>2191</v>
      </c>
      <c r="BR1000" s="59" t="s">
        <v>2191</v>
      </c>
      <c r="BS1000" s="59" t="s">
        <v>13892</v>
      </c>
      <c r="BT1000" s="59" t="str">
        <f>HYPERLINK("https%3A%2F%2Fwww.webofscience.com%2Fwos%2Fwoscc%2Ffull-record%2FWOS:001131190100001","View Full Record in Web of Science")</f>
        <v>View Full Record in Web of Science</v>
      </c>
      <c r="BX1000" s="37" t="e">
        <f>VLOOKUP(BE1000,[2]scopus!$N$2:$N$1043,1,FALSE)</f>
        <v>#N/A</v>
      </c>
    </row>
    <row r="1001" spans="1:78" x14ac:dyDescent="0.15">
      <c r="A1001" s="59" t="s">
        <v>12379</v>
      </c>
      <c r="B1001" s="59" t="s">
        <v>13891</v>
      </c>
      <c r="C1001" s="59" t="s">
        <v>2191</v>
      </c>
      <c r="D1001" s="59" t="s">
        <v>2191</v>
      </c>
      <c r="E1001" s="59" t="s">
        <v>2191</v>
      </c>
      <c r="F1001" s="59" t="s">
        <v>13890</v>
      </c>
      <c r="G1001" s="59" t="s">
        <v>2191</v>
      </c>
      <c r="H1001" s="59" t="s">
        <v>2191</v>
      </c>
      <c r="I1001" s="59" t="s">
        <v>4650</v>
      </c>
      <c r="J1001" s="59" t="s">
        <v>13370</v>
      </c>
      <c r="K1001" s="59" t="s">
        <v>2191</v>
      </c>
      <c r="L1001" s="59" t="s">
        <v>2191</v>
      </c>
      <c r="M1001" s="59" t="s">
        <v>2191</v>
      </c>
      <c r="N1001" s="59" t="s">
        <v>2191</v>
      </c>
      <c r="O1001" s="59" t="s">
        <v>2191</v>
      </c>
      <c r="P1001" s="59" t="s">
        <v>2191</v>
      </c>
      <c r="Q1001" s="59" t="s">
        <v>2191</v>
      </c>
      <c r="R1001" s="59" t="s">
        <v>2191</v>
      </c>
      <c r="S1001" s="59" t="s">
        <v>2191</v>
      </c>
      <c r="T1001" s="59" t="s">
        <v>2191</v>
      </c>
      <c r="U1001" s="59" t="s">
        <v>2191</v>
      </c>
      <c r="V1001" s="59" t="s">
        <v>13889</v>
      </c>
      <c r="W1001" s="59" t="s">
        <v>2191</v>
      </c>
      <c r="X1001" s="59" t="s">
        <v>2191</v>
      </c>
      <c r="Y1001" s="59" t="s">
        <v>2191</v>
      </c>
      <c r="Z1001" s="59" t="s">
        <v>2191</v>
      </c>
      <c r="AA1001" s="59" t="s">
        <v>2191</v>
      </c>
      <c r="AB1001" s="59" t="s">
        <v>2191</v>
      </c>
      <c r="AC1001" s="59" t="s">
        <v>2191</v>
      </c>
      <c r="AD1001" s="59" t="s">
        <v>2191</v>
      </c>
      <c r="AE1001" s="59" t="s">
        <v>2191</v>
      </c>
      <c r="AF1001" s="59" t="s">
        <v>2191</v>
      </c>
      <c r="AG1001" s="59" t="s">
        <v>2191</v>
      </c>
      <c r="AH1001" s="59" t="s">
        <v>2191</v>
      </c>
      <c r="AI1001" s="59" t="s">
        <v>2191</v>
      </c>
      <c r="AJ1001" s="59" t="s">
        <v>2191</v>
      </c>
      <c r="AK1001" s="59" t="s">
        <v>2191</v>
      </c>
      <c r="AL1001" s="59" t="s">
        <v>2191</v>
      </c>
      <c r="AM1001" s="59" t="s">
        <v>2191</v>
      </c>
      <c r="AN1001" s="59" t="s">
        <v>2191</v>
      </c>
      <c r="AO1001" s="59" t="s">
        <v>13368</v>
      </c>
      <c r="AP1001" s="59" t="s">
        <v>13367</v>
      </c>
      <c r="AQ1001" s="59" t="s">
        <v>2191</v>
      </c>
      <c r="AR1001" s="59" t="s">
        <v>2191</v>
      </c>
      <c r="AS1001" s="59" t="s">
        <v>2191</v>
      </c>
      <c r="AT1001" s="59" t="s">
        <v>13888</v>
      </c>
      <c r="AU1001" s="59">
        <v>2023</v>
      </c>
      <c r="AV1001" s="59" t="s">
        <v>2191</v>
      </c>
      <c r="AW1001" s="59" t="s">
        <v>2191</v>
      </c>
      <c r="AX1001" s="59" t="s">
        <v>2191</v>
      </c>
      <c r="AY1001" s="59" t="s">
        <v>2191</v>
      </c>
      <c r="AZ1001" s="59" t="s">
        <v>2191</v>
      </c>
      <c r="BA1001" s="59" t="s">
        <v>2191</v>
      </c>
      <c r="BB1001" s="59" t="s">
        <v>2191</v>
      </c>
      <c r="BC1001" s="59" t="s">
        <v>2191</v>
      </c>
      <c r="BD1001" s="59" t="s">
        <v>2191</v>
      </c>
      <c r="BE1001" s="59" t="s">
        <v>4649</v>
      </c>
      <c r="BF1001" s="59" t="str">
        <f>HYPERLINK("http://dx.doi.org/10.1177/0148558X231202285","http://dx.doi.org/10.1177/0148558X231202285")</f>
        <v>http://dx.doi.org/10.1177/0148558X231202285</v>
      </c>
      <c r="BG1001" s="59" t="s">
        <v>2191</v>
      </c>
      <c r="BH1001" s="59" t="s">
        <v>13091</v>
      </c>
      <c r="BI1001" s="59" t="s">
        <v>2191</v>
      </c>
      <c r="BJ1001" s="59" t="s">
        <v>2191</v>
      </c>
      <c r="BK1001" s="59" t="s">
        <v>2191</v>
      </c>
      <c r="BL1001" s="59" t="s">
        <v>2191</v>
      </c>
      <c r="BM1001" s="59" t="s">
        <v>2191</v>
      </c>
      <c r="BN1001" s="59" t="s">
        <v>2191</v>
      </c>
      <c r="BO1001" s="59" t="s">
        <v>2191</v>
      </c>
      <c r="BP1001" s="59" t="s">
        <v>2191</v>
      </c>
      <c r="BQ1001" s="59" t="s">
        <v>2191</v>
      </c>
      <c r="BR1001" s="59" t="s">
        <v>2191</v>
      </c>
      <c r="BS1001" s="59" t="s">
        <v>13887</v>
      </c>
      <c r="BT1001" s="59" t="str">
        <f>HYPERLINK("https%3A%2F%2Fwww.webofscience.com%2Fwos%2Fwoscc%2Ffull-record%2FWOS:001100570500001","View Full Record in Web of Science")</f>
        <v>View Full Record in Web of Science</v>
      </c>
      <c r="BX1001" s="37" t="str">
        <f>VLOOKUP(BE1001,[2]scopus!$N$2:$N$1043,1,FALSE)</f>
        <v>10.1177/0148558X231202285</v>
      </c>
    </row>
    <row r="1002" spans="1:78" x14ac:dyDescent="0.15">
      <c r="A1002" s="59" t="s">
        <v>12379</v>
      </c>
      <c r="B1002" s="59" t="s">
        <v>13886</v>
      </c>
      <c r="C1002" s="59" t="s">
        <v>2191</v>
      </c>
      <c r="D1002" s="59" t="s">
        <v>2191</v>
      </c>
      <c r="E1002" s="59" t="s">
        <v>2191</v>
      </c>
      <c r="F1002" s="59" t="s">
        <v>13885</v>
      </c>
      <c r="G1002" s="59" t="s">
        <v>2191</v>
      </c>
      <c r="H1002" s="59" t="s">
        <v>2191</v>
      </c>
      <c r="I1002" s="59" t="s">
        <v>2125</v>
      </c>
      <c r="J1002" s="59" t="s">
        <v>13122</v>
      </c>
      <c r="K1002" s="59" t="s">
        <v>2191</v>
      </c>
      <c r="L1002" s="59" t="s">
        <v>2191</v>
      </c>
      <c r="M1002" s="59" t="s">
        <v>2191</v>
      </c>
      <c r="N1002" s="59" t="s">
        <v>2191</v>
      </c>
      <c r="O1002" s="59" t="s">
        <v>2191</v>
      </c>
      <c r="P1002" s="59" t="s">
        <v>2191</v>
      </c>
      <c r="Q1002" s="59" t="s">
        <v>2191</v>
      </c>
      <c r="R1002" s="59" t="s">
        <v>2191</v>
      </c>
      <c r="S1002" s="59" t="s">
        <v>2191</v>
      </c>
      <c r="T1002" s="59" t="s">
        <v>2191</v>
      </c>
      <c r="U1002" s="59" t="s">
        <v>2191</v>
      </c>
      <c r="V1002" s="59" t="s">
        <v>13884</v>
      </c>
      <c r="W1002" s="59" t="s">
        <v>2191</v>
      </c>
      <c r="X1002" s="59" t="s">
        <v>2191</v>
      </c>
      <c r="Y1002" s="59" t="s">
        <v>2191</v>
      </c>
      <c r="Z1002" s="59" t="s">
        <v>2191</v>
      </c>
      <c r="AA1002" s="59" t="s">
        <v>2191</v>
      </c>
      <c r="AB1002" s="59" t="s">
        <v>13883</v>
      </c>
      <c r="AC1002" s="59" t="s">
        <v>2191</v>
      </c>
      <c r="AD1002" s="59" t="s">
        <v>2191</v>
      </c>
      <c r="AE1002" s="59" t="s">
        <v>2191</v>
      </c>
      <c r="AF1002" s="59" t="s">
        <v>2191</v>
      </c>
      <c r="AG1002" s="59" t="s">
        <v>2191</v>
      </c>
      <c r="AH1002" s="59" t="s">
        <v>2191</v>
      </c>
      <c r="AI1002" s="59" t="s">
        <v>2191</v>
      </c>
      <c r="AJ1002" s="59" t="s">
        <v>2191</v>
      </c>
      <c r="AK1002" s="59" t="s">
        <v>2191</v>
      </c>
      <c r="AL1002" s="59" t="s">
        <v>2191</v>
      </c>
      <c r="AM1002" s="59" t="s">
        <v>2191</v>
      </c>
      <c r="AN1002" s="59" t="s">
        <v>2191</v>
      </c>
      <c r="AO1002" s="59" t="s">
        <v>13118</v>
      </c>
      <c r="AP1002" s="59" t="s">
        <v>13117</v>
      </c>
      <c r="AQ1002" s="59" t="s">
        <v>2191</v>
      </c>
      <c r="AR1002" s="59" t="s">
        <v>2191</v>
      </c>
      <c r="AS1002" s="59" t="s">
        <v>2191</v>
      </c>
      <c r="AT1002" s="59" t="s">
        <v>13882</v>
      </c>
      <c r="AU1002" s="59">
        <v>2023</v>
      </c>
      <c r="AV1002" s="59" t="s">
        <v>2191</v>
      </c>
      <c r="AW1002" s="59" t="s">
        <v>2191</v>
      </c>
      <c r="AX1002" s="59" t="s">
        <v>2191</v>
      </c>
      <c r="AY1002" s="59" t="s">
        <v>2191</v>
      </c>
      <c r="AZ1002" s="59" t="s">
        <v>2191</v>
      </c>
      <c r="BA1002" s="59" t="s">
        <v>2191</v>
      </c>
      <c r="BB1002" s="59" t="s">
        <v>2191</v>
      </c>
      <c r="BC1002" s="59" t="s">
        <v>2191</v>
      </c>
      <c r="BD1002" s="59" t="s">
        <v>2191</v>
      </c>
      <c r="BE1002" s="59" t="s">
        <v>2124</v>
      </c>
      <c r="BF1002" s="59" t="str">
        <f>HYPERLINK("http://dx.doi.org/10.1007/s10693-023-00410-w","http://dx.doi.org/10.1007/s10693-023-00410-w")</f>
        <v>http://dx.doi.org/10.1007/s10693-023-00410-w</v>
      </c>
      <c r="BG1002" s="59" t="s">
        <v>2191</v>
      </c>
      <c r="BH1002" s="59" t="s">
        <v>13881</v>
      </c>
      <c r="BI1002" s="59" t="s">
        <v>2191</v>
      </c>
      <c r="BJ1002" s="59" t="s">
        <v>2191</v>
      </c>
      <c r="BK1002" s="59" t="s">
        <v>2191</v>
      </c>
      <c r="BL1002" s="59" t="s">
        <v>2191</v>
      </c>
      <c r="BM1002" s="59" t="s">
        <v>2191</v>
      </c>
      <c r="BN1002" s="59" t="s">
        <v>2191</v>
      </c>
      <c r="BO1002" s="59" t="s">
        <v>2191</v>
      </c>
      <c r="BP1002" s="59" t="s">
        <v>2191</v>
      </c>
      <c r="BQ1002" s="59" t="s">
        <v>2191</v>
      </c>
      <c r="BR1002" s="59" t="s">
        <v>2191</v>
      </c>
      <c r="BS1002" s="59" t="s">
        <v>13880</v>
      </c>
      <c r="BT1002" s="59" t="str">
        <f>HYPERLINK("https%3A%2F%2Fwww.webofscience.com%2Fwos%2Fwoscc%2Ffull-record%2FWOS:001013872900001","View Full Record in Web of Science")</f>
        <v>View Full Record in Web of Science</v>
      </c>
      <c r="BX1002" s="37" t="e">
        <f>VLOOKUP(BE1002,[2]scopus!$N$2:$N$1043,1,FALSE)</f>
        <v>#N/A</v>
      </c>
    </row>
    <row r="1003" spans="1:78" x14ac:dyDescent="0.15">
      <c r="A1003" s="59" t="s">
        <v>12379</v>
      </c>
      <c r="B1003" s="59" t="s">
        <v>13879</v>
      </c>
      <c r="C1003" s="59" t="s">
        <v>2191</v>
      </c>
      <c r="D1003" s="59" t="s">
        <v>2191</v>
      </c>
      <c r="E1003" s="59" t="s">
        <v>2191</v>
      </c>
      <c r="F1003" s="59" t="s">
        <v>13878</v>
      </c>
      <c r="G1003" s="59" t="s">
        <v>2191</v>
      </c>
      <c r="H1003" s="59" t="s">
        <v>2191</v>
      </c>
      <c r="I1003" s="59" t="s">
        <v>2123</v>
      </c>
      <c r="J1003" s="59" t="s">
        <v>13877</v>
      </c>
      <c r="K1003" s="59" t="s">
        <v>2191</v>
      </c>
      <c r="L1003" s="59" t="s">
        <v>2191</v>
      </c>
      <c r="M1003" s="59" t="s">
        <v>2191</v>
      </c>
      <c r="N1003" s="59" t="s">
        <v>2191</v>
      </c>
      <c r="O1003" s="59" t="s">
        <v>2191</v>
      </c>
      <c r="P1003" s="59" t="s">
        <v>2191</v>
      </c>
      <c r="Q1003" s="59" t="s">
        <v>2191</v>
      </c>
      <c r="R1003" s="59" t="s">
        <v>2191</v>
      </c>
      <c r="S1003" s="59" t="s">
        <v>2191</v>
      </c>
      <c r="T1003" s="59" t="s">
        <v>2191</v>
      </c>
      <c r="U1003" s="59" t="s">
        <v>2191</v>
      </c>
      <c r="V1003" s="59" t="s">
        <v>13876</v>
      </c>
      <c r="W1003" s="59" t="s">
        <v>2191</v>
      </c>
      <c r="X1003" s="59" t="s">
        <v>2191</v>
      </c>
      <c r="Y1003" s="59" t="s">
        <v>2191</v>
      </c>
      <c r="Z1003" s="59" t="s">
        <v>2191</v>
      </c>
      <c r="AA1003" s="59" t="s">
        <v>13875</v>
      </c>
      <c r="AB1003" s="59" t="s">
        <v>13874</v>
      </c>
      <c r="AC1003" s="59" t="s">
        <v>2191</v>
      </c>
      <c r="AD1003" s="59" t="s">
        <v>2191</v>
      </c>
      <c r="AE1003" s="59" t="s">
        <v>2191</v>
      </c>
      <c r="AF1003" s="59" t="s">
        <v>2191</v>
      </c>
      <c r="AG1003" s="59" t="s">
        <v>2191</v>
      </c>
      <c r="AH1003" s="59" t="s">
        <v>2191</v>
      </c>
      <c r="AI1003" s="59" t="s">
        <v>2191</v>
      </c>
      <c r="AJ1003" s="59" t="s">
        <v>2191</v>
      </c>
      <c r="AK1003" s="59" t="s">
        <v>2191</v>
      </c>
      <c r="AL1003" s="59" t="s">
        <v>2191</v>
      </c>
      <c r="AM1003" s="59" t="s">
        <v>2191</v>
      </c>
      <c r="AN1003" s="59" t="s">
        <v>2191</v>
      </c>
      <c r="AO1003" s="59" t="s">
        <v>13873</v>
      </c>
      <c r="AP1003" s="59" t="s">
        <v>13872</v>
      </c>
      <c r="AQ1003" s="59" t="s">
        <v>2191</v>
      </c>
      <c r="AR1003" s="59" t="s">
        <v>2191</v>
      </c>
      <c r="AS1003" s="59" t="s">
        <v>2191</v>
      </c>
      <c r="AT1003" s="59" t="s">
        <v>12465</v>
      </c>
      <c r="AU1003" s="59">
        <v>2022</v>
      </c>
      <c r="AV1003" s="59">
        <v>17</v>
      </c>
      <c r="AW1003" s="59">
        <v>4</v>
      </c>
      <c r="AX1003" s="59" t="s">
        <v>2191</v>
      </c>
      <c r="AY1003" s="59" t="s">
        <v>2191</v>
      </c>
      <c r="AZ1003" s="59" t="s">
        <v>12540</v>
      </c>
      <c r="BA1003" s="59" t="s">
        <v>2191</v>
      </c>
      <c r="BB1003" s="59">
        <v>430</v>
      </c>
      <c r="BC1003" s="59">
        <v>458</v>
      </c>
      <c r="BD1003" s="59" t="s">
        <v>2191</v>
      </c>
      <c r="BE1003" s="59" t="s">
        <v>2122</v>
      </c>
      <c r="BF1003" s="59" t="str">
        <f>HYPERLINK("http://dx.doi.org/10.1002/ise3.8","http://dx.doi.org/10.1002/ise3.8")</f>
        <v>http://dx.doi.org/10.1002/ise3.8</v>
      </c>
      <c r="BG1003" s="59" t="s">
        <v>2191</v>
      </c>
      <c r="BH1003" s="59" t="s">
        <v>2191</v>
      </c>
      <c r="BI1003" s="59" t="s">
        <v>2191</v>
      </c>
      <c r="BJ1003" s="59" t="s">
        <v>2191</v>
      </c>
      <c r="BK1003" s="59" t="s">
        <v>2191</v>
      </c>
      <c r="BL1003" s="59" t="s">
        <v>2191</v>
      </c>
      <c r="BM1003" s="59" t="s">
        <v>2191</v>
      </c>
      <c r="BN1003" s="59" t="s">
        <v>2191</v>
      </c>
      <c r="BO1003" s="59" t="s">
        <v>2191</v>
      </c>
      <c r="BP1003" s="59" t="s">
        <v>2191</v>
      </c>
      <c r="BQ1003" s="59" t="s">
        <v>2191</v>
      </c>
      <c r="BR1003" s="59" t="s">
        <v>2191</v>
      </c>
      <c r="BS1003" s="59" t="s">
        <v>13871</v>
      </c>
      <c r="BT1003" s="59" t="str">
        <f>HYPERLINK("https%3A%2F%2Fwww.webofscience.com%2Fwos%2Fwoscc%2Ffull-record%2FWOS:000895499600003","View Full Record in Web of Science")</f>
        <v>View Full Record in Web of Science</v>
      </c>
      <c r="BX1003" s="37" t="e">
        <f>VLOOKUP(BE1003,[2]scopus!$N$2:$N$1043,1,FALSE)</f>
        <v>#N/A</v>
      </c>
    </row>
    <row r="1004" spans="1:78" x14ac:dyDescent="0.15">
      <c r="A1004" s="59" t="s">
        <v>12379</v>
      </c>
      <c r="B1004" s="59" t="s">
        <v>13870</v>
      </c>
      <c r="C1004" s="59" t="s">
        <v>2191</v>
      </c>
      <c r="D1004" s="59" t="s">
        <v>2191</v>
      </c>
      <c r="E1004" s="59" t="s">
        <v>2191</v>
      </c>
      <c r="F1004" s="59" t="s">
        <v>13869</v>
      </c>
      <c r="G1004" s="59" t="s">
        <v>2191</v>
      </c>
      <c r="H1004" s="59" t="s">
        <v>2191</v>
      </c>
      <c r="I1004" s="59" t="s">
        <v>2121</v>
      </c>
      <c r="J1004" s="59" t="s">
        <v>12577</v>
      </c>
      <c r="K1004" s="59" t="s">
        <v>2191</v>
      </c>
      <c r="L1004" s="59" t="s">
        <v>2191</v>
      </c>
      <c r="M1004" s="59" t="s">
        <v>2191</v>
      </c>
      <c r="N1004" s="59" t="s">
        <v>2191</v>
      </c>
      <c r="O1004" s="59" t="s">
        <v>2191</v>
      </c>
      <c r="P1004" s="59" t="s">
        <v>2191</v>
      </c>
      <c r="Q1004" s="59" t="s">
        <v>2191</v>
      </c>
      <c r="R1004" s="59" t="s">
        <v>2191</v>
      </c>
      <c r="S1004" s="59" t="s">
        <v>2191</v>
      </c>
      <c r="T1004" s="59" t="s">
        <v>2191</v>
      </c>
      <c r="U1004" s="59" t="s">
        <v>2191</v>
      </c>
      <c r="V1004" s="59" t="s">
        <v>13868</v>
      </c>
      <c r="W1004" s="59" t="s">
        <v>2191</v>
      </c>
      <c r="X1004" s="59" t="s">
        <v>2191</v>
      </c>
      <c r="Y1004" s="59" t="s">
        <v>2191</v>
      </c>
      <c r="Z1004" s="59" t="s">
        <v>2191</v>
      </c>
      <c r="AA1004" s="59" t="s">
        <v>12844</v>
      </c>
      <c r="AB1004" s="59" t="s">
        <v>13867</v>
      </c>
      <c r="AC1004" s="59" t="s">
        <v>2191</v>
      </c>
      <c r="AD1004" s="59" t="s">
        <v>2191</v>
      </c>
      <c r="AE1004" s="59" t="s">
        <v>2191</v>
      </c>
      <c r="AF1004" s="59" t="s">
        <v>2191</v>
      </c>
      <c r="AG1004" s="59" t="s">
        <v>2191</v>
      </c>
      <c r="AH1004" s="59" t="s">
        <v>2191</v>
      </c>
      <c r="AI1004" s="59" t="s">
        <v>2191</v>
      </c>
      <c r="AJ1004" s="59" t="s">
        <v>2191</v>
      </c>
      <c r="AK1004" s="59" t="s">
        <v>2191</v>
      </c>
      <c r="AL1004" s="59" t="s">
        <v>2191</v>
      </c>
      <c r="AM1004" s="59" t="s">
        <v>2191</v>
      </c>
      <c r="AN1004" s="59" t="s">
        <v>2191</v>
      </c>
      <c r="AO1004" s="59" t="s">
        <v>12575</v>
      </c>
      <c r="AP1004" s="59" t="s">
        <v>12587</v>
      </c>
      <c r="AQ1004" s="59" t="s">
        <v>2191</v>
      </c>
      <c r="AR1004" s="59" t="s">
        <v>2191</v>
      </c>
      <c r="AS1004" s="59" t="s">
        <v>2191</v>
      </c>
      <c r="AT1004" s="59" t="s">
        <v>12574</v>
      </c>
      <c r="AU1004" s="59">
        <v>2022</v>
      </c>
      <c r="AV1004" s="59">
        <v>136</v>
      </c>
      <c r="AW1004" s="59" t="s">
        <v>2191</v>
      </c>
      <c r="AX1004" s="59" t="s">
        <v>2191</v>
      </c>
      <c r="AY1004" s="59" t="s">
        <v>2191</v>
      </c>
      <c r="AZ1004" s="59" t="s">
        <v>2191</v>
      </c>
      <c r="BA1004" s="59" t="s">
        <v>2191</v>
      </c>
      <c r="BB1004" s="59" t="s">
        <v>2191</v>
      </c>
      <c r="BC1004" s="59" t="s">
        <v>2191</v>
      </c>
      <c r="BD1004" s="59">
        <v>106398</v>
      </c>
      <c r="BE1004" s="59" t="s">
        <v>2120</v>
      </c>
      <c r="BF1004" s="59" t="str">
        <f>HYPERLINK("http://dx.doi.org/10.1016/j.jbankfin.2021.106398","http://dx.doi.org/10.1016/j.jbankfin.2021.106398")</f>
        <v>http://dx.doi.org/10.1016/j.jbankfin.2021.106398</v>
      </c>
      <c r="BG1004" s="59" t="s">
        <v>2191</v>
      </c>
      <c r="BH1004" s="59" t="s">
        <v>12781</v>
      </c>
      <c r="BI1004" s="59" t="s">
        <v>2191</v>
      </c>
      <c r="BJ1004" s="59" t="s">
        <v>2191</v>
      </c>
      <c r="BK1004" s="59" t="s">
        <v>2191</v>
      </c>
      <c r="BL1004" s="59" t="s">
        <v>2191</v>
      </c>
      <c r="BM1004" s="59" t="s">
        <v>2191</v>
      </c>
      <c r="BN1004" s="59" t="s">
        <v>2191</v>
      </c>
      <c r="BO1004" s="59" t="s">
        <v>2191</v>
      </c>
      <c r="BP1004" s="59" t="s">
        <v>2191</v>
      </c>
      <c r="BQ1004" s="59" t="s">
        <v>2191</v>
      </c>
      <c r="BR1004" s="59" t="s">
        <v>2191</v>
      </c>
      <c r="BS1004" s="59" t="s">
        <v>13866</v>
      </c>
      <c r="BT1004" s="59" t="str">
        <f>HYPERLINK("https%3A%2F%2Fwww.webofscience.com%2Fwos%2Fwoscc%2Ffull-record%2FWOS:000754411900001","View Full Record in Web of Science")</f>
        <v>View Full Record in Web of Science</v>
      </c>
      <c r="BX1004" s="37" t="e">
        <f>VLOOKUP(BE1004,[2]scopus!$N$2:$N$1043,1,FALSE)</f>
        <v>#N/A</v>
      </c>
    </row>
    <row r="1005" spans="1:78" x14ac:dyDescent="0.15">
      <c r="A1005" s="59" t="s">
        <v>12379</v>
      </c>
      <c r="B1005" s="59" t="s">
        <v>13865</v>
      </c>
      <c r="C1005" s="59" t="s">
        <v>2191</v>
      </c>
      <c r="D1005" s="59" t="s">
        <v>2191</v>
      </c>
      <c r="E1005" s="59" t="s">
        <v>2191</v>
      </c>
      <c r="F1005" s="59" t="s">
        <v>13864</v>
      </c>
      <c r="G1005" s="59" t="s">
        <v>2191</v>
      </c>
      <c r="H1005" s="59" t="s">
        <v>2191</v>
      </c>
      <c r="I1005" s="59" t="s">
        <v>4483</v>
      </c>
      <c r="J1005" s="59" t="s">
        <v>13115</v>
      </c>
      <c r="K1005" s="59" t="s">
        <v>2191</v>
      </c>
      <c r="L1005" s="59" t="s">
        <v>2191</v>
      </c>
      <c r="M1005" s="59" t="s">
        <v>2191</v>
      </c>
      <c r="N1005" s="59" t="s">
        <v>2191</v>
      </c>
      <c r="O1005" s="59" t="s">
        <v>2191</v>
      </c>
      <c r="P1005" s="59" t="s">
        <v>2191</v>
      </c>
      <c r="Q1005" s="59" t="s">
        <v>2191</v>
      </c>
      <c r="R1005" s="59" t="s">
        <v>2191</v>
      </c>
      <c r="S1005" s="59" t="s">
        <v>2191</v>
      </c>
      <c r="T1005" s="59" t="s">
        <v>2191</v>
      </c>
      <c r="U1005" s="59" t="s">
        <v>2191</v>
      </c>
      <c r="V1005" s="59" t="s">
        <v>13863</v>
      </c>
      <c r="W1005" s="59" t="s">
        <v>2191</v>
      </c>
      <c r="X1005" s="59" t="s">
        <v>2191</v>
      </c>
      <c r="Y1005" s="59" t="s">
        <v>2191</v>
      </c>
      <c r="Z1005" s="59" t="s">
        <v>2191</v>
      </c>
      <c r="AA1005" s="59" t="s">
        <v>2191</v>
      </c>
      <c r="AB1005" s="59" t="s">
        <v>13862</v>
      </c>
      <c r="AC1005" s="59" t="s">
        <v>2191</v>
      </c>
      <c r="AD1005" s="59" t="s">
        <v>2191</v>
      </c>
      <c r="AE1005" s="59" t="s">
        <v>2191</v>
      </c>
      <c r="AF1005" s="59" t="s">
        <v>2191</v>
      </c>
      <c r="AG1005" s="59" t="s">
        <v>2191</v>
      </c>
      <c r="AH1005" s="59" t="s">
        <v>2191</v>
      </c>
      <c r="AI1005" s="59" t="s">
        <v>2191</v>
      </c>
      <c r="AJ1005" s="59" t="s">
        <v>2191</v>
      </c>
      <c r="AK1005" s="59" t="s">
        <v>2191</v>
      </c>
      <c r="AL1005" s="59" t="s">
        <v>2191</v>
      </c>
      <c r="AM1005" s="59" t="s">
        <v>2191</v>
      </c>
      <c r="AN1005" s="59" t="s">
        <v>2191</v>
      </c>
      <c r="AO1005" s="59" t="s">
        <v>13113</v>
      </c>
      <c r="AP1005" s="59" t="s">
        <v>13290</v>
      </c>
      <c r="AQ1005" s="59" t="s">
        <v>2191</v>
      </c>
      <c r="AR1005" s="59" t="s">
        <v>2191</v>
      </c>
      <c r="AS1005" s="59" t="s">
        <v>2191</v>
      </c>
      <c r="AT1005" s="59" t="s">
        <v>12529</v>
      </c>
      <c r="AU1005" s="59">
        <v>2022</v>
      </c>
      <c r="AV1005" s="59">
        <v>28</v>
      </c>
      <c r="AW1005" s="59">
        <v>5</v>
      </c>
      <c r="AX1005" s="59" t="s">
        <v>2191</v>
      </c>
      <c r="AY1005" s="59" t="s">
        <v>2191</v>
      </c>
      <c r="AZ1005" s="59" t="s">
        <v>2191</v>
      </c>
      <c r="BA1005" s="59" t="s">
        <v>2191</v>
      </c>
      <c r="BB1005" s="59">
        <v>1199</v>
      </c>
      <c r="BC1005" s="59">
        <v>1226</v>
      </c>
      <c r="BD1005" s="59" t="s">
        <v>2191</v>
      </c>
      <c r="BE1005" s="59" t="s">
        <v>4482</v>
      </c>
      <c r="BF1005" s="59" t="str">
        <f>HYPERLINK("http://dx.doi.org/10.1111/eufm.12340","http://dx.doi.org/10.1111/eufm.12340")</f>
        <v>http://dx.doi.org/10.1111/eufm.12340</v>
      </c>
      <c r="BG1005" s="59" t="s">
        <v>2191</v>
      </c>
      <c r="BH1005" s="59" t="s">
        <v>12772</v>
      </c>
      <c r="BI1005" s="59" t="s">
        <v>2191</v>
      </c>
      <c r="BJ1005" s="59" t="s">
        <v>2191</v>
      </c>
      <c r="BK1005" s="59" t="s">
        <v>2191</v>
      </c>
      <c r="BL1005" s="59" t="s">
        <v>2191</v>
      </c>
      <c r="BM1005" s="59" t="s">
        <v>2191</v>
      </c>
      <c r="BN1005" s="59" t="s">
        <v>2191</v>
      </c>
      <c r="BO1005" s="59" t="s">
        <v>2191</v>
      </c>
      <c r="BP1005" s="59" t="s">
        <v>2191</v>
      </c>
      <c r="BQ1005" s="59" t="s">
        <v>2191</v>
      </c>
      <c r="BR1005" s="59" t="s">
        <v>2191</v>
      </c>
      <c r="BS1005" s="59" t="s">
        <v>13861</v>
      </c>
      <c r="BT1005" s="59" t="str">
        <f>HYPERLINK("https%3A%2F%2Fwww.webofscience.com%2Fwos%2Fwoscc%2Ffull-record%2FWOS:000710413400001","View Full Record in Web of Science")</f>
        <v>View Full Record in Web of Science</v>
      </c>
      <c r="BX1005" s="37" t="str">
        <f>VLOOKUP(BE1005,[2]scopus!$N$2:$N$1043,1,FALSE)</f>
        <v>10.1111/eufm.12340</v>
      </c>
    </row>
    <row r="1006" spans="1:78" x14ac:dyDescent="0.15">
      <c r="A1006" s="59" t="s">
        <v>12379</v>
      </c>
      <c r="B1006" s="59" t="s">
        <v>13860</v>
      </c>
      <c r="C1006" s="59" t="s">
        <v>2191</v>
      </c>
      <c r="D1006" s="59" t="s">
        <v>2191</v>
      </c>
      <c r="E1006" s="59" t="s">
        <v>2191</v>
      </c>
      <c r="F1006" s="59" t="s">
        <v>13859</v>
      </c>
      <c r="G1006" s="59" t="s">
        <v>2191</v>
      </c>
      <c r="H1006" s="59" t="s">
        <v>2191</v>
      </c>
      <c r="I1006" s="59" t="s">
        <v>4123</v>
      </c>
      <c r="J1006" s="59" t="s">
        <v>13858</v>
      </c>
      <c r="K1006" s="59" t="s">
        <v>2191</v>
      </c>
      <c r="L1006" s="59" t="s">
        <v>2191</v>
      </c>
      <c r="M1006" s="59" t="s">
        <v>2191</v>
      </c>
      <c r="N1006" s="59" t="s">
        <v>2191</v>
      </c>
      <c r="O1006" s="59" t="s">
        <v>2191</v>
      </c>
      <c r="P1006" s="59" t="s">
        <v>2191</v>
      </c>
      <c r="Q1006" s="59" t="s">
        <v>2191</v>
      </c>
      <c r="R1006" s="59" t="s">
        <v>2191</v>
      </c>
      <c r="S1006" s="59" t="s">
        <v>2191</v>
      </c>
      <c r="T1006" s="59" t="s">
        <v>2191</v>
      </c>
      <c r="U1006" s="59" t="s">
        <v>2191</v>
      </c>
      <c r="V1006" s="59" t="s">
        <v>13857</v>
      </c>
      <c r="W1006" s="59" t="s">
        <v>2191</v>
      </c>
      <c r="X1006" s="59" t="s">
        <v>2191</v>
      </c>
      <c r="Y1006" s="59" t="s">
        <v>2191</v>
      </c>
      <c r="Z1006" s="59" t="s">
        <v>2191</v>
      </c>
      <c r="AA1006" s="59" t="s">
        <v>2191</v>
      </c>
      <c r="AB1006" s="59" t="s">
        <v>2191</v>
      </c>
      <c r="AC1006" s="59" t="s">
        <v>2191</v>
      </c>
      <c r="AD1006" s="59" t="s">
        <v>2191</v>
      </c>
      <c r="AE1006" s="59" t="s">
        <v>2191</v>
      </c>
      <c r="AF1006" s="59" t="s">
        <v>2191</v>
      </c>
      <c r="AG1006" s="59" t="s">
        <v>2191</v>
      </c>
      <c r="AH1006" s="59" t="s">
        <v>2191</v>
      </c>
      <c r="AI1006" s="59" t="s">
        <v>2191</v>
      </c>
      <c r="AJ1006" s="59" t="s">
        <v>2191</v>
      </c>
      <c r="AK1006" s="59" t="s">
        <v>2191</v>
      </c>
      <c r="AL1006" s="59" t="s">
        <v>2191</v>
      </c>
      <c r="AM1006" s="59" t="s">
        <v>2191</v>
      </c>
      <c r="AN1006" s="59" t="s">
        <v>2191</v>
      </c>
      <c r="AO1006" s="59" t="s">
        <v>13856</v>
      </c>
      <c r="AP1006" s="59" t="s">
        <v>13855</v>
      </c>
      <c r="AQ1006" s="59" t="s">
        <v>2191</v>
      </c>
      <c r="AR1006" s="59" t="s">
        <v>2191</v>
      </c>
      <c r="AS1006" s="59" t="s">
        <v>2191</v>
      </c>
      <c r="AT1006" s="59" t="s">
        <v>12374</v>
      </c>
      <c r="AU1006" s="59">
        <v>2019</v>
      </c>
      <c r="AV1006" s="59">
        <v>57</v>
      </c>
      <c r="AW1006" s="59" t="s">
        <v>2191</v>
      </c>
      <c r="AX1006" s="59" t="s">
        <v>2191</v>
      </c>
      <c r="AY1006" s="59" t="s">
        <v>2191</v>
      </c>
      <c r="AZ1006" s="59" t="s">
        <v>2191</v>
      </c>
      <c r="BA1006" s="59" t="s">
        <v>2191</v>
      </c>
      <c r="BB1006" s="59" t="s">
        <v>2191</v>
      </c>
      <c r="BC1006" s="59" t="s">
        <v>2191</v>
      </c>
      <c r="BD1006" s="59">
        <v>101038</v>
      </c>
      <c r="BE1006" s="59" t="s">
        <v>4122</v>
      </c>
      <c r="BF1006" s="59" t="str">
        <f>HYPERLINK("http://dx.doi.org/10.1016/j.pacfin.2018.06.007","http://dx.doi.org/10.1016/j.pacfin.2018.06.007")</f>
        <v>http://dx.doi.org/10.1016/j.pacfin.2018.06.007</v>
      </c>
      <c r="BG1006" s="59" t="s">
        <v>2191</v>
      </c>
      <c r="BH1006" s="59" t="s">
        <v>2191</v>
      </c>
      <c r="BI1006" s="59" t="s">
        <v>2191</v>
      </c>
      <c r="BJ1006" s="59" t="s">
        <v>2191</v>
      </c>
      <c r="BK1006" s="59" t="s">
        <v>2191</v>
      </c>
      <c r="BL1006" s="59" t="s">
        <v>2191</v>
      </c>
      <c r="BM1006" s="59" t="s">
        <v>2191</v>
      </c>
      <c r="BN1006" s="59" t="s">
        <v>2191</v>
      </c>
      <c r="BO1006" s="59" t="s">
        <v>2191</v>
      </c>
      <c r="BP1006" s="59" t="s">
        <v>2191</v>
      </c>
      <c r="BQ1006" s="59" t="s">
        <v>2191</v>
      </c>
      <c r="BR1006" s="59" t="s">
        <v>2191</v>
      </c>
      <c r="BS1006" s="59" t="s">
        <v>13854</v>
      </c>
      <c r="BT1006" s="59" t="str">
        <f>HYPERLINK("https%3A%2F%2Fwww.webofscience.com%2Fwos%2Fwoscc%2Ffull-record%2FWOS:000496333600052","View Full Record in Web of Science")</f>
        <v>View Full Record in Web of Science</v>
      </c>
      <c r="BX1006" s="37" t="str">
        <f>VLOOKUP(BE1006,[2]scopus!$N$2:$N$1043,1,FALSE)</f>
        <v>10.1016/j.pacfin.2018.06.007</v>
      </c>
    </row>
    <row r="1007" spans="1:78" x14ac:dyDescent="0.15">
      <c r="A1007" s="59" t="s">
        <v>12379</v>
      </c>
      <c r="B1007" s="59" t="s">
        <v>13853</v>
      </c>
      <c r="C1007" s="59" t="s">
        <v>2191</v>
      </c>
      <c r="D1007" s="59" t="s">
        <v>2191</v>
      </c>
      <c r="E1007" s="59" t="s">
        <v>2191</v>
      </c>
      <c r="F1007" s="59" t="s">
        <v>13852</v>
      </c>
      <c r="G1007" s="59" t="s">
        <v>2191</v>
      </c>
      <c r="H1007" s="59" t="s">
        <v>2191</v>
      </c>
      <c r="I1007" s="59" t="s">
        <v>2119</v>
      </c>
      <c r="J1007" s="59" t="s">
        <v>12524</v>
      </c>
      <c r="K1007" s="59" t="s">
        <v>2191</v>
      </c>
      <c r="L1007" s="59" t="s">
        <v>2191</v>
      </c>
      <c r="M1007" s="59" t="s">
        <v>2191</v>
      </c>
      <c r="N1007" s="59" t="s">
        <v>2191</v>
      </c>
      <c r="O1007" s="59" t="s">
        <v>2191</v>
      </c>
      <c r="P1007" s="59" t="s">
        <v>2191</v>
      </c>
      <c r="Q1007" s="59" t="s">
        <v>2191</v>
      </c>
      <c r="R1007" s="59" t="s">
        <v>2191</v>
      </c>
      <c r="S1007" s="59" t="s">
        <v>2191</v>
      </c>
      <c r="T1007" s="59" t="s">
        <v>2191</v>
      </c>
      <c r="U1007" s="59" t="s">
        <v>2191</v>
      </c>
      <c r="V1007" s="59" t="s">
        <v>13851</v>
      </c>
      <c r="W1007" s="59" t="s">
        <v>2191</v>
      </c>
      <c r="X1007" s="59" t="s">
        <v>2191</v>
      </c>
      <c r="Y1007" s="59" t="s">
        <v>2191</v>
      </c>
      <c r="Z1007" s="59" t="s">
        <v>2191</v>
      </c>
      <c r="AA1007" s="59" t="s">
        <v>2191</v>
      </c>
      <c r="AB1007" s="59" t="s">
        <v>13850</v>
      </c>
      <c r="AC1007" s="59" t="s">
        <v>2191</v>
      </c>
      <c r="AD1007" s="59" t="s">
        <v>2191</v>
      </c>
      <c r="AE1007" s="59" t="s">
        <v>2191</v>
      </c>
      <c r="AF1007" s="59" t="s">
        <v>2191</v>
      </c>
      <c r="AG1007" s="59" t="s">
        <v>2191</v>
      </c>
      <c r="AH1007" s="59" t="s">
        <v>2191</v>
      </c>
      <c r="AI1007" s="59" t="s">
        <v>2191</v>
      </c>
      <c r="AJ1007" s="59" t="s">
        <v>2191</v>
      </c>
      <c r="AK1007" s="59" t="s">
        <v>2191</v>
      </c>
      <c r="AL1007" s="59" t="s">
        <v>2191</v>
      </c>
      <c r="AM1007" s="59" t="s">
        <v>2191</v>
      </c>
      <c r="AN1007" s="59" t="s">
        <v>2191</v>
      </c>
      <c r="AO1007" s="59" t="s">
        <v>12522</v>
      </c>
      <c r="AP1007" s="59" t="s">
        <v>12521</v>
      </c>
      <c r="AQ1007" s="59" t="s">
        <v>2191</v>
      </c>
      <c r="AR1007" s="59" t="s">
        <v>2191</v>
      </c>
      <c r="AS1007" s="59" t="s">
        <v>2191</v>
      </c>
      <c r="AT1007" s="59" t="s">
        <v>12574</v>
      </c>
      <c r="AU1007" s="59">
        <v>2017</v>
      </c>
      <c r="AV1007" s="59">
        <v>55</v>
      </c>
      <c r="AW1007" s="59">
        <v>1</v>
      </c>
      <c r="AX1007" s="59" t="s">
        <v>2191</v>
      </c>
      <c r="AY1007" s="59" t="s">
        <v>2191</v>
      </c>
      <c r="AZ1007" s="59" t="s">
        <v>2191</v>
      </c>
      <c r="BA1007" s="59" t="s">
        <v>2191</v>
      </c>
      <c r="BB1007" s="59">
        <v>115</v>
      </c>
      <c r="BC1007" s="59">
        <v>152</v>
      </c>
      <c r="BD1007" s="59" t="s">
        <v>2191</v>
      </c>
      <c r="BE1007" s="59" t="s">
        <v>2118</v>
      </c>
      <c r="BF1007" s="59" t="str">
        <f>HYPERLINK("http://dx.doi.org/10.1111/1475-679X.12131","http://dx.doi.org/10.1111/1475-679X.12131")</f>
        <v>http://dx.doi.org/10.1111/1475-679X.12131</v>
      </c>
      <c r="BG1007" s="59" t="s">
        <v>2191</v>
      </c>
      <c r="BH1007" s="59" t="s">
        <v>2191</v>
      </c>
      <c r="BI1007" s="59" t="s">
        <v>2191</v>
      </c>
      <c r="BJ1007" s="59" t="s">
        <v>2191</v>
      </c>
      <c r="BK1007" s="59" t="s">
        <v>2191</v>
      </c>
      <c r="BL1007" s="59" t="s">
        <v>2191</v>
      </c>
      <c r="BM1007" s="59" t="s">
        <v>2191</v>
      </c>
      <c r="BN1007" s="59" t="s">
        <v>2191</v>
      </c>
      <c r="BO1007" s="59" t="s">
        <v>2191</v>
      </c>
      <c r="BP1007" s="59" t="s">
        <v>2191</v>
      </c>
      <c r="BQ1007" s="59" t="s">
        <v>2191</v>
      </c>
      <c r="BR1007" s="59" t="s">
        <v>2191</v>
      </c>
      <c r="BS1007" s="59" t="s">
        <v>13849</v>
      </c>
      <c r="BT1007" s="59" t="str">
        <f>HYPERLINK("https%3A%2F%2Fwww.webofscience.com%2Fwos%2Fwoscc%2Ffull-record%2FWOS:000394937300004","View Full Record in Web of Science")</f>
        <v>View Full Record in Web of Science</v>
      </c>
      <c r="BX1007" s="37" t="e">
        <f>VLOOKUP(BE1007,[2]scopus!$N$2:$N$1043,1,FALSE)</f>
        <v>#N/A</v>
      </c>
    </row>
    <row r="1008" spans="1:78" x14ac:dyDescent="0.15">
      <c r="A1008" s="59" t="s">
        <v>12379</v>
      </c>
      <c r="B1008" s="59" t="s">
        <v>13848</v>
      </c>
      <c r="C1008" s="59" t="s">
        <v>2191</v>
      </c>
      <c r="D1008" s="59" t="s">
        <v>2191</v>
      </c>
      <c r="E1008" s="59" t="s">
        <v>2191</v>
      </c>
      <c r="F1008" s="59" t="s">
        <v>13847</v>
      </c>
      <c r="G1008" s="59" t="s">
        <v>2191</v>
      </c>
      <c r="H1008" s="59" t="s">
        <v>2191</v>
      </c>
      <c r="I1008" s="59" t="s">
        <v>2116</v>
      </c>
      <c r="J1008" s="59" t="s">
        <v>12577</v>
      </c>
      <c r="K1008" s="59" t="s">
        <v>2191</v>
      </c>
      <c r="L1008" s="59" t="s">
        <v>2191</v>
      </c>
      <c r="M1008" s="59" t="s">
        <v>2191</v>
      </c>
      <c r="N1008" s="59" t="s">
        <v>2191</v>
      </c>
      <c r="O1008" s="59" t="s">
        <v>2191</v>
      </c>
      <c r="P1008" s="59" t="s">
        <v>2191</v>
      </c>
      <c r="Q1008" s="59" t="s">
        <v>2191</v>
      </c>
      <c r="R1008" s="59" t="s">
        <v>2191</v>
      </c>
      <c r="S1008" s="59" t="s">
        <v>2191</v>
      </c>
      <c r="T1008" s="59" t="s">
        <v>2191</v>
      </c>
      <c r="U1008" s="59" t="s">
        <v>2191</v>
      </c>
      <c r="V1008" s="59" t="s">
        <v>13846</v>
      </c>
      <c r="W1008" s="59" t="s">
        <v>2191</v>
      </c>
      <c r="X1008" s="59" t="s">
        <v>2191</v>
      </c>
      <c r="Y1008" s="59" t="s">
        <v>2191</v>
      </c>
      <c r="Z1008" s="59" t="s">
        <v>2191</v>
      </c>
      <c r="AA1008" s="59" t="s">
        <v>2191</v>
      </c>
      <c r="AB1008" s="59" t="s">
        <v>2191</v>
      </c>
      <c r="AC1008" s="59" t="s">
        <v>2191</v>
      </c>
      <c r="AD1008" s="59" t="s">
        <v>2191</v>
      </c>
      <c r="AE1008" s="59" t="s">
        <v>2191</v>
      </c>
      <c r="AF1008" s="59" t="s">
        <v>2191</v>
      </c>
      <c r="AG1008" s="59" t="s">
        <v>2191</v>
      </c>
      <c r="AH1008" s="59" t="s">
        <v>2191</v>
      </c>
      <c r="AI1008" s="59" t="s">
        <v>2191</v>
      </c>
      <c r="AJ1008" s="59" t="s">
        <v>2191</v>
      </c>
      <c r="AK1008" s="59" t="s">
        <v>2191</v>
      </c>
      <c r="AL1008" s="59" t="s">
        <v>2191</v>
      </c>
      <c r="AM1008" s="59" t="s">
        <v>2191</v>
      </c>
      <c r="AN1008" s="59" t="s">
        <v>2191</v>
      </c>
      <c r="AO1008" s="59" t="s">
        <v>12575</v>
      </c>
      <c r="AP1008" s="59" t="s">
        <v>12587</v>
      </c>
      <c r="AQ1008" s="59" t="s">
        <v>2191</v>
      </c>
      <c r="AR1008" s="59" t="s">
        <v>2191</v>
      </c>
      <c r="AS1008" s="59" t="s">
        <v>2191</v>
      </c>
      <c r="AT1008" s="59" t="s">
        <v>12668</v>
      </c>
      <c r="AU1008" s="59">
        <v>2015</v>
      </c>
      <c r="AV1008" s="59">
        <v>54</v>
      </c>
      <c r="AW1008" s="59" t="s">
        <v>2191</v>
      </c>
      <c r="AX1008" s="59" t="s">
        <v>2191</v>
      </c>
      <c r="AY1008" s="59" t="s">
        <v>2191</v>
      </c>
      <c r="AZ1008" s="59" t="s">
        <v>2191</v>
      </c>
      <c r="BA1008" s="59" t="s">
        <v>2191</v>
      </c>
      <c r="BB1008" s="59">
        <v>46</v>
      </c>
      <c r="BC1008" s="59">
        <v>59</v>
      </c>
      <c r="BD1008" s="59" t="s">
        <v>2191</v>
      </c>
      <c r="BE1008" s="59" t="s">
        <v>2115</v>
      </c>
      <c r="BF1008" s="59" t="str">
        <f>HYPERLINK("http://dx.doi.org/10.1016/j.jbankfin.2015.01.001","http://dx.doi.org/10.1016/j.jbankfin.2015.01.001")</f>
        <v>http://dx.doi.org/10.1016/j.jbankfin.2015.01.001</v>
      </c>
      <c r="BG1008" s="59" t="s">
        <v>2191</v>
      </c>
      <c r="BH1008" s="59" t="s">
        <v>2191</v>
      </c>
      <c r="BI1008" s="59" t="s">
        <v>2191</v>
      </c>
      <c r="BJ1008" s="59" t="s">
        <v>2191</v>
      </c>
      <c r="BK1008" s="59" t="s">
        <v>2191</v>
      </c>
      <c r="BL1008" s="59" t="s">
        <v>2191</v>
      </c>
      <c r="BM1008" s="59" t="s">
        <v>2191</v>
      </c>
      <c r="BN1008" s="59" t="s">
        <v>2191</v>
      </c>
      <c r="BO1008" s="59" t="s">
        <v>2191</v>
      </c>
      <c r="BP1008" s="59" t="s">
        <v>2191</v>
      </c>
      <c r="BQ1008" s="59" t="s">
        <v>2191</v>
      </c>
      <c r="BR1008" s="59" t="s">
        <v>2191</v>
      </c>
      <c r="BS1008" s="59" t="s">
        <v>13845</v>
      </c>
      <c r="BT1008" s="59" t="str">
        <f>HYPERLINK("https%3A%2F%2Fwww.webofscience.com%2Fwos%2Fwoscc%2Ffull-record%2FWOS:000353613000004","View Full Record in Web of Science")</f>
        <v>View Full Record in Web of Science</v>
      </c>
      <c r="BX1008" s="37" t="e">
        <f>VLOOKUP(BE1008,[2]scopus!$N$2:$N$1043,1,FALSE)</f>
        <v>#N/A</v>
      </c>
    </row>
    <row r="1009" spans="1:76" x14ac:dyDescent="0.15">
      <c r="A1009" s="59" t="s">
        <v>12379</v>
      </c>
      <c r="B1009" s="59" t="s">
        <v>13844</v>
      </c>
      <c r="C1009" s="59" t="s">
        <v>2191</v>
      </c>
      <c r="D1009" s="59" t="s">
        <v>2191</v>
      </c>
      <c r="E1009" s="59" t="s">
        <v>2191</v>
      </c>
      <c r="F1009" s="59" t="s">
        <v>13843</v>
      </c>
      <c r="G1009" s="59" t="s">
        <v>2191</v>
      </c>
      <c r="H1009" s="59" t="s">
        <v>2191</v>
      </c>
      <c r="I1009" s="59" t="s">
        <v>2114</v>
      </c>
      <c r="J1009" s="59" t="s">
        <v>12604</v>
      </c>
      <c r="K1009" s="59" t="s">
        <v>2191</v>
      </c>
      <c r="L1009" s="59" t="s">
        <v>2191</v>
      </c>
      <c r="M1009" s="59" t="s">
        <v>2191</v>
      </c>
      <c r="N1009" s="59" t="s">
        <v>2191</v>
      </c>
      <c r="O1009" s="59" t="s">
        <v>2191</v>
      </c>
      <c r="P1009" s="59" t="s">
        <v>2191</v>
      </c>
      <c r="Q1009" s="59" t="s">
        <v>2191</v>
      </c>
      <c r="R1009" s="59" t="s">
        <v>2191</v>
      </c>
      <c r="S1009" s="59" t="s">
        <v>2191</v>
      </c>
      <c r="T1009" s="59" t="s">
        <v>2191</v>
      </c>
      <c r="U1009" s="59" t="s">
        <v>2191</v>
      </c>
      <c r="V1009" s="59" t="s">
        <v>13842</v>
      </c>
      <c r="W1009" s="59" t="s">
        <v>2191</v>
      </c>
      <c r="X1009" s="59" t="s">
        <v>2191</v>
      </c>
      <c r="Y1009" s="59" t="s">
        <v>2191</v>
      </c>
      <c r="Z1009" s="59" t="s">
        <v>2191</v>
      </c>
      <c r="AA1009" s="59" t="s">
        <v>2191</v>
      </c>
      <c r="AB1009" s="59" t="s">
        <v>2191</v>
      </c>
      <c r="AC1009" s="59" t="s">
        <v>2191</v>
      </c>
      <c r="AD1009" s="59" t="s">
        <v>2191</v>
      </c>
      <c r="AE1009" s="59" t="s">
        <v>2191</v>
      </c>
      <c r="AF1009" s="59" t="s">
        <v>2191</v>
      </c>
      <c r="AG1009" s="59" t="s">
        <v>2191</v>
      </c>
      <c r="AH1009" s="59" t="s">
        <v>2191</v>
      </c>
      <c r="AI1009" s="59" t="s">
        <v>2191</v>
      </c>
      <c r="AJ1009" s="59" t="s">
        <v>2191</v>
      </c>
      <c r="AK1009" s="59" t="s">
        <v>2191</v>
      </c>
      <c r="AL1009" s="59" t="s">
        <v>2191</v>
      </c>
      <c r="AM1009" s="59" t="s">
        <v>2191</v>
      </c>
      <c r="AN1009" s="59" t="s">
        <v>2191</v>
      </c>
      <c r="AO1009" s="59" t="s">
        <v>12601</v>
      </c>
      <c r="AP1009" s="59" t="s">
        <v>2191</v>
      </c>
      <c r="AQ1009" s="59" t="s">
        <v>2191</v>
      </c>
      <c r="AR1009" s="59" t="s">
        <v>2191</v>
      </c>
      <c r="AS1009" s="59" t="s">
        <v>2191</v>
      </c>
      <c r="AT1009" s="59" t="s">
        <v>12465</v>
      </c>
      <c r="AU1009" s="59">
        <v>2010</v>
      </c>
      <c r="AV1009" s="59">
        <v>20</v>
      </c>
      <c r="AW1009" s="59">
        <v>5</v>
      </c>
      <c r="AX1009" s="59" t="s">
        <v>2191</v>
      </c>
      <c r="AY1009" s="59" t="s">
        <v>2191</v>
      </c>
      <c r="AZ1009" s="59" t="s">
        <v>2191</v>
      </c>
      <c r="BA1009" s="59" t="s">
        <v>2191</v>
      </c>
      <c r="BB1009" s="59">
        <v>475</v>
      </c>
      <c r="BC1009" s="59">
        <v>489</v>
      </c>
      <c r="BD1009" s="59" t="s">
        <v>2191</v>
      </c>
      <c r="BE1009" s="59" t="s">
        <v>2113</v>
      </c>
      <c r="BF1009" s="59" t="str">
        <f>HYPERLINK("http://dx.doi.org/10.1016/j.intfin.2010.06.005","http://dx.doi.org/10.1016/j.intfin.2010.06.005")</f>
        <v>http://dx.doi.org/10.1016/j.intfin.2010.06.005</v>
      </c>
      <c r="BG1009" s="59" t="s">
        <v>2191</v>
      </c>
      <c r="BH1009" s="59" t="s">
        <v>2191</v>
      </c>
      <c r="BI1009" s="59" t="s">
        <v>2191</v>
      </c>
      <c r="BJ1009" s="59" t="s">
        <v>2191</v>
      </c>
      <c r="BK1009" s="59" t="s">
        <v>2191</v>
      </c>
      <c r="BL1009" s="59" t="s">
        <v>2191</v>
      </c>
      <c r="BM1009" s="59" t="s">
        <v>2191</v>
      </c>
      <c r="BN1009" s="59" t="s">
        <v>2191</v>
      </c>
      <c r="BO1009" s="59" t="s">
        <v>2191</v>
      </c>
      <c r="BP1009" s="59" t="s">
        <v>2191</v>
      </c>
      <c r="BQ1009" s="59" t="s">
        <v>2191</v>
      </c>
      <c r="BR1009" s="59" t="s">
        <v>2191</v>
      </c>
      <c r="BS1009" s="59" t="s">
        <v>13841</v>
      </c>
      <c r="BT1009" s="59" t="str">
        <f>HYPERLINK("https%3A%2F%2Fwww.webofscience.com%2Fwos%2Fwoscc%2Ffull-record%2FWOS:000414284000002","View Full Record in Web of Science")</f>
        <v>View Full Record in Web of Science</v>
      </c>
      <c r="BX1009" s="37" t="e">
        <f>VLOOKUP(BE1009,[2]scopus!$N$2:$N$1043,1,FALSE)</f>
        <v>#N/A</v>
      </c>
    </row>
    <row r="1010" spans="1:76" x14ac:dyDescent="0.15">
      <c r="A1010" s="59" t="s">
        <v>12379</v>
      </c>
      <c r="B1010" s="59" t="s">
        <v>13840</v>
      </c>
      <c r="C1010" s="59" t="s">
        <v>2191</v>
      </c>
      <c r="D1010" s="59" t="s">
        <v>2191</v>
      </c>
      <c r="E1010" s="59" t="s">
        <v>2191</v>
      </c>
      <c r="F1010" s="59" t="s">
        <v>13839</v>
      </c>
      <c r="G1010" s="59" t="s">
        <v>2191</v>
      </c>
      <c r="H1010" s="59" t="s">
        <v>2191</v>
      </c>
      <c r="I1010" s="59" t="s">
        <v>2112</v>
      </c>
      <c r="J1010" s="59" t="s">
        <v>12643</v>
      </c>
      <c r="K1010" s="59" t="s">
        <v>2191</v>
      </c>
      <c r="L1010" s="59" t="s">
        <v>2191</v>
      </c>
      <c r="M1010" s="59" t="s">
        <v>2191</v>
      </c>
      <c r="N1010" s="59" t="s">
        <v>2191</v>
      </c>
      <c r="O1010" s="59" t="s">
        <v>2191</v>
      </c>
      <c r="P1010" s="59" t="s">
        <v>2191</v>
      </c>
      <c r="Q1010" s="59" t="s">
        <v>2191</v>
      </c>
      <c r="R1010" s="59" t="s">
        <v>2191</v>
      </c>
      <c r="S1010" s="59" t="s">
        <v>2191</v>
      </c>
      <c r="T1010" s="59" t="s">
        <v>2191</v>
      </c>
      <c r="U1010" s="59" t="s">
        <v>2191</v>
      </c>
      <c r="V1010" s="59" t="s">
        <v>13838</v>
      </c>
      <c r="W1010" s="59" t="s">
        <v>2191</v>
      </c>
      <c r="X1010" s="59" t="s">
        <v>2191</v>
      </c>
      <c r="Y1010" s="59" t="s">
        <v>2191</v>
      </c>
      <c r="Z1010" s="59" t="s">
        <v>2191</v>
      </c>
      <c r="AA1010" s="59" t="s">
        <v>13837</v>
      </c>
      <c r="AB1010" s="59" t="s">
        <v>13836</v>
      </c>
      <c r="AC1010" s="59" t="s">
        <v>2191</v>
      </c>
      <c r="AD1010" s="59" t="s">
        <v>2191</v>
      </c>
      <c r="AE1010" s="59" t="s">
        <v>2191</v>
      </c>
      <c r="AF1010" s="59" t="s">
        <v>2191</v>
      </c>
      <c r="AG1010" s="59" t="s">
        <v>2191</v>
      </c>
      <c r="AH1010" s="59" t="s">
        <v>2191</v>
      </c>
      <c r="AI1010" s="59" t="s">
        <v>2191</v>
      </c>
      <c r="AJ1010" s="59" t="s">
        <v>2191</v>
      </c>
      <c r="AK1010" s="59" t="s">
        <v>2191</v>
      </c>
      <c r="AL1010" s="59" t="s">
        <v>2191</v>
      </c>
      <c r="AM1010" s="59" t="s">
        <v>2191</v>
      </c>
      <c r="AN1010" s="59" t="s">
        <v>2191</v>
      </c>
      <c r="AO1010" s="59" t="s">
        <v>12640</v>
      </c>
      <c r="AP1010" s="59" t="s">
        <v>12639</v>
      </c>
      <c r="AQ1010" s="59" t="s">
        <v>2191</v>
      </c>
      <c r="AR1010" s="59" t="s">
        <v>2191</v>
      </c>
      <c r="AS1010" s="59" t="s">
        <v>2191</v>
      </c>
      <c r="AT1010" s="59" t="s">
        <v>13112</v>
      </c>
      <c r="AU1010" s="59">
        <v>2010</v>
      </c>
      <c r="AV1010" s="59">
        <v>16</v>
      </c>
      <c r="AW1010" s="59">
        <v>4</v>
      </c>
      <c r="AX1010" s="59" t="s">
        <v>2191</v>
      </c>
      <c r="AY1010" s="59" t="s">
        <v>2191</v>
      </c>
      <c r="AZ1010" s="59" t="s">
        <v>2191</v>
      </c>
      <c r="BA1010" s="59" t="s">
        <v>2191</v>
      </c>
      <c r="BB1010" s="59">
        <v>498</v>
      </c>
      <c r="BC1010" s="59">
        <v>515</v>
      </c>
      <c r="BD1010" s="59" t="s">
        <v>2191</v>
      </c>
      <c r="BE1010" s="59" t="s">
        <v>2111</v>
      </c>
      <c r="BF1010" s="59" t="str">
        <f>HYPERLINK("http://dx.doi.org/10.1016/j.jcorpfin.2010.04.002","http://dx.doi.org/10.1016/j.jcorpfin.2010.04.002")</f>
        <v>http://dx.doi.org/10.1016/j.jcorpfin.2010.04.002</v>
      </c>
      <c r="BG1010" s="59" t="s">
        <v>2191</v>
      </c>
      <c r="BH1010" s="59" t="s">
        <v>2191</v>
      </c>
      <c r="BI1010" s="59" t="s">
        <v>2191</v>
      </c>
      <c r="BJ1010" s="59" t="s">
        <v>2191</v>
      </c>
      <c r="BK1010" s="59" t="s">
        <v>2191</v>
      </c>
      <c r="BL1010" s="59" t="s">
        <v>2191</v>
      </c>
      <c r="BM1010" s="59" t="s">
        <v>2191</v>
      </c>
      <c r="BN1010" s="59" t="s">
        <v>2191</v>
      </c>
      <c r="BO1010" s="59" t="s">
        <v>2191</v>
      </c>
      <c r="BP1010" s="59" t="s">
        <v>2191</v>
      </c>
      <c r="BQ1010" s="59" t="s">
        <v>2191</v>
      </c>
      <c r="BR1010" s="59" t="s">
        <v>2191</v>
      </c>
      <c r="BS1010" s="59" t="s">
        <v>13835</v>
      </c>
      <c r="BT1010" s="59" t="str">
        <f>HYPERLINK("https%3A%2F%2Fwww.webofscience.com%2Fwos%2Fwoscc%2Ffull-record%2FWOS:000281294200009","View Full Record in Web of Science")</f>
        <v>View Full Record in Web of Science</v>
      </c>
      <c r="BX1010" s="37" t="e">
        <f>VLOOKUP(BE1010,[2]scopus!$N$2:$N$1043,1,FALSE)</f>
        <v>#N/A</v>
      </c>
    </row>
    <row r="1011" spans="1:76" x14ac:dyDescent="0.15">
      <c r="A1011" s="59" t="s">
        <v>12379</v>
      </c>
      <c r="B1011" s="59" t="s">
        <v>13834</v>
      </c>
      <c r="C1011" s="59" t="s">
        <v>2191</v>
      </c>
      <c r="D1011" s="59" t="s">
        <v>2191</v>
      </c>
      <c r="E1011" s="59" t="s">
        <v>2191</v>
      </c>
      <c r="F1011" s="59" t="s">
        <v>13833</v>
      </c>
      <c r="G1011" s="59" t="s">
        <v>2191</v>
      </c>
      <c r="H1011" s="59" t="s">
        <v>2191</v>
      </c>
      <c r="I1011" s="59" t="s">
        <v>2110</v>
      </c>
      <c r="J1011" s="59" t="s">
        <v>12577</v>
      </c>
      <c r="K1011" s="59" t="s">
        <v>2191</v>
      </c>
      <c r="L1011" s="59" t="s">
        <v>2191</v>
      </c>
      <c r="M1011" s="59" t="s">
        <v>2191</v>
      </c>
      <c r="N1011" s="59" t="s">
        <v>2191</v>
      </c>
      <c r="O1011" s="59" t="s">
        <v>2191</v>
      </c>
      <c r="P1011" s="59" t="s">
        <v>2191</v>
      </c>
      <c r="Q1011" s="59" t="s">
        <v>2191</v>
      </c>
      <c r="R1011" s="59" t="s">
        <v>2191</v>
      </c>
      <c r="S1011" s="59" t="s">
        <v>2191</v>
      </c>
      <c r="T1011" s="59" t="s">
        <v>2191</v>
      </c>
      <c r="U1011" s="59" t="s">
        <v>2191</v>
      </c>
      <c r="V1011" s="59" t="s">
        <v>13832</v>
      </c>
      <c r="W1011" s="59" t="s">
        <v>2191</v>
      </c>
      <c r="X1011" s="59" t="s">
        <v>2191</v>
      </c>
      <c r="Y1011" s="59" t="s">
        <v>2191</v>
      </c>
      <c r="Z1011" s="59" t="s">
        <v>2191</v>
      </c>
      <c r="AA1011" s="59" t="s">
        <v>2191</v>
      </c>
      <c r="AB1011" s="59" t="s">
        <v>13831</v>
      </c>
      <c r="AC1011" s="59" t="s">
        <v>2191</v>
      </c>
      <c r="AD1011" s="59" t="s">
        <v>2191</v>
      </c>
      <c r="AE1011" s="59" t="s">
        <v>2191</v>
      </c>
      <c r="AF1011" s="59" t="s">
        <v>2191</v>
      </c>
      <c r="AG1011" s="59" t="s">
        <v>2191</v>
      </c>
      <c r="AH1011" s="59" t="s">
        <v>2191</v>
      </c>
      <c r="AI1011" s="59" t="s">
        <v>2191</v>
      </c>
      <c r="AJ1011" s="59" t="s">
        <v>2191</v>
      </c>
      <c r="AK1011" s="59" t="s">
        <v>2191</v>
      </c>
      <c r="AL1011" s="59" t="s">
        <v>2191</v>
      </c>
      <c r="AM1011" s="59" t="s">
        <v>2191</v>
      </c>
      <c r="AN1011" s="59" t="s">
        <v>2191</v>
      </c>
      <c r="AO1011" s="59" t="s">
        <v>12575</v>
      </c>
      <c r="AP1011" s="59" t="s">
        <v>12587</v>
      </c>
      <c r="AQ1011" s="59" t="s">
        <v>2191</v>
      </c>
      <c r="AR1011" s="59" t="s">
        <v>2191</v>
      </c>
      <c r="AS1011" s="59" t="s">
        <v>2191</v>
      </c>
      <c r="AT1011" s="59" t="s">
        <v>12465</v>
      </c>
      <c r="AU1011" s="59">
        <v>2008</v>
      </c>
      <c r="AV1011" s="59">
        <v>32</v>
      </c>
      <c r="AW1011" s="59">
        <v>12</v>
      </c>
      <c r="AX1011" s="59" t="s">
        <v>2191</v>
      </c>
      <c r="AY1011" s="59" t="s">
        <v>2191</v>
      </c>
      <c r="AZ1011" s="59" t="s">
        <v>2191</v>
      </c>
      <c r="BA1011" s="59" t="s">
        <v>2191</v>
      </c>
      <c r="BB1011" s="59">
        <v>2560</v>
      </c>
      <c r="BC1011" s="59">
        <v>2569</v>
      </c>
      <c r="BD1011" s="59" t="s">
        <v>2191</v>
      </c>
      <c r="BE1011" s="59" t="s">
        <v>2109</v>
      </c>
      <c r="BF1011" s="59" t="str">
        <f>HYPERLINK("http://dx.doi.org/10.1016/j.jbankfin.2008.05.006","http://dx.doi.org/10.1016/j.jbankfin.2008.05.006")</f>
        <v>http://dx.doi.org/10.1016/j.jbankfin.2008.05.006</v>
      </c>
      <c r="BG1011" s="59" t="s">
        <v>2191</v>
      </c>
      <c r="BH1011" s="59" t="s">
        <v>2191</v>
      </c>
      <c r="BI1011" s="59" t="s">
        <v>2191</v>
      </c>
      <c r="BJ1011" s="59" t="s">
        <v>2191</v>
      </c>
      <c r="BK1011" s="59" t="s">
        <v>2191</v>
      </c>
      <c r="BL1011" s="59" t="s">
        <v>2191</v>
      </c>
      <c r="BM1011" s="59" t="s">
        <v>2191</v>
      </c>
      <c r="BN1011" s="59" t="s">
        <v>2191</v>
      </c>
      <c r="BO1011" s="59" t="s">
        <v>2191</v>
      </c>
      <c r="BP1011" s="59" t="s">
        <v>2191</v>
      </c>
      <c r="BQ1011" s="59" t="s">
        <v>2191</v>
      </c>
      <c r="BR1011" s="59" t="s">
        <v>2191</v>
      </c>
      <c r="BS1011" s="59" t="s">
        <v>13830</v>
      </c>
      <c r="BT1011" s="59" t="str">
        <f>HYPERLINK("https%3A%2F%2Fwww.webofscience.com%2Fwos%2Fwoscc%2Ffull-record%2FWOS:000261352300007","View Full Record in Web of Science")</f>
        <v>View Full Record in Web of Science</v>
      </c>
      <c r="BX1011" s="37" t="e">
        <f>VLOOKUP(BE1011,[2]scopus!$N$2:$N$1043,1,FALSE)</f>
        <v>#N/A</v>
      </c>
    </row>
    <row r="1012" spans="1:76" x14ac:dyDescent="0.15">
      <c r="A1012" s="59" t="s">
        <v>12379</v>
      </c>
      <c r="B1012" s="59" t="s">
        <v>13829</v>
      </c>
      <c r="C1012" s="59" t="s">
        <v>2191</v>
      </c>
      <c r="D1012" s="59" t="s">
        <v>2191</v>
      </c>
      <c r="E1012" s="59" t="s">
        <v>2191</v>
      </c>
      <c r="F1012" s="59" t="s">
        <v>13828</v>
      </c>
      <c r="G1012" s="59" t="s">
        <v>2191</v>
      </c>
      <c r="H1012" s="59" t="s">
        <v>2191</v>
      </c>
      <c r="I1012" s="59" t="s">
        <v>2108</v>
      </c>
      <c r="J1012" s="59" t="s">
        <v>12664</v>
      </c>
      <c r="K1012" s="59" t="s">
        <v>2191</v>
      </c>
      <c r="L1012" s="59" t="s">
        <v>2191</v>
      </c>
      <c r="M1012" s="59" t="s">
        <v>2191</v>
      </c>
      <c r="N1012" s="59" t="s">
        <v>2191</v>
      </c>
      <c r="O1012" s="59" t="s">
        <v>2191</v>
      </c>
      <c r="P1012" s="59" t="s">
        <v>2191</v>
      </c>
      <c r="Q1012" s="59" t="s">
        <v>2191</v>
      </c>
      <c r="R1012" s="59" t="s">
        <v>2191</v>
      </c>
      <c r="S1012" s="59" t="s">
        <v>2191</v>
      </c>
      <c r="T1012" s="59" t="s">
        <v>2191</v>
      </c>
      <c r="U1012" s="59" t="s">
        <v>2191</v>
      </c>
      <c r="V1012" s="59" t="s">
        <v>13827</v>
      </c>
      <c r="W1012" s="59" t="s">
        <v>2191</v>
      </c>
      <c r="X1012" s="59" t="s">
        <v>2191</v>
      </c>
      <c r="Y1012" s="59" t="s">
        <v>2191</v>
      </c>
      <c r="Z1012" s="59" t="s">
        <v>2191</v>
      </c>
      <c r="AA1012" s="59" t="s">
        <v>2191</v>
      </c>
      <c r="AB1012" s="59" t="s">
        <v>2191</v>
      </c>
      <c r="AC1012" s="59" t="s">
        <v>2191</v>
      </c>
      <c r="AD1012" s="59" t="s">
        <v>2191</v>
      </c>
      <c r="AE1012" s="59" t="s">
        <v>2191</v>
      </c>
      <c r="AF1012" s="59" t="s">
        <v>2191</v>
      </c>
      <c r="AG1012" s="59" t="s">
        <v>2191</v>
      </c>
      <c r="AH1012" s="59" t="s">
        <v>2191</v>
      </c>
      <c r="AI1012" s="59" t="s">
        <v>2191</v>
      </c>
      <c r="AJ1012" s="59" t="s">
        <v>2191</v>
      </c>
      <c r="AK1012" s="59" t="s">
        <v>2191</v>
      </c>
      <c r="AL1012" s="59" t="s">
        <v>2191</v>
      </c>
      <c r="AM1012" s="59" t="s">
        <v>2191</v>
      </c>
      <c r="AN1012" s="59" t="s">
        <v>2191</v>
      </c>
      <c r="AO1012" s="59" t="s">
        <v>12662</v>
      </c>
      <c r="AP1012" s="59" t="s">
        <v>12661</v>
      </c>
      <c r="AQ1012" s="59" t="s">
        <v>2191</v>
      </c>
      <c r="AR1012" s="59" t="s">
        <v>2191</v>
      </c>
      <c r="AS1012" s="59" t="s">
        <v>2191</v>
      </c>
      <c r="AT1012" s="59" t="s">
        <v>13826</v>
      </c>
      <c r="AU1012" s="59">
        <v>2025</v>
      </c>
      <c r="AV1012" s="59" t="s">
        <v>2191</v>
      </c>
      <c r="AW1012" s="59" t="s">
        <v>2191</v>
      </c>
      <c r="AX1012" s="59" t="s">
        <v>2191</v>
      </c>
      <c r="AY1012" s="59" t="s">
        <v>2191</v>
      </c>
      <c r="AZ1012" s="59" t="s">
        <v>2191</v>
      </c>
      <c r="BA1012" s="59" t="s">
        <v>2191</v>
      </c>
      <c r="BB1012" s="59" t="s">
        <v>2191</v>
      </c>
      <c r="BC1012" s="59" t="s">
        <v>2191</v>
      </c>
      <c r="BD1012" s="59" t="s">
        <v>2191</v>
      </c>
      <c r="BE1012" s="59" t="s">
        <v>2107</v>
      </c>
      <c r="BF1012" s="59" t="str">
        <f>HYPERLINK("http://dx.doi.org/10.1111/1911-3846.13046","http://dx.doi.org/10.1111/1911-3846.13046")</f>
        <v>http://dx.doi.org/10.1111/1911-3846.13046</v>
      </c>
      <c r="BG1012" s="59" t="s">
        <v>2191</v>
      </c>
      <c r="BH1012" s="59" t="s">
        <v>13825</v>
      </c>
      <c r="BI1012" s="59" t="s">
        <v>2191</v>
      </c>
      <c r="BJ1012" s="59" t="s">
        <v>2191</v>
      </c>
      <c r="BK1012" s="59" t="s">
        <v>2191</v>
      </c>
      <c r="BL1012" s="59" t="s">
        <v>2191</v>
      </c>
      <c r="BM1012" s="59" t="s">
        <v>2191</v>
      </c>
      <c r="BN1012" s="59" t="s">
        <v>2191</v>
      </c>
      <c r="BO1012" s="59" t="s">
        <v>2191</v>
      </c>
      <c r="BP1012" s="59" t="s">
        <v>2191</v>
      </c>
      <c r="BQ1012" s="59" t="s">
        <v>2191</v>
      </c>
      <c r="BR1012" s="59" t="s">
        <v>2191</v>
      </c>
      <c r="BS1012" s="59" t="s">
        <v>13824</v>
      </c>
      <c r="BT1012" s="59" t="str">
        <f>HYPERLINK("https%3A%2F%2Fwww.webofscience.com%2Fwos%2Fwoscc%2Ffull-record%2FWOS:001490121600001","View Full Record in Web of Science")</f>
        <v>View Full Record in Web of Science</v>
      </c>
      <c r="BX1012" s="37" t="e">
        <f>VLOOKUP(BE1012,[2]scopus!$N$2:$N$1043,1,FALSE)</f>
        <v>#N/A</v>
      </c>
    </row>
    <row r="1013" spans="1:76" x14ac:dyDescent="0.15">
      <c r="A1013" s="59" t="s">
        <v>12379</v>
      </c>
      <c r="B1013" s="59" t="s">
        <v>13823</v>
      </c>
      <c r="C1013" s="59" t="s">
        <v>2191</v>
      </c>
      <c r="D1013" s="59" t="s">
        <v>2191</v>
      </c>
      <c r="E1013" s="59" t="s">
        <v>2191</v>
      </c>
      <c r="F1013" s="59" t="s">
        <v>13822</v>
      </c>
      <c r="G1013" s="59" t="s">
        <v>2191</v>
      </c>
      <c r="H1013" s="59" t="s">
        <v>2191</v>
      </c>
      <c r="I1013" s="59" t="s">
        <v>4801</v>
      </c>
      <c r="J1013" s="59" t="s">
        <v>12643</v>
      </c>
      <c r="K1013" s="59" t="s">
        <v>2191</v>
      </c>
      <c r="L1013" s="59" t="s">
        <v>2191</v>
      </c>
      <c r="M1013" s="59" t="s">
        <v>2191</v>
      </c>
      <c r="N1013" s="59" t="s">
        <v>2191</v>
      </c>
      <c r="O1013" s="59" t="s">
        <v>2191</v>
      </c>
      <c r="P1013" s="59" t="s">
        <v>2191</v>
      </c>
      <c r="Q1013" s="59" t="s">
        <v>2191</v>
      </c>
      <c r="R1013" s="59" t="s">
        <v>2191</v>
      </c>
      <c r="S1013" s="59" t="s">
        <v>2191</v>
      </c>
      <c r="T1013" s="59" t="s">
        <v>2191</v>
      </c>
      <c r="U1013" s="59" t="s">
        <v>2191</v>
      </c>
      <c r="V1013" s="59" t="s">
        <v>13821</v>
      </c>
      <c r="W1013" s="59" t="s">
        <v>2191</v>
      </c>
      <c r="X1013" s="59" t="s">
        <v>2191</v>
      </c>
      <c r="Y1013" s="59" t="s">
        <v>2191</v>
      </c>
      <c r="Z1013" s="59" t="s">
        <v>2191</v>
      </c>
      <c r="AA1013" s="59" t="s">
        <v>2191</v>
      </c>
      <c r="AB1013" s="59" t="s">
        <v>2191</v>
      </c>
      <c r="AC1013" s="59" t="s">
        <v>2191</v>
      </c>
      <c r="AD1013" s="59" t="s">
        <v>2191</v>
      </c>
      <c r="AE1013" s="59" t="s">
        <v>2191</v>
      </c>
      <c r="AF1013" s="59" t="s">
        <v>2191</v>
      </c>
      <c r="AG1013" s="59" t="s">
        <v>2191</v>
      </c>
      <c r="AH1013" s="59" t="s">
        <v>2191</v>
      </c>
      <c r="AI1013" s="59" t="s">
        <v>2191</v>
      </c>
      <c r="AJ1013" s="59" t="s">
        <v>2191</v>
      </c>
      <c r="AK1013" s="59" t="s">
        <v>2191</v>
      </c>
      <c r="AL1013" s="59" t="s">
        <v>2191</v>
      </c>
      <c r="AM1013" s="59" t="s">
        <v>2191</v>
      </c>
      <c r="AN1013" s="59" t="s">
        <v>2191</v>
      </c>
      <c r="AO1013" s="59" t="s">
        <v>12640</v>
      </c>
      <c r="AP1013" s="59" t="s">
        <v>12639</v>
      </c>
      <c r="AQ1013" s="59" t="s">
        <v>2191</v>
      </c>
      <c r="AR1013" s="59" t="s">
        <v>2191</v>
      </c>
      <c r="AS1013" s="59" t="s">
        <v>2191</v>
      </c>
      <c r="AT1013" s="59" t="s">
        <v>12436</v>
      </c>
      <c r="AU1013" s="59">
        <v>2024</v>
      </c>
      <c r="AV1013" s="59">
        <v>84</v>
      </c>
      <c r="AW1013" s="59" t="s">
        <v>2191</v>
      </c>
      <c r="AX1013" s="59" t="s">
        <v>2191</v>
      </c>
      <c r="AY1013" s="59" t="s">
        <v>2191</v>
      </c>
      <c r="AZ1013" s="59" t="s">
        <v>2191</v>
      </c>
      <c r="BA1013" s="59" t="s">
        <v>2191</v>
      </c>
      <c r="BB1013" s="59" t="s">
        <v>2191</v>
      </c>
      <c r="BC1013" s="59" t="s">
        <v>2191</v>
      </c>
      <c r="BD1013" s="59">
        <v>102542</v>
      </c>
      <c r="BE1013" s="59" t="s">
        <v>4800</v>
      </c>
      <c r="BF1013" s="59" t="str">
        <f>HYPERLINK("http://dx.doi.org/10.1016/j.jcorpfin.2024.102542","http://dx.doi.org/10.1016/j.jcorpfin.2024.102542")</f>
        <v>http://dx.doi.org/10.1016/j.jcorpfin.2024.102542</v>
      </c>
      <c r="BG1013" s="59" t="s">
        <v>2191</v>
      </c>
      <c r="BH1013" s="59" t="s">
        <v>12798</v>
      </c>
      <c r="BI1013" s="59" t="s">
        <v>2191</v>
      </c>
      <c r="BJ1013" s="59" t="s">
        <v>2191</v>
      </c>
      <c r="BK1013" s="59" t="s">
        <v>2191</v>
      </c>
      <c r="BL1013" s="59" t="s">
        <v>2191</v>
      </c>
      <c r="BM1013" s="59" t="s">
        <v>2191</v>
      </c>
      <c r="BN1013" s="59" t="s">
        <v>2191</v>
      </c>
      <c r="BO1013" s="59" t="s">
        <v>2191</v>
      </c>
      <c r="BP1013" s="59" t="s">
        <v>2191</v>
      </c>
      <c r="BQ1013" s="59" t="s">
        <v>2191</v>
      </c>
      <c r="BR1013" s="59" t="s">
        <v>2191</v>
      </c>
      <c r="BS1013" s="59" t="s">
        <v>13820</v>
      </c>
      <c r="BT1013" s="59" t="str">
        <f>HYPERLINK("https%3A%2F%2Fwww.webofscience.com%2Fwos%2Fwoscc%2Ffull-record%2FWOS:001169403300001","View Full Record in Web of Science")</f>
        <v>View Full Record in Web of Science</v>
      </c>
      <c r="BX1013" s="37" t="str">
        <f>VLOOKUP(BE1013,[2]scopus!$N$2:$N$1043,1,FALSE)</f>
        <v>10.1016/j.jcorpfin.2024.102542</v>
      </c>
    </row>
    <row r="1014" spans="1:76" x14ac:dyDescent="0.15">
      <c r="A1014" s="59" t="s">
        <v>12379</v>
      </c>
      <c r="B1014" s="59" t="s">
        <v>13819</v>
      </c>
      <c r="C1014" s="59" t="s">
        <v>2191</v>
      </c>
      <c r="D1014" s="59" t="s">
        <v>2191</v>
      </c>
      <c r="E1014" s="59" t="s">
        <v>2191</v>
      </c>
      <c r="F1014" s="59" t="s">
        <v>13818</v>
      </c>
      <c r="G1014" s="59" t="s">
        <v>2191</v>
      </c>
      <c r="H1014" s="59" t="s">
        <v>2191</v>
      </c>
      <c r="I1014" s="59" t="s">
        <v>4754</v>
      </c>
      <c r="J1014" s="59" t="s">
        <v>12635</v>
      </c>
      <c r="K1014" s="59" t="s">
        <v>2191</v>
      </c>
      <c r="L1014" s="59" t="s">
        <v>2191</v>
      </c>
      <c r="M1014" s="59" t="s">
        <v>2191</v>
      </c>
      <c r="N1014" s="59" t="s">
        <v>2191</v>
      </c>
      <c r="O1014" s="59" t="s">
        <v>2191</v>
      </c>
      <c r="P1014" s="59" t="s">
        <v>2191</v>
      </c>
      <c r="Q1014" s="59" t="s">
        <v>2191</v>
      </c>
      <c r="R1014" s="59" t="s">
        <v>2191</v>
      </c>
      <c r="S1014" s="59" t="s">
        <v>2191</v>
      </c>
      <c r="T1014" s="59" t="s">
        <v>2191</v>
      </c>
      <c r="U1014" s="59" t="s">
        <v>2191</v>
      </c>
      <c r="V1014" s="59" t="s">
        <v>13817</v>
      </c>
      <c r="W1014" s="59" t="s">
        <v>2191</v>
      </c>
      <c r="X1014" s="59" t="s">
        <v>2191</v>
      </c>
      <c r="Y1014" s="59" t="s">
        <v>2191</v>
      </c>
      <c r="Z1014" s="59" t="s">
        <v>2191</v>
      </c>
      <c r="AA1014" s="59" t="s">
        <v>2191</v>
      </c>
      <c r="AB1014" s="59" t="s">
        <v>13816</v>
      </c>
      <c r="AC1014" s="59" t="s">
        <v>2191</v>
      </c>
      <c r="AD1014" s="59" t="s">
        <v>2191</v>
      </c>
      <c r="AE1014" s="59" t="s">
        <v>2191</v>
      </c>
      <c r="AF1014" s="59" t="s">
        <v>2191</v>
      </c>
      <c r="AG1014" s="59" t="s">
        <v>2191</v>
      </c>
      <c r="AH1014" s="59" t="s">
        <v>2191</v>
      </c>
      <c r="AI1014" s="59" t="s">
        <v>2191</v>
      </c>
      <c r="AJ1014" s="59" t="s">
        <v>2191</v>
      </c>
      <c r="AK1014" s="59" t="s">
        <v>2191</v>
      </c>
      <c r="AL1014" s="59" t="s">
        <v>2191</v>
      </c>
      <c r="AM1014" s="59" t="s">
        <v>2191</v>
      </c>
      <c r="AN1014" s="59" t="s">
        <v>2191</v>
      </c>
      <c r="AO1014" s="59" t="s">
        <v>12632</v>
      </c>
      <c r="AP1014" s="59" t="s">
        <v>12631</v>
      </c>
      <c r="AQ1014" s="59" t="s">
        <v>2191</v>
      </c>
      <c r="AR1014" s="59" t="s">
        <v>2191</v>
      </c>
      <c r="AS1014" s="59" t="s">
        <v>2191</v>
      </c>
      <c r="AT1014" s="59" t="s">
        <v>12390</v>
      </c>
      <c r="AU1014" s="59">
        <v>2023</v>
      </c>
      <c r="AV1014" s="59">
        <v>55</v>
      </c>
      <c r="AW1014" s="59">
        <v>5</v>
      </c>
      <c r="AX1014" s="59" t="s">
        <v>2191</v>
      </c>
      <c r="AY1014" s="59" t="s">
        <v>2191</v>
      </c>
      <c r="AZ1014" s="59" t="s">
        <v>2191</v>
      </c>
      <c r="BA1014" s="59" t="s">
        <v>2191</v>
      </c>
      <c r="BB1014" s="59">
        <v>1077</v>
      </c>
      <c r="BC1014" s="59">
        <v>1118</v>
      </c>
      <c r="BD1014" s="59" t="s">
        <v>2191</v>
      </c>
      <c r="BE1014" s="59" t="s">
        <v>4753</v>
      </c>
      <c r="BF1014" s="59" t="str">
        <f>HYPERLINK("http://dx.doi.org/10.1111/jmcb.12941","http://dx.doi.org/10.1111/jmcb.12941")</f>
        <v>http://dx.doi.org/10.1111/jmcb.12941</v>
      </c>
      <c r="BG1014" s="59" t="s">
        <v>2191</v>
      </c>
      <c r="BH1014" s="59" t="s">
        <v>13815</v>
      </c>
      <c r="BI1014" s="59" t="s">
        <v>2191</v>
      </c>
      <c r="BJ1014" s="59" t="s">
        <v>2191</v>
      </c>
      <c r="BK1014" s="59" t="s">
        <v>2191</v>
      </c>
      <c r="BL1014" s="59" t="s">
        <v>2191</v>
      </c>
      <c r="BM1014" s="59" t="s">
        <v>2191</v>
      </c>
      <c r="BN1014" s="59" t="s">
        <v>2191</v>
      </c>
      <c r="BO1014" s="59" t="s">
        <v>2191</v>
      </c>
      <c r="BP1014" s="59" t="s">
        <v>2191</v>
      </c>
      <c r="BQ1014" s="59" t="s">
        <v>2191</v>
      </c>
      <c r="BR1014" s="59" t="s">
        <v>2191</v>
      </c>
      <c r="BS1014" s="59" t="s">
        <v>13814</v>
      </c>
      <c r="BT1014" s="59" t="str">
        <f>HYPERLINK("https%3A%2F%2Fwww.webofscience.com%2Fwos%2Fwoscc%2Ffull-record%2FWOS:000794160800001","View Full Record in Web of Science")</f>
        <v>View Full Record in Web of Science</v>
      </c>
      <c r="BX1014" s="37" t="str">
        <f>VLOOKUP(BE1014,[2]scopus!$N$2:$N$1043,1,FALSE)</f>
        <v>10.1111/jmcb.12941</v>
      </c>
    </row>
    <row r="1015" spans="1:76" x14ac:dyDescent="0.15">
      <c r="A1015" s="59" t="s">
        <v>12379</v>
      </c>
      <c r="B1015" s="59" t="s">
        <v>13813</v>
      </c>
      <c r="C1015" s="59" t="s">
        <v>2191</v>
      </c>
      <c r="D1015" s="59" t="s">
        <v>2191</v>
      </c>
      <c r="E1015" s="59" t="s">
        <v>2191</v>
      </c>
      <c r="F1015" s="59" t="s">
        <v>13812</v>
      </c>
      <c r="G1015" s="59" t="s">
        <v>2191</v>
      </c>
      <c r="H1015" s="59" t="s">
        <v>2191</v>
      </c>
      <c r="I1015" s="59" t="s">
        <v>4396</v>
      </c>
      <c r="J1015" s="59" t="s">
        <v>13586</v>
      </c>
      <c r="K1015" s="59" t="s">
        <v>2191</v>
      </c>
      <c r="L1015" s="59" t="s">
        <v>2191</v>
      </c>
      <c r="M1015" s="59" t="s">
        <v>2191</v>
      </c>
      <c r="N1015" s="59" t="s">
        <v>2191</v>
      </c>
      <c r="O1015" s="59" t="s">
        <v>2191</v>
      </c>
      <c r="P1015" s="59" t="s">
        <v>2191</v>
      </c>
      <c r="Q1015" s="59" t="s">
        <v>2191</v>
      </c>
      <c r="R1015" s="59" t="s">
        <v>2191</v>
      </c>
      <c r="S1015" s="59" t="s">
        <v>2191</v>
      </c>
      <c r="T1015" s="59" t="s">
        <v>2191</v>
      </c>
      <c r="U1015" s="59" t="s">
        <v>2191</v>
      </c>
      <c r="V1015" s="59" t="s">
        <v>13811</v>
      </c>
      <c r="W1015" s="59" t="s">
        <v>2191</v>
      </c>
      <c r="X1015" s="59" t="s">
        <v>2191</v>
      </c>
      <c r="Y1015" s="59" t="s">
        <v>2191</v>
      </c>
      <c r="Z1015" s="59" t="s">
        <v>2191</v>
      </c>
      <c r="AA1015" s="59" t="s">
        <v>13810</v>
      </c>
      <c r="AB1015" s="59" t="s">
        <v>13809</v>
      </c>
      <c r="AC1015" s="59" t="s">
        <v>2191</v>
      </c>
      <c r="AD1015" s="59" t="s">
        <v>2191</v>
      </c>
      <c r="AE1015" s="59" t="s">
        <v>2191</v>
      </c>
      <c r="AF1015" s="59" t="s">
        <v>2191</v>
      </c>
      <c r="AG1015" s="59" t="s">
        <v>2191</v>
      </c>
      <c r="AH1015" s="59" t="s">
        <v>2191</v>
      </c>
      <c r="AI1015" s="59" t="s">
        <v>2191</v>
      </c>
      <c r="AJ1015" s="59" t="s">
        <v>2191</v>
      </c>
      <c r="AK1015" s="59" t="s">
        <v>2191</v>
      </c>
      <c r="AL1015" s="59" t="s">
        <v>2191</v>
      </c>
      <c r="AM1015" s="59" t="s">
        <v>2191</v>
      </c>
      <c r="AN1015" s="59" t="s">
        <v>2191</v>
      </c>
      <c r="AO1015" s="59" t="s">
        <v>13583</v>
      </c>
      <c r="AP1015" s="59" t="s">
        <v>13582</v>
      </c>
      <c r="AQ1015" s="59" t="s">
        <v>2191</v>
      </c>
      <c r="AR1015" s="59" t="s">
        <v>2191</v>
      </c>
      <c r="AS1015" s="59" t="s">
        <v>2191</v>
      </c>
      <c r="AT1015" s="59" t="s">
        <v>12436</v>
      </c>
      <c r="AU1015" s="59">
        <v>2022</v>
      </c>
      <c r="AV1015" s="59">
        <v>57</v>
      </c>
      <c r="AW1015" s="59">
        <v>1</v>
      </c>
      <c r="AX1015" s="59" t="s">
        <v>2191</v>
      </c>
      <c r="AY1015" s="59" t="s">
        <v>2191</v>
      </c>
      <c r="AZ1015" s="59" t="s">
        <v>2191</v>
      </c>
      <c r="BA1015" s="59" t="s">
        <v>2191</v>
      </c>
      <c r="BB1015" s="59">
        <v>207</v>
      </c>
      <c r="BC1015" s="59">
        <v>239</v>
      </c>
      <c r="BD1015" s="59" t="s">
        <v>13808</v>
      </c>
      <c r="BE1015" s="59" t="s">
        <v>4395</v>
      </c>
      <c r="BF1015" s="59" t="str">
        <f>HYPERLINK("http://dx.doi.org/10.1017/S0022109020000836","http://dx.doi.org/10.1017/S0022109020000836")</f>
        <v>http://dx.doi.org/10.1017/S0022109020000836</v>
      </c>
      <c r="BG1015" s="59" t="s">
        <v>2191</v>
      </c>
      <c r="BH1015" s="59" t="s">
        <v>2191</v>
      </c>
      <c r="BI1015" s="59" t="s">
        <v>2191</v>
      </c>
      <c r="BJ1015" s="59" t="s">
        <v>2191</v>
      </c>
      <c r="BK1015" s="59" t="s">
        <v>2191</v>
      </c>
      <c r="BL1015" s="59" t="s">
        <v>2191</v>
      </c>
      <c r="BM1015" s="59" t="s">
        <v>2191</v>
      </c>
      <c r="BN1015" s="59" t="s">
        <v>2191</v>
      </c>
      <c r="BO1015" s="59" t="s">
        <v>2191</v>
      </c>
      <c r="BP1015" s="59" t="s">
        <v>2191</v>
      </c>
      <c r="BQ1015" s="59" t="s">
        <v>2191</v>
      </c>
      <c r="BR1015" s="59" t="s">
        <v>2191</v>
      </c>
      <c r="BS1015" s="59" t="s">
        <v>13807</v>
      </c>
      <c r="BT1015" s="59" t="str">
        <f>HYPERLINK("https%3A%2F%2Fwww.webofscience.com%2Fwos%2Fwoscc%2Ffull-record%2FWOS:000741491300009","View Full Record in Web of Science")</f>
        <v>View Full Record in Web of Science</v>
      </c>
      <c r="BX1015" s="37" t="str">
        <f>VLOOKUP(BE1015,[2]scopus!$N$2:$N$1043,1,FALSE)</f>
        <v>10.1017/S0022109020000836</v>
      </c>
    </row>
    <row r="1016" spans="1:76" x14ac:dyDescent="0.15">
      <c r="A1016" s="59" t="s">
        <v>12379</v>
      </c>
      <c r="B1016" s="59" t="s">
        <v>13806</v>
      </c>
      <c r="C1016" s="59" t="s">
        <v>2191</v>
      </c>
      <c r="D1016" s="59" t="s">
        <v>2191</v>
      </c>
      <c r="E1016" s="59" t="s">
        <v>2191</v>
      </c>
      <c r="F1016" s="59" t="s">
        <v>13805</v>
      </c>
      <c r="G1016" s="59" t="s">
        <v>2191</v>
      </c>
      <c r="H1016" s="59" t="s">
        <v>2191</v>
      </c>
      <c r="I1016" s="59" t="s">
        <v>13804</v>
      </c>
      <c r="J1016" s="59" t="s">
        <v>12643</v>
      </c>
      <c r="K1016" s="59" t="s">
        <v>2191</v>
      </c>
      <c r="L1016" s="59" t="s">
        <v>2191</v>
      </c>
      <c r="M1016" s="59" t="s">
        <v>2191</v>
      </c>
      <c r="N1016" s="59" t="s">
        <v>2191</v>
      </c>
      <c r="O1016" s="59" t="s">
        <v>2191</v>
      </c>
      <c r="P1016" s="59" t="s">
        <v>2191</v>
      </c>
      <c r="Q1016" s="59" t="s">
        <v>2191</v>
      </c>
      <c r="R1016" s="59" t="s">
        <v>2191</v>
      </c>
      <c r="S1016" s="59" t="s">
        <v>2191</v>
      </c>
      <c r="T1016" s="59" t="s">
        <v>2191</v>
      </c>
      <c r="U1016" s="59" t="s">
        <v>2191</v>
      </c>
      <c r="V1016" s="59" t="s">
        <v>13803</v>
      </c>
      <c r="W1016" s="59" t="s">
        <v>2191</v>
      </c>
      <c r="X1016" s="59" t="s">
        <v>2191</v>
      </c>
      <c r="Y1016" s="59" t="s">
        <v>2191</v>
      </c>
      <c r="Z1016" s="59" t="s">
        <v>2191</v>
      </c>
      <c r="AA1016" s="59" t="s">
        <v>13802</v>
      </c>
      <c r="AB1016" s="59" t="s">
        <v>13801</v>
      </c>
      <c r="AC1016" s="59" t="s">
        <v>2191</v>
      </c>
      <c r="AD1016" s="59" t="s">
        <v>2191</v>
      </c>
      <c r="AE1016" s="59" t="s">
        <v>2191</v>
      </c>
      <c r="AF1016" s="59" t="s">
        <v>2191</v>
      </c>
      <c r="AG1016" s="59" t="s">
        <v>2191</v>
      </c>
      <c r="AH1016" s="59" t="s">
        <v>2191</v>
      </c>
      <c r="AI1016" s="59" t="s">
        <v>2191</v>
      </c>
      <c r="AJ1016" s="59" t="s">
        <v>2191</v>
      </c>
      <c r="AK1016" s="59" t="s">
        <v>2191</v>
      </c>
      <c r="AL1016" s="59" t="s">
        <v>2191</v>
      </c>
      <c r="AM1016" s="59" t="s">
        <v>2191</v>
      </c>
      <c r="AN1016" s="59" t="s">
        <v>2191</v>
      </c>
      <c r="AO1016" s="59" t="s">
        <v>12640</v>
      </c>
      <c r="AP1016" s="59" t="s">
        <v>12639</v>
      </c>
      <c r="AQ1016" s="59" t="s">
        <v>2191</v>
      </c>
      <c r="AR1016" s="59" t="s">
        <v>2191</v>
      </c>
      <c r="AS1016" s="59" t="s">
        <v>2191</v>
      </c>
      <c r="AT1016" s="59" t="s">
        <v>12436</v>
      </c>
      <c r="AU1016" s="59">
        <v>2022</v>
      </c>
      <c r="AV1016" s="59">
        <v>72</v>
      </c>
      <c r="AW1016" s="59" t="s">
        <v>2191</v>
      </c>
      <c r="AX1016" s="59" t="s">
        <v>2191</v>
      </c>
      <c r="AY1016" s="59" t="s">
        <v>2191</v>
      </c>
      <c r="AZ1016" s="59" t="s">
        <v>2191</v>
      </c>
      <c r="BA1016" s="59" t="s">
        <v>2191</v>
      </c>
      <c r="BB1016" s="59" t="s">
        <v>2191</v>
      </c>
      <c r="BC1016" s="59" t="s">
        <v>2191</v>
      </c>
      <c r="BD1016" s="59">
        <v>102160</v>
      </c>
      <c r="BE1016" s="59" t="s">
        <v>4586</v>
      </c>
      <c r="BF1016" s="59" t="str">
        <f>HYPERLINK("http://dx.doi.org/10.1016/j.jcorpfin.2022.102160","http://dx.doi.org/10.1016/j.jcorpfin.2022.102160")</f>
        <v>http://dx.doi.org/10.1016/j.jcorpfin.2022.102160</v>
      </c>
      <c r="BG1016" s="59" t="s">
        <v>2191</v>
      </c>
      <c r="BH1016" s="59" t="s">
        <v>12781</v>
      </c>
      <c r="BI1016" s="59" t="s">
        <v>2191</v>
      </c>
      <c r="BJ1016" s="59" t="s">
        <v>2191</v>
      </c>
      <c r="BK1016" s="59" t="s">
        <v>2191</v>
      </c>
      <c r="BL1016" s="59" t="s">
        <v>2191</v>
      </c>
      <c r="BM1016" s="59" t="s">
        <v>2191</v>
      </c>
      <c r="BN1016" s="59" t="s">
        <v>2191</v>
      </c>
      <c r="BO1016" s="59" t="s">
        <v>2191</v>
      </c>
      <c r="BP1016" s="59" t="s">
        <v>2191</v>
      </c>
      <c r="BQ1016" s="59" t="s">
        <v>2191</v>
      </c>
      <c r="BR1016" s="59" t="s">
        <v>2191</v>
      </c>
      <c r="BS1016" s="59" t="s">
        <v>13800</v>
      </c>
      <c r="BT1016" s="59" t="str">
        <f>HYPERLINK("https%3A%2F%2Fwww.webofscience.com%2Fwos%2Fwoscc%2Ffull-record%2FWOS:000763488400003","View Full Record in Web of Science")</f>
        <v>View Full Record in Web of Science</v>
      </c>
      <c r="BX1016" s="37" t="str">
        <f>VLOOKUP(BE1016,[2]scopus!$N$2:$N$1043,1,FALSE)</f>
        <v>10.1016/j.jcorpfin.2022.102160</v>
      </c>
    </row>
    <row r="1017" spans="1:76" x14ac:dyDescent="0.15">
      <c r="A1017" s="59" t="s">
        <v>12379</v>
      </c>
      <c r="B1017" s="59" t="s">
        <v>12537</v>
      </c>
      <c r="C1017" s="59" t="s">
        <v>2191</v>
      </c>
      <c r="D1017" s="59" t="s">
        <v>2191</v>
      </c>
      <c r="E1017" s="59" t="s">
        <v>2191</v>
      </c>
      <c r="F1017" s="59" t="s">
        <v>12536</v>
      </c>
      <c r="G1017" s="59" t="s">
        <v>2191</v>
      </c>
      <c r="H1017" s="59" t="s">
        <v>2191</v>
      </c>
      <c r="I1017" s="59" t="s">
        <v>2106</v>
      </c>
      <c r="J1017" s="59" t="s">
        <v>12604</v>
      </c>
      <c r="K1017" s="59" t="s">
        <v>2191</v>
      </c>
      <c r="L1017" s="59" t="s">
        <v>2191</v>
      </c>
      <c r="M1017" s="59" t="s">
        <v>2191</v>
      </c>
      <c r="N1017" s="59" t="s">
        <v>2191</v>
      </c>
      <c r="O1017" s="59" t="s">
        <v>2191</v>
      </c>
      <c r="P1017" s="59" t="s">
        <v>2191</v>
      </c>
      <c r="Q1017" s="59" t="s">
        <v>2191</v>
      </c>
      <c r="R1017" s="59" t="s">
        <v>2191</v>
      </c>
      <c r="S1017" s="59" t="s">
        <v>2191</v>
      </c>
      <c r="T1017" s="59" t="s">
        <v>2191</v>
      </c>
      <c r="U1017" s="59" t="s">
        <v>2191</v>
      </c>
      <c r="V1017" s="59" t="s">
        <v>13799</v>
      </c>
      <c r="W1017" s="59" t="s">
        <v>2191</v>
      </c>
      <c r="X1017" s="59" t="s">
        <v>2191</v>
      </c>
      <c r="Y1017" s="59" t="s">
        <v>2191</v>
      </c>
      <c r="Z1017" s="59" t="s">
        <v>2191</v>
      </c>
      <c r="AA1017" s="59" t="s">
        <v>12533</v>
      </c>
      <c r="AB1017" s="59" t="s">
        <v>13798</v>
      </c>
      <c r="AC1017" s="59" t="s">
        <v>2191</v>
      </c>
      <c r="AD1017" s="59" t="s">
        <v>2191</v>
      </c>
      <c r="AE1017" s="59" t="s">
        <v>2191</v>
      </c>
      <c r="AF1017" s="59" t="s">
        <v>2191</v>
      </c>
      <c r="AG1017" s="59" t="s">
        <v>2191</v>
      </c>
      <c r="AH1017" s="59" t="s">
        <v>2191</v>
      </c>
      <c r="AI1017" s="59" t="s">
        <v>2191</v>
      </c>
      <c r="AJ1017" s="59" t="s">
        <v>2191</v>
      </c>
      <c r="AK1017" s="59" t="s">
        <v>2191</v>
      </c>
      <c r="AL1017" s="59" t="s">
        <v>2191</v>
      </c>
      <c r="AM1017" s="59" t="s">
        <v>2191</v>
      </c>
      <c r="AN1017" s="59" t="s">
        <v>2191</v>
      </c>
      <c r="AO1017" s="59" t="s">
        <v>12601</v>
      </c>
      <c r="AP1017" s="59" t="s">
        <v>13797</v>
      </c>
      <c r="AQ1017" s="59" t="s">
        <v>2191</v>
      </c>
      <c r="AR1017" s="59" t="s">
        <v>2191</v>
      </c>
      <c r="AS1017" s="59" t="s">
        <v>2191</v>
      </c>
      <c r="AT1017" s="59" t="s">
        <v>13112</v>
      </c>
      <c r="AU1017" s="59">
        <v>2021</v>
      </c>
      <c r="AV1017" s="59">
        <v>74</v>
      </c>
      <c r="AW1017" s="59" t="s">
        <v>2191</v>
      </c>
      <c r="AX1017" s="59" t="s">
        <v>2191</v>
      </c>
      <c r="AY1017" s="59" t="s">
        <v>2191</v>
      </c>
      <c r="AZ1017" s="59" t="s">
        <v>2191</v>
      </c>
      <c r="BA1017" s="59" t="s">
        <v>2191</v>
      </c>
      <c r="BB1017" s="59" t="s">
        <v>2191</v>
      </c>
      <c r="BC1017" s="59" t="s">
        <v>2191</v>
      </c>
      <c r="BD1017" s="59">
        <v>101403</v>
      </c>
      <c r="BE1017" s="59" t="s">
        <v>2105</v>
      </c>
      <c r="BF1017" s="59" t="str">
        <f>HYPERLINK("http://dx.doi.org/10.1016/j.intfin.2021.101403","http://dx.doi.org/10.1016/j.intfin.2021.101403")</f>
        <v>http://dx.doi.org/10.1016/j.intfin.2021.101403</v>
      </c>
      <c r="BG1017" s="59" t="s">
        <v>2191</v>
      </c>
      <c r="BH1017" s="59" t="s">
        <v>12765</v>
      </c>
      <c r="BI1017" s="59" t="s">
        <v>2191</v>
      </c>
      <c r="BJ1017" s="59" t="s">
        <v>2191</v>
      </c>
      <c r="BK1017" s="59" t="s">
        <v>2191</v>
      </c>
      <c r="BL1017" s="59" t="s">
        <v>2191</v>
      </c>
      <c r="BM1017" s="59" t="s">
        <v>2191</v>
      </c>
      <c r="BN1017" s="59" t="s">
        <v>2191</v>
      </c>
      <c r="BO1017" s="59" t="s">
        <v>2191</v>
      </c>
      <c r="BP1017" s="59" t="s">
        <v>2191</v>
      </c>
      <c r="BQ1017" s="59" t="s">
        <v>2191</v>
      </c>
      <c r="BR1017" s="59" t="s">
        <v>2191</v>
      </c>
      <c r="BS1017" s="59" t="s">
        <v>13796</v>
      </c>
      <c r="BT1017" s="59" t="str">
        <f>HYPERLINK("https%3A%2F%2Fwww.webofscience.com%2Fwos%2Fwoscc%2Ffull-record%2FWOS:000708244300021","View Full Record in Web of Science")</f>
        <v>View Full Record in Web of Science</v>
      </c>
      <c r="BX1017" s="37" t="e">
        <f>VLOOKUP(BE1017,[2]scopus!$N$2:$N$1043,1,FALSE)</f>
        <v>#N/A</v>
      </c>
    </row>
    <row r="1018" spans="1:76" x14ac:dyDescent="0.15">
      <c r="A1018" s="59" t="s">
        <v>12379</v>
      </c>
      <c r="B1018" s="59" t="s">
        <v>13795</v>
      </c>
      <c r="C1018" s="59" t="s">
        <v>2191</v>
      </c>
      <c r="D1018" s="59" t="s">
        <v>2191</v>
      </c>
      <c r="E1018" s="59" t="s">
        <v>2191</v>
      </c>
      <c r="F1018" s="59" t="s">
        <v>13794</v>
      </c>
      <c r="G1018" s="59" t="s">
        <v>2191</v>
      </c>
      <c r="H1018" s="59" t="s">
        <v>2191</v>
      </c>
      <c r="I1018" s="59" t="s">
        <v>4312</v>
      </c>
      <c r="J1018" s="59" t="s">
        <v>13586</v>
      </c>
      <c r="K1018" s="59" t="s">
        <v>2191</v>
      </c>
      <c r="L1018" s="59" t="s">
        <v>2191</v>
      </c>
      <c r="M1018" s="59" t="s">
        <v>2191</v>
      </c>
      <c r="N1018" s="59" t="s">
        <v>2191</v>
      </c>
      <c r="O1018" s="59" t="s">
        <v>2191</v>
      </c>
      <c r="P1018" s="59" t="s">
        <v>2191</v>
      </c>
      <c r="Q1018" s="59" t="s">
        <v>2191</v>
      </c>
      <c r="R1018" s="59" t="s">
        <v>2191</v>
      </c>
      <c r="S1018" s="59" t="s">
        <v>2191</v>
      </c>
      <c r="T1018" s="59" t="s">
        <v>2191</v>
      </c>
      <c r="U1018" s="59" t="s">
        <v>2191</v>
      </c>
      <c r="V1018" s="59" t="s">
        <v>13793</v>
      </c>
      <c r="W1018" s="59" t="s">
        <v>2191</v>
      </c>
      <c r="X1018" s="59" t="s">
        <v>2191</v>
      </c>
      <c r="Y1018" s="59" t="s">
        <v>2191</v>
      </c>
      <c r="Z1018" s="59" t="s">
        <v>2191</v>
      </c>
      <c r="AA1018" s="59" t="s">
        <v>13792</v>
      </c>
      <c r="AB1018" s="59" t="s">
        <v>13791</v>
      </c>
      <c r="AC1018" s="59" t="s">
        <v>2191</v>
      </c>
      <c r="AD1018" s="59" t="s">
        <v>2191</v>
      </c>
      <c r="AE1018" s="59" t="s">
        <v>2191</v>
      </c>
      <c r="AF1018" s="59" t="s">
        <v>2191</v>
      </c>
      <c r="AG1018" s="59" t="s">
        <v>2191</v>
      </c>
      <c r="AH1018" s="59" t="s">
        <v>2191</v>
      </c>
      <c r="AI1018" s="59" t="s">
        <v>2191</v>
      </c>
      <c r="AJ1018" s="59" t="s">
        <v>2191</v>
      </c>
      <c r="AK1018" s="59" t="s">
        <v>2191</v>
      </c>
      <c r="AL1018" s="59" t="s">
        <v>2191</v>
      </c>
      <c r="AM1018" s="59" t="s">
        <v>2191</v>
      </c>
      <c r="AN1018" s="59" t="s">
        <v>2191</v>
      </c>
      <c r="AO1018" s="59" t="s">
        <v>13583</v>
      </c>
      <c r="AP1018" s="59" t="s">
        <v>13582</v>
      </c>
      <c r="AQ1018" s="59" t="s">
        <v>2191</v>
      </c>
      <c r="AR1018" s="59" t="s">
        <v>2191</v>
      </c>
      <c r="AS1018" s="59" t="s">
        <v>2191</v>
      </c>
      <c r="AT1018" s="59" t="s">
        <v>12668</v>
      </c>
      <c r="AU1018" s="59">
        <v>2021</v>
      </c>
      <c r="AV1018" s="59">
        <v>56</v>
      </c>
      <c r="AW1018" s="59">
        <v>3</v>
      </c>
      <c r="AX1018" s="59" t="s">
        <v>2191</v>
      </c>
      <c r="AY1018" s="59" t="s">
        <v>2191</v>
      </c>
      <c r="AZ1018" s="59" t="s">
        <v>2191</v>
      </c>
      <c r="BA1018" s="59" t="s">
        <v>2191</v>
      </c>
      <c r="BB1018" s="59">
        <v>995</v>
      </c>
      <c r="BC1018" s="59">
        <v>1021</v>
      </c>
      <c r="BD1018" s="59" t="s">
        <v>2191</v>
      </c>
      <c r="BE1018" s="59" t="s">
        <v>4311</v>
      </c>
      <c r="BF1018" s="59" t="str">
        <f>HYPERLINK("http://dx.doi.org/10.1017/S0022109019000760","http://dx.doi.org/10.1017/S0022109019000760")</f>
        <v>http://dx.doi.org/10.1017/S0022109019000760</v>
      </c>
      <c r="BG1018" s="59" t="s">
        <v>2191</v>
      </c>
      <c r="BH1018" s="59" t="s">
        <v>2191</v>
      </c>
      <c r="BI1018" s="59" t="s">
        <v>2191</v>
      </c>
      <c r="BJ1018" s="59" t="s">
        <v>2191</v>
      </c>
      <c r="BK1018" s="59" t="s">
        <v>2191</v>
      </c>
      <c r="BL1018" s="59" t="s">
        <v>2191</v>
      </c>
      <c r="BM1018" s="59" t="s">
        <v>2191</v>
      </c>
      <c r="BN1018" s="59" t="s">
        <v>2191</v>
      </c>
      <c r="BO1018" s="59" t="s">
        <v>2191</v>
      </c>
      <c r="BP1018" s="59" t="s">
        <v>2191</v>
      </c>
      <c r="BQ1018" s="59" t="s">
        <v>2191</v>
      </c>
      <c r="BR1018" s="59" t="s">
        <v>2191</v>
      </c>
      <c r="BS1018" s="59" t="s">
        <v>13790</v>
      </c>
      <c r="BT1018" s="59" t="str">
        <f>HYPERLINK("https%3A%2F%2Fwww.webofscience.com%2Fwos%2Fwoscc%2Ffull-record%2FWOS:000654665800008","View Full Record in Web of Science")</f>
        <v>View Full Record in Web of Science</v>
      </c>
      <c r="BX1018" s="37" t="str">
        <f>VLOOKUP(BE1018,[2]scopus!$N$2:$N$1043,1,FALSE)</f>
        <v>10.1017/S0022109019000760</v>
      </c>
    </row>
    <row r="1019" spans="1:76" x14ac:dyDescent="0.15">
      <c r="A1019" s="59" t="s">
        <v>12379</v>
      </c>
      <c r="B1019" s="59" t="s">
        <v>13789</v>
      </c>
      <c r="C1019" s="59" t="s">
        <v>2191</v>
      </c>
      <c r="D1019" s="59" t="s">
        <v>2191</v>
      </c>
      <c r="E1019" s="59" t="s">
        <v>2191</v>
      </c>
      <c r="F1019" s="59" t="s">
        <v>13788</v>
      </c>
      <c r="G1019" s="59" t="s">
        <v>2191</v>
      </c>
      <c r="H1019" s="59" t="s">
        <v>2191</v>
      </c>
      <c r="I1019" s="59" t="s">
        <v>4251</v>
      </c>
      <c r="J1019" s="59" t="s">
        <v>13787</v>
      </c>
      <c r="K1019" s="59" t="s">
        <v>2191</v>
      </c>
      <c r="L1019" s="59" t="s">
        <v>2191</v>
      </c>
      <c r="M1019" s="59" t="s">
        <v>2191</v>
      </c>
      <c r="N1019" s="59" t="s">
        <v>2191</v>
      </c>
      <c r="O1019" s="59" t="s">
        <v>2191</v>
      </c>
      <c r="P1019" s="59" t="s">
        <v>2191</v>
      </c>
      <c r="Q1019" s="59" t="s">
        <v>2191</v>
      </c>
      <c r="R1019" s="59" t="s">
        <v>2191</v>
      </c>
      <c r="S1019" s="59" t="s">
        <v>2191</v>
      </c>
      <c r="T1019" s="59" t="s">
        <v>2191</v>
      </c>
      <c r="U1019" s="59" t="s">
        <v>2191</v>
      </c>
      <c r="V1019" s="59" t="s">
        <v>13786</v>
      </c>
      <c r="W1019" s="59" t="s">
        <v>2191</v>
      </c>
      <c r="X1019" s="59" t="s">
        <v>2191</v>
      </c>
      <c r="Y1019" s="59" t="s">
        <v>2191</v>
      </c>
      <c r="Z1019" s="59" t="s">
        <v>2191</v>
      </c>
      <c r="AA1019" s="59" t="s">
        <v>2191</v>
      </c>
      <c r="AB1019" s="59" t="s">
        <v>2191</v>
      </c>
      <c r="AC1019" s="59" t="s">
        <v>2191</v>
      </c>
      <c r="AD1019" s="59" t="s">
        <v>2191</v>
      </c>
      <c r="AE1019" s="59" t="s">
        <v>2191</v>
      </c>
      <c r="AF1019" s="59" t="s">
        <v>2191</v>
      </c>
      <c r="AG1019" s="59" t="s">
        <v>2191</v>
      </c>
      <c r="AH1019" s="59" t="s">
        <v>2191</v>
      </c>
      <c r="AI1019" s="59" t="s">
        <v>2191</v>
      </c>
      <c r="AJ1019" s="59" t="s">
        <v>2191</v>
      </c>
      <c r="AK1019" s="59" t="s">
        <v>2191</v>
      </c>
      <c r="AL1019" s="59" t="s">
        <v>2191</v>
      </c>
      <c r="AM1019" s="59" t="s">
        <v>2191</v>
      </c>
      <c r="AN1019" s="59" t="s">
        <v>2191</v>
      </c>
      <c r="AO1019" s="59" t="s">
        <v>13785</v>
      </c>
      <c r="AP1019" s="59" t="s">
        <v>13784</v>
      </c>
      <c r="AQ1019" s="59" t="s">
        <v>2191</v>
      </c>
      <c r="AR1019" s="59" t="s">
        <v>2191</v>
      </c>
      <c r="AS1019" s="59" t="s">
        <v>2191</v>
      </c>
      <c r="AT1019" s="59" t="s">
        <v>13783</v>
      </c>
      <c r="AU1019" s="59">
        <v>2021</v>
      </c>
      <c r="AV1019" s="59">
        <v>17</v>
      </c>
      <c r="AW1019" s="59">
        <v>1</v>
      </c>
      <c r="AX1019" s="59" t="s">
        <v>2191</v>
      </c>
      <c r="AY1019" s="59" t="s">
        <v>2191</v>
      </c>
      <c r="AZ1019" s="59" t="s">
        <v>2191</v>
      </c>
      <c r="BA1019" s="59" t="s">
        <v>2191</v>
      </c>
      <c r="BB1019" s="59">
        <v>72</v>
      </c>
      <c r="BC1019" s="59">
        <v>96</v>
      </c>
      <c r="BD1019" s="59" t="s">
        <v>2191</v>
      </c>
      <c r="BE1019" s="59" t="s">
        <v>4250</v>
      </c>
      <c r="BF1019" s="59" t="str">
        <f>HYPERLINK("http://dx.doi.org/10.1108/IJMF-01-2020-0015","http://dx.doi.org/10.1108/IJMF-01-2020-0015")</f>
        <v>http://dx.doi.org/10.1108/IJMF-01-2020-0015</v>
      </c>
      <c r="BG1019" s="59" t="s">
        <v>2191</v>
      </c>
      <c r="BH1019" s="59" t="s">
        <v>13782</v>
      </c>
      <c r="BI1019" s="59" t="s">
        <v>2191</v>
      </c>
      <c r="BJ1019" s="59" t="s">
        <v>2191</v>
      </c>
      <c r="BK1019" s="59" t="s">
        <v>2191</v>
      </c>
      <c r="BL1019" s="59" t="s">
        <v>2191</v>
      </c>
      <c r="BM1019" s="59" t="s">
        <v>2191</v>
      </c>
      <c r="BN1019" s="59" t="s">
        <v>2191</v>
      </c>
      <c r="BO1019" s="59" t="s">
        <v>2191</v>
      </c>
      <c r="BP1019" s="59" t="s">
        <v>2191</v>
      </c>
      <c r="BQ1019" s="59" t="s">
        <v>2191</v>
      </c>
      <c r="BR1019" s="59" t="s">
        <v>2191</v>
      </c>
      <c r="BS1019" s="59" t="s">
        <v>13781</v>
      </c>
      <c r="BT1019" s="59" t="str">
        <f>HYPERLINK("https%3A%2F%2Fwww.webofscience.com%2Fwos%2Fwoscc%2Ffull-record%2FWOS:000547891300001","View Full Record in Web of Science")</f>
        <v>View Full Record in Web of Science</v>
      </c>
      <c r="BX1019" s="37" t="str">
        <f>VLOOKUP(BE1019,[2]scopus!$N$2:$N$1043,1,FALSE)</f>
        <v>10.1108/IJMF-01-2020-0015</v>
      </c>
    </row>
    <row r="1020" spans="1:76" x14ac:dyDescent="0.15">
      <c r="A1020" s="59" t="s">
        <v>12379</v>
      </c>
      <c r="B1020" s="59" t="s">
        <v>13780</v>
      </c>
      <c r="C1020" s="59" t="s">
        <v>2191</v>
      </c>
      <c r="D1020" s="59" t="s">
        <v>2191</v>
      </c>
      <c r="E1020" s="59" t="s">
        <v>2191</v>
      </c>
      <c r="F1020" s="59" t="s">
        <v>13779</v>
      </c>
      <c r="G1020" s="59" t="s">
        <v>2191</v>
      </c>
      <c r="H1020" s="59" t="s">
        <v>2191</v>
      </c>
      <c r="I1020" s="59" t="s">
        <v>13778</v>
      </c>
      <c r="J1020" s="59" t="s">
        <v>12621</v>
      </c>
      <c r="K1020" s="59" t="s">
        <v>2191</v>
      </c>
      <c r="L1020" s="59" t="s">
        <v>2191</v>
      </c>
      <c r="M1020" s="59" t="s">
        <v>2191</v>
      </c>
      <c r="N1020" s="59" t="s">
        <v>2191</v>
      </c>
      <c r="O1020" s="59" t="s">
        <v>2191</v>
      </c>
      <c r="P1020" s="59" t="s">
        <v>2191</v>
      </c>
      <c r="Q1020" s="59" t="s">
        <v>2191</v>
      </c>
      <c r="R1020" s="59" t="s">
        <v>2191</v>
      </c>
      <c r="S1020" s="59" t="s">
        <v>2191</v>
      </c>
      <c r="T1020" s="59" t="s">
        <v>2191</v>
      </c>
      <c r="U1020" s="59" t="s">
        <v>2191</v>
      </c>
      <c r="V1020" s="59" t="s">
        <v>13777</v>
      </c>
      <c r="W1020" s="59" t="s">
        <v>2191</v>
      </c>
      <c r="X1020" s="59" t="s">
        <v>2191</v>
      </c>
      <c r="Y1020" s="59" t="s">
        <v>2191</v>
      </c>
      <c r="Z1020" s="59" t="s">
        <v>2191</v>
      </c>
      <c r="AA1020" s="59" t="s">
        <v>13776</v>
      </c>
      <c r="AB1020" s="59" t="s">
        <v>2191</v>
      </c>
      <c r="AC1020" s="59" t="s">
        <v>2191</v>
      </c>
      <c r="AD1020" s="59" t="s">
        <v>2191</v>
      </c>
      <c r="AE1020" s="59" t="s">
        <v>2191</v>
      </c>
      <c r="AF1020" s="59" t="s">
        <v>2191</v>
      </c>
      <c r="AG1020" s="59" t="s">
        <v>2191</v>
      </c>
      <c r="AH1020" s="59" t="s">
        <v>2191</v>
      </c>
      <c r="AI1020" s="59" t="s">
        <v>2191</v>
      </c>
      <c r="AJ1020" s="59" t="s">
        <v>2191</v>
      </c>
      <c r="AK1020" s="59" t="s">
        <v>2191</v>
      </c>
      <c r="AL1020" s="59" t="s">
        <v>2191</v>
      </c>
      <c r="AM1020" s="59" t="s">
        <v>2191</v>
      </c>
      <c r="AN1020" s="59" t="s">
        <v>2191</v>
      </c>
      <c r="AO1020" s="59" t="s">
        <v>12618</v>
      </c>
      <c r="AP1020" s="59" t="s">
        <v>12674</v>
      </c>
      <c r="AQ1020" s="59" t="s">
        <v>2191</v>
      </c>
      <c r="AR1020" s="59" t="s">
        <v>2191</v>
      </c>
      <c r="AS1020" s="59" t="s">
        <v>2191</v>
      </c>
      <c r="AT1020" s="59" t="s">
        <v>12374</v>
      </c>
      <c r="AU1020" s="59">
        <v>2017</v>
      </c>
      <c r="AV1020" s="59">
        <v>30</v>
      </c>
      <c r="AW1020" s="59">
        <v>10</v>
      </c>
      <c r="AX1020" s="59" t="s">
        <v>2191</v>
      </c>
      <c r="AY1020" s="59" t="s">
        <v>2191</v>
      </c>
      <c r="AZ1020" s="59" t="s">
        <v>2191</v>
      </c>
      <c r="BA1020" s="59" t="s">
        <v>2191</v>
      </c>
      <c r="BB1020" s="59">
        <v>3455</v>
      </c>
      <c r="BC1020" s="59">
        <v>3501</v>
      </c>
      <c r="BD1020" s="59" t="s">
        <v>2191</v>
      </c>
      <c r="BE1020" s="59" t="s">
        <v>3811</v>
      </c>
      <c r="BF1020" s="59" t="str">
        <f>HYPERLINK("http://dx.doi.org/10.1093/rfs/hhx024","http://dx.doi.org/10.1093/rfs/hhx024")</f>
        <v>http://dx.doi.org/10.1093/rfs/hhx024</v>
      </c>
      <c r="BG1020" s="59" t="s">
        <v>2191</v>
      </c>
      <c r="BH1020" s="59" t="s">
        <v>2191</v>
      </c>
      <c r="BI1020" s="59" t="s">
        <v>2191</v>
      </c>
      <c r="BJ1020" s="59" t="s">
        <v>2191</v>
      </c>
      <c r="BK1020" s="59" t="s">
        <v>2191</v>
      </c>
      <c r="BL1020" s="59" t="s">
        <v>2191</v>
      </c>
      <c r="BM1020" s="59" t="s">
        <v>2191</v>
      </c>
      <c r="BN1020" s="59" t="s">
        <v>2191</v>
      </c>
      <c r="BO1020" s="59" t="s">
        <v>2191</v>
      </c>
      <c r="BP1020" s="59" t="s">
        <v>2191</v>
      </c>
      <c r="BQ1020" s="59" t="s">
        <v>2191</v>
      </c>
      <c r="BR1020" s="59" t="s">
        <v>2191</v>
      </c>
      <c r="BS1020" s="59" t="s">
        <v>13775</v>
      </c>
      <c r="BT1020" s="59" t="str">
        <f>HYPERLINK("https%3A%2F%2Fwww.webofscience.com%2Fwos%2Fwoscc%2Ffull-record%2FWOS:000412839400004","View Full Record in Web of Science")</f>
        <v>View Full Record in Web of Science</v>
      </c>
      <c r="BX1020" s="37" t="str">
        <f>VLOOKUP(BE1020,[2]scopus!$N$2:$N$1043,1,FALSE)</f>
        <v>10.1093/rfs/hhx024</v>
      </c>
    </row>
    <row r="1021" spans="1:76" x14ac:dyDescent="0.15">
      <c r="A1021" s="59" t="s">
        <v>12379</v>
      </c>
      <c r="B1021" s="59" t="s">
        <v>13774</v>
      </c>
      <c r="C1021" s="59" t="s">
        <v>2191</v>
      </c>
      <c r="D1021" s="59" t="s">
        <v>2191</v>
      </c>
      <c r="E1021" s="59" t="s">
        <v>2191</v>
      </c>
      <c r="F1021" s="59" t="s">
        <v>13773</v>
      </c>
      <c r="G1021" s="59" t="s">
        <v>2191</v>
      </c>
      <c r="H1021" s="59" t="s">
        <v>2191</v>
      </c>
      <c r="I1021" s="59" t="s">
        <v>3232</v>
      </c>
      <c r="J1021" s="59" t="s">
        <v>12597</v>
      </c>
      <c r="K1021" s="59" t="s">
        <v>2191</v>
      </c>
      <c r="L1021" s="59" t="s">
        <v>2191</v>
      </c>
      <c r="M1021" s="59" t="s">
        <v>2191</v>
      </c>
      <c r="N1021" s="59" t="s">
        <v>2191</v>
      </c>
      <c r="O1021" s="59" t="s">
        <v>2191</v>
      </c>
      <c r="P1021" s="59" t="s">
        <v>2191</v>
      </c>
      <c r="Q1021" s="59" t="s">
        <v>2191</v>
      </c>
      <c r="R1021" s="59" t="s">
        <v>2191</v>
      </c>
      <c r="S1021" s="59" t="s">
        <v>2191</v>
      </c>
      <c r="T1021" s="59" t="s">
        <v>2191</v>
      </c>
      <c r="U1021" s="59" t="s">
        <v>2191</v>
      </c>
      <c r="V1021" s="59" t="s">
        <v>13772</v>
      </c>
      <c r="W1021" s="59" t="s">
        <v>2191</v>
      </c>
      <c r="X1021" s="59" t="s">
        <v>2191</v>
      </c>
      <c r="Y1021" s="59" t="s">
        <v>2191</v>
      </c>
      <c r="Z1021" s="59" t="s">
        <v>2191</v>
      </c>
      <c r="AA1021" s="59" t="s">
        <v>2191</v>
      </c>
      <c r="AB1021" s="59" t="s">
        <v>2191</v>
      </c>
      <c r="AC1021" s="59" t="s">
        <v>2191</v>
      </c>
      <c r="AD1021" s="59" t="s">
        <v>2191</v>
      </c>
      <c r="AE1021" s="59" t="s">
        <v>2191</v>
      </c>
      <c r="AF1021" s="59" t="s">
        <v>2191</v>
      </c>
      <c r="AG1021" s="59" t="s">
        <v>2191</v>
      </c>
      <c r="AH1021" s="59" t="s">
        <v>2191</v>
      </c>
      <c r="AI1021" s="59" t="s">
        <v>2191</v>
      </c>
      <c r="AJ1021" s="59" t="s">
        <v>2191</v>
      </c>
      <c r="AK1021" s="59" t="s">
        <v>2191</v>
      </c>
      <c r="AL1021" s="59" t="s">
        <v>2191</v>
      </c>
      <c r="AM1021" s="59" t="s">
        <v>2191</v>
      </c>
      <c r="AN1021" s="59" t="s">
        <v>2191</v>
      </c>
      <c r="AO1021" s="59" t="s">
        <v>12594</v>
      </c>
      <c r="AP1021" s="59" t="s">
        <v>12977</v>
      </c>
      <c r="AQ1021" s="59" t="s">
        <v>2191</v>
      </c>
      <c r="AR1021" s="59" t="s">
        <v>2191</v>
      </c>
      <c r="AS1021" s="59" t="s">
        <v>2191</v>
      </c>
      <c r="AT1021" s="59" t="s">
        <v>12465</v>
      </c>
      <c r="AU1021" s="59">
        <v>2007</v>
      </c>
      <c r="AV1021" s="59">
        <v>62</v>
      </c>
      <c r="AW1021" s="59">
        <v>6</v>
      </c>
      <c r="AX1021" s="59" t="s">
        <v>2191</v>
      </c>
      <c r="AY1021" s="59" t="s">
        <v>2191</v>
      </c>
      <c r="AZ1021" s="59" t="s">
        <v>2191</v>
      </c>
      <c r="BA1021" s="59" t="s">
        <v>2191</v>
      </c>
      <c r="BB1021" s="59">
        <v>2969</v>
      </c>
      <c r="BC1021" s="59">
        <v>3007</v>
      </c>
      <c r="BD1021" s="59" t="s">
        <v>2191</v>
      </c>
      <c r="BE1021" s="59" t="s">
        <v>3231</v>
      </c>
      <c r="BF1021" s="59" t="str">
        <f>HYPERLINK("http://dx.doi.org/10.1111/j.1540-6261.2007.01298.x","http://dx.doi.org/10.1111/j.1540-6261.2007.01298.x")</f>
        <v>http://dx.doi.org/10.1111/j.1540-6261.2007.01298.x</v>
      </c>
      <c r="BG1021" s="59" t="s">
        <v>2191</v>
      </c>
      <c r="BH1021" s="59" t="s">
        <v>2191</v>
      </c>
      <c r="BI1021" s="59" t="s">
        <v>2191</v>
      </c>
      <c r="BJ1021" s="59" t="s">
        <v>2191</v>
      </c>
      <c r="BK1021" s="59" t="s">
        <v>2191</v>
      </c>
      <c r="BL1021" s="59" t="s">
        <v>2191</v>
      </c>
      <c r="BM1021" s="59" t="s">
        <v>2191</v>
      </c>
      <c r="BN1021" s="59" t="s">
        <v>2191</v>
      </c>
      <c r="BO1021" s="59" t="s">
        <v>2191</v>
      </c>
      <c r="BP1021" s="59" t="s">
        <v>2191</v>
      </c>
      <c r="BQ1021" s="59" t="s">
        <v>2191</v>
      </c>
      <c r="BR1021" s="59" t="s">
        <v>2191</v>
      </c>
      <c r="BS1021" s="59" t="s">
        <v>13771</v>
      </c>
      <c r="BT1021" s="59" t="str">
        <f>HYPERLINK("https%3A%2F%2Fwww.webofscience.com%2Fwos%2Fwoscc%2Ffull-record%2FWOS:000251251600013","View Full Record in Web of Science")</f>
        <v>View Full Record in Web of Science</v>
      </c>
      <c r="BX1021" s="37" t="str">
        <f>VLOOKUP(BE1021,[2]scopus!$N$2:$N$1043,1,FALSE)</f>
        <v>10.1111/j.1540-6261.2007.01298.x</v>
      </c>
    </row>
    <row r="1022" spans="1:76" x14ac:dyDescent="0.15">
      <c r="A1022" s="59" t="s">
        <v>12379</v>
      </c>
      <c r="B1022" s="59" t="s">
        <v>13770</v>
      </c>
      <c r="C1022" s="59" t="s">
        <v>2191</v>
      </c>
      <c r="D1022" s="59" t="s">
        <v>2191</v>
      </c>
      <c r="E1022" s="59" t="s">
        <v>2191</v>
      </c>
      <c r="F1022" s="59" t="s">
        <v>13769</v>
      </c>
      <c r="G1022" s="59" t="s">
        <v>2191</v>
      </c>
      <c r="H1022" s="59" t="s">
        <v>2191</v>
      </c>
      <c r="I1022" s="59" t="s">
        <v>2104</v>
      </c>
      <c r="J1022" s="59" t="s">
        <v>12577</v>
      </c>
      <c r="K1022" s="59" t="s">
        <v>2191</v>
      </c>
      <c r="L1022" s="59" t="s">
        <v>2191</v>
      </c>
      <c r="M1022" s="59" t="s">
        <v>2191</v>
      </c>
      <c r="N1022" s="59" t="s">
        <v>2191</v>
      </c>
      <c r="O1022" s="59" t="s">
        <v>2191</v>
      </c>
      <c r="P1022" s="59" t="s">
        <v>2191</v>
      </c>
      <c r="Q1022" s="59" t="s">
        <v>2191</v>
      </c>
      <c r="R1022" s="59" t="s">
        <v>2191</v>
      </c>
      <c r="S1022" s="59" t="s">
        <v>2191</v>
      </c>
      <c r="T1022" s="59" t="s">
        <v>2191</v>
      </c>
      <c r="U1022" s="59" t="s">
        <v>2191</v>
      </c>
      <c r="V1022" s="59" t="s">
        <v>13768</v>
      </c>
      <c r="W1022" s="59" t="s">
        <v>2191</v>
      </c>
      <c r="X1022" s="59" t="s">
        <v>2191</v>
      </c>
      <c r="Y1022" s="59" t="s">
        <v>2191</v>
      </c>
      <c r="Z1022" s="59" t="s">
        <v>2191</v>
      </c>
      <c r="AA1022" s="59" t="s">
        <v>13767</v>
      </c>
      <c r="AB1022" s="59" t="s">
        <v>2191</v>
      </c>
      <c r="AC1022" s="59" t="s">
        <v>2191</v>
      </c>
      <c r="AD1022" s="59" t="s">
        <v>2191</v>
      </c>
      <c r="AE1022" s="59" t="s">
        <v>2191</v>
      </c>
      <c r="AF1022" s="59" t="s">
        <v>2191</v>
      </c>
      <c r="AG1022" s="59" t="s">
        <v>2191</v>
      </c>
      <c r="AH1022" s="59" t="s">
        <v>2191</v>
      </c>
      <c r="AI1022" s="59" t="s">
        <v>2191</v>
      </c>
      <c r="AJ1022" s="59" t="s">
        <v>2191</v>
      </c>
      <c r="AK1022" s="59" t="s">
        <v>2191</v>
      </c>
      <c r="AL1022" s="59" t="s">
        <v>2191</v>
      </c>
      <c r="AM1022" s="59" t="s">
        <v>2191</v>
      </c>
      <c r="AN1022" s="59" t="s">
        <v>2191</v>
      </c>
      <c r="AO1022" s="59" t="s">
        <v>12575</v>
      </c>
      <c r="AP1022" s="59" t="s">
        <v>12587</v>
      </c>
      <c r="AQ1022" s="59" t="s">
        <v>2191</v>
      </c>
      <c r="AR1022" s="59" t="s">
        <v>2191</v>
      </c>
      <c r="AS1022" s="59" t="s">
        <v>2191</v>
      </c>
      <c r="AT1022" s="59" t="s">
        <v>12399</v>
      </c>
      <c r="AU1022" s="59">
        <v>2025</v>
      </c>
      <c r="AV1022" s="59">
        <v>176</v>
      </c>
      <c r="AW1022" s="59" t="s">
        <v>2191</v>
      </c>
      <c r="AX1022" s="59" t="s">
        <v>2191</v>
      </c>
      <c r="AY1022" s="59" t="s">
        <v>2191</v>
      </c>
      <c r="AZ1022" s="59" t="s">
        <v>2191</v>
      </c>
      <c r="BA1022" s="59" t="s">
        <v>2191</v>
      </c>
      <c r="BB1022" s="59" t="s">
        <v>2191</v>
      </c>
      <c r="BC1022" s="59" t="s">
        <v>2191</v>
      </c>
      <c r="BD1022" s="59">
        <v>107443</v>
      </c>
      <c r="BE1022" s="59" t="s">
        <v>2103</v>
      </c>
      <c r="BF1022" s="59" t="str">
        <f>HYPERLINK("http://dx.doi.org/10.1016/j.jbankfin.2025.107443","http://dx.doi.org/10.1016/j.jbankfin.2025.107443")</f>
        <v>http://dx.doi.org/10.1016/j.jbankfin.2025.107443</v>
      </c>
      <c r="BG1022" s="59" t="s">
        <v>2191</v>
      </c>
      <c r="BH1022" s="59" t="s">
        <v>2191</v>
      </c>
      <c r="BI1022" s="59" t="s">
        <v>2191</v>
      </c>
      <c r="BJ1022" s="59" t="s">
        <v>2191</v>
      </c>
      <c r="BK1022" s="59" t="s">
        <v>2191</v>
      </c>
      <c r="BL1022" s="59" t="s">
        <v>2191</v>
      </c>
      <c r="BM1022" s="59" t="s">
        <v>2191</v>
      </c>
      <c r="BN1022" s="59" t="s">
        <v>2191</v>
      </c>
      <c r="BO1022" s="59" t="s">
        <v>2191</v>
      </c>
      <c r="BP1022" s="59" t="s">
        <v>2191</v>
      </c>
      <c r="BQ1022" s="59" t="s">
        <v>2191</v>
      </c>
      <c r="BR1022" s="59" t="s">
        <v>2191</v>
      </c>
      <c r="BS1022" s="59" t="s">
        <v>13766</v>
      </c>
      <c r="BT1022" s="59" t="str">
        <f>HYPERLINK("https%3A%2F%2Fwww.webofscience.com%2Fwos%2Fwoscc%2Ffull-record%2FWOS:001469328100001","View Full Record in Web of Science")</f>
        <v>View Full Record in Web of Science</v>
      </c>
      <c r="BX1022" s="37" t="e">
        <f>VLOOKUP(BE1022,[2]scopus!$N$2:$N$1043,1,FALSE)</f>
        <v>#N/A</v>
      </c>
    </row>
    <row r="1023" spans="1:76" x14ac:dyDescent="0.15">
      <c r="A1023" s="59" t="s">
        <v>12379</v>
      </c>
      <c r="B1023" s="59" t="s">
        <v>13765</v>
      </c>
      <c r="C1023" s="59" t="s">
        <v>2191</v>
      </c>
      <c r="D1023" s="59" t="s">
        <v>2191</v>
      </c>
      <c r="E1023" s="59" t="s">
        <v>2191</v>
      </c>
      <c r="F1023" s="59" t="s">
        <v>13764</v>
      </c>
      <c r="G1023" s="59" t="s">
        <v>2191</v>
      </c>
      <c r="H1023" s="59" t="s">
        <v>2191</v>
      </c>
      <c r="I1023" s="59" t="s">
        <v>4971</v>
      </c>
      <c r="J1023" s="59" t="s">
        <v>12643</v>
      </c>
      <c r="K1023" s="59" t="s">
        <v>2191</v>
      </c>
      <c r="L1023" s="59" t="s">
        <v>2191</v>
      </c>
      <c r="M1023" s="59" t="s">
        <v>2191</v>
      </c>
      <c r="N1023" s="59" t="s">
        <v>2191</v>
      </c>
      <c r="O1023" s="59" t="s">
        <v>2191</v>
      </c>
      <c r="P1023" s="59" t="s">
        <v>2191</v>
      </c>
      <c r="Q1023" s="59" t="s">
        <v>2191</v>
      </c>
      <c r="R1023" s="59" t="s">
        <v>2191</v>
      </c>
      <c r="S1023" s="59" t="s">
        <v>2191</v>
      </c>
      <c r="T1023" s="59" t="s">
        <v>2191</v>
      </c>
      <c r="U1023" s="59" t="s">
        <v>2191</v>
      </c>
      <c r="V1023" s="59" t="s">
        <v>13763</v>
      </c>
      <c r="W1023" s="59" t="s">
        <v>2191</v>
      </c>
      <c r="X1023" s="59" t="s">
        <v>2191</v>
      </c>
      <c r="Y1023" s="59" t="s">
        <v>2191</v>
      </c>
      <c r="Z1023" s="59" t="s">
        <v>2191</v>
      </c>
      <c r="AA1023" s="59" t="s">
        <v>13762</v>
      </c>
      <c r="AB1023" s="59" t="s">
        <v>13761</v>
      </c>
      <c r="AC1023" s="59" t="s">
        <v>2191</v>
      </c>
      <c r="AD1023" s="59" t="s">
        <v>2191</v>
      </c>
      <c r="AE1023" s="59" t="s">
        <v>2191</v>
      </c>
      <c r="AF1023" s="59" t="s">
        <v>2191</v>
      </c>
      <c r="AG1023" s="59" t="s">
        <v>2191</v>
      </c>
      <c r="AH1023" s="59" t="s">
        <v>2191</v>
      </c>
      <c r="AI1023" s="59" t="s">
        <v>2191</v>
      </c>
      <c r="AJ1023" s="59" t="s">
        <v>2191</v>
      </c>
      <c r="AK1023" s="59" t="s">
        <v>2191</v>
      </c>
      <c r="AL1023" s="59" t="s">
        <v>2191</v>
      </c>
      <c r="AM1023" s="59" t="s">
        <v>2191</v>
      </c>
      <c r="AN1023" s="59" t="s">
        <v>2191</v>
      </c>
      <c r="AO1023" s="59" t="s">
        <v>12640</v>
      </c>
      <c r="AP1023" s="59" t="s">
        <v>12639</v>
      </c>
      <c r="AQ1023" s="59" t="s">
        <v>2191</v>
      </c>
      <c r="AR1023" s="59" t="s">
        <v>2191</v>
      </c>
      <c r="AS1023" s="59" t="s">
        <v>2191</v>
      </c>
      <c r="AT1023" s="59" t="s">
        <v>12418</v>
      </c>
      <c r="AU1023" s="59">
        <v>2024</v>
      </c>
      <c r="AV1023" s="59">
        <v>86</v>
      </c>
      <c r="AW1023" s="59" t="s">
        <v>2191</v>
      </c>
      <c r="AX1023" s="59" t="s">
        <v>2191</v>
      </c>
      <c r="AY1023" s="59" t="s">
        <v>2191</v>
      </c>
      <c r="AZ1023" s="59" t="s">
        <v>2191</v>
      </c>
      <c r="BA1023" s="59" t="s">
        <v>2191</v>
      </c>
      <c r="BB1023" s="59" t="s">
        <v>2191</v>
      </c>
      <c r="BC1023" s="59" t="s">
        <v>2191</v>
      </c>
      <c r="BD1023" s="59">
        <v>102591</v>
      </c>
      <c r="BE1023" s="59" t="s">
        <v>4970</v>
      </c>
      <c r="BF1023" s="59" t="str">
        <f>HYPERLINK("http://dx.doi.org/10.1016/j.jcorpfin.2024.102591","http://dx.doi.org/10.1016/j.jcorpfin.2024.102591")</f>
        <v>http://dx.doi.org/10.1016/j.jcorpfin.2024.102591</v>
      </c>
      <c r="BG1023" s="59" t="s">
        <v>2191</v>
      </c>
      <c r="BH1023" s="59" t="s">
        <v>13760</v>
      </c>
      <c r="BI1023" s="59" t="s">
        <v>2191</v>
      </c>
      <c r="BJ1023" s="59" t="s">
        <v>2191</v>
      </c>
      <c r="BK1023" s="59" t="s">
        <v>2191</v>
      </c>
      <c r="BL1023" s="59" t="s">
        <v>2191</v>
      </c>
      <c r="BM1023" s="59" t="s">
        <v>2191</v>
      </c>
      <c r="BN1023" s="59" t="s">
        <v>2191</v>
      </c>
      <c r="BO1023" s="59" t="s">
        <v>2191</v>
      </c>
      <c r="BP1023" s="59" t="s">
        <v>2191</v>
      </c>
      <c r="BQ1023" s="59" t="s">
        <v>2191</v>
      </c>
      <c r="BR1023" s="59" t="s">
        <v>2191</v>
      </c>
      <c r="BS1023" s="59" t="s">
        <v>13759</v>
      </c>
      <c r="BT1023" s="59" t="str">
        <f>HYPERLINK("https%3A%2F%2Fwww.webofscience.com%2Fwos%2Fwoscc%2Ffull-record%2FWOS:001246333700001","View Full Record in Web of Science")</f>
        <v>View Full Record in Web of Science</v>
      </c>
      <c r="BX1023" s="37" t="str">
        <f>VLOOKUP(BE1023,[2]scopus!$N$2:$N$1043,1,FALSE)</f>
        <v>10.1016/j.jcorpfin.2024.102591</v>
      </c>
    </row>
    <row r="1024" spans="1:76" x14ac:dyDescent="0.15">
      <c r="A1024" s="59" t="s">
        <v>12379</v>
      </c>
      <c r="B1024" s="59" t="s">
        <v>13758</v>
      </c>
      <c r="C1024" s="59" t="s">
        <v>2191</v>
      </c>
      <c r="D1024" s="59" t="s">
        <v>2191</v>
      </c>
      <c r="E1024" s="59" t="s">
        <v>2191</v>
      </c>
      <c r="F1024" s="59" t="s">
        <v>13757</v>
      </c>
      <c r="G1024" s="59" t="s">
        <v>2191</v>
      </c>
      <c r="H1024" s="59" t="s">
        <v>2191</v>
      </c>
      <c r="I1024" s="59" t="s">
        <v>2102</v>
      </c>
      <c r="J1024" s="59" t="s">
        <v>13036</v>
      </c>
      <c r="K1024" s="59" t="s">
        <v>2191</v>
      </c>
      <c r="L1024" s="59" t="s">
        <v>2191</v>
      </c>
      <c r="M1024" s="59" t="s">
        <v>2191</v>
      </c>
      <c r="N1024" s="59" t="s">
        <v>2191</v>
      </c>
      <c r="O1024" s="59" t="s">
        <v>2191</v>
      </c>
      <c r="P1024" s="59" t="s">
        <v>2191</v>
      </c>
      <c r="Q1024" s="59" t="s">
        <v>2191</v>
      </c>
      <c r="R1024" s="59" t="s">
        <v>2191</v>
      </c>
      <c r="S1024" s="59" t="s">
        <v>2191</v>
      </c>
      <c r="T1024" s="59" t="s">
        <v>2191</v>
      </c>
      <c r="U1024" s="59" t="s">
        <v>2191</v>
      </c>
      <c r="V1024" s="59" t="s">
        <v>13756</v>
      </c>
      <c r="W1024" s="59" t="s">
        <v>2191</v>
      </c>
      <c r="X1024" s="59" t="s">
        <v>2191</v>
      </c>
      <c r="Y1024" s="59" t="s">
        <v>2191</v>
      </c>
      <c r="Z1024" s="59" t="s">
        <v>2191</v>
      </c>
      <c r="AA1024" s="59" t="s">
        <v>2191</v>
      </c>
      <c r="AB1024" s="59" t="s">
        <v>2191</v>
      </c>
      <c r="AC1024" s="59" t="s">
        <v>2191</v>
      </c>
      <c r="AD1024" s="59" t="s">
        <v>2191</v>
      </c>
      <c r="AE1024" s="59" t="s">
        <v>2191</v>
      </c>
      <c r="AF1024" s="59" t="s">
        <v>2191</v>
      </c>
      <c r="AG1024" s="59" t="s">
        <v>2191</v>
      </c>
      <c r="AH1024" s="59" t="s">
        <v>2191</v>
      </c>
      <c r="AI1024" s="59" t="s">
        <v>2191</v>
      </c>
      <c r="AJ1024" s="59" t="s">
        <v>2191</v>
      </c>
      <c r="AK1024" s="59" t="s">
        <v>2191</v>
      </c>
      <c r="AL1024" s="59" t="s">
        <v>2191</v>
      </c>
      <c r="AM1024" s="59" t="s">
        <v>2191</v>
      </c>
      <c r="AN1024" s="59" t="s">
        <v>2191</v>
      </c>
      <c r="AO1024" s="59" t="s">
        <v>13034</v>
      </c>
      <c r="AP1024" s="59" t="s">
        <v>13033</v>
      </c>
      <c r="AQ1024" s="59" t="s">
        <v>2191</v>
      </c>
      <c r="AR1024" s="59" t="s">
        <v>2191</v>
      </c>
      <c r="AS1024" s="59" t="s">
        <v>2191</v>
      </c>
      <c r="AT1024" s="59" t="s">
        <v>12529</v>
      </c>
      <c r="AU1024" s="59">
        <v>2022</v>
      </c>
      <c r="AV1024" s="59">
        <v>86</v>
      </c>
      <c r="AW1024" s="59" t="s">
        <v>2191</v>
      </c>
      <c r="AX1024" s="59" t="s">
        <v>2191</v>
      </c>
      <c r="AY1024" s="59" t="s">
        <v>2191</v>
      </c>
      <c r="AZ1024" s="59" t="s">
        <v>2191</v>
      </c>
      <c r="BA1024" s="59" t="s">
        <v>2191</v>
      </c>
      <c r="BB1024" s="59">
        <v>420</v>
      </c>
      <c r="BC1024" s="59">
        <v>436</v>
      </c>
      <c r="BD1024" s="59" t="s">
        <v>2191</v>
      </c>
      <c r="BE1024" s="59" t="s">
        <v>2101</v>
      </c>
      <c r="BF1024" s="59" t="str">
        <f>HYPERLINK("http://dx.doi.org/10.1016/j.qref.2022.09.001","http://dx.doi.org/10.1016/j.qref.2022.09.001")</f>
        <v>http://dx.doi.org/10.1016/j.qref.2022.09.001</v>
      </c>
      <c r="BG1024" s="59" t="s">
        <v>2191</v>
      </c>
      <c r="BH1024" s="59" t="s">
        <v>12790</v>
      </c>
      <c r="BI1024" s="59" t="s">
        <v>2191</v>
      </c>
      <c r="BJ1024" s="59" t="s">
        <v>2191</v>
      </c>
      <c r="BK1024" s="59" t="s">
        <v>2191</v>
      </c>
      <c r="BL1024" s="59" t="s">
        <v>2191</v>
      </c>
      <c r="BM1024" s="59" t="s">
        <v>2191</v>
      </c>
      <c r="BN1024" s="59" t="s">
        <v>2191</v>
      </c>
      <c r="BO1024" s="59" t="s">
        <v>2191</v>
      </c>
      <c r="BP1024" s="59" t="s">
        <v>2191</v>
      </c>
      <c r="BQ1024" s="59" t="s">
        <v>2191</v>
      </c>
      <c r="BR1024" s="59" t="s">
        <v>2191</v>
      </c>
      <c r="BS1024" s="59" t="s">
        <v>13755</v>
      </c>
      <c r="BT1024" s="59" t="str">
        <f>HYPERLINK("https%3A%2F%2Fwww.webofscience.com%2Fwos%2Fwoscc%2Ffull-record%2FWOS:000856102800002","View Full Record in Web of Science")</f>
        <v>View Full Record in Web of Science</v>
      </c>
      <c r="BX1024" s="37" t="e">
        <f>VLOOKUP(BE1024,[2]scopus!$N$2:$N$1043,1,FALSE)</f>
        <v>#N/A</v>
      </c>
    </row>
    <row r="1025" spans="1:76" x14ac:dyDescent="0.15">
      <c r="A1025" s="59" t="s">
        <v>12379</v>
      </c>
      <c r="B1025" s="59" t="s">
        <v>13754</v>
      </c>
      <c r="C1025" s="59" t="s">
        <v>2191</v>
      </c>
      <c r="D1025" s="59" t="s">
        <v>2191</v>
      </c>
      <c r="E1025" s="59" t="s">
        <v>2191</v>
      </c>
      <c r="F1025" s="59" t="s">
        <v>13753</v>
      </c>
      <c r="G1025" s="59" t="s">
        <v>2191</v>
      </c>
      <c r="H1025" s="59" t="s">
        <v>2191</v>
      </c>
      <c r="I1025" s="59" t="s">
        <v>2100</v>
      </c>
      <c r="J1025" s="59" t="s">
        <v>12846</v>
      </c>
      <c r="K1025" s="59" t="s">
        <v>2191</v>
      </c>
      <c r="L1025" s="59" t="s">
        <v>2191</v>
      </c>
      <c r="M1025" s="59" t="s">
        <v>2191</v>
      </c>
      <c r="N1025" s="59" t="s">
        <v>2191</v>
      </c>
      <c r="O1025" s="59" t="s">
        <v>2191</v>
      </c>
      <c r="P1025" s="59" t="s">
        <v>2191</v>
      </c>
      <c r="Q1025" s="59" t="s">
        <v>2191</v>
      </c>
      <c r="R1025" s="59" t="s">
        <v>2191</v>
      </c>
      <c r="S1025" s="59" t="s">
        <v>2191</v>
      </c>
      <c r="T1025" s="59" t="s">
        <v>2191</v>
      </c>
      <c r="U1025" s="59" t="s">
        <v>2191</v>
      </c>
      <c r="V1025" s="59" t="s">
        <v>13752</v>
      </c>
      <c r="W1025" s="59" t="s">
        <v>2191</v>
      </c>
      <c r="X1025" s="59" t="s">
        <v>2191</v>
      </c>
      <c r="Y1025" s="59" t="s">
        <v>2191</v>
      </c>
      <c r="Z1025" s="59" t="s">
        <v>2191</v>
      </c>
      <c r="AA1025" s="59" t="s">
        <v>2191</v>
      </c>
      <c r="AB1025" s="59" t="s">
        <v>2191</v>
      </c>
      <c r="AC1025" s="59" t="s">
        <v>2191</v>
      </c>
      <c r="AD1025" s="59" t="s">
        <v>2191</v>
      </c>
      <c r="AE1025" s="59" t="s">
        <v>2191</v>
      </c>
      <c r="AF1025" s="59" t="s">
        <v>2191</v>
      </c>
      <c r="AG1025" s="59" t="s">
        <v>2191</v>
      </c>
      <c r="AH1025" s="59" t="s">
        <v>2191</v>
      </c>
      <c r="AI1025" s="59" t="s">
        <v>2191</v>
      </c>
      <c r="AJ1025" s="59" t="s">
        <v>2191</v>
      </c>
      <c r="AK1025" s="59" t="s">
        <v>2191</v>
      </c>
      <c r="AL1025" s="59" t="s">
        <v>2191</v>
      </c>
      <c r="AM1025" s="59" t="s">
        <v>2191</v>
      </c>
      <c r="AN1025" s="59" t="s">
        <v>2191</v>
      </c>
      <c r="AO1025" s="59" t="s">
        <v>12843</v>
      </c>
      <c r="AP1025" s="59" t="s">
        <v>12842</v>
      </c>
      <c r="AQ1025" s="59" t="s">
        <v>2191</v>
      </c>
      <c r="AR1025" s="59" t="s">
        <v>2191</v>
      </c>
      <c r="AS1025" s="59" t="s">
        <v>2191</v>
      </c>
      <c r="AT1025" s="59" t="s">
        <v>12418</v>
      </c>
      <c r="AU1025" s="59">
        <v>2022</v>
      </c>
      <c r="AV1025" s="59">
        <v>60</v>
      </c>
      <c r="AW1025" s="59" t="s">
        <v>2191</v>
      </c>
      <c r="AX1025" s="59" t="s">
        <v>2191</v>
      </c>
      <c r="AY1025" s="59" t="s">
        <v>2191</v>
      </c>
      <c r="AZ1025" s="59" t="s">
        <v>2191</v>
      </c>
      <c r="BA1025" s="59" t="s">
        <v>2191</v>
      </c>
      <c r="BB1025" s="59" t="s">
        <v>2191</v>
      </c>
      <c r="BC1025" s="59" t="s">
        <v>2191</v>
      </c>
      <c r="BD1025" s="59">
        <v>101013</v>
      </c>
      <c r="BE1025" s="59" t="s">
        <v>2099</v>
      </c>
      <c r="BF1025" s="59" t="str">
        <f>HYPERLINK("http://dx.doi.org/10.1016/j.jfs.2022.101013","http://dx.doi.org/10.1016/j.jfs.2022.101013")</f>
        <v>http://dx.doi.org/10.1016/j.jfs.2022.101013</v>
      </c>
      <c r="BG1025" s="59" t="s">
        <v>2191</v>
      </c>
      <c r="BH1025" s="59" t="s">
        <v>13751</v>
      </c>
      <c r="BI1025" s="59" t="s">
        <v>2191</v>
      </c>
      <c r="BJ1025" s="59" t="s">
        <v>2191</v>
      </c>
      <c r="BK1025" s="59" t="s">
        <v>2191</v>
      </c>
      <c r="BL1025" s="59" t="s">
        <v>2191</v>
      </c>
      <c r="BM1025" s="59" t="s">
        <v>2191</v>
      </c>
      <c r="BN1025" s="59" t="s">
        <v>2191</v>
      </c>
      <c r="BO1025" s="59" t="s">
        <v>2191</v>
      </c>
      <c r="BP1025" s="59" t="s">
        <v>2191</v>
      </c>
      <c r="BQ1025" s="59" t="s">
        <v>2191</v>
      </c>
      <c r="BR1025" s="59" t="s">
        <v>2191</v>
      </c>
      <c r="BS1025" s="59" t="s">
        <v>13750</v>
      </c>
      <c r="BT1025" s="59" t="str">
        <f>HYPERLINK("https%3A%2F%2Fwww.webofscience.com%2Fwos%2Fwoscc%2Ffull-record%2FWOS:000832998300004","View Full Record in Web of Science")</f>
        <v>View Full Record in Web of Science</v>
      </c>
      <c r="BX1025" s="37" t="e">
        <f>VLOOKUP(BE1025,[2]scopus!$N$2:$N$1043,1,FALSE)</f>
        <v>#N/A</v>
      </c>
    </row>
    <row r="1026" spans="1:76" x14ac:dyDescent="0.15">
      <c r="A1026" s="59" t="s">
        <v>12379</v>
      </c>
      <c r="B1026" s="59" t="s">
        <v>13749</v>
      </c>
      <c r="C1026" s="59" t="s">
        <v>2191</v>
      </c>
      <c r="D1026" s="59" t="s">
        <v>2191</v>
      </c>
      <c r="E1026" s="59" t="s">
        <v>2191</v>
      </c>
      <c r="F1026" s="59" t="s">
        <v>13748</v>
      </c>
      <c r="G1026" s="59" t="s">
        <v>2191</v>
      </c>
      <c r="H1026" s="59" t="s">
        <v>2191</v>
      </c>
      <c r="I1026" s="59" t="s">
        <v>2098</v>
      </c>
      <c r="J1026" s="59" t="s">
        <v>13747</v>
      </c>
      <c r="K1026" s="59" t="s">
        <v>2191</v>
      </c>
      <c r="L1026" s="59" t="s">
        <v>2191</v>
      </c>
      <c r="M1026" s="59" t="s">
        <v>2191</v>
      </c>
      <c r="N1026" s="59" t="s">
        <v>2191</v>
      </c>
      <c r="O1026" s="59" t="s">
        <v>2191</v>
      </c>
      <c r="P1026" s="59" t="s">
        <v>2191</v>
      </c>
      <c r="Q1026" s="59" t="s">
        <v>2191</v>
      </c>
      <c r="R1026" s="59" t="s">
        <v>2191</v>
      </c>
      <c r="S1026" s="59" t="s">
        <v>2191</v>
      </c>
      <c r="T1026" s="59" t="s">
        <v>2191</v>
      </c>
      <c r="U1026" s="59" t="s">
        <v>2191</v>
      </c>
      <c r="V1026" s="59" t="s">
        <v>13746</v>
      </c>
      <c r="W1026" s="59" t="s">
        <v>2191</v>
      </c>
      <c r="X1026" s="59" t="s">
        <v>2191</v>
      </c>
      <c r="Y1026" s="59" t="s">
        <v>2191</v>
      </c>
      <c r="Z1026" s="59" t="s">
        <v>2191</v>
      </c>
      <c r="AA1026" s="59" t="s">
        <v>13745</v>
      </c>
      <c r="AB1026" s="59" t="s">
        <v>2191</v>
      </c>
      <c r="AC1026" s="59" t="s">
        <v>2191</v>
      </c>
      <c r="AD1026" s="59" t="s">
        <v>2191</v>
      </c>
      <c r="AE1026" s="59" t="s">
        <v>2191</v>
      </c>
      <c r="AF1026" s="59" t="s">
        <v>2191</v>
      </c>
      <c r="AG1026" s="59" t="s">
        <v>2191</v>
      </c>
      <c r="AH1026" s="59" t="s">
        <v>2191</v>
      </c>
      <c r="AI1026" s="59" t="s">
        <v>2191</v>
      </c>
      <c r="AJ1026" s="59" t="s">
        <v>2191</v>
      </c>
      <c r="AK1026" s="59" t="s">
        <v>2191</v>
      </c>
      <c r="AL1026" s="59" t="s">
        <v>2191</v>
      </c>
      <c r="AM1026" s="59" t="s">
        <v>2191</v>
      </c>
      <c r="AN1026" s="59" t="s">
        <v>2191</v>
      </c>
      <c r="AO1026" s="59" t="s">
        <v>13744</v>
      </c>
      <c r="AP1026" s="59" t="s">
        <v>13743</v>
      </c>
      <c r="AQ1026" s="59" t="s">
        <v>2191</v>
      </c>
      <c r="AR1026" s="59" t="s">
        <v>2191</v>
      </c>
      <c r="AS1026" s="59" t="s">
        <v>2191</v>
      </c>
      <c r="AT1026" s="59" t="s">
        <v>12374</v>
      </c>
      <c r="AU1026" s="59">
        <v>2021</v>
      </c>
      <c r="AV1026" s="59">
        <v>197</v>
      </c>
      <c r="AW1026" s="59" t="s">
        <v>2191</v>
      </c>
      <c r="AX1026" s="59" t="s">
        <v>2191</v>
      </c>
      <c r="AY1026" s="59" t="s">
        <v>2191</v>
      </c>
      <c r="AZ1026" s="59" t="s">
        <v>2191</v>
      </c>
      <c r="BA1026" s="59" t="s">
        <v>2191</v>
      </c>
      <c r="BB1026" s="59" t="s">
        <v>2191</v>
      </c>
      <c r="BC1026" s="59" t="s">
        <v>2191</v>
      </c>
      <c r="BD1026" s="59">
        <v>105320</v>
      </c>
      <c r="BE1026" s="59" t="s">
        <v>2097</v>
      </c>
      <c r="BF1026" s="59" t="str">
        <f>HYPERLINK("http://dx.doi.org/10.1016/j.jet.2021.105320","http://dx.doi.org/10.1016/j.jet.2021.105320")</f>
        <v>http://dx.doi.org/10.1016/j.jet.2021.105320</v>
      </c>
      <c r="BG1026" s="59" t="s">
        <v>2191</v>
      </c>
      <c r="BH1026" s="59" t="s">
        <v>12765</v>
      </c>
      <c r="BI1026" s="59" t="s">
        <v>2191</v>
      </c>
      <c r="BJ1026" s="59" t="s">
        <v>2191</v>
      </c>
      <c r="BK1026" s="59" t="s">
        <v>2191</v>
      </c>
      <c r="BL1026" s="59" t="s">
        <v>2191</v>
      </c>
      <c r="BM1026" s="59" t="s">
        <v>2191</v>
      </c>
      <c r="BN1026" s="59" t="s">
        <v>2191</v>
      </c>
      <c r="BO1026" s="59" t="s">
        <v>2191</v>
      </c>
      <c r="BP1026" s="59" t="s">
        <v>2191</v>
      </c>
      <c r="BQ1026" s="59" t="s">
        <v>2191</v>
      </c>
      <c r="BR1026" s="59" t="s">
        <v>2191</v>
      </c>
      <c r="BS1026" s="59" t="s">
        <v>13742</v>
      </c>
      <c r="BT1026" s="59" t="str">
        <f>HYPERLINK("https%3A%2F%2Fwww.webofscience.com%2Fwos%2Fwoscc%2Ffull-record%2FWOS:000704994000015","View Full Record in Web of Science")</f>
        <v>View Full Record in Web of Science</v>
      </c>
      <c r="BX1026" s="37" t="e">
        <f>VLOOKUP(BE1026,[2]scopus!$N$2:$N$1043,1,FALSE)</f>
        <v>#N/A</v>
      </c>
    </row>
    <row r="1027" spans="1:76" x14ac:dyDescent="0.15">
      <c r="A1027" s="59" t="s">
        <v>12379</v>
      </c>
      <c r="B1027" s="59" t="s">
        <v>13741</v>
      </c>
      <c r="C1027" s="59" t="s">
        <v>2191</v>
      </c>
      <c r="D1027" s="59" t="s">
        <v>2191</v>
      </c>
      <c r="E1027" s="59" t="s">
        <v>2191</v>
      </c>
      <c r="F1027" s="59" t="s">
        <v>13740</v>
      </c>
      <c r="G1027" s="59" t="s">
        <v>2191</v>
      </c>
      <c r="H1027" s="59" t="s">
        <v>2191</v>
      </c>
      <c r="I1027" s="59" t="s">
        <v>4518</v>
      </c>
      <c r="J1027" s="59" t="s">
        <v>12635</v>
      </c>
      <c r="K1027" s="59" t="s">
        <v>2191</v>
      </c>
      <c r="L1027" s="59" t="s">
        <v>2191</v>
      </c>
      <c r="M1027" s="59" t="s">
        <v>2191</v>
      </c>
      <c r="N1027" s="59" t="s">
        <v>2191</v>
      </c>
      <c r="O1027" s="59" t="s">
        <v>2191</v>
      </c>
      <c r="P1027" s="59" t="s">
        <v>2191</v>
      </c>
      <c r="Q1027" s="59" t="s">
        <v>2191</v>
      </c>
      <c r="R1027" s="59" t="s">
        <v>2191</v>
      </c>
      <c r="S1027" s="59" t="s">
        <v>2191</v>
      </c>
      <c r="T1027" s="59" t="s">
        <v>2191</v>
      </c>
      <c r="U1027" s="59" t="s">
        <v>2191</v>
      </c>
      <c r="V1027" s="59" t="s">
        <v>13739</v>
      </c>
      <c r="W1027" s="59" t="s">
        <v>2191</v>
      </c>
      <c r="X1027" s="59" t="s">
        <v>2191</v>
      </c>
      <c r="Y1027" s="59" t="s">
        <v>2191</v>
      </c>
      <c r="Z1027" s="59" t="s">
        <v>2191</v>
      </c>
      <c r="AA1027" s="59" t="s">
        <v>13738</v>
      </c>
      <c r="AB1027" s="59" t="s">
        <v>13737</v>
      </c>
      <c r="AC1027" s="59" t="s">
        <v>2191</v>
      </c>
      <c r="AD1027" s="59" t="s">
        <v>2191</v>
      </c>
      <c r="AE1027" s="59" t="s">
        <v>2191</v>
      </c>
      <c r="AF1027" s="59" t="s">
        <v>2191</v>
      </c>
      <c r="AG1027" s="59" t="s">
        <v>2191</v>
      </c>
      <c r="AH1027" s="59" t="s">
        <v>2191</v>
      </c>
      <c r="AI1027" s="59" t="s">
        <v>2191</v>
      </c>
      <c r="AJ1027" s="59" t="s">
        <v>2191</v>
      </c>
      <c r="AK1027" s="59" t="s">
        <v>2191</v>
      </c>
      <c r="AL1027" s="59" t="s">
        <v>2191</v>
      </c>
      <c r="AM1027" s="59" t="s">
        <v>2191</v>
      </c>
      <c r="AN1027" s="59" t="s">
        <v>2191</v>
      </c>
      <c r="AO1027" s="59" t="s">
        <v>12632</v>
      </c>
      <c r="AP1027" s="59" t="s">
        <v>12631</v>
      </c>
      <c r="AQ1027" s="59" t="s">
        <v>2191</v>
      </c>
      <c r="AR1027" s="59" t="s">
        <v>2191</v>
      </c>
      <c r="AS1027" s="59" t="s">
        <v>2191</v>
      </c>
      <c r="AT1027" s="59" t="s">
        <v>13112</v>
      </c>
      <c r="AU1027" s="59">
        <v>2021</v>
      </c>
      <c r="AV1027" s="59">
        <v>53</v>
      </c>
      <c r="AW1027" s="59">
        <v>6</v>
      </c>
      <c r="AX1027" s="59" t="s">
        <v>2191</v>
      </c>
      <c r="AY1027" s="59" t="s">
        <v>2191</v>
      </c>
      <c r="AZ1027" s="59" t="s">
        <v>2191</v>
      </c>
      <c r="BA1027" s="59" t="s">
        <v>2191</v>
      </c>
      <c r="BB1027" s="59">
        <v>1373</v>
      </c>
      <c r="BC1027" s="59">
        <v>1416</v>
      </c>
      <c r="BD1027" s="59" t="s">
        <v>2191</v>
      </c>
      <c r="BE1027" s="59" t="s">
        <v>4517</v>
      </c>
      <c r="BF1027" s="59" t="str">
        <f>HYPERLINK("http://dx.doi.org/10.1111/jmcb.12850","http://dx.doi.org/10.1111/jmcb.12850")</f>
        <v>http://dx.doi.org/10.1111/jmcb.12850</v>
      </c>
      <c r="BG1027" s="59" t="s">
        <v>2191</v>
      </c>
      <c r="BH1027" s="59" t="s">
        <v>12528</v>
      </c>
      <c r="BI1027" s="59" t="s">
        <v>2191</v>
      </c>
      <c r="BJ1027" s="59" t="s">
        <v>2191</v>
      </c>
      <c r="BK1027" s="59" t="s">
        <v>2191</v>
      </c>
      <c r="BL1027" s="59" t="s">
        <v>2191</v>
      </c>
      <c r="BM1027" s="59" t="s">
        <v>2191</v>
      </c>
      <c r="BN1027" s="59" t="s">
        <v>2191</v>
      </c>
      <c r="BO1027" s="59" t="s">
        <v>2191</v>
      </c>
      <c r="BP1027" s="59" t="s">
        <v>2191</v>
      </c>
      <c r="BQ1027" s="59" t="s">
        <v>2191</v>
      </c>
      <c r="BR1027" s="59" t="s">
        <v>2191</v>
      </c>
      <c r="BS1027" s="59" t="s">
        <v>13736</v>
      </c>
      <c r="BT1027" s="59" t="str">
        <f>HYPERLINK("https%3A%2F%2Fwww.webofscience.com%2Fwos%2Fwoscc%2Ffull-record%2FWOS:000677814300001","View Full Record in Web of Science")</f>
        <v>View Full Record in Web of Science</v>
      </c>
      <c r="BX1027" s="37" t="str">
        <f>VLOOKUP(BE1027,[2]scopus!$N$2:$N$1043,1,FALSE)</f>
        <v>10.1111/jmcb.12850</v>
      </c>
    </row>
    <row r="1028" spans="1:76" x14ac:dyDescent="0.15">
      <c r="A1028" s="59" t="s">
        <v>12379</v>
      </c>
      <c r="B1028" s="59" t="s">
        <v>12606</v>
      </c>
      <c r="C1028" s="59" t="s">
        <v>2191</v>
      </c>
      <c r="D1028" s="59" t="s">
        <v>2191</v>
      </c>
      <c r="E1028" s="59" t="s">
        <v>2191</v>
      </c>
      <c r="F1028" s="59" t="s">
        <v>12605</v>
      </c>
      <c r="G1028" s="59" t="s">
        <v>2191</v>
      </c>
      <c r="H1028" s="59" t="s">
        <v>2191</v>
      </c>
      <c r="I1028" s="59" t="s">
        <v>3992</v>
      </c>
      <c r="J1028" s="59" t="s">
        <v>13735</v>
      </c>
      <c r="K1028" s="59" t="s">
        <v>2191</v>
      </c>
      <c r="L1028" s="59" t="s">
        <v>2191</v>
      </c>
      <c r="M1028" s="59" t="s">
        <v>2191</v>
      </c>
      <c r="N1028" s="59" t="s">
        <v>2191</v>
      </c>
      <c r="O1028" s="59" t="s">
        <v>2191</v>
      </c>
      <c r="P1028" s="59" t="s">
        <v>2191</v>
      </c>
      <c r="Q1028" s="59" t="s">
        <v>2191</v>
      </c>
      <c r="R1028" s="59" t="s">
        <v>2191</v>
      </c>
      <c r="S1028" s="59" t="s">
        <v>2191</v>
      </c>
      <c r="T1028" s="59" t="s">
        <v>2191</v>
      </c>
      <c r="U1028" s="59" t="s">
        <v>2191</v>
      </c>
      <c r="V1028" s="59" t="s">
        <v>13734</v>
      </c>
      <c r="W1028" s="59" t="s">
        <v>2191</v>
      </c>
      <c r="X1028" s="59" t="s">
        <v>2191</v>
      </c>
      <c r="Y1028" s="59" t="s">
        <v>2191</v>
      </c>
      <c r="Z1028" s="59" t="s">
        <v>2191</v>
      </c>
      <c r="AA1028" s="59" t="s">
        <v>12602</v>
      </c>
      <c r="AB1028" s="59" t="s">
        <v>2191</v>
      </c>
      <c r="AC1028" s="59" t="s">
        <v>2191</v>
      </c>
      <c r="AD1028" s="59" t="s">
        <v>2191</v>
      </c>
      <c r="AE1028" s="59" t="s">
        <v>2191</v>
      </c>
      <c r="AF1028" s="59" t="s">
        <v>2191</v>
      </c>
      <c r="AG1028" s="59" t="s">
        <v>2191</v>
      </c>
      <c r="AH1028" s="59" t="s">
        <v>2191</v>
      </c>
      <c r="AI1028" s="59" t="s">
        <v>2191</v>
      </c>
      <c r="AJ1028" s="59" t="s">
        <v>2191</v>
      </c>
      <c r="AK1028" s="59" t="s">
        <v>2191</v>
      </c>
      <c r="AL1028" s="59" t="s">
        <v>2191</v>
      </c>
      <c r="AM1028" s="59" t="s">
        <v>2191</v>
      </c>
      <c r="AN1028" s="59" t="s">
        <v>2191</v>
      </c>
      <c r="AO1028" s="59" t="s">
        <v>13733</v>
      </c>
      <c r="AP1028" s="59" t="s">
        <v>13732</v>
      </c>
      <c r="AQ1028" s="59" t="s">
        <v>2191</v>
      </c>
      <c r="AR1028" s="59" t="s">
        <v>2191</v>
      </c>
      <c r="AS1028" s="59" t="s">
        <v>2191</v>
      </c>
      <c r="AT1028" s="59" t="s">
        <v>12418</v>
      </c>
      <c r="AU1028" s="59">
        <v>2019</v>
      </c>
      <c r="AV1028" s="59">
        <v>20</v>
      </c>
      <c r="AW1028" s="59">
        <v>2</v>
      </c>
      <c r="AX1028" s="59" t="s">
        <v>2191</v>
      </c>
      <c r="AY1028" s="59" t="s">
        <v>2191</v>
      </c>
      <c r="AZ1028" s="59" t="s">
        <v>2191</v>
      </c>
      <c r="BA1028" s="59" t="s">
        <v>2191</v>
      </c>
      <c r="BB1028" s="59">
        <v>255</v>
      </c>
      <c r="BC1028" s="59">
        <v>284</v>
      </c>
      <c r="BD1028" s="59" t="s">
        <v>2191</v>
      </c>
      <c r="BE1028" s="59" t="s">
        <v>3991</v>
      </c>
      <c r="BF1028" s="59" t="str">
        <f>HYPERLINK("http://dx.doi.org/10.1007/s40804-019-00130-6","http://dx.doi.org/10.1007/s40804-019-00130-6")</f>
        <v>http://dx.doi.org/10.1007/s40804-019-00130-6</v>
      </c>
      <c r="BG1028" s="59" t="s">
        <v>2191</v>
      </c>
      <c r="BH1028" s="59" t="s">
        <v>2191</v>
      </c>
      <c r="BI1028" s="59" t="s">
        <v>2191</v>
      </c>
      <c r="BJ1028" s="59" t="s">
        <v>2191</v>
      </c>
      <c r="BK1028" s="59" t="s">
        <v>2191</v>
      </c>
      <c r="BL1028" s="59" t="s">
        <v>2191</v>
      </c>
      <c r="BM1028" s="59" t="s">
        <v>2191</v>
      </c>
      <c r="BN1028" s="59" t="s">
        <v>2191</v>
      </c>
      <c r="BO1028" s="59" t="s">
        <v>2191</v>
      </c>
      <c r="BP1028" s="59" t="s">
        <v>2191</v>
      </c>
      <c r="BQ1028" s="59" t="s">
        <v>2191</v>
      </c>
      <c r="BR1028" s="59" t="s">
        <v>2191</v>
      </c>
      <c r="BS1028" s="59" t="s">
        <v>13731</v>
      </c>
      <c r="BT1028" s="59" t="str">
        <f>HYPERLINK("https%3A%2F%2Fwww.webofscience.com%2Fwos%2Fwoscc%2Ffull-record%2FWOS:000469495900003","View Full Record in Web of Science")</f>
        <v>View Full Record in Web of Science</v>
      </c>
      <c r="BX1028" s="37" t="str">
        <f>VLOOKUP(BE1028,[2]scopus!$N$2:$N$1043,1,FALSE)</f>
        <v>10.1007/s40804-019-00130-6</v>
      </c>
    </row>
    <row r="1029" spans="1:76" x14ac:dyDescent="0.15">
      <c r="A1029" s="59" t="s">
        <v>12379</v>
      </c>
      <c r="B1029" s="59" t="s">
        <v>13730</v>
      </c>
      <c r="C1029" s="59" t="s">
        <v>2191</v>
      </c>
      <c r="D1029" s="59" t="s">
        <v>2191</v>
      </c>
      <c r="E1029" s="59" t="s">
        <v>2191</v>
      </c>
      <c r="F1029" s="59" t="s">
        <v>13729</v>
      </c>
      <c r="G1029" s="59" t="s">
        <v>2191</v>
      </c>
      <c r="H1029" s="59" t="s">
        <v>2191</v>
      </c>
      <c r="I1029" s="59" t="s">
        <v>2096</v>
      </c>
      <c r="J1029" s="59" t="s">
        <v>12577</v>
      </c>
      <c r="K1029" s="59" t="s">
        <v>2191</v>
      </c>
      <c r="L1029" s="59" t="s">
        <v>2191</v>
      </c>
      <c r="M1029" s="59" t="s">
        <v>2191</v>
      </c>
      <c r="N1029" s="59" t="s">
        <v>2191</v>
      </c>
      <c r="O1029" s="59" t="s">
        <v>2191</v>
      </c>
      <c r="P1029" s="59" t="s">
        <v>2191</v>
      </c>
      <c r="Q1029" s="59" t="s">
        <v>2191</v>
      </c>
      <c r="R1029" s="59" t="s">
        <v>2191</v>
      </c>
      <c r="S1029" s="59" t="s">
        <v>2191</v>
      </c>
      <c r="T1029" s="59" t="s">
        <v>2191</v>
      </c>
      <c r="U1029" s="59" t="s">
        <v>2191</v>
      </c>
      <c r="V1029" s="59" t="s">
        <v>13728</v>
      </c>
      <c r="W1029" s="59" t="s">
        <v>2191</v>
      </c>
      <c r="X1029" s="59" t="s">
        <v>2191</v>
      </c>
      <c r="Y1029" s="59" t="s">
        <v>2191</v>
      </c>
      <c r="Z1029" s="59" t="s">
        <v>2191</v>
      </c>
      <c r="AA1029" s="59" t="s">
        <v>13332</v>
      </c>
      <c r="AB1029" s="59" t="s">
        <v>13727</v>
      </c>
      <c r="AC1029" s="59" t="s">
        <v>2191</v>
      </c>
      <c r="AD1029" s="59" t="s">
        <v>2191</v>
      </c>
      <c r="AE1029" s="59" t="s">
        <v>2191</v>
      </c>
      <c r="AF1029" s="59" t="s">
        <v>2191</v>
      </c>
      <c r="AG1029" s="59" t="s">
        <v>2191</v>
      </c>
      <c r="AH1029" s="59" t="s">
        <v>2191</v>
      </c>
      <c r="AI1029" s="59" t="s">
        <v>2191</v>
      </c>
      <c r="AJ1029" s="59" t="s">
        <v>2191</v>
      </c>
      <c r="AK1029" s="59" t="s">
        <v>2191</v>
      </c>
      <c r="AL1029" s="59" t="s">
        <v>2191</v>
      </c>
      <c r="AM1029" s="59" t="s">
        <v>2191</v>
      </c>
      <c r="AN1029" s="59" t="s">
        <v>2191</v>
      </c>
      <c r="AO1029" s="59" t="s">
        <v>12575</v>
      </c>
      <c r="AP1029" s="59" t="s">
        <v>12587</v>
      </c>
      <c r="AQ1029" s="59" t="s">
        <v>2191</v>
      </c>
      <c r="AR1029" s="59" t="s">
        <v>2191</v>
      </c>
      <c r="AS1029" s="59" t="s">
        <v>2191</v>
      </c>
      <c r="AT1029" s="59" t="s">
        <v>12586</v>
      </c>
      <c r="AU1029" s="59">
        <v>2019</v>
      </c>
      <c r="AV1029" s="59">
        <v>101</v>
      </c>
      <c r="AW1029" s="59" t="s">
        <v>2191</v>
      </c>
      <c r="AX1029" s="59" t="s">
        <v>2191</v>
      </c>
      <c r="AY1029" s="59" t="s">
        <v>2191</v>
      </c>
      <c r="AZ1029" s="59" t="s">
        <v>2191</v>
      </c>
      <c r="BA1029" s="59" t="s">
        <v>2191</v>
      </c>
      <c r="BB1029" s="59">
        <v>147</v>
      </c>
      <c r="BC1029" s="59">
        <v>160</v>
      </c>
      <c r="BD1029" s="59" t="s">
        <v>2191</v>
      </c>
      <c r="BE1029" s="59" t="s">
        <v>2095</v>
      </c>
      <c r="BF1029" s="59" t="str">
        <f>HYPERLINK("http://dx.doi.org/10.1016/j.jbankfin.2019.01.016","http://dx.doi.org/10.1016/j.jbankfin.2019.01.016")</f>
        <v>http://dx.doi.org/10.1016/j.jbankfin.2019.01.016</v>
      </c>
      <c r="BG1029" s="59" t="s">
        <v>2191</v>
      </c>
      <c r="BH1029" s="59" t="s">
        <v>2191</v>
      </c>
      <c r="BI1029" s="59" t="s">
        <v>2191</v>
      </c>
      <c r="BJ1029" s="59" t="s">
        <v>2191</v>
      </c>
      <c r="BK1029" s="59" t="s">
        <v>2191</v>
      </c>
      <c r="BL1029" s="59" t="s">
        <v>2191</v>
      </c>
      <c r="BM1029" s="59" t="s">
        <v>2191</v>
      </c>
      <c r="BN1029" s="59" t="s">
        <v>2191</v>
      </c>
      <c r="BO1029" s="59" t="s">
        <v>2191</v>
      </c>
      <c r="BP1029" s="59" t="s">
        <v>2191</v>
      </c>
      <c r="BQ1029" s="59" t="s">
        <v>2191</v>
      </c>
      <c r="BR1029" s="59" t="s">
        <v>2191</v>
      </c>
      <c r="BS1029" s="59" t="s">
        <v>13726</v>
      </c>
      <c r="BT1029" s="59" t="str">
        <f>HYPERLINK("https%3A%2F%2Fwww.webofscience.com%2Fwos%2Fwoscc%2Ffull-record%2FWOS:000463297100011","View Full Record in Web of Science")</f>
        <v>View Full Record in Web of Science</v>
      </c>
      <c r="BX1029" s="37" t="e">
        <f>VLOOKUP(BE1029,[2]scopus!$N$2:$N$1043,1,FALSE)</f>
        <v>#N/A</v>
      </c>
    </row>
    <row r="1030" spans="1:76" x14ac:dyDescent="0.15">
      <c r="A1030" s="59" t="s">
        <v>12379</v>
      </c>
      <c r="B1030" s="59" t="s">
        <v>13725</v>
      </c>
      <c r="C1030" s="59" t="s">
        <v>2191</v>
      </c>
      <c r="D1030" s="59" t="s">
        <v>2191</v>
      </c>
      <c r="E1030" s="59" t="s">
        <v>2191</v>
      </c>
      <c r="F1030" s="59" t="s">
        <v>13724</v>
      </c>
      <c r="G1030" s="59" t="s">
        <v>2191</v>
      </c>
      <c r="H1030" s="59" t="s">
        <v>2191</v>
      </c>
      <c r="I1030" s="59" t="s">
        <v>2094</v>
      </c>
      <c r="J1030" s="59" t="s">
        <v>13122</v>
      </c>
      <c r="K1030" s="59" t="s">
        <v>2191</v>
      </c>
      <c r="L1030" s="59" t="s">
        <v>2191</v>
      </c>
      <c r="M1030" s="59" t="s">
        <v>2191</v>
      </c>
      <c r="N1030" s="59" t="s">
        <v>2191</v>
      </c>
      <c r="O1030" s="59" t="s">
        <v>2191</v>
      </c>
      <c r="P1030" s="59" t="s">
        <v>2191</v>
      </c>
      <c r="Q1030" s="59" t="s">
        <v>2191</v>
      </c>
      <c r="R1030" s="59" t="s">
        <v>2191</v>
      </c>
      <c r="S1030" s="59" t="s">
        <v>2191</v>
      </c>
      <c r="T1030" s="59" t="s">
        <v>2191</v>
      </c>
      <c r="U1030" s="59" t="s">
        <v>2191</v>
      </c>
      <c r="V1030" s="59" t="s">
        <v>13723</v>
      </c>
      <c r="W1030" s="59" t="s">
        <v>2191</v>
      </c>
      <c r="X1030" s="59" t="s">
        <v>2191</v>
      </c>
      <c r="Y1030" s="59" t="s">
        <v>2191</v>
      </c>
      <c r="Z1030" s="59" t="s">
        <v>2191</v>
      </c>
      <c r="AA1030" s="59" t="s">
        <v>12619</v>
      </c>
      <c r="AB1030" s="59" t="s">
        <v>2191</v>
      </c>
      <c r="AC1030" s="59" t="s">
        <v>2191</v>
      </c>
      <c r="AD1030" s="59" t="s">
        <v>2191</v>
      </c>
      <c r="AE1030" s="59" t="s">
        <v>2191</v>
      </c>
      <c r="AF1030" s="59" t="s">
        <v>2191</v>
      </c>
      <c r="AG1030" s="59" t="s">
        <v>2191</v>
      </c>
      <c r="AH1030" s="59" t="s">
        <v>2191</v>
      </c>
      <c r="AI1030" s="59" t="s">
        <v>2191</v>
      </c>
      <c r="AJ1030" s="59" t="s">
        <v>2191</v>
      </c>
      <c r="AK1030" s="59" t="s">
        <v>2191</v>
      </c>
      <c r="AL1030" s="59" t="s">
        <v>2191</v>
      </c>
      <c r="AM1030" s="59" t="s">
        <v>2191</v>
      </c>
      <c r="AN1030" s="59" t="s">
        <v>2191</v>
      </c>
      <c r="AO1030" s="59" t="s">
        <v>13118</v>
      </c>
      <c r="AP1030" s="59" t="s">
        <v>2191</v>
      </c>
      <c r="AQ1030" s="59" t="s">
        <v>2191</v>
      </c>
      <c r="AR1030" s="59" t="s">
        <v>2191</v>
      </c>
      <c r="AS1030" s="59" t="s">
        <v>2191</v>
      </c>
      <c r="AT1030" s="59" t="s">
        <v>12586</v>
      </c>
      <c r="AU1030" s="59">
        <v>2013</v>
      </c>
      <c r="AV1030" s="59">
        <v>43</v>
      </c>
      <c r="AW1030" s="59">
        <v>2</v>
      </c>
      <c r="AX1030" s="59" t="s">
        <v>2191</v>
      </c>
      <c r="AY1030" s="59" t="s">
        <v>2191</v>
      </c>
      <c r="AZ1030" s="59" t="s">
        <v>2191</v>
      </c>
      <c r="BA1030" s="59" t="s">
        <v>2191</v>
      </c>
      <c r="BB1030" s="59">
        <v>175</v>
      </c>
      <c r="BC1030" s="59">
        <v>195</v>
      </c>
      <c r="BD1030" s="59" t="s">
        <v>2191</v>
      </c>
      <c r="BE1030" s="59" t="s">
        <v>2093</v>
      </c>
      <c r="BF1030" s="59" t="str">
        <f>HYPERLINK("http://dx.doi.org/10.1007/s10693-012-0129-z","http://dx.doi.org/10.1007/s10693-012-0129-z")</f>
        <v>http://dx.doi.org/10.1007/s10693-012-0129-z</v>
      </c>
      <c r="BG1030" s="59" t="s">
        <v>2191</v>
      </c>
      <c r="BH1030" s="59" t="s">
        <v>2191</v>
      </c>
      <c r="BI1030" s="59" t="s">
        <v>2191</v>
      </c>
      <c r="BJ1030" s="59" t="s">
        <v>2191</v>
      </c>
      <c r="BK1030" s="59" t="s">
        <v>2191</v>
      </c>
      <c r="BL1030" s="59" t="s">
        <v>2191</v>
      </c>
      <c r="BM1030" s="59" t="s">
        <v>2191</v>
      </c>
      <c r="BN1030" s="59" t="s">
        <v>2191</v>
      </c>
      <c r="BO1030" s="59" t="s">
        <v>2191</v>
      </c>
      <c r="BP1030" s="59" t="s">
        <v>2191</v>
      </c>
      <c r="BQ1030" s="59" t="s">
        <v>2191</v>
      </c>
      <c r="BR1030" s="59" t="s">
        <v>2191</v>
      </c>
      <c r="BS1030" s="59" t="s">
        <v>13722</v>
      </c>
      <c r="BT1030" s="59" t="str">
        <f>HYPERLINK("https%3A%2F%2Fwww.webofscience.com%2Fwos%2Fwoscc%2Ffull-record%2FWOS:000315565200003","View Full Record in Web of Science")</f>
        <v>View Full Record in Web of Science</v>
      </c>
      <c r="BX1030" s="37" t="e">
        <f>VLOOKUP(BE1030,[2]scopus!$N$2:$N$1043,1,FALSE)</f>
        <v>#N/A</v>
      </c>
    </row>
    <row r="1031" spans="1:76" x14ac:dyDescent="0.15">
      <c r="A1031" s="59" t="s">
        <v>12379</v>
      </c>
      <c r="B1031" s="59" t="s">
        <v>13198</v>
      </c>
      <c r="C1031" s="59" t="s">
        <v>2191</v>
      </c>
      <c r="D1031" s="59" t="s">
        <v>2191</v>
      </c>
      <c r="E1031" s="59" t="s">
        <v>2191</v>
      </c>
      <c r="F1031" s="59" t="s">
        <v>13197</v>
      </c>
      <c r="G1031" s="59" t="s">
        <v>2191</v>
      </c>
      <c r="H1031" s="59" t="s">
        <v>2191</v>
      </c>
      <c r="I1031" s="59" t="s">
        <v>3414</v>
      </c>
      <c r="J1031" s="59" t="s">
        <v>12786</v>
      </c>
      <c r="K1031" s="59" t="s">
        <v>2191</v>
      </c>
      <c r="L1031" s="59" t="s">
        <v>2191</v>
      </c>
      <c r="M1031" s="59" t="s">
        <v>2191</v>
      </c>
      <c r="N1031" s="59" t="s">
        <v>2191</v>
      </c>
      <c r="O1031" s="59" t="s">
        <v>2191</v>
      </c>
      <c r="P1031" s="59" t="s">
        <v>2191</v>
      </c>
      <c r="Q1031" s="59" t="s">
        <v>2191</v>
      </c>
      <c r="R1031" s="59" t="s">
        <v>2191</v>
      </c>
      <c r="S1031" s="59" t="s">
        <v>2191</v>
      </c>
      <c r="T1031" s="59" t="s">
        <v>2191</v>
      </c>
      <c r="U1031" s="59" t="s">
        <v>2191</v>
      </c>
      <c r="V1031" s="59" t="s">
        <v>13721</v>
      </c>
      <c r="W1031" s="59" t="s">
        <v>2191</v>
      </c>
      <c r="X1031" s="59" t="s">
        <v>2191</v>
      </c>
      <c r="Y1031" s="59" t="s">
        <v>2191</v>
      </c>
      <c r="Z1031" s="59" t="s">
        <v>2191</v>
      </c>
      <c r="AA1031" s="59" t="s">
        <v>2191</v>
      </c>
      <c r="AB1031" s="59" t="s">
        <v>13194</v>
      </c>
      <c r="AC1031" s="59" t="s">
        <v>2191</v>
      </c>
      <c r="AD1031" s="59" t="s">
        <v>2191</v>
      </c>
      <c r="AE1031" s="59" t="s">
        <v>2191</v>
      </c>
      <c r="AF1031" s="59" t="s">
        <v>2191</v>
      </c>
      <c r="AG1031" s="59" t="s">
        <v>2191</v>
      </c>
      <c r="AH1031" s="59" t="s">
        <v>2191</v>
      </c>
      <c r="AI1031" s="59" t="s">
        <v>2191</v>
      </c>
      <c r="AJ1031" s="59" t="s">
        <v>2191</v>
      </c>
      <c r="AK1031" s="59" t="s">
        <v>2191</v>
      </c>
      <c r="AL1031" s="59" t="s">
        <v>2191</v>
      </c>
      <c r="AM1031" s="59" t="s">
        <v>2191</v>
      </c>
      <c r="AN1031" s="59" t="s">
        <v>2191</v>
      </c>
      <c r="AO1031" s="59" t="s">
        <v>12783</v>
      </c>
      <c r="AP1031" s="59" t="s">
        <v>12782</v>
      </c>
      <c r="AQ1031" s="59" t="s">
        <v>2191</v>
      </c>
      <c r="AR1031" s="59" t="s">
        <v>2191</v>
      </c>
      <c r="AS1031" s="59" t="s">
        <v>2191</v>
      </c>
      <c r="AT1031" s="59" t="s">
        <v>13112</v>
      </c>
      <c r="AU1031" s="59">
        <v>2012</v>
      </c>
      <c r="AV1031" s="59">
        <v>88</v>
      </c>
      <c r="AW1031" s="59">
        <v>1</v>
      </c>
      <c r="AX1031" s="59" t="s">
        <v>2191</v>
      </c>
      <c r="AY1031" s="59" t="s">
        <v>2191</v>
      </c>
      <c r="AZ1031" s="59" t="s">
        <v>2191</v>
      </c>
      <c r="BA1031" s="59" t="s">
        <v>2191</v>
      </c>
      <c r="BB1031" s="59">
        <v>198</v>
      </c>
      <c r="BC1031" s="59">
        <v>208</v>
      </c>
      <c r="BD1031" s="59" t="s">
        <v>2191</v>
      </c>
      <c r="BE1031" s="59" t="s">
        <v>3413</v>
      </c>
      <c r="BF1031" s="59" t="str">
        <f>HYPERLINK("http://dx.doi.org/10.1016/j.jinteco.2012.02.009","http://dx.doi.org/10.1016/j.jinteco.2012.02.009")</f>
        <v>http://dx.doi.org/10.1016/j.jinteco.2012.02.009</v>
      </c>
      <c r="BG1031" s="59" t="s">
        <v>2191</v>
      </c>
      <c r="BH1031" s="59" t="s">
        <v>2191</v>
      </c>
      <c r="BI1031" s="59" t="s">
        <v>2191</v>
      </c>
      <c r="BJ1031" s="59" t="s">
        <v>2191</v>
      </c>
      <c r="BK1031" s="59" t="s">
        <v>2191</v>
      </c>
      <c r="BL1031" s="59" t="s">
        <v>2191</v>
      </c>
      <c r="BM1031" s="59" t="s">
        <v>2191</v>
      </c>
      <c r="BN1031" s="59" t="s">
        <v>2191</v>
      </c>
      <c r="BO1031" s="59" t="s">
        <v>2191</v>
      </c>
      <c r="BP1031" s="59" t="s">
        <v>2191</v>
      </c>
      <c r="BQ1031" s="59" t="s">
        <v>2191</v>
      </c>
      <c r="BR1031" s="59" t="s">
        <v>2191</v>
      </c>
      <c r="BS1031" s="59" t="s">
        <v>13720</v>
      </c>
      <c r="BT1031" s="59" t="str">
        <f>HYPERLINK("https%3A%2F%2Fwww.webofscience.com%2Fwos%2Fwoscc%2Ffull-record%2FWOS:000309944600015","View Full Record in Web of Science")</f>
        <v>View Full Record in Web of Science</v>
      </c>
      <c r="BX1031" s="37" t="str">
        <f>VLOOKUP(BE1031,[2]scopus!$N$2:$N$1043,1,FALSE)</f>
        <v>10.1016/j.jinteco.2012.02.009</v>
      </c>
    </row>
    <row r="1032" spans="1:76" x14ac:dyDescent="0.15">
      <c r="A1032" s="59" t="s">
        <v>12379</v>
      </c>
      <c r="B1032" s="59" t="s">
        <v>13719</v>
      </c>
      <c r="C1032" s="59" t="s">
        <v>2191</v>
      </c>
      <c r="D1032" s="59" t="s">
        <v>2191</v>
      </c>
      <c r="E1032" s="59" t="s">
        <v>2191</v>
      </c>
      <c r="F1032" s="59" t="s">
        <v>13718</v>
      </c>
      <c r="G1032" s="59" t="s">
        <v>2191</v>
      </c>
      <c r="H1032" s="59" t="s">
        <v>2191</v>
      </c>
      <c r="I1032" s="59" t="s">
        <v>2092</v>
      </c>
      <c r="J1032" s="59" t="s">
        <v>12786</v>
      </c>
      <c r="K1032" s="59" t="s">
        <v>2191</v>
      </c>
      <c r="L1032" s="59" t="s">
        <v>2191</v>
      </c>
      <c r="M1032" s="59" t="s">
        <v>2191</v>
      </c>
      <c r="N1032" s="59" t="s">
        <v>2191</v>
      </c>
      <c r="O1032" s="59" t="s">
        <v>2191</v>
      </c>
      <c r="P1032" s="59" t="s">
        <v>2191</v>
      </c>
      <c r="Q1032" s="59" t="s">
        <v>2191</v>
      </c>
      <c r="R1032" s="59" t="s">
        <v>2191</v>
      </c>
      <c r="S1032" s="59" t="s">
        <v>2191</v>
      </c>
      <c r="T1032" s="59" t="s">
        <v>2191</v>
      </c>
      <c r="U1032" s="59" t="s">
        <v>2191</v>
      </c>
      <c r="V1032" s="59" t="s">
        <v>13717</v>
      </c>
      <c r="W1032" s="59" t="s">
        <v>2191</v>
      </c>
      <c r="X1032" s="59" t="s">
        <v>2191</v>
      </c>
      <c r="Y1032" s="59" t="s">
        <v>2191</v>
      </c>
      <c r="Z1032" s="59" t="s">
        <v>2191</v>
      </c>
      <c r="AA1032" s="59" t="s">
        <v>2191</v>
      </c>
      <c r="AB1032" s="59" t="s">
        <v>13716</v>
      </c>
      <c r="AC1032" s="59" t="s">
        <v>2191</v>
      </c>
      <c r="AD1032" s="59" t="s">
        <v>2191</v>
      </c>
      <c r="AE1032" s="59" t="s">
        <v>2191</v>
      </c>
      <c r="AF1032" s="59" t="s">
        <v>2191</v>
      </c>
      <c r="AG1032" s="59" t="s">
        <v>2191</v>
      </c>
      <c r="AH1032" s="59" t="s">
        <v>2191</v>
      </c>
      <c r="AI1032" s="59" t="s">
        <v>2191</v>
      </c>
      <c r="AJ1032" s="59" t="s">
        <v>2191</v>
      </c>
      <c r="AK1032" s="59" t="s">
        <v>2191</v>
      </c>
      <c r="AL1032" s="59" t="s">
        <v>2191</v>
      </c>
      <c r="AM1032" s="59" t="s">
        <v>2191</v>
      </c>
      <c r="AN1032" s="59" t="s">
        <v>2191</v>
      </c>
      <c r="AO1032" s="59" t="s">
        <v>12783</v>
      </c>
      <c r="AP1032" s="59" t="s">
        <v>12782</v>
      </c>
      <c r="AQ1032" s="59" t="s">
        <v>2191</v>
      </c>
      <c r="AR1032" s="59" t="s">
        <v>2191</v>
      </c>
      <c r="AS1032" s="59" t="s">
        <v>2191</v>
      </c>
      <c r="AT1032" s="59" t="s">
        <v>12574</v>
      </c>
      <c r="AU1032" s="59">
        <v>2011</v>
      </c>
      <c r="AV1032" s="59">
        <v>83</v>
      </c>
      <c r="AW1032" s="59">
        <v>2</v>
      </c>
      <c r="AX1032" s="59" t="s">
        <v>2191</v>
      </c>
      <c r="AY1032" s="59" t="s">
        <v>2191</v>
      </c>
      <c r="AZ1032" s="59" t="s">
        <v>2191</v>
      </c>
      <c r="BA1032" s="59" t="s">
        <v>2191</v>
      </c>
      <c r="BB1032" s="59">
        <v>243</v>
      </c>
      <c r="BC1032" s="59">
        <v>254</v>
      </c>
      <c r="BD1032" s="59" t="s">
        <v>2191</v>
      </c>
      <c r="BE1032" s="59" t="s">
        <v>2091</v>
      </c>
      <c r="BF1032" s="59" t="str">
        <f>HYPERLINK("http://dx.doi.org/10.1016/j.jinteco.2010.11.007","http://dx.doi.org/10.1016/j.jinteco.2010.11.007")</f>
        <v>http://dx.doi.org/10.1016/j.jinteco.2010.11.007</v>
      </c>
      <c r="BG1032" s="59" t="s">
        <v>2191</v>
      </c>
      <c r="BH1032" s="59" t="s">
        <v>2191</v>
      </c>
      <c r="BI1032" s="59" t="s">
        <v>2191</v>
      </c>
      <c r="BJ1032" s="59" t="s">
        <v>2191</v>
      </c>
      <c r="BK1032" s="59" t="s">
        <v>2191</v>
      </c>
      <c r="BL1032" s="59" t="s">
        <v>2191</v>
      </c>
      <c r="BM1032" s="59" t="s">
        <v>2191</v>
      </c>
      <c r="BN1032" s="59" t="s">
        <v>2191</v>
      </c>
      <c r="BO1032" s="59" t="s">
        <v>2191</v>
      </c>
      <c r="BP1032" s="59" t="s">
        <v>2191</v>
      </c>
      <c r="BQ1032" s="59" t="s">
        <v>2191</v>
      </c>
      <c r="BR1032" s="59" t="s">
        <v>2191</v>
      </c>
      <c r="BS1032" s="59" t="s">
        <v>13715</v>
      </c>
      <c r="BT1032" s="59" t="str">
        <f>HYPERLINK("https%3A%2F%2Fwww.webofscience.com%2Fwos%2Fwoscc%2Ffull-record%2FWOS:000288978500011","View Full Record in Web of Science")</f>
        <v>View Full Record in Web of Science</v>
      </c>
      <c r="BX1032" s="37" t="e">
        <f>VLOOKUP(BE1032,[2]scopus!$N$2:$N$1043,1,FALSE)</f>
        <v>#N/A</v>
      </c>
    </row>
    <row r="1033" spans="1:76" x14ac:dyDescent="0.15">
      <c r="A1033" s="59" t="s">
        <v>12379</v>
      </c>
      <c r="B1033" s="59" t="s">
        <v>13714</v>
      </c>
      <c r="C1033" s="59" t="s">
        <v>2191</v>
      </c>
      <c r="D1033" s="59" t="s">
        <v>2191</v>
      </c>
      <c r="E1033" s="59" t="s">
        <v>2191</v>
      </c>
      <c r="F1033" s="59" t="s">
        <v>13713</v>
      </c>
      <c r="G1033" s="59" t="s">
        <v>2191</v>
      </c>
      <c r="H1033" s="59" t="s">
        <v>2191</v>
      </c>
      <c r="I1033" s="59" t="s">
        <v>2090</v>
      </c>
      <c r="J1033" s="59" t="s">
        <v>12395</v>
      </c>
      <c r="K1033" s="59" t="s">
        <v>2191</v>
      </c>
      <c r="L1033" s="59" t="s">
        <v>2191</v>
      </c>
      <c r="M1033" s="59" t="s">
        <v>2191</v>
      </c>
      <c r="N1033" s="59" t="s">
        <v>2191</v>
      </c>
      <c r="O1033" s="59" t="s">
        <v>2191</v>
      </c>
      <c r="P1033" s="59" t="s">
        <v>2191</v>
      </c>
      <c r="Q1033" s="59" t="s">
        <v>2191</v>
      </c>
      <c r="R1033" s="59" t="s">
        <v>2191</v>
      </c>
      <c r="S1033" s="59" t="s">
        <v>2191</v>
      </c>
      <c r="T1033" s="59" t="s">
        <v>2191</v>
      </c>
      <c r="U1033" s="59" t="s">
        <v>2191</v>
      </c>
      <c r="V1033" s="59" t="s">
        <v>13712</v>
      </c>
      <c r="W1033" s="59" t="s">
        <v>2191</v>
      </c>
      <c r="X1033" s="59" t="s">
        <v>2191</v>
      </c>
      <c r="Y1033" s="59" t="s">
        <v>2191</v>
      </c>
      <c r="Z1033" s="59" t="s">
        <v>2191</v>
      </c>
      <c r="AA1033" s="59" t="s">
        <v>2191</v>
      </c>
      <c r="AB1033" s="59" t="s">
        <v>2191</v>
      </c>
      <c r="AC1033" s="59" t="s">
        <v>2191</v>
      </c>
      <c r="AD1033" s="59" t="s">
        <v>2191</v>
      </c>
      <c r="AE1033" s="59" t="s">
        <v>2191</v>
      </c>
      <c r="AF1033" s="59" t="s">
        <v>2191</v>
      </c>
      <c r="AG1033" s="59" t="s">
        <v>2191</v>
      </c>
      <c r="AH1033" s="59" t="s">
        <v>2191</v>
      </c>
      <c r="AI1033" s="59" t="s">
        <v>2191</v>
      </c>
      <c r="AJ1033" s="59" t="s">
        <v>2191</v>
      </c>
      <c r="AK1033" s="59" t="s">
        <v>2191</v>
      </c>
      <c r="AL1033" s="59" t="s">
        <v>2191</v>
      </c>
      <c r="AM1033" s="59" t="s">
        <v>2191</v>
      </c>
      <c r="AN1033" s="59" t="s">
        <v>2191</v>
      </c>
      <c r="AO1033" s="59" t="s">
        <v>12391</v>
      </c>
      <c r="AP1033" s="59" t="s">
        <v>2191</v>
      </c>
      <c r="AQ1033" s="59" t="s">
        <v>2191</v>
      </c>
      <c r="AR1033" s="59" t="s">
        <v>2191</v>
      </c>
      <c r="AS1033" s="59" t="s">
        <v>2191</v>
      </c>
      <c r="AT1033" s="59" t="s">
        <v>12668</v>
      </c>
      <c r="AU1033" s="59">
        <v>2009</v>
      </c>
      <c r="AV1033" s="59">
        <v>92</v>
      </c>
      <c r="AW1033" s="59">
        <v>2</v>
      </c>
      <c r="AX1033" s="59" t="s">
        <v>2191</v>
      </c>
      <c r="AY1033" s="59" t="s">
        <v>2191</v>
      </c>
      <c r="AZ1033" s="59" t="s">
        <v>2191</v>
      </c>
      <c r="BA1033" s="59" t="s">
        <v>2191</v>
      </c>
      <c r="BB1033" s="59">
        <v>300</v>
      </c>
      <c r="BC1033" s="59">
        <v>319</v>
      </c>
      <c r="BD1033" s="59" t="s">
        <v>2191</v>
      </c>
      <c r="BE1033" s="59" t="s">
        <v>2089</v>
      </c>
      <c r="BF1033" s="59" t="str">
        <f>HYPERLINK("http://dx.doi.org/10.1016/j.jfineco.2008.06.003","http://dx.doi.org/10.1016/j.jfineco.2008.06.003")</f>
        <v>http://dx.doi.org/10.1016/j.jfineco.2008.06.003</v>
      </c>
      <c r="BG1033" s="59" t="s">
        <v>2191</v>
      </c>
      <c r="BH1033" s="59" t="s">
        <v>2191</v>
      </c>
      <c r="BI1033" s="59" t="s">
        <v>2191</v>
      </c>
      <c r="BJ1033" s="59" t="s">
        <v>2191</v>
      </c>
      <c r="BK1033" s="59" t="s">
        <v>2191</v>
      </c>
      <c r="BL1033" s="59" t="s">
        <v>2191</v>
      </c>
      <c r="BM1033" s="59" t="s">
        <v>2191</v>
      </c>
      <c r="BN1033" s="59" t="s">
        <v>2191</v>
      </c>
      <c r="BO1033" s="59" t="s">
        <v>2191</v>
      </c>
      <c r="BP1033" s="59" t="s">
        <v>2191</v>
      </c>
      <c r="BQ1033" s="59" t="s">
        <v>2191</v>
      </c>
      <c r="BR1033" s="59" t="s">
        <v>2191</v>
      </c>
      <c r="BS1033" s="59" t="s">
        <v>13711</v>
      </c>
      <c r="BT1033" s="59" t="str">
        <f>HYPERLINK("https%3A%2F%2Fwww.webofscience.com%2Fwos%2Fwoscc%2Ffull-record%2FWOS:000265965400008","View Full Record in Web of Science")</f>
        <v>View Full Record in Web of Science</v>
      </c>
      <c r="BX1033" s="37" t="e">
        <f>VLOOKUP(BE1033,[2]scopus!$N$2:$N$1043,1,FALSE)</f>
        <v>#N/A</v>
      </c>
    </row>
    <row r="1034" spans="1:76" x14ac:dyDescent="0.15">
      <c r="A1034" s="59" t="s">
        <v>12379</v>
      </c>
      <c r="B1034" s="59" t="s">
        <v>13710</v>
      </c>
      <c r="C1034" s="59" t="s">
        <v>2191</v>
      </c>
      <c r="D1034" s="59" t="s">
        <v>2191</v>
      </c>
      <c r="E1034" s="59" t="s">
        <v>2191</v>
      </c>
      <c r="F1034" s="59" t="s">
        <v>13710</v>
      </c>
      <c r="G1034" s="59" t="s">
        <v>2191</v>
      </c>
      <c r="H1034" s="59" t="s">
        <v>2191</v>
      </c>
      <c r="I1034" s="59" t="s">
        <v>2088</v>
      </c>
      <c r="J1034" s="59" t="s">
        <v>12577</v>
      </c>
      <c r="K1034" s="59" t="s">
        <v>2191</v>
      </c>
      <c r="L1034" s="59" t="s">
        <v>2191</v>
      </c>
      <c r="M1034" s="59" t="s">
        <v>2191</v>
      </c>
      <c r="N1034" s="59" t="s">
        <v>2191</v>
      </c>
      <c r="O1034" s="59" t="s">
        <v>2191</v>
      </c>
      <c r="P1034" s="59" t="s">
        <v>2191</v>
      </c>
      <c r="Q1034" s="59" t="s">
        <v>2191</v>
      </c>
      <c r="R1034" s="59" t="s">
        <v>2191</v>
      </c>
      <c r="S1034" s="59" t="s">
        <v>2191</v>
      </c>
      <c r="T1034" s="59" t="s">
        <v>2191</v>
      </c>
      <c r="U1034" s="59" t="s">
        <v>2191</v>
      </c>
      <c r="V1034" s="59" t="s">
        <v>13709</v>
      </c>
      <c r="W1034" s="59" t="s">
        <v>2191</v>
      </c>
      <c r="X1034" s="59" t="s">
        <v>2191</v>
      </c>
      <c r="Y1034" s="59" t="s">
        <v>2191</v>
      </c>
      <c r="Z1034" s="59" t="s">
        <v>2191</v>
      </c>
      <c r="AA1034" s="59" t="s">
        <v>13708</v>
      </c>
      <c r="AB1034" s="59" t="s">
        <v>13707</v>
      </c>
      <c r="AC1034" s="59" t="s">
        <v>2191</v>
      </c>
      <c r="AD1034" s="59" t="s">
        <v>2191</v>
      </c>
      <c r="AE1034" s="59" t="s">
        <v>2191</v>
      </c>
      <c r="AF1034" s="59" t="s">
        <v>2191</v>
      </c>
      <c r="AG1034" s="59" t="s">
        <v>2191</v>
      </c>
      <c r="AH1034" s="59" t="s">
        <v>2191</v>
      </c>
      <c r="AI1034" s="59" t="s">
        <v>2191</v>
      </c>
      <c r="AJ1034" s="59" t="s">
        <v>2191</v>
      </c>
      <c r="AK1034" s="59" t="s">
        <v>2191</v>
      </c>
      <c r="AL1034" s="59" t="s">
        <v>2191</v>
      </c>
      <c r="AM1034" s="59" t="s">
        <v>2191</v>
      </c>
      <c r="AN1034" s="59" t="s">
        <v>2191</v>
      </c>
      <c r="AO1034" s="59" t="s">
        <v>12575</v>
      </c>
      <c r="AP1034" s="59" t="s">
        <v>12587</v>
      </c>
      <c r="AQ1034" s="59" t="s">
        <v>2191</v>
      </c>
      <c r="AR1034" s="59" t="s">
        <v>2191</v>
      </c>
      <c r="AS1034" s="59" t="s">
        <v>2191</v>
      </c>
      <c r="AT1034" s="59" t="s">
        <v>12668</v>
      </c>
      <c r="AU1034" s="59">
        <v>1997</v>
      </c>
      <c r="AV1034" s="59">
        <v>21</v>
      </c>
      <c r="AW1034" s="59">
        <v>5</v>
      </c>
      <c r="AX1034" s="59" t="s">
        <v>2191</v>
      </c>
      <c r="AY1034" s="59" t="s">
        <v>2191</v>
      </c>
      <c r="AZ1034" s="59" t="s">
        <v>2191</v>
      </c>
      <c r="BA1034" s="59" t="s">
        <v>2191</v>
      </c>
      <c r="BB1034" s="59">
        <v>741</v>
      </c>
      <c r="BC1034" s="59">
        <v>756</v>
      </c>
      <c r="BD1034" s="59" t="s">
        <v>2191</v>
      </c>
      <c r="BE1034" s="59" t="s">
        <v>2087</v>
      </c>
      <c r="BF1034" s="59" t="str">
        <f>HYPERLINK("http://dx.doi.org/10.1016/S0378-4266(96)00064-7","http://dx.doi.org/10.1016/S0378-4266(96)00064-7")</f>
        <v>http://dx.doi.org/10.1016/S0378-4266(96)00064-7</v>
      </c>
      <c r="BG1034" s="59" t="s">
        <v>2191</v>
      </c>
      <c r="BH1034" s="59" t="s">
        <v>2191</v>
      </c>
      <c r="BI1034" s="59" t="s">
        <v>2191</v>
      </c>
      <c r="BJ1034" s="59" t="s">
        <v>2191</v>
      </c>
      <c r="BK1034" s="59" t="s">
        <v>2191</v>
      </c>
      <c r="BL1034" s="59" t="s">
        <v>2191</v>
      </c>
      <c r="BM1034" s="59" t="s">
        <v>2191</v>
      </c>
      <c r="BN1034" s="59" t="s">
        <v>2191</v>
      </c>
      <c r="BO1034" s="59" t="s">
        <v>2191</v>
      </c>
      <c r="BP1034" s="59" t="s">
        <v>2191</v>
      </c>
      <c r="BQ1034" s="59" t="s">
        <v>2191</v>
      </c>
      <c r="BR1034" s="59" t="s">
        <v>2191</v>
      </c>
      <c r="BS1034" s="59" t="s">
        <v>13706</v>
      </c>
      <c r="BT1034" s="59" t="str">
        <f>HYPERLINK("https%3A%2F%2Fwww.webofscience.com%2Fwos%2Fwoscc%2Ffull-record%2FWOS:A1997XF40300007","View Full Record in Web of Science")</f>
        <v>View Full Record in Web of Science</v>
      </c>
      <c r="BX1034" s="37" t="e">
        <f>VLOOKUP(BE1034,[2]scopus!$N$2:$N$1043,1,FALSE)</f>
        <v>#N/A</v>
      </c>
    </row>
    <row r="1035" spans="1:76" x14ac:dyDescent="0.15">
      <c r="A1035" s="59" t="s">
        <v>12379</v>
      </c>
      <c r="B1035" s="59" t="s">
        <v>13705</v>
      </c>
      <c r="C1035" s="59" t="s">
        <v>2191</v>
      </c>
      <c r="D1035" s="59" t="s">
        <v>2191</v>
      </c>
      <c r="E1035" s="59" t="s">
        <v>2191</v>
      </c>
      <c r="F1035" s="59" t="s">
        <v>13704</v>
      </c>
      <c r="G1035" s="59" t="s">
        <v>2191</v>
      </c>
      <c r="H1035" s="59" t="s">
        <v>2191</v>
      </c>
      <c r="I1035" s="59" t="s">
        <v>13703</v>
      </c>
      <c r="J1035" s="59" t="s">
        <v>12643</v>
      </c>
      <c r="K1035" s="59" t="s">
        <v>2191</v>
      </c>
      <c r="L1035" s="59" t="s">
        <v>2191</v>
      </c>
      <c r="M1035" s="59" t="s">
        <v>2191</v>
      </c>
      <c r="N1035" s="59" t="s">
        <v>2191</v>
      </c>
      <c r="O1035" s="59" t="s">
        <v>2191</v>
      </c>
      <c r="P1035" s="59" t="s">
        <v>2191</v>
      </c>
      <c r="Q1035" s="59" t="s">
        <v>2191</v>
      </c>
      <c r="R1035" s="59" t="s">
        <v>2191</v>
      </c>
      <c r="S1035" s="59" t="s">
        <v>2191</v>
      </c>
      <c r="T1035" s="59" t="s">
        <v>2191</v>
      </c>
      <c r="U1035" s="59" t="s">
        <v>2191</v>
      </c>
      <c r="V1035" s="59" t="s">
        <v>13702</v>
      </c>
      <c r="W1035" s="59" t="s">
        <v>2191</v>
      </c>
      <c r="X1035" s="59" t="s">
        <v>2191</v>
      </c>
      <c r="Y1035" s="59" t="s">
        <v>2191</v>
      </c>
      <c r="Z1035" s="59" t="s">
        <v>2191</v>
      </c>
      <c r="AA1035" s="59" t="s">
        <v>2191</v>
      </c>
      <c r="AB1035" s="59" t="s">
        <v>2191</v>
      </c>
      <c r="AC1035" s="59" t="s">
        <v>2191</v>
      </c>
      <c r="AD1035" s="59" t="s">
        <v>2191</v>
      </c>
      <c r="AE1035" s="59" t="s">
        <v>2191</v>
      </c>
      <c r="AF1035" s="59" t="s">
        <v>2191</v>
      </c>
      <c r="AG1035" s="59" t="s">
        <v>2191</v>
      </c>
      <c r="AH1035" s="59" t="s">
        <v>2191</v>
      </c>
      <c r="AI1035" s="59" t="s">
        <v>2191</v>
      </c>
      <c r="AJ1035" s="59" t="s">
        <v>2191</v>
      </c>
      <c r="AK1035" s="59" t="s">
        <v>2191</v>
      </c>
      <c r="AL1035" s="59" t="s">
        <v>2191</v>
      </c>
      <c r="AM1035" s="59" t="s">
        <v>2191</v>
      </c>
      <c r="AN1035" s="59" t="s">
        <v>2191</v>
      </c>
      <c r="AO1035" s="59" t="s">
        <v>12640</v>
      </c>
      <c r="AP1035" s="59" t="s">
        <v>12639</v>
      </c>
      <c r="AQ1035" s="59" t="s">
        <v>2191</v>
      </c>
      <c r="AR1035" s="59" t="s">
        <v>2191</v>
      </c>
      <c r="AS1035" s="59" t="s">
        <v>2191</v>
      </c>
      <c r="AT1035" s="59" t="s">
        <v>12418</v>
      </c>
      <c r="AU1035" s="59">
        <v>2025</v>
      </c>
      <c r="AV1035" s="59">
        <v>92</v>
      </c>
      <c r="AW1035" s="59" t="s">
        <v>2191</v>
      </c>
      <c r="AX1035" s="59" t="s">
        <v>2191</v>
      </c>
      <c r="AY1035" s="59" t="s">
        <v>2191</v>
      </c>
      <c r="AZ1035" s="59" t="s">
        <v>2191</v>
      </c>
      <c r="BA1035" s="59" t="s">
        <v>2191</v>
      </c>
      <c r="BB1035" s="59" t="s">
        <v>2191</v>
      </c>
      <c r="BC1035" s="59" t="s">
        <v>2191</v>
      </c>
      <c r="BD1035" s="59">
        <v>102773</v>
      </c>
      <c r="BE1035" s="59" t="s">
        <v>4924</v>
      </c>
      <c r="BF1035" s="59" t="str">
        <f>HYPERLINK("http://dx.doi.org/10.1016/j.jcorpfin.2025.102773","http://dx.doi.org/10.1016/j.jcorpfin.2025.102773")</f>
        <v>http://dx.doi.org/10.1016/j.jcorpfin.2025.102773</v>
      </c>
      <c r="BG1035" s="59" t="s">
        <v>2191</v>
      </c>
      <c r="BH1035" s="59" t="s">
        <v>2191</v>
      </c>
      <c r="BI1035" s="59" t="s">
        <v>2191</v>
      </c>
      <c r="BJ1035" s="59" t="s">
        <v>2191</v>
      </c>
      <c r="BK1035" s="59" t="s">
        <v>2191</v>
      </c>
      <c r="BL1035" s="59" t="s">
        <v>2191</v>
      </c>
      <c r="BM1035" s="59" t="s">
        <v>2191</v>
      </c>
      <c r="BN1035" s="59" t="s">
        <v>2191</v>
      </c>
      <c r="BO1035" s="59" t="s">
        <v>2191</v>
      </c>
      <c r="BP1035" s="59" t="s">
        <v>2191</v>
      </c>
      <c r="BQ1035" s="59" t="s">
        <v>2191</v>
      </c>
      <c r="BR1035" s="59" t="s">
        <v>2191</v>
      </c>
      <c r="BS1035" s="59" t="s">
        <v>13701</v>
      </c>
      <c r="BT1035" s="59" t="str">
        <f>HYPERLINK("https%3A%2F%2Fwww.webofscience.com%2Fwos%2Fwoscc%2Ffull-record%2FWOS:001468193100001","View Full Record in Web of Science")</f>
        <v>View Full Record in Web of Science</v>
      </c>
      <c r="BX1035" s="37" t="str">
        <f>VLOOKUP(BE1035,[2]scopus!$N$2:$N$1043,1,FALSE)</f>
        <v>10.1016/j.jcorpfin.2025.102773</v>
      </c>
    </row>
    <row r="1036" spans="1:76" x14ac:dyDescent="0.15">
      <c r="A1036" s="59" t="s">
        <v>12379</v>
      </c>
      <c r="B1036" s="59" t="s">
        <v>13700</v>
      </c>
      <c r="C1036" s="59" t="s">
        <v>2191</v>
      </c>
      <c r="D1036" s="59" t="s">
        <v>2191</v>
      </c>
      <c r="E1036" s="59" t="s">
        <v>2191</v>
      </c>
      <c r="F1036" s="59" t="s">
        <v>13699</v>
      </c>
      <c r="G1036" s="59" t="s">
        <v>2191</v>
      </c>
      <c r="H1036" s="59" t="s">
        <v>2191</v>
      </c>
      <c r="I1036" s="59" t="s">
        <v>4956</v>
      </c>
      <c r="J1036" s="59" t="s">
        <v>13698</v>
      </c>
      <c r="K1036" s="59" t="s">
        <v>2191</v>
      </c>
      <c r="L1036" s="59" t="s">
        <v>2191</v>
      </c>
      <c r="M1036" s="59" t="s">
        <v>2191</v>
      </c>
      <c r="N1036" s="59" t="s">
        <v>2191</v>
      </c>
      <c r="O1036" s="59" t="s">
        <v>2191</v>
      </c>
      <c r="P1036" s="59" t="s">
        <v>2191</v>
      </c>
      <c r="Q1036" s="59" t="s">
        <v>2191</v>
      </c>
      <c r="R1036" s="59" t="s">
        <v>2191</v>
      </c>
      <c r="S1036" s="59" t="s">
        <v>2191</v>
      </c>
      <c r="T1036" s="59" t="s">
        <v>2191</v>
      </c>
      <c r="U1036" s="59" t="s">
        <v>2191</v>
      </c>
      <c r="V1036" s="59" t="s">
        <v>13697</v>
      </c>
      <c r="W1036" s="59" t="s">
        <v>2191</v>
      </c>
      <c r="X1036" s="59" t="s">
        <v>2191</v>
      </c>
      <c r="Y1036" s="59" t="s">
        <v>2191</v>
      </c>
      <c r="Z1036" s="59" t="s">
        <v>2191</v>
      </c>
      <c r="AA1036" s="59" t="s">
        <v>2191</v>
      </c>
      <c r="AB1036" s="59" t="s">
        <v>13696</v>
      </c>
      <c r="AC1036" s="59" t="s">
        <v>2191</v>
      </c>
      <c r="AD1036" s="59" t="s">
        <v>2191</v>
      </c>
      <c r="AE1036" s="59" t="s">
        <v>2191</v>
      </c>
      <c r="AF1036" s="59" t="s">
        <v>2191</v>
      </c>
      <c r="AG1036" s="59" t="s">
        <v>2191</v>
      </c>
      <c r="AH1036" s="59" t="s">
        <v>2191</v>
      </c>
      <c r="AI1036" s="59" t="s">
        <v>2191</v>
      </c>
      <c r="AJ1036" s="59" t="s">
        <v>2191</v>
      </c>
      <c r="AK1036" s="59" t="s">
        <v>2191</v>
      </c>
      <c r="AL1036" s="59" t="s">
        <v>2191</v>
      </c>
      <c r="AM1036" s="59" t="s">
        <v>2191</v>
      </c>
      <c r="AN1036" s="59" t="s">
        <v>2191</v>
      </c>
      <c r="AO1036" s="59" t="s">
        <v>13695</v>
      </c>
      <c r="AP1036" s="59" t="s">
        <v>13694</v>
      </c>
      <c r="AQ1036" s="59" t="s">
        <v>2191</v>
      </c>
      <c r="AR1036" s="59" t="s">
        <v>2191</v>
      </c>
      <c r="AS1036" s="59" t="s">
        <v>2191</v>
      </c>
      <c r="AT1036" s="59" t="s">
        <v>12390</v>
      </c>
      <c r="AU1036" s="59">
        <v>2024</v>
      </c>
      <c r="AV1036" s="59">
        <v>43</v>
      </c>
      <c r="AW1036" s="59">
        <v>3</v>
      </c>
      <c r="AX1036" s="59" t="s">
        <v>2191</v>
      </c>
      <c r="AY1036" s="59" t="s">
        <v>2191</v>
      </c>
      <c r="AZ1036" s="59" t="s">
        <v>2191</v>
      </c>
      <c r="BA1036" s="59" t="s">
        <v>2191</v>
      </c>
      <c r="BB1036" s="59">
        <v>77</v>
      </c>
      <c r="BC1036" s="59">
        <v>105</v>
      </c>
      <c r="BD1036" s="59" t="s">
        <v>2191</v>
      </c>
      <c r="BE1036" s="59" t="s">
        <v>4955</v>
      </c>
      <c r="BF1036" s="59" t="str">
        <f>HYPERLINK("http://dx.doi.org/10.2308/AJPT-2021-059","http://dx.doi.org/10.2308/AJPT-2021-059")</f>
        <v>http://dx.doi.org/10.2308/AJPT-2021-059</v>
      </c>
      <c r="BG1036" s="59" t="s">
        <v>2191</v>
      </c>
      <c r="BH1036" s="59" t="s">
        <v>2191</v>
      </c>
      <c r="BI1036" s="59" t="s">
        <v>2191</v>
      </c>
      <c r="BJ1036" s="59" t="s">
        <v>2191</v>
      </c>
      <c r="BK1036" s="59" t="s">
        <v>2191</v>
      </c>
      <c r="BL1036" s="59" t="s">
        <v>2191</v>
      </c>
      <c r="BM1036" s="59" t="s">
        <v>2191</v>
      </c>
      <c r="BN1036" s="59" t="s">
        <v>2191</v>
      </c>
      <c r="BO1036" s="59" t="s">
        <v>2191</v>
      </c>
      <c r="BP1036" s="59" t="s">
        <v>2191</v>
      </c>
      <c r="BQ1036" s="59" t="s">
        <v>2191</v>
      </c>
      <c r="BR1036" s="59" t="s">
        <v>2191</v>
      </c>
      <c r="BS1036" s="59" t="s">
        <v>13693</v>
      </c>
      <c r="BT1036" s="59" t="str">
        <f>HYPERLINK("https%3A%2F%2Fwww.webofscience.com%2Fwos%2Fwoscc%2Ffull-record%2FWOS:001283684400004","View Full Record in Web of Science")</f>
        <v>View Full Record in Web of Science</v>
      </c>
      <c r="BX1036" s="37" t="str">
        <f>VLOOKUP(BE1036,[2]scopus!$N$2:$N$1043,1,FALSE)</f>
        <v>10.2308/AJPT-2021-059</v>
      </c>
    </row>
    <row r="1037" spans="1:76" x14ac:dyDescent="0.15">
      <c r="A1037" s="59" t="s">
        <v>12379</v>
      </c>
      <c r="B1037" s="59" t="s">
        <v>13692</v>
      </c>
      <c r="C1037" s="59" t="s">
        <v>2191</v>
      </c>
      <c r="D1037" s="59" t="s">
        <v>2191</v>
      </c>
      <c r="E1037" s="59" t="s">
        <v>2191</v>
      </c>
      <c r="F1037" s="59" t="s">
        <v>13691</v>
      </c>
      <c r="G1037" s="59" t="s">
        <v>2191</v>
      </c>
      <c r="H1037" s="59" t="s">
        <v>2191</v>
      </c>
      <c r="I1037" s="59" t="s">
        <v>4902</v>
      </c>
      <c r="J1037" s="59" t="s">
        <v>12691</v>
      </c>
      <c r="K1037" s="59" t="s">
        <v>2191</v>
      </c>
      <c r="L1037" s="59" t="s">
        <v>2191</v>
      </c>
      <c r="M1037" s="59" t="s">
        <v>2191</v>
      </c>
      <c r="N1037" s="59" t="s">
        <v>2191</v>
      </c>
      <c r="O1037" s="59" t="s">
        <v>2191</v>
      </c>
      <c r="P1037" s="59" t="s">
        <v>2191</v>
      </c>
      <c r="Q1037" s="59" t="s">
        <v>2191</v>
      </c>
      <c r="R1037" s="59" t="s">
        <v>2191</v>
      </c>
      <c r="S1037" s="59" t="s">
        <v>2191</v>
      </c>
      <c r="T1037" s="59" t="s">
        <v>2191</v>
      </c>
      <c r="U1037" s="59" t="s">
        <v>2191</v>
      </c>
      <c r="V1037" s="59" t="s">
        <v>13690</v>
      </c>
      <c r="W1037" s="59" t="s">
        <v>2191</v>
      </c>
      <c r="X1037" s="59" t="s">
        <v>2191</v>
      </c>
      <c r="Y1037" s="59" t="s">
        <v>2191</v>
      </c>
      <c r="Z1037" s="59" t="s">
        <v>2191</v>
      </c>
      <c r="AA1037" s="59" t="s">
        <v>2191</v>
      </c>
      <c r="AB1037" s="59" t="s">
        <v>13689</v>
      </c>
      <c r="AC1037" s="59" t="s">
        <v>2191</v>
      </c>
      <c r="AD1037" s="59" t="s">
        <v>2191</v>
      </c>
      <c r="AE1037" s="59" t="s">
        <v>2191</v>
      </c>
      <c r="AF1037" s="59" t="s">
        <v>2191</v>
      </c>
      <c r="AG1037" s="59" t="s">
        <v>2191</v>
      </c>
      <c r="AH1037" s="59" t="s">
        <v>2191</v>
      </c>
      <c r="AI1037" s="59" t="s">
        <v>2191</v>
      </c>
      <c r="AJ1037" s="59" t="s">
        <v>2191</v>
      </c>
      <c r="AK1037" s="59" t="s">
        <v>2191</v>
      </c>
      <c r="AL1037" s="59" t="s">
        <v>2191</v>
      </c>
      <c r="AM1037" s="59" t="s">
        <v>2191</v>
      </c>
      <c r="AN1037" s="59" t="s">
        <v>2191</v>
      </c>
      <c r="AO1037" s="59" t="s">
        <v>12687</v>
      </c>
      <c r="AP1037" s="59" t="s">
        <v>12686</v>
      </c>
      <c r="AQ1037" s="59" t="s">
        <v>2191</v>
      </c>
      <c r="AR1037" s="59" t="s">
        <v>2191</v>
      </c>
      <c r="AS1037" s="59" t="s">
        <v>2191</v>
      </c>
      <c r="AT1037" s="59" t="s">
        <v>12685</v>
      </c>
      <c r="AU1037" s="59">
        <v>2024</v>
      </c>
      <c r="AV1037" s="59">
        <v>77</v>
      </c>
      <c r="AW1037" s="59" t="s">
        <v>6161</v>
      </c>
      <c r="AX1037" s="59" t="s">
        <v>2191</v>
      </c>
      <c r="AY1037" s="59" t="s">
        <v>2191</v>
      </c>
      <c r="AZ1037" s="59" t="s">
        <v>2191</v>
      </c>
      <c r="BA1037" s="59" t="s">
        <v>2191</v>
      </c>
      <c r="BB1037" s="59" t="s">
        <v>2191</v>
      </c>
      <c r="BC1037" s="59" t="s">
        <v>2191</v>
      </c>
      <c r="BD1037" s="59">
        <v>101663</v>
      </c>
      <c r="BE1037" s="59" t="s">
        <v>4901</v>
      </c>
      <c r="BF1037" s="59" t="str">
        <f>HYPERLINK("http://dx.doi.org/10.1016/j.jacceco.2023.101663","http://dx.doi.org/10.1016/j.jacceco.2023.101663")</f>
        <v>http://dx.doi.org/10.1016/j.jacceco.2023.101663</v>
      </c>
      <c r="BG1037" s="59" t="s">
        <v>2191</v>
      </c>
      <c r="BH1037" s="59" t="s">
        <v>12890</v>
      </c>
      <c r="BI1037" s="59" t="s">
        <v>2191</v>
      </c>
      <c r="BJ1037" s="59" t="s">
        <v>2191</v>
      </c>
      <c r="BK1037" s="59" t="s">
        <v>2191</v>
      </c>
      <c r="BL1037" s="59" t="s">
        <v>2191</v>
      </c>
      <c r="BM1037" s="59" t="s">
        <v>2191</v>
      </c>
      <c r="BN1037" s="59" t="s">
        <v>2191</v>
      </c>
      <c r="BO1037" s="59" t="s">
        <v>2191</v>
      </c>
      <c r="BP1037" s="59" t="s">
        <v>2191</v>
      </c>
      <c r="BQ1037" s="59" t="s">
        <v>2191</v>
      </c>
      <c r="BR1037" s="59" t="s">
        <v>2191</v>
      </c>
      <c r="BS1037" s="59" t="s">
        <v>13688</v>
      </c>
      <c r="BT1037" s="59" t="str">
        <f>HYPERLINK("https%3A%2F%2Fwww.webofscience.com%2Fwos%2Fwoscc%2Ffull-record%2FWOS:001246972700002","View Full Record in Web of Science")</f>
        <v>View Full Record in Web of Science</v>
      </c>
      <c r="BX1037" s="37" t="str">
        <f>VLOOKUP(BE1037,[2]scopus!$N$2:$N$1043,1,FALSE)</f>
        <v>10.1016/j.jacceco.2023.101663</v>
      </c>
    </row>
    <row r="1038" spans="1:76" x14ac:dyDescent="0.15">
      <c r="A1038" s="59" t="s">
        <v>12379</v>
      </c>
      <c r="B1038" s="59" t="s">
        <v>13687</v>
      </c>
      <c r="C1038" s="59" t="s">
        <v>2191</v>
      </c>
      <c r="D1038" s="59" t="s">
        <v>2191</v>
      </c>
      <c r="E1038" s="59" t="s">
        <v>2191</v>
      </c>
      <c r="F1038" s="59" t="s">
        <v>13686</v>
      </c>
      <c r="G1038" s="59" t="s">
        <v>2191</v>
      </c>
      <c r="H1038" s="59" t="s">
        <v>2191</v>
      </c>
      <c r="I1038" s="59" t="s">
        <v>5004</v>
      </c>
      <c r="J1038" s="59" t="s">
        <v>12621</v>
      </c>
      <c r="K1038" s="59" t="s">
        <v>2191</v>
      </c>
      <c r="L1038" s="59" t="s">
        <v>2191</v>
      </c>
      <c r="M1038" s="59" t="s">
        <v>2191</v>
      </c>
      <c r="N1038" s="59" t="s">
        <v>2191</v>
      </c>
      <c r="O1038" s="59" t="s">
        <v>2191</v>
      </c>
      <c r="P1038" s="59" t="s">
        <v>2191</v>
      </c>
      <c r="Q1038" s="59" t="s">
        <v>2191</v>
      </c>
      <c r="R1038" s="59" t="s">
        <v>2191</v>
      </c>
      <c r="S1038" s="59" t="s">
        <v>2191</v>
      </c>
      <c r="T1038" s="59" t="s">
        <v>2191</v>
      </c>
      <c r="U1038" s="59" t="s">
        <v>2191</v>
      </c>
      <c r="V1038" s="59" t="s">
        <v>13685</v>
      </c>
      <c r="W1038" s="59" t="s">
        <v>2191</v>
      </c>
      <c r="X1038" s="59" t="s">
        <v>2191</v>
      </c>
      <c r="Y1038" s="59" t="s">
        <v>2191</v>
      </c>
      <c r="Z1038" s="59" t="s">
        <v>2191</v>
      </c>
      <c r="AA1038" s="59" t="s">
        <v>13684</v>
      </c>
      <c r="AB1038" s="59" t="s">
        <v>2191</v>
      </c>
      <c r="AC1038" s="59" t="s">
        <v>2191</v>
      </c>
      <c r="AD1038" s="59" t="s">
        <v>2191</v>
      </c>
      <c r="AE1038" s="59" t="s">
        <v>2191</v>
      </c>
      <c r="AF1038" s="59" t="s">
        <v>2191</v>
      </c>
      <c r="AG1038" s="59" t="s">
        <v>2191</v>
      </c>
      <c r="AH1038" s="59" t="s">
        <v>2191</v>
      </c>
      <c r="AI1038" s="59" t="s">
        <v>2191</v>
      </c>
      <c r="AJ1038" s="59" t="s">
        <v>2191</v>
      </c>
      <c r="AK1038" s="59" t="s">
        <v>2191</v>
      </c>
      <c r="AL1038" s="59" t="s">
        <v>2191</v>
      </c>
      <c r="AM1038" s="59" t="s">
        <v>2191</v>
      </c>
      <c r="AN1038" s="59" t="s">
        <v>2191</v>
      </c>
      <c r="AO1038" s="59" t="s">
        <v>12618</v>
      </c>
      <c r="AP1038" s="59" t="s">
        <v>12674</v>
      </c>
      <c r="AQ1038" s="59" t="s">
        <v>2191</v>
      </c>
      <c r="AR1038" s="59" t="s">
        <v>2191</v>
      </c>
      <c r="AS1038" s="59" t="s">
        <v>2191</v>
      </c>
      <c r="AT1038" s="59" t="s">
        <v>13683</v>
      </c>
      <c r="AU1038" s="59">
        <v>2024</v>
      </c>
      <c r="AV1038" s="59">
        <v>37</v>
      </c>
      <c r="AW1038" s="59">
        <v>5</v>
      </c>
      <c r="AX1038" s="59" t="s">
        <v>2191</v>
      </c>
      <c r="AY1038" s="59" t="s">
        <v>2191</v>
      </c>
      <c r="AZ1038" s="59" t="s">
        <v>2191</v>
      </c>
      <c r="BA1038" s="59" t="s">
        <v>2191</v>
      </c>
      <c r="BB1038" s="59">
        <v>1640</v>
      </c>
      <c r="BC1038" s="59">
        <v>1684</v>
      </c>
      <c r="BD1038" s="59" t="s">
        <v>2191</v>
      </c>
      <c r="BE1038" s="59" t="s">
        <v>5003</v>
      </c>
      <c r="BF1038" s="59" t="str">
        <f>HYPERLINK("http://dx.doi.org/10.1093/rfs/hhad085","http://dx.doi.org/10.1093/rfs/hhad085")</f>
        <v>http://dx.doi.org/10.1093/rfs/hhad085</v>
      </c>
      <c r="BG1038" s="59" t="s">
        <v>2191</v>
      </c>
      <c r="BH1038" s="59" t="s">
        <v>12798</v>
      </c>
      <c r="BI1038" s="59" t="s">
        <v>2191</v>
      </c>
      <c r="BJ1038" s="59" t="s">
        <v>2191</v>
      </c>
      <c r="BK1038" s="59" t="s">
        <v>2191</v>
      </c>
      <c r="BL1038" s="59" t="s">
        <v>2191</v>
      </c>
      <c r="BM1038" s="59" t="s">
        <v>2191</v>
      </c>
      <c r="BN1038" s="59" t="s">
        <v>2191</v>
      </c>
      <c r="BO1038" s="59" t="s">
        <v>2191</v>
      </c>
      <c r="BP1038" s="59" t="s">
        <v>2191</v>
      </c>
      <c r="BQ1038" s="59" t="s">
        <v>2191</v>
      </c>
      <c r="BR1038" s="59" t="s">
        <v>2191</v>
      </c>
      <c r="BS1038" s="59" t="s">
        <v>13682</v>
      </c>
      <c r="BT1038" s="59" t="str">
        <f>HYPERLINK("https%3A%2F%2Fwww.webofscience.com%2Fwos%2Fwoscc%2Ffull-record%2FWOS:001143297500001","View Full Record in Web of Science")</f>
        <v>View Full Record in Web of Science</v>
      </c>
      <c r="BX1038" s="37" t="str">
        <f>VLOOKUP(BE1038,[2]scopus!$N$2:$N$1043,1,FALSE)</f>
        <v>10.1093/rfs/hhad085</v>
      </c>
    </row>
    <row r="1039" spans="1:76" x14ac:dyDescent="0.15">
      <c r="A1039" s="59" t="s">
        <v>12379</v>
      </c>
      <c r="B1039" s="59" t="s">
        <v>13681</v>
      </c>
      <c r="C1039" s="59" t="s">
        <v>2191</v>
      </c>
      <c r="D1039" s="59" t="s">
        <v>2191</v>
      </c>
      <c r="E1039" s="59" t="s">
        <v>2191</v>
      </c>
      <c r="F1039" s="59" t="s">
        <v>13680</v>
      </c>
      <c r="G1039" s="59" t="s">
        <v>2191</v>
      </c>
      <c r="H1039" s="59" t="s">
        <v>2191</v>
      </c>
      <c r="I1039" s="59" t="s">
        <v>4670</v>
      </c>
      <c r="J1039" s="59" t="s">
        <v>12377</v>
      </c>
      <c r="K1039" s="59" t="s">
        <v>2191</v>
      </c>
      <c r="L1039" s="59" t="s">
        <v>2191</v>
      </c>
      <c r="M1039" s="59" t="s">
        <v>2191</v>
      </c>
      <c r="N1039" s="59" t="s">
        <v>2191</v>
      </c>
      <c r="O1039" s="59" t="s">
        <v>2191</v>
      </c>
      <c r="P1039" s="59" t="s">
        <v>2191</v>
      </c>
      <c r="Q1039" s="59" t="s">
        <v>2191</v>
      </c>
      <c r="R1039" s="59" t="s">
        <v>2191</v>
      </c>
      <c r="S1039" s="59" t="s">
        <v>2191</v>
      </c>
      <c r="T1039" s="59" t="s">
        <v>2191</v>
      </c>
      <c r="U1039" s="59" t="s">
        <v>2191</v>
      </c>
      <c r="V1039" s="59" t="s">
        <v>13679</v>
      </c>
      <c r="W1039" s="59" t="s">
        <v>2191</v>
      </c>
      <c r="X1039" s="59" t="s">
        <v>2191</v>
      </c>
      <c r="Y1039" s="59" t="s">
        <v>2191</v>
      </c>
      <c r="Z1039" s="59" t="s">
        <v>2191</v>
      </c>
      <c r="AA1039" s="59" t="s">
        <v>2191</v>
      </c>
      <c r="AB1039" s="59" t="s">
        <v>13678</v>
      </c>
      <c r="AC1039" s="59" t="s">
        <v>2191</v>
      </c>
      <c r="AD1039" s="59" t="s">
        <v>2191</v>
      </c>
      <c r="AE1039" s="59" t="s">
        <v>2191</v>
      </c>
      <c r="AF1039" s="59" t="s">
        <v>2191</v>
      </c>
      <c r="AG1039" s="59" t="s">
        <v>2191</v>
      </c>
      <c r="AH1039" s="59" t="s">
        <v>2191</v>
      </c>
      <c r="AI1039" s="59" t="s">
        <v>2191</v>
      </c>
      <c r="AJ1039" s="59" t="s">
        <v>2191</v>
      </c>
      <c r="AK1039" s="59" t="s">
        <v>2191</v>
      </c>
      <c r="AL1039" s="59" t="s">
        <v>2191</v>
      </c>
      <c r="AM1039" s="59" t="s">
        <v>2191</v>
      </c>
      <c r="AN1039" s="59" t="s">
        <v>2191</v>
      </c>
      <c r="AO1039" s="59" t="s">
        <v>12375</v>
      </c>
      <c r="AP1039" s="59" t="s">
        <v>12679</v>
      </c>
      <c r="AQ1039" s="59" t="s">
        <v>2191</v>
      </c>
      <c r="AR1039" s="59" t="s">
        <v>2191</v>
      </c>
      <c r="AS1039" s="59" t="s">
        <v>2191</v>
      </c>
      <c r="AT1039" s="59" t="s">
        <v>12374</v>
      </c>
      <c r="AU1039" s="59">
        <v>2023</v>
      </c>
      <c r="AV1039" s="59">
        <v>137</v>
      </c>
      <c r="AW1039" s="59" t="s">
        <v>2191</v>
      </c>
      <c r="AX1039" s="59" t="s">
        <v>2191</v>
      </c>
      <c r="AY1039" s="59" t="s">
        <v>2191</v>
      </c>
      <c r="AZ1039" s="59" t="s">
        <v>2191</v>
      </c>
      <c r="BA1039" s="59" t="s">
        <v>2191</v>
      </c>
      <c r="BB1039" s="59" t="s">
        <v>2191</v>
      </c>
      <c r="BC1039" s="59" t="s">
        <v>2191</v>
      </c>
      <c r="BD1039" s="59">
        <v>102909</v>
      </c>
      <c r="BE1039" s="59" t="s">
        <v>4669</v>
      </c>
      <c r="BF1039" s="59" t="str">
        <f>HYPERLINK("http://dx.doi.org/10.1016/j.jimonfin.2023.102909","http://dx.doi.org/10.1016/j.jimonfin.2023.102909")</f>
        <v>http://dx.doi.org/10.1016/j.jimonfin.2023.102909</v>
      </c>
      <c r="BG1039" s="59" t="s">
        <v>2191</v>
      </c>
      <c r="BH1039" s="59" t="s">
        <v>13677</v>
      </c>
      <c r="BI1039" s="59" t="s">
        <v>2191</v>
      </c>
      <c r="BJ1039" s="59" t="s">
        <v>2191</v>
      </c>
      <c r="BK1039" s="59" t="s">
        <v>2191</v>
      </c>
      <c r="BL1039" s="59" t="s">
        <v>2191</v>
      </c>
      <c r="BM1039" s="59" t="s">
        <v>2191</v>
      </c>
      <c r="BN1039" s="59" t="s">
        <v>2191</v>
      </c>
      <c r="BO1039" s="59" t="s">
        <v>2191</v>
      </c>
      <c r="BP1039" s="59" t="s">
        <v>2191</v>
      </c>
      <c r="BQ1039" s="59" t="s">
        <v>2191</v>
      </c>
      <c r="BR1039" s="59" t="s">
        <v>2191</v>
      </c>
      <c r="BS1039" s="59" t="s">
        <v>13676</v>
      </c>
      <c r="BT1039" s="59" t="str">
        <f>HYPERLINK("https%3A%2F%2Fwww.webofscience.com%2Fwos%2Fwoscc%2Ffull-record%2FWOS:001050164900001","View Full Record in Web of Science")</f>
        <v>View Full Record in Web of Science</v>
      </c>
      <c r="BX1039" s="37" t="str">
        <f>VLOOKUP(BE1039,[2]scopus!$N$2:$N$1043,1,FALSE)</f>
        <v>10.1016/j.jimonfin.2023.102909</v>
      </c>
    </row>
    <row r="1040" spans="1:76" x14ac:dyDescent="0.15">
      <c r="A1040" s="59" t="s">
        <v>12379</v>
      </c>
      <c r="B1040" s="59" t="s">
        <v>13675</v>
      </c>
      <c r="C1040" s="59" t="s">
        <v>2191</v>
      </c>
      <c r="D1040" s="59" t="s">
        <v>2191</v>
      </c>
      <c r="E1040" s="59" t="s">
        <v>2191</v>
      </c>
      <c r="F1040" s="59" t="s">
        <v>13674</v>
      </c>
      <c r="G1040" s="59" t="s">
        <v>2191</v>
      </c>
      <c r="H1040" s="59" t="s">
        <v>2191</v>
      </c>
      <c r="I1040" s="59" t="s">
        <v>2086</v>
      </c>
      <c r="J1040" s="59" t="s">
        <v>12386</v>
      </c>
      <c r="K1040" s="59" t="s">
        <v>2191</v>
      </c>
      <c r="L1040" s="59" t="s">
        <v>2191</v>
      </c>
      <c r="M1040" s="59" t="s">
        <v>2191</v>
      </c>
      <c r="N1040" s="59" t="s">
        <v>2191</v>
      </c>
      <c r="O1040" s="59" t="s">
        <v>2191</v>
      </c>
      <c r="P1040" s="59" t="s">
        <v>2191</v>
      </c>
      <c r="Q1040" s="59" t="s">
        <v>2191</v>
      </c>
      <c r="R1040" s="59" t="s">
        <v>2191</v>
      </c>
      <c r="S1040" s="59" t="s">
        <v>2191</v>
      </c>
      <c r="T1040" s="59" t="s">
        <v>2191</v>
      </c>
      <c r="U1040" s="59" t="s">
        <v>2191</v>
      </c>
      <c r="V1040" s="59" t="s">
        <v>13673</v>
      </c>
      <c r="W1040" s="59" t="s">
        <v>2191</v>
      </c>
      <c r="X1040" s="59" t="s">
        <v>2191</v>
      </c>
      <c r="Y1040" s="59" t="s">
        <v>2191</v>
      </c>
      <c r="Z1040" s="59" t="s">
        <v>2191</v>
      </c>
      <c r="AA1040" s="59" t="s">
        <v>13672</v>
      </c>
      <c r="AB1040" s="59" t="s">
        <v>13671</v>
      </c>
      <c r="AC1040" s="59" t="s">
        <v>2191</v>
      </c>
      <c r="AD1040" s="59" t="s">
        <v>2191</v>
      </c>
      <c r="AE1040" s="59" t="s">
        <v>2191</v>
      </c>
      <c r="AF1040" s="59" t="s">
        <v>2191</v>
      </c>
      <c r="AG1040" s="59" t="s">
        <v>2191</v>
      </c>
      <c r="AH1040" s="59" t="s">
        <v>2191</v>
      </c>
      <c r="AI1040" s="59" t="s">
        <v>2191</v>
      </c>
      <c r="AJ1040" s="59" t="s">
        <v>2191</v>
      </c>
      <c r="AK1040" s="59" t="s">
        <v>2191</v>
      </c>
      <c r="AL1040" s="59" t="s">
        <v>2191</v>
      </c>
      <c r="AM1040" s="59" t="s">
        <v>2191</v>
      </c>
      <c r="AN1040" s="59" t="s">
        <v>2191</v>
      </c>
      <c r="AO1040" s="59" t="s">
        <v>12382</v>
      </c>
      <c r="AP1040" s="59" t="s">
        <v>12908</v>
      </c>
      <c r="AQ1040" s="59" t="s">
        <v>2191</v>
      </c>
      <c r="AR1040" s="59" t="s">
        <v>2191</v>
      </c>
      <c r="AS1040" s="59" t="s">
        <v>2191</v>
      </c>
      <c r="AT1040" s="59" t="s">
        <v>12374</v>
      </c>
      <c r="AU1040" s="59">
        <v>2023</v>
      </c>
      <c r="AV1040" s="59">
        <v>50</v>
      </c>
      <c r="AW1040" s="59" t="s">
        <v>6004</v>
      </c>
      <c r="AX1040" s="59" t="s">
        <v>2191</v>
      </c>
      <c r="AY1040" s="59" t="s">
        <v>2191</v>
      </c>
      <c r="AZ1040" s="59" t="s">
        <v>2191</v>
      </c>
      <c r="BA1040" s="59" t="s">
        <v>2191</v>
      </c>
      <c r="BB1040" s="59">
        <v>1671</v>
      </c>
      <c r="BC1040" s="59">
        <v>1714</v>
      </c>
      <c r="BD1040" s="59" t="s">
        <v>2191</v>
      </c>
      <c r="BE1040" s="59" t="s">
        <v>2085</v>
      </c>
      <c r="BF1040" s="59" t="str">
        <f>HYPERLINK("http://dx.doi.org/10.1111/jbfa.12664","http://dx.doi.org/10.1111/jbfa.12664")</f>
        <v>http://dx.doi.org/10.1111/jbfa.12664</v>
      </c>
      <c r="BG1040" s="59" t="s">
        <v>2191</v>
      </c>
      <c r="BH1040" s="59" t="s">
        <v>13666</v>
      </c>
      <c r="BI1040" s="59" t="s">
        <v>2191</v>
      </c>
      <c r="BJ1040" s="59" t="s">
        <v>2191</v>
      </c>
      <c r="BK1040" s="59" t="s">
        <v>2191</v>
      </c>
      <c r="BL1040" s="59" t="s">
        <v>2191</v>
      </c>
      <c r="BM1040" s="59" t="s">
        <v>2191</v>
      </c>
      <c r="BN1040" s="59" t="s">
        <v>2191</v>
      </c>
      <c r="BO1040" s="59" t="s">
        <v>2191</v>
      </c>
      <c r="BP1040" s="59" t="s">
        <v>2191</v>
      </c>
      <c r="BQ1040" s="59" t="s">
        <v>2191</v>
      </c>
      <c r="BR1040" s="59" t="s">
        <v>2191</v>
      </c>
      <c r="BS1040" s="59" t="s">
        <v>13670</v>
      </c>
      <c r="BT1040" s="59" t="str">
        <f>HYPERLINK("https%3A%2F%2Fwww.webofscience.com%2Fwos%2Fwoscc%2Ffull-record%2FWOS:000897796400001","View Full Record in Web of Science")</f>
        <v>View Full Record in Web of Science</v>
      </c>
      <c r="BX1040" s="37" t="e">
        <f>VLOOKUP(BE1040,[2]scopus!$N$2:$N$1043,1,FALSE)</f>
        <v>#N/A</v>
      </c>
    </row>
    <row r="1041" spans="1:76" x14ac:dyDescent="0.15">
      <c r="A1041" s="59" t="s">
        <v>12379</v>
      </c>
      <c r="B1041" s="59" t="s">
        <v>13669</v>
      </c>
      <c r="C1041" s="59" t="s">
        <v>2191</v>
      </c>
      <c r="D1041" s="59" t="s">
        <v>2191</v>
      </c>
      <c r="E1041" s="59" t="s">
        <v>2191</v>
      </c>
      <c r="F1041" s="59" t="s">
        <v>13668</v>
      </c>
      <c r="G1041" s="59" t="s">
        <v>2191</v>
      </c>
      <c r="H1041" s="59" t="s">
        <v>2191</v>
      </c>
      <c r="I1041" s="59" t="s">
        <v>2084</v>
      </c>
      <c r="J1041" s="59" t="s">
        <v>12643</v>
      </c>
      <c r="K1041" s="59" t="s">
        <v>2191</v>
      </c>
      <c r="L1041" s="59" t="s">
        <v>2191</v>
      </c>
      <c r="M1041" s="59" t="s">
        <v>2191</v>
      </c>
      <c r="N1041" s="59" t="s">
        <v>2191</v>
      </c>
      <c r="O1041" s="59" t="s">
        <v>2191</v>
      </c>
      <c r="P1041" s="59" t="s">
        <v>2191</v>
      </c>
      <c r="Q1041" s="59" t="s">
        <v>2191</v>
      </c>
      <c r="R1041" s="59" t="s">
        <v>2191</v>
      </c>
      <c r="S1041" s="59" t="s">
        <v>2191</v>
      </c>
      <c r="T1041" s="59" t="s">
        <v>2191</v>
      </c>
      <c r="U1041" s="59" t="s">
        <v>2191</v>
      </c>
      <c r="V1041" s="59" t="s">
        <v>13667</v>
      </c>
      <c r="W1041" s="59" t="s">
        <v>2191</v>
      </c>
      <c r="X1041" s="59" t="s">
        <v>2191</v>
      </c>
      <c r="Y1041" s="59" t="s">
        <v>2191</v>
      </c>
      <c r="Z1041" s="59" t="s">
        <v>2191</v>
      </c>
      <c r="AA1041" s="59" t="s">
        <v>2191</v>
      </c>
      <c r="AB1041" s="59" t="s">
        <v>2191</v>
      </c>
      <c r="AC1041" s="59" t="s">
        <v>2191</v>
      </c>
      <c r="AD1041" s="59" t="s">
        <v>2191</v>
      </c>
      <c r="AE1041" s="59" t="s">
        <v>2191</v>
      </c>
      <c r="AF1041" s="59" t="s">
        <v>2191</v>
      </c>
      <c r="AG1041" s="59" t="s">
        <v>2191</v>
      </c>
      <c r="AH1041" s="59" t="s">
        <v>2191</v>
      </c>
      <c r="AI1041" s="59" t="s">
        <v>2191</v>
      </c>
      <c r="AJ1041" s="59" t="s">
        <v>2191</v>
      </c>
      <c r="AK1041" s="59" t="s">
        <v>2191</v>
      </c>
      <c r="AL1041" s="59" t="s">
        <v>2191</v>
      </c>
      <c r="AM1041" s="59" t="s">
        <v>2191</v>
      </c>
      <c r="AN1041" s="59" t="s">
        <v>2191</v>
      </c>
      <c r="AO1041" s="59" t="s">
        <v>12640</v>
      </c>
      <c r="AP1041" s="59" t="s">
        <v>12639</v>
      </c>
      <c r="AQ1041" s="59" t="s">
        <v>2191</v>
      </c>
      <c r="AR1041" s="59" t="s">
        <v>2191</v>
      </c>
      <c r="AS1041" s="59" t="s">
        <v>2191</v>
      </c>
      <c r="AT1041" s="59" t="s">
        <v>12436</v>
      </c>
      <c r="AU1041" s="59">
        <v>2023</v>
      </c>
      <c r="AV1041" s="59">
        <v>78</v>
      </c>
      <c r="AW1041" s="59" t="s">
        <v>2191</v>
      </c>
      <c r="AX1041" s="59" t="s">
        <v>2191</v>
      </c>
      <c r="AY1041" s="59" t="s">
        <v>2191</v>
      </c>
      <c r="AZ1041" s="59" t="s">
        <v>2191</v>
      </c>
      <c r="BA1041" s="59" t="s">
        <v>2191</v>
      </c>
      <c r="BB1041" s="59" t="s">
        <v>2191</v>
      </c>
      <c r="BC1041" s="59" t="s">
        <v>2191</v>
      </c>
      <c r="BD1041" s="59">
        <v>102316</v>
      </c>
      <c r="BE1041" s="59" t="s">
        <v>2083</v>
      </c>
      <c r="BF1041" s="59" t="str">
        <f>HYPERLINK("http://dx.doi.org/10.1016/j.jcorpfin.2022.102316","http://dx.doi.org/10.1016/j.jcorpfin.2022.102316")</f>
        <v>http://dx.doi.org/10.1016/j.jcorpfin.2022.102316</v>
      </c>
      <c r="BG1041" s="59" t="s">
        <v>2191</v>
      </c>
      <c r="BH1041" s="59" t="s">
        <v>13666</v>
      </c>
      <c r="BI1041" s="59" t="s">
        <v>2191</v>
      </c>
      <c r="BJ1041" s="59" t="s">
        <v>2191</v>
      </c>
      <c r="BK1041" s="59" t="s">
        <v>2191</v>
      </c>
      <c r="BL1041" s="59" t="s">
        <v>2191</v>
      </c>
      <c r="BM1041" s="59" t="s">
        <v>2191</v>
      </c>
      <c r="BN1041" s="59" t="s">
        <v>2191</v>
      </c>
      <c r="BO1041" s="59" t="s">
        <v>2191</v>
      </c>
      <c r="BP1041" s="59" t="s">
        <v>2191</v>
      </c>
      <c r="BQ1041" s="59" t="s">
        <v>2191</v>
      </c>
      <c r="BR1041" s="59" t="s">
        <v>2191</v>
      </c>
      <c r="BS1041" s="59" t="s">
        <v>13665</v>
      </c>
      <c r="BT1041" s="59" t="str">
        <f>HYPERLINK("https%3A%2F%2Fwww.webofscience.com%2Fwos%2Fwoscc%2Ffull-record%2FWOS:000975547700001","View Full Record in Web of Science")</f>
        <v>View Full Record in Web of Science</v>
      </c>
      <c r="BX1041" s="37" t="e">
        <f>VLOOKUP(BE1041,[2]scopus!$N$2:$N$1043,1,FALSE)</f>
        <v>#N/A</v>
      </c>
    </row>
    <row r="1042" spans="1:76" x14ac:dyDescent="0.15">
      <c r="A1042" s="59" t="s">
        <v>12379</v>
      </c>
      <c r="B1042" s="59" t="s">
        <v>13664</v>
      </c>
      <c r="C1042" s="59" t="s">
        <v>2191</v>
      </c>
      <c r="D1042" s="59" t="s">
        <v>2191</v>
      </c>
      <c r="E1042" s="59" t="s">
        <v>2191</v>
      </c>
      <c r="F1042" s="59" t="s">
        <v>13663</v>
      </c>
      <c r="G1042" s="59" t="s">
        <v>2191</v>
      </c>
      <c r="H1042" s="59" t="s">
        <v>2191</v>
      </c>
      <c r="I1042" s="59" t="s">
        <v>2082</v>
      </c>
      <c r="J1042" s="59" t="s">
        <v>13311</v>
      </c>
      <c r="K1042" s="59" t="s">
        <v>2191</v>
      </c>
      <c r="L1042" s="59" t="s">
        <v>2191</v>
      </c>
      <c r="M1042" s="59" t="s">
        <v>2191</v>
      </c>
      <c r="N1042" s="59" t="s">
        <v>2191</v>
      </c>
      <c r="O1042" s="59" t="s">
        <v>2191</v>
      </c>
      <c r="P1042" s="59" t="s">
        <v>2191</v>
      </c>
      <c r="Q1042" s="59" t="s">
        <v>2191</v>
      </c>
      <c r="R1042" s="59" t="s">
        <v>2191</v>
      </c>
      <c r="S1042" s="59" t="s">
        <v>2191</v>
      </c>
      <c r="T1042" s="59" t="s">
        <v>2191</v>
      </c>
      <c r="U1042" s="59" t="s">
        <v>2191</v>
      </c>
      <c r="V1042" s="59" t="s">
        <v>13662</v>
      </c>
      <c r="W1042" s="59" t="s">
        <v>2191</v>
      </c>
      <c r="X1042" s="59" t="s">
        <v>2191</v>
      </c>
      <c r="Y1042" s="59" t="s">
        <v>2191</v>
      </c>
      <c r="Z1042" s="59" t="s">
        <v>2191</v>
      </c>
      <c r="AA1042" s="59" t="s">
        <v>2191</v>
      </c>
      <c r="AB1042" s="59" t="s">
        <v>2191</v>
      </c>
      <c r="AC1042" s="59" t="s">
        <v>2191</v>
      </c>
      <c r="AD1042" s="59" t="s">
        <v>2191</v>
      </c>
      <c r="AE1042" s="59" t="s">
        <v>2191</v>
      </c>
      <c r="AF1042" s="59" t="s">
        <v>2191</v>
      </c>
      <c r="AG1042" s="59" t="s">
        <v>2191</v>
      </c>
      <c r="AH1042" s="59" t="s">
        <v>2191</v>
      </c>
      <c r="AI1042" s="59" t="s">
        <v>2191</v>
      </c>
      <c r="AJ1042" s="59" t="s">
        <v>2191</v>
      </c>
      <c r="AK1042" s="59" t="s">
        <v>2191</v>
      </c>
      <c r="AL1042" s="59" t="s">
        <v>2191</v>
      </c>
      <c r="AM1042" s="59" t="s">
        <v>2191</v>
      </c>
      <c r="AN1042" s="59" t="s">
        <v>2191</v>
      </c>
      <c r="AO1042" s="59" t="s">
        <v>13308</v>
      </c>
      <c r="AP1042" s="59" t="s">
        <v>13307</v>
      </c>
      <c r="AQ1042" s="59" t="s">
        <v>2191</v>
      </c>
      <c r="AR1042" s="59" t="s">
        <v>2191</v>
      </c>
      <c r="AS1042" s="59" t="s">
        <v>2191</v>
      </c>
      <c r="AT1042" s="59" t="s">
        <v>12418</v>
      </c>
      <c r="AU1042" s="59">
        <v>2022</v>
      </c>
      <c r="AV1042" s="59">
        <v>23</v>
      </c>
      <c r="AW1042" s="59">
        <v>2</v>
      </c>
      <c r="AX1042" s="59" t="s">
        <v>2191</v>
      </c>
      <c r="AY1042" s="59" t="s">
        <v>2191</v>
      </c>
      <c r="AZ1042" s="59" t="s">
        <v>2191</v>
      </c>
      <c r="BA1042" s="59" t="s">
        <v>2191</v>
      </c>
      <c r="BB1042" s="59">
        <v>357</v>
      </c>
      <c r="BC1042" s="59">
        <v>407</v>
      </c>
      <c r="BD1042" s="59" t="s">
        <v>2191</v>
      </c>
      <c r="BE1042" s="59" t="s">
        <v>2081</v>
      </c>
      <c r="BF1042" s="59" t="str">
        <f>HYPERLINK("http://dx.doi.org/10.1017/eso.2020.52","http://dx.doi.org/10.1017/eso.2020.52")</f>
        <v>http://dx.doi.org/10.1017/eso.2020.52</v>
      </c>
      <c r="BG1042" s="59" t="s">
        <v>2191</v>
      </c>
      <c r="BH1042" s="59" t="s">
        <v>2191</v>
      </c>
      <c r="BI1042" s="59" t="s">
        <v>2191</v>
      </c>
      <c r="BJ1042" s="59" t="s">
        <v>2191</v>
      </c>
      <c r="BK1042" s="59" t="s">
        <v>2191</v>
      </c>
      <c r="BL1042" s="59" t="s">
        <v>2191</v>
      </c>
      <c r="BM1042" s="59" t="s">
        <v>2191</v>
      </c>
      <c r="BN1042" s="59" t="s">
        <v>2191</v>
      </c>
      <c r="BO1042" s="59" t="s">
        <v>2191</v>
      </c>
      <c r="BP1042" s="59" t="s">
        <v>2191</v>
      </c>
      <c r="BQ1042" s="59" t="s">
        <v>2191</v>
      </c>
      <c r="BR1042" s="59" t="s">
        <v>2191</v>
      </c>
      <c r="BS1042" s="59" t="s">
        <v>13661</v>
      </c>
      <c r="BT1042" s="59" t="str">
        <f>HYPERLINK("https%3A%2F%2Fwww.webofscience.com%2Fwos%2Fwoscc%2Ffull-record%2FWOS:001146692000003","View Full Record in Web of Science")</f>
        <v>View Full Record in Web of Science</v>
      </c>
      <c r="BX1042" s="37" t="e">
        <f>VLOOKUP(BE1042,[2]scopus!$N$2:$N$1043,1,FALSE)</f>
        <v>#N/A</v>
      </c>
    </row>
    <row r="1043" spans="1:76" x14ac:dyDescent="0.15">
      <c r="A1043" s="59" t="s">
        <v>12379</v>
      </c>
      <c r="B1043" s="59" t="s">
        <v>13660</v>
      </c>
      <c r="C1043" s="59" t="s">
        <v>2191</v>
      </c>
      <c r="D1043" s="59" t="s">
        <v>2191</v>
      </c>
      <c r="E1043" s="59" t="s">
        <v>2191</v>
      </c>
      <c r="F1043" s="59" t="s">
        <v>13659</v>
      </c>
      <c r="G1043" s="59" t="s">
        <v>2191</v>
      </c>
      <c r="H1043" s="59" t="s">
        <v>2191</v>
      </c>
      <c r="I1043" s="59" t="s">
        <v>4428</v>
      </c>
      <c r="J1043" s="59" t="s">
        <v>12614</v>
      </c>
      <c r="K1043" s="59" t="s">
        <v>2191</v>
      </c>
      <c r="L1043" s="59" t="s">
        <v>2191</v>
      </c>
      <c r="M1043" s="59" t="s">
        <v>2191</v>
      </c>
      <c r="N1043" s="59" t="s">
        <v>2191</v>
      </c>
      <c r="O1043" s="59" t="s">
        <v>2191</v>
      </c>
      <c r="P1043" s="59" t="s">
        <v>2191</v>
      </c>
      <c r="Q1043" s="59" t="s">
        <v>2191</v>
      </c>
      <c r="R1043" s="59" t="s">
        <v>2191</v>
      </c>
      <c r="S1043" s="59" t="s">
        <v>2191</v>
      </c>
      <c r="T1043" s="59" t="s">
        <v>2191</v>
      </c>
      <c r="U1043" s="59" t="s">
        <v>2191</v>
      </c>
      <c r="V1043" s="59" t="s">
        <v>13658</v>
      </c>
      <c r="W1043" s="59" t="s">
        <v>2191</v>
      </c>
      <c r="X1043" s="59" t="s">
        <v>2191</v>
      </c>
      <c r="Y1043" s="59" t="s">
        <v>2191</v>
      </c>
      <c r="Z1043" s="59" t="s">
        <v>2191</v>
      </c>
      <c r="AA1043" s="59" t="s">
        <v>13657</v>
      </c>
      <c r="AB1043" s="59" t="s">
        <v>12595</v>
      </c>
      <c r="AC1043" s="59" t="s">
        <v>2191</v>
      </c>
      <c r="AD1043" s="59" t="s">
        <v>2191</v>
      </c>
      <c r="AE1043" s="59" t="s">
        <v>2191</v>
      </c>
      <c r="AF1043" s="59" t="s">
        <v>2191</v>
      </c>
      <c r="AG1043" s="59" t="s">
        <v>2191</v>
      </c>
      <c r="AH1043" s="59" t="s">
        <v>2191</v>
      </c>
      <c r="AI1043" s="59" t="s">
        <v>2191</v>
      </c>
      <c r="AJ1043" s="59" t="s">
        <v>2191</v>
      </c>
      <c r="AK1043" s="59" t="s">
        <v>2191</v>
      </c>
      <c r="AL1043" s="59" t="s">
        <v>2191</v>
      </c>
      <c r="AM1043" s="59" t="s">
        <v>2191</v>
      </c>
      <c r="AN1043" s="59" t="s">
        <v>2191</v>
      </c>
      <c r="AO1043" s="59" t="s">
        <v>12610</v>
      </c>
      <c r="AP1043" s="59" t="s">
        <v>12609</v>
      </c>
      <c r="AQ1043" s="59" t="s">
        <v>2191</v>
      </c>
      <c r="AR1043" s="59" t="s">
        <v>2191</v>
      </c>
      <c r="AS1043" s="59" t="s">
        <v>2191</v>
      </c>
      <c r="AT1043" s="59" t="s">
        <v>13112</v>
      </c>
      <c r="AU1043" s="59">
        <v>2022</v>
      </c>
      <c r="AV1043" s="59">
        <v>51</v>
      </c>
      <c r="AW1043" s="59">
        <v>3</v>
      </c>
      <c r="AX1043" s="59" t="s">
        <v>2191</v>
      </c>
      <c r="AY1043" s="59" t="s">
        <v>2191</v>
      </c>
      <c r="AZ1043" s="59" t="s">
        <v>2191</v>
      </c>
      <c r="BA1043" s="59" t="s">
        <v>2191</v>
      </c>
      <c r="BB1043" s="59">
        <v>903</v>
      </c>
      <c r="BC1043" s="59">
        <v>927</v>
      </c>
      <c r="BD1043" s="59" t="s">
        <v>2191</v>
      </c>
      <c r="BE1043" s="59" t="s">
        <v>4427</v>
      </c>
      <c r="BF1043" s="59" t="str">
        <f>HYPERLINK("http://dx.doi.org/10.1111/fima.12388","http://dx.doi.org/10.1111/fima.12388")</f>
        <v>http://dx.doi.org/10.1111/fima.12388</v>
      </c>
      <c r="BG1043" s="59" t="s">
        <v>2191</v>
      </c>
      <c r="BH1043" s="59" t="s">
        <v>13068</v>
      </c>
      <c r="BI1043" s="59" t="s">
        <v>2191</v>
      </c>
      <c r="BJ1043" s="59" t="s">
        <v>2191</v>
      </c>
      <c r="BK1043" s="59" t="s">
        <v>2191</v>
      </c>
      <c r="BL1043" s="59" t="s">
        <v>2191</v>
      </c>
      <c r="BM1043" s="59" t="s">
        <v>2191</v>
      </c>
      <c r="BN1043" s="59" t="s">
        <v>2191</v>
      </c>
      <c r="BO1043" s="59" t="s">
        <v>2191</v>
      </c>
      <c r="BP1043" s="59" t="s">
        <v>2191</v>
      </c>
      <c r="BQ1043" s="59" t="s">
        <v>2191</v>
      </c>
      <c r="BR1043" s="59" t="s">
        <v>2191</v>
      </c>
      <c r="BS1043" s="59" t="s">
        <v>13656</v>
      </c>
      <c r="BT1043" s="59" t="str">
        <f>HYPERLINK("https%3A%2F%2Fwww.webofscience.com%2Fwos%2Fwoscc%2Ffull-record%2FWOS:000749335200001","View Full Record in Web of Science")</f>
        <v>View Full Record in Web of Science</v>
      </c>
      <c r="BX1043" s="37" t="str">
        <f>VLOOKUP(BE1043,[2]scopus!$N$2:$N$1043,1,FALSE)</f>
        <v>10.1111/fima.12388</v>
      </c>
    </row>
    <row r="1044" spans="1:76" x14ac:dyDescent="0.15">
      <c r="A1044" s="59" t="s">
        <v>12379</v>
      </c>
      <c r="B1044" s="59" t="s">
        <v>13655</v>
      </c>
      <c r="C1044" s="59" t="s">
        <v>2191</v>
      </c>
      <c r="D1044" s="59" t="s">
        <v>2191</v>
      </c>
      <c r="E1044" s="59" t="s">
        <v>2191</v>
      </c>
      <c r="F1044" s="59" t="s">
        <v>13654</v>
      </c>
      <c r="G1044" s="59" t="s">
        <v>2191</v>
      </c>
      <c r="H1044" s="59" t="s">
        <v>2191</v>
      </c>
      <c r="I1044" s="59" t="s">
        <v>2080</v>
      </c>
      <c r="J1044" s="59" t="s">
        <v>13653</v>
      </c>
      <c r="K1044" s="59" t="s">
        <v>2191</v>
      </c>
      <c r="L1044" s="59" t="s">
        <v>2191</v>
      </c>
      <c r="M1044" s="59" t="s">
        <v>2191</v>
      </c>
      <c r="N1044" s="59" t="s">
        <v>2191</v>
      </c>
      <c r="O1044" s="59" t="s">
        <v>2191</v>
      </c>
      <c r="P1044" s="59" t="s">
        <v>2191</v>
      </c>
      <c r="Q1044" s="59" t="s">
        <v>2191</v>
      </c>
      <c r="R1044" s="59" t="s">
        <v>2191</v>
      </c>
      <c r="S1044" s="59" t="s">
        <v>2191</v>
      </c>
      <c r="T1044" s="59" t="s">
        <v>2191</v>
      </c>
      <c r="U1044" s="59" t="s">
        <v>2191</v>
      </c>
      <c r="V1044" s="59" t="s">
        <v>13652</v>
      </c>
      <c r="W1044" s="59" t="s">
        <v>2191</v>
      </c>
      <c r="X1044" s="59" t="s">
        <v>2191</v>
      </c>
      <c r="Y1044" s="59" t="s">
        <v>2191</v>
      </c>
      <c r="Z1044" s="59" t="s">
        <v>2191</v>
      </c>
      <c r="AA1044" s="59" t="s">
        <v>13651</v>
      </c>
      <c r="AB1044" s="59" t="s">
        <v>13650</v>
      </c>
      <c r="AC1044" s="59" t="s">
        <v>2191</v>
      </c>
      <c r="AD1044" s="59" t="s">
        <v>2191</v>
      </c>
      <c r="AE1044" s="59" t="s">
        <v>2191</v>
      </c>
      <c r="AF1044" s="59" t="s">
        <v>2191</v>
      </c>
      <c r="AG1044" s="59" t="s">
        <v>2191</v>
      </c>
      <c r="AH1044" s="59" t="s">
        <v>2191</v>
      </c>
      <c r="AI1044" s="59" t="s">
        <v>2191</v>
      </c>
      <c r="AJ1044" s="59" t="s">
        <v>2191</v>
      </c>
      <c r="AK1044" s="59" t="s">
        <v>2191</v>
      </c>
      <c r="AL1044" s="59" t="s">
        <v>2191</v>
      </c>
      <c r="AM1044" s="59" t="s">
        <v>2191</v>
      </c>
      <c r="AN1044" s="59" t="s">
        <v>2191</v>
      </c>
      <c r="AO1044" s="59" t="s">
        <v>13649</v>
      </c>
      <c r="AP1044" s="59" t="s">
        <v>13648</v>
      </c>
      <c r="AQ1044" s="59" t="s">
        <v>2191</v>
      </c>
      <c r="AR1044" s="59" t="s">
        <v>2191</v>
      </c>
      <c r="AS1044" s="59" t="s">
        <v>2191</v>
      </c>
      <c r="AT1044" s="59" t="s">
        <v>12574</v>
      </c>
      <c r="AU1044" s="59">
        <v>2021</v>
      </c>
      <c r="AV1044" s="59">
        <v>21</v>
      </c>
      <c r="AW1044" s="59">
        <v>1</v>
      </c>
      <c r="AX1044" s="59" t="s">
        <v>2191</v>
      </c>
      <c r="AY1044" s="59" t="s">
        <v>2191</v>
      </c>
      <c r="AZ1044" s="59" t="s">
        <v>2191</v>
      </c>
      <c r="BA1044" s="59" t="s">
        <v>2191</v>
      </c>
      <c r="BB1044" s="59">
        <v>195</v>
      </c>
      <c r="BC1044" s="59">
        <v>221</v>
      </c>
      <c r="BD1044" s="59" t="s">
        <v>2191</v>
      </c>
      <c r="BE1044" s="59" t="s">
        <v>2079</v>
      </c>
      <c r="BF1044" s="59" t="str">
        <f>HYPERLINK("http://dx.doi.org/10.1007/s10660-021-09461-4","http://dx.doi.org/10.1007/s10660-021-09461-4")</f>
        <v>http://dx.doi.org/10.1007/s10660-021-09461-4</v>
      </c>
      <c r="BG1044" s="59" t="s">
        <v>2191</v>
      </c>
      <c r="BH1044" s="59" t="s">
        <v>13046</v>
      </c>
      <c r="BI1044" s="59" t="s">
        <v>2191</v>
      </c>
      <c r="BJ1044" s="59" t="s">
        <v>2191</v>
      </c>
      <c r="BK1044" s="59" t="s">
        <v>2191</v>
      </c>
      <c r="BL1044" s="59" t="s">
        <v>2191</v>
      </c>
      <c r="BM1044" s="59" t="s">
        <v>2191</v>
      </c>
      <c r="BN1044" s="59" t="s">
        <v>2191</v>
      </c>
      <c r="BO1044" s="59" t="s">
        <v>2191</v>
      </c>
      <c r="BP1044" s="59" t="s">
        <v>2191</v>
      </c>
      <c r="BQ1044" s="59" t="s">
        <v>2191</v>
      </c>
      <c r="BR1044" s="59" t="s">
        <v>2191</v>
      </c>
      <c r="BS1044" s="59" t="s">
        <v>13647</v>
      </c>
      <c r="BT1044" s="59" t="str">
        <f>HYPERLINK("https%3A%2F%2Fwww.webofscience.com%2Fwos%2Fwoscc%2Ffull-record%2FWOS:000634682200001","View Full Record in Web of Science")</f>
        <v>View Full Record in Web of Science</v>
      </c>
      <c r="BX1044" s="37" t="e">
        <f>VLOOKUP(BE1044,[2]scopus!$N$2:$N$1043,1,FALSE)</f>
        <v>#N/A</v>
      </c>
    </row>
    <row r="1045" spans="1:76" x14ac:dyDescent="0.15">
      <c r="A1045" s="59" t="s">
        <v>12379</v>
      </c>
      <c r="B1045" s="59" t="s">
        <v>13646</v>
      </c>
      <c r="C1045" s="59" t="s">
        <v>2191</v>
      </c>
      <c r="D1045" s="59" t="s">
        <v>2191</v>
      </c>
      <c r="E1045" s="59" t="s">
        <v>2191</v>
      </c>
      <c r="F1045" s="59" t="s">
        <v>13645</v>
      </c>
      <c r="G1045" s="59" t="s">
        <v>2191</v>
      </c>
      <c r="H1045" s="59" t="s">
        <v>2191</v>
      </c>
      <c r="I1045" s="59" t="s">
        <v>2078</v>
      </c>
      <c r="J1045" s="59" t="s">
        <v>13141</v>
      </c>
      <c r="K1045" s="59" t="s">
        <v>2191</v>
      </c>
      <c r="L1045" s="59" t="s">
        <v>2191</v>
      </c>
      <c r="M1045" s="59" t="s">
        <v>2191</v>
      </c>
      <c r="N1045" s="59" t="s">
        <v>2191</v>
      </c>
      <c r="O1045" s="59" t="s">
        <v>2191</v>
      </c>
      <c r="P1045" s="59" t="s">
        <v>2191</v>
      </c>
      <c r="Q1045" s="59" t="s">
        <v>2191</v>
      </c>
      <c r="R1045" s="59" t="s">
        <v>2191</v>
      </c>
      <c r="S1045" s="59" t="s">
        <v>2191</v>
      </c>
      <c r="T1045" s="59" t="s">
        <v>2191</v>
      </c>
      <c r="U1045" s="59" t="s">
        <v>2191</v>
      </c>
      <c r="V1045" s="59" t="s">
        <v>13644</v>
      </c>
      <c r="W1045" s="59" t="s">
        <v>2191</v>
      </c>
      <c r="X1045" s="59" t="s">
        <v>2191</v>
      </c>
      <c r="Y1045" s="59" t="s">
        <v>2191</v>
      </c>
      <c r="Z1045" s="59" t="s">
        <v>2191</v>
      </c>
      <c r="AA1045" s="59" t="s">
        <v>13643</v>
      </c>
      <c r="AB1045" s="59" t="s">
        <v>2191</v>
      </c>
      <c r="AC1045" s="59" t="s">
        <v>2191</v>
      </c>
      <c r="AD1045" s="59" t="s">
        <v>2191</v>
      </c>
      <c r="AE1045" s="59" t="s">
        <v>2191</v>
      </c>
      <c r="AF1045" s="59" t="s">
        <v>2191</v>
      </c>
      <c r="AG1045" s="59" t="s">
        <v>2191</v>
      </c>
      <c r="AH1045" s="59" t="s">
        <v>2191</v>
      </c>
      <c r="AI1045" s="59" t="s">
        <v>2191</v>
      </c>
      <c r="AJ1045" s="59" t="s">
        <v>2191</v>
      </c>
      <c r="AK1045" s="59" t="s">
        <v>2191</v>
      </c>
      <c r="AL1045" s="59" t="s">
        <v>2191</v>
      </c>
      <c r="AM1045" s="59" t="s">
        <v>2191</v>
      </c>
      <c r="AN1045" s="59" t="s">
        <v>2191</v>
      </c>
      <c r="AO1045" s="59" t="s">
        <v>13139</v>
      </c>
      <c r="AP1045" s="59" t="s">
        <v>13138</v>
      </c>
      <c r="AQ1045" s="59" t="s">
        <v>2191</v>
      </c>
      <c r="AR1045" s="59" t="s">
        <v>2191</v>
      </c>
      <c r="AS1045" s="59" t="s">
        <v>2191</v>
      </c>
      <c r="AT1045" s="59" t="s">
        <v>12574</v>
      </c>
      <c r="AU1045" s="59">
        <v>2021</v>
      </c>
      <c r="AV1045" s="59">
        <v>39</v>
      </c>
      <c r="AW1045" s="59" t="s">
        <v>2191</v>
      </c>
      <c r="AX1045" s="59" t="s">
        <v>2191</v>
      </c>
      <c r="AY1045" s="59" t="s">
        <v>2191</v>
      </c>
      <c r="AZ1045" s="59" t="s">
        <v>2191</v>
      </c>
      <c r="BA1045" s="59" t="s">
        <v>2191</v>
      </c>
      <c r="BB1045" s="59" t="s">
        <v>2191</v>
      </c>
      <c r="BC1045" s="59" t="s">
        <v>2191</v>
      </c>
      <c r="BD1045" s="59">
        <v>101627</v>
      </c>
      <c r="BE1045" s="59" t="s">
        <v>2077</v>
      </c>
      <c r="BF1045" s="59" t="str">
        <f>HYPERLINK("http://dx.doi.org/10.1016/j.frl.2020.101627","http://dx.doi.org/10.1016/j.frl.2020.101627")</f>
        <v>http://dx.doi.org/10.1016/j.frl.2020.101627</v>
      </c>
      <c r="BG1045" s="59" t="s">
        <v>2191</v>
      </c>
      <c r="BH1045" s="59" t="s">
        <v>13642</v>
      </c>
      <c r="BI1045" s="59" t="s">
        <v>2191</v>
      </c>
      <c r="BJ1045" s="59" t="s">
        <v>2191</v>
      </c>
      <c r="BK1045" s="59" t="s">
        <v>2191</v>
      </c>
      <c r="BL1045" s="59" t="s">
        <v>2191</v>
      </c>
      <c r="BM1045" s="59" t="s">
        <v>2191</v>
      </c>
      <c r="BN1045" s="59">
        <v>32837365</v>
      </c>
      <c r="BO1045" s="59" t="s">
        <v>2191</v>
      </c>
      <c r="BP1045" s="59" t="s">
        <v>2191</v>
      </c>
      <c r="BQ1045" s="59" t="s">
        <v>2191</v>
      </c>
      <c r="BR1045" s="59" t="s">
        <v>2191</v>
      </c>
      <c r="BS1045" s="59" t="s">
        <v>13641</v>
      </c>
      <c r="BT1045" s="59" t="str">
        <f>HYPERLINK("https%3A%2F%2Fwww.webofscience.com%2Fwos%2Fwoscc%2Ffull-record%2FWOS:000624351500008","View Full Record in Web of Science")</f>
        <v>View Full Record in Web of Science</v>
      </c>
      <c r="BX1045" s="37" t="e">
        <f>VLOOKUP(BE1045,[2]scopus!$N$2:$N$1043,1,FALSE)</f>
        <v>#N/A</v>
      </c>
    </row>
    <row r="1046" spans="1:76" x14ac:dyDescent="0.15">
      <c r="A1046" s="59" t="s">
        <v>12379</v>
      </c>
      <c r="B1046" s="59" t="s">
        <v>13640</v>
      </c>
      <c r="C1046" s="59" t="s">
        <v>2191</v>
      </c>
      <c r="D1046" s="59" t="s">
        <v>2191</v>
      </c>
      <c r="E1046" s="59" t="s">
        <v>2191</v>
      </c>
      <c r="F1046" s="59" t="s">
        <v>13639</v>
      </c>
      <c r="G1046" s="59" t="s">
        <v>2191</v>
      </c>
      <c r="H1046" s="59" t="s">
        <v>2191</v>
      </c>
      <c r="I1046" s="59" t="s">
        <v>13638</v>
      </c>
      <c r="J1046" s="59" t="s">
        <v>13637</v>
      </c>
      <c r="K1046" s="59" t="s">
        <v>2191</v>
      </c>
      <c r="L1046" s="59" t="s">
        <v>2191</v>
      </c>
      <c r="M1046" s="59" t="s">
        <v>2191</v>
      </c>
      <c r="N1046" s="59" t="s">
        <v>2191</v>
      </c>
      <c r="O1046" s="59" t="s">
        <v>2191</v>
      </c>
      <c r="P1046" s="59" t="s">
        <v>2191</v>
      </c>
      <c r="Q1046" s="59" t="s">
        <v>2191</v>
      </c>
      <c r="R1046" s="59" t="s">
        <v>2191</v>
      </c>
      <c r="S1046" s="59" t="s">
        <v>2191</v>
      </c>
      <c r="T1046" s="59" t="s">
        <v>2191</v>
      </c>
      <c r="U1046" s="59" t="s">
        <v>2191</v>
      </c>
      <c r="V1046" s="59" t="s">
        <v>13636</v>
      </c>
      <c r="W1046" s="59" t="s">
        <v>2191</v>
      </c>
      <c r="X1046" s="59" t="s">
        <v>2191</v>
      </c>
      <c r="Y1046" s="59" t="s">
        <v>2191</v>
      </c>
      <c r="Z1046" s="59" t="s">
        <v>2191</v>
      </c>
      <c r="AA1046" s="59" t="s">
        <v>13635</v>
      </c>
      <c r="AB1046" s="59" t="s">
        <v>13634</v>
      </c>
      <c r="AC1046" s="59" t="s">
        <v>2191</v>
      </c>
      <c r="AD1046" s="59" t="s">
        <v>2191</v>
      </c>
      <c r="AE1046" s="59" t="s">
        <v>2191</v>
      </c>
      <c r="AF1046" s="59" t="s">
        <v>2191</v>
      </c>
      <c r="AG1046" s="59" t="s">
        <v>2191</v>
      </c>
      <c r="AH1046" s="59" t="s">
        <v>2191</v>
      </c>
      <c r="AI1046" s="59" t="s">
        <v>2191</v>
      </c>
      <c r="AJ1046" s="59" t="s">
        <v>2191</v>
      </c>
      <c r="AK1046" s="59" t="s">
        <v>2191</v>
      </c>
      <c r="AL1046" s="59" t="s">
        <v>2191</v>
      </c>
      <c r="AM1046" s="59" t="s">
        <v>2191</v>
      </c>
      <c r="AN1046" s="59" t="s">
        <v>2191</v>
      </c>
      <c r="AO1046" s="59" t="s">
        <v>13633</v>
      </c>
      <c r="AP1046" s="59" t="s">
        <v>13632</v>
      </c>
      <c r="AQ1046" s="59" t="s">
        <v>2191</v>
      </c>
      <c r="AR1046" s="59" t="s">
        <v>2191</v>
      </c>
      <c r="AS1046" s="59" t="s">
        <v>2191</v>
      </c>
      <c r="AT1046" s="59" t="s">
        <v>12465</v>
      </c>
      <c r="AU1046" s="59">
        <v>2020</v>
      </c>
      <c r="AV1046" s="59">
        <v>63</v>
      </c>
      <c r="AW1046" s="59">
        <v>6</v>
      </c>
      <c r="AX1046" s="59" t="s">
        <v>2191</v>
      </c>
      <c r="AY1046" s="59" t="s">
        <v>2191</v>
      </c>
      <c r="AZ1046" s="59" t="s">
        <v>2191</v>
      </c>
      <c r="BA1046" s="59" t="s">
        <v>2191</v>
      </c>
      <c r="BB1046" s="59">
        <v>1775</v>
      </c>
      <c r="BC1046" s="59">
        <v>1806</v>
      </c>
      <c r="BD1046" s="59" t="s">
        <v>2191</v>
      </c>
      <c r="BE1046" s="59" t="s">
        <v>13631</v>
      </c>
      <c r="BF1046" s="59" t="str">
        <f>HYPERLINK("http://dx.doi.org/10.5465/amj.2017.0265","http://dx.doi.org/10.5465/amj.2017.0265")</f>
        <v>http://dx.doi.org/10.5465/amj.2017.0265</v>
      </c>
      <c r="BG1046" s="59" t="s">
        <v>2191</v>
      </c>
      <c r="BH1046" s="59" t="s">
        <v>2191</v>
      </c>
      <c r="BI1046" s="59" t="s">
        <v>2191</v>
      </c>
      <c r="BJ1046" s="59" t="s">
        <v>2191</v>
      </c>
      <c r="BK1046" s="59" t="s">
        <v>2191</v>
      </c>
      <c r="BL1046" s="59" t="s">
        <v>2191</v>
      </c>
      <c r="BM1046" s="59" t="s">
        <v>2191</v>
      </c>
      <c r="BN1046" s="59" t="s">
        <v>2191</v>
      </c>
      <c r="BO1046" s="59" t="s">
        <v>2191</v>
      </c>
      <c r="BP1046" s="59" t="s">
        <v>2191</v>
      </c>
      <c r="BQ1046" s="59" t="s">
        <v>2191</v>
      </c>
      <c r="BR1046" s="59" t="s">
        <v>2191</v>
      </c>
      <c r="BS1046" s="59" t="s">
        <v>13630</v>
      </c>
      <c r="BT1046" s="59" t="str">
        <f>HYPERLINK("https%3A%2F%2Fwww.webofscience.com%2Fwos%2Fwoscc%2Ffull-record%2FWOS:000597149300005","View Full Record in Web of Science")</f>
        <v>View Full Record in Web of Science</v>
      </c>
      <c r="BX1046" s="37" t="str">
        <f>VLOOKUP(BE1046,[2]scopus!$N$2:$N$1043,1,FALSE)</f>
        <v>10.5465/AMJ.2017.0265</v>
      </c>
    </row>
    <row r="1047" spans="1:76" x14ac:dyDescent="0.15">
      <c r="A1047" s="59" t="s">
        <v>12379</v>
      </c>
      <c r="B1047" s="59" t="s">
        <v>13629</v>
      </c>
      <c r="C1047" s="59" t="s">
        <v>2191</v>
      </c>
      <c r="D1047" s="59" t="s">
        <v>2191</v>
      </c>
      <c r="E1047" s="59" t="s">
        <v>2191</v>
      </c>
      <c r="F1047" s="59" t="s">
        <v>13628</v>
      </c>
      <c r="G1047" s="59" t="s">
        <v>2191</v>
      </c>
      <c r="H1047" s="59" t="s">
        <v>2191</v>
      </c>
      <c r="I1047" s="59" t="s">
        <v>4275</v>
      </c>
      <c r="J1047" s="59" t="s">
        <v>13627</v>
      </c>
      <c r="K1047" s="59" t="s">
        <v>2191</v>
      </c>
      <c r="L1047" s="59" t="s">
        <v>2191</v>
      </c>
      <c r="M1047" s="59" t="s">
        <v>2191</v>
      </c>
      <c r="N1047" s="59" t="s">
        <v>2191</v>
      </c>
      <c r="O1047" s="59" t="s">
        <v>2191</v>
      </c>
      <c r="P1047" s="59" t="s">
        <v>2191</v>
      </c>
      <c r="Q1047" s="59" t="s">
        <v>2191</v>
      </c>
      <c r="R1047" s="59" t="s">
        <v>2191</v>
      </c>
      <c r="S1047" s="59" t="s">
        <v>2191</v>
      </c>
      <c r="T1047" s="59" t="s">
        <v>2191</v>
      </c>
      <c r="U1047" s="59" t="s">
        <v>2191</v>
      </c>
      <c r="V1047" s="59" t="s">
        <v>13626</v>
      </c>
      <c r="W1047" s="59" t="s">
        <v>2191</v>
      </c>
      <c r="X1047" s="59" t="s">
        <v>2191</v>
      </c>
      <c r="Y1047" s="59" t="s">
        <v>2191</v>
      </c>
      <c r="Z1047" s="59" t="s">
        <v>2191</v>
      </c>
      <c r="AA1047" s="59" t="s">
        <v>13625</v>
      </c>
      <c r="AB1047" s="59" t="s">
        <v>13624</v>
      </c>
      <c r="AC1047" s="59" t="s">
        <v>2191</v>
      </c>
      <c r="AD1047" s="59" t="s">
        <v>2191</v>
      </c>
      <c r="AE1047" s="59" t="s">
        <v>2191</v>
      </c>
      <c r="AF1047" s="59" t="s">
        <v>2191</v>
      </c>
      <c r="AG1047" s="59" t="s">
        <v>2191</v>
      </c>
      <c r="AH1047" s="59" t="s">
        <v>2191</v>
      </c>
      <c r="AI1047" s="59" t="s">
        <v>2191</v>
      </c>
      <c r="AJ1047" s="59" t="s">
        <v>2191</v>
      </c>
      <c r="AK1047" s="59" t="s">
        <v>2191</v>
      </c>
      <c r="AL1047" s="59" t="s">
        <v>2191</v>
      </c>
      <c r="AM1047" s="59" t="s">
        <v>2191</v>
      </c>
      <c r="AN1047" s="59" t="s">
        <v>2191</v>
      </c>
      <c r="AO1047" s="59" t="s">
        <v>13623</v>
      </c>
      <c r="AP1047" s="59" t="s">
        <v>13622</v>
      </c>
      <c r="AQ1047" s="59" t="s">
        <v>2191</v>
      </c>
      <c r="AR1047" s="59" t="s">
        <v>2191</v>
      </c>
      <c r="AS1047" s="59" t="s">
        <v>2191</v>
      </c>
      <c r="AT1047" s="59" t="s">
        <v>12515</v>
      </c>
      <c r="AU1047" s="59">
        <v>2021</v>
      </c>
      <c r="AV1047" s="59">
        <v>59</v>
      </c>
      <c r="AW1047" s="59">
        <v>1</v>
      </c>
      <c r="AX1047" s="59" t="s">
        <v>2191</v>
      </c>
      <c r="AY1047" s="59" t="s">
        <v>2191</v>
      </c>
      <c r="AZ1047" s="59" t="s">
        <v>2191</v>
      </c>
      <c r="BA1047" s="59" t="s">
        <v>2191</v>
      </c>
      <c r="BB1047" s="59">
        <v>459</v>
      </c>
      <c r="BC1047" s="59">
        <v>477</v>
      </c>
      <c r="BD1047" s="59" t="s">
        <v>2191</v>
      </c>
      <c r="BE1047" s="59" t="s">
        <v>4274</v>
      </c>
      <c r="BF1047" s="59" t="str">
        <f>HYPERLINK("http://dx.doi.org/10.1111/ecin.12930","http://dx.doi.org/10.1111/ecin.12930")</f>
        <v>http://dx.doi.org/10.1111/ecin.12930</v>
      </c>
      <c r="BG1047" s="59" t="s">
        <v>2191</v>
      </c>
      <c r="BH1047" s="59" t="s">
        <v>13621</v>
      </c>
      <c r="BI1047" s="59" t="s">
        <v>2191</v>
      </c>
      <c r="BJ1047" s="59" t="s">
        <v>2191</v>
      </c>
      <c r="BK1047" s="59" t="s">
        <v>2191</v>
      </c>
      <c r="BL1047" s="59" t="s">
        <v>2191</v>
      </c>
      <c r="BM1047" s="59" t="s">
        <v>2191</v>
      </c>
      <c r="BN1047" s="59" t="s">
        <v>2191</v>
      </c>
      <c r="BO1047" s="59" t="s">
        <v>2191</v>
      </c>
      <c r="BP1047" s="59" t="s">
        <v>2191</v>
      </c>
      <c r="BQ1047" s="59" t="s">
        <v>2191</v>
      </c>
      <c r="BR1047" s="59" t="s">
        <v>2191</v>
      </c>
      <c r="BS1047" s="59" t="s">
        <v>13620</v>
      </c>
      <c r="BT1047" s="59" t="str">
        <f>HYPERLINK("https%3A%2F%2Fwww.webofscience.com%2Fwos%2Fwoscc%2Ffull-record%2FWOS:000556198500001","View Full Record in Web of Science")</f>
        <v>View Full Record in Web of Science</v>
      </c>
      <c r="BX1047" s="37" t="str">
        <f>VLOOKUP(BE1047,[2]scopus!$N$2:$N$1043,1,FALSE)</f>
        <v>10.1111/ecin.12930</v>
      </c>
    </row>
    <row r="1048" spans="1:76" x14ac:dyDescent="0.15">
      <c r="A1048" s="59" t="s">
        <v>12379</v>
      </c>
      <c r="B1048" s="59" t="s">
        <v>13619</v>
      </c>
      <c r="C1048" s="59" t="s">
        <v>2191</v>
      </c>
      <c r="D1048" s="59" t="s">
        <v>2191</v>
      </c>
      <c r="E1048" s="59" t="s">
        <v>2191</v>
      </c>
      <c r="F1048" s="59" t="s">
        <v>13618</v>
      </c>
      <c r="G1048" s="59" t="s">
        <v>2191</v>
      </c>
      <c r="H1048" s="59" t="s">
        <v>2191</v>
      </c>
      <c r="I1048" s="59" t="s">
        <v>4204</v>
      </c>
      <c r="J1048" s="59" t="s">
        <v>12597</v>
      </c>
      <c r="K1048" s="59" t="s">
        <v>2191</v>
      </c>
      <c r="L1048" s="59" t="s">
        <v>2191</v>
      </c>
      <c r="M1048" s="59" t="s">
        <v>2191</v>
      </c>
      <c r="N1048" s="59" t="s">
        <v>2191</v>
      </c>
      <c r="O1048" s="59" t="s">
        <v>2191</v>
      </c>
      <c r="P1048" s="59" t="s">
        <v>2191</v>
      </c>
      <c r="Q1048" s="59" t="s">
        <v>2191</v>
      </c>
      <c r="R1048" s="59" t="s">
        <v>2191</v>
      </c>
      <c r="S1048" s="59" t="s">
        <v>2191</v>
      </c>
      <c r="T1048" s="59" t="s">
        <v>2191</v>
      </c>
      <c r="U1048" s="59" t="s">
        <v>2191</v>
      </c>
      <c r="V1048" s="59" t="s">
        <v>13617</v>
      </c>
      <c r="W1048" s="59" t="s">
        <v>2191</v>
      </c>
      <c r="X1048" s="59" t="s">
        <v>2191</v>
      </c>
      <c r="Y1048" s="59" t="s">
        <v>2191</v>
      </c>
      <c r="Z1048" s="59" t="s">
        <v>2191</v>
      </c>
      <c r="AA1048" s="59" t="s">
        <v>2191</v>
      </c>
      <c r="AB1048" s="59" t="s">
        <v>13616</v>
      </c>
      <c r="AC1048" s="59" t="s">
        <v>2191</v>
      </c>
      <c r="AD1048" s="59" t="s">
        <v>2191</v>
      </c>
      <c r="AE1048" s="59" t="s">
        <v>2191</v>
      </c>
      <c r="AF1048" s="59" t="s">
        <v>2191</v>
      </c>
      <c r="AG1048" s="59" t="s">
        <v>2191</v>
      </c>
      <c r="AH1048" s="59" t="s">
        <v>2191</v>
      </c>
      <c r="AI1048" s="59" t="s">
        <v>2191</v>
      </c>
      <c r="AJ1048" s="59" t="s">
        <v>2191</v>
      </c>
      <c r="AK1048" s="59" t="s">
        <v>2191</v>
      </c>
      <c r="AL1048" s="59" t="s">
        <v>2191</v>
      </c>
      <c r="AM1048" s="59" t="s">
        <v>2191</v>
      </c>
      <c r="AN1048" s="59" t="s">
        <v>2191</v>
      </c>
      <c r="AO1048" s="59" t="s">
        <v>12594</v>
      </c>
      <c r="AP1048" s="59" t="s">
        <v>12977</v>
      </c>
      <c r="AQ1048" s="59" t="s">
        <v>2191</v>
      </c>
      <c r="AR1048" s="59" t="s">
        <v>2191</v>
      </c>
      <c r="AS1048" s="59" t="s">
        <v>2191</v>
      </c>
      <c r="AT1048" s="59" t="s">
        <v>12390</v>
      </c>
      <c r="AU1048" s="59">
        <v>2020</v>
      </c>
      <c r="AV1048" s="59">
        <v>75</v>
      </c>
      <c r="AW1048" s="59">
        <v>4</v>
      </c>
      <c r="AX1048" s="59" t="s">
        <v>2191</v>
      </c>
      <c r="AY1048" s="59" t="s">
        <v>2191</v>
      </c>
      <c r="AZ1048" s="59" t="s">
        <v>2191</v>
      </c>
      <c r="BA1048" s="59" t="s">
        <v>2191</v>
      </c>
      <c r="BB1048" s="59">
        <v>2055</v>
      </c>
      <c r="BC1048" s="59">
        <v>2094</v>
      </c>
      <c r="BD1048" s="59" t="s">
        <v>2191</v>
      </c>
      <c r="BE1048" s="59" t="s">
        <v>4203</v>
      </c>
      <c r="BF1048" s="59" t="str">
        <f>HYPERLINK("http://dx.doi.org/10.1111/jofi.12900","http://dx.doi.org/10.1111/jofi.12900")</f>
        <v>http://dx.doi.org/10.1111/jofi.12900</v>
      </c>
      <c r="BG1048" s="59" t="s">
        <v>2191</v>
      </c>
      <c r="BH1048" s="59" t="s">
        <v>13615</v>
      </c>
      <c r="BI1048" s="59" t="s">
        <v>2191</v>
      </c>
      <c r="BJ1048" s="59" t="s">
        <v>2191</v>
      </c>
      <c r="BK1048" s="59" t="s">
        <v>2191</v>
      </c>
      <c r="BL1048" s="59" t="s">
        <v>2191</v>
      </c>
      <c r="BM1048" s="59" t="s">
        <v>2191</v>
      </c>
      <c r="BN1048" s="59" t="s">
        <v>2191</v>
      </c>
      <c r="BO1048" s="59" t="s">
        <v>2191</v>
      </c>
      <c r="BP1048" s="59" t="s">
        <v>2191</v>
      </c>
      <c r="BQ1048" s="59" t="s">
        <v>2191</v>
      </c>
      <c r="BR1048" s="59" t="s">
        <v>2191</v>
      </c>
      <c r="BS1048" s="59" t="s">
        <v>13614</v>
      </c>
      <c r="BT1048" s="59" t="str">
        <f>HYPERLINK("https%3A%2F%2Fwww.webofscience.com%2Fwos%2Fwoscc%2Ffull-record%2FWOS:000535300100001","View Full Record in Web of Science")</f>
        <v>View Full Record in Web of Science</v>
      </c>
      <c r="BX1048" s="37" t="str">
        <f>VLOOKUP(BE1048,[2]scopus!$N$2:$N$1043,1,FALSE)</f>
        <v>10.1111/jofi.12900</v>
      </c>
    </row>
    <row r="1049" spans="1:76" x14ac:dyDescent="0.15">
      <c r="A1049" s="59" t="s">
        <v>12379</v>
      </c>
      <c r="B1049" s="59" t="s">
        <v>13613</v>
      </c>
      <c r="C1049" s="59" t="s">
        <v>2191</v>
      </c>
      <c r="D1049" s="59" t="s">
        <v>2191</v>
      </c>
      <c r="E1049" s="59" t="s">
        <v>2191</v>
      </c>
      <c r="F1049" s="59" t="s">
        <v>13612</v>
      </c>
      <c r="G1049" s="59" t="s">
        <v>2191</v>
      </c>
      <c r="H1049" s="59" t="s">
        <v>2191</v>
      </c>
      <c r="I1049" s="59" t="s">
        <v>2076</v>
      </c>
      <c r="J1049" s="59" t="s">
        <v>12786</v>
      </c>
      <c r="K1049" s="59" t="s">
        <v>2191</v>
      </c>
      <c r="L1049" s="59" t="s">
        <v>2191</v>
      </c>
      <c r="M1049" s="59" t="s">
        <v>2191</v>
      </c>
      <c r="N1049" s="59" t="s">
        <v>2191</v>
      </c>
      <c r="O1049" s="59" t="s">
        <v>2191</v>
      </c>
      <c r="P1049" s="59" t="s">
        <v>2191</v>
      </c>
      <c r="Q1049" s="59" t="s">
        <v>2191</v>
      </c>
      <c r="R1049" s="59" t="s">
        <v>2191</v>
      </c>
      <c r="S1049" s="59" t="s">
        <v>2191</v>
      </c>
      <c r="T1049" s="59" t="s">
        <v>2191</v>
      </c>
      <c r="U1049" s="59" t="s">
        <v>2191</v>
      </c>
      <c r="V1049" s="59" t="s">
        <v>13611</v>
      </c>
      <c r="W1049" s="59" t="s">
        <v>2191</v>
      </c>
      <c r="X1049" s="59" t="s">
        <v>2191</v>
      </c>
      <c r="Y1049" s="59" t="s">
        <v>2191</v>
      </c>
      <c r="Z1049" s="59" t="s">
        <v>2191</v>
      </c>
      <c r="AA1049" s="59" t="s">
        <v>13610</v>
      </c>
      <c r="AB1049" s="59" t="s">
        <v>13194</v>
      </c>
      <c r="AC1049" s="59" t="s">
        <v>2191</v>
      </c>
      <c r="AD1049" s="59" t="s">
        <v>2191</v>
      </c>
      <c r="AE1049" s="59" t="s">
        <v>2191</v>
      </c>
      <c r="AF1049" s="59" t="s">
        <v>2191</v>
      </c>
      <c r="AG1049" s="59" t="s">
        <v>2191</v>
      </c>
      <c r="AH1049" s="59" t="s">
        <v>2191</v>
      </c>
      <c r="AI1049" s="59" t="s">
        <v>2191</v>
      </c>
      <c r="AJ1049" s="59" t="s">
        <v>2191</v>
      </c>
      <c r="AK1049" s="59" t="s">
        <v>2191</v>
      </c>
      <c r="AL1049" s="59" t="s">
        <v>2191</v>
      </c>
      <c r="AM1049" s="59" t="s">
        <v>2191</v>
      </c>
      <c r="AN1049" s="59" t="s">
        <v>2191</v>
      </c>
      <c r="AO1049" s="59" t="s">
        <v>12783</v>
      </c>
      <c r="AP1049" s="59" t="s">
        <v>12782</v>
      </c>
      <c r="AQ1049" s="59" t="s">
        <v>2191</v>
      </c>
      <c r="AR1049" s="59" t="s">
        <v>2191</v>
      </c>
      <c r="AS1049" s="59" t="s">
        <v>2191</v>
      </c>
      <c r="AT1049" s="59" t="s">
        <v>13112</v>
      </c>
      <c r="AU1049" s="59">
        <v>2019</v>
      </c>
      <c r="AV1049" s="59">
        <v>120</v>
      </c>
      <c r="AW1049" s="59" t="s">
        <v>2191</v>
      </c>
      <c r="AX1049" s="59" t="s">
        <v>2191</v>
      </c>
      <c r="AY1049" s="59" t="s">
        <v>2191</v>
      </c>
      <c r="AZ1049" s="59" t="s">
        <v>2191</v>
      </c>
      <c r="BA1049" s="59" t="s">
        <v>2191</v>
      </c>
      <c r="BB1049" s="59">
        <v>84</v>
      </c>
      <c r="BC1049" s="59">
        <v>108</v>
      </c>
      <c r="BD1049" s="59" t="s">
        <v>2191</v>
      </c>
      <c r="BE1049" s="59" t="s">
        <v>2075</v>
      </c>
      <c r="BF1049" s="59" t="str">
        <f>HYPERLINK("http://dx.doi.org/10.1016/j.jinteco.2019.05.004","http://dx.doi.org/10.1016/j.jinteco.2019.05.004")</f>
        <v>http://dx.doi.org/10.1016/j.jinteco.2019.05.004</v>
      </c>
      <c r="BG1049" s="59" t="s">
        <v>2191</v>
      </c>
      <c r="BH1049" s="59" t="s">
        <v>2191</v>
      </c>
      <c r="BI1049" s="59" t="s">
        <v>2191</v>
      </c>
      <c r="BJ1049" s="59" t="s">
        <v>2191</v>
      </c>
      <c r="BK1049" s="59" t="s">
        <v>2191</v>
      </c>
      <c r="BL1049" s="59" t="s">
        <v>2191</v>
      </c>
      <c r="BM1049" s="59" t="s">
        <v>2191</v>
      </c>
      <c r="BN1049" s="59" t="s">
        <v>2191</v>
      </c>
      <c r="BO1049" s="59" t="s">
        <v>2191</v>
      </c>
      <c r="BP1049" s="59" t="s">
        <v>2191</v>
      </c>
      <c r="BQ1049" s="59" t="s">
        <v>2191</v>
      </c>
      <c r="BR1049" s="59" t="s">
        <v>2191</v>
      </c>
      <c r="BS1049" s="59" t="s">
        <v>13609</v>
      </c>
      <c r="BT1049" s="59" t="str">
        <f>HYPERLINK("https%3A%2F%2Fwww.webofscience.com%2Fwos%2Fwoscc%2Ffull-record%2FWOS:000488332600004","View Full Record in Web of Science")</f>
        <v>View Full Record in Web of Science</v>
      </c>
      <c r="BX1049" s="37" t="e">
        <f>VLOOKUP(BE1049,[2]scopus!$N$2:$N$1043,1,FALSE)</f>
        <v>#N/A</v>
      </c>
    </row>
    <row r="1050" spans="1:76" x14ac:dyDescent="0.15">
      <c r="A1050" s="59" t="s">
        <v>12379</v>
      </c>
      <c r="B1050" s="59" t="s">
        <v>13608</v>
      </c>
      <c r="C1050" s="59" t="s">
        <v>2191</v>
      </c>
      <c r="D1050" s="59" t="s">
        <v>2191</v>
      </c>
      <c r="E1050" s="59" t="s">
        <v>2191</v>
      </c>
      <c r="F1050" s="59" t="s">
        <v>13607</v>
      </c>
      <c r="G1050" s="59" t="s">
        <v>2191</v>
      </c>
      <c r="H1050" s="59" t="s">
        <v>2191</v>
      </c>
      <c r="I1050" s="59" t="s">
        <v>2074</v>
      </c>
      <c r="J1050" s="59" t="s">
        <v>12621</v>
      </c>
      <c r="K1050" s="59" t="s">
        <v>2191</v>
      </c>
      <c r="L1050" s="59" t="s">
        <v>2191</v>
      </c>
      <c r="M1050" s="59" t="s">
        <v>2191</v>
      </c>
      <c r="N1050" s="59" t="s">
        <v>2191</v>
      </c>
      <c r="O1050" s="59" t="s">
        <v>2191</v>
      </c>
      <c r="P1050" s="59" t="s">
        <v>2191</v>
      </c>
      <c r="Q1050" s="59" t="s">
        <v>2191</v>
      </c>
      <c r="R1050" s="59" t="s">
        <v>2191</v>
      </c>
      <c r="S1050" s="59" t="s">
        <v>2191</v>
      </c>
      <c r="T1050" s="59" t="s">
        <v>2191</v>
      </c>
      <c r="U1050" s="59" t="s">
        <v>2191</v>
      </c>
      <c r="V1050" s="59" t="s">
        <v>13606</v>
      </c>
      <c r="W1050" s="59" t="s">
        <v>2191</v>
      </c>
      <c r="X1050" s="59" t="s">
        <v>2191</v>
      </c>
      <c r="Y1050" s="59" t="s">
        <v>2191</v>
      </c>
      <c r="Z1050" s="59" t="s">
        <v>2191</v>
      </c>
      <c r="AA1050" s="59" t="s">
        <v>13605</v>
      </c>
      <c r="AB1050" s="59" t="s">
        <v>13604</v>
      </c>
      <c r="AC1050" s="59" t="s">
        <v>2191</v>
      </c>
      <c r="AD1050" s="59" t="s">
        <v>2191</v>
      </c>
      <c r="AE1050" s="59" t="s">
        <v>2191</v>
      </c>
      <c r="AF1050" s="59" t="s">
        <v>2191</v>
      </c>
      <c r="AG1050" s="59" t="s">
        <v>2191</v>
      </c>
      <c r="AH1050" s="59" t="s">
        <v>2191</v>
      </c>
      <c r="AI1050" s="59" t="s">
        <v>2191</v>
      </c>
      <c r="AJ1050" s="59" t="s">
        <v>2191</v>
      </c>
      <c r="AK1050" s="59" t="s">
        <v>2191</v>
      </c>
      <c r="AL1050" s="59" t="s">
        <v>2191</v>
      </c>
      <c r="AM1050" s="59" t="s">
        <v>2191</v>
      </c>
      <c r="AN1050" s="59" t="s">
        <v>2191</v>
      </c>
      <c r="AO1050" s="59" t="s">
        <v>12618</v>
      </c>
      <c r="AP1050" s="59" t="s">
        <v>12674</v>
      </c>
      <c r="AQ1050" s="59" t="s">
        <v>2191</v>
      </c>
      <c r="AR1050" s="59" t="s">
        <v>2191</v>
      </c>
      <c r="AS1050" s="59" t="s">
        <v>2191</v>
      </c>
      <c r="AT1050" s="59" t="s">
        <v>12399</v>
      </c>
      <c r="AU1050" s="59">
        <v>2019</v>
      </c>
      <c r="AV1050" s="59">
        <v>32</v>
      </c>
      <c r="AW1050" s="59">
        <v>7</v>
      </c>
      <c r="AX1050" s="59" t="s">
        <v>2191</v>
      </c>
      <c r="AY1050" s="59" t="s">
        <v>2191</v>
      </c>
      <c r="AZ1050" s="59" t="s">
        <v>2191</v>
      </c>
      <c r="BA1050" s="59" t="s">
        <v>2191</v>
      </c>
      <c r="BB1050" s="59">
        <v>2499</v>
      </c>
      <c r="BC1050" s="59">
        <v>2540</v>
      </c>
      <c r="BD1050" s="59" t="s">
        <v>2191</v>
      </c>
      <c r="BE1050" s="59" t="s">
        <v>2073</v>
      </c>
      <c r="BF1050" s="59" t="str">
        <f>HYPERLINK("http://dx.doi.org/10.1093/rfs/hhy135","http://dx.doi.org/10.1093/rfs/hhy135")</f>
        <v>http://dx.doi.org/10.1093/rfs/hhy135</v>
      </c>
      <c r="BG1050" s="59" t="s">
        <v>2191</v>
      </c>
      <c r="BH1050" s="59" t="s">
        <v>2191</v>
      </c>
      <c r="BI1050" s="59" t="s">
        <v>2191</v>
      </c>
      <c r="BJ1050" s="59" t="s">
        <v>2191</v>
      </c>
      <c r="BK1050" s="59" t="s">
        <v>2191</v>
      </c>
      <c r="BL1050" s="59" t="s">
        <v>2191</v>
      </c>
      <c r="BM1050" s="59" t="s">
        <v>2191</v>
      </c>
      <c r="BN1050" s="59" t="s">
        <v>2191</v>
      </c>
      <c r="BO1050" s="59" t="s">
        <v>2191</v>
      </c>
      <c r="BP1050" s="59" t="s">
        <v>2191</v>
      </c>
      <c r="BQ1050" s="59" t="s">
        <v>2191</v>
      </c>
      <c r="BR1050" s="59" t="s">
        <v>2191</v>
      </c>
      <c r="BS1050" s="59" t="s">
        <v>13603</v>
      </c>
      <c r="BT1050" s="59" t="str">
        <f>HYPERLINK("https%3A%2F%2Fwww.webofscience.com%2Fwos%2Fwoscc%2Ffull-record%2FWOS:000493387500001","View Full Record in Web of Science")</f>
        <v>View Full Record in Web of Science</v>
      </c>
      <c r="BX1050" s="37" t="e">
        <f>VLOOKUP(BE1050,[2]scopus!$N$2:$N$1043,1,FALSE)</f>
        <v>#N/A</v>
      </c>
    </row>
    <row r="1051" spans="1:76" x14ac:dyDescent="0.15">
      <c r="A1051" s="59" t="s">
        <v>12379</v>
      </c>
      <c r="B1051" s="59" t="s">
        <v>13602</v>
      </c>
      <c r="C1051" s="59" t="s">
        <v>2191</v>
      </c>
      <c r="D1051" s="59" t="s">
        <v>2191</v>
      </c>
      <c r="E1051" s="59" t="s">
        <v>2191</v>
      </c>
      <c r="F1051" s="59" t="s">
        <v>13601</v>
      </c>
      <c r="G1051" s="59" t="s">
        <v>2191</v>
      </c>
      <c r="H1051" s="59" t="s">
        <v>2191</v>
      </c>
      <c r="I1051" s="59" t="s">
        <v>13600</v>
      </c>
      <c r="J1051" s="59" t="s">
        <v>12621</v>
      </c>
      <c r="K1051" s="59" t="s">
        <v>2191</v>
      </c>
      <c r="L1051" s="59" t="s">
        <v>2191</v>
      </c>
      <c r="M1051" s="59" t="s">
        <v>2191</v>
      </c>
      <c r="N1051" s="59" t="s">
        <v>2191</v>
      </c>
      <c r="O1051" s="59" t="s">
        <v>2191</v>
      </c>
      <c r="P1051" s="59" t="s">
        <v>2191</v>
      </c>
      <c r="Q1051" s="59" t="s">
        <v>2191</v>
      </c>
      <c r="R1051" s="59" t="s">
        <v>2191</v>
      </c>
      <c r="S1051" s="59" t="s">
        <v>2191</v>
      </c>
      <c r="T1051" s="59" t="s">
        <v>2191</v>
      </c>
      <c r="U1051" s="59" t="s">
        <v>2191</v>
      </c>
      <c r="V1051" s="59" t="s">
        <v>13599</v>
      </c>
      <c r="W1051" s="59" t="s">
        <v>2191</v>
      </c>
      <c r="X1051" s="59" t="s">
        <v>2191</v>
      </c>
      <c r="Y1051" s="59" t="s">
        <v>2191</v>
      </c>
      <c r="Z1051" s="59" t="s">
        <v>2191</v>
      </c>
      <c r="AA1051" s="59" t="s">
        <v>2191</v>
      </c>
      <c r="AB1051" s="59" t="s">
        <v>13598</v>
      </c>
      <c r="AC1051" s="59" t="s">
        <v>2191</v>
      </c>
      <c r="AD1051" s="59" t="s">
        <v>2191</v>
      </c>
      <c r="AE1051" s="59" t="s">
        <v>2191</v>
      </c>
      <c r="AF1051" s="59" t="s">
        <v>2191</v>
      </c>
      <c r="AG1051" s="59" t="s">
        <v>2191</v>
      </c>
      <c r="AH1051" s="59" t="s">
        <v>2191</v>
      </c>
      <c r="AI1051" s="59" t="s">
        <v>2191</v>
      </c>
      <c r="AJ1051" s="59" t="s">
        <v>2191</v>
      </c>
      <c r="AK1051" s="59" t="s">
        <v>2191</v>
      </c>
      <c r="AL1051" s="59" t="s">
        <v>2191</v>
      </c>
      <c r="AM1051" s="59" t="s">
        <v>2191</v>
      </c>
      <c r="AN1051" s="59" t="s">
        <v>2191</v>
      </c>
      <c r="AO1051" s="59" t="s">
        <v>12618</v>
      </c>
      <c r="AP1051" s="59" t="s">
        <v>12674</v>
      </c>
      <c r="AQ1051" s="59" t="s">
        <v>2191</v>
      </c>
      <c r="AR1051" s="59" t="s">
        <v>2191</v>
      </c>
      <c r="AS1051" s="59" t="s">
        <v>2191</v>
      </c>
      <c r="AT1051" s="59" t="s">
        <v>12436</v>
      </c>
      <c r="AU1051" s="59">
        <v>2019</v>
      </c>
      <c r="AV1051" s="59">
        <v>32</v>
      </c>
      <c r="AW1051" s="59">
        <v>2</v>
      </c>
      <c r="AX1051" s="59" t="s">
        <v>2191</v>
      </c>
      <c r="AY1051" s="59" t="s">
        <v>2191</v>
      </c>
      <c r="AZ1051" s="59" t="s">
        <v>2191</v>
      </c>
      <c r="BA1051" s="59" t="s">
        <v>2191</v>
      </c>
      <c r="BB1051" s="59">
        <v>688</v>
      </c>
      <c r="BC1051" s="59">
        <v>737</v>
      </c>
      <c r="BD1051" s="59" t="s">
        <v>2191</v>
      </c>
      <c r="BE1051" s="59" t="s">
        <v>4130</v>
      </c>
      <c r="BF1051" s="59" t="str">
        <f>HYPERLINK("http://dx.doi.org/10.1093/rfs/hhy047","http://dx.doi.org/10.1093/rfs/hhy047")</f>
        <v>http://dx.doi.org/10.1093/rfs/hhy047</v>
      </c>
      <c r="BG1051" s="59" t="s">
        <v>2191</v>
      </c>
      <c r="BH1051" s="59" t="s">
        <v>2191</v>
      </c>
      <c r="BI1051" s="59" t="s">
        <v>2191</v>
      </c>
      <c r="BJ1051" s="59" t="s">
        <v>2191</v>
      </c>
      <c r="BK1051" s="59" t="s">
        <v>2191</v>
      </c>
      <c r="BL1051" s="59" t="s">
        <v>2191</v>
      </c>
      <c r="BM1051" s="59" t="s">
        <v>2191</v>
      </c>
      <c r="BN1051" s="59" t="s">
        <v>2191</v>
      </c>
      <c r="BO1051" s="59" t="s">
        <v>2191</v>
      </c>
      <c r="BP1051" s="59" t="s">
        <v>2191</v>
      </c>
      <c r="BQ1051" s="59" t="s">
        <v>2191</v>
      </c>
      <c r="BR1051" s="59" t="s">
        <v>2191</v>
      </c>
      <c r="BS1051" s="59" t="s">
        <v>13597</v>
      </c>
      <c r="BT1051" s="59" t="str">
        <f>HYPERLINK("https%3A%2F%2Fwww.webofscience.com%2Fwos%2Fwoscc%2Ffull-record%2FWOS:000469819200008","View Full Record in Web of Science")</f>
        <v>View Full Record in Web of Science</v>
      </c>
      <c r="BX1051" s="37" t="str">
        <f>VLOOKUP(BE1051,[2]scopus!$N$2:$N$1043,1,FALSE)</f>
        <v>10.1093/rfs/hhy047</v>
      </c>
    </row>
    <row r="1052" spans="1:76" x14ac:dyDescent="0.15">
      <c r="A1052" s="59" t="s">
        <v>12434</v>
      </c>
      <c r="B1052" s="59" t="s">
        <v>13596</v>
      </c>
      <c r="C1052" s="59" t="s">
        <v>2191</v>
      </c>
      <c r="D1052" s="59" t="s">
        <v>13595</v>
      </c>
      <c r="E1052" s="59" t="s">
        <v>2191</v>
      </c>
      <c r="F1052" s="59" t="s">
        <v>13594</v>
      </c>
      <c r="G1052" s="59" t="s">
        <v>2191</v>
      </c>
      <c r="H1052" s="59" t="s">
        <v>2191</v>
      </c>
      <c r="I1052" s="59" t="s">
        <v>2072</v>
      </c>
      <c r="J1052" s="59" t="s">
        <v>13593</v>
      </c>
      <c r="K1052" s="59" t="s">
        <v>2191</v>
      </c>
      <c r="L1052" s="59" t="s">
        <v>2191</v>
      </c>
      <c r="M1052" s="59" t="s">
        <v>2191</v>
      </c>
      <c r="N1052" s="59" t="s">
        <v>2191</v>
      </c>
      <c r="O1052" s="59" t="s">
        <v>2191</v>
      </c>
      <c r="P1052" s="59" t="s">
        <v>2191</v>
      </c>
      <c r="Q1052" s="59" t="s">
        <v>2191</v>
      </c>
      <c r="R1052" s="59" t="s">
        <v>2191</v>
      </c>
      <c r="S1052" s="59" t="s">
        <v>2191</v>
      </c>
      <c r="T1052" s="59" t="s">
        <v>2191</v>
      </c>
      <c r="U1052" s="59" t="s">
        <v>2191</v>
      </c>
      <c r="V1052" s="59" t="s">
        <v>13592</v>
      </c>
      <c r="W1052" s="59" t="s">
        <v>2191</v>
      </c>
      <c r="X1052" s="59" t="s">
        <v>2191</v>
      </c>
      <c r="Y1052" s="59" t="s">
        <v>2191</v>
      </c>
      <c r="Z1052" s="59" t="s">
        <v>2191</v>
      </c>
      <c r="AA1052" s="59" t="s">
        <v>2191</v>
      </c>
      <c r="AB1052" s="59" t="s">
        <v>2191</v>
      </c>
      <c r="AC1052" s="59" t="s">
        <v>2191</v>
      </c>
      <c r="AD1052" s="59" t="s">
        <v>2191</v>
      </c>
      <c r="AE1052" s="59" t="s">
        <v>2191</v>
      </c>
      <c r="AF1052" s="59" t="s">
        <v>2191</v>
      </c>
      <c r="AG1052" s="59" t="s">
        <v>2191</v>
      </c>
      <c r="AH1052" s="59" t="s">
        <v>2191</v>
      </c>
      <c r="AI1052" s="59" t="s">
        <v>2191</v>
      </c>
      <c r="AJ1052" s="59" t="s">
        <v>2191</v>
      </c>
      <c r="AK1052" s="59" t="s">
        <v>2191</v>
      </c>
      <c r="AL1052" s="59" t="s">
        <v>2191</v>
      </c>
      <c r="AM1052" s="59" t="s">
        <v>2191</v>
      </c>
      <c r="AN1052" s="59" t="s">
        <v>2191</v>
      </c>
      <c r="AO1052" s="59" t="s">
        <v>2191</v>
      </c>
      <c r="AP1052" s="59" t="s">
        <v>2191</v>
      </c>
      <c r="AQ1052" s="59" t="s">
        <v>13591</v>
      </c>
      <c r="AR1052" s="59" t="s">
        <v>2191</v>
      </c>
      <c r="AS1052" s="59" t="s">
        <v>2191</v>
      </c>
      <c r="AT1052" s="59" t="s">
        <v>2191</v>
      </c>
      <c r="AU1052" s="59">
        <v>2019</v>
      </c>
      <c r="AV1052" s="59" t="s">
        <v>2191</v>
      </c>
      <c r="AW1052" s="59" t="s">
        <v>2191</v>
      </c>
      <c r="AX1052" s="59" t="s">
        <v>2191</v>
      </c>
      <c r="AY1052" s="59" t="s">
        <v>2191</v>
      </c>
      <c r="AZ1052" s="59" t="s">
        <v>2191</v>
      </c>
      <c r="BA1052" s="59" t="s">
        <v>2191</v>
      </c>
      <c r="BB1052" s="59">
        <v>45</v>
      </c>
      <c r="BC1052" s="59">
        <v>70</v>
      </c>
      <c r="BD1052" s="59" t="s">
        <v>2191</v>
      </c>
      <c r="BE1052" s="59" t="s">
        <v>2071</v>
      </c>
      <c r="BF1052" s="59" t="str">
        <f>HYPERLINK("http://dx.doi.org/10.1007/978-3-030-23719-6_4","http://dx.doi.org/10.1007/978-3-030-23719-6_4")</f>
        <v>http://dx.doi.org/10.1007/978-3-030-23719-6_4</v>
      </c>
      <c r="BG1052" s="59" t="s">
        <v>13590</v>
      </c>
      <c r="BH1052" s="59" t="s">
        <v>2191</v>
      </c>
      <c r="BI1052" s="59" t="s">
        <v>2191</v>
      </c>
      <c r="BJ1052" s="59" t="s">
        <v>2191</v>
      </c>
      <c r="BK1052" s="59" t="s">
        <v>2191</v>
      </c>
      <c r="BL1052" s="59" t="s">
        <v>2191</v>
      </c>
      <c r="BM1052" s="59" t="s">
        <v>2191</v>
      </c>
      <c r="BN1052" s="59" t="s">
        <v>2191</v>
      </c>
      <c r="BO1052" s="59" t="s">
        <v>2191</v>
      </c>
      <c r="BP1052" s="59" t="s">
        <v>2191</v>
      </c>
      <c r="BQ1052" s="59" t="s">
        <v>2191</v>
      </c>
      <c r="BR1052" s="59" t="s">
        <v>2191</v>
      </c>
      <c r="BS1052" s="59" t="s">
        <v>13589</v>
      </c>
      <c r="BT1052" s="59" t="str">
        <f>HYPERLINK("https%3A%2F%2Fwww.webofscience.com%2Fwos%2Fwoscc%2Ffull-record%2FWOS:000837461900006","View Full Record in Web of Science")</f>
        <v>View Full Record in Web of Science</v>
      </c>
      <c r="BX1052" s="37" t="e">
        <f>VLOOKUP(BE1052,[2]scopus!$N$2:$N$1043,1,FALSE)</f>
        <v>#N/A</v>
      </c>
    </row>
    <row r="1053" spans="1:76" x14ac:dyDescent="0.15">
      <c r="A1053" s="59" t="s">
        <v>12379</v>
      </c>
      <c r="B1053" s="59" t="s">
        <v>13588</v>
      </c>
      <c r="C1053" s="59" t="s">
        <v>2191</v>
      </c>
      <c r="D1053" s="59" t="s">
        <v>2191</v>
      </c>
      <c r="E1053" s="59" t="s">
        <v>2191</v>
      </c>
      <c r="F1053" s="59" t="s">
        <v>13587</v>
      </c>
      <c r="G1053" s="59" t="s">
        <v>2191</v>
      </c>
      <c r="H1053" s="59" t="s">
        <v>2191</v>
      </c>
      <c r="I1053" s="59" t="s">
        <v>2069</v>
      </c>
      <c r="J1053" s="59" t="s">
        <v>13586</v>
      </c>
      <c r="K1053" s="59" t="s">
        <v>2191</v>
      </c>
      <c r="L1053" s="59" t="s">
        <v>2191</v>
      </c>
      <c r="M1053" s="59" t="s">
        <v>2191</v>
      </c>
      <c r="N1053" s="59" t="s">
        <v>2191</v>
      </c>
      <c r="O1053" s="59" t="s">
        <v>2191</v>
      </c>
      <c r="P1053" s="59" t="s">
        <v>2191</v>
      </c>
      <c r="Q1053" s="59" t="s">
        <v>2191</v>
      </c>
      <c r="R1053" s="59" t="s">
        <v>2191</v>
      </c>
      <c r="S1053" s="59" t="s">
        <v>2191</v>
      </c>
      <c r="T1053" s="59" t="s">
        <v>2191</v>
      </c>
      <c r="U1053" s="59" t="s">
        <v>2191</v>
      </c>
      <c r="V1053" s="59" t="s">
        <v>13585</v>
      </c>
      <c r="W1053" s="59" t="s">
        <v>2191</v>
      </c>
      <c r="X1053" s="59" t="s">
        <v>2191</v>
      </c>
      <c r="Y1053" s="59" t="s">
        <v>2191</v>
      </c>
      <c r="Z1053" s="59" t="s">
        <v>2191</v>
      </c>
      <c r="AA1053" s="59" t="s">
        <v>13050</v>
      </c>
      <c r="AB1053" s="59" t="s">
        <v>13584</v>
      </c>
      <c r="AC1053" s="59" t="s">
        <v>2191</v>
      </c>
      <c r="AD1053" s="59" t="s">
        <v>2191</v>
      </c>
      <c r="AE1053" s="59" t="s">
        <v>2191</v>
      </c>
      <c r="AF1053" s="59" t="s">
        <v>2191</v>
      </c>
      <c r="AG1053" s="59" t="s">
        <v>2191</v>
      </c>
      <c r="AH1053" s="59" t="s">
        <v>2191</v>
      </c>
      <c r="AI1053" s="59" t="s">
        <v>2191</v>
      </c>
      <c r="AJ1053" s="59" t="s">
        <v>2191</v>
      </c>
      <c r="AK1053" s="59" t="s">
        <v>2191</v>
      </c>
      <c r="AL1053" s="59" t="s">
        <v>2191</v>
      </c>
      <c r="AM1053" s="59" t="s">
        <v>2191</v>
      </c>
      <c r="AN1053" s="59" t="s">
        <v>2191</v>
      </c>
      <c r="AO1053" s="59" t="s">
        <v>13583</v>
      </c>
      <c r="AP1053" s="59" t="s">
        <v>13582</v>
      </c>
      <c r="AQ1053" s="59" t="s">
        <v>2191</v>
      </c>
      <c r="AR1053" s="59" t="s">
        <v>2191</v>
      </c>
      <c r="AS1053" s="59" t="s">
        <v>2191</v>
      </c>
      <c r="AT1053" s="59" t="s">
        <v>12390</v>
      </c>
      <c r="AU1053" s="59">
        <v>2018</v>
      </c>
      <c r="AV1053" s="59">
        <v>53</v>
      </c>
      <c r="AW1053" s="59">
        <v>4</v>
      </c>
      <c r="AX1053" s="59" t="s">
        <v>2191</v>
      </c>
      <c r="AY1053" s="59" t="s">
        <v>2191</v>
      </c>
      <c r="AZ1053" s="59" t="s">
        <v>2191</v>
      </c>
      <c r="BA1053" s="59" t="s">
        <v>2191</v>
      </c>
      <c r="BB1053" s="59">
        <v>1755</v>
      </c>
      <c r="BC1053" s="59">
        <v>1780</v>
      </c>
      <c r="BD1053" s="59" t="s">
        <v>2191</v>
      </c>
      <c r="BE1053" s="59" t="s">
        <v>2068</v>
      </c>
      <c r="BF1053" s="59" t="str">
        <f>HYPERLINK("http://dx.doi.org/10.1017/S0022109018000157","http://dx.doi.org/10.1017/S0022109018000157")</f>
        <v>http://dx.doi.org/10.1017/S0022109018000157</v>
      </c>
      <c r="BG1053" s="59" t="s">
        <v>2191</v>
      </c>
      <c r="BH1053" s="59" t="s">
        <v>2191</v>
      </c>
      <c r="BI1053" s="59" t="s">
        <v>2191</v>
      </c>
      <c r="BJ1053" s="59" t="s">
        <v>2191</v>
      </c>
      <c r="BK1053" s="59" t="s">
        <v>2191</v>
      </c>
      <c r="BL1053" s="59" t="s">
        <v>2191</v>
      </c>
      <c r="BM1053" s="59" t="s">
        <v>2191</v>
      </c>
      <c r="BN1053" s="59" t="s">
        <v>2191</v>
      </c>
      <c r="BO1053" s="59" t="s">
        <v>2191</v>
      </c>
      <c r="BP1053" s="59" t="s">
        <v>2191</v>
      </c>
      <c r="BQ1053" s="59" t="s">
        <v>2191</v>
      </c>
      <c r="BR1053" s="59" t="s">
        <v>2191</v>
      </c>
      <c r="BS1053" s="59" t="s">
        <v>13581</v>
      </c>
      <c r="BT1053" s="59" t="str">
        <f>HYPERLINK("https%3A%2F%2Fwww.webofscience.com%2Fwos%2Fwoscc%2Ffull-record%2FWOS:000440810800010","View Full Record in Web of Science")</f>
        <v>View Full Record in Web of Science</v>
      </c>
      <c r="BX1053" s="37" t="e">
        <f>VLOOKUP(BE1053,[2]scopus!$N$2:$N$1043,1,FALSE)</f>
        <v>#N/A</v>
      </c>
    </row>
    <row r="1054" spans="1:76" x14ac:dyDescent="0.15">
      <c r="A1054" s="59" t="s">
        <v>12434</v>
      </c>
      <c r="B1054" s="59" t="s">
        <v>13579</v>
      </c>
      <c r="C1054" s="59" t="s">
        <v>13579</v>
      </c>
      <c r="D1054" s="59" t="s">
        <v>2191</v>
      </c>
      <c r="E1054" s="59" t="s">
        <v>2191</v>
      </c>
      <c r="F1054" s="59" t="s">
        <v>13580</v>
      </c>
      <c r="G1054" s="59" t="s">
        <v>13579</v>
      </c>
      <c r="H1054" s="59" t="s">
        <v>2191</v>
      </c>
      <c r="I1054" s="59" t="s">
        <v>2067</v>
      </c>
      <c r="J1054" s="59" t="s">
        <v>13578</v>
      </c>
      <c r="K1054" s="59" t="s">
        <v>13577</v>
      </c>
      <c r="L1054" s="59" t="s">
        <v>2191</v>
      </c>
      <c r="M1054" s="59" t="s">
        <v>2191</v>
      </c>
      <c r="N1054" s="59" t="s">
        <v>2191</v>
      </c>
      <c r="O1054" s="59" t="s">
        <v>2191</v>
      </c>
      <c r="P1054" s="59" t="s">
        <v>2191</v>
      </c>
      <c r="Q1054" s="59" t="s">
        <v>2191</v>
      </c>
      <c r="R1054" s="59" t="s">
        <v>2191</v>
      </c>
      <c r="S1054" s="59" t="s">
        <v>2191</v>
      </c>
      <c r="T1054" s="59" t="s">
        <v>2191</v>
      </c>
      <c r="U1054" s="59" t="s">
        <v>2191</v>
      </c>
      <c r="V1054" s="59" t="s">
        <v>13576</v>
      </c>
      <c r="W1054" s="59" t="s">
        <v>2191</v>
      </c>
      <c r="X1054" s="59" t="s">
        <v>2191</v>
      </c>
      <c r="Y1054" s="59" t="s">
        <v>2191</v>
      </c>
      <c r="Z1054" s="59" t="s">
        <v>2191</v>
      </c>
      <c r="AA1054" s="59" t="s">
        <v>2191</v>
      </c>
      <c r="AB1054" s="59" t="s">
        <v>2191</v>
      </c>
      <c r="AC1054" s="59" t="s">
        <v>2191</v>
      </c>
      <c r="AD1054" s="59" t="s">
        <v>2191</v>
      </c>
      <c r="AE1054" s="59" t="s">
        <v>2191</v>
      </c>
      <c r="AF1054" s="59" t="s">
        <v>2191</v>
      </c>
      <c r="AG1054" s="59" t="s">
        <v>2191</v>
      </c>
      <c r="AH1054" s="59" t="s">
        <v>2191</v>
      </c>
      <c r="AI1054" s="59" t="s">
        <v>2191</v>
      </c>
      <c r="AJ1054" s="59" t="s">
        <v>2191</v>
      </c>
      <c r="AK1054" s="59" t="s">
        <v>2191</v>
      </c>
      <c r="AL1054" s="59" t="s">
        <v>2191</v>
      </c>
      <c r="AM1054" s="59" t="s">
        <v>2191</v>
      </c>
      <c r="AN1054" s="59" t="s">
        <v>2191</v>
      </c>
      <c r="AO1054" s="59" t="s">
        <v>2191</v>
      </c>
      <c r="AP1054" s="59" t="s">
        <v>2191</v>
      </c>
      <c r="AQ1054" s="59" t="s">
        <v>13575</v>
      </c>
      <c r="AR1054" s="59" t="s">
        <v>2191</v>
      </c>
      <c r="AS1054" s="59" t="s">
        <v>2191</v>
      </c>
      <c r="AT1054" s="59" t="s">
        <v>2191</v>
      </c>
      <c r="AU1054" s="59">
        <v>2018</v>
      </c>
      <c r="AV1054" s="59" t="s">
        <v>2191</v>
      </c>
      <c r="AW1054" s="59" t="s">
        <v>2191</v>
      </c>
      <c r="AX1054" s="59" t="s">
        <v>2191</v>
      </c>
      <c r="AY1054" s="59" t="s">
        <v>2191</v>
      </c>
      <c r="AZ1054" s="59" t="s">
        <v>2191</v>
      </c>
      <c r="BA1054" s="59" t="s">
        <v>2191</v>
      </c>
      <c r="BB1054" s="59">
        <v>181</v>
      </c>
      <c r="BC1054" s="59">
        <v>196</v>
      </c>
      <c r="BD1054" s="59" t="s">
        <v>2191</v>
      </c>
      <c r="BE1054" s="59" t="s">
        <v>2066</v>
      </c>
      <c r="BF1054" s="59" t="str">
        <f>HYPERLINK("http://dx.doi.org/10.1007/978-3-319-90266-1_6","http://dx.doi.org/10.1007/978-3-319-90266-1_6")</f>
        <v>http://dx.doi.org/10.1007/978-3-319-90266-1_6</v>
      </c>
      <c r="BG1054" s="59" t="s">
        <v>13574</v>
      </c>
      <c r="BH1054" s="59" t="s">
        <v>2191</v>
      </c>
      <c r="BI1054" s="59" t="s">
        <v>2191</v>
      </c>
      <c r="BJ1054" s="59" t="s">
        <v>2191</v>
      </c>
      <c r="BK1054" s="59" t="s">
        <v>2191</v>
      </c>
      <c r="BL1054" s="59" t="s">
        <v>2191</v>
      </c>
      <c r="BM1054" s="59" t="s">
        <v>2191</v>
      </c>
      <c r="BN1054" s="59" t="s">
        <v>2191</v>
      </c>
      <c r="BO1054" s="59" t="s">
        <v>2191</v>
      </c>
      <c r="BP1054" s="59" t="s">
        <v>2191</v>
      </c>
      <c r="BQ1054" s="59" t="s">
        <v>2191</v>
      </c>
      <c r="BR1054" s="59" t="s">
        <v>2191</v>
      </c>
      <c r="BS1054" s="59" t="s">
        <v>13573</v>
      </c>
      <c r="BT1054" s="59" t="str">
        <f>HYPERLINK("https%3A%2F%2Fwww.webofscience.com%2Fwos%2Fwoscc%2Ffull-record%2FWOS:000444748400006","View Full Record in Web of Science")</f>
        <v>View Full Record in Web of Science</v>
      </c>
      <c r="BX1054" s="37" t="e">
        <f>VLOOKUP(BE1054,[2]scopus!$N$2:$N$1043,1,FALSE)</f>
        <v>#N/A</v>
      </c>
    </row>
    <row r="1055" spans="1:76" x14ac:dyDescent="0.15">
      <c r="A1055" s="59" t="s">
        <v>12379</v>
      </c>
      <c r="B1055" s="59" t="s">
        <v>13572</v>
      </c>
      <c r="C1055" s="59" t="s">
        <v>2191</v>
      </c>
      <c r="D1055" s="59" t="s">
        <v>2191</v>
      </c>
      <c r="E1055" s="59" t="s">
        <v>2191</v>
      </c>
      <c r="F1055" s="59" t="s">
        <v>13571</v>
      </c>
      <c r="G1055" s="59" t="s">
        <v>2191</v>
      </c>
      <c r="H1055" s="59" t="s">
        <v>2191</v>
      </c>
      <c r="I1055" s="59" t="s">
        <v>13570</v>
      </c>
      <c r="J1055" s="59" t="s">
        <v>12969</v>
      </c>
      <c r="K1055" s="59" t="s">
        <v>2191</v>
      </c>
      <c r="L1055" s="59" t="s">
        <v>2191</v>
      </c>
      <c r="M1055" s="59" t="s">
        <v>2191</v>
      </c>
      <c r="N1055" s="59" t="s">
        <v>2191</v>
      </c>
      <c r="O1055" s="59" t="s">
        <v>2191</v>
      </c>
      <c r="P1055" s="59" t="s">
        <v>2191</v>
      </c>
      <c r="Q1055" s="59" t="s">
        <v>2191</v>
      </c>
      <c r="R1055" s="59" t="s">
        <v>2191</v>
      </c>
      <c r="S1055" s="59" t="s">
        <v>2191</v>
      </c>
      <c r="T1055" s="59" t="s">
        <v>2191</v>
      </c>
      <c r="U1055" s="59" t="s">
        <v>2191</v>
      </c>
      <c r="V1055" s="59" t="s">
        <v>13569</v>
      </c>
      <c r="W1055" s="59" t="s">
        <v>2191</v>
      </c>
      <c r="X1055" s="59" t="s">
        <v>2191</v>
      </c>
      <c r="Y1055" s="59" t="s">
        <v>2191</v>
      </c>
      <c r="Z1055" s="59" t="s">
        <v>2191</v>
      </c>
      <c r="AA1055" s="59" t="s">
        <v>12844</v>
      </c>
      <c r="AB1055" s="59" t="s">
        <v>13568</v>
      </c>
      <c r="AC1055" s="59" t="s">
        <v>2191</v>
      </c>
      <c r="AD1055" s="59" t="s">
        <v>2191</v>
      </c>
      <c r="AE1055" s="59" t="s">
        <v>2191</v>
      </c>
      <c r="AF1055" s="59" t="s">
        <v>2191</v>
      </c>
      <c r="AG1055" s="59" t="s">
        <v>2191</v>
      </c>
      <c r="AH1055" s="59" t="s">
        <v>2191</v>
      </c>
      <c r="AI1055" s="59" t="s">
        <v>2191</v>
      </c>
      <c r="AJ1055" s="59" t="s">
        <v>2191</v>
      </c>
      <c r="AK1055" s="59" t="s">
        <v>2191</v>
      </c>
      <c r="AL1055" s="59" t="s">
        <v>2191</v>
      </c>
      <c r="AM1055" s="59" t="s">
        <v>2191</v>
      </c>
      <c r="AN1055" s="59" t="s">
        <v>2191</v>
      </c>
      <c r="AO1055" s="59" t="s">
        <v>12966</v>
      </c>
      <c r="AP1055" s="59" t="s">
        <v>12965</v>
      </c>
      <c r="AQ1055" s="59" t="s">
        <v>2191</v>
      </c>
      <c r="AR1055" s="59" t="s">
        <v>2191</v>
      </c>
      <c r="AS1055" s="59" t="s">
        <v>2191</v>
      </c>
      <c r="AT1055" s="59" t="s">
        <v>12574</v>
      </c>
      <c r="AU1055" s="59">
        <v>2017</v>
      </c>
      <c r="AV1055" s="59">
        <v>21</v>
      </c>
      <c r="AW1055" s="59">
        <v>1</v>
      </c>
      <c r="AX1055" s="59" t="s">
        <v>2191</v>
      </c>
      <c r="AY1055" s="59" t="s">
        <v>2191</v>
      </c>
      <c r="AZ1055" s="59" t="s">
        <v>12540</v>
      </c>
      <c r="BA1055" s="59" t="s">
        <v>2191</v>
      </c>
      <c r="BB1055" s="59">
        <v>299</v>
      </c>
      <c r="BC1055" s="59">
        <v>326</v>
      </c>
      <c r="BD1055" s="59" t="s">
        <v>2191</v>
      </c>
      <c r="BE1055" s="59" t="s">
        <v>3938</v>
      </c>
      <c r="BF1055" s="59" t="str">
        <f>HYPERLINK("http://dx.doi.org/10.1093/rof/rfw004","http://dx.doi.org/10.1093/rof/rfw004")</f>
        <v>http://dx.doi.org/10.1093/rof/rfw004</v>
      </c>
      <c r="BG1055" s="59" t="s">
        <v>2191</v>
      </c>
      <c r="BH1055" s="59" t="s">
        <v>2191</v>
      </c>
      <c r="BI1055" s="59" t="s">
        <v>2191</v>
      </c>
      <c r="BJ1055" s="59" t="s">
        <v>2191</v>
      </c>
      <c r="BK1055" s="59" t="s">
        <v>2191</v>
      </c>
      <c r="BL1055" s="59" t="s">
        <v>2191</v>
      </c>
      <c r="BM1055" s="59" t="s">
        <v>2191</v>
      </c>
      <c r="BN1055" s="59" t="s">
        <v>2191</v>
      </c>
      <c r="BO1055" s="59" t="s">
        <v>2191</v>
      </c>
      <c r="BP1055" s="59" t="s">
        <v>2191</v>
      </c>
      <c r="BQ1055" s="59" t="s">
        <v>2191</v>
      </c>
      <c r="BR1055" s="59" t="s">
        <v>2191</v>
      </c>
      <c r="BS1055" s="59" t="s">
        <v>13567</v>
      </c>
      <c r="BT1055" s="59" t="str">
        <f>HYPERLINK("https%3A%2F%2Fwww.webofscience.com%2Fwos%2Fwoscc%2Ffull-record%2FWOS:000397090100010","View Full Record in Web of Science")</f>
        <v>View Full Record in Web of Science</v>
      </c>
      <c r="BX1055" s="37" t="str">
        <f>VLOOKUP(BE1055,[2]scopus!$N$2:$N$1043,1,FALSE)</f>
        <v>10.1093/rof/rfw004</v>
      </c>
    </row>
    <row r="1056" spans="1:76" x14ac:dyDescent="0.15">
      <c r="A1056" s="59" t="s">
        <v>12434</v>
      </c>
      <c r="B1056" s="59" t="s">
        <v>13565</v>
      </c>
      <c r="C1056" s="59" t="s">
        <v>13565</v>
      </c>
      <c r="D1056" s="59" t="s">
        <v>2191</v>
      </c>
      <c r="E1056" s="59" t="s">
        <v>2191</v>
      </c>
      <c r="F1056" s="59" t="s">
        <v>13566</v>
      </c>
      <c r="G1056" s="59" t="s">
        <v>13565</v>
      </c>
      <c r="H1056" s="59" t="s">
        <v>2191</v>
      </c>
      <c r="I1056" s="59" t="s">
        <v>2065</v>
      </c>
      <c r="J1056" s="59" t="s">
        <v>13564</v>
      </c>
      <c r="K1056" s="59" t="s">
        <v>2191</v>
      </c>
      <c r="L1056" s="59" t="s">
        <v>2191</v>
      </c>
      <c r="M1056" s="59" t="s">
        <v>2191</v>
      </c>
      <c r="N1056" s="59" t="s">
        <v>2191</v>
      </c>
      <c r="O1056" s="59" t="s">
        <v>2191</v>
      </c>
      <c r="P1056" s="59" t="s">
        <v>2191</v>
      </c>
      <c r="Q1056" s="59" t="s">
        <v>2191</v>
      </c>
      <c r="R1056" s="59" t="s">
        <v>2191</v>
      </c>
      <c r="S1056" s="59" t="s">
        <v>2191</v>
      </c>
      <c r="T1056" s="59" t="s">
        <v>2191</v>
      </c>
      <c r="U1056" s="59" t="s">
        <v>2191</v>
      </c>
      <c r="V1056" s="59" t="s">
        <v>2191</v>
      </c>
      <c r="W1056" s="59" t="s">
        <v>2191</v>
      </c>
      <c r="X1056" s="59" t="s">
        <v>2191</v>
      </c>
      <c r="Y1056" s="59" t="s">
        <v>2191</v>
      </c>
      <c r="Z1056" s="59" t="s">
        <v>2191</v>
      </c>
      <c r="AA1056" s="59" t="s">
        <v>13563</v>
      </c>
      <c r="AB1056" s="59" t="s">
        <v>2191</v>
      </c>
      <c r="AC1056" s="59" t="s">
        <v>2191</v>
      </c>
      <c r="AD1056" s="59" t="s">
        <v>2191</v>
      </c>
      <c r="AE1056" s="59" t="s">
        <v>2191</v>
      </c>
      <c r="AF1056" s="59" t="s">
        <v>2191</v>
      </c>
      <c r="AG1056" s="59" t="s">
        <v>2191</v>
      </c>
      <c r="AH1056" s="59" t="s">
        <v>2191</v>
      </c>
      <c r="AI1056" s="59" t="s">
        <v>2191</v>
      </c>
      <c r="AJ1056" s="59" t="s">
        <v>2191</v>
      </c>
      <c r="AK1056" s="59" t="s">
        <v>2191</v>
      </c>
      <c r="AL1056" s="59" t="s">
        <v>2191</v>
      </c>
      <c r="AM1056" s="59" t="s">
        <v>2191</v>
      </c>
      <c r="AN1056" s="59" t="s">
        <v>2191</v>
      </c>
      <c r="AO1056" s="59" t="s">
        <v>2191</v>
      </c>
      <c r="AP1056" s="59" t="s">
        <v>2191</v>
      </c>
      <c r="AQ1056" s="59" t="s">
        <v>13562</v>
      </c>
      <c r="AR1056" s="59" t="s">
        <v>2191</v>
      </c>
      <c r="AS1056" s="59" t="s">
        <v>2191</v>
      </c>
      <c r="AT1056" s="59" t="s">
        <v>2191</v>
      </c>
      <c r="AU1056" s="59">
        <v>2017</v>
      </c>
      <c r="AV1056" s="59" t="s">
        <v>2191</v>
      </c>
      <c r="AW1056" s="59" t="s">
        <v>2191</v>
      </c>
      <c r="AX1056" s="59" t="s">
        <v>2191</v>
      </c>
      <c r="AY1056" s="59" t="s">
        <v>2191</v>
      </c>
      <c r="AZ1056" s="59" t="s">
        <v>2191</v>
      </c>
      <c r="BA1056" s="59" t="s">
        <v>2191</v>
      </c>
      <c r="BB1056" s="59">
        <v>265</v>
      </c>
      <c r="BC1056" s="59">
        <v>277</v>
      </c>
      <c r="BD1056" s="59" t="s">
        <v>2191</v>
      </c>
      <c r="BE1056" s="59" t="s">
        <v>2064</v>
      </c>
      <c r="BF1056" s="59" t="str">
        <f>HYPERLINK("http://dx.doi.org/10.1016/B978-0-12-803282-4.00016-X","http://dx.doi.org/10.1016/B978-0-12-803282-4.00016-X")</f>
        <v>http://dx.doi.org/10.1016/B978-0-12-803282-4.00016-X</v>
      </c>
      <c r="BG1056" s="59" t="s">
        <v>2191</v>
      </c>
      <c r="BH1056" s="59" t="s">
        <v>2191</v>
      </c>
      <c r="BI1056" s="59" t="s">
        <v>2191</v>
      </c>
      <c r="BJ1056" s="59" t="s">
        <v>2191</v>
      </c>
      <c r="BK1056" s="59" t="s">
        <v>2191</v>
      </c>
      <c r="BL1056" s="59" t="s">
        <v>2191</v>
      </c>
      <c r="BM1056" s="59" t="s">
        <v>2191</v>
      </c>
      <c r="BN1056" s="59" t="s">
        <v>2191</v>
      </c>
      <c r="BO1056" s="59" t="s">
        <v>2191</v>
      </c>
      <c r="BP1056" s="59" t="s">
        <v>2191</v>
      </c>
      <c r="BQ1056" s="59" t="s">
        <v>2191</v>
      </c>
      <c r="BR1056" s="59" t="s">
        <v>2191</v>
      </c>
      <c r="BS1056" s="59" t="s">
        <v>13561</v>
      </c>
      <c r="BT1056" s="59" t="str">
        <f>HYPERLINK("https%3A%2F%2Fwww.webofscience.com%2Fwos%2Fwoscc%2Ffull-record%2FWOS:000422979300018","View Full Record in Web of Science")</f>
        <v>View Full Record in Web of Science</v>
      </c>
      <c r="BX1056" s="37" t="e">
        <f>VLOOKUP(BE1056,[2]scopus!$N$2:$N$1043,1,FALSE)</f>
        <v>#N/A</v>
      </c>
    </row>
    <row r="1057" spans="1:78" x14ac:dyDescent="0.15">
      <c r="A1057" s="59" t="s">
        <v>12379</v>
      </c>
      <c r="B1057" s="59" t="s">
        <v>13560</v>
      </c>
      <c r="C1057" s="59" t="s">
        <v>2191</v>
      </c>
      <c r="D1057" s="59" t="s">
        <v>2191</v>
      </c>
      <c r="E1057" s="59" t="s">
        <v>2191</v>
      </c>
      <c r="F1057" s="59" t="s">
        <v>13559</v>
      </c>
      <c r="G1057" s="59" t="s">
        <v>2191</v>
      </c>
      <c r="H1057" s="59" t="s">
        <v>2191</v>
      </c>
      <c r="I1057" s="59" t="s">
        <v>13558</v>
      </c>
      <c r="J1057" s="59" t="s">
        <v>13196</v>
      </c>
      <c r="K1057" s="59" t="s">
        <v>2191</v>
      </c>
      <c r="L1057" s="59" t="s">
        <v>2191</v>
      </c>
      <c r="M1057" s="59" t="s">
        <v>2191</v>
      </c>
      <c r="N1057" s="59" t="s">
        <v>2191</v>
      </c>
      <c r="O1057" s="59" t="s">
        <v>2191</v>
      </c>
      <c r="P1057" s="59" t="s">
        <v>2191</v>
      </c>
      <c r="Q1057" s="59" t="s">
        <v>2191</v>
      </c>
      <c r="R1057" s="59" t="s">
        <v>2191</v>
      </c>
      <c r="S1057" s="59" t="s">
        <v>2191</v>
      </c>
      <c r="T1057" s="59" t="s">
        <v>2191</v>
      </c>
      <c r="U1057" s="59" t="s">
        <v>2191</v>
      </c>
      <c r="V1057" s="59" t="s">
        <v>13557</v>
      </c>
      <c r="W1057" s="59" t="s">
        <v>2191</v>
      </c>
      <c r="X1057" s="59" t="s">
        <v>2191</v>
      </c>
      <c r="Y1057" s="59" t="s">
        <v>2191</v>
      </c>
      <c r="Z1057" s="59" t="s">
        <v>2191</v>
      </c>
      <c r="AA1057" s="59" t="s">
        <v>2191</v>
      </c>
      <c r="AB1057" s="59" t="s">
        <v>13556</v>
      </c>
      <c r="AC1057" s="59" t="s">
        <v>2191</v>
      </c>
      <c r="AD1057" s="59" t="s">
        <v>2191</v>
      </c>
      <c r="AE1057" s="59" t="s">
        <v>2191</v>
      </c>
      <c r="AF1057" s="59" t="s">
        <v>2191</v>
      </c>
      <c r="AG1057" s="59" t="s">
        <v>2191</v>
      </c>
      <c r="AH1057" s="59" t="s">
        <v>2191</v>
      </c>
      <c r="AI1057" s="59" t="s">
        <v>2191</v>
      </c>
      <c r="AJ1057" s="59" t="s">
        <v>2191</v>
      </c>
      <c r="AK1057" s="59" t="s">
        <v>2191</v>
      </c>
      <c r="AL1057" s="59" t="s">
        <v>2191</v>
      </c>
      <c r="AM1057" s="59" t="s">
        <v>2191</v>
      </c>
      <c r="AN1057" s="59" t="s">
        <v>2191</v>
      </c>
      <c r="AO1057" s="59" t="s">
        <v>13193</v>
      </c>
      <c r="AP1057" s="59" t="s">
        <v>13192</v>
      </c>
      <c r="AQ1057" s="59" t="s">
        <v>2191</v>
      </c>
      <c r="AR1057" s="59" t="s">
        <v>2191</v>
      </c>
      <c r="AS1057" s="59" t="s">
        <v>2191</v>
      </c>
      <c r="AT1057" s="59" t="s">
        <v>2191</v>
      </c>
      <c r="AU1057" s="59">
        <v>2017</v>
      </c>
      <c r="AV1057" s="59">
        <v>53</v>
      </c>
      <c r="AW1057" s="59">
        <v>12</v>
      </c>
      <c r="AX1057" s="59" t="s">
        <v>2191</v>
      </c>
      <c r="AY1057" s="59" t="s">
        <v>2191</v>
      </c>
      <c r="AZ1057" s="59" t="s">
        <v>12540</v>
      </c>
      <c r="BA1057" s="59" t="s">
        <v>2191</v>
      </c>
      <c r="BB1057" s="59">
        <v>2744</v>
      </c>
      <c r="BC1057" s="59">
        <v>2769</v>
      </c>
      <c r="BD1057" s="59" t="s">
        <v>2191</v>
      </c>
      <c r="BE1057" s="59" t="s">
        <v>3980</v>
      </c>
      <c r="BF1057" s="59" t="str">
        <f>HYPERLINK("http://dx.doi.org/10.1080/1540496X.2017.1365287","http://dx.doi.org/10.1080/1540496X.2017.1365287")</f>
        <v>http://dx.doi.org/10.1080/1540496X.2017.1365287</v>
      </c>
      <c r="BG1057" s="59" t="s">
        <v>2191</v>
      </c>
      <c r="BH1057" s="59" t="s">
        <v>2191</v>
      </c>
      <c r="BI1057" s="59" t="s">
        <v>2191</v>
      </c>
      <c r="BJ1057" s="59" t="s">
        <v>2191</v>
      </c>
      <c r="BK1057" s="59" t="s">
        <v>2191</v>
      </c>
      <c r="BL1057" s="59" t="s">
        <v>2191</v>
      </c>
      <c r="BM1057" s="59" t="s">
        <v>2191</v>
      </c>
      <c r="BN1057" s="59" t="s">
        <v>2191</v>
      </c>
      <c r="BO1057" s="59" t="s">
        <v>2191</v>
      </c>
      <c r="BP1057" s="59" t="s">
        <v>2191</v>
      </c>
      <c r="BQ1057" s="59" t="s">
        <v>2191</v>
      </c>
      <c r="BR1057" s="59" t="s">
        <v>2191</v>
      </c>
      <c r="BS1057" s="59" t="s">
        <v>13555</v>
      </c>
      <c r="BT1057" s="59" t="str">
        <f>HYPERLINK("https%3A%2F%2Fwww.webofscience.com%2Fwos%2Fwoscc%2Ffull-record%2FWOS:000418060000008","View Full Record in Web of Science")</f>
        <v>View Full Record in Web of Science</v>
      </c>
      <c r="BX1057" s="37" t="str">
        <f>VLOOKUP(BE1057,[2]scopus!$N$2:$N$1043,1,FALSE)</f>
        <v>10.1080/1540496X.2017.1365287</v>
      </c>
    </row>
    <row r="1058" spans="1:78" x14ac:dyDescent="0.15">
      <c r="A1058" s="59" t="s">
        <v>12434</v>
      </c>
      <c r="B1058" s="59" t="s">
        <v>13553</v>
      </c>
      <c r="C1058" s="59" t="s">
        <v>13553</v>
      </c>
      <c r="D1058" s="59" t="s">
        <v>2191</v>
      </c>
      <c r="E1058" s="59" t="s">
        <v>2191</v>
      </c>
      <c r="F1058" s="59" t="s">
        <v>13554</v>
      </c>
      <c r="G1058" s="59" t="s">
        <v>13553</v>
      </c>
      <c r="H1058" s="59" t="s">
        <v>2191</v>
      </c>
      <c r="I1058" s="59" t="s">
        <v>1748</v>
      </c>
      <c r="J1058" s="59" t="s">
        <v>13552</v>
      </c>
      <c r="K1058" s="59" t="s">
        <v>2191</v>
      </c>
      <c r="L1058" s="59" t="s">
        <v>2191</v>
      </c>
      <c r="M1058" s="59" t="s">
        <v>2191</v>
      </c>
      <c r="N1058" s="59" t="s">
        <v>2191</v>
      </c>
      <c r="O1058" s="59" t="s">
        <v>2191</v>
      </c>
      <c r="P1058" s="59" t="s">
        <v>2191</v>
      </c>
      <c r="Q1058" s="59" t="s">
        <v>2191</v>
      </c>
      <c r="R1058" s="59" t="s">
        <v>2191</v>
      </c>
      <c r="S1058" s="59" t="s">
        <v>2191</v>
      </c>
      <c r="T1058" s="59" t="s">
        <v>2191</v>
      </c>
      <c r="U1058" s="59" t="s">
        <v>2191</v>
      </c>
      <c r="V1058" s="59" t="s">
        <v>2191</v>
      </c>
      <c r="W1058" s="59" t="s">
        <v>2191</v>
      </c>
      <c r="X1058" s="59" t="s">
        <v>2191</v>
      </c>
      <c r="Y1058" s="59" t="s">
        <v>2191</v>
      </c>
      <c r="Z1058" s="59" t="s">
        <v>2191</v>
      </c>
      <c r="AA1058" s="59" t="s">
        <v>2191</v>
      </c>
      <c r="AB1058" s="59" t="s">
        <v>2191</v>
      </c>
      <c r="AC1058" s="59" t="s">
        <v>2191</v>
      </c>
      <c r="AD1058" s="59" t="s">
        <v>2191</v>
      </c>
      <c r="AE1058" s="59" t="s">
        <v>2191</v>
      </c>
      <c r="AF1058" s="59" t="s">
        <v>2191</v>
      </c>
      <c r="AG1058" s="59" t="s">
        <v>2191</v>
      </c>
      <c r="AH1058" s="59" t="s">
        <v>2191</v>
      </c>
      <c r="AI1058" s="59" t="s">
        <v>2191</v>
      </c>
      <c r="AJ1058" s="59" t="s">
        <v>2191</v>
      </c>
      <c r="AK1058" s="59" t="s">
        <v>2191</v>
      </c>
      <c r="AL1058" s="59" t="s">
        <v>2191</v>
      </c>
      <c r="AM1058" s="59" t="s">
        <v>2191</v>
      </c>
      <c r="AN1058" s="59" t="s">
        <v>2191</v>
      </c>
      <c r="AO1058" s="59" t="s">
        <v>2191</v>
      </c>
      <c r="AP1058" s="59" t="s">
        <v>2191</v>
      </c>
      <c r="AQ1058" s="59" t="s">
        <v>13551</v>
      </c>
      <c r="AR1058" s="59" t="s">
        <v>2191</v>
      </c>
      <c r="AS1058" s="59" t="s">
        <v>2191</v>
      </c>
      <c r="AT1058" s="59" t="s">
        <v>2191</v>
      </c>
      <c r="AU1058" s="59">
        <v>2016</v>
      </c>
      <c r="AV1058" s="59" t="s">
        <v>2191</v>
      </c>
      <c r="AW1058" s="59" t="s">
        <v>2191</v>
      </c>
      <c r="AX1058" s="59" t="s">
        <v>2191</v>
      </c>
      <c r="AY1058" s="59" t="s">
        <v>2191</v>
      </c>
      <c r="AZ1058" s="59" t="s">
        <v>2191</v>
      </c>
      <c r="BA1058" s="59" t="s">
        <v>2191</v>
      </c>
      <c r="BB1058" s="59">
        <v>63</v>
      </c>
      <c r="BC1058" s="59">
        <v>80</v>
      </c>
      <c r="BD1058" s="59" t="s">
        <v>2191</v>
      </c>
      <c r="BE1058" s="59" t="s">
        <v>2191</v>
      </c>
      <c r="BF1058" s="59" t="s">
        <v>2191</v>
      </c>
      <c r="BG1058" s="59" t="s">
        <v>2191</v>
      </c>
      <c r="BH1058" s="59" t="s">
        <v>2191</v>
      </c>
      <c r="BI1058" s="59" t="s">
        <v>2191</v>
      </c>
      <c r="BJ1058" s="59" t="s">
        <v>2191</v>
      </c>
      <c r="BK1058" s="59" t="s">
        <v>2191</v>
      </c>
      <c r="BL1058" s="59" t="s">
        <v>2191</v>
      </c>
      <c r="BM1058" s="59" t="s">
        <v>2191</v>
      </c>
      <c r="BN1058" s="59" t="s">
        <v>2191</v>
      </c>
      <c r="BO1058" s="59" t="s">
        <v>2191</v>
      </c>
      <c r="BP1058" s="59" t="s">
        <v>2191</v>
      </c>
      <c r="BQ1058" s="59" t="s">
        <v>2191</v>
      </c>
      <c r="BR1058" s="59" t="s">
        <v>2191</v>
      </c>
      <c r="BS1058" s="59" t="s">
        <v>13550</v>
      </c>
      <c r="BT1058" s="59" t="str">
        <f>HYPERLINK("https%3A%2F%2Fwww.webofscience.com%2Fwos%2Fwoscc%2Ffull-record%2FWOS:000404662400006","View Full Record in Web of Science")</f>
        <v>View Full Record in Web of Science</v>
      </c>
      <c r="BX1058" s="37" t="e">
        <f>VLOOKUP(BE1058,[2]scopus!$N$2:$N$1043,1,FALSE)</f>
        <v>#N/A</v>
      </c>
      <c r="BZ1058" s="37" t="e">
        <f>VLOOKUP(I1058,[2]scopus!$D$2:$D$1043,1,FALSE)</f>
        <v>#N/A</v>
      </c>
    </row>
    <row r="1059" spans="1:78" x14ac:dyDescent="0.15">
      <c r="A1059" s="59" t="s">
        <v>12379</v>
      </c>
      <c r="B1059" s="59" t="s">
        <v>13549</v>
      </c>
      <c r="C1059" s="59" t="s">
        <v>2191</v>
      </c>
      <c r="D1059" s="59" t="s">
        <v>2191</v>
      </c>
      <c r="E1059" s="59" t="s">
        <v>2191</v>
      </c>
      <c r="F1059" s="59" t="s">
        <v>13548</v>
      </c>
      <c r="G1059" s="59" t="s">
        <v>2191</v>
      </c>
      <c r="H1059" s="59" t="s">
        <v>2191</v>
      </c>
      <c r="I1059" s="59" t="s">
        <v>2063</v>
      </c>
      <c r="J1059" s="59" t="s">
        <v>12969</v>
      </c>
      <c r="K1059" s="59" t="s">
        <v>2191</v>
      </c>
      <c r="L1059" s="59" t="s">
        <v>2191</v>
      </c>
      <c r="M1059" s="59" t="s">
        <v>2191</v>
      </c>
      <c r="N1059" s="59" t="s">
        <v>2191</v>
      </c>
      <c r="O1059" s="59" t="s">
        <v>2191</v>
      </c>
      <c r="P1059" s="59" t="s">
        <v>2191</v>
      </c>
      <c r="Q1059" s="59" t="s">
        <v>2191</v>
      </c>
      <c r="R1059" s="59" t="s">
        <v>2191</v>
      </c>
      <c r="S1059" s="59" t="s">
        <v>2191</v>
      </c>
      <c r="T1059" s="59" t="s">
        <v>2191</v>
      </c>
      <c r="U1059" s="59" t="s">
        <v>2191</v>
      </c>
      <c r="V1059" s="59" t="s">
        <v>13547</v>
      </c>
      <c r="W1059" s="59" t="s">
        <v>2191</v>
      </c>
      <c r="X1059" s="59" t="s">
        <v>2191</v>
      </c>
      <c r="Y1059" s="59" t="s">
        <v>2191</v>
      </c>
      <c r="Z1059" s="59" t="s">
        <v>2191</v>
      </c>
      <c r="AA1059" s="59" t="s">
        <v>13546</v>
      </c>
      <c r="AB1059" s="59" t="s">
        <v>2191</v>
      </c>
      <c r="AC1059" s="59" t="s">
        <v>2191</v>
      </c>
      <c r="AD1059" s="59" t="s">
        <v>2191</v>
      </c>
      <c r="AE1059" s="59" t="s">
        <v>2191</v>
      </c>
      <c r="AF1059" s="59" t="s">
        <v>2191</v>
      </c>
      <c r="AG1059" s="59" t="s">
        <v>2191</v>
      </c>
      <c r="AH1059" s="59" t="s">
        <v>2191</v>
      </c>
      <c r="AI1059" s="59" t="s">
        <v>2191</v>
      </c>
      <c r="AJ1059" s="59" t="s">
        <v>2191</v>
      </c>
      <c r="AK1059" s="59" t="s">
        <v>2191</v>
      </c>
      <c r="AL1059" s="59" t="s">
        <v>2191</v>
      </c>
      <c r="AM1059" s="59" t="s">
        <v>2191</v>
      </c>
      <c r="AN1059" s="59" t="s">
        <v>2191</v>
      </c>
      <c r="AO1059" s="59" t="s">
        <v>12966</v>
      </c>
      <c r="AP1059" s="59" t="s">
        <v>12965</v>
      </c>
      <c r="AQ1059" s="59" t="s">
        <v>2191</v>
      </c>
      <c r="AR1059" s="59" t="s">
        <v>2191</v>
      </c>
      <c r="AS1059" s="59" t="s">
        <v>2191</v>
      </c>
      <c r="AT1059" s="59" t="s">
        <v>12390</v>
      </c>
      <c r="AU1059" s="59">
        <v>2015</v>
      </c>
      <c r="AV1059" s="59">
        <v>19</v>
      </c>
      <c r="AW1059" s="59">
        <v>5</v>
      </c>
      <c r="AX1059" s="59" t="s">
        <v>2191</v>
      </c>
      <c r="AY1059" s="59" t="s">
        <v>2191</v>
      </c>
      <c r="AZ1059" s="59" t="s">
        <v>2191</v>
      </c>
      <c r="BA1059" s="59" t="s">
        <v>2191</v>
      </c>
      <c r="BB1059" s="59">
        <v>1825</v>
      </c>
      <c r="BC1059" s="59">
        <v>1866</v>
      </c>
      <c r="BD1059" s="59" t="s">
        <v>2191</v>
      </c>
      <c r="BE1059" s="59" t="s">
        <v>2062</v>
      </c>
      <c r="BF1059" s="59" t="str">
        <f>HYPERLINK("http://dx.doi.org/10.1093/rof/rfu046","http://dx.doi.org/10.1093/rof/rfu046")</f>
        <v>http://dx.doi.org/10.1093/rof/rfu046</v>
      </c>
      <c r="BG1059" s="59" t="s">
        <v>2191</v>
      </c>
      <c r="BH1059" s="59" t="s">
        <v>2191</v>
      </c>
      <c r="BI1059" s="59" t="s">
        <v>2191</v>
      </c>
      <c r="BJ1059" s="59" t="s">
        <v>2191</v>
      </c>
      <c r="BK1059" s="59" t="s">
        <v>2191</v>
      </c>
      <c r="BL1059" s="59" t="s">
        <v>2191</v>
      </c>
      <c r="BM1059" s="59" t="s">
        <v>2191</v>
      </c>
      <c r="BN1059" s="59" t="s">
        <v>2191</v>
      </c>
      <c r="BO1059" s="59" t="s">
        <v>2191</v>
      </c>
      <c r="BP1059" s="59" t="s">
        <v>2191</v>
      </c>
      <c r="BQ1059" s="59" t="s">
        <v>2191</v>
      </c>
      <c r="BR1059" s="59" t="s">
        <v>2191</v>
      </c>
      <c r="BS1059" s="59" t="s">
        <v>13545</v>
      </c>
      <c r="BT1059" s="59" t="str">
        <f>HYPERLINK("https%3A%2F%2Fwww.webofscience.com%2Fwos%2Fwoscc%2Ffull-record%2FWOS:000361320200003","View Full Record in Web of Science")</f>
        <v>View Full Record in Web of Science</v>
      </c>
      <c r="BX1059" s="37" t="e">
        <f>VLOOKUP(BE1059,[2]scopus!$N$2:$N$1043,1,FALSE)</f>
        <v>#N/A</v>
      </c>
    </row>
    <row r="1060" spans="1:78" x14ac:dyDescent="0.15">
      <c r="A1060" s="59" t="s">
        <v>12434</v>
      </c>
      <c r="B1060" s="59" t="s">
        <v>13544</v>
      </c>
      <c r="C1060" s="59" t="s">
        <v>2191</v>
      </c>
      <c r="D1060" s="59" t="s">
        <v>13543</v>
      </c>
      <c r="E1060" s="59" t="s">
        <v>2191</v>
      </c>
      <c r="F1060" s="59" t="s">
        <v>13542</v>
      </c>
      <c r="G1060" s="59" t="s">
        <v>2191</v>
      </c>
      <c r="H1060" s="59" t="s">
        <v>2191</v>
      </c>
      <c r="I1060" s="59" t="s">
        <v>1746</v>
      </c>
      <c r="J1060" s="59" t="s">
        <v>13541</v>
      </c>
      <c r="K1060" s="59" t="s">
        <v>13540</v>
      </c>
      <c r="L1060" s="59" t="s">
        <v>2191</v>
      </c>
      <c r="M1060" s="59" t="s">
        <v>2191</v>
      </c>
      <c r="N1060" s="59" t="s">
        <v>2191</v>
      </c>
      <c r="O1060" s="59" t="s">
        <v>2191</v>
      </c>
      <c r="P1060" s="59" t="s">
        <v>2191</v>
      </c>
      <c r="Q1060" s="59" t="s">
        <v>2191</v>
      </c>
      <c r="R1060" s="59" t="s">
        <v>2191</v>
      </c>
      <c r="S1060" s="59" t="s">
        <v>2191</v>
      </c>
      <c r="T1060" s="59" t="s">
        <v>2191</v>
      </c>
      <c r="U1060" s="59" t="s">
        <v>2191</v>
      </c>
      <c r="V1060" s="59" t="s">
        <v>2191</v>
      </c>
      <c r="W1060" s="59" t="s">
        <v>2191</v>
      </c>
      <c r="X1060" s="59" t="s">
        <v>2191</v>
      </c>
      <c r="Y1060" s="59" t="s">
        <v>2191</v>
      </c>
      <c r="Z1060" s="59" t="s">
        <v>2191</v>
      </c>
      <c r="AA1060" s="59" t="s">
        <v>2191</v>
      </c>
      <c r="AB1060" s="59" t="s">
        <v>2191</v>
      </c>
      <c r="AC1060" s="59" t="s">
        <v>2191</v>
      </c>
      <c r="AD1060" s="59" t="s">
        <v>2191</v>
      </c>
      <c r="AE1060" s="59" t="s">
        <v>2191</v>
      </c>
      <c r="AF1060" s="59" t="s">
        <v>2191</v>
      </c>
      <c r="AG1060" s="59" t="s">
        <v>2191</v>
      </c>
      <c r="AH1060" s="59" t="s">
        <v>2191</v>
      </c>
      <c r="AI1060" s="59" t="s">
        <v>2191</v>
      </c>
      <c r="AJ1060" s="59" t="s">
        <v>2191</v>
      </c>
      <c r="AK1060" s="59" t="s">
        <v>2191</v>
      </c>
      <c r="AL1060" s="59" t="s">
        <v>2191</v>
      </c>
      <c r="AM1060" s="59" t="s">
        <v>2191</v>
      </c>
      <c r="AN1060" s="59" t="s">
        <v>2191</v>
      </c>
      <c r="AO1060" s="59" t="s">
        <v>2191</v>
      </c>
      <c r="AP1060" s="59" t="s">
        <v>2191</v>
      </c>
      <c r="AQ1060" s="59" t="s">
        <v>13539</v>
      </c>
      <c r="AR1060" s="59" t="s">
        <v>2191</v>
      </c>
      <c r="AS1060" s="59" t="s">
        <v>2191</v>
      </c>
      <c r="AT1060" s="59" t="s">
        <v>2191</v>
      </c>
      <c r="AU1060" s="59">
        <v>2012</v>
      </c>
      <c r="AV1060" s="59" t="s">
        <v>2191</v>
      </c>
      <c r="AW1060" s="59" t="s">
        <v>2191</v>
      </c>
      <c r="AX1060" s="59" t="s">
        <v>2191</v>
      </c>
      <c r="AY1060" s="59" t="s">
        <v>2191</v>
      </c>
      <c r="AZ1060" s="59" t="s">
        <v>2191</v>
      </c>
      <c r="BA1060" s="59" t="s">
        <v>2191</v>
      </c>
      <c r="BB1060" s="59">
        <v>124</v>
      </c>
      <c r="BC1060" s="59">
        <v>148</v>
      </c>
      <c r="BD1060" s="59" t="s">
        <v>2191</v>
      </c>
      <c r="BE1060" s="59" t="s">
        <v>2191</v>
      </c>
      <c r="BF1060" s="59" t="s">
        <v>2191</v>
      </c>
      <c r="BG1060" s="59" t="s">
        <v>2191</v>
      </c>
      <c r="BH1060" s="59" t="s">
        <v>2191</v>
      </c>
      <c r="BI1060" s="59" t="s">
        <v>2191</v>
      </c>
      <c r="BJ1060" s="59" t="s">
        <v>2191</v>
      </c>
      <c r="BK1060" s="59" t="s">
        <v>2191</v>
      </c>
      <c r="BL1060" s="59" t="s">
        <v>2191</v>
      </c>
      <c r="BM1060" s="59" t="s">
        <v>2191</v>
      </c>
      <c r="BN1060" s="59" t="s">
        <v>2191</v>
      </c>
      <c r="BO1060" s="59" t="s">
        <v>2191</v>
      </c>
      <c r="BP1060" s="59" t="s">
        <v>2191</v>
      </c>
      <c r="BQ1060" s="59" t="s">
        <v>2191</v>
      </c>
      <c r="BR1060" s="59" t="s">
        <v>2191</v>
      </c>
      <c r="BS1060" s="59" t="s">
        <v>13538</v>
      </c>
      <c r="BT1060" s="59" t="str">
        <f>HYPERLINK("https%3A%2F%2Fwww.webofscience.com%2Fwos%2Fwoscc%2Ffull-record%2FWOS:000310459800009","View Full Record in Web of Science")</f>
        <v>View Full Record in Web of Science</v>
      </c>
      <c r="BX1060" s="37" t="e">
        <f>VLOOKUP(BE1060,[2]scopus!$N$2:$N$1043,1,FALSE)</f>
        <v>#N/A</v>
      </c>
      <c r="BZ1060" s="37" t="e">
        <f>VLOOKUP(I1060,[2]scopus!$D$2:$D$1043,1,FALSE)</f>
        <v>#N/A</v>
      </c>
    </row>
    <row r="1061" spans="1:78" x14ac:dyDescent="0.15">
      <c r="A1061" s="59" t="s">
        <v>12379</v>
      </c>
      <c r="B1061" s="59" t="s">
        <v>13537</v>
      </c>
      <c r="C1061" s="59" t="s">
        <v>2191</v>
      </c>
      <c r="D1061" s="59" t="s">
        <v>2191</v>
      </c>
      <c r="E1061" s="59" t="s">
        <v>2191</v>
      </c>
      <c r="F1061" s="59" t="s">
        <v>13536</v>
      </c>
      <c r="G1061" s="59" t="s">
        <v>2191</v>
      </c>
      <c r="H1061" s="59" t="s">
        <v>2191</v>
      </c>
      <c r="I1061" s="59" t="s">
        <v>2060</v>
      </c>
      <c r="J1061" s="59" t="s">
        <v>12567</v>
      </c>
      <c r="K1061" s="59" t="s">
        <v>2191</v>
      </c>
      <c r="L1061" s="59" t="s">
        <v>2191</v>
      </c>
      <c r="M1061" s="59" t="s">
        <v>2191</v>
      </c>
      <c r="N1061" s="59" t="s">
        <v>2191</v>
      </c>
      <c r="O1061" s="59" t="s">
        <v>13535</v>
      </c>
      <c r="P1061" s="59">
        <v>2010</v>
      </c>
      <c r="Q1061" s="59" t="s">
        <v>13534</v>
      </c>
      <c r="R1061" s="59" t="s">
        <v>13533</v>
      </c>
      <c r="S1061" s="59" t="s">
        <v>2191</v>
      </c>
      <c r="T1061" s="59" t="s">
        <v>2191</v>
      </c>
      <c r="U1061" s="59" t="s">
        <v>2191</v>
      </c>
      <c r="V1061" s="59" t="s">
        <v>13532</v>
      </c>
      <c r="W1061" s="59" t="s">
        <v>2191</v>
      </c>
      <c r="X1061" s="59" t="s">
        <v>2191</v>
      </c>
      <c r="Y1061" s="59" t="s">
        <v>2191</v>
      </c>
      <c r="Z1061" s="59" t="s">
        <v>2191</v>
      </c>
      <c r="AA1061" s="59" t="s">
        <v>2191</v>
      </c>
      <c r="AB1061" s="59" t="s">
        <v>2191</v>
      </c>
      <c r="AC1061" s="59" t="s">
        <v>2191</v>
      </c>
      <c r="AD1061" s="59" t="s">
        <v>2191</v>
      </c>
      <c r="AE1061" s="59" t="s">
        <v>2191</v>
      </c>
      <c r="AF1061" s="59" t="s">
        <v>2191</v>
      </c>
      <c r="AG1061" s="59" t="s">
        <v>2191</v>
      </c>
      <c r="AH1061" s="59" t="s">
        <v>2191</v>
      </c>
      <c r="AI1061" s="59" t="s">
        <v>2191</v>
      </c>
      <c r="AJ1061" s="59" t="s">
        <v>2191</v>
      </c>
      <c r="AK1061" s="59" t="s">
        <v>2191</v>
      </c>
      <c r="AL1061" s="59" t="s">
        <v>2191</v>
      </c>
      <c r="AM1061" s="59" t="s">
        <v>2191</v>
      </c>
      <c r="AN1061" s="59" t="s">
        <v>2191</v>
      </c>
      <c r="AO1061" s="59" t="s">
        <v>12565</v>
      </c>
      <c r="AP1061" s="59" t="s">
        <v>12564</v>
      </c>
      <c r="AQ1061" s="59" t="s">
        <v>2191</v>
      </c>
      <c r="AR1061" s="59" t="s">
        <v>2191</v>
      </c>
      <c r="AS1061" s="59" t="s">
        <v>2191</v>
      </c>
      <c r="AT1061" s="59" t="s">
        <v>12668</v>
      </c>
      <c r="AU1061" s="59">
        <v>2010</v>
      </c>
      <c r="AV1061" s="59">
        <v>100</v>
      </c>
      <c r="AW1061" s="59">
        <v>2</v>
      </c>
      <c r="AX1061" s="59" t="s">
        <v>2191</v>
      </c>
      <c r="AY1061" s="59" t="s">
        <v>2191</v>
      </c>
      <c r="AZ1061" s="59" t="s">
        <v>2191</v>
      </c>
      <c r="BA1061" s="59" t="s">
        <v>2191</v>
      </c>
      <c r="BB1061" s="59">
        <v>57</v>
      </c>
      <c r="BC1061" s="59">
        <v>61</v>
      </c>
      <c r="BD1061" s="59" t="s">
        <v>2191</v>
      </c>
      <c r="BE1061" s="59" t="s">
        <v>2059</v>
      </c>
      <c r="BF1061" s="59" t="str">
        <f>HYPERLINK("http://dx.doi.org/10.1257/aer.100.2.57","http://dx.doi.org/10.1257/aer.100.2.57")</f>
        <v>http://dx.doi.org/10.1257/aer.100.2.57</v>
      </c>
      <c r="BG1061" s="59" t="s">
        <v>2191</v>
      </c>
      <c r="BH1061" s="59" t="s">
        <v>2191</v>
      </c>
      <c r="BI1061" s="59" t="s">
        <v>2191</v>
      </c>
      <c r="BJ1061" s="59" t="s">
        <v>2191</v>
      </c>
      <c r="BK1061" s="59" t="s">
        <v>2191</v>
      </c>
      <c r="BL1061" s="59" t="s">
        <v>2191</v>
      </c>
      <c r="BM1061" s="59" t="s">
        <v>2191</v>
      </c>
      <c r="BN1061" s="59" t="s">
        <v>2191</v>
      </c>
      <c r="BO1061" s="59" t="s">
        <v>2191</v>
      </c>
      <c r="BP1061" s="59" t="s">
        <v>2191</v>
      </c>
      <c r="BQ1061" s="59" t="s">
        <v>2191</v>
      </c>
      <c r="BR1061" s="59" t="s">
        <v>2191</v>
      </c>
      <c r="BS1061" s="59" t="s">
        <v>13531</v>
      </c>
      <c r="BT1061" s="59" t="str">
        <f>HYPERLINK("https%3A%2F%2Fwww.webofscience.com%2Fwos%2Fwoscc%2Ffull-record%2FWOS:000278389300013","View Full Record in Web of Science")</f>
        <v>View Full Record in Web of Science</v>
      </c>
      <c r="BX1061" s="37" t="e">
        <f>VLOOKUP(BE1061,[2]scopus!$N$2:$N$1043,1,FALSE)</f>
        <v>#N/A</v>
      </c>
    </row>
    <row r="1062" spans="1:78" x14ac:dyDescent="0.15">
      <c r="A1062" s="59" t="s">
        <v>12379</v>
      </c>
      <c r="B1062" s="59" t="s">
        <v>13530</v>
      </c>
      <c r="C1062" s="59" t="s">
        <v>2191</v>
      </c>
      <c r="D1062" s="59" t="s">
        <v>2191</v>
      </c>
      <c r="E1062" s="59" t="s">
        <v>2191</v>
      </c>
      <c r="F1062" s="59" t="s">
        <v>13529</v>
      </c>
      <c r="G1062" s="59" t="s">
        <v>2191</v>
      </c>
      <c r="H1062" s="59" t="s">
        <v>2191</v>
      </c>
      <c r="I1062" s="59" t="s">
        <v>2058</v>
      </c>
      <c r="J1062" s="59" t="s">
        <v>12621</v>
      </c>
      <c r="K1062" s="59" t="s">
        <v>2191</v>
      </c>
      <c r="L1062" s="59" t="s">
        <v>2191</v>
      </c>
      <c r="M1062" s="59" t="s">
        <v>2191</v>
      </c>
      <c r="N1062" s="59" t="s">
        <v>2191</v>
      </c>
      <c r="O1062" s="59" t="s">
        <v>2191</v>
      </c>
      <c r="P1062" s="59" t="s">
        <v>2191</v>
      </c>
      <c r="Q1062" s="59" t="s">
        <v>2191</v>
      </c>
      <c r="R1062" s="59" t="s">
        <v>2191</v>
      </c>
      <c r="S1062" s="59" t="s">
        <v>2191</v>
      </c>
      <c r="T1062" s="59" t="s">
        <v>2191</v>
      </c>
      <c r="U1062" s="59" t="s">
        <v>2191</v>
      </c>
      <c r="V1062" s="59" t="s">
        <v>13528</v>
      </c>
      <c r="W1062" s="59" t="s">
        <v>2191</v>
      </c>
      <c r="X1062" s="59" t="s">
        <v>2191</v>
      </c>
      <c r="Y1062" s="59" t="s">
        <v>2191</v>
      </c>
      <c r="Z1062" s="59" t="s">
        <v>2191</v>
      </c>
      <c r="AA1062" s="59" t="s">
        <v>13527</v>
      </c>
      <c r="AB1062" s="59" t="s">
        <v>13526</v>
      </c>
      <c r="AC1062" s="59" t="s">
        <v>2191</v>
      </c>
      <c r="AD1062" s="59" t="s">
        <v>2191</v>
      </c>
      <c r="AE1062" s="59" t="s">
        <v>2191</v>
      </c>
      <c r="AF1062" s="59" t="s">
        <v>2191</v>
      </c>
      <c r="AG1062" s="59" t="s">
        <v>2191</v>
      </c>
      <c r="AH1062" s="59" t="s">
        <v>2191</v>
      </c>
      <c r="AI1062" s="59" t="s">
        <v>2191</v>
      </c>
      <c r="AJ1062" s="59" t="s">
        <v>2191</v>
      </c>
      <c r="AK1062" s="59" t="s">
        <v>2191</v>
      </c>
      <c r="AL1062" s="59" t="s">
        <v>2191</v>
      </c>
      <c r="AM1062" s="59" t="s">
        <v>2191</v>
      </c>
      <c r="AN1062" s="59" t="s">
        <v>2191</v>
      </c>
      <c r="AO1062" s="59" t="s">
        <v>12618</v>
      </c>
      <c r="AP1062" s="59" t="s">
        <v>12674</v>
      </c>
      <c r="AQ1062" s="59" t="s">
        <v>2191</v>
      </c>
      <c r="AR1062" s="59" t="s">
        <v>2191</v>
      </c>
      <c r="AS1062" s="59" t="s">
        <v>2191</v>
      </c>
      <c r="AT1062" s="59" t="s">
        <v>12374</v>
      </c>
      <c r="AU1062" s="59">
        <v>2009</v>
      </c>
      <c r="AV1062" s="59">
        <v>22</v>
      </c>
      <c r="AW1062" s="59">
        <v>10</v>
      </c>
      <c r="AX1062" s="59" t="s">
        <v>2191</v>
      </c>
      <c r="AY1062" s="59" t="s">
        <v>2191</v>
      </c>
      <c r="AZ1062" s="59" t="s">
        <v>2191</v>
      </c>
      <c r="BA1062" s="59" t="s">
        <v>2191</v>
      </c>
      <c r="BB1062" s="59">
        <v>3977</v>
      </c>
      <c r="BC1062" s="59">
        <v>4007</v>
      </c>
      <c r="BD1062" s="59" t="s">
        <v>2191</v>
      </c>
      <c r="BE1062" s="59" t="s">
        <v>2057</v>
      </c>
      <c r="BF1062" s="59" t="str">
        <f>HYPERLINK("http://dx.doi.org/10.1093/rfs/hhn106","http://dx.doi.org/10.1093/rfs/hhn106")</f>
        <v>http://dx.doi.org/10.1093/rfs/hhn106</v>
      </c>
      <c r="BG1062" s="59" t="s">
        <v>2191</v>
      </c>
      <c r="BH1062" s="59" t="s">
        <v>2191</v>
      </c>
      <c r="BI1062" s="59" t="s">
        <v>2191</v>
      </c>
      <c r="BJ1062" s="59" t="s">
        <v>2191</v>
      </c>
      <c r="BK1062" s="59" t="s">
        <v>2191</v>
      </c>
      <c r="BL1062" s="59" t="s">
        <v>2191</v>
      </c>
      <c r="BM1062" s="59" t="s">
        <v>2191</v>
      </c>
      <c r="BN1062" s="59" t="s">
        <v>2191</v>
      </c>
      <c r="BO1062" s="59" t="s">
        <v>2191</v>
      </c>
      <c r="BP1062" s="59" t="s">
        <v>2191</v>
      </c>
      <c r="BQ1062" s="59" t="s">
        <v>2191</v>
      </c>
      <c r="BR1062" s="59" t="s">
        <v>2191</v>
      </c>
      <c r="BS1062" s="59" t="s">
        <v>13525</v>
      </c>
      <c r="BT1062" s="59" t="str">
        <f>HYPERLINK("https%3A%2F%2Fwww.webofscience.com%2Fwos%2Fwoscc%2Ffull-record%2FWOS:000270003700005","View Full Record in Web of Science")</f>
        <v>View Full Record in Web of Science</v>
      </c>
      <c r="BX1062" s="37" t="e">
        <f>VLOOKUP(BE1062,[2]scopus!$N$2:$N$1043,1,FALSE)</f>
        <v>#N/A</v>
      </c>
    </row>
    <row r="1063" spans="1:78" x14ac:dyDescent="0.15">
      <c r="A1063" s="59" t="s">
        <v>12379</v>
      </c>
      <c r="B1063" s="59" t="s">
        <v>13524</v>
      </c>
      <c r="C1063" s="59" t="s">
        <v>2191</v>
      </c>
      <c r="D1063" s="59" t="s">
        <v>2191</v>
      </c>
      <c r="E1063" s="59" t="s">
        <v>2191</v>
      </c>
      <c r="F1063" s="59" t="s">
        <v>13523</v>
      </c>
      <c r="G1063" s="59" t="s">
        <v>2191</v>
      </c>
      <c r="H1063" s="59" t="s">
        <v>2191</v>
      </c>
      <c r="I1063" s="59" t="s">
        <v>13522</v>
      </c>
      <c r="J1063" s="59" t="s">
        <v>12621</v>
      </c>
      <c r="K1063" s="59" t="s">
        <v>2191</v>
      </c>
      <c r="L1063" s="59" t="s">
        <v>2191</v>
      </c>
      <c r="M1063" s="59" t="s">
        <v>2191</v>
      </c>
      <c r="N1063" s="59" t="s">
        <v>2191</v>
      </c>
      <c r="O1063" s="59" t="s">
        <v>2191</v>
      </c>
      <c r="P1063" s="59" t="s">
        <v>2191</v>
      </c>
      <c r="Q1063" s="59" t="s">
        <v>2191</v>
      </c>
      <c r="R1063" s="59" t="s">
        <v>2191</v>
      </c>
      <c r="S1063" s="59" t="s">
        <v>2191</v>
      </c>
      <c r="T1063" s="59" t="s">
        <v>2191</v>
      </c>
      <c r="U1063" s="59" t="s">
        <v>2191</v>
      </c>
      <c r="V1063" s="59" t="s">
        <v>13521</v>
      </c>
      <c r="W1063" s="59" t="s">
        <v>2191</v>
      </c>
      <c r="X1063" s="59" t="s">
        <v>2191</v>
      </c>
      <c r="Y1063" s="59" t="s">
        <v>2191</v>
      </c>
      <c r="Z1063" s="59" t="s">
        <v>2191</v>
      </c>
      <c r="AA1063" s="59" t="s">
        <v>13520</v>
      </c>
      <c r="AB1063" s="59" t="s">
        <v>2191</v>
      </c>
      <c r="AC1063" s="59" t="s">
        <v>2191</v>
      </c>
      <c r="AD1063" s="59" t="s">
        <v>2191</v>
      </c>
      <c r="AE1063" s="59" t="s">
        <v>2191</v>
      </c>
      <c r="AF1063" s="59" t="s">
        <v>2191</v>
      </c>
      <c r="AG1063" s="59" t="s">
        <v>2191</v>
      </c>
      <c r="AH1063" s="59" t="s">
        <v>2191</v>
      </c>
      <c r="AI1063" s="59" t="s">
        <v>2191</v>
      </c>
      <c r="AJ1063" s="59" t="s">
        <v>2191</v>
      </c>
      <c r="AK1063" s="59" t="s">
        <v>2191</v>
      </c>
      <c r="AL1063" s="59" t="s">
        <v>2191</v>
      </c>
      <c r="AM1063" s="59" t="s">
        <v>2191</v>
      </c>
      <c r="AN1063" s="59" t="s">
        <v>2191</v>
      </c>
      <c r="AO1063" s="59" t="s">
        <v>12618</v>
      </c>
      <c r="AP1063" s="59" t="s">
        <v>12674</v>
      </c>
      <c r="AQ1063" s="59" t="s">
        <v>2191</v>
      </c>
      <c r="AR1063" s="59" t="s">
        <v>2191</v>
      </c>
      <c r="AS1063" s="59" t="s">
        <v>2191</v>
      </c>
      <c r="AT1063" s="59" t="s">
        <v>12586</v>
      </c>
      <c r="AU1063" s="59">
        <v>2009</v>
      </c>
      <c r="AV1063" s="59">
        <v>22</v>
      </c>
      <c r="AW1063" s="59">
        <v>4</v>
      </c>
      <c r="AX1063" s="59" t="s">
        <v>2191</v>
      </c>
      <c r="AY1063" s="59" t="s">
        <v>2191</v>
      </c>
      <c r="AZ1063" s="59" t="s">
        <v>2191</v>
      </c>
      <c r="BA1063" s="59" t="s">
        <v>2191</v>
      </c>
      <c r="BB1063" s="59">
        <v>1659</v>
      </c>
      <c r="BC1063" s="59">
        <v>1691</v>
      </c>
      <c r="BD1063" s="59" t="s">
        <v>2191</v>
      </c>
      <c r="BE1063" s="59" t="s">
        <v>3226</v>
      </c>
      <c r="BF1063" s="59" t="str">
        <f>HYPERLINK("http://dx.doi.org/10.1093/rfs/hhm061","http://dx.doi.org/10.1093/rfs/hhm061")</f>
        <v>http://dx.doi.org/10.1093/rfs/hhm061</v>
      </c>
      <c r="BG1063" s="59" t="s">
        <v>2191</v>
      </c>
      <c r="BH1063" s="59" t="s">
        <v>2191</v>
      </c>
      <c r="BI1063" s="59" t="s">
        <v>2191</v>
      </c>
      <c r="BJ1063" s="59" t="s">
        <v>2191</v>
      </c>
      <c r="BK1063" s="59" t="s">
        <v>2191</v>
      </c>
      <c r="BL1063" s="59" t="s">
        <v>2191</v>
      </c>
      <c r="BM1063" s="59" t="s">
        <v>2191</v>
      </c>
      <c r="BN1063" s="59" t="s">
        <v>2191</v>
      </c>
      <c r="BO1063" s="59" t="s">
        <v>2191</v>
      </c>
      <c r="BP1063" s="59" t="s">
        <v>2191</v>
      </c>
      <c r="BQ1063" s="59" t="s">
        <v>2191</v>
      </c>
      <c r="BR1063" s="59" t="s">
        <v>2191</v>
      </c>
      <c r="BS1063" s="59" t="s">
        <v>13519</v>
      </c>
      <c r="BT1063" s="59" t="str">
        <f>HYPERLINK("https%3A%2F%2Fwww.webofscience.com%2Fwos%2Fwoscc%2Ffull-record%2FWOS:000264397900009","View Full Record in Web of Science")</f>
        <v>View Full Record in Web of Science</v>
      </c>
      <c r="BX1063" s="37" t="str">
        <f>VLOOKUP(BE1063,[2]scopus!$N$2:$N$1043,1,FALSE)</f>
        <v>10.1093/rfs/hhm061</v>
      </c>
    </row>
    <row r="1064" spans="1:78" x14ac:dyDescent="0.15">
      <c r="A1064" s="59" t="s">
        <v>12379</v>
      </c>
      <c r="B1064" s="59" t="s">
        <v>13518</v>
      </c>
      <c r="C1064" s="59" t="s">
        <v>2191</v>
      </c>
      <c r="D1064" s="59" t="s">
        <v>2191</v>
      </c>
      <c r="E1064" s="59" t="s">
        <v>2191</v>
      </c>
      <c r="F1064" s="59" t="s">
        <v>13518</v>
      </c>
      <c r="G1064" s="59" t="s">
        <v>2191</v>
      </c>
      <c r="H1064" s="59" t="s">
        <v>2191</v>
      </c>
      <c r="I1064" s="59" t="s">
        <v>3104</v>
      </c>
      <c r="J1064" s="59" t="s">
        <v>12577</v>
      </c>
      <c r="K1064" s="59" t="s">
        <v>2191</v>
      </c>
      <c r="L1064" s="59" t="s">
        <v>2191</v>
      </c>
      <c r="M1064" s="59" t="s">
        <v>2191</v>
      </c>
      <c r="N1064" s="59" t="s">
        <v>2191</v>
      </c>
      <c r="O1064" s="59" t="s">
        <v>2191</v>
      </c>
      <c r="P1064" s="59" t="s">
        <v>2191</v>
      </c>
      <c r="Q1064" s="59" t="s">
        <v>2191</v>
      </c>
      <c r="R1064" s="59" t="s">
        <v>2191</v>
      </c>
      <c r="S1064" s="59" t="s">
        <v>2191</v>
      </c>
      <c r="T1064" s="59" t="s">
        <v>2191</v>
      </c>
      <c r="U1064" s="59" t="s">
        <v>2191</v>
      </c>
      <c r="V1064" s="59" t="s">
        <v>13517</v>
      </c>
      <c r="W1064" s="59" t="s">
        <v>2191</v>
      </c>
      <c r="X1064" s="59" t="s">
        <v>2191</v>
      </c>
      <c r="Y1064" s="59" t="s">
        <v>2191</v>
      </c>
      <c r="Z1064" s="59" t="s">
        <v>2191</v>
      </c>
      <c r="AA1064" s="59" t="s">
        <v>2191</v>
      </c>
      <c r="AB1064" s="59" t="s">
        <v>2191</v>
      </c>
      <c r="AC1064" s="59" t="s">
        <v>2191</v>
      </c>
      <c r="AD1064" s="59" t="s">
        <v>2191</v>
      </c>
      <c r="AE1064" s="59" t="s">
        <v>2191</v>
      </c>
      <c r="AF1064" s="59" t="s">
        <v>2191</v>
      </c>
      <c r="AG1064" s="59" t="s">
        <v>2191</v>
      </c>
      <c r="AH1064" s="59" t="s">
        <v>2191</v>
      </c>
      <c r="AI1064" s="59" t="s">
        <v>2191</v>
      </c>
      <c r="AJ1064" s="59" t="s">
        <v>2191</v>
      </c>
      <c r="AK1064" s="59" t="s">
        <v>2191</v>
      </c>
      <c r="AL1064" s="59" t="s">
        <v>2191</v>
      </c>
      <c r="AM1064" s="59" t="s">
        <v>2191</v>
      </c>
      <c r="AN1064" s="59" t="s">
        <v>2191</v>
      </c>
      <c r="AO1064" s="59" t="s">
        <v>12575</v>
      </c>
      <c r="AP1064" s="59" t="s">
        <v>12587</v>
      </c>
      <c r="AQ1064" s="59" t="s">
        <v>2191</v>
      </c>
      <c r="AR1064" s="59" t="s">
        <v>2191</v>
      </c>
      <c r="AS1064" s="59" t="s">
        <v>2191</v>
      </c>
      <c r="AT1064" s="59" t="s">
        <v>12418</v>
      </c>
      <c r="AU1064" s="59">
        <v>1999</v>
      </c>
      <c r="AV1064" s="59">
        <v>23</v>
      </c>
      <c r="AW1064" s="59">
        <v>6</v>
      </c>
      <c r="AX1064" s="59" t="s">
        <v>2191</v>
      </c>
      <c r="AY1064" s="59" t="s">
        <v>2191</v>
      </c>
      <c r="AZ1064" s="59" t="s">
        <v>2191</v>
      </c>
      <c r="BA1064" s="59" t="s">
        <v>2191</v>
      </c>
      <c r="BB1064" s="59">
        <v>863</v>
      </c>
      <c r="BC1064" s="59">
        <v>895</v>
      </c>
      <c r="BD1064" s="59" t="s">
        <v>2191</v>
      </c>
      <c r="BE1064" s="59" t="s">
        <v>3103</v>
      </c>
      <c r="BF1064" s="59" t="str">
        <f>HYPERLINK("http://dx.doi.org/10.1016/S0378-4266(98)00123-X","http://dx.doi.org/10.1016/S0378-4266(98)00123-X")</f>
        <v>http://dx.doi.org/10.1016/S0378-4266(98)00123-X</v>
      </c>
      <c r="BG1064" s="59" t="s">
        <v>2191</v>
      </c>
      <c r="BH1064" s="59" t="s">
        <v>2191</v>
      </c>
      <c r="BI1064" s="59" t="s">
        <v>2191</v>
      </c>
      <c r="BJ1064" s="59" t="s">
        <v>2191</v>
      </c>
      <c r="BK1064" s="59" t="s">
        <v>2191</v>
      </c>
      <c r="BL1064" s="59" t="s">
        <v>2191</v>
      </c>
      <c r="BM1064" s="59" t="s">
        <v>2191</v>
      </c>
      <c r="BN1064" s="59" t="s">
        <v>2191</v>
      </c>
      <c r="BO1064" s="59" t="s">
        <v>2191</v>
      </c>
      <c r="BP1064" s="59" t="s">
        <v>2191</v>
      </c>
      <c r="BQ1064" s="59" t="s">
        <v>2191</v>
      </c>
      <c r="BR1064" s="59" t="s">
        <v>2191</v>
      </c>
      <c r="BS1064" s="59" t="s">
        <v>13516</v>
      </c>
      <c r="BT1064" s="59" t="str">
        <f>HYPERLINK("https%3A%2F%2Fwww.webofscience.com%2Fwos%2Fwoscc%2Ffull-record%2FWOS:000080484900002","View Full Record in Web of Science")</f>
        <v>View Full Record in Web of Science</v>
      </c>
      <c r="BX1064" s="37" t="str">
        <f>VLOOKUP(BE1064,[2]scopus!$N$2:$N$1043,1,FALSE)</f>
        <v>10.1016/S0378-4266(98)00123-X</v>
      </c>
    </row>
    <row r="1065" spans="1:78" x14ac:dyDescent="0.15">
      <c r="A1065" s="59" t="s">
        <v>12379</v>
      </c>
      <c r="B1065" s="59" t="s">
        <v>13515</v>
      </c>
      <c r="C1065" s="59" t="s">
        <v>2191</v>
      </c>
      <c r="D1065" s="59" t="s">
        <v>2191</v>
      </c>
      <c r="E1065" s="59" t="s">
        <v>2191</v>
      </c>
      <c r="F1065" s="59" t="s">
        <v>13515</v>
      </c>
      <c r="G1065" s="59" t="s">
        <v>2191</v>
      </c>
      <c r="H1065" s="59" t="s">
        <v>2191</v>
      </c>
      <c r="I1065" s="59" t="s">
        <v>2056</v>
      </c>
      <c r="J1065" s="59" t="s">
        <v>12635</v>
      </c>
      <c r="K1065" s="59" t="s">
        <v>2191</v>
      </c>
      <c r="L1065" s="59" t="s">
        <v>2191</v>
      </c>
      <c r="M1065" s="59" t="s">
        <v>2191</v>
      </c>
      <c r="N1065" s="59" t="s">
        <v>2191</v>
      </c>
      <c r="O1065" s="59" t="s">
        <v>2191</v>
      </c>
      <c r="P1065" s="59" t="s">
        <v>2191</v>
      </c>
      <c r="Q1065" s="59" t="s">
        <v>2191</v>
      </c>
      <c r="R1065" s="59" t="s">
        <v>2191</v>
      </c>
      <c r="S1065" s="59" t="s">
        <v>2191</v>
      </c>
      <c r="T1065" s="59" t="s">
        <v>2191</v>
      </c>
      <c r="U1065" s="59" t="s">
        <v>2191</v>
      </c>
      <c r="V1065" s="59" t="s">
        <v>13514</v>
      </c>
      <c r="W1065" s="59" t="s">
        <v>2191</v>
      </c>
      <c r="X1065" s="59" t="s">
        <v>2191</v>
      </c>
      <c r="Y1065" s="59" t="s">
        <v>2191</v>
      </c>
      <c r="Z1065" s="59" t="s">
        <v>2191</v>
      </c>
      <c r="AA1065" s="59" t="s">
        <v>2191</v>
      </c>
      <c r="AB1065" s="59" t="s">
        <v>2191</v>
      </c>
      <c r="AC1065" s="59" t="s">
        <v>2191</v>
      </c>
      <c r="AD1065" s="59" t="s">
        <v>2191</v>
      </c>
      <c r="AE1065" s="59" t="s">
        <v>2191</v>
      </c>
      <c r="AF1065" s="59" t="s">
        <v>2191</v>
      </c>
      <c r="AG1065" s="59" t="s">
        <v>2191</v>
      </c>
      <c r="AH1065" s="59" t="s">
        <v>2191</v>
      </c>
      <c r="AI1065" s="59" t="s">
        <v>2191</v>
      </c>
      <c r="AJ1065" s="59" t="s">
        <v>2191</v>
      </c>
      <c r="AK1065" s="59" t="s">
        <v>2191</v>
      </c>
      <c r="AL1065" s="59" t="s">
        <v>2191</v>
      </c>
      <c r="AM1065" s="59" t="s">
        <v>2191</v>
      </c>
      <c r="AN1065" s="59" t="s">
        <v>2191</v>
      </c>
      <c r="AO1065" s="59" t="s">
        <v>12632</v>
      </c>
      <c r="AP1065" s="59" t="s">
        <v>2191</v>
      </c>
      <c r="AQ1065" s="59" t="s">
        <v>2191</v>
      </c>
      <c r="AR1065" s="59" t="s">
        <v>2191</v>
      </c>
      <c r="AS1065" s="59" t="s">
        <v>2191</v>
      </c>
      <c r="AT1065" s="59" t="s">
        <v>12668</v>
      </c>
      <c r="AU1065" s="59">
        <v>1995</v>
      </c>
      <c r="AV1065" s="59">
        <v>27</v>
      </c>
      <c r="AW1065" s="59">
        <v>2</v>
      </c>
      <c r="AX1065" s="59" t="s">
        <v>2191</v>
      </c>
      <c r="AY1065" s="59" t="s">
        <v>2191</v>
      </c>
      <c r="AZ1065" s="59" t="s">
        <v>2191</v>
      </c>
      <c r="BA1065" s="59" t="s">
        <v>2191</v>
      </c>
      <c r="BB1065" s="59">
        <v>457</v>
      </c>
      <c r="BC1065" s="59">
        <v>475</v>
      </c>
      <c r="BD1065" s="59" t="s">
        <v>2191</v>
      </c>
      <c r="BE1065" s="59" t="s">
        <v>2055</v>
      </c>
      <c r="BF1065" s="59" t="str">
        <f>HYPERLINK("http://dx.doi.org/10.2307/2077878","http://dx.doi.org/10.2307/2077878")</f>
        <v>http://dx.doi.org/10.2307/2077878</v>
      </c>
      <c r="BG1065" s="59" t="s">
        <v>2191</v>
      </c>
      <c r="BH1065" s="59" t="s">
        <v>2191</v>
      </c>
      <c r="BI1065" s="59" t="s">
        <v>2191</v>
      </c>
      <c r="BJ1065" s="59" t="s">
        <v>2191</v>
      </c>
      <c r="BK1065" s="59" t="s">
        <v>2191</v>
      </c>
      <c r="BL1065" s="59" t="s">
        <v>2191</v>
      </c>
      <c r="BM1065" s="59" t="s">
        <v>2191</v>
      </c>
      <c r="BN1065" s="59" t="s">
        <v>2191</v>
      </c>
      <c r="BO1065" s="59" t="s">
        <v>2191</v>
      </c>
      <c r="BP1065" s="59" t="s">
        <v>2191</v>
      </c>
      <c r="BQ1065" s="59" t="s">
        <v>2191</v>
      </c>
      <c r="BR1065" s="59" t="s">
        <v>2191</v>
      </c>
      <c r="BS1065" s="59" t="s">
        <v>13513</v>
      </c>
      <c r="BT1065" s="59" t="str">
        <f>HYPERLINK("https%3A%2F%2Fwww.webofscience.com%2Fwos%2Fwoscc%2Ffull-record%2FWOS:A1995QY20800010","View Full Record in Web of Science")</f>
        <v>View Full Record in Web of Science</v>
      </c>
      <c r="BX1065" s="37" t="e">
        <f>VLOOKUP(BE1065,[2]scopus!$N$2:$N$1043,1,FALSE)</f>
        <v>#N/A</v>
      </c>
    </row>
    <row r="1066" spans="1:78" x14ac:dyDescent="0.15">
      <c r="A1066" s="59" t="s">
        <v>12379</v>
      </c>
      <c r="B1066" s="59" t="s">
        <v>13512</v>
      </c>
      <c r="C1066" s="59" t="s">
        <v>2191</v>
      </c>
      <c r="D1066" s="59" t="s">
        <v>2191</v>
      </c>
      <c r="E1066" s="59" t="s">
        <v>2191</v>
      </c>
      <c r="F1066" s="59" t="s">
        <v>13512</v>
      </c>
      <c r="G1066" s="59" t="s">
        <v>2191</v>
      </c>
      <c r="H1066" s="59" t="s">
        <v>2191</v>
      </c>
      <c r="I1066" s="59" t="s">
        <v>1745</v>
      </c>
      <c r="J1066" s="59" t="s">
        <v>13511</v>
      </c>
      <c r="K1066" s="59" t="s">
        <v>2191</v>
      </c>
      <c r="L1066" s="59" t="s">
        <v>2191</v>
      </c>
      <c r="M1066" s="59" t="s">
        <v>2191</v>
      </c>
      <c r="N1066" s="59" t="s">
        <v>2191</v>
      </c>
      <c r="O1066" s="59" t="s">
        <v>2191</v>
      </c>
      <c r="P1066" s="59" t="s">
        <v>2191</v>
      </c>
      <c r="Q1066" s="59" t="s">
        <v>2191</v>
      </c>
      <c r="R1066" s="59" t="s">
        <v>2191</v>
      </c>
      <c r="S1066" s="59" t="s">
        <v>2191</v>
      </c>
      <c r="T1066" s="59" t="s">
        <v>2191</v>
      </c>
      <c r="U1066" s="59" t="s">
        <v>2191</v>
      </c>
      <c r="V1066" s="59" t="s">
        <v>13510</v>
      </c>
      <c r="W1066" s="59" t="s">
        <v>2191</v>
      </c>
      <c r="X1066" s="59" t="s">
        <v>2191</v>
      </c>
      <c r="Y1066" s="59" t="s">
        <v>2191</v>
      </c>
      <c r="Z1066" s="59" t="s">
        <v>2191</v>
      </c>
      <c r="AA1066" s="59" t="s">
        <v>2191</v>
      </c>
      <c r="AB1066" s="59" t="s">
        <v>2191</v>
      </c>
      <c r="AC1066" s="59" t="s">
        <v>2191</v>
      </c>
      <c r="AD1066" s="59" t="s">
        <v>2191</v>
      </c>
      <c r="AE1066" s="59" t="s">
        <v>2191</v>
      </c>
      <c r="AF1066" s="59" t="s">
        <v>2191</v>
      </c>
      <c r="AG1066" s="59" t="s">
        <v>2191</v>
      </c>
      <c r="AH1066" s="59" t="s">
        <v>2191</v>
      </c>
      <c r="AI1066" s="59" t="s">
        <v>2191</v>
      </c>
      <c r="AJ1066" s="59" t="s">
        <v>2191</v>
      </c>
      <c r="AK1066" s="59" t="s">
        <v>2191</v>
      </c>
      <c r="AL1066" s="59" t="s">
        <v>2191</v>
      </c>
      <c r="AM1066" s="59" t="s">
        <v>2191</v>
      </c>
      <c r="AN1066" s="59" t="s">
        <v>2191</v>
      </c>
      <c r="AO1066" s="59" t="s">
        <v>13492</v>
      </c>
      <c r="AP1066" s="59" t="s">
        <v>2191</v>
      </c>
      <c r="AQ1066" s="59" t="s">
        <v>2191</v>
      </c>
      <c r="AR1066" s="59" t="s">
        <v>2191</v>
      </c>
      <c r="AS1066" s="59" t="s">
        <v>2191</v>
      </c>
      <c r="AT1066" s="59" t="s">
        <v>12449</v>
      </c>
      <c r="AU1066" s="59">
        <v>1993</v>
      </c>
      <c r="AV1066" s="59">
        <v>21</v>
      </c>
      <c r="AW1066" s="59">
        <v>2</v>
      </c>
      <c r="AX1066" s="59" t="s">
        <v>2191</v>
      </c>
      <c r="AY1066" s="59" t="s">
        <v>2191</v>
      </c>
      <c r="AZ1066" s="59" t="s">
        <v>2191</v>
      </c>
      <c r="BA1066" s="59" t="s">
        <v>2191</v>
      </c>
      <c r="BB1066" s="59">
        <v>131</v>
      </c>
      <c r="BC1066" s="59">
        <v>140</v>
      </c>
      <c r="BD1066" s="59" t="s">
        <v>2191</v>
      </c>
      <c r="BE1066" s="59" t="s">
        <v>2191</v>
      </c>
      <c r="BF1066" s="59" t="s">
        <v>2191</v>
      </c>
      <c r="BG1066" s="59" t="s">
        <v>2191</v>
      </c>
      <c r="BH1066" s="59" t="s">
        <v>2191</v>
      </c>
      <c r="BI1066" s="59" t="s">
        <v>2191</v>
      </c>
      <c r="BJ1066" s="59" t="s">
        <v>2191</v>
      </c>
      <c r="BK1066" s="59" t="s">
        <v>2191</v>
      </c>
      <c r="BL1066" s="59" t="s">
        <v>2191</v>
      </c>
      <c r="BM1066" s="59" t="s">
        <v>2191</v>
      </c>
      <c r="BN1066" s="59" t="s">
        <v>2191</v>
      </c>
      <c r="BO1066" s="59" t="s">
        <v>2191</v>
      </c>
      <c r="BP1066" s="59" t="s">
        <v>2191</v>
      </c>
      <c r="BQ1066" s="59" t="s">
        <v>2191</v>
      </c>
      <c r="BR1066" s="59" t="s">
        <v>2191</v>
      </c>
      <c r="BS1066" s="59" t="s">
        <v>13509</v>
      </c>
      <c r="BT1066" s="59" t="str">
        <f>HYPERLINK("https%3A%2F%2Fwww.webofscience.com%2Fwos%2Fwoscc%2Ffull-record%2FWOS:A1993MF71200002","View Full Record in Web of Science")</f>
        <v>View Full Record in Web of Science</v>
      </c>
      <c r="BX1066" s="37" t="e">
        <f>VLOOKUP(BE1066,[2]scopus!$N$2:$N$1043,1,FALSE)</f>
        <v>#N/A</v>
      </c>
      <c r="BZ1066" s="37" t="e">
        <f>VLOOKUP(I1066,[2]scopus!$D$2:$D$1043,1,FALSE)</f>
        <v>#N/A</v>
      </c>
    </row>
    <row r="1067" spans="1:78" x14ac:dyDescent="0.15">
      <c r="A1067" s="59" t="s">
        <v>12379</v>
      </c>
      <c r="B1067" s="59" t="s">
        <v>13508</v>
      </c>
      <c r="C1067" s="59" t="s">
        <v>2191</v>
      </c>
      <c r="D1067" s="59" t="s">
        <v>2191</v>
      </c>
      <c r="E1067" s="59" t="s">
        <v>2191</v>
      </c>
      <c r="F1067" s="59" t="s">
        <v>13508</v>
      </c>
      <c r="G1067" s="59" t="s">
        <v>2191</v>
      </c>
      <c r="H1067" s="59" t="s">
        <v>2191</v>
      </c>
      <c r="I1067" s="59" t="s">
        <v>2054</v>
      </c>
      <c r="J1067" s="59" t="s">
        <v>12377</v>
      </c>
      <c r="K1067" s="59" t="s">
        <v>2191</v>
      </c>
      <c r="L1067" s="59" t="s">
        <v>2191</v>
      </c>
      <c r="M1067" s="59" t="s">
        <v>2191</v>
      </c>
      <c r="N1067" s="59" t="s">
        <v>2191</v>
      </c>
      <c r="O1067" s="59" t="s">
        <v>2191</v>
      </c>
      <c r="P1067" s="59" t="s">
        <v>2191</v>
      </c>
      <c r="Q1067" s="59" t="s">
        <v>2191</v>
      </c>
      <c r="R1067" s="59" t="s">
        <v>2191</v>
      </c>
      <c r="S1067" s="59" t="s">
        <v>2191</v>
      </c>
      <c r="T1067" s="59" t="s">
        <v>2191</v>
      </c>
      <c r="U1067" s="59" t="s">
        <v>2191</v>
      </c>
      <c r="V1067" s="59" t="s">
        <v>13507</v>
      </c>
      <c r="W1067" s="59" t="s">
        <v>2191</v>
      </c>
      <c r="X1067" s="59" t="s">
        <v>2191</v>
      </c>
      <c r="Y1067" s="59" t="s">
        <v>2191</v>
      </c>
      <c r="Z1067" s="59" t="s">
        <v>2191</v>
      </c>
      <c r="AA1067" s="59" t="s">
        <v>13506</v>
      </c>
      <c r="AB1067" s="59" t="s">
        <v>2191</v>
      </c>
      <c r="AC1067" s="59" t="s">
        <v>2191</v>
      </c>
      <c r="AD1067" s="59" t="s">
        <v>2191</v>
      </c>
      <c r="AE1067" s="59" t="s">
        <v>2191</v>
      </c>
      <c r="AF1067" s="59" t="s">
        <v>2191</v>
      </c>
      <c r="AG1067" s="59" t="s">
        <v>2191</v>
      </c>
      <c r="AH1067" s="59" t="s">
        <v>2191</v>
      </c>
      <c r="AI1067" s="59" t="s">
        <v>2191</v>
      </c>
      <c r="AJ1067" s="59" t="s">
        <v>2191</v>
      </c>
      <c r="AK1067" s="59" t="s">
        <v>2191</v>
      </c>
      <c r="AL1067" s="59" t="s">
        <v>2191</v>
      </c>
      <c r="AM1067" s="59" t="s">
        <v>2191</v>
      </c>
      <c r="AN1067" s="59" t="s">
        <v>2191</v>
      </c>
      <c r="AO1067" s="59" t="s">
        <v>12375</v>
      </c>
      <c r="AP1067" s="59" t="s">
        <v>2191</v>
      </c>
      <c r="AQ1067" s="59" t="s">
        <v>2191</v>
      </c>
      <c r="AR1067" s="59" t="s">
        <v>2191</v>
      </c>
      <c r="AS1067" s="59" t="s">
        <v>2191</v>
      </c>
      <c r="AT1067" s="59" t="s">
        <v>13112</v>
      </c>
      <c r="AU1067" s="59">
        <v>1989</v>
      </c>
      <c r="AV1067" s="59">
        <v>8</v>
      </c>
      <c r="AW1067" s="59">
        <v>3</v>
      </c>
      <c r="AX1067" s="59" t="s">
        <v>2191</v>
      </c>
      <c r="AY1067" s="59" t="s">
        <v>2191</v>
      </c>
      <c r="AZ1067" s="59" t="s">
        <v>2191</v>
      </c>
      <c r="BA1067" s="59" t="s">
        <v>2191</v>
      </c>
      <c r="BB1067" s="59">
        <v>451</v>
      </c>
      <c r="BC1067" s="59">
        <v>464</v>
      </c>
      <c r="BD1067" s="59" t="s">
        <v>2191</v>
      </c>
      <c r="BE1067" s="59" t="s">
        <v>2053</v>
      </c>
      <c r="BF1067" s="59" t="str">
        <f>HYPERLINK("http://dx.doi.org/10.1016/0261-5606(89)90009-0","http://dx.doi.org/10.1016/0261-5606(89)90009-0")</f>
        <v>http://dx.doi.org/10.1016/0261-5606(89)90009-0</v>
      </c>
      <c r="BG1067" s="59" t="s">
        <v>2191</v>
      </c>
      <c r="BH1067" s="59" t="s">
        <v>2191</v>
      </c>
      <c r="BI1067" s="59" t="s">
        <v>2191</v>
      </c>
      <c r="BJ1067" s="59" t="s">
        <v>2191</v>
      </c>
      <c r="BK1067" s="59" t="s">
        <v>2191</v>
      </c>
      <c r="BL1067" s="59" t="s">
        <v>2191</v>
      </c>
      <c r="BM1067" s="59" t="s">
        <v>2191</v>
      </c>
      <c r="BN1067" s="59" t="s">
        <v>2191</v>
      </c>
      <c r="BO1067" s="59" t="s">
        <v>2191</v>
      </c>
      <c r="BP1067" s="59" t="s">
        <v>2191</v>
      </c>
      <c r="BQ1067" s="59" t="s">
        <v>2191</v>
      </c>
      <c r="BR1067" s="59" t="s">
        <v>2191</v>
      </c>
      <c r="BS1067" s="59" t="s">
        <v>13505</v>
      </c>
      <c r="BT1067" s="59" t="str">
        <f>HYPERLINK("https%3A%2F%2Fwww.webofscience.com%2Fwos%2Fwoscc%2Ffull-record%2FWOS:A1989AR33600009","View Full Record in Web of Science")</f>
        <v>View Full Record in Web of Science</v>
      </c>
      <c r="BX1067" s="37" t="e">
        <f>VLOOKUP(BE1067,[2]scopus!$N$2:$N$1043,1,FALSE)</f>
        <v>#N/A</v>
      </c>
    </row>
    <row r="1068" spans="1:78" x14ac:dyDescent="0.15">
      <c r="A1068" s="59" t="s">
        <v>12379</v>
      </c>
      <c r="B1068" s="59" t="s">
        <v>13504</v>
      </c>
      <c r="C1068" s="59" t="s">
        <v>2191</v>
      </c>
      <c r="D1068" s="59" t="s">
        <v>2191</v>
      </c>
      <c r="E1068" s="59" t="s">
        <v>2191</v>
      </c>
      <c r="F1068" s="59" t="s">
        <v>13504</v>
      </c>
      <c r="G1068" s="59" t="s">
        <v>2191</v>
      </c>
      <c r="H1068" s="59" t="s">
        <v>2191</v>
      </c>
      <c r="I1068" s="59" t="s">
        <v>2052</v>
      </c>
      <c r="J1068" s="59" t="s">
        <v>13503</v>
      </c>
      <c r="K1068" s="59" t="s">
        <v>2191</v>
      </c>
      <c r="L1068" s="59" t="s">
        <v>2191</v>
      </c>
      <c r="M1068" s="59" t="s">
        <v>2191</v>
      </c>
      <c r="N1068" s="59" t="s">
        <v>2191</v>
      </c>
      <c r="O1068" s="59" t="s">
        <v>2191</v>
      </c>
      <c r="P1068" s="59" t="s">
        <v>2191</v>
      </c>
      <c r="Q1068" s="59" t="s">
        <v>2191</v>
      </c>
      <c r="R1068" s="59" t="s">
        <v>2191</v>
      </c>
      <c r="S1068" s="59" t="s">
        <v>2191</v>
      </c>
      <c r="T1068" s="59" t="s">
        <v>2191</v>
      </c>
      <c r="U1068" s="59" t="s">
        <v>2191</v>
      </c>
      <c r="V1068" s="59" t="s">
        <v>13502</v>
      </c>
      <c r="W1068" s="59" t="s">
        <v>2191</v>
      </c>
      <c r="X1068" s="59" t="s">
        <v>2191</v>
      </c>
      <c r="Y1068" s="59" t="s">
        <v>2191</v>
      </c>
      <c r="Z1068" s="59" t="s">
        <v>2191</v>
      </c>
      <c r="AA1068" s="59" t="s">
        <v>2191</v>
      </c>
      <c r="AB1068" s="59" t="s">
        <v>2191</v>
      </c>
      <c r="AC1068" s="59" t="s">
        <v>2191</v>
      </c>
      <c r="AD1068" s="59" t="s">
        <v>2191</v>
      </c>
      <c r="AE1068" s="59" t="s">
        <v>2191</v>
      </c>
      <c r="AF1068" s="59" t="s">
        <v>2191</v>
      </c>
      <c r="AG1068" s="59" t="s">
        <v>2191</v>
      </c>
      <c r="AH1068" s="59" t="s">
        <v>2191</v>
      </c>
      <c r="AI1068" s="59" t="s">
        <v>2191</v>
      </c>
      <c r="AJ1068" s="59" t="s">
        <v>2191</v>
      </c>
      <c r="AK1068" s="59" t="s">
        <v>2191</v>
      </c>
      <c r="AL1068" s="59" t="s">
        <v>2191</v>
      </c>
      <c r="AM1068" s="59" t="s">
        <v>2191</v>
      </c>
      <c r="AN1068" s="59" t="s">
        <v>2191</v>
      </c>
      <c r="AO1068" s="59" t="s">
        <v>13501</v>
      </c>
      <c r="AP1068" s="59" t="s">
        <v>2191</v>
      </c>
      <c r="AQ1068" s="59" t="s">
        <v>2191</v>
      </c>
      <c r="AR1068" s="59" t="s">
        <v>2191</v>
      </c>
      <c r="AS1068" s="59" t="s">
        <v>2191</v>
      </c>
      <c r="AT1068" s="59" t="s">
        <v>12449</v>
      </c>
      <c r="AU1068" s="59">
        <v>1989</v>
      </c>
      <c r="AV1068" s="59">
        <v>20</v>
      </c>
      <c r="AW1068" s="59">
        <v>2</v>
      </c>
      <c r="AX1068" s="59" t="s">
        <v>2191</v>
      </c>
      <c r="AY1068" s="59" t="s">
        <v>2191</v>
      </c>
      <c r="AZ1068" s="59" t="s">
        <v>2191</v>
      </c>
      <c r="BA1068" s="59" t="s">
        <v>2191</v>
      </c>
      <c r="BB1068" s="59">
        <v>255</v>
      </c>
      <c r="BC1068" s="59">
        <v>267</v>
      </c>
      <c r="BD1068" s="59" t="s">
        <v>2191</v>
      </c>
      <c r="BE1068" s="59" t="s">
        <v>2051</v>
      </c>
      <c r="BF1068" s="59" t="str">
        <f>HYPERLINK("http://dx.doi.org/10.1057/palgrave.jibs.8490364","http://dx.doi.org/10.1057/palgrave.jibs.8490364")</f>
        <v>http://dx.doi.org/10.1057/palgrave.jibs.8490364</v>
      </c>
      <c r="BG1068" s="59" t="s">
        <v>2191</v>
      </c>
      <c r="BH1068" s="59" t="s">
        <v>2191</v>
      </c>
      <c r="BI1068" s="59" t="s">
        <v>2191</v>
      </c>
      <c r="BJ1068" s="59" t="s">
        <v>2191</v>
      </c>
      <c r="BK1068" s="59" t="s">
        <v>2191</v>
      </c>
      <c r="BL1068" s="59" t="s">
        <v>2191</v>
      </c>
      <c r="BM1068" s="59" t="s">
        <v>2191</v>
      </c>
      <c r="BN1068" s="59" t="s">
        <v>2191</v>
      </c>
      <c r="BO1068" s="59" t="s">
        <v>2191</v>
      </c>
      <c r="BP1068" s="59" t="s">
        <v>2191</v>
      </c>
      <c r="BQ1068" s="59" t="s">
        <v>2191</v>
      </c>
      <c r="BR1068" s="59" t="s">
        <v>2191</v>
      </c>
      <c r="BS1068" s="59" t="s">
        <v>13500</v>
      </c>
      <c r="BT1068" s="59" t="str">
        <f>HYPERLINK("https%3A%2F%2Fwww.webofscience.com%2Fwos%2Fwoscc%2Ffull-record%2FWOS:A1989AN01800003","View Full Record in Web of Science")</f>
        <v>View Full Record in Web of Science</v>
      </c>
      <c r="BX1068" s="37" t="e">
        <f>VLOOKUP(BE1068,[2]scopus!$N$2:$N$1043,1,FALSE)</f>
        <v>#N/A</v>
      </c>
    </row>
    <row r="1069" spans="1:78" x14ac:dyDescent="0.15">
      <c r="A1069" s="59" t="s">
        <v>12379</v>
      </c>
      <c r="B1069" s="59" t="s">
        <v>13499</v>
      </c>
      <c r="C1069" s="59" t="s">
        <v>2191</v>
      </c>
      <c r="D1069" s="59" t="s">
        <v>2191</v>
      </c>
      <c r="E1069" s="59" t="s">
        <v>2191</v>
      </c>
      <c r="F1069" s="59" t="s">
        <v>13499</v>
      </c>
      <c r="G1069" s="59" t="s">
        <v>2191</v>
      </c>
      <c r="H1069" s="59" t="s">
        <v>2191</v>
      </c>
      <c r="I1069" s="59" t="s">
        <v>1744</v>
      </c>
      <c r="J1069" s="59" t="s">
        <v>13480</v>
      </c>
      <c r="K1069" s="59" t="s">
        <v>2191</v>
      </c>
      <c r="L1069" s="59" t="s">
        <v>2191</v>
      </c>
      <c r="M1069" s="59" t="s">
        <v>2191</v>
      </c>
      <c r="N1069" s="59" t="s">
        <v>2191</v>
      </c>
      <c r="O1069" s="59" t="s">
        <v>2191</v>
      </c>
      <c r="P1069" s="59" t="s">
        <v>2191</v>
      </c>
      <c r="Q1069" s="59" t="s">
        <v>2191</v>
      </c>
      <c r="R1069" s="59" t="s">
        <v>2191</v>
      </c>
      <c r="S1069" s="59" t="s">
        <v>2191</v>
      </c>
      <c r="T1069" s="59" t="s">
        <v>2191</v>
      </c>
      <c r="U1069" s="59" t="s">
        <v>2191</v>
      </c>
      <c r="V1069" s="59" t="s">
        <v>2191</v>
      </c>
      <c r="W1069" s="59" t="s">
        <v>2191</v>
      </c>
      <c r="X1069" s="59" t="s">
        <v>2191</v>
      </c>
      <c r="Y1069" s="59" t="s">
        <v>2191</v>
      </c>
      <c r="Z1069" s="59" t="s">
        <v>2191</v>
      </c>
      <c r="AA1069" s="59" t="s">
        <v>2191</v>
      </c>
      <c r="AB1069" s="59" t="s">
        <v>2191</v>
      </c>
      <c r="AC1069" s="59" t="s">
        <v>2191</v>
      </c>
      <c r="AD1069" s="59" t="s">
        <v>2191</v>
      </c>
      <c r="AE1069" s="59" t="s">
        <v>2191</v>
      </c>
      <c r="AF1069" s="59" t="s">
        <v>2191</v>
      </c>
      <c r="AG1069" s="59" t="s">
        <v>2191</v>
      </c>
      <c r="AH1069" s="59" t="s">
        <v>2191</v>
      </c>
      <c r="AI1069" s="59" t="s">
        <v>2191</v>
      </c>
      <c r="AJ1069" s="59" t="s">
        <v>2191</v>
      </c>
      <c r="AK1069" s="59" t="s">
        <v>2191</v>
      </c>
      <c r="AL1069" s="59" t="s">
        <v>2191</v>
      </c>
      <c r="AM1069" s="59" t="s">
        <v>2191</v>
      </c>
      <c r="AN1069" s="59" t="s">
        <v>2191</v>
      </c>
      <c r="AO1069" s="59" t="s">
        <v>13479</v>
      </c>
      <c r="AP1069" s="59" t="s">
        <v>2191</v>
      </c>
      <c r="AQ1069" s="59" t="s">
        <v>2191</v>
      </c>
      <c r="AR1069" s="59" t="s">
        <v>2191</v>
      </c>
      <c r="AS1069" s="59" t="s">
        <v>2191</v>
      </c>
      <c r="AT1069" s="59" t="s">
        <v>12608</v>
      </c>
      <c r="AU1069" s="59">
        <v>1989</v>
      </c>
      <c r="AV1069" s="59">
        <v>19</v>
      </c>
      <c r="AW1069" s="59">
        <v>1</v>
      </c>
      <c r="AX1069" s="59" t="s">
        <v>2191</v>
      </c>
      <c r="AY1069" s="59" t="s">
        <v>2191</v>
      </c>
      <c r="AZ1069" s="59" t="s">
        <v>2191</v>
      </c>
      <c r="BA1069" s="59" t="s">
        <v>2191</v>
      </c>
      <c r="BB1069" s="59">
        <v>71</v>
      </c>
      <c r="BC1069" s="59">
        <v>75</v>
      </c>
      <c r="BD1069" s="59" t="s">
        <v>2191</v>
      </c>
      <c r="BE1069" s="59" t="s">
        <v>2191</v>
      </c>
      <c r="BF1069" s="59" t="s">
        <v>2191</v>
      </c>
      <c r="BG1069" s="59" t="s">
        <v>2191</v>
      </c>
      <c r="BH1069" s="59" t="s">
        <v>2191</v>
      </c>
      <c r="BI1069" s="59" t="s">
        <v>2191</v>
      </c>
      <c r="BJ1069" s="59" t="s">
        <v>2191</v>
      </c>
      <c r="BK1069" s="59" t="s">
        <v>2191</v>
      </c>
      <c r="BL1069" s="59" t="s">
        <v>2191</v>
      </c>
      <c r="BM1069" s="59" t="s">
        <v>2191</v>
      </c>
      <c r="BN1069" s="59" t="s">
        <v>2191</v>
      </c>
      <c r="BO1069" s="59" t="s">
        <v>2191</v>
      </c>
      <c r="BP1069" s="59" t="s">
        <v>2191</v>
      </c>
      <c r="BQ1069" s="59" t="s">
        <v>2191</v>
      </c>
      <c r="BR1069" s="59" t="s">
        <v>2191</v>
      </c>
      <c r="BS1069" s="59" t="s">
        <v>13498</v>
      </c>
      <c r="BT1069" s="59" t="str">
        <f>HYPERLINK("https%3A%2F%2Fwww.webofscience.com%2Fwos%2Fwoscc%2Ffull-record%2FWOS:A1989CF94300013","View Full Record in Web of Science")</f>
        <v>View Full Record in Web of Science</v>
      </c>
      <c r="BX1069" s="37" t="e">
        <f>VLOOKUP(BE1069,[2]scopus!$N$2:$N$1043,1,FALSE)</f>
        <v>#N/A</v>
      </c>
      <c r="BZ1069" s="37" t="e">
        <f>VLOOKUP(I1069,[2]scopus!$D$2:$D$1043,1,FALSE)</f>
        <v>#N/A</v>
      </c>
    </row>
    <row r="1070" spans="1:78" x14ac:dyDescent="0.15">
      <c r="A1070" s="59" t="s">
        <v>12379</v>
      </c>
      <c r="B1070" s="59" t="s">
        <v>13481</v>
      </c>
      <c r="C1070" s="59" t="s">
        <v>2191</v>
      </c>
      <c r="D1070" s="59" t="s">
        <v>2191</v>
      </c>
      <c r="E1070" s="59" t="s">
        <v>2191</v>
      </c>
      <c r="F1070" s="59" t="s">
        <v>13481</v>
      </c>
      <c r="G1070" s="59" t="s">
        <v>2191</v>
      </c>
      <c r="H1070" s="59" t="s">
        <v>2191</v>
      </c>
      <c r="I1070" s="59" t="s">
        <v>1743</v>
      </c>
      <c r="J1070" s="59" t="s">
        <v>13480</v>
      </c>
      <c r="K1070" s="59" t="s">
        <v>2191</v>
      </c>
      <c r="L1070" s="59" t="s">
        <v>2191</v>
      </c>
      <c r="M1070" s="59" t="s">
        <v>2191</v>
      </c>
      <c r="N1070" s="59" t="s">
        <v>2191</v>
      </c>
      <c r="O1070" s="59" t="s">
        <v>2191</v>
      </c>
      <c r="P1070" s="59" t="s">
        <v>2191</v>
      </c>
      <c r="Q1070" s="59" t="s">
        <v>2191</v>
      </c>
      <c r="R1070" s="59" t="s">
        <v>2191</v>
      </c>
      <c r="S1070" s="59" t="s">
        <v>2191</v>
      </c>
      <c r="T1070" s="59" t="s">
        <v>2191</v>
      </c>
      <c r="U1070" s="59" t="s">
        <v>2191</v>
      </c>
      <c r="V1070" s="59" t="s">
        <v>2191</v>
      </c>
      <c r="W1070" s="59" t="s">
        <v>2191</v>
      </c>
      <c r="X1070" s="59" t="s">
        <v>2191</v>
      </c>
      <c r="Y1070" s="59" t="s">
        <v>2191</v>
      </c>
      <c r="Z1070" s="59" t="s">
        <v>2191</v>
      </c>
      <c r="AA1070" s="59" t="s">
        <v>2191</v>
      </c>
      <c r="AB1070" s="59" t="s">
        <v>2191</v>
      </c>
      <c r="AC1070" s="59" t="s">
        <v>2191</v>
      </c>
      <c r="AD1070" s="59" t="s">
        <v>2191</v>
      </c>
      <c r="AE1070" s="59" t="s">
        <v>2191</v>
      </c>
      <c r="AF1070" s="59" t="s">
        <v>2191</v>
      </c>
      <c r="AG1070" s="59" t="s">
        <v>2191</v>
      </c>
      <c r="AH1070" s="59" t="s">
        <v>2191</v>
      </c>
      <c r="AI1070" s="59" t="s">
        <v>2191</v>
      </c>
      <c r="AJ1070" s="59" t="s">
        <v>2191</v>
      </c>
      <c r="AK1070" s="59" t="s">
        <v>2191</v>
      </c>
      <c r="AL1070" s="59" t="s">
        <v>2191</v>
      </c>
      <c r="AM1070" s="59" t="s">
        <v>2191</v>
      </c>
      <c r="AN1070" s="59" t="s">
        <v>2191</v>
      </c>
      <c r="AO1070" s="59" t="s">
        <v>13479</v>
      </c>
      <c r="AP1070" s="59" t="s">
        <v>2191</v>
      </c>
      <c r="AQ1070" s="59" t="s">
        <v>2191</v>
      </c>
      <c r="AR1070" s="59" t="s">
        <v>2191</v>
      </c>
      <c r="AS1070" s="59" t="s">
        <v>2191</v>
      </c>
      <c r="AT1070" s="59" t="s">
        <v>12713</v>
      </c>
      <c r="AU1070" s="59">
        <v>1988</v>
      </c>
      <c r="AV1070" s="59">
        <v>18</v>
      </c>
      <c r="AW1070" s="59">
        <v>3</v>
      </c>
      <c r="AX1070" s="59" t="s">
        <v>2191</v>
      </c>
      <c r="AY1070" s="59" t="s">
        <v>2191</v>
      </c>
      <c r="AZ1070" s="59" t="s">
        <v>2191</v>
      </c>
      <c r="BA1070" s="59" t="s">
        <v>2191</v>
      </c>
      <c r="BB1070" s="59">
        <v>13</v>
      </c>
      <c r="BC1070" s="59">
        <v>18</v>
      </c>
      <c r="BD1070" s="59" t="s">
        <v>2191</v>
      </c>
      <c r="BE1070" s="59" t="s">
        <v>2191</v>
      </c>
      <c r="BF1070" s="59" t="s">
        <v>2191</v>
      </c>
      <c r="BG1070" s="59" t="s">
        <v>2191</v>
      </c>
      <c r="BH1070" s="59" t="s">
        <v>2191</v>
      </c>
      <c r="BI1070" s="59" t="s">
        <v>2191</v>
      </c>
      <c r="BJ1070" s="59" t="s">
        <v>2191</v>
      </c>
      <c r="BK1070" s="59" t="s">
        <v>2191</v>
      </c>
      <c r="BL1070" s="59" t="s">
        <v>2191</v>
      </c>
      <c r="BM1070" s="59" t="s">
        <v>2191</v>
      </c>
      <c r="BN1070" s="59" t="s">
        <v>2191</v>
      </c>
      <c r="BO1070" s="59" t="s">
        <v>2191</v>
      </c>
      <c r="BP1070" s="59" t="s">
        <v>2191</v>
      </c>
      <c r="BQ1070" s="59" t="s">
        <v>2191</v>
      </c>
      <c r="BR1070" s="59" t="s">
        <v>2191</v>
      </c>
      <c r="BS1070" s="59" t="s">
        <v>13497</v>
      </c>
      <c r="BT1070" s="59" t="str">
        <f>HYPERLINK("https%3A%2F%2Fwww.webofscience.com%2Fwos%2Fwoscc%2Ffull-record%2FWOS:A1988U543900002","View Full Record in Web of Science")</f>
        <v>View Full Record in Web of Science</v>
      </c>
      <c r="BX1070" s="37" t="e">
        <f>VLOOKUP(BE1070,[2]scopus!$N$2:$N$1043,1,FALSE)</f>
        <v>#N/A</v>
      </c>
      <c r="BZ1070" s="37" t="e">
        <f>VLOOKUP(I1070,[2]scopus!$D$2:$D$1043,1,FALSE)</f>
        <v>#N/A</v>
      </c>
    </row>
    <row r="1071" spans="1:78" x14ac:dyDescent="0.15">
      <c r="A1071" s="59" t="s">
        <v>12379</v>
      </c>
      <c r="B1071" s="59" t="s">
        <v>13481</v>
      </c>
      <c r="C1071" s="59" t="s">
        <v>2191</v>
      </c>
      <c r="D1071" s="59" t="s">
        <v>2191</v>
      </c>
      <c r="E1071" s="59" t="s">
        <v>2191</v>
      </c>
      <c r="F1071" s="59" t="s">
        <v>13481</v>
      </c>
      <c r="G1071" s="59" t="s">
        <v>2191</v>
      </c>
      <c r="H1071" s="59" t="s">
        <v>2191</v>
      </c>
      <c r="I1071" s="59" t="s">
        <v>1742</v>
      </c>
      <c r="J1071" s="59" t="s">
        <v>13480</v>
      </c>
      <c r="K1071" s="59" t="s">
        <v>2191</v>
      </c>
      <c r="L1071" s="59" t="s">
        <v>2191</v>
      </c>
      <c r="M1071" s="59" t="s">
        <v>2191</v>
      </c>
      <c r="N1071" s="59" t="s">
        <v>2191</v>
      </c>
      <c r="O1071" s="59" t="s">
        <v>2191</v>
      </c>
      <c r="P1071" s="59" t="s">
        <v>2191</v>
      </c>
      <c r="Q1071" s="59" t="s">
        <v>2191</v>
      </c>
      <c r="R1071" s="59" t="s">
        <v>2191</v>
      </c>
      <c r="S1071" s="59" t="s">
        <v>2191</v>
      </c>
      <c r="T1071" s="59" t="s">
        <v>2191</v>
      </c>
      <c r="U1071" s="59" t="s">
        <v>2191</v>
      </c>
      <c r="V1071" s="59" t="s">
        <v>2191</v>
      </c>
      <c r="W1071" s="59" t="s">
        <v>2191</v>
      </c>
      <c r="X1071" s="59" t="s">
        <v>2191</v>
      </c>
      <c r="Y1071" s="59" t="s">
        <v>2191</v>
      </c>
      <c r="Z1071" s="59" t="s">
        <v>2191</v>
      </c>
      <c r="AA1071" s="59" t="s">
        <v>2191</v>
      </c>
      <c r="AB1071" s="59" t="s">
        <v>2191</v>
      </c>
      <c r="AC1071" s="59" t="s">
        <v>2191</v>
      </c>
      <c r="AD1071" s="59" t="s">
        <v>2191</v>
      </c>
      <c r="AE1071" s="59" t="s">
        <v>2191</v>
      </c>
      <c r="AF1071" s="59" t="s">
        <v>2191</v>
      </c>
      <c r="AG1071" s="59" t="s">
        <v>2191</v>
      </c>
      <c r="AH1071" s="59" t="s">
        <v>2191</v>
      </c>
      <c r="AI1071" s="59" t="s">
        <v>2191</v>
      </c>
      <c r="AJ1071" s="59" t="s">
        <v>2191</v>
      </c>
      <c r="AK1071" s="59" t="s">
        <v>2191</v>
      </c>
      <c r="AL1071" s="59" t="s">
        <v>2191</v>
      </c>
      <c r="AM1071" s="59" t="s">
        <v>2191</v>
      </c>
      <c r="AN1071" s="59" t="s">
        <v>2191</v>
      </c>
      <c r="AO1071" s="59" t="s">
        <v>13479</v>
      </c>
      <c r="AP1071" s="59" t="s">
        <v>2191</v>
      </c>
      <c r="AQ1071" s="59" t="s">
        <v>2191</v>
      </c>
      <c r="AR1071" s="59" t="s">
        <v>2191</v>
      </c>
      <c r="AS1071" s="59" t="s">
        <v>2191</v>
      </c>
      <c r="AT1071" s="59" t="s">
        <v>13496</v>
      </c>
      <c r="AU1071" s="59">
        <v>1986</v>
      </c>
      <c r="AV1071" s="59">
        <v>15</v>
      </c>
      <c r="AW1071" s="59">
        <v>4</v>
      </c>
      <c r="AX1071" s="59" t="s">
        <v>2191</v>
      </c>
      <c r="AY1071" s="59" t="s">
        <v>2191</v>
      </c>
      <c r="AZ1071" s="59" t="s">
        <v>2191</v>
      </c>
      <c r="BA1071" s="59" t="s">
        <v>2191</v>
      </c>
      <c r="BB1071" s="59">
        <v>22</v>
      </c>
      <c r="BC1071" s="59">
        <v>26</v>
      </c>
      <c r="BD1071" s="59" t="s">
        <v>2191</v>
      </c>
      <c r="BE1071" s="59" t="s">
        <v>2191</v>
      </c>
      <c r="BF1071" s="59" t="s">
        <v>2191</v>
      </c>
      <c r="BG1071" s="59" t="s">
        <v>2191</v>
      </c>
      <c r="BH1071" s="59" t="s">
        <v>2191</v>
      </c>
      <c r="BI1071" s="59" t="s">
        <v>2191</v>
      </c>
      <c r="BJ1071" s="59" t="s">
        <v>2191</v>
      </c>
      <c r="BK1071" s="59" t="s">
        <v>2191</v>
      </c>
      <c r="BL1071" s="59" t="s">
        <v>2191</v>
      </c>
      <c r="BM1071" s="59" t="s">
        <v>2191</v>
      </c>
      <c r="BN1071" s="59" t="s">
        <v>2191</v>
      </c>
      <c r="BO1071" s="59" t="s">
        <v>2191</v>
      </c>
      <c r="BP1071" s="59" t="s">
        <v>2191</v>
      </c>
      <c r="BQ1071" s="59" t="s">
        <v>2191</v>
      </c>
      <c r="BR1071" s="59" t="s">
        <v>2191</v>
      </c>
      <c r="BS1071" s="59" t="s">
        <v>13495</v>
      </c>
      <c r="BT1071" s="59" t="str">
        <f>HYPERLINK("https%3A%2F%2Fwww.webofscience.com%2Fwos%2Fwoscc%2Ffull-record%2FWOS:A1986AYE3100001","View Full Record in Web of Science")</f>
        <v>View Full Record in Web of Science</v>
      </c>
      <c r="BX1071" s="37" t="e">
        <f>VLOOKUP(BE1071,[2]scopus!$N$2:$N$1043,1,FALSE)</f>
        <v>#N/A</v>
      </c>
      <c r="BZ1071" s="37" t="e">
        <f>VLOOKUP(I1071,[2]scopus!$D$2:$D$1043,1,FALSE)</f>
        <v>#N/A</v>
      </c>
    </row>
    <row r="1072" spans="1:78" x14ac:dyDescent="0.15">
      <c r="A1072" s="59" t="s">
        <v>12379</v>
      </c>
      <c r="B1072" s="59" t="s">
        <v>13494</v>
      </c>
      <c r="C1072" s="59" t="s">
        <v>2191</v>
      </c>
      <c r="D1072" s="59" t="s">
        <v>2191</v>
      </c>
      <c r="E1072" s="59" t="s">
        <v>2191</v>
      </c>
      <c r="F1072" s="59" t="s">
        <v>13494</v>
      </c>
      <c r="G1072" s="59" t="s">
        <v>2191</v>
      </c>
      <c r="H1072" s="59" t="s">
        <v>2191</v>
      </c>
      <c r="I1072" s="59" t="s">
        <v>1741</v>
      </c>
      <c r="J1072" s="59" t="s">
        <v>13493</v>
      </c>
      <c r="K1072" s="59" t="s">
        <v>2191</v>
      </c>
      <c r="L1072" s="59" t="s">
        <v>2191</v>
      </c>
      <c r="M1072" s="59" t="s">
        <v>2191</v>
      </c>
      <c r="N1072" s="59" t="s">
        <v>2191</v>
      </c>
      <c r="O1072" s="59" t="s">
        <v>2191</v>
      </c>
      <c r="P1072" s="59" t="s">
        <v>2191</v>
      </c>
      <c r="Q1072" s="59" t="s">
        <v>2191</v>
      </c>
      <c r="R1072" s="59" t="s">
        <v>2191</v>
      </c>
      <c r="S1072" s="59" t="s">
        <v>2191</v>
      </c>
      <c r="T1072" s="59" t="s">
        <v>2191</v>
      </c>
      <c r="U1072" s="59" t="s">
        <v>2191</v>
      </c>
      <c r="V1072" s="59" t="s">
        <v>2191</v>
      </c>
      <c r="W1072" s="59" t="s">
        <v>2191</v>
      </c>
      <c r="X1072" s="59" t="s">
        <v>2191</v>
      </c>
      <c r="Y1072" s="59" t="s">
        <v>2191</v>
      </c>
      <c r="Z1072" s="59" t="s">
        <v>2191</v>
      </c>
      <c r="AA1072" s="59" t="s">
        <v>2191</v>
      </c>
      <c r="AB1072" s="59" t="s">
        <v>2191</v>
      </c>
      <c r="AC1072" s="59" t="s">
        <v>2191</v>
      </c>
      <c r="AD1072" s="59" t="s">
        <v>2191</v>
      </c>
      <c r="AE1072" s="59" t="s">
        <v>2191</v>
      </c>
      <c r="AF1072" s="59" t="s">
        <v>2191</v>
      </c>
      <c r="AG1072" s="59" t="s">
        <v>2191</v>
      </c>
      <c r="AH1072" s="59" t="s">
        <v>2191</v>
      </c>
      <c r="AI1072" s="59" t="s">
        <v>2191</v>
      </c>
      <c r="AJ1072" s="59" t="s">
        <v>2191</v>
      </c>
      <c r="AK1072" s="59" t="s">
        <v>2191</v>
      </c>
      <c r="AL1072" s="59" t="s">
        <v>2191</v>
      </c>
      <c r="AM1072" s="59" t="s">
        <v>2191</v>
      </c>
      <c r="AN1072" s="59" t="s">
        <v>2191</v>
      </c>
      <c r="AO1072" s="59" t="s">
        <v>13492</v>
      </c>
      <c r="AP1072" s="59" t="s">
        <v>2191</v>
      </c>
      <c r="AQ1072" s="59" t="s">
        <v>2191</v>
      </c>
      <c r="AR1072" s="59" t="s">
        <v>2191</v>
      </c>
      <c r="AS1072" s="59" t="s">
        <v>2191</v>
      </c>
      <c r="AT1072" s="59" t="s">
        <v>12449</v>
      </c>
      <c r="AU1072" s="59">
        <v>1986</v>
      </c>
      <c r="AV1072" s="59">
        <v>14</v>
      </c>
      <c r="AW1072" s="59">
        <v>2</v>
      </c>
      <c r="AX1072" s="59" t="s">
        <v>2191</v>
      </c>
      <c r="AY1072" s="59" t="s">
        <v>2191</v>
      </c>
      <c r="AZ1072" s="59" t="s">
        <v>2191</v>
      </c>
      <c r="BA1072" s="59" t="s">
        <v>2191</v>
      </c>
      <c r="BB1072" s="59">
        <v>206</v>
      </c>
      <c r="BC1072" s="59">
        <v>215</v>
      </c>
      <c r="BD1072" s="59" t="s">
        <v>2191</v>
      </c>
      <c r="BE1072" s="59" t="s">
        <v>2191</v>
      </c>
      <c r="BF1072" s="59" t="s">
        <v>2191</v>
      </c>
      <c r="BG1072" s="59" t="s">
        <v>2191</v>
      </c>
      <c r="BH1072" s="59" t="s">
        <v>2191</v>
      </c>
      <c r="BI1072" s="59" t="s">
        <v>2191</v>
      </c>
      <c r="BJ1072" s="59" t="s">
        <v>2191</v>
      </c>
      <c r="BK1072" s="59" t="s">
        <v>2191</v>
      </c>
      <c r="BL1072" s="59" t="s">
        <v>2191</v>
      </c>
      <c r="BM1072" s="59" t="s">
        <v>2191</v>
      </c>
      <c r="BN1072" s="59" t="s">
        <v>2191</v>
      </c>
      <c r="BO1072" s="59" t="s">
        <v>2191</v>
      </c>
      <c r="BP1072" s="59" t="s">
        <v>2191</v>
      </c>
      <c r="BQ1072" s="59" t="s">
        <v>2191</v>
      </c>
      <c r="BR1072" s="59" t="s">
        <v>2191</v>
      </c>
      <c r="BS1072" s="59" t="s">
        <v>13491</v>
      </c>
      <c r="BT1072" s="59" t="str">
        <f>HYPERLINK("https%3A%2F%2Fwww.webofscience.com%2Fwos%2Fwoscc%2Ffull-record%2FWOS:A1986C456100003","View Full Record in Web of Science")</f>
        <v>View Full Record in Web of Science</v>
      </c>
      <c r="BX1072" s="37" t="e">
        <f>VLOOKUP(BE1072,[2]scopus!$N$2:$N$1043,1,FALSE)</f>
        <v>#N/A</v>
      </c>
      <c r="BZ1072" s="37" t="e">
        <f>VLOOKUP(I1072,[2]scopus!$D$2:$D$1043,1,FALSE)</f>
        <v>#N/A</v>
      </c>
    </row>
    <row r="1073" spans="1:78" x14ac:dyDescent="0.15">
      <c r="A1073" s="59" t="s">
        <v>12379</v>
      </c>
      <c r="B1073" s="59" t="s">
        <v>13490</v>
      </c>
      <c r="C1073" s="59" t="s">
        <v>2191</v>
      </c>
      <c r="D1073" s="59" t="s">
        <v>2191</v>
      </c>
      <c r="E1073" s="59" t="s">
        <v>2191</v>
      </c>
      <c r="F1073" s="59" t="s">
        <v>13490</v>
      </c>
      <c r="G1073" s="59" t="s">
        <v>2191</v>
      </c>
      <c r="H1073" s="59" t="s">
        <v>2191</v>
      </c>
      <c r="I1073" s="59" t="s">
        <v>1740</v>
      </c>
      <c r="J1073" s="59" t="s">
        <v>13480</v>
      </c>
      <c r="K1073" s="59" t="s">
        <v>2191</v>
      </c>
      <c r="L1073" s="59" t="s">
        <v>2191</v>
      </c>
      <c r="M1073" s="59" t="s">
        <v>2191</v>
      </c>
      <c r="N1073" s="59" t="s">
        <v>2191</v>
      </c>
      <c r="O1073" s="59" t="s">
        <v>2191</v>
      </c>
      <c r="P1073" s="59" t="s">
        <v>2191</v>
      </c>
      <c r="Q1073" s="59" t="s">
        <v>2191</v>
      </c>
      <c r="R1073" s="59" t="s">
        <v>2191</v>
      </c>
      <c r="S1073" s="59" t="s">
        <v>2191</v>
      </c>
      <c r="T1073" s="59" t="s">
        <v>2191</v>
      </c>
      <c r="U1073" s="59" t="s">
        <v>2191</v>
      </c>
      <c r="V1073" s="59" t="s">
        <v>2191</v>
      </c>
      <c r="W1073" s="59" t="s">
        <v>2191</v>
      </c>
      <c r="X1073" s="59" t="s">
        <v>2191</v>
      </c>
      <c r="Y1073" s="59" t="s">
        <v>2191</v>
      </c>
      <c r="Z1073" s="59" t="s">
        <v>2191</v>
      </c>
      <c r="AA1073" s="59" t="s">
        <v>2191</v>
      </c>
      <c r="AB1073" s="59" t="s">
        <v>2191</v>
      </c>
      <c r="AC1073" s="59" t="s">
        <v>2191</v>
      </c>
      <c r="AD1073" s="59" t="s">
        <v>2191</v>
      </c>
      <c r="AE1073" s="59" t="s">
        <v>2191</v>
      </c>
      <c r="AF1073" s="59" t="s">
        <v>2191</v>
      </c>
      <c r="AG1073" s="59" t="s">
        <v>2191</v>
      </c>
      <c r="AH1073" s="59" t="s">
        <v>2191</v>
      </c>
      <c r="AI1073" s="59" t="s">
        <v>2191</v>
      </c>
      <c r="AJ1073" s="59" t="s">
        <v>2191</v>
      </c>
      <c r="AK1073" s="59" t="s">
        <v>2191</v>
      </c>
      <c r="AL1073" s="59" t="s">
        <v>2191</v>
      </c>
      <c r="AM1073" s="59" t="s">
        <v>2191</v>
      </c>
      <c r="AN1073" s="59" t="s">
        <v>2191</v>
      </c>
      <c r="AO1073" s="59" t="s">
        <v>13479</v>
      </c>
      <c r="AP1073" s="59" t="s">
        <v>2191</v>
      </c>
      <c r="AQ1073" s="59" t="s">
        <v>2191</v>
      </c>
      <c r="AR1073" s="59" t="s">
        <v>2191</v>
      </c>
      <c r="AS1073" s="59" t="s">
        <v>2191</v>
      </c>
      <c r="AT1073" s="59" t="s">
        <v>12449</v>
      </c>
      <c r="AU1073" s="59">
        <v>1986</v>
      </c>
      <c r="AV1073" s="59">
        <v>16</v>
      </c>
      <c r="AW1073" s="59">
        <v>2</v>
      </c>
      <c r="AX1073" s="59" t="s">
        <v>2191</v>
      </c>
      <c r="AY1073" s="59" t="s">
        <v>2191</v>
      </c>
      <c r="AZ1073" s="59" t="s">
        <v>2191</v>
      </c>
      <c r="BA1073" s="59" t="s">
        <v>2191</v>
      </c>
      <c r="BB1073" s="59">
        <v>42</v>
      </c>
      <c r="BC1073" s="59">
        <v>50</v>
      </c>
      <c r="BD1073" s="59" t="s">
        <v>2191</v>
      </c>
      <c r="BE1073" s="59" t="s">
        <v>2191</v>
      </c>
      <c r="BF1073" s="59" t="s">
        <v>2191</v>
      </c>
      <c r="BG1073" s="59" t="s">
        <v>2191</v>
      </c>
      <c r="BH1073" s="59" t="s">
        <v>2191</v>
      </c>
      <c r="BI1073" s="59" t="s">
        <v>2191</v>
      </c>
      <c r="BJ1073" s="59" t="s">
        <v>2191</v>
      </c>
      <c r="BK1073" s="59" t="s">
        <v>2191</v>
      </c>
      <c r="BL1073" s="59" t="s">
        <v>2191</v>
      </c>
      <c r="BM1073" s="59" t="s">
        <v>2191</v>
      </c>
      <c r="BN1073" s="59" t="s">
        <v>2191</v>
      </c>
      <c r="BO1073" s="59" t="s">
        <v>2191</v>
      </c>
      <c r="BP1073" s="59" t="s">
        <v>2191</v>
      </c>
      <c r="BQ1073" s="59" t="s">
        <v>2191</v>
      </c>
      <c r="BR1073" s="59" t="s">
        <v>2191</v>
      </c>
      <c r="BS1073" s="59" t="s">
        <v>13489</v>
      </c>
      <c r="BT1073" s="59" t="str">
        <f>HYPERLINK("https%3A%2F%2Fwww.webofscience.com%2Fwos%2Fwoscc%2Ffull-record%2FWOS:A1986E704900006","View Full Record in Web of Science")</f>
        <v>View Full Record in Web of Science</v>
      </c>
      <c r="BX1073" s="37" t="e">
        <f>VLOOKUP(BE1073,[2]scopus!$N$2:$N$1043,1,FALSE)</f>
        <v>#N/A</v>
      </c>
      <c r="BZ1073" s="37" t="e">
        <f>VLOOKUP(I1073,[2]scopus!$D$2:$D$1043,1,FALSE)</f>
        <v>#N/A</v>
      </c>
    </row>
    <row r="1074" spans="1:78" x14ac:dyDescent="0.15">
      <c r="A1074" s="59" t="s">
        <v>12379</v>
      </c>
      <c r="B1074" s="59" t="s">
        <v>13481</v>
      </c>
      <c r="C1074" s="59" t="s">
        <v>2191</v>
      </c>
      <c r="D1074" s="59" t="s">
        <v>2191</v>
      </c>
      <c r="E1074" s="59" t="s">
        <v>2191</v>
      </c>
      <c r="F1074" s="59" t="s">
        <v>13481</v>
      </c>
      <c r="G1074" s="59" t="s">
        <v>2191</v>
      </c>
      <c r="H1074" s="59" t="s">
        <v>2191</v>
      </c>
      <c r="I1074" s="59" t="s">
        <v>1739</v>
      </c>
      <c r="J1074" s="59" t="s">
        <v>13480</v>
      </c>
      <c r="K1074" s="59" t="s">
        <v>2191</v>
      </c>
      <c r="L1074" s="59" t="s">
        <v>2191</v>
      </c>
      <c r="M1074" s="59" t="s">
        <v>2191</v>
      </c>
      <c r="N1074" s="59" t="s">
        <v>2191</v>
      </c>
      <c r="O1074" s="59" t="s">
        <v>2191</v>
      </c>
      <c r="P1074" s="59" t="s">
        <v>2191</v>
      </c>
      <c r="Q1074" s="59" t="s">
        <v>2191</v>
      </c>
      <c r="R1074" s="59" t="s">
        <v>2191</v>
      </c>
      <c r="S1074" s="59" t="s">
        <v>2191</v>
      </c>
      <c r="T1074" s="59" t="s">
        <v>2191</v>
      </c>
      <c r="U1074" s="59" t="s">
        <v>2191</v>
      </c>
      <c r="V1074" s="59" t="s">
        <v>2191</v>
      </c>
      <c r="W1074" s="59" t="s">
        <v>2191</v>
      </c>
      <c r="X1074" s="59" t="s">
        <v>2191</v>
      </c>
      <c r="Y1074" s="59" t="s">
        <v>2191</v>
      </c>
      <c r="Z1074" s="59" t="s">
        <v>2191</v>
      </c>
      <c r="AA1074" s="59" t="s">
        <v>2191</v>
      </c>
      <c r="AB1074" s="59" t="s">
        <v>2191</v>
      </c>
      <c r="AC1074" s="59" t="s">
        <v>2191</v>
      </c>
      <c r="AD1074" s="59" t="s">
        <v>2191</v>
      </c>
      <c r="AE1074" s="59" t="s">
        <v>2191</v>
      </c>
      <c r="AF1074" s="59" t="s">
        <v>2191</v>
      </c>
      <c r="AG1074" s="59" t="s">
        <v>2191</v>
      </c>
      <c r="AH1074" s="59" t="s">
        <v>2191</v>
      </c>
      <c r="AI1074" s="59" t="s">
        <v>2191</v>
      </c>
      <c r="AJ1074" s="59" t="s">
        <v>2191</v>
      </c>
      <c r="AK1074" s="59" t="s">
        <v>2191</v>
      </c>
      <c r="AL1074" s="59" t="s">
        <v>2191</v>
      </c>
      <c r="AM1074" s="59" t="s">
        <v>2191</v>
      </c>
      <c r="AN1074" s="59" t="s">
        <v>2191</v>
      </c>
      <c r="AO1074" s="59" t="s">
        <v>13479</v>
      </c>
      <c r="AP1074" s="59" t="s">
        <v>2191</v>
      </c>
      <c r="AQ1074" s="59" t="s">
        <v>2191</v>
      </c>
      <c r="AR1074" s="59" t="s">
        <v>2191</v>
      </c>
      <c r="AS1074" s="59" t="s">
        <v>2191</v>
      </c>
      <c r="AT1074" s="59" t="s">
        <v>12608</v>
      </c>
      <c r="AU1074" s="59">
        <v>1986</v>
      </c>
      <c r="AV1074" s="59">
        <v>16</v>
      </c>
      <c r="AW1074" s="59">
        <v>1</v>
      </c>
      <c r="AX1074" s="59" t="s">
        <v>2191</v>
      </c>
      <c r="AY1074" s="59" t="s">
        <v>2191</v>
      </c>
      <c r="AZ1074" s="59" t="s">
        <v>2191</v>
      </c>
      <c r="BA1074" s="59" t="s">
        <v>2191</v>
      </c>
      <c r="BB1074" s="59">
        <v>16</v>
      </c>
      <c r="BC1074" s="59">
        <v>22</v>
      </c>
      <c r="BD1074" s="59" t="s">
        <v>2191</v>
      </c>
      <c r="BE1074" s="59" t="s">
        <v>2191</v>
      </c>
      <c r="BF1074" s="59" t="s">
        <v>2191</v>
      </c>
      <c r="BG1074" s="59" t="s">
        <v>2191</v>
      </c>
      <c r="BH1074" s="59" t="s">
        <v>2191</v>
      </c>
      <c r="BI1074" s="59" t="s">
        <v>2191</v>
      </c>
      <c r="BJ1074" s="59" t="s">
        <v>2191</v>
      </c>
      <c r="BK1074" s="59" t="s">
        <v>2191</v>
      </c>
      <c r="BL1074" s="59" t="s">
        <v>2191</v>
      </c>
      <c r="BM1074" s="59" t="s">
        <v>2191</v>
      </c>
      <c r="BN1074" s="59" t="s">
        <v>2191</v>
      </c>
      <c r="BO1074" s="59" t="s">
        <v>2191</v>
      </c>
      <c r="BP1074" s="59" t="s">
        <v>2191</v>
      </c>
      <c r="BQ1074" s="59" t="s">
        <v>2191</v>
      </c>
      <c r="BR1074" s="59" t="s">
        <v>2191</v>
      </c>
      <c r="BS1074" s="59" t="s">
        <v>13488</v>
      </c>
      <c r="BT1074" s="59" t="str">
        <f>HYPERLINK("https%3A%2F%2Fwww.webofscience.com%2Fwos%2Fwoscc%2Ffull-record%2FWOS:A1986C239100001","View Full Record in Web of Science")</f>
        <v>View Full Record in Web of Science</v>
      </c>
      <c r="BX1074" s="37" t="e">
        <f>VLOOKUP(BE1074,[2]scopus!$N$2:$N$1043,1,FALSE)</f>
        <v>#N/A</v>
      </c>
      <c r="BZ1074" s="37" t="e">
        <f>VLOOKUP(I1074,[2]scopus!$D$2:$D$1043,1,FALSE)</f>
        <v>#N/A</v>
      </c>
    </row>
    <row r="1075" spans="1:78" x14ac:dyDescent="0.15">
      <c r="A1075" s="59" t="s">
        <v>12379</v>
      </c>
      <c r="B1075" s="59" t="s">
        <v>13487</v>
      </c>
      <c r="C1075" s="59" t="s">
        <v>2191</v>
      </c>
      <c r="D1075" s="59" t="s">
        <v>2191</v>
      </c>
      <c r="E1075" s="59" t="s">
        <v>2191</v>
      </c>
      <c r="F1075" s="59" t="s">
        <v>13487</v>
      </c>
      <c r="G1075" s="59" t="s">
        <v>2191</v>
      </c>
      <c r="H1075" s="59" t="s">
        <v>2191</v>
      </c>
      <c r="I1075" s="59" t="s">
        <v>2049</v>
      </c>
      <c r="J1075" s="59" t="s">
        <v>12577</v>
      </c>
      <c r="K1075" s="59" t="s">
        <v>2191</v>
      </c>
      <c r="L1075" s="59" t="s">
        <v>2191</v>
      </c>
      <c r="M1075" s="59" t="s">
        <v>2191</v>
      </c>
      <c r="N1075" s="59" t="s">
        <v>2191</v>
      </c>
      <c r="O1075" s="59" t="s">
        <v>2191</v>
      </c>
      <c r="P1075" s="59" t="s">
        <v>2191</v>
      </c>
      <c r="Q1075" s="59" t="s">
        <v>2191</v>
      </c>
      <c r="R1075" s="59" t="s">
        <v>2191</v>
      </c>
      <c r="S1075" s="59" t="s">
        <v>2191</v>
      </c>
      <c r="T1075" s="59" t="s">
        <v>2191</v>
      </c>
      <c r="U1075" s="59" t="s">
        <v>2191</v>
      </c>
      <c r="V1075" s="59" t="s">
        <v>13486</v>
      </c>
      <c r="W1075" s="59" t="s">
        <v>2191</v>
      </c>
      <c r="X1075" s="59" t="s">
        <v>2191</v>
      </c>
      <c r="Y1075" s="59" t="s">
        <v>2191</v>
      </c>
      <c r="Z1075" s="59" t="s">
        <v>2191</v>
      </c>
      <c r="AA1075" s="59" t="s">
        <v>2191</v>
      </c>
      <c r="AB1075" s="59" t="s">
        <v>2191</v>
      </c>
      <c r="AC1075" s="59" t="s">
        <v>2191</v>
      </c>
      <c r="AD1075" s="59" t="s">
        <v>2191</v>
      </c>
      <c r="AE1075" s="59" t="s">
        <v>2191</v>
      </c>
      <c r="AF1075" s="59" t="s">
        <v>2191</v>
      </c>
      <c r="AG1075" s="59" t="s">
        <v>2191</v>
      </c>
      <c r="AH1075" s="59" t="s">
        <v>2191</v>
      </c>
      <c r="AI1075" s="59" t="s">
        <v>2191</v>
      </c>
      <c r="AJ1075" s="59" t="s">
        <v>2191</v>
      </c>
      <c r="AK1075" s="59" t="s">
        <v>2191</v>
      </c>
      <c r="AL1075" s="59" t="s">
        <v>2191</v>
      </c>
      <c r="AM1075" s="59" t="s">
        <v>2191</v>
      </c>
      <c r="AN1075" s="59" t="s">
        <v>2191</v>
      </c>
      <c r="AO1075" s="59" t="s">
        <v>12575</v>
      </c>
      <c r="AP1075" s="59" t="s">
        <v>2191</v>
      </c>
      <c r="AQ1075" s="59" t="s">
        <v>2191</v>
      </c>
      <c r="AR1075" s="59" t="s">
        <v>2191</v>
      </c>
      <c r="AS1075" s="59" t="s">
        <v>2191</v>
      </c>
      <c r="AT1075" s="59" t="s">
        <v>2191</v>
      </c>
      <c r="AU1075" s="59">
        <v>1985</v>
      </c>
      <c r="AV1075" s="59">
        <v>9</v>
      </c>
      <c r="AW1075" s="59">
        <v>4</v>
      </c>
      <c r="AX1075" s="59" t="s">
        <v>2191</v>
      </c>
      <c r="AY1075" s="59" t="s">
        <v>2191</v>
      </c>
      <c r="AZ1075" s="59" t="s">
        <v>2191</v>
      </c>
      <c r="BA1075" s="59" t="s">
        <v>2191</v>
      </c>
      <c r="BB1075" s="59">
        <v>517</v>
      </c>
      <c r="BC1075" s="59">
        <v>534</v>
      </c>
      <c r="BD1075" s="59" t="s">
        <v>2191</v>
      </c>
      <c r="BE1075" s="59" t="s">
        <v>2048</v>
      </c>
      <c r="BF1075" s="59" t="str">
        <f>HYPERLINK("http://dx.doi.org/10.1016/0378-4266(85)90004-4","http://dx.doi.org/10.1016/0378-4266(85)90004-4")</f>
        <v>http://dx.doi.org/10.1016/0378-4266(85)90004-4</v>
      </c>
      <c r="BG1075" s="59" t="s">
        <v>2191</v>
      </c>
      <c r="BH1075" s="59" t="s">
        <v>2191</v>
      </c>
      <c r="BI1075" s="59" t="s">
        <v>2191</v>
      </c>
      <c r="BJ1075" s="59" t="s">
        <v>2191</v>
      </c>
      <c r="BK1075" s="59" t="s">
        <v>2191</v>
      </c>
      <c r="BL1075" s="59" t="s">
        <v>2191</v>
      </c>
      <c r="BM1075" s="59" t="s">
        <v>2191</v>
      </c>
      <c r="BN1075" s="59" t="s">
        <v>2191</v>
      </c>
      <c r="BO1075" s="59" t="s">
        <v>2191</v>
      </c>
      <c r="BP1075" s="59" t="s">
        <v>2191</v>
      </c>
      <c r="BQ1075" s="59" t="s">
        <v>2191</v>
      </c>
      <c r="BR1075" s="59" t="s">
        <v>2191</v>
      </c>
      <c r="BS1075" s="59" t="s">
        <v>13485</v>
      </c>
      <c r="BT1075" s="59" t="str">
        <f>HYPERLINK("https%3A%2F%2Fwww.webofscience.com%2Fwos%2Fwoscc%2Ffull-record%2FWOS:A1985AWR5300004","View Full Record in Web of Science")</f>
        <v>View Full Record in Web of Science</v>
      </c>
      <c r="BX1075" s="37" t="e">
        <f>VLOOKUP(BE1075,[2]scopus!$N$2:$N$1043,1,FALSE)</f>
        <v>#N/A</v>
      </c>
    </row>
    <row r="1076" spans="1:78" x14ac:dyDescent="0.15">
      <c r="A1076" s="59" t="s">
        <v>12379</v>
      </c>
      <c r="B1076" s="59" t="s">
        <v>13484</v>
      </c>
      <c r="C1076" s="59" t="s">
        <v>2191</v>
      </c>
      <c r="D1076" s="59" t="s">
        <v>2191</v>
      </c>
      <c r="E1076" s="59" t="s">
        <v>2191</v>
      </c>
      <c r="F1076" s="59" t="s">
        <v>13484</v>
      </c>
      <c r="G1076" s="59" t="s">
        <v>2191</v>
      </c>
      <c r="H1076" s="59" t="s">
        <v>2191</v>
      </c>
      <c r="I1076" s="59" t="s">
        <v>1738</v>
      </c>
      <c r="J1076" s="59" t="s">
        <v>13480</v>
      </c>
      <c r="K1076" s="59" t="s">
        <v>2191</v>
      </c>
      <c r="L1076" s="59" t="s">
        <v>2191</v>
      </c>
      <c r="M1076" s="59" t="s">
        <v>2191</v>
      </c>
      <c r="N1076" s="59" t="s">
        <v>2191</v>
      </c>
      <c r="O1076" s="59" t="s">
        <v>2191</v>
      </c>
      <c r="P1076" s="59" t="s">
        <v>2191</v>
      </c>
      <c r="Q1076" s="59" t="s">
        <v>2191</v>
      </c>
      <c r="R1076" s="59" t="s">
        <v>2191</v>
      </c>
      <c r="S1076" s="59" t="s">
        <v>2191</v>
      </c>
      <c r="T1076" s="59" t="s">
        <v>2191</v>
      </c>
      <c r="U1076" s="59" t="s">
        <v>2191</v>
      </c>
      <c r="V1076" s="59" t="s">
        <v>2191</v>
      </c>
      <c r="W1076" s="59" t="s">
        <v>2191</v>
      </c>
      <c r="X1076" s="59" t="s">
        <v>2191</v>
      </c>
      <c r="Y1076" s="59" t="s">
        <v>2191</v>
      </c>
      <c r="Z1076" s="59" t="s">
        <v>2191</v>
      </c>
      <c r="AA1076" s="59" t="s">
        <v>2191</v>
      </c>
      <c r="AB1076" s="59" t="s">
        <v>2191</v>
      </c>
      <c r="AC1076" s="59" t="s">
        <v>2191</v>
      </c>
      <c r="AD1076" s="59" t="s">
        <v>2191</v>
      </c>
      <c r="AE1076" s="59" t="s">
        <v>2191</v>
      </c>
      <c r="AF1076" s="59" t="s">
        <v>2191</v>
      </c>
      <c r="AG1076" s="59" t="s">
        <v>2191</v>
      </c>
      <c r="AH1076" s="59" t="s">
        <v>2191</v>
      </c>
      <c r="AI1076" s="59" t="s">
        <v>2191</v>
      </c>
      <c r="AJ1076" s="59" t="s">
        <v>2191</v>
      </c>
      <c r="AK1076" s="59" t="s">
        <v>2191</v>
      </c>
      <c r="AL1076" s="59" t="s">
        <v>2191</v>
      </c>
      <c r="AM1076" s="59" t="s">
        <v>2191</v>
      </c>
      <c r="AN1076" s="59" t="s">
        <v>2191</v>
      </c>
      <c r="AO1076" s="59" t="s">
        <v>13479</v>
      </c>
      <c r="AP1076" s="59" t="s">
        <v>2191</v>
      </c>
      <c r="AQ1076" s="59" t="s">
        <v>2191</v>
      </c>
      <c r="AR1076" s="59" t="s">
        <v>2191</v>
      </c>
      <c r="AS1076" s="59" t="s">
        <v>2191</v>
      </c>
      <c r="AT1076" s="59" t="s">
        <v>2191</v>
      </c>
      <c r="AU1076" s="59">
        <v>1985</v>
      </c>
      <c r="AV1076" s="59">
        <v>14</v>
      </c>
      <c r="AW1076" s="59">
        <v>4</v>
      </c>
      <c r="AX1076" s="59" t="s">
        <v>2191</v>
      </c>
      <c r="AY1076" s="59" t="s">
        <v>2191</v>
      </c>
      <c r="AZ1076" s="59" t="s">
        <v>2191</v>
      </c>
      <c r="BA1076" s="59" t="s">
        <v>2191</v>
      </c>
      <c r="BB1076" s="59">
        <v>28</v>
      </c>
      <c r="BC1076" s="59" t="s">
        <v>13483</v>
      </c>
      <c r="BD1076" s="59" t="s">
        <v>2191</v>
      </c>
      <c r="BE1076" s="59" t="s">
        <v>2191</v>
      </c>
      <c r="BF1076" s="59" t="s">
        <v>2191</v>
      </c>
      <c r="BG1076" s="59" t="s">
        <v>2191</v>
      </c>
      <c r="BH1076" s="59" t="s">
        <v>2191</v>
      </c>
      <c r="BI1076" s="59" t="s">
        <v>2191</v>
      </c>
      <c r="BJ1076" s="59" t="s">
        <v>2191</v>
      </c>
      <c r="BK1076" s="59" t="s">
        <v>2191</v>
      </c>
      <c r="BL1076" s="59" t="s">
        <v>2191</v>
      </c>
      <c r="BM1076" s="59" t="s">
        <v>2191</v>
      </c>
      <c r="BN1076" s="59" t="s">
        <v>2191</v>
      </c>
      <c r="BO1076" s="59" t="s">
        <v>2191</v>
      </c>
      <c r="BP1076" s="59" t="s">
        <v>2191</v>
      </c>
      <c r="BQ1076" s="59" t="s">
        <v>2191</v>
      </c>
      <c r="BR1076" s="59" t="s">
        <v>2191</v>
      </c>
      <c r="BS1076" s="59" t="s">
        <v>13482</v>
      </c>
      <c r="BT1076" s="59" t="str">
        <f>HYPERLINK("https%3A%2F%2Fwww.webofscience.com%2Fwos%2Fwoscc%2Ffull-record%2FWOS:A1985AAY9300006","View Full Record in Web of Science")</f>
        <v>View Full Record in Web of Science</v>
      </c>
      <c r="BX1076" s="37" t="e">
        <f>VLOOKUP(BE1076,[2]scopus!$N$2:$N$1043,1,FALSE)</f>
        <v>#N/A</v>
      </c>
      <c r="BZ1076" s="37" t="e">
        <f>VLOOKUP(I1076,[2]scopus!$D$2:$D$1043,1,FALSE)</f>
        <v>#N/A</v>
      </c>
    </row>
    <row r="1077" spans="1:78" x14ac:dyDescent="0.15">
      <c r="A1077" s="59" t="s">
        <v>12379</v>
      </c>
      <c r="B1077" s="59" t="s">
        <v>13481</v>
      </c>
      <c r="C1077" s="59" t="s">
        <v>2191</v>
      </c>
      <c r="D1077" s="59" t="s">
        <v>2191</v>
      </c>
      <c r="E1077" s="59" t="s">
        <v>2191</v>
      </c>
      <c r="F1077" s="59" t="s">
        <v>13481</v>
      </c>
      <c r="G1077" s="59" t="s">
        <v>2191</v>
      </c>
      <c r="H1077" s="59" t="s">
        <v>2191</v>
      </c>
      <c r="I1077" s="59" t="s">
        <v>1737</v>
      </c>
      <c r="J1077" s="59" t="s">
        <v>13480</v>
      </c>
      <c r="K1077" s="59" t="s">
        <v>2191</v>
      </c>
      <c r="L1077" s="59" t="s">
        <v>2191</v>
      </c>
      <c r="M1077" s="59" t="s">
        <v>2191</v>
      </c>
      <c r="N1077" s="59" t="s">
        <v>2191</v>
      </c>
      <c r="O1077" s="59" t="s">
        <v>2191</v>
      </c>
      <c r="P1077" s="59" t="s">
        <v>2191</v>
      </c>
      <c r="Q1077" s="59" t="s">
        <v>2191</v>
      </c>
      <c r="R1077" s="59" t="s">
        <v>2191</v>
      </c>
      <c r="S1077" s="59" t="s">
        <v>2191</v>
      </c>
      <c r="T1077" s="59" t="s">
        <v>2191</v>
      </c>
      <c r="U1077" s="59" t="s">
        <v>2191</v>
      </c>
      <c r="V1077" s="59" t="s">
        <v>2191</v>
      </c>
      <c r="W1077" s="59" t="s">
        <v>2191</v>
      </c>
      <c r="X1077" s="59" t="s">
        <v>2191</v>
      </c>
      <c r="Y1077" s="59" t="s">
        <v>2191</v>
      </c>
      <c r="Z1077" s="59" t="s">
        <v>2191</v>
      </c>
      <c r="AA1077" s="59" t="s">
        <v>2191</v>
      </c>
      <c r="AB1077" s="59" t="s">
        <v>2191</v>
      </c>
      <c r="AC1077" s="59" t="s">
        <v>2191</v>
      </c>
      <c r="AD1077" s="59" t="s">
        <v>2191</v>
      </c>
      <c r="AE1077" s="59" t="s">
        <v>2191</v>
      </c>
      <c r="AF1077" s="59" t="s">
        <v>2191</v>
      </c>
      <c r="AG1077" s="59" t="s">
        <v>2191</v>
      </c>
      <c r="AH1077" s="59" t="s">
        <v>2191</v>
      </c>
      <c r="AI1077" s="59" t="s">
        <v>2191</v>
      </c>
      <c r="AJ1077" s="59" t="s">
        <v>2191</v>
      </c>
      <c r="AK1077" s="59" t="s">
        <v>2191</v>
      </c>
      <c r="AL1077" s="59" t="s">
        <v>2191</v>
      </c>
      <c r="AM1077" s="59" t="s">
        <v>2191</v>
      </c>
      <c r="AN1077" s="59" t="s">
        <v>2191</v>
      </c>
      <c r="AO1077" s="59" t="s">
        <v>13479</v>
      </c>
      <c r="AP1077" s="59" t="s">
        <v>2191</v>
      </c>
      <c r="AQ1077" s="59" t="s">
        <v>2191</v>
      </c>
      <c r="AR1077" s="59" t="s">
        <v>2191</v>
      </c>
      <c r="AS1077" s="59" t="s">
        <v>2191</v>
      </c>
      <c r="AT1077" s="59" t="s">
        <v>2191</v>
      </c>
      <c r="AU1077" s="59">
        <v>1985</v>
      </c>
      <c r="AV1077" s="59">
        <v>15</v>
      </c>
      <c r="AW1077" s="59">
        <v>2</v>
      </c>
      <c r="AX1077" s="59" t="s">
        <v>2191</v>
      </c>
      <c r="AY1077" s="59" t="s">
        <v>2191</v>
      </c>
      <c r="AZ1077" s="59" t="s">
        <v>2191</v>
      </c>
      <c r="BA1077" s="59" t="s">
        <v>2191</v>
      </c>
      <c r="BB1077" s="59">
        <v>19</v>
      </c>
      <c r="BC1077" s="59">
        <v>22</v>
      </c>
      <c r="BD1077" s="59" t="s">
        <v>2191</v>
      </c>
      <c r="BE1077" s="59" t="s">
        <v>2191</v>
      </c>
      <c r="BF1077" s="59" t="s">
        <v>2191</v>
      </c>
      <c r="BG1077" s="59" t="s">
        <v>2191</v>
      </c>
      <c r="BH1077" s="59" t="s">
        <v>2191</v>
      </c>
      <c r="BI1077" s="59" t="s">
        <v>2191</v>
      </c>
      <c r="BJ1077" s="59" t="s">
        <v>2191</v>
      </c>
      <c r="BK1077" s="59" t="s">
        <v>2191</v>
      </c>
      <c r="BL1077" s="59" t="s">
        <v>2191</v>
      </c>
      <c r="BM1077" s="59" t="s">
        <v>2191</v>
      </c>
      <c r="BN1077" s="59" t="s">
        <v>2191</v>
      </c>
      <c r="BO1077" s="59" t="s">
        <v>2191</v>
      </c>
      <c r="BP1077" s="59" t="s">
        <v>2191</v>
      </c>
      <c r="BQ1077" s="59" t="s">
        <v>2191</v>
      </c>
      <c r="BR1077" s="59" t="s">
        <v>2191</v>
      </c>
      <c r="BS1077" s="59" t="s">
        <v>13478</v>
      </c>
      <c r="BT1077" s="59" t="str">
        <f>HYPERLINK("https%3A%2F%2Fwww.webofscience.com%2Fwos%2Fwoscc%2Ffull-record%2FWOS:A1985ANC2500002","View Full Record in Web of Science")</f>
        <v>View Full Record in Web of Science</v>
      </c>
      <c r="BX1077" s="37" t="e">
        <f>VLOOKUP(BE1077,[2]scopus!$N$2:$N$1043,1,FALSE)</f>
        <v>#N/A</v>
      </c>
      <c r="BZ1077" s="37" t="e">
        <f>VLOOKUP(I1077,[2]scopus!$D$2:$D$1043,1,FALSE)</f>
        <v>#N/A</v>
      </c>
    </row>
    <row r="1078" spans="1:78" x14ac:dyDescent="0.15">
      <c r="A1078" s="59" t="s">
        <v>12379</v>
      </c>
      <c r="B1078" s="59" t="s">
        <v>13477</v>
      </c>
      <c r="C1078" s="59" t="s">
        <v>2191</v>
      </c>
      <c r="D1078" s="59" t="s">
        <v>2191</v>
      </c>
      <c r="E1078" s="59" t="s">
        <v>2191</v>
      </c>
      <c r="F1078" s="59" t="s">
        <v>13476</v>
      </c>
      <c r="G1078" s="59" t="s">
        <v>2191</v>
      </c>
      <c r="H1078" s="59" t="s">
        <v>2191</v>
      </c>
      <c r="I1078" s="59" t="s">
        <v>5022</v>
      </c>
      <c r="J1078" s="59" t="s">
        <v>12701</v>
      </c>
      <c r="K1078" s="59" t="s">
        <v>2191</v>
      </c>
      <c r="L1078" s="59" t="s">
        <v>2191</v>
      </c>
      <c r="M1078" s="59" t="s">
        <v>2191</v>
      </c>
      <c r="N1078" s="59" t="s">
        <v>2191</v>
      </c>
      <c r="O1078" s="59" t="s">
        <v>2191</v>
      </c>
      <c r="P1078" s="59" t="s">
        <v>2191</v>
      </c>
      <c r="Q1078" s="59" t="s">
        <v>2191</v>
      </c>
      <c r="R1078" s="59" t="s">
        <v>2191</v>
      </c>
      <c r="S1078" s="59" t="s">
        <v>2191</v>
      </c>
      <c r="T1078" s="59" t="s">
        <v>2191</v>
      </c>
      <c r="U1078" s="59" t="s">
        <v>2191</v>
      </c>
      <c r="V1078" s="59" t="s">
        <v>13475</v>
      </c>
      <c r="W1078" s="59" t="s">
        <v>2191</v>
      </c>
      <c r="X1078" s="59" t="s">
        <v>2191</v>
      </c>
      <c r="Y1078" s="59" t="s">
        <v>2191</v>
      </c>
      <c r="Z1078" s="59" t="s">
        <v>2191</v>
      </c>
      <c r="AA1078" s="59" t="s">
        <v>13474</v>
      </c>
      <c r="AB1078" s="59" t="s">
        <v>2191</v>
      </c>
      <c r="AC1078" s="59" t="s">
        <v>2191</v>
      </c>
      <c r="AD1078" s="59" t="s">
        <v>2191</v>
      </c>
      <c r="AE1078" s="59" t="s">
        <v>2191</v>
      </c>
      <c r="AF1078" s="59" t="s">
        <v>2191</v>
      </c>
      <c r="AG1078" s="59" t="s">
        <v>2191</v>
      </c>
      <c r="AH1078" s="59" t="s">
        <v>2191</v>
      </c>
      <c r="AI1078" s="59" t="s">
        <v>2191</v>
      </c>
      <c r="AJ1078" s="59" t="s">
        <v>2191</v>
      </c>
      <c r="AK1078" s="59" t="s">
        <v>2191</v>
      </c>
      <c r="AL1078" s="59" t="s">
        <v>2191</v>
      </c>
      <c r="AM1078" s="59" t="s">
        <v>2191</v>
      </c>
      <c r="AN1078" s="59" t="s">
        <v>2191</v>
      </c>
      <c r="AO1078" s="59" t="s">
        <v>12698</v>
      </c>
      <c r="AP1078" s="59" t="s">
        <v>12697</v>
      </c>
      <c r="AQ1078" s="59" t="s">
        <v>2191</v>
      </c>
      <c r="AR1078" s="59" t="s">
        <v>2191</v>
      </c>
      <c r="AS1078" s="59" t="s">
        <v>2191</v>
      </c>
      <c r="AT1078" s="59" t="s">
        <v>13473</v>
      </c>
      <c r="AU1078" s="59">
        <v>2025</v>
      </c>
      <c r="AV1078" s="59">
        <v>32</v>
      </c>
      <c r="AW1078" s="59">
        <v>2</v>
      </c>
      <c r="AX1078" s="59" t="s">
        <v>2191</v>
      </c>
      <c r="AY1078" s="59" t="s">
        <v>2191</v>
      </c>
      <c r="AZ1078" s="59" t="s">
        <v>2191</v>
      </c>
      <c r="BA1078" s="59" t="s">
        <v>2191</v>
      </c>
      <c r="BB1078" s="59">
        <v>242</v>
      </c>
      <c r="BC1078" s="59">
        <v>247</v>
      </c>
      <c r="BD1078" s="59" t="s">
        <v>2191</v>
      </c>
      <c r="BE1078" s="59" t="s">
        <v>5021</v>
      </c>
      <c r="BF1078" s="59" t="str">
        <f>HYPERLINK("http://dx.doi.org/10.1080/13504851.2023.2266561","http://dx.doi.org/10.1080/13504851.2023.2266561")</f>
        <v>http://dx.doi.org/10.1080/13504851.2023.2266561</v>
      </c>
      <c r="BG1078" s="59" t="s">
        <v>2191</v>
      </c>
      <c r="BH1078" s="59" t="s">
        <v>13472</v>
      </c>
      <c r="BI1078" s="59" t="s">
        <v>2191</v>
      </c>
      <c r="BJ1078" s="59" t="s">
        <v>2191</v>
      </c>
      <c r="BK1078" s="59" t="s">
        <v>2191</v>
      </c>
      <c r="BL1078" s="59" t="s">
        <v>2191</v>
      </c>
      <c r="BM1078" s="59" t="s">
        <v>2191</v>
      </c>
      <c r="BN1078" s="59" t="s">
        <v>2191</v>
      </c>
      <c r="BO1078" s="59" t="s">
        <v>2191</v>
      </c>
      <c r="BP1078" s="59" t="s">
        <v>2191</v>
      </c>
      <c r="BQ1078" s="59" t="s">
        <v>2191</v>
      </c>
      <c r="BR1078" s="59" t="s">
        <v>2191</v>
      </c>
      <c r="BS1078" s="59" t="s">
        <v>13471</v>
      </c>
      <c r="BT1078" s="59" t="str">
        <f>HYPERLINK("https%3A%2F%2Fwww.webofscience.com%2Fwos%2Fwoscc%2Ffull-record%2FWOS:001080136400001","View Full Record in Web of Science")</f>
        <v>View Full Record in Web of Science</v>
      </c>
      <c r="BX1078" s="37" t="str">
        <f>VLOOKUP(BE1078,[2]scopus!$N$2:$N$1043,1,FALSE)</f>
        <v>10.1080/13504851.2023.2266561</v>
      </c>
    </row>
    <row r="1079" spans="1:78" x14ac:dyDescent="0.15">
      <c r="A1079" s="59" t="s">
        <v>12379</v>
      </c>
      <c r="B1079" s="59" t="s">
        <v>13470</v>
      </c>
      <c r="C1079" s="59" t="s">
        <v>2191</v>
      </c>
      <c r="D1079" s="59" t="s">
        <v>2191</v>
      </c>
      <c r="E1079" s="59" t="s">
        <v>2191</v>
      </c>
      <c r="F1079" s="59" t="s">
        <v>13469</v>
      </c>
      <c r="G1079" s="59" t="s">
        <v>2191</v>
      </c>
      <c r="H1079" s="59" t="s">
        <v>2191</v>
      </c>
      <c r="I1079" s="59" t="s">
        <v>4744</v>
      </c>
      <c r="J1079" s="59" t="s">
        <v>12728</v>
      </c>
      <c r="K1079" s="59" t="s">
        <v>2191</v>
      </c>
      <c r="L1079" s="59" t="s">
        <v>2191</v>
      </c>
      <c r="M1079" s="59" t="s">
        <v>2191</v>
      </c>
      <c r="N1079" s="59" t="s">
        <v>2191</v>
      </c>
      <c r="O1079" s="59" t="s">
        <v>2191</v>
      </c>
      <c r="P1079" s="59" t="s">
        <v>2191</v>
      </c>
      <c r="Q1079" s="59" t="s">
        <v>2191</v>
      </c>
      <c r="R1079" s="59" t="s">
        <v>2191</v>
      </c>
      <c r="S1079" s="59" t="s">
        <v>2191</v>
      </c>
      <c r="T1079" s="59" t="s">
        <v>2191</v>
      </c>
      <c r="U1079" s="59" t="s">
        <v>2191</v>
      </c>
      <c r="V1079" s="59" t="s">
        <v>13468</v>
      </c>
      <c r="W1079" s="59" t="s">
        <v>2191</v>
      </c>
      <c r="X1079" s="59" t="s">
        <v>2191</v>
      </c>
      <c r="Y1079" s="59" t="s">
        <v>2191</v>
      </c>
      <c r="Z1079" s="59" t="s">
        <v>2191</v>
      </c>
      <c r="AA1079" s="59" t="s">
        <v>13467</v>
      </c>
      <c r="AB1079" s="59" t="s">
        <v>13466</v>
      </c>
      <c r="AC1079" s="59" t="s">
        <v>2191</v>
      </c>
      <c r="AD1079" s="59" t="s">
        <v>2191</v>
      </c>
      <c r="AE1079" s="59" t="s">
        <v>2191</v>
      </c>
      <c r="AF1079" s="59" t="s">
        <v>2191</v>
      </c>
      <c r="AG1079" s="59" t="s">
        <v>2191</v>
      </c>
      <c r="AH1079" s="59" t="s">
        <v>2191</v>
      </c>
      <c r="AI1079" s="59" t="s">
        <v>2191</v>
      </c>
      <c r="AJ1079" s="59" t="s">
        <v>2191</v>
      </c>
      <c r="AK1079" s="59" t="s">
        <v>2191</v>
      </c>
      <c r="AL1079" s="59" t="s">
        <v>2191</v>
      </c>
      <c r="AM1079" s="59" t="s">
        <v>2191</v>
      </c>
      <c r="AN1079" s="59" t="s">
        <v>2191</v>
      </c>
      <c r="AO1079" s="59" t="s">
        <v>12724</v>
      </c>
      <c r="AP1079" s="59" t="s">
        <v>12723</v>
      </c>
      <c r="AQ1079" s="59" t="s">
        <v>2191</v>
      </c>
      <c r="AR1079" s="59" t="s">
        <v>2191</v>
      </c>
      <c r="AS1079" s="59" t="s">
        <v>2191</v>
      </c>
      <c r="AT1079" s="59" t="s">
        <v>12574</v>
      </c>
      <c r="AU1079" s="59">
        <v>2023</v>
      </c>
      <c r="AV1079" s="59">
        <v>69</v>
      </c>
      <c r="AW1079" s="59">
        <v>3</v>
      </c>
      <c r="AX1079" s="59" t="s">
        <v>2191</v>
      </c>
      <c r="AY1079" s="59" t="s">
        <v>2191</v>
      </c>
      <c r="AZ1079" s="59" t="s">
        <v>2191</v>
      </c>
      <c r="BA1079" s="59" t="s">
        <v>2191</v>
      </c>
      <c r="BB1079" s="59">
        <v>1758</v>
      </c>
      <c r="BC1079" s="59">
        <v>1779</v>
      </c>
      <c r="BD1079" s="59" t="s">
        <v>2191</v>
      </c>
      <c r="BE1079" s="59" t="s">
        <v>4743</v>
      </c>
      <c r="BF1079" s="59" t="str">
        <f>HYPERLINK("http://dx.doi.org/10.1287/mnsc.2022.4371","http://dx.doi.org/10.1287/mnsc.2022.4371")</f>
        <v>http://dx.doi.org/10.1287/mnsc.2022.4371</v>
      </c>
      <c r="BG1079" s="59" t="s">
        <v>2191</v>
      </c>
      <c r="BH1079" s="59" t="s">
        <v>13465</v>
      </c>
      <c r="BI1079" s="59" t="s">
        <v>2191</v>
      </c>
      <c r="BJ1079" s="59" t="s">
        <v>2191</v>
      </c>
      <c r="BK1079" s="59" t="s">
        <v>2191</v>
      </c>
      <c r="BL1079" s="59" t="s">
        <v>2191</v>
      </c>
      <c r="BM1079" s="59" t="s">
        <v>2191</v>
      </c>
      <c r="BN1079" s="59" t="s">
        <v>2191</v>
      </c>
      <c r="BO1079" s="59" t="s">
        <v>2191</v>
      </c>
      <c r="BP1079" s="59" t="s">
        <v>2191</v>
      </c>
      <c r="BQ1079" s="59" t="s">
        <v>2191</v>
      </c>
      <c r="BR1079" s="59" t="s">
        <v>2191</v>
      </c>
      <c r="BS1079" s="59" t="s">
        <v>13464</v>
      </c>
      <c r="BT1079" s="59" t="str">
        <f>HYPERLINK("https%3A%2F%2Fwww.webofscience.com%2Fwos%2Fwoscc%2Ffull-record%2FWOS:000827148300001","View Full Record in Web of Science")</f>
        <v>View Full Record in Web of Science</v>
      </c>
      <c r="BX1079" s="37" t="str">
        <f>VLOOKUP(BE1079,[2]scopus!$N$2:$N$1043,1,FALSE)</f>
        <v>10.1287/mnsc.2022.4371</v>
      </c>
    </row>
    <row r="1080" spans="1:78" x14ac:dyDescent="0.15">
      <c r="A1080" s="59" t="s">
        <v>12379</v>
      </c>
      <c r="B1080" s="59" t="s">
        <v>13463</v>
      </c>
      <c r="C1080" s="59" t="s">
        <v>2191</v>
      </c>
      <c r="D1080" s="59" t="s">
        <v>2191</v>
      </c>
      <c r="E1080" s="59" t="s">
        <v>2191</v>
      </c>
      <c r="F1080" s="59" t="s">
        <v>13462</v>
      </c>
      <c r="G1080" s="59" t="s">
        <v>2191</v>
      </c>
      <c r="H1080" s="59" t="s">
        <v>2191</v>
      </c>
      <c r="I1080" s="59" t="s">
        <v>4191</v>
      </c>
      <c r="J1080" s="59" t="s">
        <v>13461</v>
      </c>
      <c r="K1080" s="59" t="s">
        <v>2191</v>
      </c>
      <c r="L1080" s="59" t="s">
        <v>2191</v>
      </c>
      <c r="M1080" s="59" t="s">
        <v>2191</v>
      </c>
      <c r="N1080" s="59" t="s">
        <v>2191</v>
      </c>
      <c r="O1080" s="59" t="s">
        <v>2191</v>
      </c>
      <c r="P1080" s="59" t="s">
        <v>2191</v>
      </c>
      <c r="Q1080" s="59" t="s">
        <v>2191</v>
      </c>
      <c r="R1080" s="59" t="s">
        <v>2191</v>
      </c>
      <c r="S1080" s="59" t="s">
        <v>2191</v>
      </c>
      <c r="T1080" s="59" t="s">
        <v>2191</v>
      </c>
      <c r="U1080" s="59" t="s">
        <v>2191</v>
      </c>
      <c r="V1080" s="59" t="s">
        <v>13460</v>
      </c>
      <c r="W1080" s="59" t="s">
        <v>2191</v>
      </c>
      <c r="X1080" s="59" t="s">
        <v>2191</v>
      </c>
      <c r="Y1080" s="59" t="s">
        <v>2191</v>
      </c>
      <c r="Z1080" s="59" t="s">
        <v>2191</v>
      </c>
      <c r="AA1080" s="59" t="s">
        <v>13459</v>
      </c>
      <c r="AB1080" s="59" t="s">
        <v>13458</v>
      </c>
      <c r="AC1080" s="59" t="s">
        <v>2191</v>
      </c>
      <c r="AD1080" s="59" t="s">
        <v>2191</v>
      </c>
      <c r="AE1080" s="59" t="s">
        <v>2191</v>
      </c>
      <c r="AF1080" s="59" t="s">
        <v>2191</v>
      </c>
      <c r="AG1080" s="59" t="s">
        <v>2191</v>
      </c>
      <c r="AH1080" s="59" t="s">
        <v>2191</v>
      </c>
      <c r="AI1080" s="59" t="s">
        <v>2191</v>
      </c>
      <c r="AJ1080" s="59" t="s">
        <v>2191</v>
      </c>
      <c r="AK1080" s="59" t="s">
        <v>2191</v>
      </c>
      <c r="AL1080" s="59" t="s">
        <v>2191</v>
      </c>
      <c r="AM1080" s="59" t="s">
        <v>2191</v>
      </c>
      <c r="AN1080" s="59" t="s">
        <v>2191</v>
      </c>
      <c r="AO1080" s="59" t="s">
        <v>13457</v>
      </c>
      <c r="AP1080" s="59" t="s">
        <v>13456</v>
      </c>
      <c r="AQ1080" s="59" t="s">
        <v>2191</v>
      </c>
      <c r="AR1080" s="59" t="s">
        <v>2191</v>
      </c>
      <c r="AS1080" s="59" t="s">
        <v>2191</v>
      </c>
      <c r="AT1080" s="59" t="s">
        <v>12574</v>
      </c>
      <c r="AU1080" s="59">
        <v>2021</v>
      </c>
      <c r="AV1080" s="59">
        <v>45</v>
      </c>
      <c r="AW1080" s="59">
        <v>1</v>
      </c>
      <c r="AX1080" s="59" t="s">
        <v>2191</v>
      </c>
      <c r="AY1080" s="59" t="s">
        <v>2191</v>
      </c>
      <c r="AZ1080" s="59" t="s">
        <v>2191</v>
      </c>
      <c r="BA1080" s="59" t="s">
        <v>2191</v>
      </c>
      <c r="BB1080" s="59" t="s">
        <v>2191</v>
      </c>
      <c r="BC1080" s="59" t="s">
        <v>2191</v>
      </c>
      <c r="BD1080" s="59">
        <v>100854</v>
      </c>
      <c r="BE1080" s="59" t="s">
        <v>4190</v>
      </c>
      <c r="BF1080" s="59" t="str">
        <f>HYPERLINK("http://dx.doi.org/10.1016/j.ecosys.2021.100854","http://dx.doi.org/10.1016/j.ecosys.2021.100854")</f>
        <v>http://dx.doi.org/10.1016/j.ecosys.2021.100854</v>
      </c>
      <c r="BG1080" s="59" t="s">
        <v>2191</v>
      </c>
      <c r="BH1080" s="59" t="s">
        <v>13046</v>
      </c>
      <c r="BI1080" s="59" t="s">
        <v>2191</v>
      </c>
      <c r="BJ1080" s="59" t="s">
        <v>2191</v>
      </c>
      <c r="BK1080" s="59" t="s">
        <v>2191</v>
      </c>
      <c r="BL1080" s="59" t="s">
        <v>2191</v>
      </c>
      <c r="BM1080" s="59" t="s">
        <v>2191</v>
      </c>
      <c r="BN1080" s="59" t="s">
        <v>2191</v>
      </c>
      <c r="BO1080" s="59" t="s">
        <v>2191</v>
      </c>
      <c r="BP1080" s="59" t="s">
        <v>2191</v>
      </c>
      <c r="BQ1080" s="59" t="s">
        <v>2191</v>
      </c>
      <c r="BR1080" s="59" t="s">
        <v>2191</v>
      </c>
      <c r="BS1080" s="59" t="s">
        <v>13455</v>
      </c>
      <c r="BT1080" s="59" t="str">
        <f>HYPERLINK("https%3A%2F%2Fwww.webofscience.com%2Fwos%2Fwoscc%2Ffull-record%2FWOS:000629653700015","View Full Record in Web of Science")</f>
        <v>View Full Record in Web of Science</v>
      </c>
      <c r="BX1080" s="37" t="str">
        <f>VLOOKUP(BE1080,[2]scopus!$N$2:$N$1043,1,FALSE)</f>
        <v>10.1016/j.ecosys.2021.100854</v>
      </c>
    </row>
    <row r="1081" spans="1:78" x14ac:dyDescent="0.15">
      <c r="A1081" s="59" t="s">
        <v>12379</v>
      </c>
      <c r="B1081" s="59" t="s">
        <v>13454</v>
      </c>
      <c r="C1081" s="59" t="s">
        <v>2191</v>
      </c>
      <c r="D1081" s="59" t="s">
        <v>2191</v>
      </c>
      <c r="E1081" s="59" t="s">
        <v>2191</v>
      </c>
      <c r="F1081" s="59" t="s">
        <v>13453</v>
      </c>
      <c r="G1081" s="59" t="s">
        <v>2191</v>
      </c>
      <c r="H1081" s="59" t="s">
        <v>2191</v>
      </c>
      <c r="I1081" s="59" t="s">
        <v>2047</v>
      </c>
      <c r="J1081" s="59" t="s">
        <v>12577</v>
      </c>
      <c r="K1081" s="59" t="s">
        <v>2191</v>
      </c>
      <c r="L1081" s="59" t="s">
        <v>2191</v>
      </c>
      <c r="M1081" s="59" t="s">
        <v>2191</v>
      </c>
      <c r="N1081" s="59" t="s">
        <v>2191</v>
      </c>
      <c r="O1081" s="59" t="s">
        <v>2191</v>
      </c>
      <c r="P1081" s="59" t="s">
        <v>2191</v>
      </c>
      <c r="Q1081" s="59" t="s">
        <v>2191</v>
      </c>
      <c r="R1081" s="59" t="s">
        <v>2191</v>
      </c>
      <c r="S1081" s="59" t="s">
        <v>2191</v>
      </c>
      <c r="T1081" s="59" t="s">
        <v>2191</v>
      </c>
      <c r="U1081" s="59" t="s">
        <v>2191</v>
      </c>
      <c r="V1081" s="59" t="s">
        <v>13452</v>
      </c>
      <c r="W1081" s="59" t="s">
        <v>2191</v>
      </c>
      <c r="X1081" s="59" t="s">
        <v>2191</v>
      </c>
      <c r="Y1081" s="59" t="s">
        <v>2191</v>
      </c>
      <c r="Z1081" s="59" t="s">
        <v>2191</v>
      </c>
      <c r="AA1081" s="59" t="s">
        <v>13451</v>
      </c>
      <c r="AB1081" s="59" t="s">
        <v>13450</v>
      </c>
      <c r="AC1081" s="59" t="s">
        <v>2191</v>
      </c>
      <c r="AD1081" s="59" t="s">
        <v>2191</v>
      </c>
      <c r="AE1081" s="59" t="s">
        <v>2191</v>
      </c>
      <c r="AF1081" s="59" t="s">
        <v>2191</v>
      </c>
      <c r="AG1081" s="59" t="s">
        <v>2191</v>
      </c>
      <c r="AH1081" s="59" t="s">
        <v>2191</v>
      </c>
      <c r="AI1081" s="59" t="s">
        <v>2191</v>
      </c>
      <c r="AJ1081" s="59" t="s">
        <v>2191</v>
      </c>
      <c r="AK1081" s="59" t="s">
        <v>2191</v>
      </c>
      <c r="AL1081" s="59" t="s">
        <v>2191</v>
      </c>
      <c r="AM1081" s="59" t="s">
        <v>2191</v>
      </c>
      <c r="AN1081" s="59" t="s">
        <v>2191</v>
      </c>
      <c r="AO1081" s="59" t="s">
        <v>12575</v>
      </c>
      <c r="AP1081" s="59" t="s">
        <v>12587</v>
      </c>
      <c r="AQ1081" s="59" t="s">
        <v>2191</v>
      </c>
      <c r="AR1081" s="59" t="s">
        <v>2191</v>
      </c>
      <c r="AS1081" s="59" t="s">
        <v>2191</v>
      </c>
      <c r="AT1081" s="59" t="s">
        <v>12515</v>
      </c>
      <c r="AU1081" s="59">
        <v>2021</v>
      </c>
      <c r="AV1081" s="59">
        <v>122</v>
      </c>
      <c r="AW1081" s="59" t="s">
        <v>2191</v>
      </c>
      <c r="AX1081" s="59" t="s">
        <v>2191</v>
      </c>
      <c r="AY1081" s="59" t="s">
        <v>2191</v>
      </c>
      <c r="AZ1081" s="59" t="s">
        <v>2191</v>
      </c>
      <c r="BA1081" s="59" t="s">
        <v>2191</v>
      </c>
      <c r="BB1081" s="59" t="s">
        <v>2191</v>
      </c>
      <c r="BC1081" s="59" t="s">
        <v>2191</v>
      </c>
      <c r="BD1081" s="59">
        <v>105990</v>
      </c>
      <c r="BE1081" s="59" t="s">
        <v>2046</v>
      </c>
      <c r="BF1081" s="59" t="str">
        <f>HYPERLINK("http://dx.doi.org/10.1016/j.jbankfin.2020.105990","http://dx.doi.org/10.1016/j.jbankfin.2020.105990")</f>
        <v>http://dx.doi.org/10.1016/j.jbankfin.2020.105990</v>
      </c>
      <c r="BG1081" s="59" t="s">
        <v>2191</v>
      </c>
      <c r="BH1081" s="59" t="s">
        <v>2191</v>
      </c>
      <c r="BI1081" s="59" t="s">
        <v>2191</v>
      </c>
      <c r="BJ1081" s="59" t="s">
        <v>2191</v>
      </c>
      <c r="BK1081" s="59" t="s">
        <v>2191</v>
      </c>
      <c r="BL1081" s="59" t="s">
        <v>2191</v>
      </c>
      <c r="BM1081" s="59" t="s">
        <v>2191</v>
      </c>
      <c r="BN1081" s="59" t="s">
        <v>2191</v>
      </c>
      <c r="BO1081" s="59" t="s">
        <v>2191</v>
      </c>
      <c r="BP1081" s="59" t="s">
        <v>2191</v>
      </c>
      <c r="BQ1081" s="59" t="s">
        <v>2191</v>
      </c>
      <c r="BR1081" s="59" t="s">
        <v>2191</v>
      </c>
      <c r="BS1081" s="59" t="s">
        <v>13449</v>
      </c>
      <c r="BT1081" s="59" t="str">
        <f>HYPERLINK("https%3A%2F%2Fwww.webofscience.com%2Fwos%2Fwoscc%2Ffull-record%2FWOS:000596849900007","View Full Record in Web of Science")</f>
        <v>View Full Record in Web of Science</v>
      </c>
      <c r="BX1081" s="37" t="e">
        <f>VLOOKUP(BE1081,[2]scopus!$N$2:$N$1043,1,FALSE)</f>
        <v>#N/A</v>
      </c>
    </row>
    <row r="1082" spans="1:78" x14ac:dyDescent="0.15">
      <c r="A1082" s="59" t="s">
        <v>12379</v>
      </c>
      <c r="B1082" s="59" t="s">
        <v>13448</v>
      </c>
      <c r="C1082" s="59" t="s">
        <v>2191</v>
      </c>
      <c r="D1082" s="59" t="s">
        <v>2191</v>
      </c>
      <c r="E1082" s="59" t="s">
        <v>2191</v>
      </c>
      <c r="F1082" s="59" t="s">
        <v>13447</v>
      </c>
      <c r="G1082" s="59" t="s">
        <v>2191</v>
      </c>
      <c r="H1082" s="59" t="s">
        <v>2191</v>
      </c>
      <c r="I1082" s="59" t="s">
        <v>2045</v>
      </c>
      <c r="J1082" s="59" t="s">
        <v>12577</v>
      </c>
      <c r="K1082" s="59" t="s">
        <v>2191</v>
      </c>
      <c r="L1082" s="59" t="s">
        <v>2191</v>
      </c>
      <c r="M1082" s="59" t="s">
        <v>2191</v>
      </c>
      <c r="N1082" s="59" t="s">
        <v>2191</v>
      </c>
      <c r="O1082" s="59" t="s">
        <v>2191</v>
      </c>
      <c r="P1082" s="59" t="s">
        <v>2191</v>
      </c>
      <c r="Q1082" s="59" t="s">
        <v>2191</v>
      </c>
      <c r="R1082" s="59" t="s">
        <v>2191</v>
      </c>
      <c r="S1082" s="59" t="s">
        <v>2191</v>
      </c>
      <c r="T1082" s="59" t="s">
        <v>2191</v>
      </c>
      <c r="U1082" s="59" t="s">
        <v>2191</v>
      </c>
      <c r="V1082" s="59" t="s">
        <v>13446</v>
      </c>
      <c r="W1082" s="59" t="s">
        <v>2191</v>
      </c>
      <c r="X1082" s="59" t="s">
        <v>2191</v>
      </c>
      <c r="Y1082" s="59" t="s">
        <v>2191</v>
      </c>
      <c r="Z1082" s="59" t="s">
        <v>2191</v>
      </c>
      <c r="AA1082" s="59" t="s">
        <v>13445</v>
      </c>
      <c r="AB1082" s="59" t="s">
        <v>13444</v>
      </c>
      <c r="AC1082" s="59" t="s">
        <v>2191</v>
      </c>
      <c r="AD1082" s="59" t="s">
        <v>2191</v>
      </c>
      <c r="AE1082" s="59" t="s">
        <v>2191</v>
      </c>
      <c r="AF1082" s="59" t="s">
        <v>2191</v>
      </c>
      <c r="AG1082" s="59" t="s">
        <v>2191</v>
      </c>
      <c r="AH1082" s="59" t="s">
        <v>2191</v>
      </c>
      <c r="AI1082" s="59" t="s">
        <v>2191</v>
      </c>
      <c r="AJ1082" s="59" t="s">
        <v>2191</v>
      </c>
      <c r="AK1082" s="59" t="s">
        <v>2191</v>
      </c>
      <c r="AL1082" s="59" t="s">
        <v>2191</v>
      </c>
      <c r="AM1082" s="59" t="s">
        <v>2191</v>
      </c>
      <c r="AN1082" s="59" t="s">
        <v>2191</v>
      </c>
      <c r="AO1082" s="59" t="s">
        <v>12575</v>
      </c>
      <c r="AP1082" s="59" t="s">
        <v>12587</v>
      </c>
      <c r="AQ1082" s="59" t="s">
        <v>2191</v>
      </c>
      <c r="AR1082" s="59" t="s">
        <v>2191</v>
      </c>
      <c r="AS1082" s="59" t="s">
        <v>2191</v>
      </c>
      <c r="AT1082" s="59" t="s">
        <v>13112</v>
      </c>
      <c r="AU1082" s="59">
        <v>2019</v>
      </c>
      <c r="AV1082" s="59">
        <v>106</v>
      </c>
      <c r="AW1082" s="59" t="s">
        <v>2191</v>
      </c>
      <c r="AX1082" s="59" t="s">
        <v>2191</v>
      </c>
      <c r="AY1082" s="59" t="s">
        <v>2191</v>
      </c>
      <c r="AZ1082" s="59" t="s">
        <v>2191</v>
      </c>
      <c r="BA1082" s="59" t="s">
        <v>2191</v>
      </c>
      <c r="BB1082" s="59">
        <v>323</v>
      </c>
      <c r="BC1082" s="59">
        <v>340</v>
      </c>
      <c r="BD1082" s="59" t="s">
        <v>2191</v>
      </c>
      <c r="BE1082" s="59" t="s">
        <v>2044</v>
      </c>
      <c r="BF1082" s="59" t="str">
        <f>HYPERLINK("http://dx.doi.org/10.1016/j.jbankfin.2019.07.006","http://dx.doi.org/10.1016/j.jbankfin.2019.07.006")</f>
        <v>http://dx.doi.org/10.1016/j.jbankfin.2019.07.006</v>
      </c>
      <c r="BG1082" s="59" t="s">
        <v>2191</v>
      </c>
      <c r="BH1082" s="59" t="s">
        <v>2191</v>
      </c>
      <c r="BI1082" s="59" t="s">
        <v>2191</v>
      </c>
      <c r="BJ1082" s="59" t="s">
        <v>2191</v>
      </c>
      <c r="BK1082" s="59" t="s">
        <v>2191</v>
      </c>
      <c r="BL1082" s="59" t="s">
        <v>2191</v>
      </c>
      <c r="BM1082" s="59" t="s">
        <v>2191</v>
      </c>
      <c r="BN1082" s="59" t="s">
        <v>2191</v>
      </c>
      <c r="BO1082" s="59" t="s">
        <v>2191</v>
      </c>
      <c r="BP1082" s="59" t="s">
        <v>2191</v>
      </c>
      <c r="BQ1082" s="59" t="s">
        <v>2191</v>
      </c>
      <c r="BR1082" s="59" t="s">
        <v>2191</v>
      </c>
      <c r="BS1082" s="59" t="s">
        <v>13443</v>
      </c>
      <c r="BT1082" s="59" t="str">
        <f>HYPERLINK("https%3A%2F%2Fwww.webofscience.com%2Fwos%2Fwoscc%2Ffull-record%2FWOS:000485855200022","View Full Record in Web of Science")</f>
        <v>View Full Record in Web of Science</v>
      </c>
      <c r="BX1082" s="37" t="e">
        <f>VLOOKUP(BE1082,[2]scopus!$N$2:$N$1043,1,FALSE)</f>
        <v>#N/A</v>
      </c>
    </row>
    <row r="1083" spans="1:78" x14ac:dyDescent="0.15">
      <c r="A1083" s="59" t="s">
        <v>12379</v>
      </c>
      <c r="B1083" s="59" t="s">
        <v>13442</v>
      </c>
      <c r="C1083" s="59" t="s">
        <v>2191</v>
      </c>
      <c r="D1083" s="59" t="s">
        <v>2191</v>
      </c>
      <c r="E1083" s="59" t="s">
        <v>2191</v>
      </c>
      <c r="F1083" s="59" t="s">
        <v>13441</v>
      </c>
      <c r="G1083" s="59" t="s">
        <v>2191</v>
      </c>
      <c r="H1083" s="59" t="s">
        <v>2191</v>
      </c>
      <c r="I1083" s="59" t="s">
        <v>4160</v>
      </c>
      <c r="J1083" s="59" t="s">
        <v>13440</v>
      </c>
      <c r="K1083" s="59" t="s">
        <v>2191</v>
      </c>
      <c r="L1083" s="59" t="s">
        <v>2191</v>
      </c>
      <c r="M1083" s="59" t="s">
        <v>2191</v>
      </c>
      <c r="N1083" s="59" t="s">
        <v>2191</v>
      </c>
      <c r="O1083" s="59" t="s">
        <v>2191</v>
      </c>
      <c r="P1083" s="59" t="s">
        <v>2191</v>
      </c>
      <c r="Q1083" s="59" t="s">
        <v>2191</v>
      </c>
      <c r="R1083" s="59" t="s">
        <v>2191</v>
      </c>
      <c r="S1083" s="59" t="s">
        <v>2191</v>
      </c>
      <c r="T1083" s="59" t="s">
        <v>2191</v>
      </c>
      <c r="U1083" s="59" t="s">
        <v>2191</v>
      </c>
      <c r="V1083" s="59" t="s">
        <v>13439</v>
      </c>
      <c r="W1083" s="59" t="s">
        <v>2191</v>
      </c>
      <c r="X1083" s="59" t="s">
        <v>2191</v>
      </c>
      <c r="Y1083" s="59" t="s">
        <v>2191</v>
      </c>
      <c r="Z1083" s="59" t="s">
        <v>2191</v>
      </c>
      <c r="AA1083" s="59" t="s">
        <v>13438</v>
      </c>
      <c r="AB1083" s="59" t="s">
        <v>13437</v>
      </c>
      <c r="AC1083" s="59" t="s">
        <v>2191</v>
      </c>
      <c r="AD1083" s="59" t="s">
        <v>2191</v>
      </c>
      <c r="AE1083" s="59" t="s">
        <v>2191</v>
      </c>
      <c r="AF1083" s="59" t="s">
        <v>2191</v>
      </c>
      <c r="AG1083" s="59" t="s">
        <v>2191</v>
      </c>
      <c r="AH1083" s="59" t="s">
        <v>2191</v>
      </c>
      <c r="AI1083" s="59" t="s">
        <v>2191</v>
      </c>
      <c r="AJ1083" s="59" t="s">
        <v>2191</v>
      </c>
      <c r="AK1083" s="59" t="s">
        <v>2191</v>
      </c>
      <c r="AL1083" s="59" t="s">
        <v>2191</v>
      </c>
      <c r="AM1083" s="59" t="s">
        <v>2191</v>
      </c>
      <c r="AN1083" s="59" t="s">
        <v>2191</v>
      </c>
      <c r="AO1083" s="59" t="s">
        <v>13436</v>
      </c>
      <c r="AP1083" s="59" t="s">
        <v>13435</v>
      </c>
      <c r="AQ1083" s="59" t="s">
        <v>2191</v>
      </c>
      <c r="AR1083" s="59" t="s">
        <v>2191</v>
      </c>
      <c r="AS1083" s="59" t="s">
        <v>2191</v>
      </c>
      <c r="AT1083" s="59" t="s">
        <v>12418</v>
      </c>
      <c r="AU1083" s="59">
        <v>2019</v>
      </c>
      <c r="AV1083" s="59">
        <v>51</v>
      </c>
      <c r="AW1083" s="59">
        <v>4</v>
      </c>
      <c r="AX1083" s="59" t="s">
        <v>2191</v>
      </c>
      <c r="AY1083" s="59" t="s">
        <v>2191</v>
      </c>
      <c r="AZ1083" s="59" t="s">
        <v>2191</v>
      </c>
      <c r="BA1083" s="59" t="s">
        <v>2191</v>
      </c>
      <c r="BB1083" s="59">
        <v>373</v>
      </c>
      <c r="BC1083" s="59">
        <v>401</v>
      </c>
      <c r="BD1083" s="59" t="s">
        <v>2191</v>
      </c>
      <c r="BE1083" s="59" t="s">
        <v>4159</v>
      </c>
      <c r="BF1083" s="59" t="str">
        <f>HYPERLINK("http://dx.doi.org/10.1016/j.bar.2019.03.002","http://dx.doi.org/10.1016/j.bar.2019.03.002")</f>
        <v>http://dx.doi.org/10.1016/j.bar.2019.03.002</v>
      </c>
      <c r="BG1083" s="59" t="s">
        <v>2191</v>
      </c>
      <c r="BH1083" s="59" t="s">
        <v>2191</v>
      </c>
      <c r="BI1083" s="59" t="s">
        <v>2191</v>
      </c>
      <c r="BJ1083" s="59" t="s">
        <v>2191</v>
      </c>
      <c r="BK1083" s="59" t="s">
        <v>2191</v>
      </c>
      <c r="BL1083" s="59" t="s">
        <v>2191</v>
      </c>
      <c r="BM1083" s="59" t="s">
        <v>2191</v>
      </c>
      <c r="BN1083" s="59" t="s">
        <v>2191</v>
      </c>
      <c r="BO1083" s="59" t="s">
        <v>2191</v>
      </c>
      <c r="BP1083" s="59" t="s">
        <v>2191</v>
      </c>
      <c r="BQ1083" s="59" t="s">
        <v>2191</v>
      </c>
      <c r="BR1083" s="59" t="s">
        <v>2191</v>
      </c>
      <c r="BS1083" s="59" t="s">
        <v>13434</v>
      </c>
      <c r="BT1083" s="59" t="str">
        <f>HYPERLINK("https%3A%2F%2Fwww.webofscience.com%2Fwos%2Fwoscc%2Ffull-record%2FWOS:000474332700003","View Full Record in Web of Science")</f>
        <v>View Full Record in Web of Science</v>
      </c>
      <c r="BX1083" s="37" t="str">
        <f>VLOOKUP(BE1083,[2]scopus!$N$2:$N$1043,1,FALSE)</f>
        <v>10.1016/j.bar.2019.03.002</v>
      </c>
    </row>
    <row r="1084" spans="1:78" x14ac:dyDescent="0.15">
      <c r="A1084" s="59" t="s">
        <v>12379</v>
      </c>
      <c r="B1084" s="59" t="s">
        <v>13433</v>
      </c>
      <c r="C1084" s="59" t="s">
        <v>2191</v>
      </c>
      <c r="D1084" s="59" t="s">
        <v>2191</v>
      </c>
      <c r="E1084" s="59" t="s">
        <v>2191</v>
      </c>
      <c r="F1084" s="59" t="s">
        <v>13432</v>
      </c>
      <c r="G1084" s="59" t="s">
        <v>2191</v>
      </c>
      <c r="H1084" s="59" t="s">
        <v>2191</v>
      </c>
      <c r="I1084" s="59" t="s">
        <v>2043</v>
      </c>
      <c r="J1084" s="59" t="s">
        <v>13431</v>
      </c>
      <c r="K1084" s="59" t="s">
        <v>2191</v>
      </c>
      <c r="L1084" s="59" t="s">
        <v>2191</v>
      </c>
      <c r="M1084" s="59" t="s">
        <v>2191</v>
      </c>
      <c r="N1084" s="59" t="s">
        <v>2191</v>
      </c>
      <c r="O1084" s="59" t="s">
        <v>2191</v>
      </c>
      <c r="P1084" s="59" t="s">
        <v>2191</v>
      </c>
      <c r="Q1084" s="59" t="s">
        <v>2191</v>
      </c>
      <c r="R1084" s="59" t="s">
        <v>2191</v>
      </c>
      <c r="S1084" s="59" t="s">
        <v>2191</v>
      </c>
      <c r="T1084" s="59" t="s">
        <v>2191</v>
      </c>
      <c r="U1084" s="59" t="s">
        <v>2191</v>
      </c>
      <c r="V1084" s="59" t="s">
        <v>13430</v>
      </c>
      <c r="W1084" s="59" t="s">
        <v>2191</v>
      </c>
      <c r="X1084" s="59" t="s">
        <v>2191</v>
      </c>
      <c r="Y1084" s="59" t="s">
        <v>2191</v>
      </c>
      <c r="Z1084" s="59" t="s">
        <v>2191</v>
      </c>
      <c r="AA1084" s="59" t="s">
        <v>2191</v>
      </c>
      <c r="AB1084" s="59" t="s">
        <v>2191</v>
      </c>
      <c r="AC1084" s="59" t="s">
        <v>2191</v>
      </c>
      <c r="AD1084" s="59" t="s">
        <v>2191</v>
      </c>
      <c r="AE1084" s="59" t="s">
        <v>2191</v>
      </c>
      <c r="AF1084" s="59" t="s">
        <v>2191</v>
      </c>
      <c r="AG1084" s="59" t="s">
        <v>2191</v>
      </c>
      <c r="AH1084" s="59" t="s">
        <v>2191</v>
      </c>
      <c r="AI1084" s="59" t="s">
        <v>2191</v>
      </c>
      <c r="AJ1084" s="59" t="s">
        <v>2191</v>
      </c>
      <c r="AK1084" s="59" t="s">
        <v>2191</v>
      </c>
      <c r="AL1084" s="59" t="s">
        <v>2191</v>
      </c>
      <c r="AM1084" s="59" t="s">
        <v>2191</v>
      </c>
      <c r="AN1084" s="59" t="s">
        <v>2191</v>
      </c>
      <c r="AO1084" s="59" t="s">
        <v>13429</v>
      </c>
      <c r="AP1084" s="59" t="s">
        <v>13428</v>
      </c>
      <c r="AQ1084" s="59" t="s">
        <v>2191</v>
      </c>
      <c r="AR1084" s="59" t="s">
        <v>2191</v>
      </c>
      <c r="AS1084" s="59" t="s">
        <v>2191</v>
      </c>
      <c r="AT1084" s="59" t="s">
        <v>2191</v>
      </c>
      <c r="AU1084" s="59">
        <v>2018</v>
      </c>
      <c r="AV1084" s="59">
        <v>10</v>
      </c>
      <c r="AW1084" s="59">
        <v>2</v>
      </c>
      <c r="AX1084" s="59" t="s">
        <v>2191</v>
      </c>
      <c r="AY1084" s="59" t="s">
        <v>2191</v>
      </c>
      <c r="AZ1084" s="59" t="s">
        <v>12540</v>
      </c>
      <c r="BA1084" s="59" t="s">
        <v>2191</v>
      </c>
      <c r="BB1084" s="59">
        <v>264</v>
      </c>
      <c r="BC1084" s="59">
        <v>274</v>
      </c>
      <c r="BD1084" s="59" t="s">
        <v>2191</v>
      </c>
      <c r="BE1084" s="59" t="s">
        <v>2042</v>
      </c>
      <c r="BF1084" s="59" t="str">
        <f>HYPERLINK("http://dx.doi.org/10.1108/JFEP-12-2017-0122","http://dx.doi.org/10.1108/JFEP-12-2017-0122")</f>
        <v>http://dx.doi.org/10.1108/JFEP-12-2017-0122</v>
      </c>
      <c r="BG1084" s="59" t="s">
        <v>2191</v>
      </c>
      <c r="BH1084" s="59" t="s">
        <v>2191</v>
      </c>
      <c r="BI1084" s="59" t="s">
        <v>2191</v>
      </c>
      <c r="BJ1084" s="59" t="s">
        <v>2191</v>
      </c>
      <c r="BK1084" s="59" t="s">
        <v>2191</v>
      </c>
      <c r="BL1084" s="59" t="s">
        <v>2191</v>
      </c>
      <c r="BM1084" s="59" t="s">
        <v>2191</v>
      </c>
      <c r="BN1084" s="59" t="s">
        <v>2191</v>
      </c>
      <c r="BO1084" s="59" t="s">
        <v>2191</v>
      </c>
      <c r="BP1084" s="59" t="s">
        <v>2191</v>
      </c>
      <c r="BQ1084" s="59" t="s">
        <v>2191</v>
      </c>
      <c r="BR1084" s="59" t="s">
        <v>2191</v>
      </c>
      <c r="BS1084" s="59" t="s">
        <v>13427</v>
      </c>
      <c r="BT1084" s="59" t="str">
        <f>HYPERLINK("https%3A%2F%2Fwww.webofscience.com%2Fwos%2Fwoscc%2Ffull-record%2FWOS:000442232900004","View Full Record in Web of Science")</f>
        <v>View Full Record in Web of Science</v>
      </c>
      <c r="BX1084" s="37" t="e">
        <f>VLOOKUP(BE1084,[2]scopus!$N$2:$N$1043,1,FALSE)</f>
        <v>#N/A</v>
      </c>
    </row>
    <row r="1085" spans="1:78" x14ac:dyDescent="0.15">
      <c r="A1085" s="59" t="s">
        <v>12379</v>
      </c>
      <c r="B1085" s="59" t="s">
        <v>13426</v>
      </c>
      <c r="C1085" s="59" t="s">
        <v>2191</v>
      </c>
      <c r="D1085" s="59" t="s">
        <v>2191</v>
      </c>
      <c r="E1085" s="59" t="s">
        <v>2191</v>
      </c>
      <c r="F1085" s="59" t="s">
        <v>13425</v>
      </c>
      <c r="G1085" s="59" t="s">
        <v>2191</v>
      </c>
      <c r="H1085" s="59" t="s">
        <v>2191</v>
      </c>
      <c r="I1085" s="59" t="s">
        <v>13424</v>
      </c>
      <c r="J1085" s="59" t="s">
        <v>13177</v>
      </c>
      <c r="K1085" s="59" t="s">
        <v>2191</v>
      </c>
      <c r="L1085" s="59" t="s">
        <v>2191</v>
      </c>
      <c r="M1085" s="59" t="s">
        <v>2191</v>
      </c>
      <c r="N1085" s="59" t="s">
        <v>2191</v>
      </c>
      <c r="O1085" s="59" t="s">
        <v>2191</v>
      </c>
      <c r="P1085" s="59" t="s">
        <v>2191</v>
      </c>
      <c r="Q1085" s="59" t="s">
        <v>2191</v>
      </c>
      <c r="R1085" s="59" t="s">
        <v>2191</v>
      </c>
      <c r="S1085" s="59" t="s">
        <v>2191</v>
      </c>
      <c r="T1085" s="59" t="s">
        <v>2191</v>
      </c>
      <c r="U1085" s="59" t="s">
        <v>2191</v>
      </c>
      <c r="V1085" s="59" t="s">
        <v>13423</v>
      </c>
      <c r="W1085" s="59" t="s">
        <v>2191</v>
      </c>
      <c r="X1085" s="59" t="s">
        <v>2191</v>
      </c>
      <c r="Y1085" s="59" t="s">
        <v>2191</v>
      </c>
      <c r="Z1085" s="59" t="s">
        <v>2191</v>
      </c>
      <c r="AA1085" s="59" t="s">
        <v>2191</v>
      </c>
      <c r="AB1085" s="59" t="s">
        <v>13422</v>
      </c>
      <c r="AC1085" s="59" t="s">
        <v>2191</v>
      </c>
      <c r="AD1085" s="59" t="s">
        <v>2191</v>
      </c>
      <c r="AE1085" s="59" t="s">
        <v>2191</v>
      </c>
      <c r="AF1085" s="59" t="s">
        <v>2191</v>
      </c>
      <c r="AG1085" s="59" t="s">
        <v>2191</v>
      </c>
      <c r="AH1085" s="59" t="s">
        <v>2191</v>
      </c>
      <c r="AI1085" s="59" t="s">
        <v>2191</v>
      </c>
      <c r="AJ1085" s="59" t="s">
        <v>2191</v>
      </c>
      <c r="AK1085" s="59" t="s">
        <v>2191</v>
      </c>
      <c r="AL1085" s="59" t="s">
        <v>2191</v>
      </c>
      <c r="AM1085" s="59" t="s">
        <v>2191</v>
      </c>
      <c r="AN1085" s="59" t="s">
        <v>2191</v>
      </c>
      <c r="AO1085" s="59" t="s">
        <v>13174</v>
      </c>
      <c r="AP1085" s="59" t="s">
        <v>13421</v>
      </c>
      <c r="AQ1085" s="59" t="s">
        <v>2191</v>
      </c>
      <c r="AR1085" s="59" t="s">
        <v>2191</v>
      </c>
      <c r="AS1085" s="59" t="s">
        <v>2191</v>
      </c>
      <c r="AT1085" s="59" t="s">
        <v>12399</v>
      </c>
      <c r="AU1085" s="59">
        <v>2014</v>
      </c>
      <c r="AV1085" s="59">
        <v>65</v>
      </c>
      <c r="AW1085" s="59" t="s">
        <v>2191</v>
      </c>
      <c r="AX1085" s="59" t="s">
        <v>2191</v>
      </c>
      <c r="AY1085" s="59" t="s">
        <v>2191</v>
      </c>
      <c r="AZ1085" s="59" t="s">
        <v>2191</v>
      </c>
      <c r="BA1085" s="59" t="s">
        <v>2191</v>
      </c>
      <c r="BB1085" s="59">
        <v>104</v>
      </c>
      <c r="BC1085" s="59">
        <v>119</v>
      </c>
      <c r="BD1085" s="59" t="s">
        <v>2191</v>
      </c>
      <c r="BE1085" s="59" t="s">
        <v>3712</v>
      </c>
      <c r="BF1085" s="59" t="str">
        <f>HYPERLINK("http://dx.doi.org/10.1016/j.jmoneco.2014.04.015","http://dx.doi.org/10.1016/j.jmoneco.2014.04.015")</f>
        <v>http://dx.doi.org/10.1016/j.jmoneco.2014.04.015</v>
      </c>
      <c r="BG1085" s="59" t="s">
        <v>2191</v>
      </c>
      <c r="BH1085" s="59" t="s">
        <v>2191</v>
      </c>
      <c r="BI1085" s="59" t="s">
        <v>2191</v>
      </c>
      <c r="BJ1085" s="59" t="s">
        <v>2191</v>
      </c>
      <c r="BK1085" s="59" t="s">
        <v>2191</v>
      </c>
      <c r="BL1085" s="59" t="s">
        <v>2191</v>
      </c>
      <c r="BM1085" s="59" t="s">
        <v>2191</v>
      </c>
      <c r="BN1085" s="59" t="s">
        <v>2191</v>
      </c>
      <c r="BO1085" s="59" t="s">
        <v>2191</v>
      </c>
      <c r="BP1085" s="59" t="s">
        <v>2191</v>
      </c>
      <c r="BQ1085" s="59" t="s">
        <v>2191</v>
      </c>
      <c r="BR1085" s="59" t="s">
        <v>2191</v>
      </c>
      <c r="BS1085" s="59" t="s">
        <v>13420</v>
      </c>
      <c r="BT1085" s="59" t="str">
        <f>HYPERLINK("https%3A%2F%2Fwww.webofscience.com%2Fwos%2Fwoscc%2Ffull-record%2FWOS:000340331700011","View Full Record in Web of Science")</f>
        <v>View Full Record in Web of Science</v>
      </c>
      <c r="BX1085" s="37" t="str">
        <f>VLOOKUP(BE1085,[2]scopus!$N$2:$N$1043,1,FALSE)</f>
        <v>10.1016/j.jmoneco.2014.04.015</v>
      </c>
    </row>
    <row r="1086" spans="1:78" x14ac:dyDescent="0.15">
      <c r="A1086" s="59" t="s">
        <v>12379</v>
      </c>
      <c r="B1086" s="59" t="s">
        <v>13419</v>
      </c>
      <c r="C1086" s="59" t="s">
        <v>2191</v>
      </c>
      <c r="D1086" s="59" t="s">
        <v>2191</v>
      </c>
      <c r="E1086" s="59" t="s">
        <v>2191</v>
      </c>
      <c r="F1086" s="59" t="s">
        <v>13418</v>
      </c>
      <c r="G1086" s="59" t="s">
        <v>2191</v>
      </c>
      <c r="H1086" s="59" t="s">
        <v>2191</v>
      </c>
      <c r="I1086" s="59" t="s">
        <v>2041</v>
      </c>
      <c r="J1086" s="59" t="s">
        <v>12810</v>
      </c>
      <c r="K1086" s="59" t="s">
        <v>2191</v>
      </c>
      <c r="L1086" s="59" t="s">
        <v>2191</v>
      </c>
      <c r="M1086" s="59" t="s">
        <v>2191</v>
      </c>
      <c r="N1086" s="59" t="s">
        <v>2191</v>
      </c>
      <c r="O1086" s="59" t="s">
        <v>2191</v>
      </c>
      <c r="P1086" s="59" t="s">
        <v>2191</v>
      </c>
      <c r="Q1086" s="59" t="s">
        <v>2191</v>
      </c>
      <c r="R1086" s="59" t="s">
        <v>2191</v>
      </c>
      <c r="S1086" s="59" t="s">
        <v>2191</v>
      </c>
      <c r="T1086" s="59" t="s">
        <v>2191</v>
      </c>
      <c r="U1086" s="59" t="s">
        <v>2191</v>
      </c>
      <c r="V1086" s="59" t="s">
        <v>13417</v>
      </c>
      <c r="W1086" s="59" t="s">
        <v>2191</v>
      </c>
      <c r="X1086" s="59" t="s">
        <v>2191</v>
      </c>
      <c r="Y1086" s="59" t="s">
        <v>2191</v>
      </c>
      <c r="Z1086" s="59" t="s">
        <v>2191</v>
      </c>
      <c r="AA1086" s="59" t="s">
        <v>2191</v>
      </c>
      <c r="AB1086" s="59" t="s">
        <v>2191</v>
      </c>
      <c r="AC1086" s="59" t="s">
        <v>2191</v>
      </c>
      <c r="AD1086" s="59" t="s">
        <v>2191</v>
      </c>
      <c r="AE1086" s="59" t="s">
        <v>2191</v>
      </c>
      <c r="AF1086" s="59" t="s">
        <v>2191</v>
      </c>
      <c r="AG1086" s="59" t="s">
        <v>2191</v>
      </c>
      <c r="AH1086" s="59" t="s">
        <v>2191</v>
      </c>
      <c r="AI1086" s="59" t="s">
        <v>2191</v>
      </c>
      <c r="AJ1086" s="59" t="s">
        <v>2191</v>
      </c>
      <c r="AK1086" s="59" t="s">
        <v>2191</v>
      </c>
      <c r="AL1086" s="59" t="s">
        <v>2191</v>
      </c>
      <c r="AM1086" s="59" t="s">
        <v>2191</v>
      </c>
      <c r="AN1086" s="59" t="s">
        <v>2191</v>
      </c>
      <c r="AO1086" s="59" t="s">
        <v>12808</v>
      </c>
      <c r="AP1086" s="59" t="s">
        <v>12807</v>
      </c>
      <c r="AQ1086" s="59" t="s">
        <v>2191</v>
      </c>
      <c r="AR1086" s="59" t="s">
        <v>2191</v>
      </c>
      <c r="AS1086" s="59" t="s">
        <v>2191</v>
      </c>
      <c r="AT1086" s="59" t="s">
        <v>13416</v>
      </c>
      <c r="AU1086" s="59">
        <v>2024</v>
      </c>
      <c r="AV1086" s="59" t="s">
        <v>2191</v>
      </c>
      <c r="AW1086" s="59" t="s">
        <v>2191</v>
      </c>
      <c r="AX1086" s="59" t="s">
        <v>2191</v>
      </c>
      <c r="AY1086" s="59" t="s">
        <v>2191</v>
      </c>
      <c r="AZ1086" s="59" t="s">
        <v>2191</v>
      </c>
      <c r="BA1086" s="59" t="s">
        <v>2191</v>
      </c>
      <c r="BB1086" s="59" t="s">
        <v>2191</v>
      </c>
      <c r="BC1086" s="59" t="s">
        <v>2191</v>
      </c>
      <c r="BD1086" s="59" t="s">
        <v>2191</v>
      </c>
      <c r="BE1086" s="59" t="s">
        <v>2040</v>
      </c>
      <c r="BF1086" s="59" t="str">
        <f>HYPERLINK("http://dx.doi.org/10.1177/10242589241290158","http://dx.doi.org/10.1177/10242589241290158")</f>
        <v>http://dx.doi.org/10.1177/10242589241290158</v>
      </c>
      <c r="BG1086" s="59" t="s">
        <v>2191</v>
      </c>
      <c r="BH1086" s="59" t="s">
        <v>12835</v>
      </c>
      <c r="BI1086" s="59" t="s">
        <v>2191</v>
      </c>
      <c r="BJ1086" s="59" t="s">
        <v>2191</v>
      </c>
      <c r="BK1086" s="59" t="s">
        <v>2191</v>
      </c>
      <c r="BL1086" s="59" t="s">
        <v>2191</v>
      </c>
      <c r="BM1086" s="59" t="s">
        <v>2191</v>
      </c>
      <c r="BN1086" s="59" t="s">
        <v>2191</v>
      </c>
      <c r="BO1086" s="59" t="s">
        <v>2191</v>
      </c>
      <c r="BP1086" s="59" t="s">
        <v>2191</v>
      </c>
      <c r="BQ1086" s="59" t="s">
        <v>2191</v>
      </c>
      <c r="BR1086" s="59" t="s">
        <v>2191</v>
      </c>
      <c r="BS1086" s="59" t="s">
        <v>13415</v>
      </c>
      <c r="BT1086" s="59" t="str">
        <f>HYPERLINK("https%3A%2F%2Fwww.webofscience.com%2Fwos%2Fwoscc%2Ffull-record%2FWOS:001366652500001","View Full Record in Web of Science")</f>
        <v>View Full Record in Web of Science</v>
      </c>
      <c r="BX1086" s="37" t="e">
        <f>VLOOKUP(BE1086,[2]scopus!$N$2:$N$1043,1,FALSE)</f>
        <v>#N/A</v>
      </c>
    </row>
    <row r="1087" spans="1:78" x14ac:dyDescent="0.15">
      <c r="A1087" s="59" t="s">
        <v>12379</v>
      </c>
      <c r="B1087" s="59" t="s">
        <v>13414</v>
      </c>
      <c r="C1087" s="59" t="s">
        <v>2191</v>
      </c>
      <c r="D1087" s="59" t="s">
        <v>2191</v>
      </c>
      <c r="E1087" s="59" t="s">
        <v>2191</v>
      </c>
      <c r="F1087" s="59" t="s">
        <v>13413</v>
      </c>
      <c r="G1087" s="59" t="s">
        <v>2191</v>
      </c>
      <c r="H1087" s="59" t="s">
        <v>2191</v>
      </c>
      <c r="I1087" s="59" t="s">
        <v>4847</v>
      </c>
      <c r="J1087" s="59" t="s">
        <v>13412</v>
      </c>
      <c r="K1087" s="59" t="s">
        <v>2191</v>
      </c>
      <c r="L1087" s="59" t="s">
        <v>2191</v>
      </c>
      <c r="M1087" s="59" t="s">
        <v>2191</v>
      </c>
      <c r="N1087" s="59" t="s">
        <v>2191</v>
      </c>
      <c r="O1087" s="59" t="s">
        <v>2191</v>
      </c>
      <c r="P1087" s="59" t="s">
        <v>2191</v>
      </c>
      <c r="Q1087" s="59" t="s">
        <v>2191</v>
      </c>
      <c r="R1087" s="59" t="s">
        <v>2191</v>
      </c>
      <c r="S1087" s="59" t="s">
        <v>2191</v>
      </c>
      <c r="T1087" s="59" t="s">
        <v>2191</v>
      </c>
      <c r="U1087" s="59" t="s">
        <v>2191</v>
      </c>
      <c r="V1087" s="59" t="s">
        <v>13411</v>
      </c>
      <c r="W1087" s="59" t="s">
        <v>2191</v>
      </c>
      <c r="X1087" s="59" t="s">
        <v>2191</v>
      </c>
      <c r="Y1087" s="59" t="s">
        <v>2191</v>
      </c>
      <c r="Z1087" s="59" t="s">
        <v>2191</v>
      </c>
      <c r="AA1087" s="59" t="s">
        <v>13410</v>
      </c>
      <c r="AB1087" s="59" t="s">
        <v>2191</v>
      </c>
      <c r="AC1087" s="59" t="s">
        <v>2191</v>
      </c>
      <c r="AD1087" s="59" t="s">
        <v>2191</v>
      </c>
      <c r="AE1087" s="59" t="s">
        <v>2191</v>
      </c>
      <c r="AF1087" s="59" t="s">
        <v>2191</v>
      </c>
      <c r="AG1087" s="59" t="s">
        <v>2191</v>
      </c>
      <c r="AH1087" s="59" t="s">
        <v>2191</v>
      </c>
      <c r="AI1087" s="59" t="s">
        <v>2191</v>
      </c>
      <c r="AJ1087" s="59" t="s">
        <v>2191</v>
      </c>
      <c r="AK1087" s="59" t="s">
        <v>2191</v>
      </c>
      <c r="AL1087" s="59" t="s">
        <v>2191</v>
      </c>
      <c r="AM1087" s="59" t="s">
        <v>2191</v>
      </c>
      <c r="AN1087" s="59" t="s">
        <v>2191</v>
      </c>
      <c r="AO1087" s="59" t="s">
        <v>13409</v>
      </c>
      <c r="AP1087" s="59" t="s">
        <v>13408</v>
      </c>
      <c r="AQ1087" s="59" t="s">
        <v>2191</v>
      </c>
      <c r="AR1087" s="59" t="s">
        <v>2191</v>
      </c>
      <c r="AS1087" s="59" t="s">
        <v>2191</v>
      </c>
      <c r="AT1087" s="59" t="s">
        <v>13407</v>
      </c>
      <c r="AU1087" s="59">
        <v>2024</v>
      </c>
      <c r="AV1087" s="59">
        <v>52</v>
      </c>
      <c r="AW1087" s="59">
        <v>1</v>
      </c>
      <c r="AX1087" s="59" t="s">
        <v>2191</v>
      </c>
      <c r="AY1087" s="59" t="s">
        <v>2191</v>
      </c>
      <c r="AZ1087" s="59" t="s">
        <v>2191</v>
      </c>
      <c r="BA1087" s="59" t="s">
        <v>2191</v>
      </c>
      <c r="BB1087" s="59">
        <v>112</v>
      </c>
      <c r="BC1087" s="59">
        <v>127</v>
      </c>
      <c r="BD1087" s="59" t="s">
        <v>2191</v>
      </c>
      <c r="BE1087" s="59" t="s">
        <v>4846</v>
      </c>
      <c r="BF1087" s="59" t="str">
        <f>HYPERLINK("http://dx.doi.org/10.1093/scipol/scae064","http://dx.doi.org/10.1093/scipol/scae064")</f>
        <v>http://dx.doi.org/10.1093/scipol/scae064</v>
      </c>
      <c r="BG1087" s="59" t="s">
        <v>2191</v>
      </c>
      <c r="BH1087" s="59" t="s">
        <v>12835</v>
      </c>
      <c r="BI1087" s="59" t="s">
        <v>2191</v>
      </c>
      <c r="BJ1087" s="59" t="s">
        <v>2191</v>
      </c>
      <c r="BK1087" s="59" t="s">
        <v>2191</v>
      </c>
      <c r="BL1087" s="59" t="s">
        <v>2191</v>
      </c>
      <c r="BM1087" s="59" t="s">
        <v>2191</v>
      </c>
      <c r="BN1087" s="59" t="s">
        <v>2191</v>
      </c>
      <c r="BO1087" s="59" t="s">
        <v>2191</v>
      </c>
      <c r="BP1087" s="59" t="s">
        <v>2191</v>
      </c>
      <c r="BQ1087" s="59" t="s">
        <v>2191</v>
      </c>
      <c r="BR1087" s="59" t="s">
        <v>2191</v>
      </c>
      <c r="BS1087" s="59" t="s">
        <v>13406</v>
      </c>
      <c r="BT1087" s="59" t="str">
        <f>HYPERLINK("https%3A%2F%2Fwww.webofscience.com%2Fwos%2Fwoscc%2Ffull-record%2FWOS:001356972200001","View Full Record in Web of Science")</f>
        <v>View Full Record in Web of Science</v>
      </c>
      <c r="BX1087" s="37" t="str">
        <f>VLOOKUP(BE1087,[2]scopus!$N$2:$N$1043,1,FALSE)</f>
        <v>10.1093/scipol/scae064</v>
      </c>
    </row>
    <row r="1088" spans="1:78" x14ac:dyDescent="0.15">
      <c r="A1088" s="59" t="s">
        <v>12379</v>
      </c>
      <c r="B1088" s="59" t="s">
        <v>13405</v>
      </c>
      <c r="C1088" s="59" t="s">
        <v>2191</v>
      </c>
      <c r="D1088" s="59" t="s">
        <v>2191</v>
      </c>
      <c r="E1088" s="59" t="s">
        <v>2191</v>
      </c>
      <c r="F1088" s="59" t="s">
        <v>13404</v>
      </c>
      <c r="G1088" s="59" t="s">
        <v>2191</v>
      </c>
      <c r="H1088" s="59" t="s">
        <v>2191</v>
      </c>
      <c r="I1088" s="59" t="s">
        <v>2039</v>
      </c>
      <c r="J1088" s="59" t="s">
        <v>12941</v>
      </c>
      <c r="K1088" s="59" t="s">
        <v>2191</v>
      </c>
      <c r="L1088" s="59" t="s">
        <v>2191</v>
      </c>
      <c r="M1088" s="59" t="s">
        <v>2191</v>
      </c>
      <c r="N1088" s="59" t="s">
        <v>2191</v>
      </c>
      <c r="O1088" s="59" t="s">
        <v>2191</v>
      </c>
      <c r="P1088" s="59" t="s">
        <v>2191</v>
      </c>
      <c r="Q1088" s="59" t="s">
        <v>2191</v>
      </c>
      <c r="R1088" s="59" t="s">
        <v>2191</v>
      </c>
      <c r="S1088" s="59" t="s">
        <v>2191</v>
      </c>
      <c r="T1088" s="59" t="s">
        <v>2191</v>
      </c>
      <c r="U1088" s="59" t="s">
        <v>2191</v>
      </c>
      <c r="V1088" s="59" t="s">
        <v>13403</v>
      </c>
      <c r="W1088" s="59" t="s">
        <v>2191</v>
      </c>
      <c r="X1088" s="59" t="s">
        <v>2191</v>
      </c>
      <c r="Y1088" s="59" t="s">
        <v>2191</v>
      </c>
      <c r="Z1088" s="59" t="s">
        <v>2191</v>
      </c>
      <c r="AA1088" s="59" t="s">
        <v>2191</v>
      </c>
      <c r="AB1088" s="59" t="s">
        <v>2191</v>
      </c>
      <c r="AC1088" s="59" t="s">
        <v>2191</v>
      </c>
      <c r="AD1088" s="59" t="s">
        <v>2191</v>
      </c>
      <c r="AE1088" s="59" t="s">
        <v>2191</v>
      </c>
      <c r="AF1088" s="59" t="s">
        <v>2191</v>
      </c>
      <c r="AG1088" s="59" t="s">
        <v>2191</v>
      </c>
      <c r="AH1088" s="59" t="s">
        <v>2191</v>
      </c>
      <c r="AI1088" s="59" t="s">
        <v>2191</v>
      </c>
      <c r="AJ1088" s="59" t="s">
        <v>2191</v>
      </c>
      <c r="AK1088" s="59" t="s">
        <v>2191</v>
      </c>
      <c r="AL1088" s="59" t="s">
        <v>2191</v>
      </c>
      <c r="AM1088" s="59" t="s">
        <v>2191</v>
      </c>
      <c r="AN1088" s="59" t="s">
        <v>2191</v>
      </c>
      <c r="AO1088" s="59" t="s">
        <v>12938</v>
      </c>
      <c r="AP1088" s="59" t="s">
        <v>13402</v>
      </c>
      <c r="AQ1088" s="59" t="s">
        <v>2191</v>
      </c>
      <c r="AR1088" s="59" t="s">
        <v>2191</v>
      </c>
      <c r="AS1088" s="59" t="s">
        <v>2191</v>
      </c>
      <c r="AT1088" s="59" t="s">
        <v>13401</v>
      </c>
      <c r="AU1088" s="59">
        <v>2024</v>
      </c>
      <c r="AV1088" s="59">
        <v>30</v>
      </c>
      <c r="AW1088" s="59">
        <v>14</v>
      </c>
      <c r="AX1088" s="59" t="s">
        <v>2191</v>
      </c>
      <c r="AY1088" s="59" t="s">
        <v>2191</v>
      </c>
      <c r="AZ1088" s="59" t="s">
        <v>2191</v>
      </c>
      <c r="BA1088" s="59" t="s">
        <v>2191</v>
      </c>
      <c r="BB1088" s="59">
        <v>1642</v>
      </c>
      <c r="BC1088" s="59">
        <v>1675</v>
      </c>
      <c r="BD1088" s="59" t="s">
        <v>2191</v>
      </c>
      <c r="BE1088" s="59" t="s">
        <v>2038</v>
      </c>
      <c r="BF1088" s="59" t="str">
        <f>HYPERLINK("http://dx.doi.org/10.1080/1351847X.2024.2328214","http://dx.doi.org/10.1080/1351847X.2024.2328214")</f>
        <v>http://dx.doi.org/10.1080/1351847X.2024.2328214</v>
      </c>
      <c r="BG1088" s="59" t="s">
        <v>2191</v>
      </c>
      <c r="BH1088" s="59" t="s">
        <v>13145</v>
      </c>
      <c r="BI1088" s="59" t="s">
        <v>2191</v>
      </c>
      <c r="BJ1088" s="59" t="s">
        <v>2191</v>
      </c>
      <c r="BK1088" s="59" t="s">
        <v>2191</v>
      </c>
      <c r="BL1088" s="59" t="s">
        <v>2191</v>
      </c>
      <c r="BM1088" s="59" t="s">
        <v>2191</v>
      </c>
      <c r="BN1088" s="59" t="s">
        <v>2191</v>
      </c>
      <c r="BO1088" s="59" t="s">
        <v>2191</v>
      </c>
      <c r="BP1088" s="59" t="s">
        <v>2191</v>
      </c>
      <c r="BQ1088" s="59" t="s">
        <v>2191</v>
      </c>
      <c r="BR1088" s="59" t="s">
        <v>2191</v>
      </c>
      <c r="BS1088" s="59" t="s">
        <v>13400</v>
      </c>
      <c r="BT1088" s="59" t="str">
        <f>HYPERLINK("https%3A%2F%2Fwww.webofscience.com%2Fwos%2Fwoscc%2Ffull-record%2FWOS:001188085700001","View Full Record in Web of Science")</f>
        <v>View Full Record in Web of Science</v>
      </c>
      <c r="BX1088" s="37" t="e">
        <f>VLOOKUP(BE1088,[2]scopus!$N$2:$N$1043,1,FALSE)</f>
        <v>#N/A</v>
      </c>
    </row>
    <row r="1089" spans="1:78" x14ac:dyDescent="0.15">
      <c r="A1089" s="59" t="s">
        <v>12379</v>
      </c>
      <c r="B1089" s="59" t="s">
        <v>13399</v>
      </c>
      <c r="C1089" s="59" t="s">
        <v>2191</v>
      </c>
      <c r="D1089" s="59" t="s">
        <v>2191</v>
      </c>
      <c r="E1089" s="59" t="s">
        <v>2191</v>
      </c>
      <c r="F1089" s="59" t="s">
        <v>13398</v>
      </c>
      <c r="G1089" s="59" t="s">
        <v>2191</v>
      </c>
      <c r="H1089" s="59" t="s">
        <v>2191</v>
      </c>
      <c r="I1089" s="59" t="s">
        <v>2037</v>
      </c>
      <c r="J1089" s="59" t="s">
        <v>12810</v>
      </c>
      <c r="K1089" s="59" t="s">
        <v>2191</v>
      </c>
      <c r="L1089" s="59" t="s">
        <v>2191</v>
      </c>
      <c r="M1089" s="59" t="s">
        <v>2191</v>
      </c>
      <c r="N1089" s="59" t="s">
        <v>2191</v>
      </c>
      <c r="O1089" s="59" t="s">
        <v>2191</v>
      </c>
      <c r="P1089" s="59" t="s">
        <v>2191</v>
      </c>
      <c r="Q1089" s="59" t="s">
        <v>2191</v>
      </c>
      <c r="R1089" s="59" t="s">
        <v>2191</v>
      </c>
      <c r="S1089" s="59" t="s">
        <v>2191</v>
      </c>
      <c r="T1089" s="59" t="s">
        <v>2191</v>
      </c>
      <c r="U1089" s="59" t="s">
        <v>2191</v>
      </c>
      <c r="V1089" s="59" t="s">
        <v>13397</v>
      </c>
      <c r="W1089" s="59" t="s">
        <v>2191</v>
      </c>
      <c r="X1089" s="59" t="s">
        <v>2191</v>
      </c>
      <c r="Y1089" s="59" t="s">
        <v>2191</v>
      </c>
      <c r="Z1089" s="59" t="s">
        <v>2191</v>
      </c>
      <c r="AA1089" s="59" t="s">
        <v>2191</v>
      </c>
      <c r="AB1089" s="59" t="s">
        <v>2191</v>
      </c>
      <c r="AC1089" s="59" t="s">
        <v>2191</v>
      </c>
      <c r="AD1089" s="59" t="s">
        <v>2191</v>
      </c>
      <c r="AE1089" s="59" t="s">
        <v>2191</v>
      </c>
      <c r="AF1089" s="59" t="s">
        <v>2191</v>
      </c>
      <c r="AG1089" s="59" t="s">
        <v>2191</v>
      </c>
      <c r="AH1089" s="59" t="s">
        <v>2191</v>
      </c>
      <c r="AI1089" s="59" t="s">
        <v>2191</v>
      </c>
      <c r="AJ1089" s="59" t="s">
        <v>2191</v>
      </c>
      <c r="AK1089" s="59" t="s">
        <v>2191</v>
      </c>
      <c r="AL1089" s="59" t="s">
        <v>2191</v>
      </c>
      <c r="AM1089" s="59" t="s">
        <v>2191</v>
      </c>
      <c r="AN1089" s="59" t="s">
        <v>2191</v>
      </c>
      <c r="AO1089" s="59" t="s">
        <v>12808</v>
      </c>
      <c r="AP1089" s="59" t="s">
        <v>12807</v>
      </c>
      <c r="AQ1089" s="59" t="s">
        <v>2191</v>
      </c>
      <c r="AR1089" s="59" t="s">
        <v>2191</v>
      </c>
      <c r="AS1089" s="59" t="s">
        <v>2191</v>
      </c>
      <c r="AT1089" s="59" t="s">
        <v>12436</v>
      </c>
      <c r="AU1089" s="59">
        <v>2024</v>
      </c>
      <c r="AV1089" s="59">
        <v>30</v>
      </c>
      <c r="AW1089" s="59">
        <v>1</v>
      </c>
      <c r="AX1089" s="59" t="s">
        <v>2191</v>
      </c>
      <c r="AY1089" s="59" t="s">
        <v>2191</v>
      </c>
      <c r="AZ1089" s="59" t="s">
        <v>12540</v>
      </c>
      <c r="BA1089" s="59" t="s">
        <v>2191</v>
      </c>
      <c r="BB1089" s="59" t="s">
        <v>2191</v>
      </c>
      <c r="BC1089" s="59" t="s">
        <v>2191</v>
      </c>
      <c r="BD1089" s="59" t="s">
        <v>2191</v>
      </c>
      <c r="BE1089" s="59" t="s">
        <v>2036</v>
      </c>
      <c r="BF1089" s="59" t="str">
        <f>HYPERLINK("http://dx.doi.org/10.1177/10242589231221518","http://dx.doi.org/10.1177/10242589231221518")</f>
        <v>http://dx.doi.org/10.1177/10242589231221518</v>
      </c>
      <c r="BG1089" s="59" t="s">
        <v>2191</v>
      </c>
      <c r="BH1089" s="59" t="s">
        <v>13396</v>
      </c>
      <c r="BI1089" s="59" t="s">
        <v>2191</v>
      </c>
      <c r="BJ1089" s="59" t="s">
        <v>2191</v>
      </c>
      <c r="BK1089" s="59" t="s">
        <v>2191</v>
      </c>
      <c r="BL1089" s="59" t="s">
        <v>2191</v>
      </c>
      <c r="BM1089" s="59" t="s">
        <v>2191</v>
      </c>
      <c r="BN1089" s="59" t="s">
        <v>2191</v>
      </c>
      <c r="BO1089" s="59" t="s">
        <v>2191</v>
      </c>
      <c r="BP1089" s="59" t="s">
        <v>2191</v>
      </c>
      <c r="BQ1089" s="59" t="s">
        <v>2191</v>
      </c>
      <c r="BR1089" s="59" t="s">
        <v>2191</v>
      </c>
      <c r="BS1089" s="59" t="s">
        <v>13395</v>
      </c>
      <c r="BT1089" s="59" t="str">
        <f>HYPERLINK("https%3A%2F%2Fwww.webofscience.com%2Fwos%2Fwoscc%2Ffull-record%2FWOS:001133252100001","View Full Record in Web of Science")</f>
        <v>View Full Record in Web of Science</v>
      </c>
      <c r="BX1089" s="37" t="e">
        <f>VLOOKUP(BE1089,[2]scopus!$N$2:$N$1043,1,FALSE)</f>
        <v>#N/A</v>
      </c>
    </row>
    <row r="1090" spans="1:78" x14ac:dyDescent="0.15">
      <c r="A1090" s="59" t="s">
        <v>12379</v>
      </c>
      <c r="B1090" s="59" t="s">
        <v>13394</v>
      </c>
      <c r="C1090" s="59" t="s">
        <v>2191</v>
      </c>
      <c r="D1090" s="59" t="s">
        <v>2191</v>
      </c>
      <c r="E1090" s="59" t="s">
        <v>2191</v>
      </c>
      <c r="F1090" s="59" t="s">
        <v>13393</v>
      </c>
      <c r="G1090" s="59" t="s">
        <v>2191</v>
      </c>
      <c r="H1090" s="59" t="s">
        <v>2191</v>
      </c>
      <c r="I1090" s="59" t="s">
        <v>4797</v>
      </c>
      <c r="J1090" s="59" t="s">
        <v>13392</v>
      </c>
      <c r="K1090" s="59" t="s">
        <v>2191</v>
      </c>
      <c r="L1090" s="59" t="s">
        <v>2191</v>
      </c>
      <c r="M1090" s="59" t="s">
        <v>2191</v>
      </c>
      <c r="N1090" s="59" t="s">
        <v>2191</v>
      </c>
      <c r="O1090" s="59" t="s">
        <v>2191</v>
      </c>
      <c r="P1090" s="59" t="s">
        <v>2191</v>
      </c>
      <c r="Q1090" s="59" t="s">
        <v>2191</v>
      </c>
      <c r="R1090" s="59" t="s">
        <v>2191</v>
      </c>
      <c r="S1090" s="59" t="s">
        <v>2191</v>
      </c>
      <c r="T1090" s="59" t="s">
        <v>2191</v>
      </c>
      <c r="U1090" s="59" t="s">
        <v>2191</v>
      </c>
      <c r="V1090" s="59" t="s">
        <v>13391</v>
      </c>
      <c r="W1090" s="59" t="s">
        <v>2191</v>
      </c>
      <c r="X1090" s="59" t="s">
        <v>2191</v>
      </c>
      <c r="Y1090" s="59" t="s">
        <v>2191</v>
      </c>
      <c r="Z1090" s="59" t="s">
        <v>2191</v>
      </c>
      <c r="AA1090" s="59" t="s">
        <v>13390</v>
      </c>
      <c r="AB1090" s="59" t="s">
        <v>13389</v>
      </c>
      <c r="AC1090" s="59" t="s">
        <v>2191</v>
      </c>
      <c r="AD1090" s="59" t="s">
        <v>2191</v>
      </c>
      <c r="AE1090" s="59" t="s">
        <v>2191</v>
      </c>
      <c r="AF1090" s="59" t="s">
        <v>2191</v>
      </c>
      <c r="AG1090" s="59" t="s">
        <v>2191</v>
      </c>
      <c r="AH1090" s="59" t="s">
        <v>2191</v>
      </c>
      <c r="AI1090" s="59" t="s">
        <v>2191</v>
      </c>
      <c r="AJ1090" s="59" t="s">
        <v>2191</v>
      </c>
      <c r="AK1090" s="59" t="s">
        <v>2191</v>
      </c>
      <c r="AL1090" s="59" t="s">
        <v>2191</v>
      </c>
      <c r="AM1090" s="59" t="s">
        <v>2191</v>
      </c>
      <c r="AN1090" s="59" t="s">
        <v>2191</v>
      </c>
      <c r="AO1090" s="59" t="s">
        <v>13388</v>
      </c>
      <c r="AP1090" s="59" t="s">
        <v>13387</v>
      </c>
      <c r="AQ1090" s="59" t="s">
        <v>2191</v>
      </c>
      <c r="AR1090" s="59" t="s">
        <v>2191</v>
      </c>
      <c r="AS1090" s="59" t="s">
        <v>2191</v>
      </c>
      <c r="AT1090" s="59" t="s">
        <v>13386</v>
      </c>
      <c r="AU1090" s="59">
        <v>2023</v>
      </c>
      <c r="AV1090" s="59" t="s">
        <v>2191</v>
      </c>
      <c r="AW1090" s="59" t="s">
        <v>2191</v>
      </c>
      <c r="AX1090" s="59" t="s">
        <v>2191</v>
      </c>
      <c r="AY1090" s="59" t="s">
        <v>2191</v>
      </c>
      <c r="AZ1090" s="59" t="s">
        <v>2191</v>
      </c>
      <c r="BA1090" s="59" t="s">
        <v>2191</v>
      </c>
      <c r="BB1090" s="59" t="s">
        <v>2191</v>
      </c>
      <c r="BC1090" s="59" t="s">
        <v>2191</v>
      </c>
      <c r="BD1090" s="59" t="s">
        <v>2191</v>
      </c>
      <c r="BE1090" s="59" t="s">
        <v>4796</v>
      </c>
      <c r="BF1090" s="59" t="str">
        <f>HYPERLINK("http://dx.doi.org/10.1108/JIABR-11-2022-0307","http://dx.doi.org/10.1108/JIABR-11-2022-0307")</f>
        <v>http://dx.doi.org/10.1108/JIABR-11-2022-0307</v>
      </c>
      <c r="BG1090" s="59" t="s">
        <v>2191</v>
      </c>
      <c r="BH1090" s="59" t="s">
        <v>13091</v>
      </c>
      <c r="BI1090" s="59" t="s">
        <v>2191</v>
      </c>
      <c r="BJ1090" s="59" t="s">
        <v>2191</v>
      </c>
      <c r="BK1090" s="59" t="s">
        <v>2191</v>
      </c>
      <c r="BL1090" s="59" t="s">
        <v>2191</v>
      </c>
      <c r="BM1090" s="59" t="s">
        <v>2191</v>
      </c>
      <c r="BN1090" s="59" t="s">
        <v>2191</v>
      </c>
      <c r="BO1090" s="59" t="s">
        <v>2191</v>
      </c>
      <c r="BP1090" s="59" t="s">
        <v>2191</v>
      </c>
      <c r="BQ1090" s="59" t="s">
        <v>2191</v>
      </c>
      <c r="BR1090" s="59" t="s">
        <v>2191</v>
      </c>
      <c r="BS1090" s="59" t="s">
        <v>13385</v>
      </c>
      <c r="BT1090" s="59" t="str">
        <f>HYPERLINK("https%3A%2F%2Fwww.webofscience.com%2Fwos%2Fwoscc%2Ffull-record%2FWOS:001094736000001","View Full Record in Web of Science")</f>
        <v>View Full Record in Web of Science</v>
      </c>
      <c r="BX1090" s="37" t="str">
        <f>VLOOKUP(BE1090,[2]scopus!$N$2:$N$1043,1,FALSE)</f>
        <v>10.1108/JIABR-11-2022-0307</v>
      </c>
    </row>
    <row r="1091" spans="1:78" x14ac:dyDescent="0.15">
      <c r="A1091" s="59" t="s">
        <v>12379</v>
      </c>
      <c r="B1091" s="59" t="s">
        <v>13384</v>
      </c>
      <c r="C1091" s="59" t="s">
        <v>2191</v>
      </c>
      <c r="D1091" s="59" t="s">
        <v>2191</v>
      </c>
      <c r="E1091" s="59" t="s">
        <v>2191</v>
      </c>
      <c r="F1091" s="59" t="s">
        <v>13383</v>
      </c>
      <c r="G1091" s="59" t="s">
        <v>2191</v>
      </c>
      <c r="H1091" s="59" t="s">
        <v>2191</v>
      </c>
      <c r="I1091" s="59" t="s">
        <v>13382</v>
      </c>
      <c r="J1091" s="59" t="s">
        <v>13381</v>
      </c>
      <c r="K1091" s="59" t="s">
        <v>2191</v>
      </c>
      <c r="L1091" s="59" t="s">
        <v>2191</v>
      </c>
      <c r="M1091" s="59" t="s">
        <v>2191</v>
      </c>
      <c r="N1091" s="59" t="s">
        <v>2191</v>
      </c>
      <c r="O1091" s="59" t="s">
        <v>2191</v>
      </c>
      <c r="P1091" s="59" t="s">
        <v>2191</v>
      </c>
      <c r="Q1091" s="59" t="s">
        <v>2191</v>
      </c>
      <c r="R1091" s="59" t="s">
        <v>2191</v>
      </c>
      <c r="S1091" s="59" t="s">
        <v>2191</v>
      </c>
      <c r="T1091" s="59" t="s">
        <v>2191</v>
      </c>
      <c r="U1091" s="59" t="s">
        <v>2191</v>
      </c>
      <c r="V1091" s="59" t="s">
        <v>13380</v>
      </c>
      <c r="W1091" s="59" t="s">
        <v>2191</v>
      </c>
      <c r="X1091" s="59" t="s">
        <v>2191</v>
      </c>
      <c r="Y1091" s="59" t="s">
        <v>2191</v>
      </c>
      <c r="Z1091" s="59" t="s">
        <v>2191</v>
      </c>
      <c r="AA1091" s="59" t="s">
        <v>13379</v>
      </c>
      <c r="AB1091" s="59" t="s">
        <v>13378</v>
      </c>
      <c r="AC1091" s="59" t="s">
        <v>2191</v>
      </c>
      <c r="AD1091" s="59" t="s">
        <v>2191</v>
      </c>
      <c r="AE1091" s="59" t="s">
        <v>2191</v>
      </c>
      <c r="AF1091" s="59" t="s">
        <v>2191</v>
      </c>
      <c r="AG1091" s="59" t="s">
        <v>2191</v>
      </c>
      <c r="AH1091" s="59" t="s">
        <v>2191</v>
      </c>
      <c r="AI1091" s="59" t="s">
        <v>2191</v>
      </c>
      <c r="AJ1091" s="59" t="s">
        <v>2191</v>
      </c>
      <c r="AK1091" s="59" t="s">
        <v>2191</v>
      </c>
      <c r="AL1091" s="59" t="s">
        <v>2191</v>
      </c>
      <c r="AM1091" s="59" t="s">
        <v>2191</v>
      </c>
      <c r="AN1091" s="59" t="s">
        <v>2191</v>
      </c>
      <c r="AO1091" s="59" t="s">
        <v>13377</v>
      </c>
      <c r="AP1091" s="59" t="s">
        <v>13376</v>
      </c>
      <c r="AQ1091" s="59" t="s">
        <v>2191</v>
      </c>
      <c r="AR1091" s="59" t="s">
        <v>2191</v>
      </c>
      <c r="AS1091" s="59" t="s">
        <v>2191</v>
      </c>
      <c r="AT1091" s="59" t="s">
        <v>13375</v>
      </c>
      <c r="AU1091" s="59">
        <v>2023</v>
      </c>
      <c r="AV1091" s="59">
        <v>32</v>
      </c>
      <c r="AW1091" s="59">
        <v>1</v>
      </c>
      <c r="AX1091" s="59" t="s">
        <v>2191</v>
      </c>
      <c r="AY1091" s="59" t="s">
        <v>2191</v>
      </c>
      <c r="AZ1091" s="59" t="s">
        <v>12540</v>
      </c>
      <c r="BA1091" s="59" t="s">
        <v>2191</v>
      </c>
      <c r="BB1091" s="59">
        <v>35</v>
      </c>
      <c r="BC1091" s="59">
        <v>51</v>
      </c>
      <c r="BD1091" s="59" t="s">
        <v>2191</v>
      </c>
      <c r="BE1091" s="59" t="s">
        <v>4532</v>
      </c>
      <c r="BF1091" s="59" t="str">
        <f>HYPERLINK("http://dx.doi.org/10.1080/0960085X.2022.2088414","http://dx.doi.org/10.1080/0960085X.2022.2088414")</f>
        <v>http://dx.doi.org/10.1080/0960085X.2022.2088414</v>
      </c>
      <c r="BG1091" s="59" t="s">
        <v>2191</v>
      </c>
      <c r="BH1091" s="59" t="s">
        <v>13374</v>
      </c>
      <c r="BI1091" s="59" t="s">
        <v>2191</v>
      </c>
      <c r="BJ1091" s="59" t="s">
        <v>2191</v>
      </c>
      <c r="BK1091" s="59" t="s">
        <v>2191</v>
      </c>
      <c r="BL1091" s="59" t="s">
        <v>2191</v>
      </c>
      <c r="BM1091" s="59" t="s">
        <v>2191</v>
      </c>
      <c r="BN1091" s="59" t="s">
        <v>2191</v>
      </c>
      <c r="BO1091" s="59" t="s">
        <v>2191</v>
      </c>
      <c r="BP1091" s="59" t="s">
        <v>2191</v>
      </c>
      <c r="BQ1091" s="59" t="s">
        <v>2191</v>
      </c>
      <c r="BR1091" s="59" t="s">
        <v>2191</v>
      </c>
      <c r="BS1091" s="59" t="s">
        <v>13373</v>
      </c>
      <c r="BT1091" s="59" t="str">
        <f>HYPERLINK("https%3A%2F%2Fwww.webofscience.com%2Fwos%2Fwoscc%2Ffull-record%2FWOS:000823408400001","View Full Record in Web of Science")</f>
        <v>View Full Record in Web of Science</v>
      </c>
      <c r="BX1091" s="37" t="str">
        <f>VLOOKUP(BE1091,[2]scopus!$N$2:$N$1043,1,FALSE)</f>
        <v>10.1080/0960085X.2022.2088414</v>
      </c>
    </row>
    <row r="1092" spans="1:78" x14ac:dyDescent="0.15">
      <c r="A1092" s="59" t="s">
        <v>12379</v>
      </c>
      <c r="B1092" s="59" t="s">
        <v>13372</v>
      </c>
      <c r="C1092" s="59" t="s">
        <v>2191</v>
      </c>
      <c r="D1092" s="59" t="s">
        <v>2191</v>
      </c>
      <c r="E1092" s="59" t="s">
        <v>2191</v>
      </c>
      <c r="F1092" s="59" t="s">
        <v>13371</v>
      </c>
      <c r="G1092" s="59" t="s">
        <v>2191</v>
      </c>
      <c r="H1092" s="59" t="s">
        <v>2191</v>
      </c>
      <c r="I1092" s="59" t="s">
        <v>2035</v>
      </c>
      <c r="J1092" s="59" t="s">
        <v>13370</v>
      </c>
      <c r="K1092" s="59" t="s">
        <v>2191</v>
      </c>
      <c r="L1092" s="59" t="s">
        <v>2191</v>
      </c>
      <c r="M1092" s="59" t="s">
        <v>2191</v>
      </c>
      <c r="N1092" s="59" t="s">
        <v>2191</v>
      </c>
      <c r="O1092" s="59" t="s">
        <v>2191</v>
      </c>
      <c r="P1092" s="59" t="s">
        <v>2191</v>
      </c>
      <c r="Q1092" s="59" t="s">
        <v>2191</v>
      </c>
      <c r="R1092" s="59" t="s">
        <v>2191</v>
      </c>
      <c r="S1092" s="59" t="s">
        <v>2191</v>
      </c>
      <c r="T1092" s="59" t="s">
        <v>2191</v>
      </c>
      <c r="U1092" s="59" t="s">
        <v>2191</v>
      </c>
      <c r="V1092" s="59" t="s">
        <v>13369</v>
      </c>
      <c r="W1092" s="59" t="s">
        <v>2191</v>
      </c>
      <c r="X1092" s="59" t="s">
        <v>2191</v>
      </c>
      <c r="Y1092" s="59" t="s">
        <v>2191</v>
      </c>
      <c r="Z1092" s="59" t="s">
        <v>2191</v>
      </c>
      <c r="AA1092" s="59" t="s">
        <v>2191</v>
      </c>
      <c r="AB1092" s="59" t="s">
        <v>2191</v>
      </c>
      <c r="AC1092" s="59" t="s">
        <v>2191</v>
      </c>
      <c r="AD1092" s="59" t="s">
        <v>2191</v>
      </c>
      <c r="AE1092" s="59" t="s">
        <v>2191</v>
      </c>
      <c r="AF1092" s="59" t="s">
        <v>2191</v>
      </c>
      <c r="AG1092" s="59" t="s">
        <v>2191</v>
      </c>
      <c r="AH1092" s="59" t="s">
        <v>2191</v>
      </c>
      <c r="AI1092" s="59" t="s">
        <v>2191</v>
      </c>
      <c r="AJ1092" s="59" t="s">
        <v>2191</v>
      </c>
      <c r="AK1092" s="59" t="s">
        <v>2191</v>
      </c>
      <c r="AL1092" s="59" t="s">
        <v>2191</v>
      </c>
      <c r="AM1092" s="59" t="s">
        <v>2191</v>
      </c>
      <c r="AN1092" s="59" t="s">
        <v>2191</v>
      </c>
      <c r="AO1092" s="59" t="s">
        <v>13368</v>
      </c>
      <c r="AP1092" s="59" t="s">
        <v>13367</v>
      </c>
      <c r="AQ1092" s="59" t="s">
        <v>2191</v>
      </c>
      <c r="AR1092" s="59" t="s">
        <v>2191</v>
      </c>
      <c r="AS1092" s="59" t="s">
        <v>2191</v>
      </c>
      <c r="AT1092" s="59" t="s">
        <v>12399</v>
      </c>
      <c r="AU1092" s="59">
        <v>2024</v>
      </c>
      <c r="AV1092" s="59">
        <v>39</v>
      </c>
      <c r="AW1092" s="59">
        <v>3</v>
      </c>
      <c r="AX1092" s="59" t="s">
        <v>2191</v>
      </c>
      <c r="AY1092" s="59" t="s">
        <v>2191</v>
      </c>
      <c r="AZ1092" s="59" t="s">
        <v>2191</v>
      </c>
      <c r="BA1092" s="59" t="s">
        <v>2191</v>
      </c>
      <c r="BB1092" s="59">
        <v>903</v>
      </c>
      <c r="BC1092" s="59">
        <v>930</v>
      </c>
      <c r="BD1092" s="59" t="s">
        <v>13366</v>
      </c>
      <c r="BE1092" s="59" t="s">
        <v>2034</v>
      </c>
      <c r="BF1092" s="59" t="str">
        <f>HYPERLINK("http://dx.doi.org/10.1177/0148558X221102218","http://dx.doi.org/10.1177/0148558X221102218")</f>
        <v>http://dx.doi.org/10.1177/0148558X221102218</v>
      </c>
      <c r="BG1092" s="59" t="s">
        <v>2191</v>
      </c>
      <c r="BH1092" s="59" t="s">
        <v>13075</v>
      </c>
      <c r="BI1092" s="59" t="s">
        <v>2191</v>
      </c>
      <c r="BJ1092" s="59" t="s">
        <v>2191</v>
      </c>
      <c r="BK1092" s="59" t="s">
        <v>2191</v>
      </c>
      <c r="BL1092" s="59" t="s">
        <v>2191</v>
      </c>
      <c r="BM1092" s="59" t="s">
        <v>2191</v>
      </c>
      <c r="BN1092" s="59" t="s">
        <v>2191</v>
      </c>
      <c r="BO1092" s="59" t="s">
        <v>2191</v>
      </c>
      <c r="BP1092" s="59" t="s">
        <v>2191</v>
      </c>
      <c r="BQ1092" s="59" t="s">
        <v>2191</v>
      </c>
      <c r="BR1092" s="59" t="s">
        <v>2191</v>
      </c>
      <c r="BS1092" s="59" t="s">
        <v>13365</v>
      </c>
      <c r="BT1092" s="59" t="str">
        <f>HYPERLINK("https%3A%2F%2Fwww.webofscience.com%2Fwos%2Fwoscc%2Ffull-record%2FWOS:000811273000001","View Full Record in Web of Science")</f>
        <v>View Full Record in Web of Science</v>
      </c>
      <c r="BX1092" s="37" t="e">
        <f>VLOOKUP(BE1092,[2]scopus!$N$2:$N$1043,1,FALSE)</f>
        <v>#N/A</v>
      </c>
    </row>
    <row r="1093" spans="1:78" x14ac:dyDescent="0.15">
      <c r="A1093" s="59" t="s">
        <v>12379</v>
      </c>
      <c r="B1093" s="59" t="s">
        <v>13364</v>
      </c>
      <c r="C1093" s="59" t="s">
        <v>2191</v>
      </c>
      <c r="D1093" s="59" t="s">
        <v>2191</v>
      </c>
      <c r="E1093" s="59" t="s">
        <v>2191</v>
      </c>
      <c r="F1093" s="59" t="s">
        <v>13363</v>
      </c>
      <c r="G1093" s="59" t="s">
        <v>2191</v>
      </c>
      <c r="H1093" s="59" t="s">
        <v>2191</v>
      </c>
      <c r="I1093" s="59" t="s">
        <v>4416</v>
      </c>
      <c r="J1093" s="59" t="s">
        <v>13362</v>
      </c>
      <c r="K1093" s="59" t="s">
        <v>2191</v>
      </c>
      <c r="L1093" s="59" t="s">
        <v>2191</v>
      </c>
      <c r="M1093" s="59" t="s">
        <v>2191</v>
      </c>
      <c r="N1093" s="59" t="s">
        <v>2191</v>
      </c>
      <c r="O1093" s="59" t="s">
        <v>2191</v>
      </c>
      <c r="P1093" s="59" t="s">
        <v>2191</v>
      </c>
      <c r="Q1093" s="59" t="s">
        <v>2191</v>
      </c>
      <c r="R1093" s="59" t="s">
        <v>2191</v>
      </c>
      <c r="S1093" s="59" t="s">
        <v>2191</v>
      </c>
      <c r="T1093" s="59" t="s">
        <v>2191</v>
      </c>
      <c r="U1093" s="59" t="s">
        <v>2191</v>
      </c>
      <c r="V1093" s="59" t="s">
        <v>13361</v>
      </c>
      <c r="W1093" s="59" t="s">
        <v>2191</v>
      </c>
      <c r="X1093" s="59" t="s">
        <v>2191</v>
      </c>
      <c r="Y1093" s="59" t="s">
        <v>2191</v>
      </c>
      <c r="Z1093" s="59" t="s">
        <v>2191</v>
      </c>
      <c r="AA1093" s="59" t="s">
        <v>13360</v>
      </c>
      <c r="AB1093" s="59" t="s">
        <v>2191</v>
      </c>
      <c r="AC1093" s="59" t="s">
        <v>2191</v>
      </c>
      <c r="AD1093" s="59" t="s">
        <v>2191</v>
      </c>
      <c r="AE1093" s="59" t="s">
        <v>2191</v>
      </c>
      <c r="AF1093" s="59" t="s">
        <v>2191</v>
      </c>
      <c r="AG1093" s="59" t="s">
        <v>2191</v>
      </c>
      <c r="AH1093" s="59" t="s">
        <v>2191</v>
      </c>
      <c r="AI1093" s="59" t="s">
        <v>2191</v>
      </c>
      <c r="AJ1093" s="59" t="s">
        <v>2191</v>
      </c>
      <c r="AK1093" s="59" t="s">
        <v>2191</v>
      </c>
      <c r="AL1093" s="59" t="s">
        <v>2191</v>
      </c>
      <c r="AM1093" s="59" t="s">
        <v>2191</v>
      </c>
      <c r="AN1093" s="59" t="s">
        <v>2191</v>
      </c>
      <c r="AO1093" s="59" t="s">
        <v>13359</v>
      </c>
      <c r="AP1093" s="59" t="s">
        <v>13358</v>
      </c>
      <c r="AQ1093" s="59" t="s">
        <v>2191</v>
      </c>
      <c r="AR1093" s="59" t="s">
        <v>2191</v>
      </c>
      <c r="AS1093" s="59" t="s">
        <v>2191</v>
      </c>
      <c r="AT1093" s="59" t="s">
        <v>12418</v>
      </c>
      <c r="AU1093" s="59">
        <v>2022</v>
      </c>
      <c r="AV1093" s="59">
        <v>18</v>
      </c>
      <c r="AW1093" s="59">
        <v>2</v>
      </c>
      <c r="AX1093" s="59" t="s">
        <v>2191</v>
      </c>
      <c r="AY1093" s="59" t="s">
        <v>2191</v>
      </c>
      <c r="AZ1093" s="59" t="s">
        <v>2191</v>
      </c>
      <c r="BA1093" s="59" t="s">
        <v>2191</v>
      </c>
      <c r="BB1093" s="59">
        <v>107</v>
      </c>
      <c r="BC1093" s="59">
        <v>148</v>
      </c>
      <c r="BD1093" s="59" t="s">
        <v>2191</v>
      </c>
      <c r="BE1093" s="59" t="s">
        <v>2191</v>
      </c>
      <c r="BF1093" s="59" t="s">
        <v>2191</v>
      </c>
      <c r="BG1093" s="59" t="s">
        <v>2191</v>
      </c>
      <c r="BH1093" s="59" t="s">
        <v>2191</v>
      </c>
      <c r="BI1093" s="59" t="s">
        <v>2191</v>
      </c>
      <c r="BJ1093" s="59" t="s">
        <v>2191</v>
      </c>
      <c r="BK1093" s="59" t="s">
        <v>2191</v>
      </c>
      <c r="BL1093" s="59" t="s">
        <v>2191</v>
      </c>
      <c r="BM1093" s="59" t="s">
        <v>2191</v>
      </c>
      <c r="BN1093" s="59" t="s">
        <v>2191</v>
      </c>
      <c r="BO1093" s="59" t="s">
        <v>2191</v>
      </c>
      <c r="BP1093" s="59" t="s">
        <v>2191</v>
      </c>
      <c r="BQ1093" s="59" t="s">
        <v>2191</v>
      </c>
      <c r="BR1093" s="59" t="s">
        <v>2191</v>
      </c>
      <c r="BS1093" s="59" t="s">
        <v>13357</v>
      </c>
      <c r="BT1093" s="59" t="str">
        <f>HYPERLINK("https%3A%2F%2Fwww.webofscience.com%2Fwos%2Fwoscc%2Ffull-record%2FWOS:000821937100006","View Full Record in Web of Science")</f>
        <v>View Full Record in Web of Science</v>
      </c>
      <c r="BX1093" s="37" t="e">
        <f>VLOOKUP(BE1093,[2]scopus!$N$2:$N$1043,1,FALSE)</f>
        <v>#N/A</v>
      </c>
      <c r="BZ1093" s="37" t="str">
        <f>VLOOKUP(I1093,[2]scopus!$D$2:$D$1043,1,FALSE)</f>
        <v>ECB Corporate QE and the Loan Supply to Bank-Dependent Firms</v>
      </c>
    </row>
    <row r="1094" spans="1:78" x14ac:dyDescent="0.15">
      <c r="A1094" s="59" t="s">
        <v>12379</v>
      </c>
      <c r="B1094" s="59" t="s">
        <v>13356</v>
      </c>
      <c r="C1094" s="59" t="s">
        <v>2191</v>
      </c>
      <c r="D1094" s="59" t="s">
        <v>2191</v>
      </c>
      <c r="E1094" s="59" t="s">
        <v>2191</v>
      </c>
      <c r="F1094" s="59" t="s">
        <v>13355</v>
      </c>
      <c r="G1094" s="59" t="s">
        <v>2191</v>
      </c>
      <c r="H1094" s="59" t="s">
        <v>2191</v>
      </c>
      <c r="I1094" s="59" t="s">
        <v>2033</v>
      </c>
      <c r="J1094" s="59" t="s">
        <v>13354</v>
      </c>
      <c r="K1094" s="59" t="s">
        <v>2191</v>
      </c>
      <c r="L1094" s="59" t="s">
        <v>2191</v>
      </c>
      <c r="M1094" s="59" t="s">
        <v>2191</v>
      </c>
      <c r="N1094" s="59" t="s">
        <v>2191</v>
      </c>
      <c r="O1094" s="59" t="s">
        <v>2191</v>
      </c>
      <c r="P1094" s="59" t="s">
        <v>2191</v>
      </c>
      <c r="Q1094" s="59" t="s">
        <v>2191</v>
      </c>
      <c r="R1094" s="59" t="s">
        <v>2191</v>
      </c>
      <c r="S1094" s="59" t="s">
        <v>2191</v>
      </c>
      <c r="T1094" s="59" t="s">
        <v>2191</v>
      </c>
      <c r="U1094" s="59" t="s">
        <v>2191</v>
      </c>
      <c r="V1094" s="59" t="s">
        <v>13353</v>
      </c>
      <c r="W1094" s="59" t="s">
        <v>2191</v>
      </c>
      <c r="X1094" s="59" t="s">
        <v>2191</v>
      </c>
      <c r="Y1094" s="59" t="s">
        <v>2191</v>
      </c>
      <c r="Z1094" s="59" t="s">
        <v>2191</v>
      </c>
      <c r="AA1094" s="59" t="s">
        <v>2191</v>
      </c>
      <c r="AB1094" s="59" t="s">
        <v>13352</v>
      </c>
      <c r="AC1094" s="59" t="s">
        <v>2191</v>
      </c>
      <c r="AD1094" s="59" t="s">
        <v>2191</v>
      </c>
      <c r="AE1094" s="59" t="s">
        <v>2191</v>
      </c>
      <c r="AF1094" s="59" t="s">
        <v>2191</v>
      </c>
      <c r="AG1094" s="59" t="s">
        <v>2191</v>
      </c>
      <c r="AH1094" s="59" t="s">
        <v>2191</v>
      </c>
      <c r="AI1094" s="59" t="s">
        <v>2191</v>
      </c>
      <c r="AJ1094" s="59" t="s">
        <v>2191</v>
      </c>
      <c r="AK1094" s="59" t="s">
        <v>2191</v>
      </c>
      <c r="AL1094" s="59" t="s">
        <v>2191</v>
      </c>
      <c r="AM1094" s="59" t="s">
        <v>2191</v>
      </c>
      <c r="AN1094" s="59" t="s">
        <v>2191</v>
      </c>
      <c r="AO1094" s="59" t="s">
        <v>13351</v>
      </c>
      <c r="AP1094" s="59" t="s">
        <v>13350</v>
      </c>
      <c r="AQ1094" s="59" t="s">
        <v>2191</v>
      </c>
      <c r="AR1094" s="59" t="s">
        <v>2191</v>
      </c>
      <c r="AS1094" s="59" t="s">
        <v>2191</v>
      </c>
      <c r="AT1094" s="59" t="s">
        <v>12586</v>
      </c>
      <c r="AU1094" s="59">
        <v>2022</v>
      </c>
      <c r="AV1094" s="59">
        <v>43</v>
      </c>
      <c r="AW1094" s="59">
        <v>3</v>
      </c>
      <c r="AX1094" s="59" t="s">
        <v>2191</v>
      </c>
      <c r="AY1094" s="59" t="s">
        <v>2191</v>
      </c>
      <c r="AZ1094" s="59" t="s">
        <v>2191</v>
      </c>
      <c r="BA1094" s="59" t="s">
        <v>2191</v>
      </c>
      <c r="BB1094" s="59">
        <v>696</v>
      </c>
      <c r="BC1094" s="59">
        <v>717</v>
      </c>
      <c r="BD1094" s="59" t="s">
        <v>2191</v>
      </c>
      <c r="BE1094" s="59" t="s">
        <v>2032</v>
      </c>
      <c r="BF1094" s="59" t="str">
        <f>HYPERLINK("http://dx.doi.org/10.1002/mde.3412","http://dx.doi.org/10.1002/mde.3412")</f>
        <v>http://dx.doi.org/10.1002/mde.3412</v>
      </c>
      <c r="BG1094" s="59" t="s">
        <v>2191</v>
      </c>
      <c r="BH1094" s="59" t="s">
        <v>12528</v>
      </c>
      <c r="BI1094" s="59" t="s">
        <v>2191</v>
      </c>
      <c r="BJ1094" s="59" t="s">
        <v>2191</v>
      </c>
      <c r="BK1094" s="59" t="s">
        <v>2191</v>
      </c>
      <c r="BL1094" s="59" t="s">
        <v>2191</v>
      </c>
      <c r="BM1094" s="59" t="s">
        <v>2191</v>
      </c>
      <c r="BN1094" s="59" t="s">
        <v>2191</v>
      </c>
      <c r="BO1094" s="59" t="s">
        <v>2191</v>
      </c>
      <c r="BP1094" s="59" t="s">
        <v>2191</v>
      </c>
      <c r="BQ1094" s="59" t="s">
        <v>2191</v>
      </c>
      <c r="BR1094" s="59" t="s">
        <v>2191</v>
      </c>
      <c r="BS1094" s="59" t="s">
        <v>13349</v>
      </c>
      <c r="BT1094" s="59" t="str">
        <f>HYPERLINK("https%3A%2F%2Fwww.webofscience.com%2Fwos%2Fwoscc%2Ffull-record%2FWOS:000674185400001","View Full Record in Web of Science")</f>
        <v>View Full Record in Web of Science</v>
      </c>
      <c r="BX1094" s="37" t="e">
        <f>VLOOKUP(BE1094,[2]scopus!$N$2:$N$1043,1,FALSE)</f>
        <v>#N/A</v>
      </c>
    </row>
    <row r="1095" spans="1:78" x14ac:dyDescent="0.15">
      <c r="A1095" s="59" t="s">
        <v>12379</v>
      </c>
      <c r="B1095" s="59" t="s">
        <v>13348</v>
      </c>
      <c r="C1095" s="59" t="s">
        <v>2191</v>
      </c>
      <c r="D1095" s="59" t="s">
        <v>2191</v>
      </c>
      <c r="E1095" s="59" t="s">
        <v>2191</v>
      </c>
      <c r="F1095" s="59" t="s">
        <v>13347</v>
      </c>
      <c r="G1095" s="59" t="s">
        <v>2191</v>
      </c>
      <c r="H1095" s="59" t="s">
        <v>2191</v>
      </c>
      <c r="I1095" s="59" t="s">
        <v>2031</v>
      </c>
      <c r="J1095" s="59" t="s">
        <v>13122</v>
      </c>
      <c r="K1095" s="59" t="s">
        <v>2191</v>
      </c>
      <c r="L1095" s="59" t="s">
        <v>2191</v>
      </c>
      <c r="M1095" s="59" t="s">
        <v>2191</v>
      </c>
      <c r="N1095" s="59" t="s">
        <v>2191</v>
      </c>
      <c r="O1095" s="59" t="s">
        <v>2191</v>
      </c>
      <c r="P1095" s="59" t="s">
        <v>2191</v>
      </c>
      <c r="Q1095" s="59" t="s">
        <v>2191</v>
      </c>
      <c r="R1095" s="59" t="s">
        <v>2191</v>
      </c>
      <c r="S1095" s="59" t="s">
        <v>2191</v>
      </c>
      <c r="T1095" s="59" t="s">
        <v>2191</v>
      </c>
      <c r="U1095" s="59" t="s">
        <v>2191</v>
      </c>
      <c r="V1095" s="59" t="s">
        <v>13346</v>
      </c>
      <c r="W1095" s="59" t="s">
        <v>2191</v>
      </c>
      <c r="X1095" s="59" t="s">
        <v>2191</v>
      </c>
      <c r="Y1095" s="59" t="s">
        <v>2191</v>
      </c>
      <c r="Z1095" s="59" t="s">
        <v>2191</v>
      </c>
      <c r="AA1095" s="59" t="s">
        <v>2191</v>
      </c>
      <c r="AB1095" s="59" t="s">
        <v>13345</v>
      </c>
      <c r="AC1095" s="59" t="s">
        <v>2191</v>
      </c>
      <c r="AD1095" s="59" t="s">
        <v>2191</v>
      </c>
      <c r="AE1095" s="59" t="s">
        <v>2191</v>
      </c>
      <c r="AF1095" s="59" t="s">
        <v>2191</v>
      </c>
      <c r="AG1095" s="59" t="s">
        <v>2191</v>
      </c>
      <c r="AH1095" s="59" t="s">
        <v>2191</v>
      </c>
      <c r="AI1095" s="59" t="s">
        <v>2191</v>
      </c>
      <c r="AJ1095" s="59" t="s">
        <v>2191</v>
      </c>
      <c r="AK1095" s="59" t="s">
        <v>2191</v>
      </c>
      <c r="AL1095" s="59" t="s">
        <v>2191</v>
      </c>
      <c r="AM1095" s="59" t="s">
        <v>2191</v>
      </c>
      <c r="AN1095" s="59" t="s">
        <v>2191</v>
      </c>
      <c r="AO1095" s="59" t="s">
        <v>13118</v>
      </c>
      <c r="AP1095" s="59" t="s">
        <v>13117</v>
      </c>
      <c r="AQ1095" s="59" t="s">
        <v>2191</v>
      </c>
      <c r="AR1095" s="59" t="s">
        <v>2191</v>
      </c>
      <c r="AS1095" s="59" t="s">
        <v>2191</v>
      </c>
      <c r="AT1095" s="59" t="s">
        <v>12436</v>
      </c>
      <c r="AU1095" s="59">
        <v>2022</v>
      </c>
      <c r="AV1095" s="59">
        <v>61</v>
      </c>
      <c r="AW1095" s="59">
        <v>1</v>
      </c>
      <c r="AX1095" s="59" t="s">
        <v>2191</v>
      </c>
      <c r="AY1095" s="59" t="s">
        <v>2191</v>
      </c>
      <c r="AZ1095" s="59" t="s">
        <v>2191</v>
      </c>
      <c r="BA1095" s="59" t="s">
        <v>2191</v>
      </c>
      <c r="BB1095" s="59">
        <v>77</v>
      </c>
      <c r="BC1095" s="59">
        <v>110</v>
      </c>
      <c r="BD1095" s="59" t="s">
        <v>2191</v>
      </c>
      <c r="BE1095" s="59" t="s">
        <v>2030</v>
      </c>
      <c r="BF1095" s="59" t="str">
        <f>HYPERLINK("http://dx.doi.org/10.1007/s10693-020-00340-x","http://dx.doi.org/10.1007/s10693-020-00340-x")</f>
        <v>http://dx.doi.org/10.1007/s10693-020-00340-x</v>
      </c>
      <c r="BG1095" s="59" t="s">
        <v>2191</v>
      </c>
      <c r="BH1095" s="59" t="s">
        <v>12755</v>
      </c>
      <c r="BI1095" s="59" t="s">
        <v>2191</v>
      </c>
      <c r="BJ1095" s="59" t="s">
        <v>2191</v>
      </c>
      <c r="BK1095" s="59" t="s">
        <v>2191</v>
      </c>
      <c r="BL1095" s="59" t="s">
        <v>2191</v>
      </c>
      <c r="BM1095" s="59" t="s">
        <v>2191</v>
      </c>
      <c r="BN1095" s="59" t="s">
        <v>2191</v>
      </c>
      <c r="BO1095" s="59" t="s">
        <v>2191</v>
      </c>
      <c r="BP1095" s="59" t="s">
        <v>2191</v>
      </c>
      <c r="BQ1095" s="59" t="s">
        <v>2191</v>
      </c>
      <c r="BR1095" s="59" t="s">
        <v>2191</v>
      </c>
      <c r="BS1095" s="59" t="s">
        <v>13344</v>
      </c>
      <c r="BT1095" s="59" t="str">
        <f>HYPERLINK("https%3A%2F%2Fwww.webofscience.com%2Fwos%2Fwoscc%2Ffull-record%2FWOS:000570834400001","View Full Record in Web of Science")</f>
        <v>View Full Record in Web of Science</v>
      </c>
      <c r="BX1095" s="37" t="e">
        <f>VLOOKUP(BE1095,[2]scopus!$N$2:$N$1043,1,FALSE)</f>
        <v>#N/A</v>
      </c>
    </row>
    <row r="1096" spans="1:78" x14ac:dyDescent="0.15">
      <c r="A1096" s="59" t="s">
        <v>12379</v>
      </c>
      <c r="B1096" s="59" t="s">
        <v>13343</v>
      </c>
      <c r="C1096" s="59" t="s">
        <v>2191</v>
      </c>
      <c r="D1096" s="59" t="s">
        <v>2191</v>
      </c>
      <c r="E1096" s="59" t="s">
        <v>2191</v>
      </c>
      <c r="F1096" s="59" t="s">
        <v>13342</v>
      </c>
      <c r="G1096" s="59" t="s">
        <v>2191</v>
      </c>
      <c r="H1096" s="59" t="s">
        <v>2191</v>
      </c>
      <c r="I1096" s="59" t="s">
        <v>4189</v>
      </c>
      <c r="J1096" s="59" t="s">
        <v>13341</v>
      </c>
      <c r="K1096" s="59" t="s">
        <v>2191</v>
      </c>
      <c r="L1096" s="59" t="s">
        <v>2191</v>
      </c>
      <c r="M1096" s="59" t="s">
        <v>2191</v>
      </c>
      <c r="N1096" s="59" t="s">
        <v>2191</v>
      </c>
      <c r="O1096" s="59" t="s">
        <v>2191</v>
      </c>
      <c r="P1096" s="59" t="s">
        <v>2191</v>
      </c>
      <c r="Q1096" s="59" t="s">
        <v>2191</v>
      </c>
      <c r="R1096" s="59" t="s">
        <v>2191</v>
      </c>
      <c r="S1096" s="59" t="s">
        <v>2191</v>
      </c>
      <c r="T1096" s="59" t="s">
        <v>2191</v>
      </c>
      <c r="U1096" s="59" t="s">
        <v>2191</v>
      </c>
      <c r="V1096" s="59" t="s">
        <v>13340</v>
      </c>
      <c r="W1096" s="59" t="s">
        <v>2191</v>
      </c>
      <c r="X1096" s="59" t="s">
        <v>2191</v>
      </c>
      <c r="Y1096" s="59" t="s">
        <v>2191</v>
      </c>
      <c r="Z1096" s="59" t="s">
        <v>2191</v>
      </c>
      <c r="AA1096" s="59" t="s">
        <v>2191</v>
      </c>
      <c r="AB1096" s="59" t="s">
        <v>13339</v>
      </c>
      <c r="AC1096" s="59" t="s">
        <v>2191</v>
      </c>
      <c r="AD1096" s="59" t="s">
        <v>2191</v>
      </c>
      <c r="AE1096" s="59" t="s">
        <v>2191</v>
      </c>
      <c r="AF1096" s="59" t="s">
        <v>2191</v>
      </c>
      <c r="AG1096" s="59" t="s">
        <v>2191</v>
      </c>
      <c r="AH1096" s="59" t="s">
        <v>2191</v>
      </c>
      <c r="AI1096" s="59" t="s">
        <v>2191</v>
      </c>
      <c r="AJ1096" s="59" t="s">
        <v>2191</v>
      </c>
      <c r="AK1096" s="59" t="s">
        <v>2191</v>
      </c>
      <c r="AL1096" s="59" t="s">
        <v>2191</v>
      </c>
      <c r="AM1096" s="59" t="s">
        <v>2191</v>
      </c>
      <c r="AN1096" s="59" t="s">
        <v>2191</v>
      </c>
      <c r="AO1096" s="59" t="s">
        <v>13338</v>
      </c>
      <c r="AP1096" s="59" t="s">
        <v>13337</v>
      </c>
      <c r="AQ1096" s="59" t="s">
        <v>2191</v>
      </c>
      <c r="AR1096" s="59" t="s">
        <v>2191</v>
      </c>
      <c r="AS1096" s="59" t="s">
        <v>2191</v>
      </c>
      <c r="AT1096" s="59" t="s">
        <v>13112</v>
      </c>
      <c r="AU1096" s="59">
        <v>2020</v>
      </c>
      <c r="AV1096" s="59">
        <v>87</v>
      </c>
      <c r="AW1096" s="59">
        <v>3</v>
      </c>
      <c r="AX1096" s="59" t="s">
        <v>2191</v>
      </c>
      <c r="AY1096" s="59" t="s">
        <v>2191</v>
      </c>
      <c r="AZ1096" s="59" t="s">
        <v>2191</v>
      </c>
      <c r="BA1096" s="59" t="s">
        <v>2191</v>
      </c>
      <c r="BB1096" s="59">
        <v>719</v>
      </c>
      <c r="BC1096" s="59">
        <v>750</v>
      </c>
      <c r="BD1096" s="59" t="s">
        <v>2191</v>
      </c>
      <c r="BE1096" s="59" t="s">
        <v>4188</v>
      </c>
      <c r="BF1096" s="59" t="str">
        <f>HYPERLINK("http://dx.doi.org/10.1111/jori.12274","http://dx.doi.org/10.1111/jori.12274")</f>
        <v>http://dx.doi.org/10.1111/jori.12274</v>
      </c>
      <c r="BG1096" s="59" t="s">
        <v>2191</v>
      </c>
      <c r="BH1096" s="59" t="s">
        <v>2191</v>
      </c>
      <c r="BI1096" s="59" t="s">
        <v>2191</v>
      </c>
      <c r="BJ1096" s="59" t="s">
        <v>2191</v>
      </c>
      <c r="BK1096" s="59" t="s">
        <v>2191</v>
      </c>
      <c r="BL1096" s="59" t="s">
        <v>2191</v>
      </c>
      <c r="BM1096" s="59" t="s">
        <v>2191</v>
      </c>
      <c r="BN1096" s="59" t="s">
        <v>2191</v>
      </c>
      <c r="BO1096" s="59" t="s">
        <v>2191</v>
      </c>
      <c r="BP1096" s="59" t="s">
        <v>2191</v>
      </c>
      <c r="BQ1096" s="59" t="s">
        <v>2191</v>
      </c>
      <c r="BR1096" s="59" t="s">
        <v>2191</v>
      </c>
      <c r="BS1096" s="59" t="s">
        <v>13336</v>
      </c>
      <c r="BT1096" s="59" t="str">
        <f>HYPERLINK("https%3A%2F%2Fwww.webofscience.com%2Fwos%2Fwoscc%2Ffull-record%2FWOS:000558776700006","View Full Record in Web of Science")</f>
        <v>View Full Record in Web of Science</v>
      </c>
      <c r="BX1096" s="37" t="str">
        <f>VLOOKUP(BE1096,[2]scopus!$N$2:$N$1043,1,FALSE)</f>
        <v>10.1111/jori.12274</v>
      </c>
    </row>
    <row r="1097" spans="1:78" x14ac:dyDescent="0.15">
      <c r="A1097" s="59" t="s">
        <v>12379</v>
      </c>
      <c r="B1097" s="59" t="s">
        <v>13335</v>
      </c>
      <c r="C1097" s="59" t="s">
        <v>2191</v>
      </c>
      <c r="D1097" s="59" t="s">
        <v>2191</v>
      </c>
      <c r="E1097" s="59" t="s">
        <v>2191</v>
      </c>
      <c r="F1097" s="59" t="s">
        <v>13334</v>
      </c>
      <c r="G1097" s="59" t="s">
        <v>2191</v>
      </c>
      <c r="H1097" s="59" t="s">
        <v>2191</v>
      </c>
      <c r="I1097" s="59" t="s">
        <v>2029</v>
      </c>
      <c r="J1097" s="59" t="s">
        <v>12395</v>
      </c>
      <c r="K1097" s="59" t="s">
        <v>2191</v>
      </c>
      <c r="L1097" s="59" t="s">
        <v>2191</v>
      </c>
      <c r="M1097" s="59" t="s">
        <v>2191</v>
      </c>
      <c r="N1097" s="59" t="s">
        <v>2191</v>
      </c>
      <c r="O1097" s="59" t="s">
        <v>2191</v>
      </c>
      <c r="P1097" s="59" t="s">
        <v>2191</v>
      </c>
      <c r="Q1097" s="59" t="s">
        <v>2191</v>
      </c>
      <c r="R1097" s="59" t="s">
        <v>2191</v>
      </c>
      <c r="S1097" s="59" t="s">
        <v>2191</v>
      </c>
      <c r="T1097" s="59" t="s">
        <v>2191</v>
      </c>
      <c r="U1097" s="59" t="s">
        <v>2191</v>
      </c>
      <c r="V1097" s="59" t="s">
        <v>13333</v>
      </c>
      <c r="W1097" s="59" t="s">
        <v>2191</v>
      </c>
      <c r="X1097" s="59" t="s">
        <v>2191</v>
      </c>
      <c r="Y1097" s="59" t="s">
        <v>2191</v>
      </c>
      <c r="Z1097" s="59" t="s">
        <v>2191</v>
      </c>
      <c r="AA1097" s="59" t="s">
        <v>13332</v>
      </c>
      <c r="AB1097" s="59" t="s">
        <v>13331</v>
      </c>
      <c r="AC1097" s="59" t="s">
        <v>2191</v>
      </c>
      <c r="AD1097" s="59" t="s">
        <v>2191</v>
      </c>
      <c r="AE1097" s="59" t="s">
        <v>2191</v>
      </c>
      <c r="AF1097" s="59" t="s">
        <v>2191</v>
      </c>
      <c r="AG1097" s="59" t="s">
        <v>2191</v>
      </c>
      <c r="AH1097" s="59" t="s">
        <v>2191</v>
      </c>
      <c r="AI1097" s="59" t="s">
        <v>2191</v>
      </c>
      <c r="AJ1097" s="59" t="s">
        <v>2191</v>
      </c>
      <c r="AK1097" s="59" t="s">
        <v>2191</v>
      </c>
      <c r="AL1097" s="59" t="s">
        <v>2191</v>
      </c>
      <c r="AM1097" s="59" t="s">
        <v>2191</v>
      </c>
      <c r="AN1097" s="59" t="s">
        <v>2191</v>
      </c>
      <c r="AO1097" s="59" t="s">
        <v>12391</v>
      </c>
      <c r="AP1097" s="59" t="s">
        <v>2191</v>
      </c>
      <c r="AQ1097" s="59" t="s">
        <v>2191</v>
      </c>
      <c r="AR1097" s="59" t="s">
        <v>2191</v>
      </c>
      <c r="AS1097" s="59" t="s">
        <v>2191</v>
      </c>
      <c r="AT1097" s="59" t="s">
        <v>12668</v>
      </c>
      <c r="AU1097" s="59">
        <v>2020</v>
      </c>
      <c r="AV1097" s="59">
        <v>136</v>
      </c>
      <c r="AW1097" s="59">
        <v>2</v>
      </c>
      <c r="AX1097" s="59" t="s">
        <v>2191</v>
      </c>
      <c r="AY1097" s="59" t="s">
        <v>2191</v>
      </c>
      <c r="AZ1097" s="59" t="s">
        <v>2191</v>
      </c>
      <c r="BA1097" s="59" t="s">
        <v>2191</v>
      </c>
      <c r="BB1097" s="59">
        <v>571</v>
      </c>
      <c r="BC1097" s="59">
        <v>596</v>
      </c>
      <c r="BD1097" s="59" t="s">
        <v>2191</v>
      </c>
      <c r="BE1097" s="59" t="s">
        <v>2028</v>
      </c>
      <c r="BF1097" s="59" t="str">
        <f>HYPERLINK("http://dx.doi.org/10.1016/j.jfineco.2019.09.013","http://dx.doi.org/10.1016/j.jfineco.2019.09.013")</f>
        <v>http://dx.doi.org/10.1016/j.jfineco.2019.09.013</v>
      </c>
      <c r="BG1097" s="59" t="s">
        <v>2191</v>
      </c>
      <c r="BH1097" s="59" t="s">
        <v>2191</v>
      </c>
      <c r="BI1097" s="59" t="s">
        <v>2191</v>
      </c>
      <c r="BJ1097" s="59" t="s">
        <v>2191</v>
      </c>
      <c r="BK1097" s="59" t="s">
        <v>2191</v>
      </c>
      <c r="BL1097" s="59" t="s">
        <v>2191</v>
      </c>
      <c r="BM1097" s="59" t="s">
        <v>2191</v>
      </c>
      <c r="BN1097" s="59" t="s">
        <v>2191</v>
      </c>
      <c r="BO1097" s="59" t="s">
        <v>2191</v>
      </c>
      <c r="BP1097" s="59" t="s">
        <v>2191</v>
      </c>
      <c r="BQ1097" s="59" t="s">
        <v>2191</v>
      </c>
      <c r="BR1097" s="59" t="s">
        <v>2191</v>
      </c>
      <c r="BS1097" s="59" t="s">
        <v>13330</v>
      </c>
      <c r="BT1097" s="59" t="str">
        <f>HYPERLINK("https%3A%2F%2Fwww.webofscience.com%2Fwos%2Fwoscc%2Ffull-record%2FWOS:000526811300012","View Full Record in Web of Science")</f>
        <v>View Full Record in Web of Science</v>
      </c>
      <c r="BX1097" s="37" t="e">
        <f>VLOOKUP(BE1097,[2]scopus!$N$2:$N$1043,1,FALSE)</f>
        <v>#N/A</v>
      </c>
    </row>
    <row r="1098" spans="1:78" x14ac:dyDescent="0.15">
      <c r="A1098" s="59" t="s">
        <v>12379</v>
      </c>
      <c r="B1098" s="59" t="s">
        <v>13329</v>
      </c>
      <c r="C1098" s="59" t="s">
        <v>2191</v>
      </c>
      <c r="D1098" s="59" t="s">
        <v>2191</v>
      </c>
      <c r="E1098" s="59" t="s">
        <v>2191</v>
      </c>
      <c r="F1098" s="59" t="s">
        <v>13328</v>
      </c>
      <c r="G1098" s="59" t="s">
        <v>2191</v>
      </c>
      <c r="H1098" s="59" t="s">
        <v>2191</v>
      </c>
      <c r="I1098" s="59" t="s">
        <v>2027</v>
      </c>
      <c r="J1098" s="59" t="s">
        <v>13327</v>
      </c>
      <c r="K1098" s="59" t="s">
        <v>2191</v>
      </c>
      <c r="L1098" s="59" t="s">
        <v>2191</v>
      </c>
      <c r="M1098" s="59" t="s">
        <v>2191</v>
      </c>
      <c r="N1098" s="59" t="s">
        <v>2191</v>
      </c>
      <c r="O1098" s="59" t="s">
        <v>2191</v>
      </c>
      <c r="P1098" s="59" t="s">
        <v>2191</v>
      </c>
      <c r="Q1098" s="59" t="s">
        <v>2191</v>
      </c>
      <c r="R1098" s="59" t="s">
        <v>2191</v>
      </c>
      <c r="S1098" s="59" t="s">
        <v>2191</v>
      </c>
      <c r="T1098" s="59" t="s">
        <v>2191</v>
      </c>
      <c r="U1098" s="59" t="s">
        <v>2191</v>
      </c>
      <c r="V1098" s="59" t="s">
        <v>13326</v>
      </c>
      <c r="W1098" s="59" t="s">
        <v>2191</v>
      </c>
      <c r="X1098" s="59" t="s">
        <v>2191</v>
      </c>
      <c r="Y1098" s="59" t="s">
        <v>2191</v>
      </c>
      <c r="Z1098" s="59" t="s">
        <v>2191</v>
      </c>
      <c r="AA1098" s="59" t="s">
        <v>2191</v>
      </c>
      <c r="AB1098" s="59" t="s">
        <v>13325</v>
      </c>
      <c r="AC1098" s="59" t="s">
        <v>2191</v>
      </c>
      <c r="AD1098" s="59" t="s">
        <v>2191</v>
      </c>
      <c r="AE1098" s="59" t="s">
        <v>2191</v>
      </c>
      <c r="AF1098" s="59" t="s">
        <v>2191</v>
      </c>
      <c r="AG1098" s="59" t="s">
        <v>2191</v>
      </c>
      <c r="AH1098" s="59" t="s">
        <v>2191</v>
      </c>
      <c r="AI1098" s="59" t="s">
        <v>2191</v>
      </c>
      <c r="AJ1098" s="59" t="s">
        <v>2191</v>
      </c>
      <c r="AK1098" s="59" t="s">
        <v>2191</v>
      </c>
      <c r="AL1098" s="59" t="s">
        <v>2191</v>
      </c>
      <c r="AM1098" s="59" t="s">
        <v>2191</v>
      </c>
      <c r="AN1098" s="59" t="s">
        <v>2191</v>
      </c>
      <c r="AO1098" s="59" t="s">
        <v>13324</v>
      </c>
      <c r="AP1098" s="59" t="s">
        <v>13323</v>
      </c>
      <c r="AQ1098" s="59" t="s">
        <v>2191</v>
      </c>
      <c r="AR1098" s="59" t="s">
        <v>2191</v>
      </c>
      <c r="AS1098" s="59" t="s">
        <v>2191</v>
      </c>
      <c r="AT1098" s="59" t="s">
        <v>12529</v>
      </c>
      <c r="AU1098" s="59">
        <v>2019</v>
      </c>
      <c r="AV1098" s="59">
        <v>134</v>
      </c>
      <c r="AW1098" s="59">
        <v>4</v>
      </c>
      <c r="AX1098" s="59" t="s">
        <v>2191</v>
      </c>
      <c r="AY1098" s="59" t="s">
        <v>2191</v>
      </c>
      <c r="AZ1098" s="59" t="s">
        <v>2191</v>
      </c>
      <c r="BA1098" s="59" t="s">
        <v>2191</v>
      </c>
      <c r="BB1098" s="59">
        <v>1747</v>
      </c>
      <c r="BC1098" s="59">
        <v>1791</v>
      </c>
      <c r="BD1098" s="59" t="s">
        <v>2191</v>
      </c>
      <c r="BE1098" s="59" t="s">
        <v>2026</v>
      </c>
      <c r="BF1098" s="59" t="str">
        <f>HYPERLINK("http://dx.doi.org/10.1093/qje/qjz023","http://dx.doi.org/10.1093/qje/qjz023")</f>
        <v>http://dx.doi.org/10.1093/qje/qjz023</v>
      </c>
      <c r="BG1098" s="59" t="s">
        <v>2191</v>
      </c>
      <c r="BH1098" s="59" t="s">
        <v>2191</v>
      </c>
      <c r="BI1098" s="59" t="s">
        <v>2191</v>
      </c>
      <c r="BJ1098" s="59" t="s">
        <v>2191</v>
      </c>
      <c r="BK1098" s="59" t="s">
        <v>2191</v>
      </c>
      <c r="BL1098" s="59" t="s">
        <v>2191</v>
      </c>
      <c r="BM1098" s="59" t="s">
        <v>2191</v>
      </c>
      <c r="BN1098" s="59">
        <v>31564754</v>
      </c>
      <c r="BO1098" s="59" t="s">
        <v>2191</v>
      </c>
      <c r="BP1098" s="59" t="s">
        <v>2191</v>
      </c>
      <c r="BQ1098" s="59" t="s">
        <v>2191</v>
      </c>
      <c r="BR1098" s="59" t="s">
        <v>2191</v>
      </c>
      <c r="BS1098" s="59" t="s">
        <v>13322</v>
      </c>
      <c r="BT1098" s="59" t="str">
        <f>HYPERLINK("https%3A%2F%2Fwww.webofscience.com%2Fwos%2Fwoscc%2Ffull-record%2FWOS:000489163400002","View Full Record in Web of Science")</f>
        <v>View Full Record in Web of Science</v>
      </c>
      <c r="BX1098" s="37" t="e">
        <f>VLOOKUP(BE1098,[2]scopus!$N$2:$N$1043,1,FALSE)</f>
        <v>#N/A</v>
      </c>
    </row>
    <row r="1099" spans="1:78" x14ac:dyDescent="0.15">
      <c r="A1099" s="59" t="s">
        <v>12379</v>
      </c>
      <c r="B1099" s="59" t="s">
        <v>13321</v>
      </c>
      <c r="C1099" s="59" t="s">
        <v>2191</v>
      </c>
      <c r="D1099" s="59" t="s">
        <v>2191</v>
      </c>
      <c r="E1099" s="59" t="s">
        <v>2191</v>
      </c>
      <c r="F1099" s="59" t="s">
        <v>13320</v>
      </c>
      <c r="G1099" s="59" t="s">
        <v>2191</v>
      </c>
      <c r="H1099" s="59" t="s">
        <v>2191</v>
      </c>
      <c r="I1099" s="59" t="s">
        <v>2025</v>
      </c>
      <c r="J1099" s="59" t="s">
        <v>13319</v>
      </c>
      <c r="K1099" s="59" t="s">
        <v>2191</v>
      </c>
      <c r="L1099" s="59" t="s">
        <v>2191</v>
      </c>
      <c r="M1099" s="59" t="s">
        <v>2191</v>
      </c>
      <c r="N1099" s="59" t="s">
        <v>2191</v>
      </c>
      <c r="O1099" s="59" t="s">
        <v>2191</v>
      </c>
      <c r="P1099" s="59" t="s">
        <v>2191</v>
      </c>
      <c r="Q1099" s="59" t="s">
        <v>2191</v>
      </c>
      <c r="R1099" s="59" t="s">
        <v>2191</v>
      </c>
      <c r="S1099" s="59" t="s">
        <v>2191</v>
      </c>
      <c r="T1099" s="59" t="s">
        <v>2191</v>
      </c>
      <c r="U1099" s="59" t="s">
        <v>2191</v>
      </c>
      <c r="V1099" s="59" t="s">
        <v>13318</v>
      </c>
      <c r="W1099" s="59" t="s">
        <v>2191</v>
      </c>
      <c r="X1099" s="59" t="s">
        <v>2191</v>
      </c>
      <c r="Y1099" s="59" t="s">
        <v>2191</v>
      </c>
      <c r="Z1099" s="59" t="s">
        <v>2191</v>
      </c>
      <c r="AA1099" s="59" t="s">
        <v>13317</v>
      </c>
      <c r="AB1099" s="59" t="s">
        <v>2191</v>
      </c>
      <c r="AC1099" s="59" t="s">
        <v>2191</v>
      </c>
      <c r="AD1099" s="59" t="s">
        <v>2191</v>
      </c>
      <c r="AE1099" s="59" t="s">
        <v>2191</v>
      </c>
      <c r="AF1099" s="59" t="s">
        <v>2191</v>
      </c>
      <c r="AG1099" s="59" t="s">
        <v>2191</v>
      </c>
      <c r="AH1099" s="59" t="s">
        <v>2191</v>
      </c>
      <c r="AI1099" s="59" t="s">
        <v>2191</v>
      </c>
      <c r="AJ1099" s="59" t="s">
        <v>2191</v>
      </c>
      <c r="AK1099" s="59" t="s">
        <v>2191</v>
      </c>
      <c r="AL1099" s="59" t="s">
        <v>2191</v>
      </c>
      <c r="AM1099" s="59" t="s">
        <v>2191</v>
      </c>
      <c r="AN1099" s="59" t="s">
        <v>2191</v>
      </c>
      <c r="AO1099" s="59" t="s">
        <v>13316</v>
      </c>
      <c r="AP1099" s="59" t="s">
        <v>13315</v>
      </c>
      <c r="AQ1099" s="59" t="s">
        <v>2191</v>
      </c>
      <c r="AR1099" s="59" t="s">
        <v>2191</v>
      </c>
      <c r="AS1099" s="59" t="s">
        <v>2191</v>
      </c>
      <c r="AT1099" s="59" t="s">
        <v>12418</v>
      </c>
      <c r="AU1099" s="59">
        <v>2019</v>
      </c>
      <c r="AV1099" s="59">
        <v>12</v>
      </c>
      <c r="AW1099" s="59">
        <v>2</v>
      </c>
      <c r="AX1099" s="59" t="s">
        <v>2191</v>
      </c>
      <c r="AY1099" s="59" t="s">
        <v>2191</v>
      </c>
      <c r="AZ1099" s="59" t="s">
        <v>2191</v>
      </c>
      <c r="BA1099" s="59" t="s">
        <v>2191</v>
      </c>
      <c r="BB1099" s="59" t="s">
        <v>2191</v>
      </c>
      <c r="BC1099" s="59" t="s">
        <v>2191</v>
      </c>
      <c r="BD1099" s="59">
        <v>86</v>
      </c>
      <c r="BE1099" s="59" t="s">
        <v>2024</v>
      </c>
      <c r="BF1099" s="59" t="str">
        <f>HYPERLINK("http://dx.doi.org/10.3390/jrfm12020086","http://dx.doi.org/10.3390/jrfm12020086")</f>
        <v>http://dx.doi.org/10.3390/jrfm12020086</v>
      </c>
      <c r="BG1099" s="59" t="s">
        <v>2191</v>
      </c>
      <c r="BH1099" s="59" t="s">
        <v>2191</v>
      </c>
      <c r="BI1099" s="59" t="s">
        <v>2191</v>
      </c>
      <c r="BJ1099" s="59" t="s">
        <v>2191</v>
      </c>
      <c r="BK1099" s="59" t="s">
        <v>2191</v>
      </c>
      <c r="BL1099" s="59" t="s">
        <v>2191</v>
      </c>
      <c r="BM1099" s="59" t="s">
        <v>2191</v>
      </c>
      <c r="BN1099" s="59" t="s">
        <v>2191</v>
      </c>
      <c r="BO1099" s="59" t="s">
        <v>2191</v>
      </c>
      <c r="BP1099" s="59" t="s">
        <v>2191</v>
      </c>
      <c r="BQ1099" s="59" t="s">
        <v>2191</v>
      </c>
      <c r="BR1099" s="59" t="s">
        <v>2191</v>
      </c>
      <c r="BS1099" s="59" t="s">
        <v>13314</v>
      </c>
      <c r="BT1099" s="59" t="str">
        <f>HYPERLINK("https%3A%2F%2Fwww.webofscience.com%2Fwos%2Fwoscc%2Ffull-record%2FWOS:000475294000037","View Full Record in Web of Science")</f>
        <v>View Full Record in Web of Science</v>
      </c>
      <c r="BX1099" s="37" t="e">
        <f>VLOOKUP(BE1099,[2]scopus!$N$2:$N$1043,1,FALSE)</f>
        <v>#N/A</v>
      </c>
    </row>
    <row r="1100" spans="1:78" x14ac:dyDescent="0.15">
      <c r="A1100" s="59" t="s">
        <v>12379</v>
      </c>
      <c r="B1100" s="59" t="s">
        <v>13313</v>
      </c>
      <c r="C1100" s="59" t="s">
        <v>2191</v>
      </c>
      <c r="D1100" s="59" t="s">
        <v>2191</v>
      </c>
      <c r="E1100" s="59" t="s">
        <v>2191</v>
      </c>
      <c r="F1100" s="59" t="s">
        <v>13312</v>
      </c>
      <c r="G1100" s="59" t="s">
        <v>2191</v>
      </c>
      <c r="H1100" s="59" t="s">
        <v>2191</v>
      </c>
      <c r="I1100" s="59" t="s">
        <v>4037</v>
      </c>
      <c r="J1100" s="59" t="s">
        <v>13311</v>
      </c>
      <c r="K1100" s="59" t="s">
        <v>2191</v>
      </c>
      <c r="L1100" s="59" t="s">
        <v>2191</v>
      </c>
      <c r="M1100" s="59" t="s">
        <v>2191</v>
      </c>
      <c r="N1100" s="59" t="s">
        <v>2191</v>
      </c>
      <c r="O1100" s="59" t="s">
        <v>2191</v>
      </c>
      <c r="P1100" s="59" t="s">
        <v>2191</v>
      </c>
      <c r="Q1100" s="59" t="s">
        <v>2191</v>
      </c>
      <c r="R1100" s="59" t="s">
        <v>2191</v>
      </c>
      <c r="S1100" s="59" t="s">
        <v>2191</v>
      </c>
      <c r="T1100" s="59" t="s">
        <v>2191</v>
      </c>
      <c r="U1100" s="59" t="s">
        <v>2191</v>
      </c>
      <c r="V1100" s="59" t="s">
        <v>13310</v>
      </c>
      <c r="W1100" s="59" t="s">
        <v>2191</v>
      </c>
      <c r="X1100" s="59" t="s">
        <v>2191</v>
      </c>
      <c r="Y1100" s="59" t="s">
        <v>2191</v>
      </c>
      <c r="Z1100" s="59" t="s">
        <v>2191</v>
      </c>
      <c r="AA1100" s="59" t="s">
        <v>13309</v>
      </c>
      <c r="AB1100" s="59" t="s">
        <v>2191</v>
      </c>
      <c r="AC1100" s="59" t="s">
        <v>2191</v>
      </c>
      <c r="AD1100" s="59" t="s">
        <v>2191</v>
      </c>
      <c r="AE1100" s="59" t="s">
        <v>2191</v>
      </c>
      <c r="AF1100" s="59" t="s">
        <v>2191</v>
      </c>
      <c r="AG1100" s="59" t="s">
        <v>2191</v>
      </c>
      <c r="AH1100" s="59" t="s">
        <v>2191</v>
      </c>
      <c r="AI1100" s="59" t="s">
        <v>2191</v>
      </c>
      <c r="AJ1100" s="59" t="s">
        <v>2191</v>
      </c>
      <c r="AK1100" s="59" t="s">
        <v>2191</v>
      </c>
      <c r="AL1100" s="59" t="s">
        <v>2191</v>
      </c>
      <c r="AM1100" s="59" t="s">
        <v>2191</v>
      </c>
      <c r="AN1100" s="59" t="s">
        <v>2191</v>
      </c>
      <c r="AO1100" s="59" t="s">
        <v>13308</v>
      </c>
      <c r="AP1100" s="59" t="s">
        <v>13307</v>
      </c>
      <c r="AQ1100" s="59" t="s">
        <v>2191</v>
      </c>
      <c r="AR1100" s="59" t="s">
        <v>2191</v>
      </c>
      <c r="AS1100" s="59" t="s">
        <v>2191</v>
      </c>
      <c r="AT1100" s="59" t="s">
        <v>12418</v>
      </c>
      <c r="AU1100" s="59">
        <v>2019</v>
      </c>
      <c r="AV1100" s="59">
        <v>20</v>
      </c>
      <c r="AW1100" s="59">
        <v>2</v>
      </c>
      <c r="AX1100" s="59" t="s">
        <v>2191</v>
      </c>
      <c r="AY1100" s="59" t="s">
        <v>2191</v>
      </c>
      <c r="AZ1100" s="59" t="s">
        <v>2191</v>
      </c>
      <c r="BA1100" s="59" t="s">
        <v>2191</v>
      </c>
      <c r="BB1100" s="59">
        <v>366</v>
      </c>
      <c r="BC1100" s="59">
        <v>400</v>
      </c>
      <c r="BD1100" s="59" t="s">
        <v>2191</v>
      </c>
      <c r="BE1100" s="59" t="s">
        <v>4036</v>
      </c>
      <c r="BF1100" s="59" t="str">
        <f>HYPERLINK("http://dx.doi.org/10.1017/eso.2018.86","http://dx.doi.org/10.1017/eso.2018.86")</f>
        <v>http://dx.doi.org/10.1017/eso.2018.86</v>
      </c>
      <c r="BG1100" s="59" t="s">
        <v>2191</v>
      </c>
      <c r="BH1100" s="59" t="s">
        <v>2191</v>
      </c>
      <c r="BI1100" s="59" t="s">
        <v>2191</v>
      </c>
      <c r="BJ1100" s="59" t="s">
        <v>2191</v>
      </c>
      <c r="BK1100" s="59" t="s">
        <v>2191</v>
      </c>
      <c r="BL1100" s="59" t="s">
        <v>2191</v>
      </c>
      <c r="BM1100" s="59" t="s">
        <v>2191</v>
      </c>
      <c r="BN1100" s="59" t="s">
        <v>2191</v>
      </c>
      <c r="BO1100" s="59" t="s">
        <v>2191</v>
      </c>
      <c r="BP1100" s="59" t="s">
        <v>2191</v>
      </c>
      <c r="BQ1100" s="59" t="s">
        <v>2191</v>
      </c>
      <c r="BR1100" s="59" t="s">
        <v>2191</v>
      </c>
      <c r="BS1100" s="59" t="s">
        <v>13306</v>
      </c>
      <c r="BT1100" s="59" t="str">
        <f>HYPERLINK("https%3A%2F%2Fwww.webofscience.com%2Fwos%2Fwoscc%2Ffull-record%2FWOS:000465281900004","View Full Record in Web of Science")</f>
        <v>View Full Record in Web of Science</v>
      </c>
      <c r="BX1100" s="37" t="str">
        <f>VLOOKUP(BE1100,[2]scopus!$N$2:$N$1043,1,FALSE)</f>
        <v>10.1017/eso.2018.86</v>
      </c>
    </row>
    <row r="1101" spans="1:78" x14ac:dyDescent="0.15">
      <c r="A1101" s="59" t="s">
        <v>12379</v>
      </c>
      <c r="B1101" s="59" t="s">
        <v>13305</v>
      </c>
      <c r="C1101" s="59" t="s">
        <v>2191</v>
      </c>
      <c r="D1101" s="59" t="s">
        <v>2191</v>
      </c>
      <c r="E1101" s="59" t="s">
        <v>2191</v>
      </c>
      <c r="F1101" s="59" t="s">
        <v>13304</v>
      </c>
      <c r="G1101" s="59" t="s">
        <v>2191</v>
      </c>
      <c r="H1101" s="59" t="s">
        <v>2191</v>
      </c>
      <c r="I1101" s="59" t="s">
        <v>13303</v>
      </c>
      <c r="J1101" s="59" t="s">
        <v>13302</v>
      </c>
      <c r="K1101" s="59" t="s">
        <v>2191</v>
      </c>
      <c r="L1101" s="59" t="s">
        <v>2191</v>
      </c>
      <c r="M1101" s="59" t="s">
        <v>2191</v>
      </c>
      <c r="N1101" s="59" t="s">
        <v>2191</v>
      </c>
      <c r="O1101" s="59" t="s">
        <v>2191</v>
      </c>
      <c r="P1101" s="59" t="s">
        <v>2191</v>
      </c>
      <c r="Q1101" s="59" t="s">
        <v>2191</v>
      </c>
      <c r="R1101" s="59" t="s">
        <v>2191</v>
      </c>
      <c r="S1101" s="59" t="s">
        <v>2191</v>
      </c>
      <c r="T1101" s="59" t="s">
        <v>2191</v>
      </c>
      <c r="U1101" s="59" t="s">
        <v>2191</v>
      </c>
      <c r="V1101" s="59" t="s">
        <v>13301</v>
      </c>
      <c r="W1101" s="59" t="s">
        <v>2191</v>
      </c>
      <c r="X1101" s="59" t="s">
        <v>2191</v>
      </c>
      <c r="Y1101" s="59" t="s">
        <v>2191</v>
      </c>
      <c r="Z1101" s="59" t="s">
        <v>2191</v>
      </c>
      <c r="AA1101" s="59" t="s">
        <v>13300</v>
      </c>
      <c r="AB1101" s="59" t="s">
        <v>13299</v>
      </c>
      <c r="AC1101" s="59" t="s">
        <v>2191</v>
      </c>
      <c r="AD1101" s="59" t="s">
        <v>2191</v>
      </c>
      <c r="AE1101" s="59" t="s">
        <v>2191</v>
      </c>
      <c r="AF1101" s="59" t="s">
        <v>2191</v>
      </c>
      <c r="AG1101" s="59" t="s">
        <v>2191</v>
      </c>
      <c r="AH1101" s="59" t="s">
        <v>2191</v>
      </c>
      <c r="AI1101" s="59" t="s">
        <v>2191</v>
      </c>
      <c r="AJ1101" s="59" t="s">
        <v>2191</v>
      </c>
      <c r="AK1101" s="59" t="s">
        <v>2191</v>
      </c>
      <c r="AL1101" s="59" t="s">
        <v>2191</v>
      </c>
      <c r="AM1101" s="59" t="s">
        <v>2191</v>
      </c>
      <c r="AN1101" s="59" t="s">
        <v>2191</v>
      </c>
      <c r="AO1101" s="59" t="s">
        <v>13298</v>
      </c>
      <c r="AP1101" s="59" t="s">
        <v>13297</v>
      </c>
      <c r="AQ1101" s="59" t="s">
        <v>2191</v>
      </c>
      <c r="AR1101" s="59" t="s">
        <v>2191</v>
      </c>
      <c r="AS1101" s="59" t="s">
        <v>2191</v>
      </c>
      <c r="AT1101" s="59" t="s">
        <v>13296</v>
      </c>
      <c r="AU1101" s="59">
        <v>2019</v>
      </c>
      <c r="AV1101" s="59">
        <v>61</v>
      </c>
      <c r="AW1101" s="59">
        <v>4</v>
      </c>
      <c r="AX1101" s="59" t="s">
        <v>2191</v>
      </c>
      <c r="AY1101" s="59" t="s">
        <v>2191</v>
      </c>
      <c r="AZ1101" s="59" t="s">
        <v>2191</v>
      </c>
      <c r="BA1101" s="59" t="s">
        <v>2191</v>
      </c>
      <c r="BB1101" s="59">
        <v>603</v>
      </c>
      <c r="BC1101" s="59">
        <v>628</v>
      </c>
      <c r="BD1101" s="59" t="s">
        <v>2191</v>
      </c>
      <c r="BE1101" s="59" t="s">
        <v>4073</v>
      </c>
      <c r="BF1101" s="59" t="str">
        <f>HYPERLINK("http://dx.doi.org/10.1080/00076791.2017.1382474","http://dx.doi.org/10.1080/00076791.2017.1382474")</f>
        <v>http://dx.doi.org/10.1080/00076791.2017.1382474</v>
      </c>
      <c r="BG1101" s="59" t="s">
        <v>2191</v>
      </c>
      <c r="BH1101" s="59" t="s">
        <v>2191</v>
      </c>
      <c r="BI1101" s="59" t="s">
        <v>2191</v>
      </c>
      <c r="BJ1101" s="59" t="s">
        <v>2191</v>
      </c>
      <c r="BK1101" s="59" t="s">
        <v>2191</v>
      </c>
      <c r="BL1101" s="59" t="s">
        <v>2191</v>
      </c>
      <c r="BM1101" s="59" t="s">
        <v>2191</v>
      </c>
      <c r="BN1101" s="59" t="s">
        <v>2191</v>
      </c>
      <c r="BO1101" s="59" t="s">
        <v>2191</v>
      </c>
      <c r="BP1101" s="59" t="s">
        <v>2191</v>
      </c>
      <c r="BQ1101" s="59" t="s">
        <v>2191</v>
      </c>
      <c r="BR1101" s="59" t="s">
        <v>2191</v>
      </c>
      <c r="BS1101" s="59" t="s">
        <v>13295</v>
      </c>
      <c r="BT1101" s="59" t="str">
        <f>HYPERLINK("https%3A%2F%2Fwww.webofscience.com%2Fwos%2Fwoscc%2Ffull-record%2FWOS:000470883500002","View Full Record in Web of Science")</f>
        <v>View Full Record in Web of Science</v>
      </c>
      <c r="BX1101" s="37" t="str">
        <f>VLOOKUP(BE1101,[2]scopus!$N$2:$N$1043,1,FALSE)</f>
        <v>10.1080/00076791.2017.1382474</v>
      </c>
    </row>
    <row r="1102" spans="1:78" x14ac:dyDescent="0.15">
      <c r="A1102" s="59" t="s">
        <v>12379</v>
      </c>
      <c r="B1102" s="59" t="s">
        <v>13294</v>
      </c>
      <c r="C1102" s="59" t="s">
        <v>2191</v>
      </c>
      <c r="D1102" s="59" t="s">
        <v>2191</v>
      </c>
      <c r="E1102" s="59" t="s">
        <v>2191</v>
      </c>
      <c r="F1102" s="59" t="s">
        <v>13293</v>
      </c>
      <c r="G1102" s="59" t="s">
        <v>2191</v>
      </c>
      <c r="H1102" s="59" t="s">
        <v>2191</v>
      </c>
      <c r="I1102" s="59" t="s">
        <v>2022</v>
      </c>
      <c r="J1102" s="59" t="s">
        <v>13115</v>
      </c>
      <c r="K1102" s="59" t="s">
        <v>2191</v>
      </c>
      <c r="L1102" s="59" t="s">
        <v>2191</v>
      </c>
      <c r="M1102" s="59" t="s">
        <v>2191</v>
      </c>
      <c r="N1102" s="59" t="s">
        <v>2191</v>
      </c>
      <c r="O1102" s="59" t="s">
        <v>2191</v>
      </c>
      <c r="P1102" s="59" t="s">
        <v>2191</v>
      </c>
      <c r="Q1102" s="59" t="s">
        <v>2191</v>
      </c>
      <c r="R1102" s="59" t="s">
        <v>2191</v>
      </c>
      <c r="S1102" s="59" t="s">
        <v>2191</v>
      </c>
      <c r="T1102" s="59" t="s">
        <v>2191</v>
      </c>
      <c r="U1102" s="59" t="s">
        <v>2191</v>
      </c>
      <c r="V1102" s="59" t="s">
        <v>13292</v>
      </c>
      <c r="W1102" s="59" t="s">
        <v>2191</v>
      </c>
      <c r="X1102" s="59" t="s">
        <v>2191</v>
      </c>
      <c r="Y1102" s="59" t="s">
        <v>2191</v>
      </c>
      <c r="Z1102" s="59" t="s">
        <v>2191</v>
      </c>
      <c r="AA1102" s="59" t="s">
        <v>2191</v>
      </c>
      <c r="AB1102" s="59" t="s">
        <v>13291</v>
      </c>
      <c r="AC1102" s="59" t="s">
        <v>2191</v>
      </c>
      <c r="AD1102" s="59" t="s">
        <v>2191</v>
      </c>
      <c r="AE1102" s="59" t="s">
        <v>2191</v>
      </c>
      <c r="AF1102" s="59" t="s">
        <v>2191</v>
      </c>
      <c r="AG1102" s="59" t="s">
        <v>2191</v>
      </c>
      <c r="AH1102" s="59" t="s">
        <v>2191</v>
      </c>
      <c r="AI1102" s="59" t="s">
        <v>2191</v>
      </c>
      <c r="AJ1102" s="59" t="s">
        <v>2191</v>
      </c>
      <c r="AK1102" s="59" t="s">
        <v>2191</v>
      </c>
      <c r="AL1102" s="59" t="s">
        <v>2191</v>
      </c>
      <c r="AM1102" s="59" t="s">
        <v>2191</v>
      </c>
      <c r="AN1102" s="59" t="s">
        <v>2191</v>
      </c>
      <c r="AO1102" s="59" t="s">
        <v>13113</v>
      </c>
      <c r="AP1102" s="59" t="s">
        <v>13290</v>
      </c>
      <c r="AQ1102" s="59" t="s">
        <v>2191</v>
      </c>
      <c r="AR1102" s="59" t="s">
        <v>2191</v>
      </c>
      <c r="AS1102" s="59" t="s">
        <v>2191</v>
      </c>
      <c r="AT1102" s="59" t="s">
        <v>12574</v>
      </c>
      <c r="AU1102" s="59">
        <v>2019</v>
      </c>
      <c r="AV1102" s="59">
        <v>25</v>
      </c>
      <c r="AW1102" s="59">
        <v>2</v>
      </c>
      <c r="AX1102" s="59" t="s">
        <v>2191</v>
      </c>
      <c r="AY1102" s="59" t="s">
        <v>2191</v>
      </c>
      <c r="AZ1102" s="59" t="s">
        <v>2191</v>
      </c>
      <c r="BA1102" s="59" t="s">
        <v>2191</v>
      </c>
      <c r="BB1102" s="59">
        <v>407</v>
      </c>
      <c r="BC1102" s="59">
        <v>434</v>
      </c>
      <c r="BD1102" s="59" t="s">
        <v>2191</v>
      </c>
      <c r="BE1102" s="59" t="s">
        <v>2021</v>
      </c>
      <c r="BF1102" s="59" t="str">
        <f>HYPERLINK("http://dx.doi.org/10.1111/eufm.12168","http://dx.doi.org/10.1111/eufm.12168")</f>
        <v>http://dx.doi.org/10.1111/eufm.12168</v>
      </c>
      <c r="BG1102" s="59" t="s">
        <v>2191</v>
      </c>
      <c r="BH1102" s="59" t="s">
        <v>2191</v>
      </c>
      <c r="BI1102" s="59" t="s">
        <v>2191</v>
      </c>
      <c r="BJ1102" s="59" t="s">
        <v>2191</v>
      </c>
      <c r="BK1102" s="59" t="s">
        <v>2191</v>
      </c>
      <c r="BL1102" s="59" t="s">
        <v>2191</v>
      </c>
      <c r="BM1102" s="59" t="s">
        <v>2191</v>
      </c>
      <c r="BN1102" s="59" t="s">
        <v>2191</v>
      </c>
      <c r="BO1102" s="59" t="s">
        <v>2191</v>
      </c>
      <c r="BP1102" s="59" t="s">
        <v>2191</v>
      </c>
      <c r="BQ1102" s="59" t="s">
        <v>2191</v>
      </c>
      <c r="BR1102" s="59" t="s">
        <v>2191</v>
      </c>
      <c r="BS1102" s="59" t="s">
        <v>13289</v>
      </c>
      <c r="BT1102" s="59" t="str">
        <f>HYPERLINK("https%3A%2F%2Fwww.webofscience.com%2Fwos%2Fwoscc%2Ffull-record%2FWOS:000460097200007","View Full Record in Web of Science")</f>
        <v>View Full Record in Web of Science</v>
      </c>
      <c r="BX1102" s="37" t="e">
        <f>VLOOKUP(BE1102,[2]scopus!$N$2:$N$1043,1,FALSE)</f>
        <v>#N/A</v>
      </c>
    </row>
    <row r="1103" spans="1:78" x14ac:dyDescent="0.15">
      <c r="A1103" s="59" t="s">
        <v>12379</v>
      </c>
      <c r="B1103" s="59" t="s">
        <v>13288</v>
      </c>
      <c r="C1103" s="59" t="s">
        <v>2191</v>
      </c>
      <c r="D1103" s="59" t="s">
        <v>2191</v>
      </c>
      <c r="E1103" s="59" t="s">
        <v>2191</v>
      </c>
      <c r="F1103" s="59" t="s">
        <v>13287</v>
      </c>
      <c r="G1103" s="59" t="s">
        <v>2191</v>
      </c>
      <c r="H1103" s="59" t="s">
        <v>2191</v>
      </c>
      <c r="I1103" s="59" t="s">
        <v>13286</v>
      </c>
      <c r="J1103" s="59" t="s">
        <v>13285</v>
      </c>
      <c r="K1103" s="59" t="s">
        <v>2191</v>
      </c>
      <c r="L1103" s="59" t="s">
        <v>2191</v>
      </c>
      <c r="M1103" s="59" t="s">
        <v>2191</v>
      </c>
      <c r="N1103" s="59" t="s">
        <v>2191</v>
      </c>
      <c r="O1103" s="59" t="s">
        <v>2191</v>
      </c>
      <c r="P1103" s="59" t="s">
        <v>2191</v>
      </c>
      <c r="Q1103" s="59" t="s">
        <v>2191</v>
      </c>
      <c r="R1103" s="59" t="s">
        <v>2191</v>
      </c>
      <c r="S1103" s="59" t="s">
        <v>2191</v>
      </c>
      <c r="T1103" s="59" t="s">
        <v>2191</v>
      </c>
      <c r="U1103" s="59" t="s">
        <v>2191</v>
      </c>
      <c r="V1103" s="59" t="s">
        <v>13284</v>
      </c>
      <c r="W1103" s="59" t="s">
        <v>2191</v>
      </c>
      <c r="X1103" s="59" t="s">
        <v>2191</v>
      </c>
      <c r="Y1103" s="59" t="s">
        <v>2191</v>
      </c>
      <c r="Z1103" s="59" t="s">
        <v>2191</v>
      </c>
      <c r="AA1103" s="59" t="s">
        <v>2191</v>
      </c>
      <c r="AB1103" s="59" t="s">
        <v>13283</v>
      </c>
      <c r="AC1103" s="59" t="s">
        <v>2191</v>
      </c>
      <c r="AD1103" s="59" t="s">
        <v>2191</v>
      </c>
      <c r="AE1103" s="59" t="s">
        <v>2191</v>
      </c>
      <c r="AF1103" s="59" t="s">
        <v>2191</v>
      </c>
      <c r="AG1103" s="59" t="s">
        <v>2191</v>
      </c>
      <c r="AH1103" s="59" t="s">
        <v>2191</v>
      </c>
      <c r="AI1103" s="59" t="s">
        <v>2191</v>
      </c>
      <c r="AJ1103" s="59" t="s">
        <v>2191</v>
      </c>
      <c r="AK1103" s="59" t="s">
        <v>2191</v>
      </c>
      <c r="AL1103" s="59" t="s">
        <v>2191</v>
      </c>
      <c r="AM1103" s="59" t="s">
        <v>2191</v>
      </c>
      <c r="AN1103" s="59" t="s">
        <v>2191</v>
      </c>
      <c r="AO1103" s="59" t="s">
        <v>13282</v>
      </c>
      <c r="AP1103" s="59" t="s">
        <v>13281</v>
      </c>
      <c r="AQ1103" s="59" t="s">
        <v>2191</v>
      </c>
      <c r="AR1103" s="59" t="s">
        <v>2191</v>
      </c>
      <c r="AS1103" s="59" t="s">
        <v>2191</v>
      </c>
      <c r="AT1103" s="59" t="s">
        <v>13280</v>
      </c>
      <c r="AU1103" s="59">
        <v>2018</v>
      </c>
      <c r="AV1103" s="59">
        <v>58</v>
      </c>
      <c r="AW1103" s="59">
        <v>4</v>
      </c>
      <c r="AX1103" s="59" t="s">
        <v>2191</v>
      </c>
      <c r="AY1103" s="59" t="s">
        <v>2191</v>
      </c>
      <c r="AZ1103" s="59" t="s">
        <v>2191</v>
      </c>
      <c r="BA1103" s="59" t="s">
        <v>2191</v>
      </c>
      <c r="BB1103" s="59">
        <v>405</v>
      </c>
      <c r="BC1103" s="59">
        <v>417</v>
      </c>
      <c r="BD1103" s="59" t="s">
        <v>2191</v>
      </c>
      <c r="BE1103" s="59" t="s">
        <v>3875</v>
      </c>
      <c r="BF1103" s="59" t="str">
        <f>HYPERLINK("http://dx.doi.org/10.1590/S0034-759020180406","http://dx.doi.org/10.1590/S0034-759020180406")</f>
        <v>http://dx.doi.org/10.1590/S0034-759020180406</v>
      </c>
      <c r="BG1103" s="59" t="s">
        <v>2191</v>
      </c>
      <c r="BH1103" s="59" t="s">
        <v>2191</v>
      </c>
      <c r="BI1103" s="59" t="s">
        <v>2191</v>
      </c>
      <c r="BJ1103" s="59" t="s">
        <v>2191</v>
      </c>
      <c r="BK1103" s="59" t="s">
        <v>2191</v>
      </c>
      <c r="BL1103" s="59" t="s">
        <v>2191</v>
      </c>
      <c r="BM1103" s="59" t="s">
        <v>2191</v>
      </c>
      <c r="BN1103" s="59" t="s">
        <v>2191</v>
      </c>
      <c r="BO1103" s="59" t="s">
        <v>2191</v>
      </c>
      <c r="BP1103" s="59" t="s">
        <v>2191</v>
      </c>
      <c r="BQ1103" s="59" t="s">
        <v>2191</v>
      </c>
      <c r="BR1103" s="59" t="s">
        <v>2191</v>
      </c>
      <c r="BS1103" s="59" t="s">
        <v>13279</v>
      </c>
      <c r="BT1103" s="59" t="str">
        <f>HYPERLINK("https%3A%2F%2Fwww.webofscience.com%2Fwos%2Fwoscc%2Ffull-record%2FWOS:000440864400006","View Full Record in Web of Science")</f>
        <v>View Full Record in Web of Science</v>
      </c>
      <c r="BX1103" s="37" t="str">
        <f>VLOOKUP(BE1103,[2]scopus!$N$2:$N$1043,1,FALSE)</f>
        <v>10.1590/S0034-759020180406</v>
      </c>
    </row>
    <row r="1104" spans="1:78" x14ac:dyDescent="0.15">
      <c r="A1104" s="59" t="s">
        <v>12379</v>
      </c>
      <c r="B1104" s="59" t="s">
        <v>13278</v>
      </c>
      <c r="C1104" s="59" t="s">
        <v>2191</v>
      </c>
      <c r="D1104" s="59" t="s">
        <v>2191</v>
      </c>
      <c r="E1104" s="59" t="s">
        <v>2191</v>
      </c>
      <c r="F1104" s="59" t="s">
        <v>13277</v>
      </c>
      <c r="G1104" s="59" t="s">
        <v>2191</v>
      </c>
      <c r="H1104" s="59" t="s">
        <v>2191</v>
      </c>
      <c r="I1104" s="59" t="s">
        <v>3859</v>
      </c>
      <c r="J1104" s="59" t="s">
        <v>13276</v>
      </c>
      <c r="K1104" s="59" t="s">
        <v>2191</v>
      </c>
      <c r="L1104" s="59" t="s">
        <v>2191</v>
      </c>
      <c r="M1104" s="59" t="s">
        <v>2191</v>
      </c>
      <c r="N1104" s="59" t="s">
        <v>2191</v>
      </c>
      <c r="O1104" s="59" t="s">
        <v>2191</v>
      </c>
      <c r="P1104" s="59" t="s">
        <v>2191</v>
      </c>
      <c r="Q1104" s="59" t="s">
        <v>2191</v>
      </c>
      <c r="R1104" s="59" t="s">
        <v>2191</v>
      </c>
      <c r="S1104" s="59" t="s">
        <v>2191</v>
      </c>
      <c r="T1104" s="59" t="s">
        <v>2191</v>
      </c>
      <c r="U1104" s="59" t="s">
        <v>2191</v>
      </c>
      <c r="V1104" s="59" t="s">
        <v>13275</v>
      </c>
      <c r="W1104" s="59" t="s">
        <v>2191</v>
      </c>
      <c r="X1104" s="59" t="s">
        <v>2191</v>
      </c>
      <c r="Y1104" s="59" t="s">
        <v>2191</v>
      </c>
      <c r="Z1104" s="59" t="s">
        <v>2191</v>
      </c>
      <c r="AA1104" s="59" t="s">
        <v>2191</v>
      </c>
      <c r="AB1104" s="59" t="s">
        <v>13274</v>
      </c>
      <c r="AC1104" s="59" t="s">
        <v>2191</v>
      </c>
      <c r="AD1104" s="59" t="s">
        <v>2191</v>
      </c>
      <c r="AE1104" s="59" t="s">
        <v>2191</v>
      </c>
      <c r="AF1104" s="59" t="s">
        <v>2191</v>
      </c>
      <c r="AG1104" s="59" t="s">
        <v>2191</v>
      </c>
      <c r="AH1104" s="59" t="s">
        <v>2191</v>
      </c>
      <c r="AI1104" s="59" t="s">
        <v>2191</v>
      </c>
      <c r="AJ1104" s="59" t="s">
        <v>2191</v>
      </c>
      <c r="AK1104" s="59" t="s">
        <v>2191</v>
      </c>
      <c r="AL1104" s="59" t="s">
        <v>2191</v>
      </c>
      <c r="AM1104" s="59" t="s">
        <v>2191</v>
      </c>
      <c r="AN1104" s="59" t="s">
        <v>2191</v>
      </c>
      <c r="AO1104" s="59" t="s">
        <v>13273</v>
      </c>
      <c r="AP1104" s="59" t="s">
        <v>13272</v>
      </c>
      <c r="AQ1104" s="59" t="s">
        <v>2191</v>
      </c>
      <c r="AR1104" s="59" t="s">
        <v>2191</v>
      </c>
      <c r="AS1104" s="59" t="s">
        <v>2191</v>
      </c>
      <c r="AT1104" s="59" t="s">
        <v>12390</v>
      </c>
      <c r="AU1104" s="59">
        <v>2017</v>
      </c>
      <c r="AV1104" s="59">
        <v>7</v>
      </c>
      <c r="AW1104" s="59">
        <v>2</v>
      </c>
      <c r="AX1104" s="59" t="s">
        <v>2191</v>
      </c>
      <c r="AY1104" s="59" t="s">
        <v>2191</v>
      </c>
      <c r="AZ1104" s="59" t="s">
        <v>2191</v>
      </c>
      <c r="BA1104" s="59" t="s">
        <v>2191</v>
      </c>
      <c r="BB1104" s="59">
        <v>267</v>
      </c>
      <c r="BC1104" s="59">
        <v>285</v>
      </c>
      <c r="BD1104" s="59" t="s">
        <v>2191</v>
      </c>
      <c r="BE1104" s="59" t="s">
        <v>3858</v>
      </c>
      <c r="BF1104" s="59" t="str">
        <f>HYPERLINK("http://dx.doi.org/10.1007/s40821-016-0057-1","http://dx.doi.org/10.1007/s40821-016-0057-1")</f>
        <v>http://dx.doi.org/10.1007/s40821-016-0057-1</v>
      </c>
      <c r="BG1104" s="59" t="s">
        <v>2191</v>
      </c>
      <c r="BH1104" s="59" t="s">
        <v>2191</v>
      </c>
      <c r="BI1104" s="59" t="s">
        <v>2191</v>
      </c>
      <c r="BJ1104" s="59" t="s">
        <v>2191</v>
      </c>
      <c r="BK1104" s="59" t="s">
        <v>2191</v>
      </c>
      <c r="BL1104" s="59" t="s">
        <v>2191</v>
      </c>
      <c r="BM1104" s="59" t="s">
        <v>2191</v>
      </c>
      <c r="BN1104" s="59" t="s">
        <v>2191</v>
      </c>
      <c r="BO1104" s="59" t="s">
        <v>2191</v>
      </c>
      <c r="BP1104" s="59" t="s">
        <v>2191</v>
      </c>
      <c r="BQ1104" s="59" t="s">
        <v>2191</v>
      </c>
      <c r="BR1104" s="59" t="s">
        <v>2191</v>
      </c>
      <c r="BS1104" s="59" t="s">
        <v>13271</v>
      </c>
      <c r="BT1104" s="59" t="str">
        <f>HYPERLINK("https%3A%2F%2Fwww.webofscience.com%2Fwos%2Fwoscc%2Ffull-record%2FWOS:000406302400007","View Full Record in Web of Science")</f>
        <v>View Full Record in Web of Science</v>
      </c>
      <c r="BX1104" s="37" t="str">
        <f>VLOOKUP(BE1104,[2]scopus!$N$2:$N$1043,1,FALSE)</f>
        <v>10.1007/s40821-016-0057-1</v>
      </c>
    </row>
    <row r="1105" spans="1:78" x14ac:dyDescent="0.15">
      <c r="A1105" s="59" t="s">
        <v>12379</v>
      </c>
      <c r="B1105" s="59" t="s">
        <v>13270</v>
      </c>
      <c r="C1105" s="59" t="s">
        <v>2191</v>
      </c>
      <c r="D1105" s="59" t="s">
        <v>2191</v>
      </c>
      <c r="E1105" s="59" t="s">
        <v>2191</v>
      </c>
      <c r="F1105" s="59" t="s">
        <v>13269</v>
      </c>
      <c r="G1105" s="59" t="s">
        <v>2191</v>
      </c>
      <c r="H1105" s="59" t="s">
        <v>2191</v>
      </c>
      <c r="I1105" s="59" t="s">
        <v>2020</v>
      </c>
      <c r="J1105" s="59" t="s">
        <v>13268</v>
      </c>
      <c r="K1105" s="59" t="s">
        <v>2191</v>
      </c>
      <c r="L1105" s="59" t="s">
        <v>2191</v>
      </c>
      <c r="M1105" s="59" t="s">
        <v>2191</v>
      </c>
      <c r="N1105" s="59" t="s">
        <v>2191</v>
      </c>
      <c r="O1105" s="59" t="s">
        <v>2191</v>
      </c>
      <c r="P1105" s="59" t="s">
        <v>2191</v>
      </c>
      <c r="Q1105" s="59" t="s">
        <v>2191</v>
      </c>
      <c r="R1105" s="59" t="s">
        <v>2191</v>
      </c>
      <c r="S1105" s="59" t="s">
        <v>2191</v>
      </c>
      <c r="T1105" s="59" t="s">
        <v>2191</v>
      </c>
      <c r="U1105" s="59" t="s">
        <v>2191</v>
      </c>
      <c r="V1105" s="59" t="s">
        <v>13267</v>
      </c>
      <c r="W1105" s="59" t="s">
        <v>2191</v>
      </c>
      <c r="X1105" s="59" t="s">
        <v>2191</v>
      </c>
      <c r="Y1105" s="59" t="s">
        <v>2191</v>
      </c>
      <c r="Z1105" s="59" t="s">
        <v>2191</v>
      </c>
      <c r="AA1105" s="59" t="s">
        <v>13266</v>
      </c>
      <c r="AB1105" s="59" t="s">
        <v>13265</v>
      </c>
      <c r="AC1105" s="59" t="s">
        <v>2191</v>
      </c>
      <c r="AD1105" s="59" t="s">
        <v>2191</v>
      </c>
      <c r="AE1105" s="59" t="s">
        <v>2191</v>
      </c>
      <c r="AF1105" s="59" t="s">
        <v>2191</v>
      </c>
      <c r="AG1105" s="59" t="s">
        <v>2191</v>
      </c>
      <c r="AH1105" s="59" t="s">
        <v>2191</v>
      </c>
      <c r="AI1105" s="59" t="s">
        <v>2191</v>
      </c>
      <c r="AJ1105" s="59" t="s">
        <v>2191</v>
      </c>
      <c r="AK1105" s="59" t="s">
        <v>2191</v>
      </c>
      <c r="AL1105" s="59" t="s">
        <v>2191</v>
      </c>
      <c r="AM1105" s="59" t="s">
        <v>2191</v>
      </c>
      <c r="AN1105" s="59" t="s">
        <v>2191</v>
      </c>
      <c r="AO1105" s="59" t="s">
        <v>13264</v>
      </c>
      <c r="AP1105" s="59" t="s">
        <v>13263</v>
      </c>
      <c r="AQ1105" s="59" t="s">
        <v>2191</v>
      </c>
      <c r="AR1105" s="59" t="s">
        <v>2191</v>
      </c>
      <c r="AS1105" s="59" t="s">
        <v>2191</v>
      </c>
      <c r="AT1105" s="59" t="s">
        <v>12399</v>
      </c>
      <c r="AU1105" s="59">
        <v>2017</v>
      </c>
      <c r="AV1105" s="59">
        <v>55</v>
      </c>
      <c r="AW1105" s="59">
        <v>1</v>
      </c>
      <c r="AX1105" s="59" t="s">
        <v>2191</v>
      </c>
      <c r="AY1105" s="59" t="s">
        <v>2191</v>
      </c>
      <c r="AZ1105" s="59" t="s">
        <v>2191</v>
      </c>
      <c r="BA1105" s="59" t="s">
        <v>2191</v>
      </c>
      <c r="BB1105" s="59">
        <v>32</v>
      </c>
      <c r="BC1105" s="59">
        <v>64</v>
      </c>
      <c r="BD1105" s="59" t="s">
        <v>2191</v>
      </c>
      <c r="BE1105" s="59" t="s">
        <v>2019</v>
      </c>
      <c r="BF1105" s="59" t="str">
        <f>HYPERLINK("http://dx.doi.org/10.1007/s11146-016-9550-7","http://dx.doi.org/10.1007/s11146-016-9550-7")</f>
        <v>http://dx.doi.org/10.1007/s11146-016-9550-7</v>
      </c>
      <c r="BG1105" s="59" t="s">
        <v>2191</v>
      </c>
      <c r="BH1105" s="59" t="s">
        <v>2191</v>
      </c>
      <c r="BI1105" s="59" t="s">
        <v>2191</v>
      </c>
      <c r="BJ1105" s="59" t="s">
        <v>2191</v>
      </c>
      <c r="BK1105" s="59" t="s">
        <v>2191</v>
      </c>
      <c r="BL1105" s="59" t="s">
        <v>2191</v>
      </c>
      <c r="BM1105" s="59" t="s">
        <v>2191</v>
      </c>
      <c r="BN1105" s="59" t="s">
        <v>2191</v>
      </c>
      <c r="BO1105" s="59" t="s">
        <v>2191</v>
      </c>
      <c r="BP1105" s="59" t="s">
        <v>2191</v>
      </c>
      <c r="BQ1105" s="59" t="s">
        <v>2191</v>
      </c>
      <c r="BR1105" s="59" t="s">
        <v>2191</v>
      </c>
      <c r="BS1105" s="59" t="s">
        <v>13262</v>
      </c>
      <c r="BT1105" s="59" t="str">
        <f>HYPERLINK("https%3A%2F%2Fwww.webofscience.com%2Fwos%2Fwoscc%2Ffull-record%2FWOS:000403695900002","View Full Record in Web of Science")</f>
        <v>View Full Record in Web of Science</v>
      </c>
      <c r="BX1105" s="37" t="e">
        <f>VLOOKUP(BE1105,[2]scopus!$N$2:$N$1043,1,FALSE)</f>
        <v>#N/A</v>
      </c>
    </row>
    <row r="1106" spans="1:78" x14ac:dyDescent="0.15">
      <c r="A1106" s="59" t="s">
        <v>12379</v>
      </c>
      <c r="B1106" s="59" t="s">
        <v>13261</v>
      </c>
      <c r="C1106" s="59" t="s">
        <v>2191</v>
      </c>
      <c r="D1106" s="59" t="s">
        <v>2191</v>
      </c>
      <c r="E1106" s="59" t="s">
        <v>2191</v>
      </c>
      <c r="F1106" s="59" t="s">
        <v>13260</v>
      </c>
      <c r="G1106" s="59" t="s">
        <v>2191</v>
      </c>
      <c r="H1106" s="59" t="s">
        <v>2191</v>
      </c>
      <c r="I1106" s="59" t="s">
        <v>2018</v>
      </c>
      <c r="J1106" s="59" t="s">
        <v>12621</v>
      </c>
      <c r="K1106" s="59" t="s">
        <v>2191</v>
      </c>
      <c r="L1106" s="59" t="s">
        <v>2191</v>
      </c>
      <c r="M1106" s="59" t="s">
        <v>2191</v>
      </c>
      <c r="N1106" s="59" t="s">
        <v>2191</v>
      </c>
      <c r="O1106" s="59" t="s">
        <v>2191</v>
      </c>
      <c r="P1106" s="59" t="s">
        <v>2191</v>
      </c>
      <c r="Q1106" s="59" t="s">
        <v>2191</v>
      </c>
      <c r="R1106" s="59" t="s">
        <v>2191</v>
      </c>
      <c r="S1106" s="59" t="s">
        <v>2191</v>
      </c>
      <c r="T1106" s="59" t="s">
        <v>2191</v>
      </c>
      <c r="U1106" s="59" t="s">
        <v>2191</v>
      </c>
      <c r="V1106" s="59" t="s">
        <v>13259</v>
      </c>
      <c r="W1106" s="59" t="s">
        <v>2191</v>
      </c>
      <c r="X1106" s="59" t="s">
        <v>2191</v>
      </c>
      <c r="Y1106" s="59" t="s">
        <v>2191</v>
      </c>
      <c r="Z1106" s="59" t="s">
        <v>2191</v>
      </c>
      <c r="AA1106" s="59" t="s">
        <v>12619</v>
      </c>
      <c r="AB1106" s="59" t="s">
        <v>13258</v>
      </c>
      <c r="AC1106" s="59" t="s">
        <v>2191</v>
      </c>
      <c r="AD1106" s="59" t="s">
        <v>2191</v>
      </c>
      <c r="AE1106" s="59" t="s">
        <v>2191</v>
      </c>
      <c r="AF1106" s="59" t="s">
        <v>2191</v>
      </c>
      <c r="AG1106" s="59" t="s">
        <v>2191</v>
      </c>
      <c r="AH1106" s="59" t="s">
        <v>2191</v>
      </c>
      <c r="AI1106" s="59" t="s">
        <v>2191</v>
      </c>
      <c r="AJ1106" s="59" t="s">
        <v>2191</v>
      </c>
      <c r="AK1106" s="59" t="s">
        <v>2191</v>
      </c>
      <c r="AL1106" s="59" t="s">
        <v>2191</v>
      </c>
      <c r="AM1106" s="59" t="s">
        <v>2191</v>
      </c>
      <c r="AN1106" s="59" t="s">
        <v>2191</v>
      </c>
      <c r="AO1106" s="59" t="s">
        <v>12618</v>
      </c>
      <c r="AP1106" s="59" t="s">
        <v>12674</v>
      </c>
      <c r="AQ1106" s="59" t="s">
        <v>2191</v>
      </c>
      <c r="AR1106" s="59" t="s">
        <v>2191</v>
      </c>
      <c r="AS1106" s="59" t="s">
        <v>2191</v>
      </c>
      <c r="AT1106" s="59" t="s">
        <v>12574</v>
      </c>
      <c r="AU1106" s="59">
        <v>2017</v>
      </c>
      <c r="AV1106" s="59">
        <v>30</v>
      </c>
      <c r="AW1106" s="59">
        <v>3</v>
      </c>
      <c r="AX1106" s="59" t="s">
        <v>2191</v>
      </c>
      <c r="AY1106" s="59" t="s">
        <v>2191</v>
      </c>
      <c r="AZ1106" s="59" t="s">
        <v>2191</v>
      </c>
      <c r="BA1106" s="59" t="s">
        <v>2191</v>
      </c>
      <c r="BB1106" s="59">
        <v>948</v>
      </c>
      <c r="BC1106" s="59">
        <v>987</v>
      </c>
      <c r="BD1106" s="59" t="s">
        <v>2191</v>
      </c>
      <c r="BE1106" s="59" t="s">
        <v>2017</v>
      </c>
      <c r="BF1106" s="59" t="str">
        <f>HYPERLINK("http://dx.doi.org/10.1093/rfs/hhw097","http://dx.doi.org/10.1093/rfs/hhw097")</f>
        <v>http://dx.doi.org/10.1093/rfs/hhw097</v>
      </c>
      <c r="BG1106" s="59" t="s">
        <v>2191</v>
      </c>
      <c r="BH1106" s="59" t="s">
        <v>2191</v>
      </c>
      <c r="BI1106" s="59" t="s">
        <v>2191</v>
      </c>
      <c r="BJ1106" s="59" t="s">
        <v>2191</v>
      </c>
      <c r="BK1106" s="59" t="s">
        <v>2191</v>
      </c>
      <c r="BL1106" s="59" t="s">
        <v>2191</v>
      </c>
      <c r="BM1106" s="59" t="s">
        <v>2191</v>
      </c>
      <c r="BN1106" s="59" t="s">
        <v>2191</v>
      </c>
      <c r="BO1106" s="59" t="s">
        <v>2191</v>
      </c>
      <c r="BP1106" s="59" t="s">
        <v>2191</v>
      </c>
      <c r="BQ1106" s="59" t="s">
        <v>2191</v>
      </c>
      <c r="BR1106" s="59" t="s">
        <v>2191</v>
      </c>
      <c r="BS1106" s="59" t="s">
        <v>13257</v>
      </c>
      <c r="BT1106" s="59" t="str">
        <f>HYPERLINK("https%3A%2F%2Fwww.webofscience.com%2Fwos%2Fwoscc%2Ffull-record%2FWOS:000397992100007","View Full Record in Web of Science")</f>
        <v>View Full Record in Web of Science</v>
      </c>
      <c r="BX1106" s="37" t="e">
        <f>VLOOKUP(BE1106,[2]scopus!$N$2:$N$1043,1,FALSE)</f>
        <v>#N/A</v>
      </c>
    </row>
    <row r="1107" spans="1:78" x14ac:dyDescent="0.15">
      <c r="A1107" s="59" t="s">
        <v>12379</v>
      </c>
      <c r="B1107" s="59" t="s">
        <v>13256</v>
      </c>
      <c r="C1107" s="59" t="s">
        <v>2191</v>
      </c>
      <c r="D1107" s="59" t="s">
        <v>2191</v>
      </c>
      <c r="E1107" s="59" t="s">
        <v>2191</v>
      </c>
      <c r="F1107" s="59" t="s">
        <v>13255</v>
      </c>
      <c r="G1107" s="59" t="s">
        <v>2191</v>
      </c>
      <c r="H1107" s="59" t="s">
        <v>2191</v>
      </c>
      <c r="I1107" s="59" t="s">
        <v>2016</v>
      </c>
      <c r="J1107" s="59" t="s">
        <v>12643</v>
      </c>
      <c r="K1107" s="59" t="s">
        <v>2191</v>
      </c>
      <c r="L1107" s="59" t="s">
        <v>2191</v>
      </c>
      <c r="M1107" s="59" t="s">
        <v>2191</v>
      </c>
      <c r="N1107" s="59" t="s">
        <v>2191</v>
      </c>
      <c r="O1107" s="59" t="s">
        <v>2191</v>
      </c>
      <c r="P1107" s="59" t="s">
        <v>2191</v>
      </c>
      <c r="Q1107" s="59" t="s">
        <v>2191</v>
      </c>
      <c r="R1107" s="59" t="s">
        <v>2191</v>
      </c>
      <c r="S1107" s="59" t="s">
        <v>2191</v>
      </c>
      <c r="T1107" s="59" t="s">
        <v>2191</v>
      </c>
      <c r="U1107" s="59" t="s">
        <v>2191</v>
      </c>
      <c r="V1107" s="59" t="s">
        <v>13254</v>
      </c>
      <c r="W1107" s="59" t="s">
        <v>2191</v>
      </c>
      <c r="X1107" s="59" t="s">
        <v>2191</v>
      </c>
      <c r="Y1107" s="59" t="s">
        <v>2191</v>
      </c>
      <c r="Z1107" s="59" t="s">
        <v>2191</v>
      </c>
      <c r="AA1107" s="59" t="s">
        <v>13253</v>
      </c>
      <c r="AB1107" s="59" t="s">
        <v>13252</v>
      </c>
      <c r="AC1107" s="59" t="s">
        <v>2191</v>
      </c>
      <c r="AD1107" s="59" t="s">
        <v>2191</v>
      </c>
      <c r="AE1107" s="59" t="s">
        <v>2191</v>
      </c>
      <c r="AF1107" s="59" t="s">
        <v>2191</v>
      </c>
      <c r="AG1107" s="59" t="s">
        <v>2191</v>
      </c>
      <c r="AH1107" s="59" t="s">
        <v>2191</v>
      </c>
      <c r="AI1107" s="59" t="s">
        <v>2191</v>
      </c>
      <c r="AJ1107" s="59" t="s">
        <v>2191</v>
      </c>
      <c r="AK1107" s="59" t="s">
        <v>2191</v>
      </c>
      <c r="AL1107" s="59" t="s">
        <v>2191</v>
      </c>
      <c r="AM1107" s="59" t="s">
        <v>2191</v>
      </c>
      <c r="AN1107" s="59" t="s">
        <v>2191</v>
      </c>
      <c r="AO1107" s="59" t="s">
        <v>12640</v>
      </c>
      <c r="AP1107" s="59" t="s">
        <v>12639</v>
      </c>
      <c r="AQ1107" s="59" t="s">
        <v>2191</v>
      </c>
      <c r="AR1107" s="59" t="s">
        <v>2191</v>
      </c>
      <c r="AS1107" s="59" t="s">
        <v>2191</v>
      </c>
      <c r="AT1107" s="59" t="s">
        <v>12436</v>
      </c>
      <c r="AU1107" s="59">
        <v>2017</v>
      </c>
      <c r="AV1107" s="59">
        <v>42</v>
      </c>
      <c r="AW1107" s="59" t="s">
        <v>2191</v>
      </c>
      <c r="AX1107" s="59" t="s">
        <v>2191</v>
      </c>
      <c r="AY1107" s="59" t="s">
        <v>2191</v>
      </c>
      <c r="AZ1107" s="59" t="s">
        <v>2191</v>
      </c>
      <c r="BA1107" s="59" t="s">
        <v>2191</v>
      </c>
      <c r="BB1107" s="59">
        <v>115</v>
      </c>
      <c r="BC1107" s="59">
        <v>130</v>
      </c>
      <c r="BD1107" s="59" t="s">
        <v>2191</v>
      </c>
      <c r="BE1107" s="59" t="s">
        <v>2015</v>
      </c>
      <c r="BF1107" s="59" t="str">
        <f>HYPERLINK("http://dx.doi.org/10.1016/j.jcorpfin.2016.11.011","http://dx.doi.org/10.1016/j.jcorpfin.2016.11.011")</f>
        <v>http://dx.doi.org/10.1016/j.jcorpfin.2016.11.011</v>
      </c>
      <c r="BG1107" s="59" t="s">
        <v>2191</v>
      </c>
      <c r="BH1107" s="59" t="s">
        <v>2191</v>
      </c>
      <c r="BI1107" s="59" t="s">
        <v>2191</v>
      </c>
      <c r="BJ1107" s="59" t="s">
        <v>2191</v>
      </c>
      <c r="BK1107" s="59" t="s">
        <v>2191</v>
      </c>
      <c r="BL1107" s="59" t="s">
        <v>2191</v>
      </c>
      <c r="BM1107" s="59" t="s">
        <v>2191</v>
      </c>
      <c r="BN1107" s="59" t="s">
        <v>2191</v>
      </c>
      <c r="BO1107" s="59" t="s">
        <v>2191</v>
      </c>
      <c r="BP1107" s="59" t="s">
        <v>2191</v>
      </c>
      <c r="BQ1107" s="59" t="s">
        <v>2191</v>
      </c>
      <c r="BR1107" s="59" t="s">
        <v>2191</v>
      </c>
      <c r="BS1107" s="59" t="s">
        <v>13251</v>
      </c>
      <c r="BT1107" s="59" t="str">
        <f>HYPERLINK("https%3A%2F%2Fwww.webofscience.com%2Fwos%2Fwoscc%2Ffull-record%2FWOS:000394471500007","View Full Record in Web of Science")</f>
        <v>View Full Record in Web of Science</v>
      </c>
      <c r="BX1107" s="37" t="e">
        <f>VLOOKUP(BE1107,[2]scopus!$N$2:$N$1043,1,FALSE)</f>
        <v>#N/A</v>
      </c>
    </row>
    <row r="1108" spans="1:78" x14ac:dyDescent="0.15">
      <c r="A1108" s="59" t="s">
        <v>12379</v>
      </c>
      <c r="B1108" s="59" t="s">
        <v>13250</v>
      </c>
      <c r="C1108" s="59" t="s">
        <v>2191</v>
      </c>
      <c r="D1108" s="59" t="s">
        <v>2191</v>
      </c>
      <c r="E1108" s="59" t="s">
        <v>2191</v>
      </c>
      <c r="F1108" s="59" t="s">
        <v>13249</v>
      </c>
      <c r="G1108" s="59" t="s">
        <v>2191</v>
      </c>
      <c r="H1108" s="59" t="s">
        <v>2191</v>
      </c>
      <c r="I1108" s="59" t="s">
        <v>13248</v>
      </c>
      <c r="J1108" s="59" t="s">
        <v>12567</v>
      </c>
      <c r="K1108" s="59" t="s">
        <v>2191</v>
      </c>
      <c r="L1108" s="59" t="s">
        <v>2191</v>
      </c>
      <c r="M1108" s="59" t="s">
        <v>2191</v>
      </c>
      <c r="N1108" s="59" t="s">
        <v>2191</v>
      </c>
      <c r="O1108" s="59" t="s">
        <v>2191</v>
      </c>
      <c r="P1108" s="59" t="s">
        <v>2191</v>
      </c>
      <c r="Q1108" s="59" t="s">
        <v>2191</v>
      </c>
      <c r="R1108" s="59" t="s">
        <v>2191</v>
      </c>
      <c r="S1108" s="59" t="s">
        <v>2191</v>
      </c>
      <c r="T1108" s="59" t="s">
        <v>2191</v>
      </c>
      <c r="U1108" s="59" t="s">
        <v>2191</v>
      </c>
      <c r="V1108" s="59" t="s">
        <v>13247</v>
      </c>
      <c r="W1108" s="59" t="s">
        <v>2191</v>
      </c>
      <c r="X1108" s="59" t="s">
        <v>2191</v>
      </c>
      <c r="Y1108" s="59" t="s">
        <v>2191</v>
      </c>
      <c r="Z1108" s="59" t="s">
        <v>2191</v>
      </c>
      <c r="AA1108" s="59" t="s">
        <v>13246</v>
      </c>
      <c r="AB1108" s="59" t="s">
        <v>13245</v>
      </c>
      <c r="AC1108" s="59" t="s">
        <v>2191</v>
      </c>
      <c r="AD1108" s="59" t="s">
        <v>2191</v>
      </c>
      <c r="AE1108" s="59" t="s">
        <v>2191</v>
      </c>
      <c r="AF1108" s="59" t="s">
        <v>2191</v>
      </c>
      <c r="AG1108" s="59" t="s">
        <v>2191</v>
      </c>
      <c r="AH1108" s="59" t="s">
        <v>2191</v>
      </c>
      <c r="AI1108" s="59" t="s">
        <v>2191</v>
      </c>
      <c r="AJ1108" s="59" t="s">
        <v>2191</v>
      </c>
      <c r="AK1108" s="59" t="s">
        <v>2191</v>
      </c>
      <c r="AL1108" s="59" t="s">
        <v>2191</v>
      </c>
      <c r="AM1108" s="59" t="s">
        <v>2191</v>
      </c>
      <c r="AN1108" s="59" t="s">
        <v>2191</v>
      </c>
      <c r="AO1108" s="59" t="s">
        <v>12565</v>
      </c>
      <c r="AP1108" s="59" t="s">
        <v>12564</v>
      </c>
      <c r="AQ1108" s="59" t="s">
        <v>2191</v>
      </c>
      <c r="AR1108" s="59" t="s">
        <v>2191</v>
      </c>
      <c r="AS1108" s="59" t="s">
        <v>2191</v>
      </c>
      <c r="AT1108" s="59" t="s">
        <v>12529</v>
      </c>
      <c r="AU1108" s="59">
        <v>2016</v>
      </c>
      <c r="AV1108" s="59">
        <v>106</v>
      </c>
      <c r="AW1108" s="59">
        <v>11</v>
      </c>
      <c r="AX1108" s="59" t="s">
        <v>2191</v>
      </c>
      <c r="AY1108" s="59" t="s">
        <v>2191</v>
      </c>
      <c r="AZ1108" s="59" t="s">
        <v>2191</v>
      </c>
      <c r="BA1108" s="59" t="s">
        <v>2191</v>
      </c>
      <c r="BB1108" s="59">
        <v>3367</v>
      </c>
      <c r="BC1108" s="59">
        <v>3400</v>
      </c>
      <c r="BD1108" s="59" t="s">
        <v>2191</v>
      </c>
      <c r="BE1108" s="59" t="s">
        <v>3831</v>
      </c>
      <c r="BF1108" s="59" t="str">
        <f>HYPERLINK("http://dx.doi.org/10.1257/aer.20140259","http://dx.doi.org/10.1257/aer.20140259")</f>
        <v>http://dx.doi.org/10.1257/aer.20140259</v>
      </c>
      <c r="BG1108" s="59" t="s">
        <v>2191</v>
      </c>
      <c r="BH1108" s="59" t="s">
        <v>2191</v>
      </c>
      <c r="BI1108" s="59" t="s">
        <v>2191</v>
      </c>
      <c r="BJ1108" s="59" t="s">
        <v>2191</v>
      </c>
      <c r="BK1108" s="59" t="s">
        <v>2191</v>
      </c>
      <c r="BL1108" s="59" t="s">
        <v>2191</v>
      </c>
      <c r="BM1108" s="59" t="s">
        <v>2191</v>
      </c>
      <c r="BN1108" s="59" t="s">
        <v>2191</v>
      </c>
      <c r="BO1108" s="59" t="s">
        <v>2191</v>
      </c>
      <c r="BP1108" s="59" t="s">
        <v>2191</v>
      </c>
      <c r="BQ1108" s="59" t="s">
        <v>2191</v>
      </c>
      <c r="BR1108" s="59" t="s">
        <v>2191</v>
      </c>
      <c r="BS1108" s="59" t="s">
        <v>13244</v>
      </c>
      <c r="BT1108" s="59" t="str">
        <f>HYPERLINK("https%3A%2F%2Fwww.webofscience.com%2Fwos%2Fwoscc%2Ffull-record%2FWOS:000387342200005","View Full Record in Web of Science")</f>
        <v>View Full Record in Web of Science</v>
      </c>
      <c r="BX1108" s="37" t="str">
        <f>VLOOKUP(BE1108,[2]scopus!$N$2:$N$1043,1,FALSE)</f>
        <v>10.1257/aer.20140259</v>
      </c>
    </row>
    <row r="1109" spans="1:78" x14ac:dyDescent="0.15">
      <c r="A1109" s="59" t="s">
        <v>12379</v>
      </c>
      <c r="B1109" s="59" t="s">
        <v>13243</v>
      </c>
      <c r="C1109" s="59" t="s">
        <v>2191</v>
      </c>
      <c r="D1109" s="59" t="s">
        <v>2191</v>
      </c>
      <c r="E1109" s="59" t="s">
        <v>2191</v>
      </c>
      <c r="F1109" s="59" t="s">
        <v>13242</v>
      </c>
      <c r="G1109" s="59" t="s">
        <v>2191</v>
      </c>
      <c r="H1109" s="59" t="s">
        <v>2191</v>
      </c>
      <c r="I1109" s="59" t="s">
        <v>2014</v>
      </c>
      <c r="J1109" s="59" t="s">
        <v>12405</v>
      </c>
      <c r="K1109" s="59" t="s">
        <v>2191</v>
      </c>
      <c r="L1109" s="59" t="s">
        <v>2191</v>
      </c>
      <c r="M1109" s="59" t="s">
        <v>2191</v>
      </c>
      <c r="N1109" s="59" t="s">
        <v>2191</v>
      </c>
      <c r="O1109" s="59" t="s">
        <v>2191</v>
      </c>
      <c r="P1109" s="59" t="s">
        <v>2191</v>
      </c>
      <c r="Q1109" s="59" t="s">
        <v>2191</v>
      </c>
      <c r="R1109" s="59" t="s">
        <v>2191</v>
      </c>
      <c r="S1109" s="59" t="s">
        <v>2191</v>
      </c>
      <c r="T1109" s="59" t="s">
        <v>2191</v>
      </c>
      <c r="U1109" s="59" t="s">
        <v>2191</v>
      </c>
      <c r="V1109" s="59" t="s">
        <v>13241</v>
      </c>
      <c r="W1109" s="59" t="s">
        <v>2191</v>
      </c>
      <c r="X1109" s="59" t="s">
        <v>2191</v>
      </c>
      <c r="Y1109" s="59" t="s">
        <v>2191</v>
      </c>
      <c r="Z1109" s="59" t="s">
        <v>2191</v>
      </c>
      <c r="AA1109" s="59" t="s">
        <v>13240</v>
      </c>
      <c r="AB1109" s="59" t="s">
        <v>13239</v>
      </c>
      <c r="AC1109" s="59" t="s">
        <v>2191</v>
      </c>
      <c r="AD1109" s="59" t="s">
        <v>2191</v>
      </c>
      <c r="AE1109" s="59" t="s">
        <v>2191</v>
      </c>
      <c r="AF1109" s="59" t="s">
        <v>2191</v>
      </c>
      <c r="AG1109" s="59" t="s">
        <v>2191</v>
      </c>
      <c r="AH1109" s="59" t="s">
        <v>2191</v>
      </c>
      <c r="AI1109" s="59" t="s">
        <v>2191</v>
      </c>
      <c r="AJ1109" s="59" t="s">
        <v>2191</v>
      </c>
      <c r="AK1109" s="59" t="s">
        <v>2191</v>
      </c>
      <c r="AL1109" s="59" t="s">
        <v>2191</v>
      </c>
      <c r="AM1109" s="59" t="s">
        <v>2191</v>
      </c>
      <c r="AN1109" s="59" t="s">
        <v>2191</v>
      </c>
      <c r="AO1109" s="59" t="s">
        <v>12401</v>
      </c>
      <c r="AP1109" s="59" t="s">
        <v>12400</v>
      </c>
      <c r="AQ1109" s="59" t="s">
        <v>2191</v>
      </c>
      <c r="AR1109" s="59" t="s">
        <v>2191</v>
      </c>
      <c r="AS1109" s="59" t="s">
        <v>2191</v>
      </c>
      <c r="AT1109" s="59" t="s">
        <v>12399</v>
      </c>
      <c r="AU1109" s="59">
        <v>2016</v>
      </c>
      <c r="AV1109" s="59">
        <v>91</v>
      </c>
      <c r="AW1109" s="59">
        <v>4</v>
      </c>
      <c r="AX1109" s="59" t="s">
        <v>2191</v>
      </c>
      <c r="AY1109" s="59" t="s">
        <v>2191</v>
      </c>
      <c r="AZ1109" s="59" t="s">
        <v>2191</v>
      </c>
      <c r="BA1109" s="59" t="s">
        <v>2191</v>
      </c>
      <c r="BB1109" s="59">
        <v>1139</v>
      </c>
      <c r="BC1109" s="59">
        <v>1165</v>
      </c>
      <c r="BD1109" s="59" t="s">
        <v>2191</v>
      </c>
      <c r="BE1109" s="59" t="s">
        <v>2013</v>
      </c>
      <c r="BF1109" s="59" t="str">
        <f>HYPERLINK("http://dx.doi.org/10.2308/accr-51325","http://dx.doi.org/10.2308/accr-51325")</f>
        <v>http://dx.doi.org/10.2308/accr-51325</v>
      </c>
      <c r="BG1109" s="59" t="s">
        <v>2191</v>
      </c>
      <c r="BH1109" s="59" t="s">
        <v>2191</v>
      </c>
      <c r="BI1109" s="59" t="s">
        <v>2191</v>
      </c>
      <c r="BJ1109" s="59" t="s">
        <v>2191</v>
      </c>
      <c r="BK1109" s="59" t="s">
        <v>2191</v>
      </c>
      <c r="BL1109" s="59" t="s">
        <v>2191</v>
      </c>
      <c r="BM1109" s="59" t="s">
        <v>2191</v>
      </c>
      <c r="BN1109" s="59" t="s">
        <v>2191</v>
      </c>
      <c r="BO1109" s="59" t="s">
        <v>2191</v>
      </c>
      <c r="BP1109" s="59" t="s">
        <v>2191</v>
      </c>
      <c r="BQ1109" s="59" t="s">
        <v>2191</v>
      </c>
      <c r="BR1109" s="59" t="s">
        <v>2191</v>
      </c>
      <c r="BS1109" s="59" t="s">
        <v>13238</v>
      </c>
      <c r="BT1109" s="59" t="str">
        <f>HYPERLINK("https%3A%2F%2Fwww.webofscience.com%2Fwos%2Fwoscc%2Ffull-record%2FWOS:000377939500006","View Full Record in Web of Science")</f>
        <v>View Full Record in Web of Science</v>
      </c>
      <c r="BX1109" s="37" t="e">
        <f>VLOOKUP(BE1109,[2]scopus!$N$2:$N$1043,1,FALSE)</f>
        <v>#N/A</v>
      </c>
    </row>
    <row r="1110" spans="1:78" x14ac:dyDescent="0.15">
      <c r="A1110" s="59" t="s">
        <v>12379</v>
      </c>
      <c r="B1110" s="59" t="s">
        <v>13237</v>
      </c>
      <c r="C1110" s="59" t="s">
        <v>2191</v>
      </c>
      <c r="D1110" s="59" t="s">
        <v>2191</v>
      </c>
      <c r="E1110" s="59" t="s">
        <v>2191</v>
      </c>
      <c r="F1110" s="59" t="s">
        <v>13236</v>
      </c>
      <c r="G1110" s="59" t="s">
        <v>2191</v>
      </c>
      <c r="H1110" s="59" t="s">
        <v>2191</v>
      </c>
      <c r="I1110" s="59" t="s">
        <v>3684</v>
      </c>
      <c r="J1110" s="59" t="s">
        <v>13235</v>
      </c>
      <c r="K1110" s="59" t="s">
        <v>2191</v>
      </c>
      <c r="L1110" s="59" t="s">
        <v>2191</v>
      </c>
      <c r="M1110" s="59" t="s">
        <v>2191</v>
      </c>
      <c r="N1110" s="59" t="s">
        <v>2191</v>
      </c>
      <c r="O1110" s="59" t="s">
        <v>2191</v>
      </c>
      <c r="P1110" s="59" t="s">
        <v>2191</v>
      </c>
      <c r="Q1110" s="59" t="s">
        <v>2191</v>
      </c>
      <c r="R1110" s="59" t="s">
        <v>2191</v>
      </c>
      <c r="S1110" s="59" t="s">
        <v>2191</v>
      </c>
      <c r="T1110" s="59" t="s">
        <v>2191</v>
      </c>
      <c r="U1110" s="59" t="s">
        <v>2191</v>
      </c>
      <c r="V1110" s="59" t="s">
        <v>13234</v>
      </c>
      <c r="W1110" s="59" t="s">
        <v>2191</v>
      </c>
      <c r="X1110" s="59" t="s">
        <v>2191</v>
      </c>
      <c r="Y1110" s="59" t="s">
        <v>2191</v>
      </c>
      <c r="Z1110" s="59" t="s">
        <v>2191</v>
      </c>
      <c r="AA1110" s="59" t="s">
        <v>2191</v>
      </c>
      <c r="AB1110" s="59" t="s">
        <v>2191</v>
      </c>
      <c r="AC1110" s="59" t="s">
        <v>2191</v>
      </c>
      <c r="AD1110" s="59" t="s">
        <v>2191</v>
      </c>
      <c r="AE1110" s="59" t="s">
        <v>2191</v>
      </c>
      <c r="AF1110" s="59" t="s">
        <v>2191</v>
      </c>
      <c r="AG1110" s="59" t="s">
        <v>2191</v>
      </c>
      <c r="AH1110" s="59" t="s">
        <v>2191</v>
      </c>
      <c r="AI1110" s="59" t="s">
        <v>2191</v>
      </c>
      <c r="AJ1110" s="59" t="s">
        <v>2191</v>
      </c>
      <c r="AK1110" s="59" t="s">
        <v>2191</v>
      </c>
      <c r="AL1110" s="59" t="s">
        <v>2191</v>
      </c>
      <c r="AM1110" s="59" t="s">
        <v>2191</v>
      </c>
      <c r="AN1110" s="59" t="s">
        <v>2191</v>
      </c>
      <c r="AO1110" s="59" t="s">
        <v>13233</v>
      </c>
      <c r="AP1110" s="59" t="s">
        <v>13232</v>
      </c>
      <c r="AQ1110" s="59" t="s">
        <v>2191</v>
      </c>
      <c r="AR1110" s="59" t="s">
        <v>2191</v>
      </c>
      <c r="AS1110" s="59" t="s">
        <v>2191</v>
      </c>
      <c r="AT1110" s="59" t="s">
        <v>12529</v>
      </c>
      <c r="AU1110" s="59">
        <v>2015</v>
      </c>
      <c r="AV1110" s="59">
        <v>68</v>
      </c>
      <c r="AW1110" s="59">
        <v>4</v>
      </c>
      <c r="AX1110" s="59" t="s">
        <v>2191</v>
      </c>
      <c r="AY1110" s="59" t="s">
        <v>2191</v>
      </c>
      <c r="AZ1110" s="59" t="s">
        <v>2191</v>
      </c>
      <c r="BA1110" s="59" t="s">
        <v>2191</v>
      </c>
      <c r="BB1110" s="59">
        <v>1365</v>
      </c>
      <c r="BC1110" s="59">
        <v>1387</v>
      </c>
      <c r="BD1110" s="59" t="s">
        <v>2191</v>
      </c>
      <c r="BE1110" s="59" t="s">
        <v>3683</v>
      </c>
      <c r="BF1110" s="59" t="str">
        <f>HYPERLINK("http://dx.doi.org/10.1111/ehr.12105","http://dx.doi.org/10.1111/ehr.12105")</f>
        <v>http://dx.doi.org/10.1111/ehr.12105</v>
      </c>
      <c r="BG1110" s="59" t="s">
        <v>2191</v>
      </c>
      <c r="BH1110" s="59" t="s">
        <v>2191</v>
      </c>
      <c r="BI1110" s="59" t="s">
        <v>2191</v>
      </c>
      <c r="BJ1110" s="59" t="s">
        <v>2191</v>
      </c>
      <c r="BK1110" s="59" t="s">
        <v>2191</v>
      </c>
      <c r="BL1110" s="59" t="s">
        <v>2191</v>
      </c>
      <c r="BM1110" s="59" t="s">
        <v>2191</v>
      </c>
      <c r="BN1110" s="59" t="s">
        <v>2191</v>
      </c>
      <c r="BO1110" s="59" t="s">
        <v>2191</v>
      </c>
      <c r="BP1110" s="59" t="s">
        <v>2191</v>
      </c>
      <c r="BQ1110" s="59" t="s">
        <v>2191</v>
      </c>
      <c r="BR1110" s="59" t="s">
        <v>2191</v>
      </c>
      <c r="BS1110" s="59" t="s">
        <v>13231</v>
      </c>
      <c r="BT1110" s="59" t="str">
        <f>HYPERLINK("https%3A%2F%2Fwww.webofscience.com%2Fwos%2Fwoscc%2Ffull-record%2FWOS:000365401800010","View Full Record in Web of Science")</f>
        <v>View Full Record in Web of Science</v>
      </c>
      <c r="BX1110" s="37" t="str">
        <f>VLOOKUP(BE1110,[2]scopus!$N$2:$N$1043,1,FALSE)</f>
        <v>10.1111/ehr.12105</v>
      </c>
    </row>
    <row r="1111" spans="1:78" x14ac:dyDescent="0.15">
      <c r="A1111" s="59" t="s">
        <v>12379</v>
      </c>
      <c r="B1111" s="59" t="s">
        <v>13230</v>
      </c>
      <c r="C1111" s="59" t="s">
        <v>2191</v>
      </c>
      <c r="D1111" s="59" t="s">
        <v>2191</v>
      </c>
      <c r="E1111" s="59" t="s">
        <v>2191</v>
      </c>
      <c r="F1111" s="59" t="s">
        <v>13229</v>
      </c>
      <c r="G1111" s="59" t="s">
        <v>2191</v>
      </c>
      <c r="H1111" s="59" t="s">
        <v>2191</v>
      </c>
      <c r="I1111" s="59" t="s">
        <v>3671</v>
      </c>
      <c r="J1111" s="59" t="s">
        <v>13228</v>
      </c>
      <c r="K1111" s="59" t="s">
        <v>2191</v>
      </c>
      <c r="L1111" s="59" t="s">
        <v>2191</v>
      </c>
      <c r="M1111" s="59" t="s">
        <v>2191</v>
      </c>
      <c r="N1111" s="59" t="s">
        <v>2191</v>
      </c>
      <c r="O1111" s="59" t="s">
        <v>2191</v>
      </c>
      <c r="P1111" s="59" t="s">
        <v>2191</v>
      </c>
      <c r="Q1111" s="59" t="s">
        <v>2191</v>
      </c>
      <c r="R1111" s="59" t="s">
        <v>2191</v>
      </c>
      <c r="S1111" s="59" t="s">
        <v>2191</v>
      </c>
      <c r="T1111" s="59" t="s">
        <v>2191</v>
      </c>
      <c r="U1111" s="59" t="s">
        <v>2191</v>
      </c>
      <c r="V1111" s="59" t="s">
        <v>13227</v>
      </c>
      <c r="W1111" s="59" t="s">
        <v>2191</v>
      </c>
      <c r="X1111" s="59" t="s">
        <v>2191</v>
      </c>
      <c r="Y1111" s="59" t="s">
        <v>2191</v>
      </c>
      <c r="Z1111" s="59" t="s">
        <v>2191</v>
      </c>
      <c r="AA1111" s="59" t="s">
        <v>2191</v>
      </c>
      <c r="AB1111" s="59" t="s">
        <v>2191</v>
      </c>
      <c r="AC1111" s="59" t="s">
        <v>2191</v>
      </c>
      <c r="AD1111" s="59" t="s">
        <v>2191</v>
      </c>
      <c r="AE1111" s="59" t="s">
        <v>2191</v>
      </c>
      <c r="AF1111" s="59" t="s">
        <v>2191</v>
      </c>
      <c r="AG1111" s="59" t="s">
        <v>2191</v>
      </c>
      <c r="AH1111" s="59" t="s">
        <v>2191</v>
      </c>
      <c r="AI1111" s="59" t="s">
        <v>2191</v>
      </c>
      <c r="AJ1111" s="59" t="s">
        <v>2191</v>
      </c>
      <c r="AK1111" s="59" t="s">
        <v>2191</v>
      </c>
      <c r="AL1111" s="59" t="s">
        <v>2191</v>
      </c>
      <c r="AM1111" s="59" t="s">
        <v>2191</v>
      </c>
      <c r="AN1111" s="59" t="s">
        <v>2191</v>
      </c>
      <c r="AO1111" s="59" t="s">
        <v>13226</v>
      </c>
      <c r="AP1111" s="59" t="s">
        <v>13225</v>
      </c>
      <c r="AQ1111" s="59" t="s">
        <v>2191</v>
      </c>
      <c r="AR1111" s="59" t="s">
        <v>2191</v>
      </c>
      <c r="AS1111" s="59" t="s">
        <v>2191</v>
      </c>
      <c r="AT1111" s="59" t="s">
        <v>12529</v>
      </c>
      <c r="AU1111" s="59">
        <v>2014</v>
      </c>
      <c r="AV1111" s="59">
        <v>45</v>
      </c>
      <c r="AW1111" s="59">
        <v>3</v>
      </c>
      <c r="AX1111" s="59" t="s">
        <v>2191</v>
      </c>
      <c r="AY1111" s="59" t="s">
        <v>2191</v>
      </c>
      <c r="AZ1111" s="59" t="s">
        <v>12540</v>
      </c>
      <c r="BA1111" s="59" t="s">
        <v>2191</v>
      </c>
      <c r="BB1111" s="59">
        <v>275</v>
      </c>
      <c r="BC1111" s="59">
        <v>293</v>
      </c>
      <c r="BD1111" s="59" t="s">
        <v>2191</v>
      </c>
      <c r="BE1111" s="59" t="s">
        <v>3670</v>
      </c>
      <c r="BF1111" s="59" t="str">
        <f>HYPERLINK("http://dx.doi.org/10.1007/s11151-014-9424-1","http://dx.doi.org/10.1007/s11151-014-9424-1")</f>
        <v>http://dx.doi.org/10.1007/s11151-014-9424-1</v>
      </c>
      <c r="BG1111" s="59" t="s">
        <v>2191</v>
      </c>
      <c r="BH1111" s="59" t="s">
        <v>2191</v>
      </c>
      <c r="BI1111" s="59" t="s">
        <v>2191</v>
      </c>
      <c r="BJ1111" s="59" t="s">
        <v>2191</v>
      </c>
      <c r="BK1111" s="59" t="s">
        <v>2191</v>
      </c>
      <c r="BL1111" s="59" t="s">
        <v>2191</v>
      </c>
      <c r="BM1111" s="59" t="s">
        <v>2191</v>
      </c>
      <c r="BN1111" s="59" t="s">
        <v>2191</v>
      </c>
      <c r="BO1111" s="59" t="s">
        <v>2191</v>
      </c>
      <c r="BP1111" s="59" t="s">
        <v>2191</v>
      </c>
      <c r="BQ1111" s="59" t="s">
        <v>2191</v>
      </c>
      <c r="BR1111" s="59" t="s">
        <v>2191</v>
      </c>
      <c r="BS1111" s="59" t="s">
        <v>13224</v>
      </c>
      <c r="BT1111" s="59" t="str">
        <f>HYPERLINK("https%3A%2F%2Fwww.webofscience.com%2Fwos%2Fwoscc%2Ffull-record%2FWOS:000342459100005","View Full Record in Web of Science")</f>
        <v>View Full Record in Web of Science</v>
      </c>
      <c r="BX1111" s="37" t="str">
        <f>VLOOKUP(BE1111,[2]scopus!$N$2:$N$1043,1,FALSE)</f>
        <v>10.1007/s11151-014-9424-1</v>
      </c>
    </row>
    <row r="1112" spans="1:78" x14ac:dyDescent="0.15">
      <c r="A1112" s="59" t="s">
        <v>12379</v>
      </c>
      <c r="B1112" s="59" t="s">
        <v>13223</v>
      </c>
      <c r="C1112" s="59" t="s">
        <v>2191</v>
      </c>
      <c r="D1112" s="59" t="s">
        <v>2191</v>
      </c>
      <c r="E1112" s="59" t="s">
        <v>2191</v>
      </c>
      <c r="F1112" s="59" t="s">
        <v>13222</v>
      </c>
      <c r="G1112" s="59" t="s">
        <v>2191</v>
      </c>
      <c r="H1112" s="59" t="s">
        <v>2191</v>
      </c>
      <c r="I1112" s="59" t="s">
        <v>3768</v>
      </c>
      <c r="J1112" s="59" t="s">
        <v>13221</v>
      </c>
      <c r="K1112" s="59" t="s">
        <v>2191</v>
      </c>
      <c r="L1112" s="59" t="s">
        <v>2191</v>
      </c>
      <c r="M1112" s="59" t="s">
        <v>2191</v>
      </c>
      <c r="N1112" s="59" t="s">
        <v>2191</v>
      </c>
      <c r="O1112" s="59" t="s">
        <v>2191</v>
      </c>
      <c r="P1112" s="59" t="s">
        <v>2191</v>
      </c>
      <c r="Q1112" s="59" t="s">
        <v>2191</v>
      </c>
      <c r="R1112" s="59" t="s">
        <v>2191</v>
      </c>
      <c r="S1112" s="59" t="s">
        <v>2191</v>
      </c>
      <c r="T1112" s="59" t="s">
        <v>2191</v>
      </c>
      <c r="U1112" s="59" t="s">
        <v>2191</v>
      </c>
      <c r="V1112" s="59" t="s">
        <v>13220</v>
      </c>
      <c r="W1112" s="59" t="s">
        <v>2191</v>
      </c>
      <c r="X1112" s="59" t="s">
        <v>2191</v>
      </c>
      <c r="Y1112" s="59" t="s">
        <v>2191</v>
      </c>
      <c r="Z1112" s="59" t="s">
        <v>2191</v>
      </c>
      <c r="AA1112" s="59" t="s">
        <v>13219</v>
      </c>
      <c r="AB1112" s="59" t="s">
        <v>13218</v>
      </c>
      <c r="AC1112" s="59" t="s">
        <v>2191</v>
      </c>
      <c r="AD1112" s="59" t="s">
        <v>2191</v>
      </c>
      <c r="AE1112" s="59" t="s">
        <v>2191</v>
      </c>
      <c r="AF1112" s="59" t="s">
        <v>2191</v>
      </c>
      <c r="AG1112" s="59" t="s">
        <v>2191</v>
      </c>
      <c r="AH1112" s="59" t="s">
        <v>2191</v>
      </c>
      <c r="AI1112" s="59" t="s">
        <v>2191</v>
      </c>
      <c r="AJ1112" s="59" t="s">
        <v>2191</v>
      </c>
      <c r="AK1112" s="59" t="s">
        <v>2191</v>
      </c>
      <c r="AL1112" s="59" t="s">
        <v>2191</v>
      </c>
      <c r="AM1112" s="59" t="s">
        <v>2191</v>
      </c>
      <c r="AN1112" s="59" t="s">
        <v>2191</v>
      </c>
      <c r="AO1112" s="59" t="s">
        <v>13217</v>
      </c>
      <c r="AP1112" s="59" t="s">
        <v>13216</v>
      </c>
      <c r="AQ1112" s="59" t="s">
        <v>2191</v>
      </c>
      <c r="AR1112" s="59" t="s">
        <v>2191</v>
      </c>
      <c r="AS1112" s="59" t="s">
        <v>2191</v>
      </c>
      <c r="AT1112" s="59" t="s">
        <v>13215</v>
      </c>
      <c r="AU1112" s="59">
        <v>2014</v>
      </c>
      <c r="AV1112" s="59">
        <v>33</v>
      </c>
      <c r="AW1112" s="59">
        <v>3</v>
      </c>
      <c r="AX1112" s="59" t="s">
        <v>2191</v>
      </c>
      <c r="AY1112" s="59" t="s">
        <v>2191</v>
      </c>
      <c r="AZ1112" s="59" t="s">
        <v>2191</v>
      </c>
      <c r="BA1112" s="59" t="s">
        <v>2191</v>
      </c>
      <c r="BB1112" s="59">
        <v>260</v>
      </c>
      <c r="BC1112" s="59">
        <v>278</v>
      </c>
      <c r="BD1112" s="59" t="s">
        <v>2191</v>
      </c>
      <c r="BE1112" s="59" t="s">
        <v>3767</v>
      </c>
      <c r="BF1112" s="59" t="str">
        <f>HYPERLINK("http://dx.doi.org/10.1016/j.jaccpubpol.2014.02.005","http://dx.doi.org/10.1016/j.jaccpubpol.2014.02.005")</f>
        <v>http://dx.doi.org/10.1016/j.jaccpubpol.2014.02.005</v>
      </c>
      <c r="BG1112" s="59" t="s">
        <v>2191</v>
      </c>
      <c r="BH1112" s="59" t="s">
        <v>2191</v>
      </c>
      <c r="BI1112" s="59" t="s">
        <v>2191</v>
      </c>
      <c r="BJ1112" s="59" t="s">
        <v>2191</v>
      </c>
      <c r="BK1112" s="59" t="s">
        <v>2191</v>
      </c>
      <c r="BL1112" s="59" t="s">
        <v>2191</v>
      </c>
      <c r="BM1112" s="59" t="s">
        <v>2191</v>
      </c>
      <c r="BN1112" s="59" t="s">
        <v>2191</v>
      </c>
      <c r="BO1112" s="59" t="s">
        <v>2191</v>
      </c>
      <c r="BP1112" s="59" t="s">
        <v>2191</v>
      </c>
      <c r="BQ1112" s="59" t="s">
        <v>2191</v>
      </c>
      <c r="BR1112" s="59" t="s">
        <v>2191</v>
      </c>
      <c r="BS1112" s="59" t="s">
        <v>13214</v>
      </c>
      <c r="BT1112" s="59" t="str">
        <f>HYPERLINK("https%3A%2F%2Fwww.webofscience.com%2Fwos%2Fwoscc%2Ffull-record%2FWOS:000337868800003","View Full Record in Web of Science")</f>
        <v>View Full Record in Web of Science</v>
      </c>
      <c r="BX1112" s="37" t="str">
        <f>VLOOKUP(BE1112,[2]scopus!$N$2:$N$1043,1,FALSE)</f>
        <v>10.1016/j.jaccpubpol.2014.02.005</v>
      </c>
    </row>
    <row r="1113" spans="1:78" x14ac:dyDescent="0.15">
      <c r="A1113" s="59" t="s">
        <v>12379</v>
      </c>
      <c r="B1113" s="59" t="s">
        <v>13213</v>
      </c>
      <c r="C1113" s="59" t="s">
        <v>2191</v>
      </c>
      <c r="D1113" s="59" t="s">
        <v>2191</v>
      </c>
      <c r="E1113" s="59" t="s">
        <v>2191</v>
      </c>
      <c r="F1113" s="59" t="s">
        <v>13212</v>
      </c>
      <c r="G1113" s="59" t="s">
        <v>2191</v>
      </c>
      <c r="H1113" s="59" t="s">
        <v>2191</v>
      </c>
      <c r="I1113" s="59" t="s">
        <v>2012</v>
      </c>
      <c r="J1113" s="59" t="s">
        <v>13211</v>
      </c>
      <c r="K1113" s="59" t="s">
        <v>2191</v>
      </c>
      <c r="L1113" s="59" t="s">
        <v>2191</v>
      </c>
      <c r="M1113" s="59" t="s">
        <v>2191</v>
      </c>
      <c r="N1113" s="59" t="s">
        <v>2191</v>
      </c>
      <c r="O1113" s="59" t="s">
        <v>2191</v>
      </c>
      <c r="P1113" s="59" t="s">
        <v>2191</v>
      </c>
      <c r="Q1113" s="59" t="s">
        <v>2191</v>
      </c>
      <c r="R1113" s="59" t="s">
        <v>2191</v>
      </c>
      <c r="S1113" s="59" t="s">
        <v>2191</v>
      </c>
      <c r="T1113" s="59" t="s">
        <v>2191</v>
      </c>
      <c r="U1113" s="59" t="s">
        <v>2191</v>
      </c>
      <c r="V1113" s="59" t="s">
        <v>13210</v>
      </c>
      <c r="W1113" s="59" t="s">
        <v>2191</v>
      </c>
      <c r="X1113" s="59" t="s">
        <v>2191</v>
      </c>
      <c r="Y1113" s="59" t="s">
        <v>2191</v>
      </c>
      <c r="Z1113" s="59" t="s">
        <v>2191</v>
      </c>
      <c r="AA1113" s="59" t="s">
        <v>2191</v>
      </c>
      <c r="AB1113" s="59" t="s">
        <v>13209</v>
      </c>
      <c r="AC1113" s="59" t="s">
        <v>2191</v>
      </c>
      <c r="AD1113" s="59" t="s">
        <v>2191</v>
      </c>
      <c r="AE1113" s="59" t="s">
        <v>2191</v>
      </c>
      <c r="AF1113" s="59" t="s">
        <v>2191</v>
      </c>
      <c r="AG1113" s="59" t="s">
        <v>2191</v>
      </c>
      <c r="AH1113" s="59" t="s">
        <v>2191</v>
      </c>
      <c r="AI1113" s="59" t="s">
        <v>2191</v>
      </c>
      <c r="AJ1113" s="59" t="s">
        <v>2191</v>
      </c>
      <c r="AK1113" s="59" t="s">
        <v>2191</v>
      </c>
      <c r="AL1113" s="59" t="s">
        <v>2191</v>
      </c>
      <c r="AM1113" s="59" t="s">
        <v>2191</v>
      </c>
      <c r="AN1113" s="59" t="s">
        <v>2191</v>
      </c>
      <c r="AO1113" s="59" t="s">
        <v>13208</v>
      </c>
      <c r="AP1113" s="59" t="s">
        <v>13207</v>
      </c>
      <c r="AQ1113" s="59" t="s">
        <v>2191</v>
      </c>
      <c r="AR1113" s="59" t="s">
        <v>2191</v>
      </c>
      <c r="AS1113" s="59" t="s">
        <v>2191</v>
      </c>
      <c r="AT1113" s="59" t="s">
        <v>2191</v>
      </c>
      <c r="AU1113" s="59">
        <v>2014</v>
      </c>
      <c r="AV1113" s="59">
        <v>33</v>
      </c>
      <c r="AW1113" s="59">
        <v>1</v>
      </c>
      <c r="AX1113" s="59" t="s">
        <v>2191</v>
      </c>
      <c r="AY1113" s="59" t="s">
        <v>2191</v>
      </c>
      <c r="AZ1113" s="59" t="s">
        <v>2191</v>
      </c>
      <c r="BA1113" s="59" t="s">
        <v>2191</v>
      </c>
      <c r="BB1113" s="59">
        <v>91</v>
      </c>
      <c r="BC1113" s="59">
        <v>112</v>
      </c>
      <c r="BD1113" s="59" t="s">
        <v>2191</v>
      </c>
      <c r="BE1113" s="59" t="s">
        <v>2011</v>
      </c>
      <c r="BF1113" s="59" t="str">
        <f>HYPERLINK("http://dx.doi.org/10.2501/IJA-33-1-091-112","http://dx.doi.org/10.2501/IJA-33-1-091-112")</f>
        <v>http://dx.doi.org/10.2501/IJA-33-1-091-112</v>
      </c>
      <c r="BG1113" s="59" t="s">
        <v>2191</v>
      </c>
      <c r="BH1113" s="59" t="s">
        <v>2191</v>
      </c>
      <c r="BI1113" s="59" t="s">
        <v>2191</v>
      </c>
      <c r="BJ1113" s="59" t="s">
        <v>2191</v>
      </c>
      <c r="BK1113" s="59" t="s">
        <v>2191</v>
      </c>
      <c r="BL1113" s="59" t="s">
        <v>2191</v>
      </c>
      <c r="BM1113" s="59" t="s">
        <v>2191</v>
      </c>
      <c r="BN1113" s="59" t="s">
        <v>2191</v>
      </c>
      <c r="BO1113" s="59" t="s">
        <v>2191</v>
      </c>
      <c r="BP1113" s="59" t="s">
        <v>2191</v>
      </c>
      <c r="BQ1113" s="59" t="s">
        <v>2191</v>
      </c>
      <c r="BR1113" s="59" t="s">
        <v>2191</v>
      </c>
      <c r="BS1113" s="59" t="s">
        <v>13206</v>
      </c>
      <c r="BT1113" s="59" t="str">
        <f>HYPERLINK("https%3A%2F%2Fwww.webofscience.com%2Fwos%2Fwoscc%2Ffull-record%2FWOS:000332048100005","View Full Record in Web of Science")</f>
        <v>View Full Record in Web of Science</v>
      </c>
      <c r="BX1113" s="37" t="e">
        <f>VLOOKUP(BE1113,[2]scopus!$N$2:$N$1043,1,FALSE)</f>
        <v>#N/A</v>
      </c>
    </row>
    <row r="1114" spans="1:78" x14ac:dyDescent="0.15">
      <c r="A1114" s="59" t="s">
        <v>12379</v>
      </c>
      <c r="B1114" s="59" t="s">
        <v>13205</v>
      </c>
      <c r="C1114" s="59" t="s">
        <v>2191</v>
      </c>
      <c r="D1114" s="59" t="s">
        <v>2191</v>
      </c>
      <c r="E1114" s="59" t="s">
        <v>2191</v>
      </c>
      <c r="F1114" s="59" t="s">
        <v>13204</v>
      </c>
      <c r="G1114" s="59" t="s">
        <v>2191</v>
      </c>
      <c r="H1114" s="59" t="s">
        <v>2191</v>
      </c>
      <c r="I1114" s="59" t="s">
        <v>2010</v>
      </c>
      <c r="J1114" s="59" t="s">
        <v>13203</v>
      </c>
      <c r="K1114" s="59" t="s">
        <v>2191</v>
      </c>
      <c r="L1114" s="59" t="s">
        <v>2191</v>
      </c>
      <c r="M1114" s="59" t="s">
        <v>2191</v>
      </c>
      <c r="N1114" s="59" t="s">
        <v>2191</v>
      </c>
      <c r="O1114" s="59" t="s">
        <v>2191</v>
      </c>
      <c r="P1114" s="59" t="s">
        <v>2191</v>
      </c>
      <c r="Q1114" s="59" t="s">
        <v>2191</v>
      </c>
      <c r="R1114" s="59" t="s">
        <v>2191</v>
      </c>
      <c r="S1114" s="59" t="s">
        <v>2191</v>
      </c>
      <c r="T1114" s="59" t="s">
        <v>2191</v>
      </c>
      <c r="U1114" s="59" t="s">
        <v>2191</v>
      </c>
      <c r="V1114" s="59" t="s">
        <v>13202</v>
      </c>
      <c r="W1114" s="59" t="s">
        <v>2191</v>
      </c>
      <c r="X1114" s="59" t="s">
        <v>2191</v>
      </c>
      <c r="Y1114" s="59" t="s">
        <v>2191</v>
      </c>
      <c r="Z1114" s="59" t="s">
        <v>2191</v>
      </c>
      <c r="AA1114" s="59" t="s">
        <v>2191</v>
      </c>
      <c r="AB1114" s="59" t="s">
        <v>2191</v>
      </c>
      <c r="AC1114" s="59" t="s">
        <v>2191</v>
      </c>
      <c r="AD1114" s="59" t="s">
        <v>2191</v>
      </c>
      <c r="AE1114" s="59" t="s">
        <v>2191</v>
      </c>
      <c r="AF1114" s="59" t="s">
        <v>2191</v>
      </c>
      <c r="AG1114" s="59" t="s">
        <v>2191</v>
      </c>
      <c r="AH1114" s="59" t="s">
        <v>2191</v>
      </c>
      <c r="AI1114" s="59" t="s">
        <v>2191</v>
      </c>
      <c r="AJ1114" s="59" t="s">
        <v>2191</v>
      </c>
      <c r="AK1114" s="59" t="s">
        <v>2191</v>
      </c>
      <c r="AL1114" s="59" t="s">
        <v>2191</v>
      </c>
      <c r="AM1114" s="59" t="s">
        <v>2191</v>
      </c>
      <c r="AN1114" s="59" t="s">
        <v>2191</v>
      </c>
      <c r="AO1114" s="59" t="s">
        <v>13201</v>
      </c>
      <c r="AP1114" s="59" t="s">
        <v>13200</v>
      </c>
      <c r="AQ1114" s="59" t="s">
        <v>2191</v>
      </c>
      <c r="AR1114" s="59" t="s">
        <v>2191</v>
      </c>
      <c r="AS1114" s="59" t="s">
        <v>2191</v>
      </c>
      <c r="AT1114" s="59" t="s">
        <v>13112</v>
      </c>
      <c r="AU1114" s="59">
        <v>2013</v>
      </c>
      <c r="AV1114" s="59">
        <v>8</v>
      </c>
      <c r="AW1114" s="59">
        <v>3</v>
      </c>
      <c r="AX1114" s="59" t="s">
        <v>2191</v>
      </c>
      <c r="AY1114" s="59" t="s">
        <v>2191</v>
      </c>
      <c r="AZ1114" s="59" t="s">
        <v>2191</v>
      </c>
      <c r="BA1114" s="59" t="s">
        <v>2191</v>
      </c>
      <c r="BB1114" s="59">
        <v>653</v>
      </c>
      <c r="BC1114" s="59">
        <v>700</v>
      </c>
      <c r="BD1114" s="59" t="s">
        <v>2191</v>
      </c>
      <c r="BE1114" s="59" t="s">
        <v>2009</v>
      </c>
      <c r="BF1114" s="59" t="str">
        <f>HYPERLINK("http://dx.doi.org/10.3982/TE1207","http://dx.doi.org/10.3982/TE1207")</f>
        <v>http://dx.doi.org/10.3982/TE1207</v>
      </c>
      <c r="BG1114" s="59" t="s">
        <v>2191</v>
      </c>
      <c r="BH1114" s="59" t="s">
        <v>2191</v>
      </c>
      <c r="BI1114" s="59" t="s">
        <v>2191</v>
      </c>
      <c r="BJ1114" s="59" t="s">
        <v>2191</v>
      </c>
      <c r="BK1114" s="59" t="s">
        <v>2191</v>
      </c>
      <c r="BL1114" s="59" t="s">
        <v>2191</v>
      </c>
      <c r="BM1114" s="59" t="s">
        <v>2191</v>
      </c>
      <c r="BN1114" s="59" t="s">
        <v>2191</v>
      </c>
      <c r="BO1114" s="59" t="s">
        <v>2191</v>
      </c>
      <c r="BP1114" s="59" t="s">
        <v>2191</v>
      </c>
      <c r="BQ1114" s="59" t="s">
        <v>2191</v>
      </c>
      <c r="BR1114" s="59" t="s">
        <v>2191</v>
      </c>
      <c r="BS1114" s="59" t="s">
        <v>13199</v>
      </c>
      <c r="BT1114" s="59" t="str">
        <f>HYPERLINK("https%3A%2F%2Fwww.webofscience.com%2Fwos%2Fwoscc%2Ffull-record%2FWOS:000324588900003","View Full Record in Web of Science")</f>
        <v>View Full Record in Web of Science</v>
      </c>
      <c r="BX1114" s="37" t="e">
        <f>VLOOKUP(BE1114,[2]scopus!$N$2:$N$1043,1,FALSE)</f>
        <v>#N/A</v>
      </c>
    </row>
    <row r="1115" spans="1:78" x14ac:dyDescent="0.15">
      <c r="A1115" s="59" t="s">
        <v>12379</v>
      </c>
      <c r="B1115" s="59" t="s">
        <v>13198</v>
      </c>
      <c r="C1115" s="59" t="s">
        <v>2191</v>
      </c>
      <c r="D1115" s="59" t="s">
        <v>2191</v>
      </c>
      <c r="E1115" s="59" t="s">
        <v>2191</v>
      </c>
      <c r="F1115" s="59" t="s">
        <v>13197</v>
      </c>
      <c r="G1115" s="59" t="s">
        <v>2191</v>
      </c>
      <c r="H1115" s="59" t="s">
        <v>2191</v>
      </c>
      <c r="I1115" s="59" t="s">
        <v>2008</v>
      </c>
      <c r="J1115" s="59" t="s">
        <v>13196</v>
      </c>
      <c r="K1115" s="59" t="s">
        <v>2191</v>
      </c>
      <c r="L1115" s="59" t="s">
        <v>2191</v>
      </c>
      <c r="M1115" s="59" t="s">
        <v>2191</v>
      </c>
      <c r="N1115" s="59" t="s">
        <v>2191</v>
      </c>
      <c r="O1115" s="59" t="s">
        <v>2191</v>
      </c>
      <c r="P1115" s="59" t="s">
        <v>2191</v>
      </c>
      <c r="Q1115" s="59" t="s">
        <v>2191</v>
      </c>
      <c r="R1115" s="59" t="s">
        <v>2191</v>
      </c>
      <c r="S1115" s="59" t="s">
        <v>2191</v>
      </c>
      <c r="T1115" s="59" t="s">
        <v>2191</v>
      </c>
      <c r="U1115" s="59" t="s">
        <v>2191</v>
      </c>
      <c r="V1115" s="59" t="s">
        <v>13195</v>
      </c>
      <c r="W1115" s="59" t="s">
        <v>2191</v>
      </c>
      <c r="X1115" s="59" t="s">
        <v>2191</v>
      </c>
      <c r="Y1115" s="59" t="s">
        <v>2191</v>
      </c>
      <c r="Z1115" s="59" t="s">
        <v>2191</v>
      </c>
      <c r="AA1115" s="59" t="s">
        <v>2191</v>
      </c>
      <c r="AB1115" s="59" t="s">
        <v>13194</v>
      </c>
      <c r="AC1115" s="59" t="s">
        <v>2191</v>
      </c>
      <c r="AD1115" s="59" t="s">
        <v>2191</v>
      </c>
      <c r="AE1115" s="59" t="s">
        <v>2191</v>
      </c>
      <c r="AF1115" s="59" t="s">
        <v>2191</v>
      </c>
      <c r="AG1115" s="59" t="s">
        <v>2191</v>
      </c>
      <c r="AH1115" s="59" t="s">
        <v>2191</v>
      </c>
      <c r="AI1115" s="59" t="s">
        <v>2191</v>
      </c>
      <c r="AJ1115" s="59" t="s">
        <v>2191</v>
      </c>
      <c r="AK1115" s="59" t="s">
        <v>2191</v>
      </c>
      <c r="AL1115" s="59" t="s">
        <v>2191</v>
      </c>
      <c r="AM1115" s="59" t="s">
        <v>2191</v>
      </c>
      <c r="AN1115" s="59" t="s">
        <v>2191</v>
      </c>
      <c r="AO1115" s="59" t="s">
        <v>13193</v>
      </c>
      <c r="AP1115" s="59" t="s">
        <v>13192</v>
      </c>
      <c r="AQ1115" s="59" t="s">
        <v>2191</v>
      </c>
      <c r="AR1115" s="59" t="s">
        <v>2191</v>
      </c>
      <c r="AS1115" s="59" t="s">
        <v>2191</v>
      </c>
      <c r="AT1115" s="59" t="s">
        <v>12913</v>
      </c>
      <c r="AU1115" s="59">
        <v>2012</v>
      </c>
      <c r="AV1115" s="59">
        <v>48</v>
      </c>
      <c r="AW1115" s="59" t="s">
        <v>2191</v>
      </c>
      <c r="AX1115" s="59" t="s">
        <v>2191</v>
      </c>
      <c r="AY1115" s="59">
        <v>4</v>
      </c>
      <c r="AZ1115" s="59" t="s">
        <v>2191</v>
      </c>
      <c r="BA1115" s="59" t="s">
        <v>2191</v>
      </c>
      <c r="BB1115" s="59">
        <v>71</v>
      </c>
      <c r="BC1115" s="59">
        <v>95</v>
      </c>
      <c r="BD1115" s="59" t="s">
        <v>2191</v>
      </c>
      <c r="BE1115" s="59" t="s">
        <v>2007</v>
      </c>
      <c r="BF1115" s="59" t="str">
        <f>HYPERLINK("http://dx.doi.org/10.2753/REE1540-496X4806S405","http://dx.doi.org/10.2753/REE1540-496X4806S405")</f>
        <v>http://dx.doi.org/10.2753/REE1540-496X4806S405</v>
      </c>
      <c r="BG1115" s="59" t="s">
        <v>2191</v>
      </c>
      <c r="BH1115" s="59" t="s">
        <v>2191</v>
      </c>
      <c r="BI1115" s="59" t="s">
        <v>2191</v>
      </c>
      <c r="BJ1115" s="59" t="s">
        <v>2191</v>
      </c>
      <c r="BK1115" s="59" t="s">
        <v>2191</v>
      </c>
      <c r="BL1115" s="59" t="s">
        <v>2191</v>
      </c>
      <c r="BM1115" s="59" t="s">
        <v>2191</v>
      </c>
      <c r="BN1115" s="59" t="s">
        <v>2191</v>
      </c>
      <c r="BO1115" s="59" t="s">
        <v>2191</v>
      </c>
      <c r="BP1115" s="59" t="s">
        <v>2191</v>
      </c>
      <c r="BQ1115" s="59" t="s">
        <v>2191</v>
      </c>
      <c r="BR1115" s="59" t="s">
        <v>2191</v>
      </c>
      <c r="BS1115" s="59" t="s">
        <v>13191</v>
      </c>
      <c r="BT1115" s="59" t="str">
        <f>HYPERLINK("https%3A%2F%2Fwww.webofscience.com%2Fwos%2Fwoscc%2Ffull-record%2FWOS:000314508500006","View Full Record in Web of Science")</f>
        <v>View Full Record in Web of Science</v>
      </c>
      <c r="BX1115" s="37" t="e">
        <f>VLOOKUP(BE1115,[2]scopus!$N$2:$N$1043,1,FALSE)</f>
        <v>#N/A</v>
      </c>
    </row>
    <row r="1116" spans="1:78" x14ac:dyDescent="0.15">
      <c r="A1116" s="59" t="s">
        <v>13190</v>
      </c>
      <c r="B1116" s="59" t="s">
        <v>13189</v>
      </c>
      <c r="C1116" s="59" t="s">
        <v>2191</v>
      </c>
      <c r="D1116" s="59" t="s">
        <v>13188</v>
      </c>
      <c r="E1116" s="59" t="s">
        <v>2191</v>
      </c>
      <c r="F1116" s="59" t="s">
        <v>13187</v>
      </c>
      <c r="G1116" s="59" t="s">
        <v>2191</v>
      </c>
      <c r="H1116" s="59" t="s">
        <v>2191</v>
      </c>
      <c r="I1116" s="59" t="s">
        <v>1735</v>
      </c>
      <c r="J1116" s="59" t="s">
        <v>13186</v>
      </c>
      <c r="K1116" s="59" t="s">
        <v>13185</v>
      </c>
      <c r="L1116" s="59" t="s">
        <v>2191</v>
      </c>
      <c r="M1116" s="59" t="s">
        <v>2191</v>
      </c>
      <c r="N1116" s="59" t="s">
        <v>2191</v>
      </c>
      <c r="O1116" s="59" t="s">
        <v>2191</v>
      </c>
      <c r="P1116" s="59" t="s">
        <v>2191</v>
      </c>
      <c r="Q1116" s="59" t="s">
        <v>2191</v>
      </c>
      <c r="R1116" s="59" t="s">
        <v>2191</v>
      </c>
      <c r="S1116" s="59" t="s">
        <v>2191</v>
      </c>
      <c r="T1116" s="59" t="s">
        <v>2191</v>
      </c>
      <c r="U1116" s="59" t="s">
        <v>2191</v>
      </c>
      <c r="V1116" s="59" t="s">
        <v>13184</v>
      </c>
      <c r="W1116" s="59" t="s">
        <v>2191</v>
      </c>
      <c r="X1116" s="59" t="s">
        <v>2191</v>
      </c>
      <c r="Y1116" s="59" t="s">
        <v>2191</v>
      </c>
      <c r="Z1116" s="59" t="s">
        <v>2191</v>
      </c>
      <c r="AA1116" s="59" t="s">
        <v>2191</v>
      </c>
      <c r="AB1116" s="59" t="s">
        <v>2191</v>
      </c>
      <c r="AC1116" s="59" t="s">
        <v>2191</v>
      </c>
      <c r="AD1116" s="59" t="s">
        <v>2191</v>
      </c>
      <c r="AE1116" s="59" t="s">
        <v>2191</v>
      </c>
      <c r="AF1116" s="59" t="s">
        <v>2191</v>
      </c>
      <c r="AG1116" s="59" t="s">
        <v>2191</v>
      </c>
      <c r="AH1116" s="59" t="s">
        <v>2191</v>
      </c>
      <c r="AI1116" s="59" t="s">
        <v>2191</v>
      </c>
      <c r="AJ1116" s="59" t="s">
        <v>2191</v>
      </c>
      <c r="AK1116" s="59" t="s">
        <v>2191</v>
      </c>
      <c r="AL1116" s="59" t="s">
        <v>2191</v>
      </c>
      <c r="AM1116" s="59" t="s">
        <v>2191</v>
      </c>
      <c r="AN1116" s="59" t="s">
        <v>2191</v>
      </c>
      <c r="AO1116" s="59" t="s">
        <v>13183</v>
      </c>
      <c r="AP1116" s="59" t="s">
        <v>2191</v>
      </c>
      <c r="AQ1116" s="59" t="s">
        <v>13182</v>
      </c>
      <c r="AR1116" s="59" t="s">
        <v>2191</v>
      </c>
      <c r="AS1116" s="59" t="s">
        <v>2191</v>
      </c>
      <c r="AT1116" s="59" t="s">
        <v>2191</v>
      </c>
      <c r="AU1116" s="59">
        <v>2010</v>
      </c>
      <c r="AV1116" s="59" t="s">
        <v>2191</v>
      </c>
      <c r="AW1116" s="59" t="s">
        <v>2191</v>
      </c>
      <c r="AX1116" s="59" t="s">
        <v>2191</v>
      </c>
      <c r="AY1116" s="59" t="s">
        <v>2191</v>
      </c>
      <c r="AZ1116" s="59" t="s">
        <v>2191</v>
      </c>
      <c r="BA1116" s="59" t="s">
        <v>2191</v>
      </c>
      <c r="BB1116" s="59">
        <v>163</v>
      </c>
      <c r="BC1116" s="59">
        <v>188</v>
      </c>
      <c r="BD1116" s="59" t="s">
        <v>2191</v>
      </c>
      <c r="BE1116" s="59" t="s">
        <v>2191</v>
      </c>
      <c r="BF1116" s="59" t="s">
        <v>2191</v>
      </c>
      <c r="BG1116" s="59" t="s">
        <v>13181</v>
      </c>
      <c r="BH1116" s="59" t="s">
        <v>2191</v>
      </c>
      <c r="BI1116" s="59" t="s">
        <v>2191</v>
      </c>
      <c r="BJ1116" s="59" t="s">
        <v>2191</v>
      </c>
      <c r="BK1116" s="59" t="s">
        <v>2191</v>
      </c>
      <c r="BL1116" s="59" t="s">
        <v>2191</v>
      </c>
      <c r="BM1116" s="59" t="s">
        <v>2191</v>
      </c>
      <c r="BN1116" s="59" t="s">
        <v>2191</v>
      </c>
      <c r="BO1116" s="59" t="s">
        <v>2191</v>
      </c>
      <c r="BP1116" s="59" t="s">
        <v>2191</v>
      </c>
      <c r="BQ1116" s="59" t="s">
        <v>2191</v>
      </c>
      <c r="BR1116" s="59" t="s">
        <v>2191</v>
      </c>
      <c r="BS1116" s="59" t="s">
        <v>13180</v>
      </c>
      <c r="BT1116" s="59" t="str">
        <f>HYPERLINK("https%3A%2F%2Fwww.webofscience.com%2Fwos%2Fwoscc%2Ffull-record%2FWOS:000306573700007","View Full Record in Web of Science")</f>
        <v>View Full Record in Web of Science</v>
      </c>
      <c r="BX1116" s="37" t="e">
        <f>VLOOKUP(BE1116,[2]scopus!$N$2:$N$1043,1,FALSE)</f>
        <v>#N/A</v>
      </c>
      <c r="BZ1116" s="37" t="e">
        <f>VLOOKUP(I1116,[2]scopus!$D$2:$D$1043,1,FALSE)</f>
        <v>#N/A</v>
      </c>
    </row>
    <row r="1117" spans="1:78" x14ac:dyDescent="0.15">
      <c r="A1117" s="59" t="s">
        <v>12379</v>
      </c>
      <c r="B1117" s="59" t="s">
        <v>13179</v>
      </c>
      <c r="C1117" s="59" t="s">
        <v>2191</v>
      </c>
      <c r="D1117" s="59" t="s">
        <v>2191</v>
      </c>
      <c r="E1117" s="59" t="s">
        <v>2191</v>
      </c>
      <c r="F1117" s="59" t="s">
        <v>13178</v>
      </c>
      <c r="G1117" s="59" t="s">
        <v>2191</v>
      </c>
      <c r="H1117" s="59" t="s">
        <v>2191</v>
      </c>
      <c r="I1117" s="59" t="s">
        <v>3265</v>
      </c>
      <c r="J1117" s="59" t="s">
        <v>13177</v>
      </c>
      <c r="K1117" s="59" t="s">
        <v>2191</v>
      </c>
      <c r="L1117" s="59" t="s">
        <v>2191</v>
      </c>
      <c r="M1117" s="59" t="s">
        <v>2191</v>
      </c>
      <c r="N1117" s="59" t="s">
        <v>2191</v>
      </c>
      <c r="O1117" s="59" t="s">
        <v>2191</v>
      </c>
      <c r="P1117" s="59" t="s">
        <v>2191</v>
      </c>
      <c r="Q1117" s="59" t="s">
        <v>2191</v>
      </c>
      <c r="R1117" s="59" t="s">
        <v>2191</v>
      </c>
      <c r="S1117" s="59" t="s">
        <v>2191</v>
      </c>
      <c r="T1117" s="59" t="s">
        <v>2191</v>
      </c>
      <c r="U1117" s="59" t="s">
        <v>2191</v>
      </c>
      <c r="V1117" s="59" t="s">
        <v>13176</v>
      </c>
      <c r="W1117" s="59" t="s">
        <v>2191</v>
      </c>
      <c r="X1117" s="59" t="s">
        <v>2191</v>
      </c>
      <c r="Y1117" s="59" t="s">
        <v>2191</v>
      </c>
      <c r="Z1117" s="59" t="s">
        <v>2191</v>
      </c>
      <c r="AA1117" s="59" t="s">
        <v>13175</v>
      </c>
      <c r="AB1117" s="59" t="s">
        <v>2191</v>
      </c>
      <c r="AC1117" s="59" t="s">
        <v>2191</v>
      </c>
      <c r="AD1117" s="59" t="s">
        <v>2191</v>
      </c>
      <c r="AE1117" s="59" t="s">
        <v>2191</v>
      </c>
      <c r="AF1117" s="59" t="s">
        <v>2191</v>
      </c>
      <c r="AG1117" s="59" t="s">
        <v>2191</v>
      </c>
      <c r="AH1117" s="59" t="s">
        <v>2191</v>
      </c>
      <c r="AI1117" s="59" t="s">
        <v>2191</v>
      </c>
      <c r="AJ1117" s="59" t="s">
        <v>2191</v>
      </c>
      <c r="AK1117" s="59" t="s">
        <v>2191</v>
      </c>
      <c r="AL1117" s="59" t="s">
        <v>2191</v>
      </c>
      <c r="AM1117" s="59" t="s">
        <v>2191</v>
      </c>
      <c r="AN1117" s="59" t="s">
        <v>2191</v>
      </c>
      <c r="AO1117" s="59" t="s">
        <v>13174</v>
      </c>
      <c r="AP1117" s="59" t="s">
        <v>2191</v>
      </c>
      <c r="AQ1117" s="59" t="s">
        <v>2191</v>
      </c>
      <c r="AR1117" s="59" t="s">
        <v>2191</v>
      </c>
      <c r="AS1117" s="59" t="s">
        <v>2191</v>
      </c>
      <c r="AT1117" s="59" t="s">
        <v>12399</v>
      </c>
      <c r="AU1117" s="59">
        <v>2009</v>
      </c>
      <c r="AV1117" s="59">
        <v>56</v>
      </c>
      <c r="AW1117" s="59">
        <v>5</v>
      </c>
      <c r="AX1117" s="59" t="s">
        <v>2191</v>
      </c>
      <c r="AY1117" s="59" t="s">
        <v>2191</v>
      </c>
      <c r="AZ1117" s="59" t="s">
        <v>2191</v>
      </c>
      <c r="BA1117" s="59" t="s">
        <v>2191</v>
      </c>
      <c r="BB1117" s="59">
        <v>617</v>
      </c>
      <c r="BC1117" s="59">
        <v>634</v>
      </c>
      <c r="BD1117" s="59" t="s">
        <v>2191</v>
      </c>
      <c r="BE1117" s="59" t="s">
        <v>3264</v>
      </c>
      <c r="BF1117" s="59" t="str">
        <f>HYPERLINK("http://dx.doi.org/10.1016/j.jmoneco.2009.04.007","http://dx.doi.org/10.1016/j.jmoneco.2009.04.007")</f>
        <v>http://dx.doi.org/10.1016/j.jmoneco.2009.04.007</v>
      </c>
      <c r="BG1117" s="59" t="s">
        <v>2191</v>
      </c>
      <c r="BH1117" s="59" t="s">
        <v>2191</v>
      </c>
      <c r="BI1117" s="59" t="s">
        <v>2191</v>
      </c>
      <c r="BJ1117" s="59" t="s">
        <v>2191</v>
      </c>
      <c r="BK1117" s="59" t="s">
        <v>2191</v>
      </c>
      <c r="BL1117" s="59" t="s">
        <v>2191</v>
      </c>
      <c r="BM1117" s="59" t="s">
        <v>2191</v>
      </c>
      <c r="BN1117" s="59" t="s">
        <v>2191</v>
      </c>
      <c r="BO1117" s="59" t="s">
        <v>2191</v>
      </c>
      <c r="BP1117" s="59" t="s">
        <v>2191</v>
      </c>
      <c r="BQ1117" s="59" t="s">
        <v>2191</v>
      </c>
      <c r="BR1117" s="59" t="s">
        <v>2191</v>
      </c>
      <c r="BS1117" s="59" t="s">
        <v>13173</v>
      </c>
      <c r="BT1117" s="59" t="str">
        <f>HYPERLINK("https%3A%2F%2Fwww.webofscience.com%2Fwos%2Fwoscc%2Ffull-record%2FWOS:000269458300001","View Full Record in Web of Science")</f>
        <v>View Full Record in Web of Science</v>
      </c>
      <c r="BX1117" s="37" t="str">
        <f>VLOOKUP(BE1117,[2]scopus!$N$2:$N$1043,1,FALSE)</f>
        <v>10.1016/j.jmoneco.2009.04.007</v>
      </c>
    </row>
    <row r="1118" spans="1:78" x14ac:dyDescent="0.15">
      <c r="A1118" s="59" t="s">
        <v>12379</v>
      </c>
      <c r="B1118" s="59" t="s">
        <v>13172</v>
      </c>
      <c r="C1118" s="59" t="s">
        <v>2191</v>
      </c>
      <c r="D1118" s="59" t="s">
        <v>2191</v>
      </c>
      <c r="E1118" s="59" t="s">
        <v>2191</v>
      </c>
      <c r="F1118" s="59" t="s">
        <v>13172</v>
      </c>
      <c r="G1118" s="59" t="s">
        <v>2191</v>
      </c>
      <c r="H1118" s="59" t="s">
        <v>2191</v>
      </c>
      <c r="I1118" s="59" t="s">
        <v>3083</v>
      </c>
      <c r="J1118" s="59" t="s">
        <v>13171</v>
      </c>
      <c r="K1118" s="59" t="s">
        <v>2191</v>
      </c>
      <c r="L1118" s="59" t="s">
        <v>2191</v>
      </c>
      <c r="M1118" s="59" t="s">
        <v>2191</v>
      </c>
      <c r="N1118" s="59" t="s">
        <v>2191</v>
      </c>
      <c r="O1118" s="59" t="s">
        <v>2191</v>
      </c>
      <c r="P1118" s="59" t="s">
        <v>2191</v>
      </c>
      <c r="Q1118" s="59" t="s">
        <v>2191</v>
      </c>
      <c r="R1118" s="59" t="s">
        <v>2191</v>
      </c>
      <c r="S1118" s="59" t="s">
        <v>2191</v>
      </c>
      <c r="T1118" s="59" t="s">
        <v>2191</v>
      </c>
      <c r="U1118" s="59" t="s">
        <v>2191</v>
      </c>
      <c r="V1118" s="59" t="s">
        <v>5721</v>
      </c>
      <c r="W1118" s="59" t="s">
        <v>2191</v>
      </c>
      <c r="X1118" s="59" t="s">
        <v>2191</v>
      </c>
      <c r="Y1118" s="59" t="s">
        <v>2191</v>
      </c>
      <c r="Z1118" s="59" t="s">
        <v>2191</v>
      </c>
      <c r="AA1118" s="59" t="s">
        <v>2191</v>
      </c>
      <c r="AB1118" s="59" t="s">
        <v>2191</v>
      </c>
      <c r="AC1118" s="59" t="s">
        <v>2191</v>
      </c>
      <c r="AD1118" s="59" t="s">
        <v>2191</v>
      </c>
      <c r="AE1118" s="59" t="s">
        <v>2191</v>
      </c>
      <c r="AF1118" s="59" t="s">
        <v>2191</v>
      </c>
      <c r="AG1118" s="59" t="s">
        <v>2191</v>
      </c>
      <c r="AH1118" s="59" t="s">
        <v>2191</v>
      </c>
      <c r="AI1118" s="59" t="s">
        <v>2191</v>
      </c>
      <c r="AJ1118" s="59" t="s">
        <v>2191</v>
      </c>
      <c r="AK1118" s="59" t="s">
        <v>2191</v>
      </c>
      <c r="AL1118" s="59" t="s">
        <v>2191</v>
      </c>
      <c r="AM1118" s="59" t="s">
        <v>2191</v>
      </c>
      <c r="AN1118" s="59" t="s">
        <v>2191</v>
      </c>
      <c r="AO1118" s="59" t="s">
        <v>13170</v>
      </c>
      <c r="AP1118" s="59" t="s">
        <v>2191</v>
      </c>
      <c r="AQ1118" s="59" t="s">
        <v>2191</v>
      </c>
      <c r="AR1118" s="59" t="s">
        <v>2191</v>
      </c>
      <c r="AS1118" s="59" t="s">
        <v>2191</v>
      </c>
      <c r="AT1118" s="59" t="s">
        <v>13112</v>
      </c>
      <c r="AU1118" s="59">
        <v>2000</v>
      </c>
      <c r="AV1118" s="59">
        <v>47</v>
      </c>
      <c r="AW1118" s="59">
        <v>4</v>
      </c>
      <c r="AX1118" s="59" t="s">
        <v>2191</v>
      </c>
      <c r="AY1118" s="59" t="s">
        <v>2191</v>
      </c>
      <c r="AZ1118" s="59" t="s">
        <v>2191</v>
      </c>
      <c r="BA1118" s="59" t="s">
        <v>2191</v>
      </c>
      <c r="BB1118" s="59">
        <v>364</v>
      </c>
      <c r="BC1118" s="59">
        <v>398</v>
      </c>
      <c r="BD1118" s="59" t="s">
        <v>2191</v>
      </c>
      <c r="BE1118" s="59" t="s">
        <v>3082</v>
      </c>
      <c r="BF1118" s="59" t="str">
        <f>HYPERLINK("http://dx.doi.org/10.1111/1467-9485.00169","http://dx.doi.org/10.1111/1467-9485.00169")</f>
        <v>http://dx.doi.org/10.1111/1467-9485.00169</v>
      </c>
      <c r="BG1118" s="59" t="s">
        <v>2191</v>
      </c>
      <c r="BH1118" s="59" t="s">
        <v>2191</v>
      </c>
      <c r="BI1118" s="59" t="s">
        <v>2191</v>
      </c>
      <c r="BJ1118" s="59" t="s">
        <v>2191</v>
      </c>
      <c r="BK1118" s="59" t="s">
        <v>2191</v>
      </c>
      <c r="BL1118" s="59" t="s">
        <v>2191</v>
      </c>
      <c r="BM1118" s="59" t="s">
        <v>2191</v>
      </c>
      <c r="BN1118" s="59" t="s">
        <v>2191</v>
      </c>
      <c r="BO1118" s="59" t="s">
        <v>2191</v>
      </c>
      <c r="BP1118" s="59" t="s">
        <v>2191</v>
      </c>
      <c r="BQ1118" s="59" t="s">
        <v>2191</v>
      </c>
      <c r="BR1118" s="59" t="s">
        <v>2191</v>
      </c>
      <c r="BS1118" s="59" t="s">
        <v>13169</v>
      </c>
      <c r="BT1118" s="59" t="str">
        <f>HYPERLINK("https%3A%2F%2Fwww.webofscience.com%2Fwos%2Fwoscc%2Ffull-record%2FWOS:000089289200003","View Full Record in Web of Science")</f>
        <v>View Full Record in Web of Science</v>
      </c>
      <c r="BX1118" s="37" t="str">
        <f>VLOOKUP(BE1118,[2]scopus!$N$2:$N$1043,1,FALSE)</f>
        <v>10.1111/1467-9485.00169</v>
      </c>
    </row>
    <row r="1119" spans="1:78" x14ac:dyDescent="0.15">
      <c r="A1119" s="59" t="s">
        <v>12379</v>
      </c>
      <c r="B1119" s="59" t="s">
        <v>13168</v>
      </c>
      <c r="C1119" s="59" t="s">
        <v>2191</v>
      </c>
      <c r="D1119" s="59" t="s">
        <v>2191</v>
      </c>
      <c r="E1119" s="59" t="s">
        <v>2191</v>
      </c>
      <c r="F1119" s="59" t="s">
        <v>13168</v>
      </c>
      <c r="G1119" s="59" t="s">
        <v>2191</v>
      </c>
      <c r="H1119" s="59" t="s">
        <v>2191</v>
      </c>
      <c r="I1119" s="59" t="s">
        <v>13167</v>
      </c>
      <c r="J1119" s="59" t="s">
        <v>13166</v>
      </c>
      <c r="K1119" s="59" t="s">
        <v>2191</v>
      </c>
      <c r="L1119" s="59" t="s">
        <v>2191</v>
      </c>
      <c r="M1119" s="59" t="s">
        <v>2191</v>
      </c>
      <c r="N1119" s="59" t="s">
        <v>2191</v>
      </c>
      <c r="O1119" s="59" t="s">
        <v>2191</v>
      </c>
      <c r="P1119" s="59" t="s">
        <v>2191</v>
      </c>
      <c r="Q1119" s="59" t="s">
        <v>2191</v>
      </c>
      <c r="R1119" s="59" t="s">
        <v>2191</v>
      </c>
      <c r="S1119" s="59" t="s">
        <v>2191</v>
      </c>
      <c r="T1119" s="59" t="s">
        <v>2191</v>
      </c>
      <c r="U1119" s="59" t="s">
        <v>2191</v>
      </c>
      <c r="V1119" s="59" t="s">
        <v>13165</v>
      </c>
      <c r="W1119" s="59" t="s">
        <v>2191</v>
      </c>
      <c r="X1119" s="59" t="s">
        <v>2191</v>
      </c>
      <c r="Y1119" s="59" t="s">
        <v>2191</v>
      </c>
      <c r="Z1119" s="59" t="s">
        <v>2191</v>
      </c>
      <c r="AA1119" s="59" t="s">
        <v>2191</v>
      </c>
      <c r="AB1119" s="59" t="s">
        <v>2191</v>
      </c>
      <c r="AC1119" s="59" t="s">
        <v>2191</v>
      </c>
      <c r="AD1119" s="59" t="s">
        <v>2191</v>
      </c>
      <c r="AE1119" s="59" t="s">
        <v>2191</v>
      </c>
      <c r="AF1119" s="59" t="s">
        <v>2191</v>
      </c>
      <c r="AG1119" s="59" t="s">
        <v>2191</v>
      </c>
      <c r="AH1119" s="59" t="s">
        <v>2191</v>
      </c>
      <c r="AI1119" s="59" t="s">
        <v>2191</v>
      </c>
      <c r="AJ1119" s="59" t="s">
        <v>2191</v>
      </c>
      <c r="AK1119" s="59" t="s">
        <v>2191</v>
      </c>
      <c r="AL1119" s="59" t="s">
        <v>2191</v>
      </c>
      <c r="AM1119" s="59" t="s">
        <v>2191</v>
      </c>
      <c r="AN1119" s="59" t="s">
        <v>2191</v>
      </c>
      <c r="AO1119" s="59" t="s">
        <v>13164</v>
      </c>
      <c r="AP1119" s="59" t="s">
        <v>2191</v>
      </c>
      <c r="AQ1119" s="59" t="s">
        <v>2191</v>
      </c>
      <c r="AR1119" s="59" t="s">
        <v>2191</v>
      </c>
      <c r="AS1119" s="59" t="s">
        <v>2191</v>
      </c>
      <c r="AT1119" s="59" t="s">
        <v>12668</v>
      </c>
      <c r="AU1119" s="59">
        <v>1994</v>
      </c>
      <c r="AV1119" s="59">
        <v>104</v>
      </c>
      <c r="AW1119" s="59">
        <v>424</v>
      </c>
      <c r="AX1119" s="59" t="s">
        <v>2191</v>
      </c>
      <c r="AY1119" s="59" t="s">
        <v>2191</v>
      </c>
      <c r="AZ1119" s="59" t="s">
        <v>2191</v>
      </c>
      <c r="BA1119" s="59" t="s">
        <v>2191</v>
      </c>
      <c r="BB1119" s="59">
        <v>584</v>
      </c>
      <c r="BC1119" s="59">
        <v>596</v>
      </c>
      <c r="BD1119" s="59" t="s">
        <v>2191</v>
      </c>
      <c r="BE1119" s="59" t="s">
        <v>2946</v>
      </c>
      <c r="BF1119" s="59" t="str">
        <f>HYPERLINK("http://dx.doi.org/10.2307/2234633","http://dx.doi.org/10.2307/2234633")</f>
        <v>http://dx.doi.org/10.2307/2234633</v>
      </c>
      <c r="BG1119" s="59" t="s">
        <v>2191</v>
      </c>
      <c r="BH1119" s="59" t="s">
        <v>2191</v>
      </c>
      <c r="BI1119" s="59" t="s">
        <v>2191</v>
      </c>
      <c r="BJ1119" s="59" t="s">
        <v>2191</v>
      </c>
      <c r="BK1119" s="59" t="s">
        <v>2191</v>
      </c>
      <c r="BL1119" s="59" t="s">
        <v>2191</v>
      </c>
      <c r="BM1119" s="59" t="s">
        <v>2191</v>
      </c>
      <c r="BN1119" s="59" t="s">
        <v>2191</v>
      </c>
      <c r="BO1119" s="59" t="s">
        <v>2191</v>
      </c>
      <c r="BP1119" s="59" t="s">
        <v>2191</v>
      </c>
      <c r="BQ1119" s="59" t="s">
        <v>2191</v>
      </c>
      <c r="BR1119" s="59" t="s">
        <v>2191</v>
      </c>
      <c r="BS1119" s="59" t="s">
        <v>13163</v>
      </c>
      <c r="BT1119" s="59" t="str">
        <f>HYPERLINK("https%3A%2F%2Fwww.webofscience.com%2Fwos%2Fwoscc%2Ffull-record%2FWOS:A1994NN09400008","View Full Record in Web of Science")</f>
        <v>View Full Record in Web of Science</v>
      </c>
      <c r="BX1119" s="37" t="str">
        <f>VLOOKUP(BE1119,[2]scopus!$N$2:$N$1043,1,FALSE)</f>
        <v>10.2307/2234633</v>
      </c>
    </row>
    <row r="1120" spans="1:78" x14ac:dyDescent="0.15">
      <c r="A1120" s="59" t="s">
        <v>12379</v>
      </c>
      <c r="B1120" s="59" t="s">
        <v>13162</v>
      </c>
      <c r="C1120" s="59" t="s">
        <v>2191</v>
      </c>
      <c r="D1120" s="59" t="s">
        <v>2191</v>
      </c>
      <c r="E1120" s="59" t="s">
        <v>2191</v>
      </c>
      <c r="F1120" s="59" t="s">
        <v>13161</v>
      </c>
      <c r="G1120" s="59" t="s">
        <v>2191</v>
      </c>
      <c r="H1120" s="59" t="s">
        <v>2191</v>
      </c>
      <c r="I1120" s="59" t="s">
        <v>2006</v>
      </c>
      <c r="J1120" s="59" t="s">
        <v>12871</v>
      </c>
      <c r="K1120" s="59" t="s">
        <v>2191</v>
      </c>
      <c r="L1120" s="59" t="s">
        <v>2191</v>
      </c>
      <c r="M1120" s="59" t="s">
        <v>2191</v>
      </c>
      <c r="N1120" s="59" t="s">
        <v>2191</v>
      </c>
      <c r="O1120" s="59" t="s">
        <v>2191</v>
      </c>
      <c r="P1120" s="59" t="s">
        <v>2191</v>
      </c>
      <c r="Q1120" s="59" t="s">
        <v>2191</v>
      </c>
      <c r="R1120" s="59" t="s">
        <v>2191</v>
      </c>
      <c r="S1120" s="59" t="s">
        <v>2191</v>
      </c>
      <c r="T1120" s="59" t="s">
        <v>2191</v>
      </c>
      <c r="U1120" s="59" t="s">
        <v>2191</v>
      </c>
      <c r="V1120" s="59" t="s">
        <v>13160</v>
      </c>
      <c r="W1120" s="59" t="s">
        <v>2191</v>
      </c>
      <c r="X1120" s="59" t="s">
        <v>2191</v>
      </c>
      <c r="Y1120" s="59" t="s">
        <v>2191</v>
      </c>
      <c r="Z1120" s="59" t="s">
        <v>2191</v>
      </c>
      <c r="AA1120" s="59" t="s">
        <v>13159</v>
      </c>
      <c r="AB1120" s="59" t="s">
        <v>13158</v>
      </c>
      <c r="AC1120" s="59" t="s">
        <v>2191</v>
      </c>
      <c r="AD1120" s="59" t="s">
        <v>2191</v>
      </c>
      <c r="AE1120" s="59" t="s">
        <v>2191</v>
      </c>
      <c r="AF1120" s="59" t="s">
        <v>2191</v>
      </c>
      <c r="AG1120" s="59" t="s">
        <v>2191</v>
      </c>
      <c r="AH1120" s="59" t="s">
        <v>2191</v>
      </c>
      <c r="AI1120" s="59" t="s">
        <v>2191</v>
      </c>
      <c r="AJ1120" s="59" t="s">
        <v>2191</v>
      </c>
      <c r="AK1120" s="59" t="s">
        <v>2191</v>
      </c>
      <c r="AL1120" s="59" t="s">
        <v>2191</v>
      </c>
      <c r="AM1120" s="59" t="s">
        <v>2191</v>
      </c>
      <c r="AN1120" s="59" t="s">
        <v>2191</v>
      </c>
      <c r="AO1120" s="59" t="s">
        <v>12867</v>
      </c>
      <c r="AP1120" s="59" t="s">
        <v>12866</v>
      </c>
      <c r="AQ1120" s="59" t="s">
        <v>2191</v>
      </c>
      <c r="AR1120" s="59" t="s">
        <v>2191</v>
      </c>
      <c r="AS1120" s="59" t="s">
        <v>2191</v>
      </c>
      <c r="AT1120" s="59" t="s">
        <v>12515</v>
      </c>
      <c r="AU1120" s="59">
        <v>2025</v>
      </c>
      <c r="AV1120" s="59">
        <v>61</v>
      </c>
      <c r="AW1120" s="59" t="s">
        <v>2191</v>
      </c>
      <c r="AX1120" s="59" t="s">
        <v>2191</v>
      </c>
      <c r="AY1120" s="59" t="s">
        <v>2191</v>
      </c>
      <c r="AZ1120" s="59" t="s">
        <v>2191</v>
      </c>
      <c r="BA1120" s="59" t="s">
        <v>2191</v>
      </c>
      <c r="BB1120" s="59" t="s">
        <v>2191</v>
      </c>
      <c r="BC1120" s="59" t="s">
        <v>2191</v>
      </c>
      <c r="BD1120" s="59">
        <v>101132</v>
      </c>
      <c r="BE1120" s="59" t="s">
        <v>2005</v>
      </c>
      <c r="BF1120" s="59" t="str">
        <f>HYPERLINK("http://dx.doi.org/10.1016/j.jfi.2024.101132","http://dx.doi.org/10.1016/j.jfi.2024.101132")</f>
        <v>http://dx.doi.org/10.1016/j.jfi.2024.101132</v>
      </c>
      <c r="BG1120" s="59" t="s">
        <v>2191</v>
      </c>
      <c r="BH1120" s="59" t="s">
        <v>13157</v>
      </c>
      <c r="BI1120" s="59" t="s">
        <v>2191</v>
      </c>
      <c r="BJ1120" s="59" t="s">
        <v>2191</v>
      </c>
      <c r="BK1120" s="59" t="s">
        <v>2191</v>
      </c>
      <c r="BL1120" s="59" t="s">
        <v>2191</v>
      </c>
      <c r="BM1120" s="59" t="s">
        <v>2191</v>
      </c>
      <c r="BN1120" s="59" t="s">
        <v>2191</v>
      </c>
      <c r="BO1120" s="59" t="s">
        <v>2191</v>
      </c>
      <c r="BP1120" s="59" t="s">
        <v>2191</v>
      </c>
      <c r="BQ1120" s="59" t="s">
        <v>2191</v>
      </c>
      <c r="BR1120" s="59" t="s">
        <v>2191</v>
      </c>
      <c r="BS1120" s="59" t="s">
        <v>13156</v>
      </c>
      <c r="BT1120" s="59" t="str">
        <f>HYPERLINK("https%3A%2F%2Fwww.webofscience.com%2Fwos%2Fwoscc%2Ffull-record%2FWOS:001398422100001","View Full Record in Web of Science")</f>
        <v>View Full Record in Web of Science</v>
      </c>
      <c r="BX1120" s="37" t="e">
        <f>VLOOKUP(BE1120,[2]scopus!$N$2:$N$1043,1,FALSE)</f>
        <v>#N/A</v>
      </c>
    </row>
    <row r="1121" spans="1:76" x14ac:dyDescent="0.15">
      <c r="A1121" s="59" t="s">
        <v>12379</v>
      </c>
      <c r="B1121" s="59" t="s">
        <v>13155</v>
      </c>
      <c r="C1121" s="59" t="s">
        <v>2191</v>
      </c>
      <c r="D1121" s="59" t="s">
        <v>2191</v>
      </c>
      <c r="E1121" s="59" t="s">
        <v>2191</v>
      </c>
      <c r="F1121" s="59" t="s">
        <v>13154</v>
      </c>
      <c r="G1121" s="59" t="s">
        <v>2191</v>
      </c>
      <c r="H1121" s="59" t="s">
        <v>2191</v>
      </c>
      <c r="I1121" s="59" t="s">
        <v>2004</v>
      </c>
      <c r="J1121" s="59" t="s">
        <v>12691</v>
      </c>
      <c r="K1121" s="59" t="s">
        <v>2191</v>
      </c>
      <c r="L1121" s="59" t="s">
        <v>2191</v>
      </c>
      <c r="M1121" s="59" t="s">
        <v>2191</v>
      </c>
      <c r="N1121" s="59" t="s">
        <v>2191</v>
      </c>
      <c r="O1121" s="59" t="s">
        <v>2191</v>
      </c>
      <c r="P1121" s="59" t="s">
        <v>2191</v>
      </c>
      <c r="Q1121" s="59" t="s">
        <v>2191</v>
      </c>
      <c r="R1121" s="59" t="s">
        <v>2191</v>
      </c>
      <c r="S1121" s="59" t="s">
        <v>2191</v>
      </c>
      <c r="T1121" s="59" t="s">
        <v>2191</v>
      </c>
      <c r="U1121" s="59" t="s">
        <v>2191</v>
      </c>
      <c r="V1121" s="59" t="s">
        <v>13153</v>
      </c>
      <c r="W1121" s="59" t="s">
        <v>2191</v>
      </c>
      <c r="X1121" s="59" t="s">
        <v>2191</v>
      </c>
      <c r="Y1121" s="59" t="s">
        <v>2191</v>
      </c>
      <c r="Z1121" s="59" t="s">
        <v>2191</v>
      </c>
      <c r="AA1121" s="59" t="s">
        <v>13152</v>
      </c>
      <c r="AB1121" s="59" t="s">
        <v>2191</v>
      </c>
      <c r="AC1121" s="59" t="s">
        <v>2191</v>
      </c>
      <c r="AD1121" s="59" t="s">
        <v>2191</v>
      </c>
      <c r="AE1121" s="59" t="s">
        <v>2191</v>
      </c>
      <c r="AF1121" s="59" t="s">
        <v>2191</v>
      </c>
      <c r="AG1121" s="59" t="s">
        <v>2191</v>
      </c>
      <c r="AH1121" s="59" t="s">
        <v>2191</v>
      </c>
      <c r="AI1121" s="59" t="s">
        <v>2191</v>
      </c>
      <c r="AJ1121" s="59" t="s">
        <v>2191</v>
      </c>
      <c r="AK1121" s="59" t="s">
        <v>2191</v>
      </c>
      <c r="AL1121" s="59" t="s">
        <v>2191</v>
      </c>
      <c r="AM1121" s="59" t="s">
        <v>2191</v>
      </c>
      <c r="AN1121" s="59" t="s">
        <v>2191</v>
      </c>
      <c r="AO1121" s="59" t="s">
        <v>12687</v>
      </c>
      <c r="AP1121" s="59" t="s">
        <v>12686</v>
      </c>
      <c r="AQ1121" s="59" t="s">
        <v>2191</v>
      </c>
      <c r="AR1121" s="59" t="s">
        <v>2191</v>
      </c>
      <c r="AS1121" s="59" t="s">
        <v>2191</v>
      </c>
      <c r="AT1121" s="59" t="s">
        <v>12685</v>
      </c>
      <c r="AU1121" s="59">
        <v>2024</v>
      </c>
      <c r="AV1121" s="59">
        <v>77</v>
      </c>
      <c r="AW1121" s="59" t="s">
        <v>6161</v>
      </c>
      <c r="AX1121" s="59" t="s">
        <v>2191</v>
      </c>
      <c r="AY1121" s="59" t="s">
        <v>2191</v>
      </c>
      <c r="AZ1121" s="59" t="s">
        <v>2191</v>
      </c>
      <c r="BA1121" s="59" t="s">
        <v>2191</v>
      </c>
      <c r="BB1121" s="59" t="s">
        <v>2191</v>
      </c>
      <c r="BC1121" s="59" t="s">
        <v>2191</v>
      </c>
      <c r="BD1121" s="59">
        <v>101642</v>
      </c>
      <c r="BE1121" s="59" t="s">
        <v>2003</v>
      </c>
      <c r="BF1121" s="59" t="str">
        <f>HYPERLINK("http://dx.doi.org/10.1016/j.jacceco.2023.101642","http://dx.doi.org/10.1016/j.jacceco.2023.101642")</f>
        <v>http://dx.doi.org/10.1016/j.jacceco.2023.101642</v>
      </c>
      <c r="BG1121" s="59" t="s">
        <v>2191</v>
      </c>
      <c r="BH1121" s="59" t="s">
        <v>12890</v>
      </c>
      <c r="BI1121" s="59" t="s">
        <v>2191</v>
      </c>
      <c r="BJ1121" s="59" t="s">
        <v>2191</v>
      </c>
      <c r="BK1121" s="59" t="s">
        <v>2191</v>
      </c>
      <c r="BL1121" s="59" t="s">
        <v>2191</v>
      </c>
      <c r="BM1121" s="59" t="s">
        <v>2191</v>
      </c>
      <c r="BN1121" s="59" t="s">
        <v>2191</v>
      </c>
      <c r="BO1121" s="59" t="s">
        <v>2191</v>
      </c>
      <c r="BP1121" s="59" t="s">
        <v>2191</v>
      </c>
      <c r="BQ1121" s="59" t="s">
        <v>2191</v>
      </c>
      <c r="BR1121" s="59" t="s">
        <v>2191</v>
      </c>
      <c r="BS1121" s="59" t="s">
        <v>13151</v>
      </c>
      <c r="BT1121" s="59" t="str">
        <f>HYPERLINK("https%3A%2F%2Fwww.webofscience.com%2Fwos%2Fwoscc%2Ffull-record%2FWOS:001234404100001","View Full Record in Web of Science")</f>
        <v>View Full Record in Web of Science</v>
      </c>
      <c r="BX1121" s="37" t="e">
        <f>VLOOKUP(BE1121,[2]scopus!$N$2:$N$1043,1,FALSE)</f>
        <v>#N/A</v>
      </c>
    </row>
    <row r="1122" spans="1:76" x14ac:dyDescent="0.15">
      <c r="A1122" s="59" t="s">
        <v>12379</v>
      </c>
      <c r="B1122" s="59" t="s">
        <v>13150</v>
      </c>
      <c r="C1122" s="59" t="s">
        <v>2191</v>
      </c>
      <c r="D1122" s="59" t="s">
        <v>2191</v>
      </c>
      <c r="E1122" s="59" t="s">
        <v>2191</v>
      </c>
      <c r="F1122" s="59" t="s">
        <v>13149</v>
      </c>
      <c r="G1122" s="59" t="s">
        <v>2191</v>
      </c>
      <c r="H1122" s="59" t="s">
        <v>2191</v>
      </c>
      <c r="I1122" s="59" t="s">
        <v>2002</v>
      </c>
      <c r="J1122" s="59" t="s">
        <v>13036</v>
      </c>
      <c r="K1122" s="59" t="s">
        <v>2191</v>
      </c>
      <c r="L1122" s="59" t="s">
        <v>2191</v>
      </c>
      <c r="M1122" s="59" t="s">
        <v>2191</v>
      </c>
      <c r="N1122" s="59" t="s">
        <v>2191</v>
      </c>
      <c r="O1122" s="59" t="s">
        <v>2191</v>
      </c>
      <c r="P1122" s="59" t="s">
        <v>2191</v>
      </c>
      <c r="Q1122" s="59" t="s">
        <v>2191</v>
      </c>
      <c r="R1122" s="59" t="s">
        <v>2191</v>
      </c>
      <c r="S1122" s="59" t="s">
        <v>2191</v>
      </c>
      <c r="T1122" s="59" t="s">
        <v>2191</v>
      </c>
      <c r="U1122" s="59" t="s">
        <v>2191</v>
      </c>
      <c r="V1122" s="59" t="s">
        <v>13148</v>
      </c>
      <c r="W1122" s="59" t="s">
        <v>2191</v>
      </c>
      <c r="X1122" s="59" t="s">
        <v>2191</v>
      </c>
      <c r="Y1122" s="59" t="s">
        <v>2191</v>
      </c>
      <c r="Z1122" s="59" t="s">
        <v>2191</v>
      </c>
      <c r="AA1122" s="59" t="s">
        <v>13147</v>
      </c>
      <c r="AB1122" s="59" t="s">
        <v>13146</v>
      </c>
      <c r="AC1122" s="59" t="s">
        <v>2191</v>
      </c>
      <c r="AD1122" s="59" t="s">
        <v>2191</v>
      </c>
      <c r="AE1122" s="59" t="s">
        <v>2191</v>
      </c>
      <c r="AF1122" s="59" t="s">
        <v>2191</v>
      </c>
      <c r="AG1122" s="59" t="s">
        <v>2191</v>
      </c>
      <c r="AH1122" s="59" t="s">
        <v>2191</v>
      </c>
      <c r="AI1122" s="59" t="s">
        <v>2191</v>
      </c>
      <c r="AJ1122" s="59" t="s">
        <v>2191</v>
      </c>
      <c r="AK1122" s="59" t="s">
        <v>2191</v>
      </c>
      <c r="AL1122" s="59" t="s">
        <v>2191</v>
      </c>
      <c r="AM1122" s="59" t="s">
        <v>2191</v>
      </c>
      <c r="AN1122" s="59" t="s">
        <v>2191</v>
      </c>
      <c r="AO1122" s="59" t="s">
        <v>13034</v>
      </c>
      <c r="AP1122" s="59" t="s">
        <v>13033</v>
      </c>
      <c r="AQ1122" s="59" t="s">
        <v>2191</v>
      </c>
      <c r="AR1122" s="59" t="s">
        <v>2191</v>
      </c>
      <c r="AS1122" s="59" t="s">
        <v>2191</v>
      </c>
      <c r="AT1122" s="59" t="s">
        <v>12418</v>
      </c>
      <c r="AU1122" s="59">
        <v>2024</v>
      </c>
      <c r="AV1122" s="59">
        <v>95</v>
      </c>
      <c r="AW1122" s="59" t="s">
        <v>2191</v>
      </c>
      <c r="AX1122" s="59" t="s">
        <v>2191</v>
      </c>
      <c r="AY1122" s="59" t="s">
        <v>2191</v>
      </c>
      <c r="AZ1122" s="59" t="s">
        <v>2191</v>
      </c>
      <c r="BA1122" s="59" t="s">
        <v>2191</v>
      </c>
      <c r="BB1122" s="59">
        <v>18</v>
      </c>
      <c r="BC1122" s="59">
        <v>32</v>
      </c>
      <c r="BD1122" s="59" t="s">
        <v>2191</v>
      </c>
      <c r="BE1122" s="59" t="s">
        <v>2001</v>
      </c>
      <c r="BF1122" s="59" t="str">
        <f>HYPERLINK("http://dx.doi.org/10.1016/j.qref.2024.03.004","http://dx.doi.org/10.1016/j.qref.2024.03.004")</f>
        <v>http://dx.doi.org/10.1016/j.qref.2024.03.004</v>
      </c>
      <c r="BG1122" s="59" t="s">
        <v>2191</v>
      </c>
      <c r="BH1122" s="59" t="s">
        <v>13145</v>
      </c>
      <c r="BI1122" s="59" t="s">
        <v>2191</v>
      </c>
      <c r="BJ1122" s="59" t="s">
        <v>2191</v>
      </c>
      <c r="BK1122" s="59" t="s">
        <v>2191</v>
      </c>
      <c r="BL1122" s="59" t="s">
        <v>2191</v>
      </c>
      <c r="BM1122" s="59" t="s">
        <v>2191</v>
      </c>
      <c r="BN1122" s="59" t="s">
        <v>2191</v>
      </c>
      <c r="BO1122" s="59" t="s">
        <v>2191</v>
      </c>
      <c r="BP1122" s="59" t="s">
        <v>2191</v>
      </c>
      <c r="BQ1122" s="59" t="s">
        <v>2191</v>
      </c>
      <c r="BR1122" s="59" t="s">
        <v>2191</v>
      </c>
      <c r="BS1122" s="59" t="s">
        <v>13144</v>
      </c>
      <c r="BT1122" s="59" t="str">
        <f>HYPERLINK("https%3A%2F%2Fwww.webofscience.com%2Fwos%2Fwoscc%2Ffull-record%2FWOS:001207599100001","View Full Record in Web of Science")</f>
        <v>View Full Record in Web of Science</v>
      </c>
      <c r="BX1122" s="37" t="e">
        <f>VLOOKUP(BE1122,[2]scopus!$N$2:$N$1043,1,FALSE)</f>
        <v>#N/A</v>
      </c>
    </row>
    <row r="1123" spans="1:76" x14ac:dyDescent="0.15">
      <c r="A1123" s="59" t="s">
        <v>12379</v>
      </c>
      <c r="B1123" s="59" t="s">
        <v>13143</v>
      </c>
      <c r="C1123" s="59" t="s">
        <v>2191</v>
      </c>
      <c r="D1123" s="59" t="s">
        <v>2191</v>
      </c>
      <c r="E1123" s="59" t="s">
        <v>2191</v>
      </c>
      <c r="F1123" s="59" t="s">
        <v>13142</v>
      </c>
      <c r="G1123" s="59" t="s">
        <v>2191</v>
      </c>
      <c r="H1123" s="59" t="s">
        <v>2191</v>
      </c>
      <c r="I1123" s="59" t="s">
        <v>2000</v>
      </c>
      <c r="J1123" s="59" t="s">
        <v>13141</v>
      </c>
      <c r="K1123" s="59" t="s">
        <v>2191</v>
      </c>
      <c r="L1123" s="59" t="s">
        <v>2191</v>
      </c>
      <c r="M1123" s="59" t="s">
        <v>2191</v>
      </c>
      <c r="N1123" s="59" t="s">
        <v>2191</v>
      </c>
      <c r="O1123" s="59" t="s">
        <v>2191</v>
      </c>
      <c r="P1123" s="59" t="s">
        <v>2191</v>
      </c>
      <c r="Q1123" s="59" t="s">
        <v>2191</v>
      </c>
      <c r="R1123" s="59" t="s">
        <v>2191</v>
      </c>
      <c r="S1123" s="59" t="s">
        <v>2191</v>
      </c>
      <c r="T1123" s="59" t="s">
        <v>2191</v>
      </c>
      <c r="U1123" s="59" t="s">
        <v>2191</v>
      </c>
      <c r="V1123" s="59" t="s">
        <v>13140</v>
      </c>
      <c r="W1123" s="59" t="s">
        <v>2191</v>
      </c>
      <c r="X1123" s="59" t="s">
        <v>2191</v>
      </c>
      <c r="Y1123" s="59" t="s">
        <v>2191</v>
      </c>
      <c r="Z1123" s="59" t="s">
        <v>2191</v>
      </c>
      <c r="AA1123" s="59" t="s">
        <v>2191</v>
      </c>
      <c r="AB1123" s="59" t="s">
        <v>2191</v>
      </c>
      <c r="AC1123" s="59" t="s">
        <v>2191</v>
      </c>
      <c r="AD1123" s="59" t="s">
        <v>2191</v>
      </c>
      <c r="AE1123" s="59" t="s">
        <v>2191</v>
      </c>
      <c r="AF1123" s="59" t="s">
        <v>2191</v>
      </c>
      <c r="AG1123" s="59" t="s">
        <v>2191</v>
      </c>
      <c r="AH1123" s="59" t="s">
        <v>2191</v>
      </c>
      <c r="AI1123" s="59" t="s">
        <v>2191</v>
      </c>
      <c r="AJ1123" s="59" t="s">
        <v>2191</v>
      </c>
      <c r="AK1123" s="59" t="s">
        <v>2191</v>
      </c>
      <c r="AL1123" s="59" t="s">
        <v>2191</v>
      </c>
      <c r="AM1123" s="59" t="s">
        <v>2191</v>
      </c>
      <c r="AN1123" s="59" t="s">
        <v>2191</v>
      </c>
      <c r="AO1123" s="59" t="s">
        <v>13139</v>
      </c>
      <c r="AP1123" s="59" t="s">
        <v>13138</v>
      </c>
      <c r="AQ1123" s="59" t="s">
        <v>2191</v>
      </c>
      <c r="AR1123" s="59" t="s">
        <v>2191</v>
      </c>
      <c r="AS1123" s="59" t="s">
        <v>2191</v>
      </c>
      <c r="AT1123" s="59" t="s">
        <v>12515</v>
      </c>
      <c r="AU1123" s="59">
        <v>2021</v>
      </c>
      <c r="AV1123" s="59">
        <v>38</v>
      </c>
      <c r="AW1123" s="59" t="s">
        <v>2191</v>
      </c>
      <c r="AX1123" s="59" t="s">
        <v>2191</v>
      </c>
      <c r="AY1123" s="59" t="s">
        <v>2191</v>
      </c>
      <c r="AZ1123" s="59" t="s">
        <v>2191</v>
      </c>
      <c r="BA1123" s="59" t="s">
        <v>2191</v>
      </c>
      <c r="BB1123" s="59" t="s">
        <v>2191</v>
      </c>
      <c r="BC1123" s="59" t="s">
        <v>2191</v>
      </c>
      <c r="BD1123" s="59">
        <v>101507</v>
      </c>
      <c r="BE1123" s="59" t="s">
        <v>1999</v>
      </c>
      <c r="BF1123" s="59" t="str">
        <f>HYPERLINK("http://dx.doi.org/10.1016/j.frl.2020.101507","http://dx.doi.org/10.1016/j.frl.2020.101507")</f>
        <v>http://dx.doi.org/10.1016/j.frl.2020.101507</v>
      </c>
      <c r="BG1123" s="59" t="s">
        <v>2191</v>
      </c>
      <c r="BH1123" s="59" t="s">
        <v>12884</v>
      </c>
      <c r="BI1123" s="59" t="s">
        <v>2191</v>
      </c>
      <c r="BJ1123" s="59" t="s">
        <v>2191</v>
      </c>
      <c r="BK1123" s="59" t="s">
        <v>2191</v>
      </c>
      <c r="BL1123" s="59" t="s">
        <v>2191</v>
      </c>
      <c r="BM1123" s="59" t="s">
        <v>2191</v>
      </c>
      <c r="BN1123" s="59" t="s">
        <v>2191</v>
      </c>
      <c r="BO1123" s="59" t="s">
        <v>2191</v>
      </c>
      <c r="BP1123" s="59" t="s">
        <v>2191</v>
      </c>
      <c r="BQ1123" s="59" t="s">
        <v>2191</v>
      </c>
      <c r="BR1123" s="59" t="s">
        <v>2191</v>
      </c>
      <c r="BS1123" s="59" t="s">
        <v>13137</v>
      </c>
      <c r="BT1123" s="59" t="str">
        <f>HYPERLINK("https%3A%2F%2Fwww.webofscience.com%2Fwos%2Fwoscc%2Ffull-record%2FWOS:000614433300009","View Full Record in Web of Science")</f>
        <v>View Full Record in Web of Science</v>
      </c>
      <c r="BX1123" s="37" t="e">
        <f>VLOOKUP(BE1123,[2]scopus!$N$2:$N$1043,1,FALSE)</f>
        <v>#N/A</v>
      </c>
    </row>
    <row r="1124" spans="1:76" x14ac:dyDescent="0.15">
      <c r="A1124" s="59" t="s">
        <v>12379</v>
      </c>
      <c r="B1124" s="59" t="s">
        <v>13136</v>
      </c>
      <c r="C1124" s="59" t="s">
        <v>2191</v>
      </c>
      <c r="D1124" s="59" t="s">
        <v>2191</v>
      </c>
      <c r="E1124" s="59" t="s">
        <v>2191</v>
      </c>
      <c r="F1124" s="59" t="s">
        <v>13135</v>
      </c>
      <c r="G1124" s="59" t="s">
        <v>2191</v>
      </c>
      <c r="H1124" s="59" t="s">
        <v>2191</v>
      </c>
      <c r="I1124" s="59" t="s">
        <v>1998</v>
      </c>
      <c r="J1124" s="59" t="s">
        <v>12871</v>
      </c>
      <c r="K1124" s="59" t="s">
        <v>2191</v>
      </c>
      <c r="L1124" s="59" t="s">
        <v>2191</v>
      </c>
      <c r="M1124" s="59" t="s">
        <v>2191</v>
      </c>
      <c r="N1124" s="59" t="s">
        <v>2191</v>
      </c>
      <c r="O1124" s="59" t="s">
        <v>2191</v>
      </c>
      <c r="P1124" s="59" t="s">
        <v>2191</v>
      </c>
      <c r="Q1124" s="59" t="s">
        <v>2191</v>
      </c>
      <c r="R1124" s="59" t="s">
        <v>2191</v>
      </c>
      <c r="S1124" s="59" t="s">
        <v>2191</v>
      </c>
      <c r="T1124" s="59" t="s">
        <v>2191</v>
      </c>
      <c r="U1124" s="59" t="s">
        <v>2191</v>
      </c>
      <c r="V1124" s="59" t="s">
        <v>13134</v>
      </c>
      <c r="W1124" s="59" t="s">
        <v>2191</v>
      </c>
      <c r="X1124" s="59" t="s">
        <v>2191</v>
      </c>
      <c r="Y1124" s="59" t="s">
        <v>2191</v>
      </c>
      <c r="Z1124" s="59" t="s">
        <v>2191</v>
      </c>
      <c r="AA1124" s="59" t="s">
        <v>13133</v>
      </c>
      <c r="AB1124" s="59" t="s">
        <v>13132</v>
      </c>
      <c r="AC1124" s="59" t="s">
        <v>2191</v>
      </c>
      <c r="AD1124" s="59" t="s">
        <v>2191</v>
      </c>
      <c r="AE1124" s="59" t="s">
        <v>2191</v>
      </c>
      <c r="AF1124" s="59" t="s">
        <v>2191</v>
      </c>
      <c r="AG1124" s="59" t="s">
        <v>2191</v>
      </c>
      <c r="AH1124" s="59" t="s">
        <v>2191</v>
      </c>
      <c r="AI1124" s="59" t="s">
        <v>2191</v>
      </c>
      <c r="AJ1124" s="59" t="s">
        <v>2191</v>
      </c>
      <c r="AK1124" s="59" t="s">
        <v>2191</v>
      </c>
      <c r="AL1124" s="59" t="s">
        <v>2191</v>
      </c>
      <c r="AM1124" s="59" t="s">
        <v>2191</v>
      </c>
      <c r="AN1124" s="59" t="s">
        <v>2191</v>
      </c>
      <c r="AO1124" s="59" t="s">
        <v>12867</v>
      </c>
      <c r="AP1124" s="59" t="s">
        <v>12866</v>
      </c>
      <c r="AQ1124" s="59" t="s">
        <v>2191</v>
      </c>
      <c r="AR1124" s="59" t="s">
        <v>2191</v>
      </c>
      <c r="AS1124" s="59" t="s">
        <v>2191</v>
      </c>
      <c r="AT1124" s="59" t="s">
        <v>12515</v>
      </c>
      <c r="AU1124" s="59">
        <v>2019</v>
      </c>
      <c r="AV1124" s="59">
        <v>37</v>
      </c>
      <c r="AW1124" s="59" t="s">
        <v>2191</v>
      </c>
      <c r="AX1124" s="59" t="s">
        <v>2191</v>
      </c>
      <c r="AY1124" s="59" t="s">
        <v>2191</v>
      </c>
      <c r="AZ1124" s="59" t="s">
        <v>2191</v>
      </c>
      <c r="BA1124" s="59" t="s">
        <v>2191</v>
      </c>
      <c r="BB1124" s="59">
        <v>1</v>
      </c>
      <c r="BC1124" s="59">
        <v>14</v>
      </c>
      <c r="BD1124" s="59" t="s">
        <v>2191</v>
      </c>
      <c r="BE1124" s="59" t="s">
        <v>1997</v>
      </c>
      <c r="BF1124" s="59" t="str">
        <f>HYPERLINK("http://dx.doi.org/10.1016/j.jfi.2018.03.002","http://dx.doi.org/10.1016/j.jfi.2018.03.002")</f>
        <v>http://dx.doi.org/10.1016/j.jfi.2018.03.002</v>
      </c>
      <c r="BG1124" s="59" t="s">
        <v>2191</v>
      </c>
      <c r="BH1124" s="59" t="s">
        <v>2191</v>
      </c>
      <c r="BI1124" s="59" t="s">
        <v>2191</v>
      </c>
      <c r="BJ1124" s="59" t="s">
        <v>2191</v>
      </c>
      <c r="BK1124" s="59" t="s">
        <v>2191</v>
      </c>
      <c r="BL1124" s="59" t="s">
        <v>2191</v>
      </c>
      <c r="BM1124" s="59" t="s">
        <v>2191</v>
      </c>
      <c r="BN1124" s="59" t="s">
        <v>2191</v>
      </c>
      <c r="BO1124" s="59" t="s">
        <v>2191</v>
      </c>
      <c r="BP1124" s="59" t="s">
        <v>2191</v>
      </c>
      <c r="BQ1124" s="59" t="s">
        <v>2191</v>
      </c>
      <c r="BR1124" s="59" t="s">
        <v>2191</v>
      </c>
      <c r="BS1124" s="59" t="s">
        <v>13131</v>
      </c>
      <c r="BT1124" s="59" t="str">
        <f>HYPERLINK("https%3A%2F%2Fwww.webofscience.com%2Fwos%2Fwoscc%2Ffull-record%2FWOS:000457669400001","View Full Record in Web of Science")</f>
        <v>View Full Record in Web of Science</v>
      </c>
      <c r="BX1124" s="37" t="e">
        <f>VLOOKUP(BE1124,[2]scopus!$N$2:$N$1043,1,FALSE)</f>
        <v>#N/A</v>
      </c>
    </row>
    <row r="1125" spans="1:76" x14ac:dyDescent="0.15">
      <c r="A1125" s="59" t="s">
        <v>12379</v>
      </c>
      <c r="B1125" s="59" t="s">
        <v>13130</v>
      </c>
      <c r="C1125" s="59" t="s">
        <v>2191</v>
      </c>
      <c r="D1125" s="59" t="s">
        <v>2191</v>
      </c>
      <c r="E1125" s="59" t="s">
        <v>2191</v>
      </c>
      <c r="F1125" s="59" t="s">
        <v>13129</v>
      </c>
      <c r="G1125" s="59" t="s">
        <v>2191</v>
      </c>
      <c r="H1125" s="59" t="s">
        <v>2191</v>
      </c>
      <c r="I1125" s="59" t="s">
        <v>1996</v>
      </c>
      <c r="J1125" s="59" t="s">
        <v>12395</v>
      </c>
      <c r="K1125" s="59" t="s">
        <v>2191</v>
      </c>
      <c r="L1125" s="59" t="s">
        <v>2191</v>
      </c>
      <c r="M1125" s="59" t="s">
        <v>2191</v>
      </c>
      <c r="N1125" s="59" t="s">
        <v>2191</v>
      </c>
      <c r="O1125" s="59" t="s">
        <v>2191</v>
      </c>
      <c r="P1125" s="59" t="s">
        <v>2191</v>
      </c>
      <c r="Q1125" s="59" t="s">
        <v>2191</v>
      </c>
      <c r="R1125" s="59" t="s">
        <v>2191</v>
      </c>
      <c r="S1125" s="59" t="s">
        <v>2191</v>
      </c>
      <c r="T1125" s="59" t="s">
        <v>2191</v>
      </c>
      <c r="U1125" s="59" t="s">
        <v>2191</v>
      </c>
      <c r="V1125" s="59" t="s">
        <v>13128</v>
      </c>
      <c r="W1125" s="59" t="s">
        <v>2191</v>
      </c>
      <c r="X1125" s="59" t="s">
        <v>2191</v>
      </c>
      <c r="Y1125" s="59" t="s">
        <v>2191</v>
      </c>
      <c r="Z1125" s="59" t="s">
        <v>2191</v>
      </c>
      <c r="AA1125" s="59" t="s">
        <v>13127</v>
      </c>
      <c r="AB1125" s="59" t="s">
        <v>13126</v>
      </c>
      <c r="AC1125" s="59" t="s">
        <v>2191</v>
      </c>
      <c r="AD1125" s="59" t="s">
        <v>2191</v>
      </c>
      <c r="AE1125" s="59" t="s">
        <v>2191</v>
      </c>
      <c r="AF1125" s="59" t="s">
        <v>2191</v>
      </c>
      <c r="AG1125" s="59" t="s">
        <v>2191</v>
      </c>
      <c r="AH1125" s="59" t="s">
        <v>2191</v>
      </c>
      <c r="AI1125" s="59" t="s">
        <v>2191</v>
      </c>
      <c r="AJ1125" s="59" t="s">
        <v>2191</v>
      </c>
      <c r="AK1125" s="59" t="s">
        <v>2191</v>
      </c>
      <c r="AL1125" s="59" t="s">
        <v>2191</v>
      </c>
      <c r="AM1125" s="59" t="s">
        <v>2191</v>
      </c>
      <c r="AN1125" s="59" t="s">
        <v>2191</v>
      </c>
      <c r="AO1125" s="59" t="s">
        <v>12391</v>
      </c>
      <c r="AP1125" s="59" t="s">
        <v>2191</v>
      </c>
      <c r="AQ1125" s="59" t="s">
        <v>2191</v>
      </c>
      <c r="AR1125" s="59" t="s">
        <v>2191</v>
      </c>
      <c r="AS1125" s="59" t="s">
        <v>2191</v>
      </c>
      <c r="AT1125" s="59" t="s">
        <v>12390</v>
      </c>
      <c r="AU1125" s="59">
        <v>2016</v>
      </c>
      <c r="AV1125" s="59">
        <v>121</v>
      </c>
      <c r="AW1125" s="59">
        <v>2</v>
      </c>
      <c r="AX1125" s="59" t="s">
        <v>2191</v>
      </c>
      <c r="AY1125" s="59" t="s">
        <v>2191</v>
      </c>
      <c r="AZ1125" s="59" t="s">
        <v>2191</v>
      </c>
      <c r="BA1125" s="59" t="s">
        <v>2191</v>
      </c>
      <c r="BB1125" s="59">
        <v>300</v>
      </c>
      <c r="BC1125" s="59">
        <v>326</v>
      </c>
      <c r="BD1125" s="59" t="s">
        <v>2191</v>
      </c>
      <c r="BE1125" s="59" t="s">
        <v>1995</v>
      </c>
      <c r="BF1125" s="59" t="str">
        <f>HYPERLINK("http://dx.doi.org/10.1016/j.jfineco.2015.09.011","http://dx.doi.org/10.1016/j.jfineco.2015.09.011")</f>
        <v>http://dx.doi.org/10.1016/j.jfineco.2015.09.011</v>
      </c>
      <c r="BG1125" s="59" t="s">
        <v>2191</v>
      </c>
      <c r="BH1125" s="59" t="s">
        <v>2191</v>
      </c>
      <c r="BI1125" s="59" t="s">
        <v>2191</v>
      </c>
      <c r="BJ1125" s="59" t="s">
        <v>2191</v>
      </c>
      <c r="BK1125" s="59" t="s">
        <v>2191</v>
      </c>
      <c r="BL1125" s="59" t="s">
        <v>2191</v>
      </c>
      <c r="BM1125" s="59" t="s">
        <v>2191</v>
      </c>
      <c r="BN1125" s="59" t="s">
        <v>2191</v>
      </c>
      <c r="BO1125" s="59" t="s">
        <v>2191</v>
      </c>
      <c r="BP1125" s="59" t="s">
        <v>2191</v>
      </c>
      <c r="BQ1125" s="59" t="s">
        <v>2191</v>
      </c>
      <c r="BR1125" s="59" t="s">
        <v>2191</v>
      </c>
      <c r="BS1125" s="59" t="s">
        <v>13125</v>
      </c>
      <c r="BT1125" s="59" t="str">
        <f>HYPERLINK("https%3A%2F%2Fwww.webofscience.com%2Fwos%2Fwoscc%2Ffull-record%2FWOS:000380629200004","View Full Record in Web of Science")</f>
        <v>View Full Record in Web of Science</v>
      </c>
      <c r="BX1125" s="37" t="e">
        <f>VLOOKUP(BE1125,[2]scopus!$N$2:$N$1043,1,FALSE)</f>
        <v>#N/A</v>
      </c>
    </row>
    <row r="1126" spans="1:76" x14ac:dyDescent="0.15">
      <c r="A1126" s="59" t="s">
        <v>12379</v>
      </c>
      <c r="B1126" s="59" t="s">
        <v>13124</v>
      </c>
      <c r="C1126" s="59" t="s">
        <v>2191</v>
      </c>
      <c r="D1126" s="59" t="s">
        <v>2191</v>
      </c>
      <c r="E1126" s="59" t="s">
        <v>2191</v>
      </c>
      <c r="F1126" s="59" t="s">
        <v>13123</v>
      </c>
      <c r="G1126" s="59" t="s">
        <v>2191</v>
      </c>
      <c r="H1126" s="59" t="s">
        <v>2191</v>
      </c>
      <c r="I1126" s="59" t="s">
        <v>1994</v>
      </c>
      <c r="J1126" s="59" t="s">
        <v>13122</v>
      </c>
      <c r="K1126" s="59" t="s">
        <v>2191</v>
      </c>
      <c r="L1126" s="59" t="s">
        <v>2191</v>
      </c>
      <c r="M1126" s="59" t="s">
        <v>2191</v>
      </c>
      <c r="N1126" s="59" t="s">
        <v>2191</v>
      </c>
      <c r="O1126" s="59" t="s">
        <v>2191</v>
      </c>
      <c r="P1126" s="59" t="s">
        <v>2191</v>
      </c>
      <c r="Q1126" s="59" t="s">
        <v>2191</v>
      </c>
      <c r="R1126" s="59" t="s">
        <v>2191</v>
      </c>
      <c r="S1126" s="59" t="s">
        <v>2191</v>
      </c>
      <c r="T1126" s="59" t="s">
        <v>2191</v>
      </c>
      <c r="U1126" s="59" t="s">
        <v>2191</v>
      </c>
      <c r="V1126" s="59" t="s">
        <v>13121</v>
      </c>
      <c r="W1126" s="59" t="s">
        <v>2191</v>
      </c>
      <c r="X1126" s="59" t="s">
        <v>2191</v>
      </c>
      <c r="Y1126" s="59" t="s">
        <v>2191</v>
      </c>
      <c r="Z1126" s="59" t="s">
        <v>2191</v>
      </c>
      <c r="AA1126" s="59" t="s">
        <v>13120</v>
      </c>
      <c r="AB1126" s="59" t="s">
        <v>13119</v>
      </c>
      <c r="AC1126" s="59" t="s">
        <v>2191</v>
      </c>
      <c r="AD1126" s="59" t="s">
        <v>2191</v>
      </c>
      <c r="AE1126" s="59" t="s">
        <v>2191</v>
      </c>
      <c r="AF1126" s="59" t="s">
        <v>2191</v>
      </c>
      <c r="AG1126" s="59" t="s">
        <v>2191</v>
      </c>
      <c r="AH1126" s="59" t="s">
        <v>2191</v>
      </c>
      <c r="AI1126" s="59" t="s">
        <v>2191</v>
      </c>
      <c r="AJ1126" s="59" t="s">
        <v>2191</v>
      </c>
      <c r="AK1126" s="59" t="s">
        <v>2191</v>
      </c>
      <c r="AL1126" s="59" t="s">
        <v>2191</v>
      </c>
      <c r="AM1126" s="59" t="s">
        <v>2191</v>
      </c>
      <c r="AN1126" s="59" t="s">
        <v>2191</v>
      </c>
      <c r="AO1126" s="59" t="s">
        <v>13118</v>
      </c>
      <c r="AP1126" s="59" t="s">
        <v>13117</v>
      </c>
      <c r="AQ1126" s="59" t="s">
        <v>2191</v>
      </c>
      <c r="AR1126" s="59" t="s">
        <v>2191</v>
      </c>
      <c r="AS1126" s="59" t="s">
        <v>2191</v>
      </c>
      <c r="AT1126" s="59" t="s">
        <v>12586</v>
      </c>
      <c r="AU1126" s="59">
        <v>2015</v>
      </c>
      <c r="AV1126" s="59">
        <v>47</v>
      </c>
      <c r="AW1126" s="59">
        <v>2</v>
      </c>
      <c r="AX1126" s="59" t="s">
        <v>2191</v>
      </c>
      <c r="AY1126" s="59" t="s">
        <v>2191</v>
      </c>
      <c r="AZ1126" s="59" t="s">
        <v>2191</v>
      </c>
      <c r="BA1126" s="59" t="s">
        <v>2191</v>
      </c>
      <c r="BB1126" s="59">
        <v>203</v>
      </c>
      <c r="BC1126" s="59">
        <v>228</v>
      </c>
      <c r="BD1126" s="59" t="s">
        <v>2191</v>
      </c>
      <c r="BE1126" s="59" t="s">
        <v>1993</v>
      </c>
      <c r="BF1126" s="59" t="str">
        <f>HYPERLINK("http://dx.doi.org/10.1007/s10693-013-0188-9","http://dx.doi.org/10.1007/s10693-013-0188-9")</f>
        <v>http://dx.doi.org/10.1007/s10693-013-0188-9</v>
      </c>
      <c r="BG1126" s="59" t="s">
        <v>2191</v>
      </c>
      <c r="BH1126" s="59" t="s">
        <v>2191</v>
      </c>
      <c r="BI1126" s="59" t="s">
        <v>2191</v>
      </c>
      <c r="BJ1126" s="59" t="s">
        <v>2191</v>
      </c>
      <c r="BK1126" s="59" t="s">
        <v>2191</v>
      </c>
      <c r="BL1126" s="59" t="s">
        <v>2191</v>
      </c>
      <c r="BM1126" s="59" t="s">
        <v>2191</v>
      </c>
      <c r="BN1126" s="59" t="s">
        <v>2191</v>
      </c>
      <c r="BO1126" s="59" t="s">
        <v>2191</v>
      </c>
      <c r="BP1126" s="59" t="s">
        <v>2191</v>
      </c>
      <c r="BQ1126" s="59" t="s">
        <v>2191</v>
      </c>
      <c r="BR1126" s="59" t="s">
        <v>2191</v>
      </c>
      <c r="BS1126" s="59" t="s">
        <v>13116</v>
      </c>
      <c r="BT1126" s="59" t="str">
        <f>HYPERLINK("https%3A%2F%2Fwww.webofscience.com%2Fwos%2Fwoscc%2Ffull-record%2FWOS:000350683000003","View Full Record in Web of Science")</f>
        <v>View Full Record in Web of Science</v>
      </c>
      <c r="BX1126" s="37" t="e">
        <f>VLOOKUP(BE1126,[2]scopus!$N$2:$N$1043,1,FALSE)</f>
        <v>#N/A</v>
      </c>
    </row>
    <row r="1127" spans="1:76" x14ac:dyDescent="0.15">
      <c r="A1127" s="59" t="s">
        <v>12379</v>
      </c>
      <c r="B1127" s="59" t="s">
        <v>12931</v>
      </c>
      <c r="C1127" s="59" t="s">
        <v>2191</v>
      </c>
      <c r="D1127" s="59" t="s">
        <v>2191</v>
      </c>
      <c r="E1127" s="59" t="s">
        <v>2191</v>
      </c>
      <c r="F1127" s="59" t="s">
        <v>12930</v>
      </c>
      <c r="G1127" s="59" t="s">
        <v>2191</v>
      </c>
      <c r="H1127" s="59" t="s">
        <v>2191</v>
      </c>
      <c r="I1127" s="59" t="s">
        <v>1992</v>
      </c>
      <c r="J1127" s="59" t="s">
        <v>13115</v>
      </c>
      <c r="K1127" s="59" t="s">
        <v>2191</v>
      </c>
      <c r="L1127" s="59" t="s">
        <v>2191</v>
      </c>
      <c r="M1127" s="59" t="s">
        <v>2191</v>
      </c>
      <c r="N1127" s="59" t="s">
        <v>2191</v>
      </c>
      <c r="O1127" s="59" t="s">
        <v>2191</v>
      </c>
      <c r="P1127" s="59" t="s">
        <v>2191</v>
      </c>
      <c r="Q1127" s="59" t="s">
        <v>2191</v>
      </c>
      <c r="R1127" s="59" t="s">
        <v>2191</v>
      </c>
      <c r="S1127" s="59" t="s">
        <v>2191</v>
      </c>
      <c r="T1127" s="59" t="s">
        <v>2191</v>
      </c>
      <c r="U1127" s="59" t="s">
        <v>2191</v>
      </c>
      <c r="V1127" s="59" t="s">
        <v>13114</v>
      </c>
      <c r="W1127" s="59" t="s">
        <v>2191</v>
      </c>
      <c r="X1127" s="59" t="s">
        <v>2191</v>
      </c>
      <c r="Y1127" s="59" t="s">
        <v>2191</v>
      </c>
      <c r="Z1127" s="59" t="s">
        <v>2191</v>
      </c>
      <c r="AA1127" s="59" t="s">
        <v>12928</v>
      </c>
      <c r="AB1127" s="59" t="s">
        <v>12927</v>
      </c>
      <c r="AC1127" s="59" t="s">
        <v>2191</v>
      </c>
      <c r="AD1127" s="59" t="s">
        <v>2191</v>
      </c>
      <c r="AE1127" s="59" t="s">
        <v>2191</v>
      </c>
      <c r="AF1127" s="59" t="s">
        <v>2191</v>
      </c>
      <c r="AG1127" s="59" t="s">
        <v>2191</v>
      </c>
      <c r="AH1127" s="59" t="s">
        <v>2191</v>
      </c>
      <c r="AI1127" s="59" t="s">
        <v>2191</v>
      </c>
      <c r="AJ1127" s="59" t="s">
        <v>2191</v>
      </c>
      <c r="AK1127" s="59" t="s">
        <v>2191</v>
      </c>
      <c r="AL1127" s="59" t="s">
        <v>2191</v>
      </c>
      <c r="AM1127" s="59" t="s">
        <v>2191</v>
      </c>
      <c r="AN1127" s="59" t="s">
        <v>2191</v>
      </c>
      <c r="AO1127" s="59" t="s">
        <v>13113</v>
      </c>
      <c r="AP1127" s="59" t="s">
        <v>2191</v>
      </c>
      <c r="AQ1127" s="59" t="s">
        <v>2191</v>
      </c>
      <c r="AR1127" s="59" t="s">
        <v>2191</v>
      </c>
      <c r="AS1127" s="59" t="s">
        <v>2191</v>
      </c>
      <c r="AT1127" s="59" t="s">
        <v>13112</v>
      </c>
      <c r="AU1127" s="59">
        <v>2009</v>
      </c>
      <c r="AV1127" s="59">
        <v>15</v>
      </c>
      <c r="AW1127" s="59">
        <v>4</v>
      </c>
      <c r="AX1127" s="59" t="s">
        <v>2191</v>
      </c>
      <c r="AY1127" s="59" t="s">
        <v>2191</v>
      </c>
      <c r="AZ1127" s="59" t="s">
        <v>2191</v>
      </c>
      <c r="BA1127" s="59" t="s">
        <v>2191</v>
      </c>
      <c r="BB1127" s="59">
        <v>733</v>
      </c>
      <c r="BC1127" s="59">
        <v>756</v>
      </c>
      <c r="BD1127" s="59" t="s">
        <v>2191</v>
      </c>
      <c r="BE1127" s="59" t="s">
        <v>1991</v>
      </c>
      <c r="BF1127" s="59" t="str">
        <f>HYPERLINK("http://dx.doi.org/10.1111/j.1468-036X.2009.00482.x","http://dx.doi.org/10.1111/j.1468-036X.2009.00482.x")</f>
        <v>http://dx.doi.org/10.1111/j.1468-036X.2009.00482.x</v>
      </c>
      <c r="BG1127" s="59" t="s">
        <v>2191</v>
      </c>
      <c r="BH1127" s="59" t="s">
        <v>2191</v>
      </c>
      <c r="BI1127" s="59" t="s">
        <v>2191</v>
      </c>
      <c r="BJ1127" s="59" t="s">
        <v>2191</v>
      </c>
      <c r="BK1127" s="59" t="s">
        <v>2191</v>
      </c>
      <c r="BL1127" s="59" t="s">
        <v>2191</v>
      </c>
      <c r="BM1127" s="59" t="s">
        <v>2191</v>
      </c>
      <c r="BN1127" s="59" t="s">
        <v>2191</v>
      </c>
      <c r="BO1127" s="59" t="s">
        <v>2191</v>
      </c>
      <c r="BP1127" s="59" t="s">
        <v>2191</v>
      </c>
      <c r="BQ1127" s="59" t="s">
        <v>2191</v>
      </c>
      <c r="BR1127" s="59" t="s">
        <v>2191</v>
      </c>
      <c r="BS1127" s="59" t="s">
        <v>13111</v>
      </c>
      <c r="BT1127" s="59" t="str">
        <f>HYPERLINK("https%3A%2F%2Fwww.webofscience.com%2Fwos%2Fwoscc%2Ffull-record%2FWOS:000268588500003","View Full Record in Web of Science")</f>
        <v>View Full Record in Web of Science</v>
      </c>
      <c r="BX1127" s="37" t="e">
        <f>VLOOKUP(BE1127,[2]scopus!$N$2:$N$1043,1,FALSE)</f>
        <v>#N/A</v>
      </c>
    </row>
    <row r="1128" spans="1:76" x14ac:dyDescent="0.15">
      <c r="A1128" s="59" t="s">
        <v>12379</v>
      </c>
      <c r="B1128" s="59" t="s">
        <v>13110</v>
      </c>
      <c r="C1128" s="59" t="s">
        <v>2191</v>
      </c>
      <c r="D1128" s="59" t="s">
        <v>2191</v>
      </c>
      <c r="E1128" s="59" t="s">
        <v>2191</v>
      </c>
      <c r="F1128" s="59" t="s">
        <v>13109</v>
      </c>
      <c r="G1128" s="59" t="s">
        <v>2191</v>
      </c>
      <c r="H1128" s="59" t="s">
        <v>2191</v>
      </c>
      <c r="I1128" s="59" t="s">
        <v>1990</v>
      </c>
      <c r="J1128" s="59" t="s">
        <v>12395</v>
      </c>
      <c r="K1128" s="59" t="s">
        <v>2191</v>
      </c>
      <c r="L1128" s="59" t="s">
        <v>2191</v>
      </c>
      <c r="M1128" s="59" t="s">
        <v>2191</v>
      </c>
      <c r="N1128" s="59" t="s">
        <v>2191</v>
      </c>
      <c r="O1128" s="59" t="s">
        <v>13108</v>
      </c>
      <c r="P1128" s="59" t="s">
        <v>13107</v>
      </c>
      <c r="Q1128" s="59" t="s">
        <v>13106</v>
      </c>
      <c r="R1128" s="59" t="s">
        <v>13105</v>
      </c>
      <c r="S1128" s="59" t="s">
        <v>2191</v>
      </c>
      <c r="T1128" s="59" t="s">
        <v>2191</v>
      </c>
      <c r="U1128" s="59" t="s">
        <v>2191</v>
      </c>
      <c r="V1128" s="59" t="s">
        <v>13104</v>
      </c>
      <c r="W1128" s="59" t="s">
        <v>2191</v>
      </c>
      <c r="X1128" s="59" t="s">
        <v>2191</v>
      </c>
      <c r="Y1128" s="59" t="s">
        <v>2191</v>
      </c>
      <c r="Z1128" s="59" t="s">
        <v>2191</v>
      </c>
      <c r="AA1128" s="59" t="s">
        <v>13103</v>
      </c>
      <c r="AB1128" s="59" t="s">
        <v>13102</v>
      </c>
      <c r="AC1128" s="59" t="s">
        <v>2191</v>
      </c>
      <c r="AD1128" s="59" t="s">
        <v>2191</v>
      </c>
      <c r="AE1128" s="59" t="s">
        <v>2191</v>
      </c>
      <c r="AF1128" s="59" t="s">
        <v>2191</v>
      </c>
      <c r="AG1128" s="59" t="s">
        <v>2191</v>
      </c>
      <c r="AH1128" s="59" t="s">
        <v>2191</v>
      </c>
      <c r="AI1128" s="59" t="s">
        <v>2191</v>
      </c>
      <c r="AJ1128" s="59" t="s">
        <v>2191</v>
      </c>
      <c r="AK1128" s="59" t="s">
        <v>2191</v>
      </c>
      <c r="AL1128" s="59" t="s">
        <v>2191</v>
      </c>
      <c r="AM1128" s="59" t="s">
        <v>2191</v>
      </c>
      <c r="AN1128" s="59" t="s">
        <v>2191</v>
      </c>
      <c r="AO1128" s="59" t="s">
        <v>12391</v>
      </c>
      <c r="AP1128" s="59" t="s">
        <v>2191</v>
      </c>
      <c r="AQ1128" s="59" t="s">
        <v>2191</v>
      </c>
      <c r="AR1128" s="59" t="s">
        <v>2191</v>
      </c>
      <c r="AS1128" s="59" t="s">
        <v>2191</v>
      </c>
      <c r="AT1128" s="59" t="s">
        <v>12390</v>
      </c>
      <c r="AU1128" s="59">
        <v>2007</v>
      </c>
      <c r="AV1128" s="59">
        <v>85</v>
      </c>
      <c r="AW1128" s="59">
        <v>2</v>
      </c>
      <c r="AX1128" s="59" t="s">
        <v>2191</v>
      </c>
      <c r="AY1128" s="59" t="s">
        <v>2191</v>
      </c>
      <c r="AZ1128" s="59" t="s">
        <v>2191</v>
      </c>
      <c r="BA1128" s="59" t="s">
        <v>2191</v>
      </c>
      <c r="BB1128" s="59">
        <v>518</v>
      </c>
      <c r="BC1128" s="59">
        <v>551</v>
      </c>
      <c r="BD1128" s="59" t="s">
        <v>2191</v>
      </c>
      <c r="BE1128" s="59" t="s">
        <v>1989</v>
      </c>
      <c r="BF1128" s="59" t="str">
        <f>HYPERLINK("http://dx.doi.org/10.1016/j.jfineco.2005.12.005","http://dx.doi.org/10.1016/j.jfineco.2005.12.005")</f>
        <v>http://dx.doi.org/10.1016/j.jfineco.2005.12.005</v>
      </c>
      <c r="BG1128" s="59" t="s">
        <v>2191</v>
      </c>
      <c r="BH1128" s="59" t="s">
        <v>2191</v>
      </c>
      <c r="BI1128" s="59" t="s">
        <v>2191</v>
      </c>
      <c r="BJ1128" s="59" t="s">
        <v>2191</v>
      </c>
      <c r="BK1128" s="59" t="s">
        <v>2191</v>
      </c>
      <c r="BL1128" s="59" t="s">
        <v>2191</v>
      </c>
      <c r="BM1128" s="59" t="s">
        <v>2191</v>
      </c>
      <c r="BN1128" s="59" t="s">
        <v>2191</v>
      </c>
      <c r="BO1128" s="59" t="s">
        <v>2191</v>
      </c>
      <c r="BP1128" s="59" t="s">
        <v>2191</v>
      </c>
      <c r="BQ1128" s="59" t="s">
        <v>2191</v>
      </c>
      <c r="BR1128" s="59" t="s">
        <v>2191</v>
      </c>
      <c r="BS1128" s="59" t="s">
        <v>13101</v>
      </c>
      <c r="BT1128" s="59" t="str">
        <f>HYPERLINK("https%3A%2F%2Fwww.webofscience.com%2Fwos%2Fwoscc%2Ffull-record%2FWOS:000248988000009","View Full Record in Web of Science")</f>
        <v>View Full Record in Web of Science</v>
      </c>
      <c r="BX1128" s="37" t="e">
        <f>VLOOKUP(BE1128,[2]scopus!$N$2:$N$1043,1,FALSE)</f>
        <v>#N/A</v>
      </c>
    </row>
    <row r="1129" spans="1:76" x14ac:dyDescent="0.15">
      <c r="A1129" s="59" t="s">
        <v>12379</v>
      </c>
      <c r="B1129" s="59" t="s">
        <v>13100</v>
      </c>
      <c r="C1129" s="59" t="s">
        <v>2191</v>
      </c>
      <c r="D1129" s="59" t="s">
        <v>2191</v>
      </c>
      <c r="E1129" s="59" t="s">
        <v>2191</v>
      </c>
      <c r="F1129" s="59" t="s">
        <v>13099</v>
      </c>
      <c r="G1129" s="59" t="s">
        <v>2191</v>
      </c>
      <c r="H1129" s="59" t="s">
        <v>2191</v>
      </c>
      <c r="I1129" s="59" t="s">
        <v>1988</v>
      </c>
      <c r="J1129" s="59" t="s">
        <v>13098</v>
      </c>
      <c r="K1129" s="59" t="s">
        <v>2191</v>
      </c>
      <c r="L1129" s="59" t="s">
        <v>2191</v>
      </c>
      <c r="M1129" s="59" t="s">
        <v>2191</v>
      </c>
      <c r="N1129" s="59" t="s">
        <v>2191</v>
      </c>
      <c r="O1129" s="59" t="s">
        <v>2191</v>
      </c>
      <c r="P1129" s="59" t="s">
        <v>2191</v>
      </c>
      <c r="Q1129" s="59" t="s">
        <v>2191</v>
      </c>
      <c r="R1129" s="59" t="s">
        <v>2191</v>
      </c>
      <c r="S1129" s="59" t="s">
        <v>2191</v>
      </c>
      <c r="T1129" s="59" t="s">
        <v>2191</v>
      </c>
      <c r="U1129" s="59" t="s">
        <v>2191</v>
      </c>
      <c r="V1129" s="59" t="s">
        <v>13097</v>
      </c>
      <c r="W1129" s="59" t="s">
        <v>2191</v>
      </c>
      <c r="X1129" s="59" t="s">
        <v>2191</v>
      </c>
      <c r="Y1129" s="59" t="s">
        <v>2191</v>
      </c>
      <c r="Z1129" s="59" t="s">
        <v>2191</v>
      </c>
      <c r="AA1129" s="59" t="s">
        <v>13096</v>
      </c>
      <c r="AB1129" s="59" t="s">
        <v>13095</v>
      </c>
      <c r="AC1129" s="59" t="s">
        <v>2191</v>
      </c>
      <c r="AD1129" s="59" t="s">
        <v>2191</v>
      </c>
      <c r="AE1129" s="59" t="s">
        <v>2191</v>
      </c>
      <c r="AF1129" s="59" t="s">
        <v>2191</v>
      </c>
      <c r="AG1129" s="59" t="s">
        <v>2191</v>
      </c>
      <c r="AH1129" s="59" t="s">
        <v>2191</v>
      </c>
      <c r="AI1129" s="59" t="s">
        <v>2191</v>
      </c>
      <c r="AJ1129" s="59" t="s">
        <v>2191</v>
      </c>
      <c r="AK1129" s="59" t="s">
        <v>2191</v>
      </c>
      <c r="AL1129" s="59" t="s">
        <v>2191</v>
      </c>
      <c r="AM1129" s="59" t="s">
        <v>2191</v>
      </c>
      <c r="AN1129" s="59" t="s">
        <v>2191</v>
      </c>
      <c r="AO1129" s="59" t="s">
        <v>13094</v>
      </c>
      <c r="AP1129" s="59" t="s">
        <v>13093</v>
      </c>
      <c r="AQ1129" s="59" t="s">
        <v>2191</v>
      </c>
      <c r="AR1129" s="59" t="s">
        <v>2191</v>
      </c>
      <c r="AS1129" s="59" t="s">
        <v>2191</v>
      </c>
      <c r="AT1129" s="59" t="s">
        <v>13092</v>
      </c>
      <c r="AU1129" s="59">
        <v>2023</v>
      </c>
      <c r="AV1129" s="59" t="s">
        <v>2191</v>
      </c>
      <c r="AW1129" s="59" t="s">
        <v>2191</v>
      </c>
      <c r="AX1129" s="59" t="s">
        <v>2191</v>
      </c>
      <c r="AY1129" s="59" t="s">
        <v>2191</v>
      </c>
      <c r="AZ1129" s="59" t="s">
        <v>2191</v>
      </c>
      <c r="BA1129" s="59" t="s">
        <v>2191</v>
      </c>
      <c r="BB1129" s="59" t="s">
        <v>2191</v>
      </c>
      <c r="BC1129" s="59" t="s">
        <v>2191</v>
      </c>
      <c r="BD1129" s="59" t="s">
        <v>2191</v>
      </c>
      <c r="BE1129" s="59" t="s">
        <v>1987</v>
      </c>
      <c r="BF1129" s="59" t="str">
        <f>HYPERLINK("http://dx.doi.org/10.1111/jfir.12360","http://dx.doi.org/10.1111/jfir.12360")</f>
        <v>http://dx.doi.org/10.1111/jfir.12360</v>
      </c>
      <c r="BG1129" s="59" t="s">
        <v>2191</v>
      </c>
      <c r="BH1129" s="59" t="s">
        <v>13091</v>
      </c>
      <c r="BI1129" s="59" t="s">
        <v>2191</v>
      </c>
      <c r="BJ1129" s="59" t="s">
        <v>2191</v>
      </c>
      <c r="BK1129" s="59" t="s">
        <v>2191</v>
      </c>
      <c r="BL1129" s="59" t="s">
        <v>2191</v>
      </c>
      <c r="BM1129" s="59" t="s">
        <v>2191</v>
      </c>
      <c r="BN1129" s="59" t="s">
        <v>2191</v>
      </c>
      <c r="BO1129" s="59" t="s">
        <v>2191</v>
      </c>
      <c r="BP1129" s="59" t="s">
        <v>2191</v>
      </c>
      <c r="BQ1129" s="59" t="s">
        <v>2191</v>
      </c>
      <c r="BR1129" s="59" t="s">
        <v>2191</v>
      </c>
      <c r="BS1129" s="59" t="s">
        <v>13090</v>
      </c>
      <c r="BT1129" s="59" t="str">
        <f>HYPERLINK("https%3A%2F%2Fwww.webofscience.com%2Fwos%2Fwoscc%2Ffull-record%2FWOS:001098787400001","View Full Record in Web of Science")</f>
        <v>View Full Record in Web of Science</v>
      </c>
      <c r="BX1129" s="37" t="e">
        <f>VLOOKUP(BE1129,[2]scopus!$N$2:$N$1043,1,FALSE)</f>
        <v>#N/A</v>
      </c>
    </row>
    <row r="1130" spans="1:76" x14ac:dyDescent="0.15">
      <c r="A1130" s="59" t="s">
        <v>12379</v>
      </c>
      <c r="B1130" s="59" t="s">
        <v>13089</v>
      </c>
      <c r="C1130" s="59" t="s">
        <v>2191</v>
      </c>
      <c r="D1130" s="59" t="s">
        <v>2191</v>
      </c>
      <c r="E1130" s="59" t="s">
        <v>2191</v>
      </c>
      <c r="F1130" s="59" t="s">
        <v>13088</v>
      </c>
      <c r="G1130" s="59" t="s">
        <v>2191</v>
      </c>
      <c r="H1130" s="59" t="s">
        <v>2191</v>
      </c>
      <c r="I1130" s="59" t="s">
        <v>1986</v>
      </c>
      <c r="J1130" s="59" t="s">
        <v>12643</v>
      </c>
      <c r="K1130" s="59" t="s">
        <v>2191</v>
      </c>
      <c r="L1130" s="59" t="s">
        <v>2191</v>
      </c>
      <c r="M1130" s="59" t="s">
        <v>2191</v>
      </c>
      <c r="N1130" s="59" t="s">
        <v>2191</v>
      </c>
      <c r="O1130" s="59" t="s">
        <v>2191</v>
      </c>
      <c r="P1130" s="59" t="s">
        <v>2191</v>
      </c>
      <c r="Q1130" s="59" t="s">
        <v>2191</v>
      </c>
      <c r="R1130" s="59" t="s">
        <v>2191</v>
      </c>
      <c r="S1130" s="59" t="s">
        <v>2191</v>
      </c>
      <c r="T1130" s="59" t="s">
        <v>2191</v>
      </c>
      <c r="U1130" s="59" t="s">
        <v>2191</v>
      </c>
      <c r="V1130" s="59" t="s">
        <v>13087</v>
      </c>
      <c r="W1130" s="59" t="s">
        <v>2191</v>
      </c>
      <c r="X1130" s="59" t="s">
        <v>2191</v>
      </c>
      <c r="Y1130" s="59" t="s">
        <v>2191</v>
      </c>
      <c r="Z1130" s="59" t="s">
        <v>2191</v>
      </c>
      <c r="AA1130" s="59" t="s">
        <v>2191</v>
      </c>
      <c r="AB1130" s="59" t="s">
        <v>13086</v>
      </c>
      <c r="AC1130" s="59" t="s">
        <v>2191</v>
      </c>
      <c r="AD1130" s="59" t="s">
        <v>2191</v>
      </c>
      <c r="AE1130" s="59" t="s">
        <v>2191</v>
      </c>
      <c r="AF1130" s="59" t="s">
        <v>2191</v>
      </c>
      <c r="AG1130" s="59" t="s">
        <v>2191</v>
      </c>
      <c r="AH1130" s="59" t="s">
        <v>2191</v>
      </c>
      <c r="AI1130" s="59" t="s">
        <v>2191</v>
      </c>
      <c r="AJ1130" s="59" t="s">
        <v>2191</v>
      </c>
      <c r="AK1130" s="59" t="s">
        <v>2191</v>
      </c>
      <c r="AL1130" s="59" t="s">
        <v>2191</v>
      </c>
      <c r="AM1130" s="59" t="s">
        <v>2191</v>
      </c>
      <c r="AN1130" s="59" t="s">
        <v>2191</v>
      </c>
      <c r="AO1130" s="59" t="s">
        <v>12640</v>
      </c>
      <c r="AP1130" s="59" t="s">
        <v>12639</v>
      </c>
      <c r="AQ1130" s="59" t="s">
        <v>2191</v>
      </c>
      <c r="AR1130" s="59" t="s">
        <v>2191</v>
      </c>
      <c r="AS1130" s="59" t="s">
        <v>2191</v>
      </c>
      <c r="AT1130" s="59" t="s">
        <v>12436</v>
      </c>
      <c r="AU1130" s="59">
        <v>2023</v>
      </c>
      <c r="AV1130" s="59">
        <v>78</v>
      </c>
      <c r="AW1130" s="59" t="s">
        <v>2191</v>
      </c>
      <c r="AX1130" s="59" t="s">
        <v>2191</v>
      </c>
      <c r="AY1130" s="59" t="s">
        <v>2191</v>
      </c>
      <c r="AZ1130" s="59" t="s">
        <v>2191</v>
      </c>
      <c r="BA1130" s="59" t="s">
        <v>2191</v>
      </c>
      <c r="BB1130" s="59" t="s">
        <v>2191</v>
      </c>
      <c r="BC1130" s="59" t="s">
        <v>2191</v>
      </c>
      <c r="BD1130" s="59">
        <v>102355</v>
      </c>
      <c r="BE1130" s="59" t="s">
        <v>1985</v>
      </c>
      <c r="BF1130" s="59" t="str">
        <f>HYPERLINK("http://dx.doi.org/10.1016/j.jcorpfin.2023.102355","http://dx.doi.org/10.1016/j.jcorpfin.2023.102355")</f>
        <v>http://dx.doi.org/10.1016/j.jcorpfin.2023.102355</v>
      </c>
      <c r="BG1130" s="59" t="s">
        <v>2191</v>
      </c>
      <c r="BH1130" s="59" t="s">
        <v>13085</v>
      </c>
      <c r="BI1130" s="59" t="s">
        <v>2191</v>
      </c>
      <c r="BJ1130" s="59" t="s">
        <v>2191</v>
      </c>
      <c r="BK1130" s="59" t="s">
        <v>2191</v>
      </c>
      <c r="BL1130" s="59" t="s">
        <v>2191</v>
      </c>
      <c r="BM1130" s="59" t="s">
        <v>2191</v>
      </c>
      <c r="BN1130" s="59" t="s">
        <v>2191</v>
      </c>
      <c r="BO1130" s="59" t="s">
        <v>2191</v>
      </c>
      <c r="BP1130" s="59" t="s">
        <v>2191</v>
      </c>
      <c r="BQ1130" s="59" t="s">
        <v>2191</v>
      </c>
      <c r="BR1130" s="59" t="s">
        <v>2191</v>
      </c>
      <c r="BS1130" s="59" t="s">
        <v>13084</v>
      </c>
      <c r="BT1130" s="59" t="str">
        <f>HYPERLINK("https%3A%2F%2Fwww.webofscience.com%2Fwos%2Fwoscc%2Ffull-record%2FWOS:000928233400001","View Full Record in Web of Science")</f>
        <v>View Full Record in Web of Science</v>
      </c>
      <c r="BX1130" s="37" t="e">
        <f>VLOOKUP(BE1130,[2]scopus!$N$2:$N$1043,1,FALSE)</f>
        <v>#N/A</v>
      </c>
    </row>
    <row r="1131" spans="1:76" x14ac:dyDescent="0.15">
      <c r="A1131" s="59" t="s">
        <v>12379</v>
      </c>
      <c r="B1131" s="59" t="s">
        <v>13083</v>
      </c>
      <c r="C1131" s="59" t="s">
        <v>2191</v>
      </c>
      <c r="D1131" s="59" t="s">
        <v>2191</v>
      </c>
      <c r="E1131" s="59" t="s">
        <v>2191</v>
      </c>
      <c r="F1131" s="59" t="s">
        <v>13082</v>
      </c>
      <c r="G1131" s="59" t="s">
        <v>2191</v>
      </c>
      <c r="H1131" s="59" t="s">
        <v>2191</v>
      </c>
      <c r="I1131" s="59" t="s">
        <v>1984</v>
      </c>
      <c r="J1131" s="59" t="s">
        <v>13081</v>
      </c>
      <c r="K1131" s="59" t="s">
        <v>2191</v>
      </c>
      <c r="L1131" s="59" t="s">
        <v>2191</v>
      </c>
      <c r="M1131" s="59" t="s">
        <v>2191</v>
      </c>
      <c r="N1131" s="59" t="s">
        <v>2191</v>
      </c>
      <c r="O1131" s="59" t="s">
        <v>2191</v>
      </c>
      <c r="P1131" s="59" t="s">
        <v>2191</v>
      </c>
      <c r="Q1131" s="59" t="s">
        <v>2191</v>
      </c>
      <c r="R1131" s="59" t="s">
        <v>2191</v>
      </c>
      <c r="S1131" s="59" t="s">
        <v>2191</v>
      </c>
      <c r="T1131" s="59" t="s">
        <v>2191</v>
      </c>
      <c r="U1131" s="59" t="s">
        <v>2191</v>
      </c>
      <c r="V1131" s="59" t="s">
        <v>13080</v>
      </c>
      <c r="W1131" s="59" t="s">
        <v>2191</v>
      </c>
      <c r="X1131" s="59" t="s">
        <v>2191</v>
      </c>
      <c r="Y1131" s="59" t="s">
        <v>2191</v>
      </c>
      <c r="Z1131" s="59" t="s">
        <v>2191</v>
      </c>
      <c r="AA1131" s="59" t="s">
        <v>2191</v>
      </c>
      <c r="AB1131" s="59" t="s">
        <v>13079</v>
      </c>
      <c r="AC1131" s="59" t="s">
        <v>2191</v>
      </c>
      <c r="AD1131" s="59" t="s">
        <v>2191</v>
      </c>
      <c r="AE1131" s="59" t="s">
        <v>2191</v>
      </c>
      <c r="AF1131" s="59" t="s">
        <v>2191</v>
      </c>
      <c r="AG1131" s="59" t="s">
        <v>2191</v>
      </c>
      <c r="AH1131" s="59" t="s">
        <v>2191</v>
      </c>
      <c r="AI1131" s="59" t="s">
        <v>2191</v>
      </c>
      <c r="AJ1131" s="59" t="s">
        <v>2191</v>
      </c>
      <c r="AK1131" s="59" t="s">
        <v>2191</v>
      </c>
      <c r="AL1131" s="59" t="s">
        <v>2191</v>
      </c>
      <c r="AM1131" s="59" t="s">
        <v>2191</v>
      </c>
      <c r="AN1131" s="59" t="s">
        <v>2191</v>
      </c>
      <c r="AO1131" s="59" t="s">
        <v>13078</v>
      </c>
      <c r="AP1131" s="59" t="s">
        <v>13077</v>
      </c>
      <c r="AQ1131" s="59" t="s">
        <v>2191</v>
      </c>
      <c r="AR1131" s="59" t="s">
        <v>2191</v>
      </c>
      <c r="AS1131" s="59" t="s">
        <v>2191</v>
      </c>
      <c r="AT1131" s="59" t="s">
        <v>13076</v>
      </c>
      <c r="AU1131" s="59">
        <v>2022</v>
      </c>
      <c r="AV1131" s="59">
        <v>78</v>
      </c>
      <c r="AW1131" s="59">
        <v>3</v>
      </c>
      <c r="AX1131" s="59" t="s">
        <v>2191</v>
      </c>
      <c r="AY1131" s="59" t="s">
        <v>2191</v>
      </c>
      <c r="AZ1131" s="59" t="s">
        <v>2191</v>
      </c>
      <c r="BA1131" s="59" t="s">
        <v>2191</v>
      </c>
      <c r="BB1131" s="59">
        <v>94</v>
      </c>
      <c r="BC1131" s="59">
        <v>114</v>
      </c>
      <c r="BD1131" s="59" t="s">
        <v>2191</v>
      </c>
      <c r="BE1131" s="59" t="s">
        <v>1983</v>
      </c>
      <c r="BF1131" s="59" t="str">
        <f>HYPERLINK("http://dx.doi.org/10.1080/0015198X.2022.2085017","http://dx.doi.org/10.1080/0015198X.2022.2085017")</f>
        <v>http://dx.doi.org/10.1080/0015198X.2022.2085017</v>
      </c>
      <c r="BG1131" s="59" t="s">
        <v>2191</v>
      </c>
      <c r="BH1131" s="59" t="s">
        <v>13075</v>
      </c>
      <c r="BI1131" s="59" t="s">
        <v>2191</v>
      </c>
      <c r="BJ1131" s="59" t="s">
        <v>2191</v>
      </c>
      <c r="BK1131" s="59" t="s">
        <v>2191</v>
      </c>
      <c r="BL1131" s="59" t="s">
        <v>2191</v>
      </c>
      <c r="BM1131" s="59" t="s">
        <v>2191</v>
      </c>
      <c r="BN1131" s="59" t="s">
        <v>2191</v>
      </c>
      <c r="BO1131" s="59" t="s">
        <v>2191</v>
      </c>
      <c r="BP1131" s="59" t="s">
        <v>2191</v>
      </c>
      <c r="BQ1131" s="59" t="s">
        <v>2191</v>
      </c>
      <c r="BR1131" s="59" t="s">
        <v>2191</v>
      </c>
      <c r="BS1131" s="59" t="s">
        <v>13074</v>
      </c>
      <c r="BT1131" s="59" t="str">
        <f>HYPERLINK("https%3A%2F%2Fwww.webofscience.com%2Fwos%2Fwoscc%2Ffull-record%2FWOS:000817744400001","View Full Record in Web of Science")</f>
        <v>View Full Record in Web of Science</v>
      </c>
      <c r="BX1131" s="37" t="e">
        <f>VLOOKUP(BE1131,[2]scopus!$N$2:$N$1043,1,FALSE)</f>
        <v>#N/A</v>
      </c>
    </row>
    <row r="1132" spans="1:76" x14ac:dyDescent="0.15">
      <c r="A1132" s="59" t="s">
        <v>12379</v>
      </c>
      <c r="B1132" s="59" t="s">
        <v>13073</v>
      </c>
      <c r="C1132" s="59" t="s">
        <v>2191</v>
      </c>
      <c r="D1132" s="59" t="s">
        <v>2191</v>
      </c>
      <c r="E1132" s="59" t="s">
        <v>2191</v>
      </c>
      <c r="F1132" s="59" t="s">
        <v>13072</v>
      </c>
      <c r="G1132" s="59" t="s">
        <v>2191</v>
      </c>
      <c r="H1132" s="59" t="s">
        <v>2191</v>
      </c>
      <c r="I1132" s="59" t="s">
        <v>1982</v>
      </c>
      <c r="J1132" s="59" t="s">
        <v>12728</v>
      </c>
      <c r="K1132" s="59" t="s">
        <v>2191</v>
      </c>
      <c r="L1132" s="59" t="s">
        <v>2191</v>
      </c>
      <c r="M1132" s="59" t="s">
        <v>2191</v>
      </c>
      <c r="N1132" s="59" t="s">
        <v>2191</v>
      </c>
      <c r="O1132" s="59" t="s">
        <v>2191</v>
      </c>
      <c r="P1132" s="59" t="s">
        <v>2191</v>
      </c>
      <c r="Q1132" s="59" t="s">
        <v>2191</v>
      </c>
      <c r="R1132" s="59" t="s">
        <v>2191</v>
      </c>
      <c r="S1132" s="59" t="s">
        <v>2191</v>
      </c>
      <c r="T1132" s="59" t="s">
        <v>2191</v>
      </c>
      <c r="U1132" s="59" t="s">
        <v>2191</v>
      </c>
      <c r="V1132" s="59" t="s">
        <v>13071</v>
      </c>
      <c r="W1132" s="59" t="s">
        <v>2191</v>
      </c>
      <c r="X1132" s="59" t="s">
        <v>2191</v>
      </c>
      <c r="Y1132" s="59" t="s">
        <v>2191</v>
      </c>
      <c r="Z1132" s="59" t="s">
        <v>2191</v>
      </c>
      <c r="AA1132" s="59" t="s">
        <v>13070</v>
      </c>
      <c r="AB1132" s="59" t="s">
        <v>13069</v>
      </c>
      <c r="AC1132" s="59" t="s">
        <v>2191</v>
      </c>
      <c r="AD1132" s="59" t="s">
        <v>2191</v>
      </c>
      <c r="AE1132" s="59" t="s">
        <v>2191</v>
      </c>
      <c r="AF1132" s="59" t="s">
        <v>2191</v>
      </c>
      <c r="AG1132" s="59" t="s">
        <v>2191</v>
      </c>
      <c r="AH1132" s="59" t="s">
        <v>2191</v>
      </c>
      <c r="AI1132" s="59" t="s">
        <v>2191</v>
      </c>
      <c r="AJ1132" s="59" t="s">
        <v>2191</v>
      </c>
      <c r="AK1132" s="59" t="s">
        <v>2191</v>
      </c>
      <c r="AL1132" s="59" t="s">
        <v>2191</v>
      </c>
      <c r="AM1132" s="59" t="s">
        <v>2191</v>
      </c>
      <c r="AN1132" s="59" t="s">
        <v>2191</v>
      </c>
      <c r="AO1132" s="59" t="s">
        <v>12724</v>
      </c>
      <c r="AP1132" s="59" t="s">
        <v>12723</v>
      </c>
      <c r="AQ1132" s="59" t="s">
        <v>2191</v>
      </c>
      <c r="AR1132" s="59" t="s">
        <v>2191</v>
      </c>
      <c r="AS1132" s="59" t="s">
        <v>2191</v>
      </c>
      <c r="AT1132" s="59" t="s">
        <v>12515</v>
      </c>
      <c r="AU1132" s="59">
        <v>2023</v>
      </c>
      <c r="AV1132" s="59">
        <v>69</v>
      </c>
      <c r="AW1132" s="59">
        <v>1</v>
      </c>
      <c r="AX1132" s="59" t="s">
        <v>2191</v>
      </c>
      <c r="AY1132" s="59" t="s">
        <v>2191</v>
      </c>
      <c r="AZ1132" s="59" t="s">
        <v>2191</v>
      </c>
      <c r="BA1132" s="59" t="s">
        <v>2191</v>
      </c>
      <c r="BB1132" s="59">
        <v>684</v>
      </c>
      <c r="BC1132" s="59">
        <v>701</v>
      </c>
      <c r="BD1132" s="59" t="s">
        <v>2191</v>
      </c>
      <c r="BE1132" s="59" t="s">
        <v>1981</v>
      </c>
      <c r="BF1132" s="59" t="str">
        <f>HYPERLINK("http://dx.doi.org/10.1287/mnsc.2022.4337","http://dx.doi.org/10.1287/mnsc.2022.4337")</f>
        <v>http://dx.doi.org/10.1287/mnsc.2022.4337</v>
      </c>
      <c r="BG1132" s="59" t="s">
        <v>2191</v>
      </c>
      <c r="BH1132" s="59" t="s">
        <v>13068</v>
      </c>
      <c r="BI1132" s="59" t="s">
        <v>2191</v>
      </c>
      <c r="BJ1132" s="59" t="s">
        <v>2191</v>
      </c>
      <c r="BK1132" s="59" t="s">
        <v>2191</v>
      </c>
      <c r="BL1132" s="59" t="s">
        <v>2191</v>
      </c>
      <c r="BM1132" s="59" t="s">
        <v>2191</v>
      </c>
      <c r="BN1132" s="59" t="s">
        <v>2191</v>
      </c>
      <c r="BO1132" s="59" t="s">
        <v>2191</v>
      </c>
      <c r="BP1132" s="59" t="s">
        <v>2191</v>
      </c>
      <c r="BQ1132" s="59" t="s">
        <v>2191</v>
      </c>
      <c r="BR1132" s="59" t="s">
        <v>2191</v>
      </c>
      <c r="BS1132" s="59" t="s">
        <v>13067</v>
      </c>
      <c r="BT1132" s="59" t="str">
        <f>HYPERLINK("https%3A%2F%2Fwww.webofscience.com%2Fwos%2Fwoscc%2Ffull-record%2FWOS:000828392500001","View Full Record in Web of Science")</f>
        <v>View Full Record in Web of Science</v>
      </c>
      <c r="BX1132" s="37" t="e">
        <f>VLOOKUP(BE1132,[2]scopus!$N$2:$N$1043,1,FALSE)</f>
        <v>#N/A</v>
      </c>
    </row>
    <row r="1133" spans="1:76" x14ac:dyDescent="0.15">
      <c r="A1133" s="59" t="s">
        <v>12379</v>
      </c>
      <c r="B1133" s="59" t="s">
        <v>13066</v>
      </c>
      <c r="C1133" s="59" t="s">
        <v>2191</v>
      </c>
      <c r="D1133" s="59" t="s">
        <v>2191</v>
      </c>
      <c r="E1133" s="59" t="s">
        <v>2191</v>
      </c>
      <c r="F1133" s="59" t="s">
        <v>13065</v>
      </c>
      <c r="G1133" s="59" t="s">
        <v>2191</v>
      </c>
      <c r="H1133" s="59" t="s">
        <v>2191</v>
      </c>
      <c r="I1133" s="59" t="s">
        <v>1980</v>
      </c>
      <c r="J1133" s="59" t="s">
        <v>12577</v>
      </c>
      <c r="K1133" s="59" t="s">
        <v>2191</v>
      </c>
      <c r="L1133" s="59" t="s">
        <v>2191</v>
      </c>
      <c r="M1133" s="59" t="s">
        <v>2191</v>
      </c>
      <c r="N1133" s="59" t="s">
        <v>2191</v>
      </c>
      <c r="O1133" s="59" t="s">
        <v>2191</v>
      </c>
      <c r="P1133" s="59" t="s">
        <v>2191</v>
      </c>
      <c r="Q1133" s="59" t="s">
        <v>2191</v>
      </c>
      <c r="R1133" s="59" t="s">
        <v>2191</v>
      </c>
      <c r="S1133" s="59" t="s">
        <v>2191</v>
      </c>
      <c r="T1133" s="59" t="s">
        <v>2191</v>
      </c>
      <c r="U1133" s="59" t="s">
        <v>2191</v>
      </c>
      <c r="V1133" s="59" t="s">
        <v>13064</v>
      </c>
      <c r="W1133" s="59" t="s">
        <v>2191</v>
      </c>
      <c r="X1133" s="59" t="s">
        <v>2191</v>
      </c>
      <c r="Y1133" s="59" t="s">
        <v>2191</v>
      </c>
      <c r="Z1133" s="59" t="s">
        <v>2191</v>
      </c>
      <c r="AA1133" s="59" t="s">
        <v>13063</v>
      </c>
      <c r="AB1133" s="59" t="s">
        <v>13062</v>
      </c>
      <c r="AC1133" s="59" t="s">
        <v>2191</v>
      </c>
      <c r="AD1133" s="59" t="s">
        <v>2191</v>
      </c>
      <c r="AE1133" s="59" t="s">
        <v>2191</v>
      </c>
      <c r="AF1133" s="59" t="s">
        <v>2191</v>
      </c>
      <c r="AG1133" s="59" t="s">
        <v>2191</v>
      </c>
      <c r="AH1133" s="59" t="s">
        <v>2191</v>
      </c>
      <c r="AI1133" s="59" t="s">
        <v>2191</v>
      </c>
      <c r="AJ1133" s="59" t="s">
        <v>2191</v>
      </c>
      <c r="AK1133" s="59" t="s">
        <v>2191</v>
      </c>
      <c r="AL1133" s="59" t="s">
        <v>2191</v>
      </c>
      <c r="AM1133" s="59" t="s">
        <v>2191</v>
      </c>
      <c r="AN1133" s="59" t="s">
        <v>2191</v>
      </c>
      <c r="AO1133" s="59" t="s">
        <v>12575</v>
      </c>
      <c r="AP1133" s="59" t="s">
        <v>12587</v>
      </c>
      <c r="AQ1133" s="59" t="s">
        <v>2191</v>
      </c>
      <c r="AR1133" s="59" t="s">
        <v>2191</v>
      </c>
      <c r="AS1133" s="59" t="s">
        <v>2191</v>
      </c>
      <c r="AT1133" s="59" t="s">
        <v>12668</v>
      </c>
      <c r="AU1133" s="59">
        <v>2021</v>
      </c>
      <c r="AV1133" s="59">
        <v>126</v>
      </c>
      <c r="AW1133" s="59" t="s">
        <v>2191</v>
      </c>
      <c r="AX1133" s="59" t="s">
        <v>2191</v>
      </c>
      <c r="AY1133" s="59" t="s">
        <v>2191</v>
      </c>
      <c r="AZ1133" s="59" t="s">
        <v>2191</v>
      </c>
      <c r="BA1133" s="59" t="s">
        <v>2191</v>
      </c>
      <c r="BB1133" s="59" t="s">
        <v>2191</v>
      </c>
      <c r="BC1133" s="59" t="s">
        <v>2191</v>
      </c>
      <c r="BD1133" s="59">
        <v>106062</v>
      </c>
      <c r="BE1133" s="59" t="s">
        <v>1979</v>
      </c>
      <c r="BF1133" s="59" t="str">
        <f>HYPERLINK("http://dx.doi.org/10.1016/j.jbankfin.2021.106062","http://dx.doi.org/10.1016/j.jbankfin.2021.106062")</f>
        <v>http://dx.doi.org/10.1016/j.jbankfin.2021.106062</v>
      </c>
      <c r="BG1133" s="59" t="s">
        <v>2191</v>
      </c>
      <c r="BH1133" s="59" t="s">
        <v>13046</v>
      </c>
      <c r="BI1133" s="59" t="s">
        <v>2191</v>
      </c>
      <c r="BJ1133" s="59" t="s">
        <v>2191</v>
      </c>
      <c r="BK1133" s="59" t="s">
        <v>2191</v>
      </c>
      <c r="BL1133" s="59" t="s">
        <v>2191</v>
      </c>
      <c r="BM1133" s="59" t="s">
        <v>2191</v>
      </c>
      <c r="BN1133" s="59" t="s">
        <v>2191</v>
      </c>
      <c r="BO1133" s="59" t="s">
        <v>2191</v>
      </c>
      <c r="BP1133" s="59" t="s">
        <v>2191</v>
      </c>
      <c r="BQ1133" s="59" t="s">
        <v>2191</v>
      </c>
      <c r="BR1133" s="59" t="s">
        <v>2191</v>
      </c>
      <c r="BS1133" s="59" t="s">
        <v>13061</v>
      </c>
      <c r="BT1133" s="59" t="str">
        <f>HYPERLINK("https%3A%2F%2Fwww.webofscience.com%2Fwos%2Fwoscc%2Ffull-record%2FWOS:000637969200004","View Full Record in Web of Science")</f>
        <v>View Full Record in Web of Science</v>
      </c>
      <c r="BX1133" s="37" t="e">
        <f>VLOOKUP(BE1133,[2]scopus!$N$2:$N$1043,1,FALSE)</f>
        <v>#N/A</v>
      </c>
    </row>
    <row r="1134" spans="1:76" x14ac:dyDescent="0.15">
      <c r="A1134" s="59" t="s">
        <v>12379</v>
      </c>
      <c r="B1134" s="59" t="s">
        <v>13060</v>
      </c>
      <c r="C1134" s="59" t="s">
        <v>2191</v>
      </c>
      <c r="D1134" s="59" t="s">
        <v>2191</v>
      </c>
      <c r="E1134" s="59" t="s">
        <v>2191</v>
      </c>
      <c r="F1134" s="59" t="s">
        <v>13059</v>
      </c>
      <c r="G1134" s="59" t="s">
        <v>2191</v>
      </c>
      <c r="H1134" s="59" t="s">
        <v>2191</v>
      </c>
      <c r="I1134" s="59" t="s">
        <v>1978</v>
      </c>
      <c r="J1134" s="59" t="s">
        <v>12635</v>
      </c>
      <c r="K1134" s="59" t="s">
        <v>2191</v>
      </c>
      <c r="L1134" s="59" t="s">
        <v>2191</v>
      </c>
      <c r="M1134" s="59" t="s">
        <v>2191</v>
      </c>
      <c r="N1134" s="59" t="s">
        <v>2191</v>
      </c>
      <c r="O1134" s="59" t="s">
        <v>2191</v>
      </c>
      <c r="P1134" s="59" t="s">
        <v>2191</v>
      </c>
      <c r="Q1134" s="59" t="s">
        <v>2191</v>
      </c>
      <c r="R1134" s="59" t="s">
        <v>2191</v>
      </c>
      <c r="S1134" s="59" t="s">
        <v>2191</v>
      </c>
      <c r="T1134" s="59" t="s">
        <v>2191</v>
      </c>
      <c r="U1134" s="59" t="s">
        <v>2191</v>
      </c>
      <c r="V1134" s="59" t="s">
        <v>13058</v>
      </c>
      <c r="W1134" s="59" t="s">
        <v>2191</v>
      </c>
      <c r="X1134" s="59" t="s">
        <v>2191</v>
      </c>
      <c r="Y1134" s="59" t="s">
        <v>2191</v>
      </c>
      <c r="Z1134" s="59" t="s">
        <v>2191</v>
      </c>
      <c r="AA1134" s="59" t="s">
        <v>13057</v>
      </c>
      <c r="AB1134" s="59" t="s">
        <v>13056</v>
      </c>
      <c r="AC1134" s="59" t="s">
        <v>2191</v>
      </c>
      <c r="AD1134" s="59" t="s">
        <v>2191</v>
      </c>
      <c r="AE1134" s="59" t="s">
        <v>2191</v>
      </c>
      <c r="AF1134" s="59" t="s">
        <v>2191</v>
      </c>
      <c r="AG1134" s="59" t="s">
        <v>2191</v>
      </c>
      <c r="AH1134" s="59" t="s">
        <v>2191</v>
      </c>
      <c r="AI1134" s="59" t="s">
        <v>2191</v>
      </c>
      <c r="AJ1134" s="59" t="s">
        <v>2191</v>
      </c>
      <c r="AK1134" s="59" t="s">
        <v>2191</v>
      </c>
      <c r="AL1134" s="59" t="s">
        <v>2191</v>
      </c>
      <c r="AM1134" s="59" t="s">
        <v>2191</v>
      </c>
      <c r="AN1134" s="59" t="s">
        <v>2191</v>
      </c>
      <c r="AO1134" s="59" t="s">
        <v>12632</v>
      </c>
      <c r="AP1134" s="59" t="s">
        <v>12631</v>
      </c>
      <c r="AQ1134" s="59" t="s">
        <v>2191</v>
      </c>
      <c r="AR1134" s="59" t="s">
        <v>2191</v>
      </c>
      <c r="AS1134" s="59" t="s">
        <v>2191</v>
      </c>
      <c r="AT1134" s="59" t="s">
        <v>12465</v>
      </c>
      <c r="AU1134" s="59">
        <v>2021</v>
      </c>
      <c r="AV1134" s="59">
        <v>53</v>
      </c>
      <c r="AW1134" s="59">
        <v>8</v>
      </c>
      <c r="AX1134" s="59" t="s">
        <v>2191</v>
      </c>
      <c r="AY1134" s="59" t="s">
        <v>2191</v>
      </c>
      <c r="AZ1134" s="59" t="s">
        <v>2191</v>
      </c>
      <c r="BA1134" s="59" t="s">
        <v>2191</v>
      </c>
      <c r="BB1134" s="59">
        <v>2037</v>
      </c>
      <c r="BC1134" s="59">
        <v>2069</v>
      </c>
      <c r="BD1134" s="59" t="s">
        <v>2191</v>
      </c>
      <c r="BE1134" s="59" t="s">
        <v>1977</v>
      </c>
      <c r="BF1134" s="59" t="str">
        <f>HYPERLINK("http://dx.doi.org/10.1111/jmcb.12779","http://dx.doi.org/10.1111/jmcb.12779")</f>
        <v>http://dx.doi.org/10.1111/jmcb.12779</v>
      </c>
      <c r="BG1134" s="59" t="s">
        <v>2191</v>
      </c>
      <c r="BH1134" s="59" t="s">
        <v>13046</v>
      </c>
      <c r="BI1134" s="59" t="s">
        <v>2191</v>
      </c>
      <c r="BJ1134" s="59" t="s">
        <v>2191</v>
      </c>
      <c r="BK1134" s="59" t="s">
        <v>2191</v>
      </c>
      <c r="BL1134" s="59" t="s">
        <v>2191</v>
      </c>
      <c r="BM1134" s="59" t="s">
        <v>2191</v>
      </c>
      <c r="BN1134" s="59" t="s">
        <v>2191</v>
      </c>
      <c r="BO1134" s="59" t="s">
        <v>2191</v>
      </c>
      <c r="BP1134" s="59" t="s">
        <v>2191</v>
      </c>
      <c r="BQ1134" s="59" t="s">
        <v>2191</v>
      </c>
      <c r="BR1134" s="59" t="s">
        <v>2191</v>
      </c>
      <c r="BS1134" s="59" t="s">
        <v>13055</v>
      </c>
      <c r="BT1134" s="59" t="str">
        <f>HYPERLINK("https%3A%2F%2Fwww.webofscience.com%2Fwos%2Fwoscc%2Ffull-record%2FWOS:000630744600001","View Full Record in Web of Science")</f>
        <v>View Full Record in Web of Science</v>
      </c>
      <c r="BX1134" s="37" t="e">
        <f>VLOOKUP(BE1134,[2]scopus!$N$2:$N$1043,1,FALSE)</f>
        <v>#N/A</v>
      </c>
    </row>
    <row r="1135" spans="1:76" x14ac:dyDescent="0.15">
      <c r="A1135" s="59" t="s">
        <v>12379</v>
      </c>
      <c r="B1135" s="59" t="s">
        <v>13054</v>
      </c>
      <c r="C1135" s="59" t="s">
        <v>2191</v>
      </c>
      <c r="D1135" s="59" t="s">
        <v>2191</v>
      </c>
      <c r="E1135" s="59" t="s">
        <v>2191</v>
      </c>
      <c r="F1135" s="59" t="s">
        <v>13053</v>
      </c>
      <c r="G1135" s="59" t="s">
        <v>2191</v>
      </c>
      <c r="H1135" s="59" t="s">
        <v>2191</v>
      </c>
      <c r="I1135" s="59" t="s">
        <v>1975</v>
      </c>
      <c r="J1135" s="59" t="s">
        <v>13052</v>
      </c>
      <c r="K1135" s="59" t="s">
        <v>2191</v>
      </c>
      <c r="L1135" s="59" t="s">
        <v>2191</v>
      </c>
      <c r="M1135" s="59" t="s">
        <v>2191</v>
      </c>
      <c r="N1135" s="59" t="s">
        <v>2191</v>
      </c>
      <c r="O1135" s="59" t="s">
        <v>2191</v>
      </c>
      <c r="P1135" s="59" t="s">
        <v>2191</v>
      </c>
      <c r="Q1135" s="59" t="s">
        <v>2191</v>
      </c>
      <c r="R1135" s="59" t="s">
        <v>2191</v>
      </c>
      <c r="S1135" s="59" t="s">
        <v>2191</v>
      </c>
      <c r="T1135" s="59" t="s">
        <v>2191</v>
      </c>
      <c r="U1135" s="59" t="s">
        <v>2191</v>
      </c>
      <c r="V1135" s="59" t="s">
        <v>13051</v>
      </c>
      <c r="W1135" s="59" t="s">
        <v>2191</v>
      </c>
      <c r="X1135" s="59" t="s">
        <v>2191</v>
      </c>
      <c r="Y1135" s="59" t="s">
        <v>2191</v>
      </c>
      <c r="Z1135" s="59" t="s">
        <v>2191</v>
      </c>
      <c r="AA1135" s="59" t="s">
        <v>13050</v>
      </c>
      <c r="AB1135" s="59" t="s">
        <v>13049</v>
      </c>
      <c r="AC1135" s="59" t="s">
        <v>2191</v>
      </c>
      <c r="AD1135" s="59" t="s">
        <v>2191</v>
      </c>
      <c r="AE1135" s="59" t="s">
        <v>2191</v>
      </c>
      <c r="AF1135" s="59" t="s">
        <v>2191</v>
      </c>
      <c r="AG1135" s="59" t="s">
        <v>2191</v>
      </c>
      <c r="AH1135" s="59" t="s">
        <v>2191</v>
      </c>
      <c r="AI1135" s="59" t="s">
        <v>2191</v>
      </c>
      <c r="AJ1135" s="59" t="s">
        <v>2191</v>
      </c>
      <c r="AK1135" s="59" t="s">
        <v>2191</v>
      </c>
      <c r="AL1135" s="59" t="s">
        <v>2191</v>
      </c>
      <c r="AM1135" s="59" t="s">
        <v>2191</v>
      </c>
      <c r="AN1135" s="59" t="s">
        <v>2191</v>
      </c>
      <c r="AO1135" s="59" t="s">
        <v>13048</v>
      </c>
      <c r="AP1135" s="59" t="s">
        <v>2191</v>
      </c>
      <c r="AQ1135" s="59" t="s">
        <v>2191</v>
      </c>
      <c r="AR1135" s="59" t="s">
        <v>2191</v>
      </c>
      <c r="AS1135" s="59" t="s">
        <v>2191</v>
      </c>
      <c r="AT1135" s="59" t="s">
        <v>13047</v>
      </c>
      <c r="AU1135" s="59">
        <v>2022</v>
      </c>
      <c r="AV1135" s="59">
        <v>33</v>
      </c>
      <c r="AW1135" s="59">
        <v>1</v>
      </c>
      <c r="AX1135" s="59" t="s">
        <v>2191</v>
      </c>
      <c r="AY1135" s="59" t="s">
        <v>2191</v>
      </c>
      <c r="AZ1135" s="59" t="s">
        <v>2191</v>
      </c>
      <c r="BA1135" s="59" t="s">
        <v>2191</v>
      </c>
      <c r="BB1135" s="59">
        <v>414</v>
      </c>
      <c r="BC1135" s="59">
        <v>430</v>
      </c>
      <c r="BD1135" s="59" t="s">
        <v>2191</v>
      </c>
      <c r="BE1135" s="59" t="s">
        <v>1974</v>
      </c>
      <c r="BF1135" s="59" t="str">
        <f>HYPERLINK("http://dx.doi.org/10.1287/orsc.2021.1443","http://dx.doi.org/10.1287/orsc.2021.1443")</f>
        <v>http://dx.doi.org/10.1287/orsc.2021.1443</v>
      </c>
      <c r="BG1135" s="59" t="s">
        <v>2191</v>
      </c>
      <c r="BH1135" s="59" t="s">
        <v>13046</v>
      </c>
      <c r="BI1135" s="59" t="s">
        <v>2191</v>
      </c>
      <c r="BJ1135" s="59" t="s">
        <v>2191</v>
      </c>
      <c r="BK1135" s="59" t="s">
        <v>2191</v>
      </c>
      <c r="BL1135" s="59" t="s">
        <v>2191</v>
      </c>
      <c r="BM1135" s="59" t="s">
        <v>2191</v>
      </c>
      <c r="BN1135" s="59" t="s">
        <v>2191</v>
      </c>
      <c r="BO1135" s="59" t="s">
        <v>2191</v>
      </c>
      <c r="BP1135" s="59" t="s">
        <v>2191</v>
      </c>
      <c r="BQ1135" s="59" t="s">
        <v>2191</v>
      </c>
      <c r="BR1135" s="59" t="s">
        <v>2191</v>
      </c>
      <c r="BS1135" s="59" t="s">
        <v>13045</v>
      </c>
      <c r="BT1135" s="59" t="str">
        <f>HYPERLINK("https%3A%2F%2Fwww.webofscience.com%2Fwos%2Fwoscc%2Ffull-record%2FWOS:000709021100001","View Full Record in Web of Science")</f>
        <v>View Full Record in Web of Science</v>
      </c>
      <c r="BX1135" s="37" t="e">
        <f>VLOOKUP(BE1135,[2]scopus!$N$2:$N$1043,1,FALSE)</f>
        <v>#N/A</v>
      </c>
    </row>
    <row r="1136" spans="1:76" x14ac:dyDescent="0.15">
      <c r="A1136" s="59" t="s">
        <v>12379</v>
      </c>
      <c r="B1136" s="59" t="s">
        <v>13044</v>
      </c>
      <c r="C1136" s="59" t="s">
        <v>2191</v>
      </c>
      <c r="D1136" s="59" t="s">
        <v>2191</v>
      </c>
      <c r="E1136" s="59" t="s">
        <v>2191</v>
      </c>
      <c r="F1136" s="59" t="s">
        <v>13043</v>
      </c>
      <c r="G1136" s="59" t="s">
        <v>2191</v>
      </c>
      <c r="H1136" s="59" t="s">
        <v>2191</v>
      </c>
      <c r="I1136" s="59" t="s">
        <v>1973</v>
      </c>
      <c r="J1136" s="59" t="s">
        <v>12846</v>
      </c>
      <c r="K1136" s="59" t="s">
        <v>2191</v>
      </c>
      <c r="L1136" s="59" t="s">
        <v>2191</v>
      </c>
      <c r="M1136" s="59" t="s">
        <v>2191</v>
      </c>
      <c r="N1136" s="59" t="s">
        <v>2191</v>
      </c>
      <c r="O1136" s="59" t="s">
        <v>2191</v>
      </c>
      <c r="P1136" s="59" t="s">
        <v>2191</v>
      </c>
      <c r="Q1136" s="59" t="s">
        <v>2191</v>
      </c>
      <c r="R1136" s="59" t="s">
        <v>2191</v>
      </c>
      <c r="S1136" s="59" t="s">
        <v>2191</v>
      </c>
      <c r="T1136" s="59" t="s">
        <v>2191</v>
      </c>
      <c r="U1136" s="59" t="s">
        <v>2191</v>
      </c>
      <c r="V1136" s="59" t="s">
        <v>13042</v>
      </c>
      <c r="W1136" s="59" t="s">
        <v>2191</v>
      </c>
      <c r="X1136" s="59" t="s">
        <v>2191</v>
      </c>
      <c r="Y1136" s="59" t="s">
        <v>2191</v>
      </c>
      <c r="Z1136" s="59" t="s">
        <v>2191</v>
      </c>
      <c r="AA1136" s="59" t="s">
        <v>13041</v>
      </c>
      <c r="AB1136" s="59" t="s">
        <v>13040</v>
      </c>
      <c r="AC1136" s="59" t="s">
        <v>2191</v>
      </c>
      <c r="AD1136" s="59" t="s">
        <v>2191</v>
      </c>
      <c r="AE1136" s="59" t="s">
        <v>2191</v>
      </c>
      <c r="AF1136" s="59" t="s">
        <v>2191</v>
      </c>
      <c r="AG1136" s="59" t="s">
        <v>2191</v>
      </c>
      <c r="AH1136" s="59" t="s">
        <v>2191</v>
      </c>
      <c r="AI1136" s="59" t="s">
        <v>2191</v>
      </c>
      <c r="AJ1136" s="59" t="s">
        <v>2191</v>
      </c>
      <c r="AK1136" s="59" t="s">
        <v>2191</v>
      </c>
      <c r="AL1136" s="59" t="s">
        <v>2191</v>
      </c>
      <c r="AM1136" s="59" t="s">
        <v>2191</v>
      </c>
      <c r="AN1136" s="59" t="s">
        <v>2191</v>
      </c>
      <c r="AO1136" s="59" t="s">
        <v>12843</v>
      </c>
      <c r="AP1136" s="59" t="s">
        <v>12842</v>
      </c>
      <c r="AQ1136" s="59" t="s">
        <v>2191</v>
      </c>
      <c r="AR1136" s="59" t="s">
        <v>2191</v>
      </c>
      <c r="AS1136" s="59" t="s">
        <v>2191</v>
      </c>
      <c r="AT1136" s="59" t="s">
        <v>12465</v>
      </c>
      <c r="AU1136" s="59">
        <v>2020</v>
      </c>
      <c r="AV1136" s="59">
        <v>51</v>
      </c>
      <c r="AW1136" s="59" t="s">
        <v>2191</v>
      </c>
      <c r="AX1136" s="59" t="s">
        <v>2191</v>
      </c>
      <c r="AY1136" s="59" t="s">
        <v>2191</v>
      </c>
      <c r="AZ1136" s="59" t="s">
        <v>2191</v>
      </c>
      <c r="BA1136" s="59" t="s">
        <v>2191</v>
      </c>
      <c r="BB1136" s="59" t="s">
        <v>2191</v>
      </c>
      <c r="BC1136" s="59" t="s">
        <v>2191</v>
      </c>
      <c r="BD1136" s="59">
        <v>100797</v>
      </c>
      <c r="BE1136" s="59" t="s">
        <v>1972</v>
      </c>
      <c r="BF1136" s="59" t="str">
        <f>HYPERLINK("http://dx.doi.org/10.1016/j.jfs.2020.100797","http://dx.doi.org/10.1016/j.jfs.2020.100797")</f>
        <v>http://dx.doi.org/10.1016/j.jfs.2020.100797</v>
      </c>
      <c r="BG1136" s="59" t="s">
        <v>2191</v>
      </c>
      <c r="BH1136" s="59" t="s">
        <v>2191</v>
      </c>
      <c r="BI1136" s="59" t="s">
        <v>2191</v>
      </c>
      <c r="BJ1136" s="59" t="s">
        <v>2191</v>
      </c>
      <c r="BK1136" s="59" t="s">
        <v>2191</v>
      </c>
      <c r="BL1136" s="59" t="s">
        <v>2191</v>
      </c>
      <c r="BM1136" s="59" t="s">
        <v>2191</v>
      </c>
      <c r="BN1136" s="59" t="s">
        <v>2191</v>
      </c>
      <c r="BO1136" s="59" t="s">
        <v>2191</v>
      </c>
      <c r="BP1136" s="59" t="s">
        <v>2191</v>
      </c>
      <c r="BQ1136" s="59" t="s">
        <v>2191</v>
      </c>
      <c r="BR1136" s="59" t="s">
        <v>2191</v>
      </c>
      <c r="BS1136" s="59" t="s">
        <v>13039</v>
      </c>
      <c r="BT1136" s="59" t="str">
        <f>HYPERLINK("https%3A%2F%2Fwww.webofscience.com%2Fwos%2Fwoscc%2Ffull-record%2FWOS:000600753400010","View Full Record in Web of Science")</f>
        <v>View Full Record in Web of Science</v>
      </c>
      <c r="BX1136" s="37" t="e">
        <f>VLOOKUP(BE1136,[2]scopus!$N$2:$N$1043,1,FALSE)</f>
        <v>#N/A</v>
      </c>
    </row>
    <row r="1137" spans="1:78" x14ac:dyDescent="0.15">
      <c r="A1137" s="59" t="s">
        <v>12379</v>
      </c>
      <c r="B1137" s="59" t="s">
        <v>13038</v>
      </c>
      <c r="C1137" s="59" t="s">
        <v>2191</v>
      </c>
      <c r="D1137" s="59" t="s">
        <v>2191</v>
      </c>
      <c r="E1137" s="59" t="s">
        <v>2191</v>
      </c>
      <c r="F1137" s="59" t="s">
        <v>13037</v>
      </c>
      <c r="G1137" s="59" t="s">
        <v>2191</v>
      </c>
      <c r="H1137" s="59" t="s">
        <v>2191</v>
      </c>
      <c r="I1137" s="59" t="s">
        <v>1971</v>
      </c>
      <c r="J1137" s="59" t="s">
        <v>13036</v>
      </c>
      <c r="K1137" s="59" t="s">
        <v>2191</v>
      </c>
      <c r="L1137" s="59" t="s">
        <v>2191</v>
      </c>
      <c r="M1137" s="59" t="s">
        <v>2191</v>
      </c>
      <c r="N1137" s="59" t="s">
        <v>2191</v>
      </c>
      <c r="O1137" s="59" t="s">
        <v>2191</v>
      </c>
      <c r="P1137" s="59" t="s">
        <v>2191</v>
      </c>
      <c r="Q1137" s="59" t="s">
        <v>2191</v>
      </c>
      <c r="R1137" s="59" t="s">
        <v>2191</v>
      </c>
      <c r="S1137" s="59" t="s">
        <v>2191</v>
      </c>
      <c r="T1137" s="59" t="s">
        <v>2191</v>
      </c>
      <c r="U1137" s="59" t="s">
        <v>2191</v>
      </c>
      <c r="V1137" s="59" t="s">
        <v>13035</v>
      </c>
      <c r="W1137" s="59" t="s">
        <v>2191</v>
      </c>
      <c r="X1137" s="59" t="s">
        <v>2191</v>
      </c>
      <c r="Y1137" s="59" t="s">
        <v>2191</v>
      </c>
      <c r="Z1137" s="59" t="s">
        <v>2191</v>
      </c>
      <c r="AA1137" s="59" t="s">
        <v>2191</v>
      </c>
      <c r="AB1137" s="59" t="s">
        <v>2191</v>
      </c>
      <c r="AC1137" s="59" t="s">
        <v>2191</v>
      </c>
      <c r="AD1137" s="59" t="s">
        <v>2191</v>
      </c>
      <c r="AE1137" s="59" t="s">
        <v>2191</v>
      </c>
      <c r="AF1137" s="59" t="s">
        <v>2191</v>
      </c>
      <c r="AG1137" s="59" t="s">
        <v>2191</v>
      </c>
      <c r="AH1137" s="59" t="s">
        <v>2191</v>
      </c>
      <c r="AI1137" s="59" t="s">
        <v>2191</v>
      </c>
      <c r="AJ1137" s="59" t="s">
        <v>2191</v>
      </c>
      <c r="AK1137" s="59" t="s">
        <v>2191</v>
      </c>
      <c r="AL1137" s="59" t="s">
        <v>2191</v>
      </c>
      <c r="AM1137" s="59" t="s">
        <v>2191</v>
      </c>
      <c r="AN1137" s="59" t="s">
        <v>2191</v>
      </c>
      <c r="AO1137" s="59" t="s">
        <v>13034</v>
      </c>
      <c r="AP1137" s="59" t="s">
        <v>13033</v>
      </c>
      <c r="AQ1137" s="59" t="s">
        <v>2191</v>
      </c>
      <c r="AR1137" s="59" t="s">
        <v>2191</v>
      </c>
      <c r="AS1137" s="59" t="s">
        <v>2191</v>
      </c>
      <c r="AT1137" s="59" t="s">
        <v>12390</v>
      </c>
      <c r="AU1137" s="59">
        <v>2020</v>
      </c>
      <c r="AV1137" s="59">
        <v>77</v>
      </c>
      <c r="AW1137" s="59" t="s">
        <v>2191</v>
      </c>
      <c r="AX1137" s="59" t="s">
        <v>2191</v>
      </c>
      <c r="AY1137" s="59" t="s">
        <v>2191</v>
      </c>
      <c r="AZ1137" s="59" t="s">
        <v>2191</v>
      </c>
      <c r="BA1137" s="59" t="s">
        <v>2191</v>
      </c>
      <c r="BB1137" s="59">
        <v>98</v>
      </c>
      <c r="BC1137" s="59">
        <v>107</v>
      </c>
      <c r="BD1137" s="59" t="s">
        <v>2191</v>
      </c>
      <c r="BE1137" s="59" t="s">
        <v>1970</v>
      </c>
      <c r="BF1137" s="59" t="str">
        <f>HYPERLINK("http://dx.doi.org/10.1016/j.qref.2020.01.009","http://dx.doi.org/10.1016/j.qref.2020.01.009")</f>
        <v>http://dx.doi.org/10.1016/j.qref.2020.01.009</v>
      </c>
      <c r="BG1137" s="59" t="s">
        <v>2191</v>
      </c>
      <c r="BH1137" s="59" t="s">
        <v>2191</v>
      </c>
      <c r="BI1137" s="59" t="s">
        <v>2191</v>
      </c>
      <c r="BJ1137" s="59" t="s">
        <v>2191</v>
      </c>
      <c r="BK1137" s="59" t="s">
        <v>2191</v>
      </c>
      <c r="BL1137" s="59" t="s">
        <v>2191</v>
      </c>
      <c r="BM1137" s="59" t="s">
        <v>2191</v>
      </c>
      <c r="BN1137" s="59" t="s">
        <v>2191</v>
      </c>
      <c r="BO1137" s="59" t="s">
        <v>2191</v>
      </c>
      <c r="BP1137" s="59" t="s">
        <v>2191</v>
      </c>
      <c r="BQ1137" s="59" t="s">
        <v>2191</v>
      </c>
      <c r="BR1137" s="59" t="s">
        <v>2191</v>
      </c>
      <c r="BS1137" s="59" t="s">
        <v>13032</v>
      </c>
      <c r="BT1137" s="59" t="str">
        <f>HYPERLINK("https%3A%2F%2Fwww.webofscience.com%2Fwos%2Fwoscc%2Ffull-record%2FWOS:000562001700008","View Full Record in Web of Science")</f>
        <v>View Full Record in Web of Science</v>
      </c>
      <c r="BX1137" s="37" t="e">
        <f>VLOOKUP(BE1137,[2]scopus!$N$2:$N$1043,1,FALSE)</f>
        <v>#N/A</v>
      </c>
    </row>
    <row r="1138" spans="1:78" x14ac:dyDescent="0.15">
      <c r="A1138" s="59" t="s">
        <v>12379</v>
      </c>
      <c r="B1138" s="59" t="s">
        <v>13031</v>
      </c>
      <c r="C1138" s="59" t="s">
        <v>2191</v>
      </c>
      <c r="D1138" s="59" t="s">
        <v>2191</v>
      </c>
      <c r="E1138" s="59" t="s">
        <v>2191</v>
      </c>
      <c r="F1138" s="59" t="s">
        <v>13030</v>
      </c>
      <c r="G1138" s="59" t="s">
        <v>2191</v>
      </c>
      <c r="H1138" s="59" t="s">
        <v>2191</v>
      </c>
      <c r="I1138" s="59" t="s">
        <v>1969</v>
      </c>
      <c r="J1138" s="59" t="s">
        <v>13029</v>
      </c>
      <c r="K1138" s="59" t="s">
        <v>2191</v>
      </c>
      <c r="L1138" s="59" t="s">
        <v>2191</v>
      </c>
      <c r="M1138" s="59" t="s">
        <v>2191</v>
      </c>
      <c r="N1138" s="59" t="s">
        <v>2191</v>
      </c>
      <c r="O1138" s="59" t="s">
        <v>2191</v>
      </c>
      <c r="P1138" s="59" t="s">
        <v>2191</v>
      </c>
      <c r="Q1138" s="59" t="s">
        <v>2191</v>
      </c>
      <c r="R1138" s="59" t="s">
        <v>2191</v>
      </c>
      <c r="S1138" s="59" t="s">
        <v>2191</v>
      </c>
      <c r="T1138" s="59" t="s">
        <v>2191</v>
      </c>
      <c r="U1138" s="59" t="s">
        <v>2191</v>
      </c>
      <c r="V1138" s="59" t="s">
        <v>13028</v>
      </c>
      <c r="W1138" s="59" t="s">
        <v>2191</v>
      </c>
      <c r="X1138" s="59" t="s">
        <v>2191</v>
      </c>
      <c r="Y1138" s="59" t="s">
        <v>2191</v>
      </c>
      <c r="Z1138" s="59" t="s">
        <v>2191</v>
      </c>
      <c r="AA1138" s="59" t="s">
        <v>13027</v>
      </c>
      <c r="AB1138" s="59" t="s">
        <v>13026</v>
      </c>
      <c r="AC1138" s="59" t="s">
        <v>2191</v>
      </c>
      <c r="AD1138" s="59" t="s">
        <v>2191</v>
      </c>
      <c r="AE1138" s="59" t="s">
        <v>2191</v>
      </c>
      <c r="AF1138" s="59" t="s">
        <v>2191</v>
      </c>
      <c r="AG1138" s="59" t="s">
        <v>2191</v>
      </c>
      <c r="AH1138" s="59" t="s">
        <v>2191</v>
      </c>
      <c r="AI1138" s="59" t="s">
        <v>2191</v>
      </c>
      <c r="AJ1138" s="59" t="s">
        <v>2191</v>
      </c>
      <c r="AK1138" s="59" t="s">
        <v>2191</v>
      </c>
      <c r="AL1138" s="59" t="s">
        <v>2191</v>
      </c>
      <c r="AM1138" s="59" t="s">
        <v>2191</v>
      </c>
      <c r="AN1138" s="59" t="s">
        <v>2191</v>
      </c>
      <c r="AO1138" s="59" t="s">
        <v>13025</v>
      </c>
      <c r="AP1138" s="59" t="s">
        <v>13024</v>
      </c>
      <c r="AQ1138" s="59" t="s">
        <v>2191</v>
      </c>
      <c r="AR1138" s="59" t="s">
        <v>2191</v>
      </c>
      <c r="AS1138" s="59" t="s">
        <v>2191</v>
      </c>
      <c r="AT1138" s="59" t="s">
        <v>12374</v>
      </c>
      <c r="AU1138" s="59">
        <v>2023</v>
      </c>
      <c r="AV1138" s="59">
        <v>24</v>
      </c>
      <c r="AW1138" s="59">
        <v>5</v>
      </c>
      <c r="AX1138" s="59" t="s">
        <v>2191</v>
      </c>
      <c r="AY1138" s="59" t="s">
        <v>2191</v>
      </c>
      <c r="AZ1138" s="59" t="s">
        <v>2191</v>
      </c>
      <c r="BA1138" s="59" t="s">
        <v>2191</v>
      </c>
      <c r="BB1138" s="59">
        <v>972</v>
      </c>
      <c r="BC1138" s="59">
        <v>989</v>
      </c>
      <c r="BD1138" s="59">
        <v>972150920932287</v>
      </c>
      <c r="BE1138" s="59" t="s">
        <v>1968</v>
      </c>
      <c r="BF1138" s="59" t="str">
        <f>HYPERLINK("http://dx.doi.org/10.1177/0972150920932287","http://dx.doi.org/10.1177/0972150920932287")</f>
        <v>http://dx.doi.org/10.1177/0972150920932287</v>
      </c>
      <c r="BG1138" s="59" t="s">
        <v>2191</v>
      </c>
      <c r="BH1138" s="59" t="s">
        <v>13023</v>
      </c>
      <c r="BI1138" s="59" t="s">
        <v>2191</v>
      </c>
      <c r="BJ1138" s="59" t="s">
        <v>2191</v>
      </c>
      <c r="BK1138" s="59" t="s">
        <v>2191</v>
      </c>
      <c r="BL1138" s="59" t="s">
        <v>2191</v>
      </c>
      <c r="BM1138" s="59" t="s">
        <v>2191</v>
      </c>
      <c r="BN1138" s="59" t="s">
        <v>2191</v>
      </c>
      <c r="BO1138" s="59" t="s">
        <v>2191</v>
      </c>
      <c r="BP1138" s="59" t="s">
        <v>2191</v>
      </c>
      <c r="BQ1138" s="59" t="s">
        <v>2191</v>
      </c>
      <c r="BR1138" s="59" t="s">
        <v>2191</v>
      </c>
      <c r="BS1138" s="59" t="s">
        <v>13022</v>
      </c>
      <c r="BT1138" s="59" t="str">
        <f>HYPERLINK("https%3A%2F%2Fwww.webofscience.com%2Fwos%2Fwoscc%2Ffull-record%2FWOS:000542319900001","View Full Record in Web of Science")</f>
        <v>View Full Record in Web of Science</v>
      </c>
      <c r="BX1138" s="37" t="e">
        <f>VLOOKUP(BE1138,[2]scopus!$N$2:$N$1043,1,FALSE)</f>
        <v>#N/A</v>
      </c>
    </row>
    <row r="1139" spans="1:78" x14ac:dyDescent="0.15">
      <c r="A1139" s="59" t="s">
        <v>12379</v>
      </c>
      <c r="B1139" s="59" t="s">
        <v>13021</v>
      </c>
      <c r="C1139" s="59" t="s">
        <v>2191</v>
      </c>
      <c r="D1139" s="59" t="s">
        <v>2191</v>
      </c>
      <c r="E1139" s="59" t="s">
        <v>2191</v>
      </c>
      <c r="F1139" s="59" t="s">
        <v>13020</v>
      </c>
      <c r="G1139" s="59" t="s">
        <v>2191</v>
      </c>
      <c r="H1139" s="59" t="s">
        <v>2191</v>
      </c>
      <c r="I1139" s="59" t="s">
        <v>1967</v>
      </c>
      <c r="J1139" s="59" t="s">
        <v>12577</v>
      </c>
      <c r="K1139" s="59" t="s">
        <v>2191</v>
      </c>
      <c r="L1139" s="59" t="s">
        <v>2191</v>
      </c>
      <c r="M1139" s="59" t="s">
        <v>2191</v>
      </c>
      <c r="N1139" s="59" t="s">
        <v>2191</v>
      </c>
      <c r="O1139" s="59" t="s">
        <v>2191</v>
      </c>
      <c r="P1139" s="59" t="s">
        <v>2191</v>
      </c>
      <c r="Q1139" s="59" t="s">
        <v>2191</v>
      </c>
      <c r="R1139" s="59" t="s">
        <v>2191</v>
      </c>
      <c r="S1139" s="59" t="s">
        <v>2191</v>
      </c>
      <c r="T1139" s="59" t="s">
        <v>2191</v>
      </c>
      <c r="U1139" s="59" t="s">
        <v>2191</v>
      </c>
      <c r="V1139" s="59" t="s">
        <v>13019</v>
      </c>
      <c r="W1139" s="59" t="s">
        <v>2191</v>
      </c>
      <c r="X1139" s="59" t="s">
        <v>2191</v>
      </c>
      <c r="Y1139" s="59" t="s">
        <v>2191</v>
      </c>
      <c r="Z1139" s="59" t="s">
        <v>2191</v>
      </c>
      <c r="AA1139" s="59" t="s">
        <v>2191</v>
      </c>
      <c r="AB1139" s="59" t="s">
        <v>13018</v>
      </c>
      <c r="AC1139" s="59" t="s">
        <v>2191</v>
      </c>
      <c r="AD1139" s="59" t="s">
        <v>2191</v>
      </c>
      <c r="AE1139" s="59" t="s">
        <v>2191</v>
      </c>
      <c r="AF1139" s="59" t="s">
        <v>2191</v>
      </c>
      <c r="AG1139" s="59" t="s">
        <v>2191</v>
      </c>
      <c r="AH1139" s="59" t="s">
        <v>2191</v>
      </c>
      <c r="AI1139" s="59" t="s">
        <v>2191</v>
      </c>
      <c r="AJ1139" s="59" t="s">
        <v>2191</v>
      </c>
      <c r="AK1139" s="59" t="s">
        <v>2191</v>
      </c>
      <c r="AL1139" s="59" t="s">
        <v>2191</v>
      </c>
      <c r="AM1139" s="59" t="s">
        <v>2191</v>
      </c>
      <c r="AN1139" s="59" t="s">
        <v>2191</v>
      </c>
      <c r="AO1139" s="59" t="s">
        <v>12575</v>
      </c>
      <c r="AP1139" s="59" t="s">
        <v>12587</v>
      </c>
      <c r="AQ1139" s="59" t="s">
        <v>2191</v>
      </c>
      <c r="AR1139" s="59" t="s">
        <v>2191</v>
      </c>
      <c r="AS1139" s="59" t="s">
        <v>2191</v>
      </c>
      <c r="AT1139" s="59" t="s">
        <v>12574</v>
      </c>
      <c r="AU1139" s="59">
        <v>2020</v>
      </c>
      <c r="AV1139" s="59">
        <v>112</v>
      </c>
      <c r="AW1139" s="59" t="s">
        <v>2191</v>
      </c>
      <c r="AX1139" s="59" t="s">
        <v>2191</v>
      </c>
      <c r="AY1139" s="59" t="s">
        <v>2191</v>
      </c>
      <c r="AZ1139" s="59" t="s">
        <v>2191</v>
      </c>
      <c r="BA1139" s="59" t="s">
        <v>2191</v>
      </c>
      <c r="BB1139" s="59" t="s">
        <v>2191</v>
      </c>
      <c r="BC1139" s="59" t="s">
        <v>2191</v>
      </c>
      <c r="BD1139" s="59">
        <v>105235</v>
      </c>
      <c r="BE1139" s="59" t="s">
        <v>1966</v>
      </c>
      <c r="BF1139" s="59" t="str">
        <f>HYPERLINK("http://dx.doi.org/10.1016/j.jbankfin.2017.10.008","http://dx.doi.org/10.1016/j.jbankfin.2017.10.008")</f>
        <v>http://dx.doi.org/10.1016/j.jbankfin.2017.10.008</v>
      </c>
      <c r="BG1139" s="59" t="s">
        <v>2191</v>
      </c>
      <c r="BH1139" s="59" t="s">
        <v>2191</v>
      </c>
      <c r="BI1139" s="59" t="s">
        <v>2191</v>
      </c>
      <c r="BJ1139" s="59" t="s">
        <v>2191</v>
      </c>
      <c r="BK1139" s="59" t="s">
        <v>2191</v>
      </c>
      <c r="BL1139" s="59" t="s">
        <v>2191</v>
      </c>
      <c r="BM1139" s="59" t="s">
        <v>2191</v>
      </c>
      <c r="BN1139" s="59" t="s">
        <v>2191</v>
      </c>
      <c r="BO1139" s="59" t="s">
        <v>2191</v>
      </c>
      <c r="BP1139" s="59" t="s">
        <v>2191</v>
      </c>
      <c r="BQ1139" s="59" t="s">
        <v>2191</v>
      </c>
      <c r="BR1139" s="59" t="s">
        <v>2191</v>
      </c>
      <c r="BS1139" s="59" t="s">
        <v>13017</v>
      </c>
      <c r="BT1139" s="59" t="str">
        <f>HYPERLINK("https%3A%2F%2Fwww.webofscience.com%2Fwos%2Fwoscc%2Ffull-record%2FWOS:000518709200015","View Full Record in Web of Science")</f>
        <v>View Full Record in Web of Science</v>
      </c>
      <c r="BX1139" s="37" t="e">
        <f>VLOOKUP(BE1139,[2]scopus!$N$2:$N$1043,1,FALSE)</f>
        <v>#N/A</v>
      </c>
    </row>
    <row r="1140" spans="1:78" x14ac:dyDescent="0.15">
      <c r="A1140" s="59" t="s">
        <v>12379</v>
      </c>
      <c r="B1140" s="59" t="s">
        <v>13016</v>
      </c>
      <c r="C1140" s="59" t="s">
        <v>2191</v>
      </c>
      <c r="D1140" s="59" t="s">
        <v>2191</v>
      </c>
      <c r="E1140" s="59" t="s">
        <v>2191</v>
      </c>
      <c r="F1140" s="59" t="s">
        <v>13015</v>
      </c>
      <c r="G1140" s="59" t="s">
        <v>2191</v>
      </c>
      <c r="H1140" s="59" t="s">
        <v>2191</v>
      </c>
      <c r="I1140" s="59" t="s">
        <v>1965</v>
      </c>
      <c r="J1140" s="59" t="s">
        <v>12846</v>
      </c>
      <c r="K1140" s="59" t="s">
        <v>2191</v>
      </c>
      <c r="L1140" s="59" t="s">
        <v>2191</v>
      </c>
      <c r="M1140" s="59" t="s">
        <v>2191</v>
      </c>
      <c r="N1140" s="59" t="s">
        <v>2191</v>
      </c>
      <c r="O1140" s="59" t="s">
        <v>2191</v>
      </c>
      <c r="P1140" s="59" t="s">
        <v>2191</v>
      </c>
      <c r="Q1140" s="59" t="s">
        <v>2191</v>
      </c>
      <c r="R1140" s="59" t="s">
        <v>2191</v>
      </c>
      <c r="S1140" s="59" t="s">
        <v>2191</v>
      </c>
      <c r="T1140" s="59" t="s">
        <v>2191</v>
      </c>
      <c r="U1140" s="59" t="s">
        <v>2191</v>
      </c>
      <c r="V1140" s="59" t="s">
        <v>13014</v>
      </c>
      <c r="W1140" s="59" t="s">
        <v>2191</v>
      </c>
      <c r="X1140" s="59" t="s">
        <v>2191</v>
      </c>
      <c r="Y1140" s="59" t="s">
        <v>2191</v>
      </c>
      <c r="Z1140" s="59" t="s">
        <v>2191</v>
      </c>
      <c r="AA1140" s="59" t="s">
        <v>13013</v>
      </c>
      <c r="AB1140" s="59" t="s">
        <v>13012</v>
      </c>
      <c r="AC1140" s="59" t="s">
        <v>2191</v>
      </c>
      <c r="AD1140" s="59" t="s">
        <v>2191</v>
      </c>
      <c r="AE1140" s="59" t="s">
        <v>2191</v>
      </c>
      <c r="AF1140" s="59" t="s">
        <v>2191</v>
      </c>
      <c r="AG1140" s="59" t="s">
        <v>2191</v>
      </c>
      <c r="AH1140" s="59" t="s">
        <v>2191</v>
      </c>
      <c r="AI1140" s="59" t="s">
        <v>2191</v>
      </c>
      <c r="AJ1140" s="59" t="s">
        <v>2191</v>
      </c>
      <c r="AK1140" s="59" t="s">
        <v>2191</v>
      </c>
      <c r="AL1140" s="59" t="s">
        <v>2191</v>
      </c>
      <c r="AM1140" s="59" t="s">
        <v>2191</v>
      </c>
      <c r="AN1140" s="59" t="s">
        <v>2191</v>
      </c>
      <c r="AO1140" s="59" t="s">
        <v>12843</v>
      </c>
      <c r="AP1140" s="59" t="s">
        <v>12842</v>
      </c>
      <c r="AQ1140" s="59" t="s">
        <v>2191</v>
      </c>
      <c r="AR1140" s="59" t="s">
        <v>2191</v>
      </c>
      <c r="AS1140" s="59" t="s">
        <v>2191</v>
      </c>
      <c r="AT1140" s="59" t="s">
        <v>12374</v>
      </c>
      <c r="AU1140" s="59">
        <v>2019</v>
      </c>
      <c r="AV1140" s="59">
        <v>44</v>
      </c>
      <c r="AW1140" s="59" t="s">
        <v>2191</v>
      </c>
      <c r="AX1140" s="59" t="s">
        <v>2191</v>
      </c>
      <c r="AY1140" s="59" t="s">
        <v>2191</v>
      </c>
      <c r="AZ1140" s="59" t="s">
        <v>2191</v>
      </c>
      <c r="BA1140" s="59" t="s">
        <v>2191</v>
      </c>
      <c r="BB1140" s="59" t="s">
        <v>2191</v>
      </c>
      <c r="BC1140" s="59" t="s">
        <v>2191</v>
      </c>
      <c r="BD1140" s="59">
        <v>100695</v>
      </c>
      <c r="BE1140" s="59" t="s">
        <v>1964</v>
      </c>
      <c r="BF1140" s="59" t="str">
        <f>HYPERLINK("http://dx.doi.org/10.1016/j.jfs.2019.100695","http://dx.doi.org/10.1016/j.jfs.2019.100695")</f>
        <v>http://dx.doi.org/10.1016/j.jfs.2019.100695</v>
      </c>
      <c r="BG1140" s="59" t="s">
        <v>2191</v>
      </c>
      <c r="BH1140" s="59" t="s">
        <v>2191</v>
      </c>
      <c r="BI1140" s="59" t="s">
        <v>2191</v>
      </c>
      <c r="BJ1140" s="59" t="s">
        <v>2191</v>
      </c>
      <c r="BK1140" s="59" t="s">
        <v>2191</v>
      </c>
      <c r="BL1140" s="59" t="s">
        <v>2191</v>
      </c>
      <c r="BM1140" s="59" t="s">
        <v>2191</v>
      </c>
      <c r="BN1140" s="59" t="s">
        <v>2191</v>
      </c>
      <c r="BO1140" s="59" t="s">
        <v>2191</v>
      </c>
      <c r="BP1140" s="59" t="s">
        <v>2191</v>
      </c>
      <c r="BQ1140" s="59" t="s">
        <v>2191</v>
      </c>
      <c r="BR1140" s="59" t="s">
        <v>2191</v>
      </c>
      <c r="BS1140" s="59" t="s">
        <v>13011</v>
      </c>
      <c r="BT1140" s="59" t="str">
        <f>HYPERLINK("https%3A%2F%2Fwww.webofscience.com%2Fwos%2Fwoscc%2Ffull-record%2FWOS:000488522000005","View Full Record in Web of Science")</f>
        <v>View Full Record in Web of Science</v>
      </c>
      <c r="BX1140" s="37" t="e">
        <f>VLOOKUP(BE1140,[2]scopus!$N$2:$N$1043,1,FALSE)</f>
        <v>#N/A</v>
      </c>
    </row>
    <row r="1141" spans="1:78" x14ac:dyDescent="0.15">
      <c r="A1141" s="59" t="s">
        <v>12379</v>
      </c>
      <c r="B1141" s="59" t="s">
        <v>13010</v>
      </c>
      <c r="C1141" s="59" t="s">
        <v>2191</v>
      </c>
      <c r="D1141" s="59" t="s">
        <v>2191</v>
      </c>
      <c r="E1141" s="59" t="s">
        <v>2191</v>
      </c>
      <c r="F1141" s="59" t="s">
        <v>13009</v>
      </c>
      <c r="G1141" s="59" t="s">
        <v>2191</v>
      </c>
      <c r="H1141" s="59" t="s">
        <v>2191</v>
      </c>
      <c r="I1141" s="59" t="s">
        <v>1963</v>
      </c>
      <c r="J1141" s="59" t="s">
        <v>12452</v>
      </c>
      <c r="K1141" s="59" t="s">
        <v>2191</v>
      </c>
      <c r="L1141" s="59" t="s">
        <v>2191</v>
      </c>
      <c r="M1141" s="59" t="s">
        <v>2191</v>
      </c>
      <c r="N1141" s="59" t="s">
        <v>2191</v>
      </c>
      <c r="O1141" s="59" t="s">
        <v>2191</v>
      </c>
      <c r="P1141" s="59" t="s">
        <v>2191</v>
      </c>
      <c r="Q1141" s="59" t="s">
        <v>2191</v>
      </c>
      <c r="R1141" s="59" t="s">
        <v>2191</v>
      </c>
      <c r="S1141" s="59" t="s">
        <v>2191</v>
      </c>
      <c r="T1141" s="59" t="s">
        <v>2191</v>
      </c>
      <c r="U1141" s="59" t="s">
        <v>2191</v>
      </c>
      <c r="V1141" s="59" t="s">
        <v>13008</v>
      </c>
      <c r="W1141" s="59" t="s">
        <v>2191</v>
      </c>
      <c r="X1141" s="59" t="s">
        <v>2191</v>
      </c>
      <c r="Y1141" s="59" t="s">
        <v>2191</v>
      </c>
      <c r="Z1141" s="59" t="s">
        <v>2191</v>
      </c>
      <c r="AA1141" s="59" t="s">
        <v>2191</v>
      </c>
      <c r="AB1141" s="59" t="s">
        <v>2191</v>
      </c>
      <c r="AC1141" s="59" t="s">
        <v>2191</v>
      </c>
      <c r="AD1141" s="59" t="s">
        <v>2191</v>
      </c>
      <c r="AE1141" s="59" t="s">
        <v>2191</v>
      </c>
      <c r="AF1141" s="59" t="s">
        <v>2191</v>
      </c>
      <c r="AG1141" s="59" t="s">
        <v>2191</v>
      </c>
      <c r="AH1141" s="59" t="s">
        <v>2191</v>
      </c>
      <c r="AI1141" s="59" t="s">
        <v>2191</v>
      </c>
      <c r="AJ1141" s="59" t="s">
        <v>2191</v>
      </c>
      <c r="AK1141" s="59" t="s">
        <v>2191</v>
      </c>
      <c r="AL1141" s="59" t="s">
        <v>2191</v>
      </c>
      <c r="AM1141" s="59" t="s">
        <v>2191</v>
      </c>
      <c r="AN1141" s="59" t="s">
        <v>2191</v>
      </c>
      <c r="AO1141" s="59" t="s">
        <v>12451</v>
      </c>
      <c r="AP1141" s="59" t="s">
        <v>12450</v>
      </c>
      <c r="AQ1141" s="59" t="s">
        <v>2191</v>
      </c>
      <c r="AR1141" s="59" t="s">
        <v>2191</v>
      </c>
      <c r="AS1141" s="59" t="s">
        <v>2191</v>
      </c>
      <c r="AT1141" s="59" t="s">
        <v>12713</v>
      </c>
      <c r="AU1141" s="59">
        <v>2019</v>
      </c>
      <c r="AV1141" s="59">
        <v>25</v>
      </c>
      <c r="AW1141" s="59">
        <v>3</v>
      </c>
      <c r="AX1141" s="59" t="s">
        <v>2191</v>
      </c>
      <c r="AY1141" s="59" t="s">
        <v>2191</v>
      </c>
      <c r="AZ1141" s="59" t="s">
        <v>2191</v>
      </c>
      <c r="BA1141" s="59" t="s">
        <v>2191</v>
      </c>
      <c r="BB1141" s="59">
        <v>59</v>
      </c>
      <c r="BC1141" s="59">
        <v>66</v>
      </c>
      <c r="BD1141" s="59" t="s">
        <v>2191</v>
      </c>
      <c r="BE1141" s="59" t="s">
        <v>1962</v>
      </c>
      <c r="BF1141" s="59" t="str">
        <f>HYPERLINK("http://dx.doi.org/10.3905/jsf.2019.1.080","http://dx.doi.org/10.3905/jsf.2019.1.080")</f>
        <v>http://dx.doi.org/10.3905/jsf.2019.1.080</v>
      </c>
      <c r="BG1141" s="59" t="s">
        <v>2191</v>
      </c>
      <c r="BH1141" s="59" t="s">
        <v>2191</v>
      </c>
      <c r="BI1141" s="59" t="s">
        <v>2191</v>
      </c>
      <c r="BJ1141" s="59" t="s">
        <v>2191</v>
      </c>
      <c r="BK1141" s="59" t="s">
        <v>2191</v>
      </c>
      <c r="BL1141" s="59" t="s">
        <v>2191</v>
      </c>
      <c r="BM1141" s="59" t="s">
        <v>2191</v>
      </c>
      <c r="BN1141" s="59" t="s">
        <v>2191</v>
      </c>
      <c r="BO1141" s="59" t="s">
        <v>2191</v>
      </c>
      <c r="BP1141" s="59" t="s">
        <v>2191</v>
      </c>
      <c r="BQ1141" s="59" t="s">
        <v>2191</v>
      </c>
      <c r="BR1141" s="59" t="s">
        <v>2191</v>
      </c>
      <c r="BS1141" s="59" t="s">
        <v>13007</v>
      </c>
      <c r="BT1141" s="59" t="str">
        <f>HYPERLINK("https%3A%2F%2Fwww.webofscience.com%2Fwos%2Fwoscc%2Ffull-record%2FWOS:000495981400009","View Full Record in Web of Science")</f>
        <v>View Full Record in Web of Science</v>
      </c>
      <c r="BX1141" s="37" t="e">
        <f>VLOOKUP(BE1141,[2]scopus!$N$2:$N$1043,1,FALSE)</f>
        <v>#N/A</v>
      </c>
    </row>
    <row r="1142" spans="1:78" x14ac:dyDescent="0.15">
      <c r="A1142" s="59" t="s">
        <v>12379</v>
      </c>
      <c r="B1142" s="59" t="s">
        <v>13006</v>
      </c>
      <c r="C1142" s="59" t="s">
        <v>2191</v>
      </c>
      <c r="D1142" s="59" t="s">
        <v>2191</v>
      </c>
      <c r="E1142" s="59" t="s">
        <v>2191</v>
      </c>
      <c r="F1142" s="59" t="s">
        <v>13005</v>
      </c>
      <c r="G1142" s="59" t="s">
        <v>2191</v>
      </c>
      <c r="H1142" s="59" t="s">
        <v>2191</v>
      </c>
      <c r="I1142" s="59" t="s">
        <v>1961</v>
      </c>
      <c r="J1142" s="59" t="s">
        <v>12621</v>
      </c>
      <c r="K1142" s="59" t="s">
        <v>2191</v>
      </c>
      <c r="L1142" s="59" t="s">
        <v>2191</v>
      </c>
      <c r="M1142" s="59" t="s">
        <v>2191</v>
      </c>
      <c r="N1142" s="59" t="s">
        <v>2191</v>
      </c>
      <c r="O1142" s="59" t="s">
        <v>2191</v>
      </c>
      <c r="P1142" s="59" t="s">
        <v>2191</v>
      </c>
      <c r="Q1142" s="59" t="s">
        <v>2191</v>
      </c>
      <c r="R1142" s="59" t="s">
        <v>2191</v>
      </c>
      <c r="S1142" s="59" t="s">
        <v>2191</v>
      </c>
      <c r="T1142" s="59" t="s">
        <v>2191</v>
      </c>
      <c r="U1142" s="59" t="s">
        <v>2191</v>
      </c>
      <c r="V1142" s="59" t="s">
        <v>13004</v>
      </c>
      <c r="W1142" s="59" t="s">
        <v>2191</v>
      </c>
      <c r="X1142" s="59" t="s">
        <v>2191</v>
      </c>
      <c r="Y1142" s="59" t="s">
        <v>2191</v>
      </c>
      <c r="Z1142" s="59" t="s">
        <v>2191</v>
      </c>
      <c r="AA1142" s="59" t="s">
        <v>13003</v>
      </c>
      <c r="AB1142" s="59" t="s">
        <v>12595</v>
      </c>
      <c r="AC1142" s="59" t="s">
        <v>2191</v>
      </c>
      <c r="AD1142" s="59" t="s">
        <v>2191</v>
      </c>
      <c r="AE1142" s="59" t="s">
        <v>2191</v>
      </c>
      <c r="AF1142" s="59" t="s">
        <v>2191</v>
      </c>
      <c r="AG1142" s="59" t="s">
        <v>2191</v>
      </c>
      <c r="AH1142" s="59" t="s">
        <v>2191</v>
      </c>
      <c r="AI1142" s="59" t="s">
        <v>2191</v>
      </c>
      <c r="AJ1142" s="59" t="s">
        <v>2191</v>
      </c>
      <c r="AK1142" s="59" t="s">
        <v>2191</v>
      </c>
      <c r="AL1142" s="59" t="s">
        <v>2191</v>
      </c>
      <c r="AM1142" s="59" t="s">
        <v>2191</v>
      </c>
      <c r="AN1142" s="59" t="s">
        <v>2191</v>
      </c>
      <c r="AO1142" s="59" t="s">
        <v>12618</v>
      </c>
      <c r="AP1142" s="59" t="s">
        <v>12674</v>
      </c>
      <c r="AQ1142" s="59" t="s">
        <v>2191</v>
      </c>
      <c r="AR1142" s="59" t="s">
        <v>2191</v>
      </c>
      <c r="AS1142" s="59" t="s">
        <v>2191</v>
      </c>
      <c r="AT1142" s="59" t="s">
        <v>12586</v>
      </c>
      <c r="AU1142" s="59">
        <v>2019</v>
      </c>
      <c r="AV1142" s="59">
        <v>32</v>
      </c>
      <c r="AW1142" s="59">
        <v>4</v>
      </c>
      <c r="AX1142" s="59" t="s">
        <v>2191</v>
      </c>
      <c r="AY1142" s="59" t="s">
        <v>2191</v>
      </c>
      <c r="AZ1142" s="59" t="s">
        <v>2191</v>
      </c>
      <c r="BA1142" s="59" t="s">
        <v>2191</v>
      </c>
      <c r="BB1142" s="59">
        <v>1374</v>
      </c>
      <c r="BC1142" s="59">
        <v>1415</v>
      </c>
      <c r="BD1142" s="59" t="s">
        <v>2191</v>
      </c>
      <c r="BE1142" s="59" t="s">
        <v>1960</v>
      </c>
      <c r="BF1142" s="59" t="str">
        <f>HYPERLINK("http://dx.doi.org/10.1093/rfs/hhy091","http://dx.doi.org/10.1093/rfs/hhy091")</f>
        <v>http://dx.doi.org/10.1093/rfs/hhy091</v>
      </c>
      <c r="BG1142" s="59" t="s">
        <v>2191</v>
      </c>
      <c r="BH1142" s="59" t="s">
        <v>2191</v>
      </c>
      <c r="BI1142" s="59" t="s">
        <v>2191</v>
      </c>
      <c r="BJ1142" s="59" t="s">
        <v>2191</v>
      </c>
      <c r="BK1142" s="59" t="s">
        <v>2191</v>
      </c>
      <c r="BL1142" s="59" t="s">
        <v>2191</v>
      </c>
      <c r="BM1142" s="59" t="s">
        <v>2191</v>
      </c>
      <c r="BN1142" s="59" t="s">
        <v>2191</v>
      </c>
      <c r="BO1142" s="59" t="s">
        <v>2191</v>
      </c>
      <c r="BP1142" s="59" t="s">
        <v>2191</v>
      </c>
      <c r="BQ1142" s="59" t="s">
        <v>2191</v>
      </c>
      <c r="BR1142" s="59" t="s">
        <v>2191</v>
      </c>
      <c r="BS1142" s="59" t="s">
        <v>13002</v>
      </c>
      <c r="BT1142" s="59" t="str">
        <f>HYPERLINK("https%3A%2F%2Fwww.webofscience.com%2Fwos%2Fwoscc%2Ffull-record%2FWOS:000469820300004","View Full Record in Web of Science")</f>
        <v>View Full Record in Web of Science</v>
      </c>
      <c r="BX1142" s="37" t="e">
        <f>VLOOKUP(BE1142,[2]scopus!$N$2:$N$1043,1,FALSE)</f>
        <v>#N/A</v>
      </c>
    </row>
    <row r="1143" spans="1:78" x14ac:dyDescent="0.15">
      <c r="A1143" s="59" t="s">
        <v>12379</v>
      </c>
      <c r="B1143" s="59" t="s">
        <v>13001</v>
      </c>
      <c r="C1143" s="59" t="s">
        <v>2191</v>
      </c>
      <c r="D1143" s="59" t="s">
        <v>2191</v>
      </c>
      <c r="E1143" s="59" t="s">
        <v>2191</v>
      </c>
      <c r="F1143" s="59" t="s">
        <v>13000</v>
      </c>
      <c r="G1143" s="59" t="s">
        <v>2191</v>
      </c>
      <c r="H1143" s="59" t="s">
        <v>2191</v>
      </c>
      <c r="I1143" s="59" t="s">
        <v>1734</v>
      </c>
      <c r="J1143" s="59" t="s">
        <v>12999</v>
      </c>
      <c r="K1143" s="59" t="s">
        <v>2191</v>
      </c>
      <c r="L1143" s="59" t="s">
        <v>2191</v>
      </c>
      <c r="M1143" s="59" t="s">
        <v>2191</v>
      </c>
      <c r="N1143" s="59" t="s">
        <v>2191</v>
      </c>
      <c r="O1143" s="59" t="s">
        <v>2191</v>
      </c>
      <c r="P1143" s="59" t="s">
        <v>2191</v>
      </c>
      <c r="Q1143" s="59" t="s">
        <v>2191</v>
      </c>
      <c r="R1143" s="59" t="s">
        <v>2191</v>
      </c>
      <c r="S1143" s="59" t="s">
        <v>2191</v>
      </c>
      <c r="T1143" s="59" t="s">
        <v>2191</v>
      </c>
      <c r="U1143" s="59" t="s">
        <v>2191</v>
      </c>
      <c r="V1143" s="59" t="s">
        <v>12998</v>
      </c>
      <c r="W1143" s="59" t="s">
        <v>2191</v>
      </c>
      <c r="X1143" s="59" t="s">
        <v>2191</v>
      </c>
      <c r="Y1143" s="59" t="s">
        <v>2191</v>
      </c>
      <c r="Z1143" s="59" t="s">
        <v>2191</v>
      </c>
      <c r="AA1143" s="59" t="s">
        <v>12997</v>
      </c>
      <c r="AB1143" s="59" t="s">
        <v>2191</v>
      </c>
      <c r="AC1143" s="59" t="s">
        <v>2191</v>
      </c>
      <c r="AD1143" s="59" t="s">
        <v>2191</v>
      </c>
      <c r="AE1143" s="59" t="s">
        <v>2191</v>
      </c>
      <c r="AF1143" s="59" t="s">
        <v>2191</v>
      </c>
      <c r="AG1143" s="59" t="s">
        <v>2191</v>
      </c>
      <c r="AH1143" s="59" t="s">
        <v>2191</v>
      </c>
      <c r="AI1143" s="59" t="s">
        <v>2191</v>
      </c>
      <c r="AJ1143" s="59" t="s">
        <v>2191</v>
      </c>
      <c r="AK1143" s="59" t="s">
        <v>2191</v>
      </c>
      <c r="AL1143" s="59" t="s">
        <v>2191</v>
      </c>
      <c r="AM1143" s="59" t="s">
        <v>2191</v>
      </c>
      <c r="AN1143" s="59" t="s">
        <v>2191</v>
      </c>
      <c r="AO1143" s="59" t="s">
        <v>12996</v>
      </c>
      <c r="AP1143" s="59" t="s">
        <v>2191</v>
      </c>
      <c r="AQ1143" s="59" t="s">
        <v>2191</v>
      </c>
      <c r="AR1143" s="59" t="s">
        <v>2191</v>
      </c>
      <c r="AS1143" s="59" t="s">
        <v>2191</v>
      </c>
      <c r="AT1143" s="59" t="s">
        <v>12995</v>
      </c>
      <c r="AU1143" s="59">
        <v>2018</v>
      </c>
      <c r="AV1143" s="59">
        <v>14</v>
      </c>
      <c r="AW1143" s="59">
        <v>4</v>
      </c>
      <c r="AX1143" s="59" t="s">
        <v>2191</v>
      </c>
      <c r="AY1143" s="59" t="s">
        <v>2191</v>
      </c>
      <c r="AZ1143" s="59" t="s">
        <v>2191</v>
      </c>
      <c r="BA1143" s="59" t="s">
        <v>2191</v>
      </c>
      <c r="BB1143" s="59">
        <v>282</v>
      </c>
      <c r="BC1143" s="59">
        <v>304</v>
      </c>
      <c r="BD1143" s="59" t="s">
        <v>2191</v>
      </c>
      <c r="BE1143" s="59" t="s">
        <v>2191</v>
      </c>
      <c r="BF1143" s="59" t="s">
        <v>2191</v>
      </c>
      <c r="BG1143" s="59" t="s">
        <v>2191</v>
      </c>
      <c r="BH1143" s="59" t="s">
        <v>2191</v>
      </c>
      <c r="BI1143" s="59" t="s">
        <v>2191</v>
      </c>
      <c r="BJ1143" s="59" t="s">
        <v>2191</v>
      </c>
      <c r="BK1143" s="59" t="s">
        <v>2191</v>
      </c>
      <c r="BL1143" s="59" t="s">
        <v>2191</v>
      </c>
      <c r="BM1143" s="59" t="s">
        <v>2191</v>
      </c>
      <c r="BN1143" s="59" t="s">
        <v>2191</v>
      </c>
      <c r="BO1143" s="59" t="s">
        <v>2191</v>
      </c>
      <c r="BP1143" s="59" t="s">
        <v>2191</v>
      </c>
      <c r="BQ1143" s="59" t="s">
        <v>2191</v>
      </c>
      <c r="BR1143" s="59" t="s">
        <v>2191</v>
      </c>
      <c r="BS1143" s="59" t="s">
        <v>12994</v>
      </c>
      <c r="BT1143" s="59" t="str">
        <f>HYPERLINK("https%3A%2F%2Fwww.webofscience.com%2Fwos%2Fwoscc%2Ffull-record%2FWOS:000454336800014","View Full Record in Web of Science")</f>
        <v>View Full Record in Web of Science</v>
      </c>
      <c r="BX1143" s="37" t="e">
        <f>VLOOKUP(BE1143,[2]scopus!$N$2:$N$1043,1,FALSE)</f>
        <v>#N/A</v>
      </c>
      <c r="BZ1143" s="37" t="e">
        <f>VLOOKUP(I1143,[2]scopus!$D$2:$D$1043,1,FALSE)</f>
        <v>#N/A</v>
      </c>
    </row>
    <row r="1144" spans="1:78" x14ac:dyDescent="0.15">
      <c r="A1144" s="59" t="s">
        <v>12379</v>
      </c>
      <c r="B1144" s="59" t="s">
        <v>12993</v>
      </c>
      <c r="C1144" s="59" t="s">
        <v>2191</v>
      </c>
      <c r="D1144" s="59" t="s">
        <v>2191</v>
      </c>
      <c r="E1144" s="59" t="s">
        <v>2191</v>
      </c>
      <c r="F1144" s="59" t="s">
        <v>12992</v>
      </c>
      <c r="G1144" s="59" t="s">
        <v>2191</v>
      </c>
      <c r="H1144" s="59" t="s">
        <v>2191</v>
      </c>
      <c r="I1144" s="59" t="s">
        <v>1959</v>
      </c>
      <c r="J1144" s="59" t="s">
        <v>12664</v>
      </c>
      <c r="K1144" s="59" t="s">
        <v>2191</v>
      </c>
      <c r="L1144" s="59" t="s">
        <v>2191</v>
      </c>
      <c r="M1144" s="59" t="s">
        <v>2191</v>
      </c>
      <c r="N1144" s="59" t="s">
        <v>2191</v>
      </c>
      <c r="O1144" s="59" t="s">
        <v>2191</v>
      </c>
      <c r="P1144" s="59" t="s">
        <v>2191</v>
      </c>
      <c r="Q1144" s="59" t="s">
        <v>2191</v>
      </c>
      <c r="R1144" s="59" t="s">
        <v>2191</v>
      </c>
      <c r="S1144" s="59" t="s">
        <v>2191</v>
      </c>
      <c r="T1144" s="59" t="s">
        <v>2191</v>
      </c>
      <c r="U1144" s="59" t="s">
        <v>2191</v>
      </c>
      <c r="V1144" s="59" t="s">
        <v>12991</v>
      </c>
      <c r="W1144" s="59" t="s">
        <v>2191</v>
      </c>
      <c r="X1144" s="59" t="s">
        <v>2191</v>
      </c>
      <c r="Y1144" s="59" t="s">
        <v>2191</v>
      </c>
      <c r="Z1144" s="59" t="s">
        <v>2191</v>
      </c>
      <c r="AA1144" s="59" t="s">
        <v>12990</v>
      </c>
      <c r="AB1144" s="59" t="s">
        <v>12989</v>
      </c>
      <c r="AC1144" s="59" t="s">
        <v>2191</v>
      </c>
      <c r="AD1144" s="59" t="s">
        <v>2191</v>
      </c>
      <c r="AE1144" s="59" t="s">
        <v>2191</v>
      </c>
      <c r="AF1144" s="59" t="s">
        <v>2191</v>
      </c>
      <c r="AG1144" s="59" t="s">
        <v>2191</v>
      </c>
      <c r="AH1144" s="59" t="s">
        <v>2191</v>
      </c>
      <c r="AI1144" s="59" t="s">
        <v>2191</v>
      </c>
      <c r="AJ1144" s="59" t="s">
        <v>2191</v>
      </c>
      <c r="AK1144" s="59" t="s">
        <v>2191</v>
      </c>
      <c r="AL1144" s="59" t="s">
        <v>2191</v>
      </c>
      <c r="AM1144" s="59" t="s">
        <v>2191</v>
      </c>
      <c r="AN1144" s="59" t="s">
        <v>2191</v>
      </c>
      <c r="AO1144" s="59" t="s">
        <v>12662</v>
      </c>
      <c r="AP1144" s="59" t="s">
        <v>12661</v>
      </c>
      <c r="AQ1144" s="59" t="s">
        <v>2191</v>
      </c>
      <c r="AR1144" s="59" t="s">
        <v>2191</v>
      </c>
      <c r="AS1144" s="59" t="s">
        <v>2191</v>
      </c>
      <c r="AT1144" s="59" t="s">
        <v>12449</v>
      </c>
      <c r="AU1144" s="59">
        <v>2018</v>
      </c>
      <c r="AV1144" s="59">
        <v>35</v>
      </c>
      <c r="AW1144" s="59">
        <v>2</v>
      </c>
      <c r="AX1144" s="59" t="s">
        <v>2191</v>
      </c>
      <c r="AY1144" s="59" t="s">
        <v>2191</v>
      </c>
      <c r="AZ1144" s="59" t="s">
        <v>2191</v>
      </c>
      <c r="BA1144" s="59" t="s">
        <v>2191</v>
      </c>
      <c r="BB1144" s="59">
        <v>1166</v>
      </c>
      <c r="BC1144" s="59">
        <v>1194</v>
      </c>
      <c r="BD1144" s="59" t="s">
        <v>2191</v>
      </c>
      <c r="BE1144" s="59" t="s">
        <v>1958</v>
      </c>
      <c r="BF1144" s="59" t="str">
        <f>HYPERLINK("http://dx.doi.org/10.1111/1911-3846.12408","http://dx.doi.org/10.1111/1911-3846.12408")</f>
        <v>http://dx.doi.org/10.1111/1911-3846.12408</v>
      </c>
      <c r="BG1144" s="59" t="s">
        <v>2191</v>
      </c>
      <c r="BH1144" s="59" t="s">
        <v>2191</v>
      </c>
      <c r="BI1144" s="59" t="s">
        <v>2191</v>
      </c>
      <c r="BJ1144" s="59" t="s">
        <v>2191</v>
      </c>
      <c r="BK1144" s="59" t="s">
        <v>2191</v>
      </c>
      <c r="BL1144" s="59" t="s">
        <v>2191</v>
      </c>
      <c r="BM1144" s="59" t="s">
        <v>2191</v>
      </c>
      <c r="BN1144" s="59" t="s">
        <v>2191</v>
      </c>
      <c r="BO1144" s="59" t="s">
        <v>2191</v>
      </c>
      <c r="BP1144" s="59" t="s">
        <v>2191</v>
      </c>
      <c r="BQ1144" s="59" t="s">
        <v>2191</v>
      </c>
      <c r="BR1144" s="59" t="s">
        <v>2191</v>
      </c>
      <c r="BS1144" s="59" t="s">
        <v>12988</v>
      </c>
      <c r="BT1144" s="59" t="str">
        <f>HYPERLINK("https%3A%2F%2Fwww.webofscience.com%2Fwos%2Fwoscc%2Ffull-record%2FWOS:000440413200021","View Full Record in Web of Science")</f>
        <v>View Full Record in Web of Science</v>
      </c>
      <c r="BX1144" s="37" t="e">
        <f>VLOOKUP(BE1144,[2]scopus!$N$2:$N$1043,1,FALSE)</f>
        <v>#N/A</v>
      </c>
    </row>
    <row r="1145" spans="1:78" x14ac:dyDescent="0.15">
      <c r="A1145" s="59" t="s">
        <v>12379</v>
      </c>
      <c r="B1145" s="59" t="s">
        <v>12987</v>
      </c>
      <c r="C1145" s="59" t="s">
        <v>2191</v>
      </c>
      <c r="D1145" s="59" t="s">
        <v>2191</v>
      </c>
      <c r="E1145" s="59" t="s">
        <v>2191</v>
      </c>
      <c r="F1145" s="59" t="s">
        <v>12986</v>
      </c>
      <c r="G1145" s="59" t="s">
        <v>2191</v>
      </c>
      <c r="H1145" s="59" t="s">
        <v>2191</v>
      </c>
      <c r="I1145" s="59" t="s">
        <v>1957</v>
      </c>
      <c r="J1145" s="59" t="s">
        <v>12985</v>
      </c>
      <c r="K1145" s="59" t="s">
        <v>2191</v>
      </c>
      <c r="L1145" s="59" t="s">
        <v>2191</v>
      </c>
      <c r="M1145" s="59" t="s">
        <v>2191</v>
      </c>
      <c r="N1145" s="59" t="s">
        <v>2191</v>
      </c>
      <c r="O1145" s="59" t="s">
        <v>2191</v>
      </c>
      <c r="P1145" s="59" t="s">
        <v>2191</v>
      </c>
      <c r="Q1145" s="59" t="s">
        <v>2191</v>
      </c>
      <c r="R1145" s="59" t="s">
        <v>2191</v>
      </c>
      <c r="S1145" s="59" t="s">
        <v>2191</v>
      </c>
      <c r="T1145" s="59" t="s">
        <v>2191</v>
      </c>
      <c r="U1145" s="59" t="s">
        <v>2191</v>
      </c>
      <c r="V1145" s="59" t="s">
        <v>12984</v>
      </c>
      <c r="W1145" s="59" t="s">
        <v>2191</v>
      </c>
      <c r="X1145" s="59" t="s">
        <v>2191</v>
      </c>
      <c r="Y1145" s="59" t="s">
        <v>2191</v>
      </c>
      <c r="Z1145" s="59" t="s">
        <v>2191</v>
      </c>
      <c r="AA1145" s="59" t="s">
        <v>2191</v>
      </c>
      <c r="AB1145" s="59" t="s">
        <v>2191</v>
      </c>
      <c r="AC1145" s="59" t="s">
        <v>2191</v>
      </c>
      <c r="AD1145" s="59" t="s">
        <v>2191</v>
      </c>
      <c r="AE1145" s="59" t="s">
        <v>2191</v>
      </c>
      <c r="AF1145" s="59" t="s">
        <v>2191</v>
      </c>
      <c r="AG1145" s="59" t="s">
        <v>2191</v>
      </c>
      <c r="AH1145" s="59" t="s">
        <v>2191</v>
      </c>
      <c r="AI1145" s="59" t="s">
        <v>2191</v>
      </c>
      <c r="AJ1145" s="59" t="s">
        <v>2191</v>
      </c>
      <c r="AK1145" s="59" t="s">
        <v>2191</v>
      </c>
      <c r="AL1145" s="59" t="s">
        <v>2191</v>
      </c>
      <c r="AM1145" s="59" t="s">
        <v>2191</v>
      </c>
      <c r="AN1145" s="59" t="s">
        <v>2191</v>
      </c>
      <c r="AO1145" s="59" t="s">
        <v>12983</v>
      </c>
      <c r="AP1145" s="59" t="s">
        <v>12982</v>
      </c>
      <c r="AQ1145" s="59" t="s">
        <v>2191</v>
      </c>
      <c r="AR1145" s="59" t="s">
        <v>2191</v>
      </c>
      <c r="AS1145" s="59" t="s">
        <v>2191</v>
      </c>
      <c r="AT1145" s="59" t="s">
        <v>2191</v>
      </c>
      <c r="AU1145" s="59">
        <v>2018</v>
      </c>
      <c r="AV1145" s="59">
        <v>26</v>
      </c>
      <c r="AW1145" s="59">
        <v>3</v>
      </c>
      <c r="AX1145" s="59" t="s">
        <v>2191</v>
      </c>
      <c r="AY1145" s="59" t="s">
        <v>2191</v>
      </c>
      <c r="AZ1145" s="59" t="s">
        <v>12540</v>
      </c>
      <c r="BA1145" s="59" t="s">
        <v>2191</v>
      </c>
      <c r="BB1145" s="59">
        <v>384</v>
      </c>
      <c r="BC1145" s="59">
        <v>412</v>
      </c>
      <c r="BD1145" s="59" t="s">
        <v>2191</v>
      </c>
      <c r="BE1145" s="59" t="s">
        <v>1956</v>
      </c>
      <c r="BF1145" s="59" t="str">
        <f>HYPERLINK("http://dx.doi.org/10.1108/IJAIM-03-2017-0042","http://dx.doi.org/10.1108/IJAIM-03-2017-0042")</f>
        <v>http://dx.doi.org/10.1108/IJAIM-03-2017-0042</v>
      </c>
      <c r="BG1145" s="59" t="s">
        <v>2191</v>
      </c>
      <c r="BH1145" s="59" t="s">
        <v>2191</v>
      </c>
      <c r="BI1145" s="59" t="s">
        <v>2191</v>
      </c>
      <c r="BJ1145" s="59" t="s">
        <v>2191</v>
      </c>
      <c r="BK1145" s="59" t="s">
        <v>2191</v>
      </c>
      <c r="BL1145" s="59" t="s">
        <v>2191</v>
      </c>
      <c r="BM1145" s="59" t="s">
        <v>2191</v>
      </c>
      <c r="BN1145" s="59" t="s">
        <v>2191</v>
      </c>
      <c r="BO1145" s="59" t="s">
        <v>2191</v>
      </c>
      <c r="BP1145" s="59" t="s">
        <v>2191</v>
      </c>
      <c r="BQ1145" s="59" t="s">
        <v>2191</v>
      </c>
      <c r="BR1145" s="59" t="s">
        <v>2191</v>
      </c>
      <c r="BS1145" s="59" t="s">
        <v>12981</v>
      </c>
      <c r="BT1145" s="59" t="str">
        <f>HYPERLINK("https%3A%2F%2Fwww.webofscience.com%2Fwos%2Fwoscc%2Ffull-record%2FWOS:000445206800004","View Full Record in Web of Science")</f>
        <v>View Full Record in Web of Science</v>
      </c>
      <c r="BX1145" s="37" t="e">
        <f>VLOOKUP(BE1145,[2]scopus!$N$2:$N$1043,1,FALSE)</f>
        <v>#N/A</v>
      </c>
    </row>
    <row r="1146" spans="1:78" x14ac:dyDescent="0.15">
      <c r="A1146" s="59" t="s">
        <v>12379</v>
      </c>
      <c r="B1146" s="59" t="s">
        <v>12980</v>
      </c>
      <c r="C1146" s="59" t="s">
        <v>2191</v>
      </c>
      <c r="D1146" s="59" t="s">
        <v>2191</v>
      </c>
      <c r="E1146" s="59" t="s">
        <v>2191</v>
      </c>
      <c r="F1146" s="59" t="s">
        <v>12979</v>
      </c>
      <c r="G1146" s="59" t="s">
        <v>2191</v>
      </c>
      <c r="H1146" s="59" t="s">
        <v>2191</v>
      </c>
      <c r="I1146" s="59" t="s">
        <v>1955</v>
      </c>
      <c r="J1146" s="59" t="s">
        <v>12597</v>
      </c>
      <c r="K1146" s="59" t="s">
        <v>2191</v>
      </c>
      <c r="L1146" s="59" t="s">
        <v>2191</v>
      </c>
      <c r="M1146" s="59" t="s">
        <v>2191</v>
      </c>
      <c r="N1146" s="59" t="s">
        <v>2191</v>
      </c>
      <c r="O1146" s="59" t="s">
        <v>2191</v>
      </c>
      <c r="P1146" s="59" t="s">
        <v>2191</v>
      </c>
      <c r="Q1146" s="59" t="s">
        <v>2191</v>
      </c>
      <c r="R1146" s="59" t="s">
        <v>2191</v>
      </c>
      <c r="S1146" s="59" t="s">
        <v>2191</v>
      </c>
      <c r="T1146" s="59" t="s">
        <v>2191</v>
      </c>
      <c r="U1146" s="59" t="s">
        <v>2191</v>
      </c>
      <c r="V1146" s="59" t="s">
        <v>12978</v>
      </c>
      <c r="W1146" s="59" t="s">
        <v>2191</v>
      </c>
      <c r="X1146" s="59" t="s">
        <v>2191</v>
      </c>
      <c r="Y1146" s="59" t="s">
        <v>2191</v>
      </c>
      <c r="Z1146" s="59" t="s">
        <v>2191</v>
      </c>
      <c r="AA1146" s="59" t="s">
        <v>12619</v>
      </c>
      <c r="AB1146" s="59" t="s">
        <v>2191</v>
      </c>
      <c r="AC1146" s="59" t="s">
        <v>2191</v>
      </c>
      <c r="AD1146" s="59" t="s">
        <v>2191</v>
      </c>
      <c r="AE1146" s="59" t="s">
        <v>2191</v>
      </c>
      <c r="AF1146" s="59" t="s">
        <v>2191</v>
      </c>
      <c r="AG1146" s="59" t="s">
        <v>2191</v>
      </c>
      <c r="AH1146" s="59" t="s">
        <v>2191</v>
      </c>
      <c r="AI1146" s="59" t="s">
        <v>2191</v>
      </c>
      <c r="AJ1146" s="59" t="s">
        <v>2191</v>
      </c>
      <c r="AK1146" s="59" t="s">
        <v>2191</v>
      </c>
      <c r="AL1146" s="59" t="s">
        <v>2191</v>
      </c>
      <c r="AM1146" s="59" t="s">
        <v>2191</v>
      </c>
      <c r="AN1146" s="59" t="s">
        <v>2191</v>
      </c>
      <c r="AO1146" s="59" t="s">
        <v>12594</v>
      </c>
      <c r="AP1146" s="59" t="s">
        <v>12977</v>
      </c>
      <c r="AQ1146" s="59" t="s">
        <v>2191</v>
      </c>
      <c r="AR1146" s="59" t="s">
        <v>2191</v>
      </c>
      <c r="AS1146" s="59" t="s">
        <v>2191</v>
      </c>
      <c r="AT1146" s="59" t="s">
        <v>12418</v>
      </c>
      <c r="AU1146" s="59">
        <v>2016</v>
      </c>
      <c r="AV1146" s="59">
        <v>71</v>
      </c>
      <c r="AW1146" s="59">
        <v>3</v>
      </c>
      <c r="AX1146" s="59" t="s">
        <v>2191</v>
      </c>
      <c r="AY1146" s="59" t="s">
        <v>2191</v>
      </c>
      <c r="AZ1146" s="59" t="s">
        <v>2191</v>
      </c>
      <c r="BA1146" s="59" t="s">
        <v>2191</v>
      </c>
      <c r="BB1146" s="59">
        <v>1357</v>
      </c>
      <c r="BC1146" s="59">
        <v>1392</v>
      </c>
      <c r="BD1146" s="59" t="s">
        <v>2191</v>
      </c>
      <c r="BE1146" s="59" t="s">
        <v>1954</v>
      </c>
      <c r="BF1146" s="59" t="str">
        <f>HYPERLINK("http://dx.doi.org/10.1111/jofi.12281","http://dx.doi.org/10.1111/jofi.12281")</f>
        <v>http://dx.doi.org/10.1111/jofi.12281</v>
      </c>
      <c r="BG1146" s="59" t="s">
        <v>2191</v>
      </c>
      <c r="BH1146" s="59" t="s">
        <v>2191</v>
      </c>
      <c r="BI1146" s="59" t="s">
        <v>2191</v>
      </c>
      <c r="BJ1146" s="59" t="s">
        <v>2191</v>
      </c>
      <c r="BK1146" s="59" t="s">
        <v>2191</v>
      </c>
      <c r="BL1146" s="59" t="s">
        <v>2191</v>
      </c>
      <c r="BM1146" s="59" t="s">
        <v>2191</v>
      </c>
      <c r="BN1146" s="59" t="s">
        <v>2191</v>
      </c>
      <c r="BO1146" s="59" t="s">
        <v>2191</v>
      </c>
      <c r="BP1146" s="59" t="s">
        <v>2191</v>
      </c>
      <c r="BQ1146" s="59" t="s">
        <v>2191</v>
      </c>
      <c r="BR1146" s="59" t="s">
        <v>2191</v>
      </c>
      <c r="BS1146" s="59" t="s">
        <v>12976</v>
      </c>
      <c r="BT1146" s="59" t="str">
        <f>HYPERLINK("https%3A%2F%2Fwww.webofscience.com%2Fwos%2Fwoscc%2Ffull-record%2FWOS:000379950300010","View Full Record in Web of Science")</f>
        <v>View Full Record in Web of Science</v>
      </c>
      <c r="BX1146" s="37" t="e">
        <f>VLOOKUP(BE1146,[2]scopus!$N$2:$N$1043,1,FALSE)</f>
        <v>#N/A</v>
      </c>
    </row>
    <row r="1147" spans="1:78" x14ac:dyDescent="0.15">
      <c r="A1147" s="59" t="s">
        <v>12379</v>
      </c>
      <c r="B1147" s="59" t="s">
        <v>12975</v>
      </c>
      <c r="C1147" s="59" t="s">
        <v>2191</v>
      </c>
      <c r="D1147" s="59" t="s">
        <v>2191</v>
      </c>
      <c r="E1147" s="59" t="s">
        <v>2191</v>
      </c>
      <c r="F1147" s="59" t="s">
        <v>12974</v>
      </c>
      <c r="G1147" s="59" t="s">
        <v>2191</v>
      </c>
      <c r="H1147" s="59" t="s">
        <v>2191</v>
      </c>
      <c r="I1147" s="59" t="s">
        <v>1952</v>
      </c>
      <c r="J1147" s="59" t="s">
        <v>12969</v>
      </c>
      <c r="K1147" s="59" t="s">
        <v>2191</v>
      </c>
      <c r="L1147" s="59" t="s">
        <v>2191</v>
      </c>
      <c r="M1147" s="59" t="s">
        <v>2191</v>
      </c>
      <c r="N1147" s="59" t="s">
        <v>2191</v>
      </c>
      <c r="O1147" s="59" t="s">
        <v>2191</v>
      </c>
      <c r="P1147" s="59" t="s">
        <v>2191</v>
      </c>
      <c r="Q1147" s="59" t="s">
        <v>2191</v>
      </c>
      <c r="R1147" s="59" t="s">
        <v>2191</v>
      </c>
      <c r="S1147" s="59" t="s">
        <v>2191</v>
      </c>
      <c r="T1147" s="59" t="s">
        <v>2191</v>
      </c>
      <c r="U1147" s="59" t="s">
        <v>2191</v>
      </c>
      <c r="V1147" s="59" t="s">
        <v>12973</v>
      </c>
      <c r="W1147" s="59" t="s">
        <v>2191</v>
      </c>
      <c r="X1147" s="59" t="s">
        <v>2191</v>
      </c>
      <c r="Y1147" s="59" t="s">
        <v>2191</v>
      </c>
      <c r="Z1147" s="59" t="s">
        <v>2191</v>
      </c>
      <c r="AA1147" s="59" t="s">
        <v>2191</v>
      </c>
      <c r="AB1147" s="59" t="s">
        <v>2191</v>
      </c>
      <c r="AC1147" s="59" t="s">
        <v>2191</v>
      </c>
      <c r="AD1147" s="59" t="s">
        <v>2191</v>
      </c>
      <c r="AE1147" s="59" t="s">
        <v>2191</v>
      </c>
      <c r="AF1147" s="59" t="s">
        <v>2191</v>
      </c>
      <c r="AG1147" s="59" t="s">
        <v>2191</v>
      </c>
      <c r="AH1147" s="59" t="s">
        <v>2191</v>
      </c>
      <c r="AI1147" s="59" t="s">
        <v>2191</v>
      </c>
      <c r="AJ1147" s="59" t="s">
        <v>2191</v>
      </c>
      <c r="AK1147" s="59" t="s">
        <v>2191</v>
      </c>
      <c r="AL1147" s="59" t="s">
        <v>2191</v>
      </c>
      <c r="AM1147" s="59" t="s">
        <v>2191</v>
      </c>
      <c r="AN1147" s="59" t="s">
        <v>2191</v>
      </c>
      <c r="AO1147" s="59" t="s">
        <v>12966</v>
      </c>
      <c r="AP1147" s="59" t="s">
        <v>12965</v>
      </c>
      <c r="AQ1147" s="59" t="s">
        <v>2191</v>
      </c>
      <c r="AR1147" s="59" t="s">
        <v>2191</v>
      </c>
      <c r="AS1147" s="59" t="s">
        <v>2191</v>
      </c>
      <c r="AT1147" s="59" t="s">
        <v>12374</v>
      </c>
      <c r="AU1147" s="59">
        <v>2015</v>
      </c>
      <c r="AV1147" s="59">
        <v>19</v>
      </c>
      <c r="AW1147" s="59">
        <v>6</v>
      </c>
      <c r="AX1147" s="59" t="s">
        <v>2191</v>
      </c>
      <c r="AY1147" s="59" t="s">
        <v>2191</v>
      </c>
      <c r="AZ1147" s="59" t="s">
        <v>2191</v>
      </c>
      <c r="BA1147" s="59" t="s">
        <v>2191</v>
      </c>
      <c r="BB1147" s="59">
        <v>2223</v>
      </c>
      <c r="BC1147" s="59">
        <v>2275</v>
      </c>
      <c r="BD1147" s="59" t="s">
        <v>2191</v>
      </c>
      <c r="BE1147" s="59" t="s">
        <v>1951</v>
      </c>
      <c r="BF1147" s="59" t="str">
        <f>HYPERLINK("http://dx.doi.org/10.1093/rof/rfu053","http://dx.doi.org/10.1093/rof/rfu053")</f>
        <v>http://dx.doi.org/10.1093/rof/rfu053</v>
      </c>
      <c r="BG1147" s="59" t="s">
        <v>2191</v>
      </c>
      <c r="BH1147" s="59" t="s">
        <v>2191</v>
      </c>
      <c r="BI1147" s="59" t="s">
        <v>2191</v>
      </c>
      <c r="BJ1147" s="59" t="s">
        <v>2191</v>
      </c>
      <c r="BK1147" s="59" t="s">
        <v>2191</v>
      </c>
      <c r="BL1147" s="59" t="s">
        <v>2191</v>
      </c>
      <c r="BM1147" s="59" t="s">
        <v>2191</v>
      </c>
      <c r="BN1147" s="59" t="s">
        <v>2191</v>
      </c>
      <c r="BO1147" s="59" t="s">
        <v>2191</v>
      </c>
      <c r="BP1147" s="59" t="s">
        <v>2191</v>
      </c>
      <c r="BQ1147" s="59" t="s">
        <v>2191</v>
      </c>
      <c r="BR1147" s="59" t="s">
        <v>2191</v>
      </c>
      <c r="BS1147" s="59" t="s">
        <v>12972</v>
      </c>
      <c r="BT1147" s="59" t="str">
        <f>HYPERLINK("https%3A%2F%2Fwww.webofscience.com%2Fwos%2Fwoscc%2Ffull-record%2FWOS:000365537500004","View Full Record in Web of Science")</f>
        <v>View Full Record in Web of Science</v>
      </c>
      <c r="BX1147" s="37" t="e">
        <f>VLOOKUP(BE1147,[2]scopus!$N$2:$N$1043,1,FALSE)</f>
        <v>#N/A</v>
      </c>
    </row>
    <row r="1148" spans="1:78" x14ac:dyDescent="0.15">
      <c r="A1148" s="59" t="s">
        <v>12379</v>
      </c>
      <c r="B1148" s="59" t="s">
        <v>12971</v>
      </c>
      <c r="C1148" s="59" t="s">
        <v>2191</v>
      </c>
      <c r="D1148" s="59" t="s">
        <v>2191</v>
      </c>
      <c r="E1148" s="59" t="s">
        <v>2191</v>
      </c>
      <c r="F1148" s="59" t="s">
        <v>12970</v>
      </c>
      <c r="G1148" s="59" t="s">
        <v>2191</v>
      </c>
      <c r="H1148" s="59" t="s">
        <v>2191</v>
      </c>
      <c r="I1148" s="59" t="s">
        <v>1950</v>
      </c>
      <c r="J1148" s="59" t="s">
        <v>12969</v>
      </c>
      <c r="K1148" s="59" t="s">
        <v>2191</v>
      </c>
      <c r="L1148" s="59" t="s">
        <v>2191</v>
      </c>
      <c r="M1148" s="59" t="s">
        <v>2191</v>
      </c>
      <c r="N1148" s="59" t="s">
        <v>2191</v>
      </c>
      <c r="O1148" s="59" t="s">
        <v>2191</v>
      </c>
      <c r="P1148" s="59" t="s">
        <v>2191</v>
      </c>
      <c r="Q1148" s="59" t="s">
        <v>2191</v>
      </c>
      <c r="R1148" s="59" t="s">
        <v>2191</v>
      </c>
      <c r="S1148" s="59" t="s">
        <v>2191</v>
      </c>
      <c r="T1148" s="59" t="s">
        <v>2191</v>
      </c>
      <c r="U1148" s="59" t="s">
        <v>2191</v>
      </c>
      <c r="V1148" s="59" t="s">
        <v>12968</v>
      </c>
      <c r="W1148" s="59" t="s">
        <v>2191</v>
      </c>
      <c r="X1148" s="59" t="s">
        <v>2191</v>
      </c>
      <c r="Y1148" s="59" t="s">
        <v>2191</v>
      </c>
      <c r="Z1148" s="59" t="s">
        <v>2191</v>
      </c>
      <c r="AA1148" s="59" t="s">
        <v>2191</v>
      </c>
      <c r="AB1148" s="59" t="s">
        <v>12967</v>
      </c>
      <c r="AC1148" s="59" t="s">
        <v>2191</v>
      </c>
      <c r="AD1148" s="59" t="s">
        <v>2191</v>
      </c>
      <c r="AE1148" s="59" t="s">
        <v>2191</v>
      </c>
      <c r="AF1148" s="59" t="s">
        <v>2191</v>
      </c>
      <c r="AG1148" s="59" t="s">
        <v>2191</v>
      </c>
      <c r="AH1148" s="59" t="s">
        <v>2191</v>
      </c>
      <c r="AI1148" s="59" t="s">
        <v>2191</v>
      </c>
      <c r="AJ1148" s="59" t="s">
        <v>2191</v>
      </c>
      <c r="AK1148" s="59" t="s">
        <v>2191</v>
      </c>
      <c r="AL1148" s="59" t="s">
        <v>2191</v>
      </c>
      <c r="AM1148" s="59" t="s">
        <v>2191</v>
      </c>
      <c r="AN1148" s="59" t="s">
        <v>2191</v>
      </c>
      <c r="AO1148" s="59" t="s">
        <v>12966</v>
      </c>
      <c r="AP1148" s="59" t="s">
        <v>12965</v>
      </c>
      <c r="AQ1148" s="59" t="s">
        <v>2191</v>
      </c>
      <c r="AR1148" s="59" t="s">
        <v>2191</v>
      </c>
      <c r="AS1148" s="59" t="s">
        <v>2191</v>
      </c>
      <c r="AT1148" s="59" t="s">
        <v>12515</v>
      </c>
      <c r="AU1148" s="59">
        <v>2013</v>
      </c>
      <c r="AV1148" s="59">
        <v>17</v>
      </c>
      <c r="AW1148" s="59">
        <v>1</v>
      </c>
      <c r="AX1148" s="59" t="s">
        <v>2191</v>
      </c>
      <c r="AY1148" s="59" t="s">
        <v>2191</v>
      </c>
      <c r="AZ1148" s="59" t="s">
        <v>2191</v>
      </c>
      <c r="BA1148" s="59" t="s">
        <v>2191</v>
      </c>
      <c r="BB1148" s="59">
        <v>321</v>
      </c>
      <c r="BC1148" s="59">
        <v>368</v>
      </c>
      <c r="BD1148" s="59" t="s">
        <v>2191</v>
      </c>
      <c r="BE1148" s="59" t="s">
        <v>1949</v>
      </c>
      <c r="BF1148" s="59" t="str">
        <f>HYPERLINK("http://dx.doi.org/10.1093/rof/rfs011","http://dx.doi.org/10.1093/rof/rfs011")</f>
        <v>http://dx.doi.org/10.1093/rof/rfs011</v>
      </c>
      <c r="BG1148" s="59" t="s">
        <v>2191</v>
      </c>
      <c r="BH1148" s="59" t="s">
        <v>2191</v>
      </c>
      <c r="BI1148" s="59" t="s">
        <v>2191</v>
      </c>
      <c r="BJ1148" s="59" t="s">
        <v>2191</v>
      </c>
      <c r="BK1148" s="59" t="s">
        <v>2191</v>
      </c>
      <c r="BL1148" s="59" t="s">
        <v>2191</v>
      </c>
      <c r="BM1148" s="59" t="s">
        <v>2191</v>
      </c>
      <c r="BN1148" s="59" t="s">
        <v>2191</v>
      </c>
      <c r="BO1148" s="59" t="s">
        <v>2191</v>
      </c>
      <c r="BP1148" s="59" t="s">
        <v>2191</v>
      </c>
      <c r="BQ1148" s="59" t="s">
        <v>2191</v>
      </c>
      <c r="BR1148" s="59" t="s">
        <v>2191</v>
      </c>
      <c r="BS1148" s="59" t="s">
        <v>12964</v>
      </c>
      <c r="BT1148" s="59" t="str">
        <f>HYPERLINK("https%3A%2F%2Fwww.webofscience.com%2Fwos%2Fwoscc%2Ffull-record%2FWOS:000312642200008","View Full Record in Web of Science")</f>
        <v>View Full Record in Web of Science</v>
      </c>
      <c r="BX1148" s="37" t="e">
        <f>VLOOKUP(BE1148,[2]scopus!$N$2:$N$1043,1,FALSE)</f>
        <v>#N/A</v>
      </c>
    </row>
    <row r="1149" spans="1:78" x14ac:dyDescent="0.15">
      <c r="A1149" s="59" t="s">
        <v>12379</v>
      </c>
      <c r="B1149" s="59" t="s">
        <v>12963</v>
      </c>
      <c r="C1149" s="59" t="s">
        <v>2191</v>
      </c>
      <c r="D1149" s="59" t="s">
        <v>2191</v>
      </c>
      <c r="E1149" s="59" t="s">
        <v>2191</v>
      </c>
      <c r="F1149" s="59" t="s">
        <v>12962</v>
      </c>
      <c r="G1149" s="59" t="s">
        <v>2191</v>
      </c>
      <c r="H1149" s="59" t="s">
        <v>2191</v>
      </c>
      <c r="I1149" s="59" t="s">
        <v>1948</v>
      </c>
      <c r="J1149" s="59" t="s">
        <v>12577</v>
      </c>
      <c r="K1149" s="59" t="s">
        <v>2191</v>
      </c>
      <c r="L1149" s="59" t="s">
        <v>2191</v>
      </c>
      <c r="M1149" s="59" t="s">
        <v>2191</v>
      </c>
      <c r="N1149" s="59" t="s">
        <v>2191</v>
      </c>
      <c r="O1149" s="59" t="s">
        <v>2191</v>
      </c>
      <c r="P1149" s="59" t="s">
        <v>2191</v>
      </c>
      <c r="Q1149" s="59" t="s">
        <v>2191</v>
      </c>
      <c r="R1149" s="59" t="s">
        <v>2191</v>
      </c>
      <c r="S1149" s="59" t="s">
        <v>2191</v>
      </c>
      <c r="T1149" s="59" t="s">
        <v>2191</v>
      </c>
      <c r="U1149" s="59" t="s">
        <v>2191</v>
      </c>
      <c r="V1149" s="59" t="s">
        <v>12961</v>
      </c>
      <c r="W1149" s="59" t="s">
        <v>2191</v>
      </c>
      <c r="X1149" s="59" t="s">
        <v>2191</v>
      </c>
      <c r="Y1149" s="59" t="s">
        <v>2191</v>
      </c>
      <c r="Z1149" s="59" t="s">
        <v>2191</v>
      </c>
      <c r="AA1149" s="59" t="s">
        <v>12960</v>
      </c>
      <c r="AB1149" s="59" t="s">
        <v>12959</v>
      </c>
      <c r="AC1149" s="59" t="s">
        <v>2191</v>
      </c>
      <c r="AD1149" s="59" t="s">
        <v>2191</v>
      </c>
      <c r="AE1149" s="59" t="s">
        <v>2191</v>
      </c>
      <c r="AF1149" s="59" t="s">
        <v>2191</v>
      </c>
      <c r="AG1149" s="59" t="s">
        <v>2191</v>
      </c>
      <c r="AH1149" s="59" t="s">
        <v>2191</v>
      </c>
      <c r="AI1149" s="59" t="s">
        <v>2191</v>
      </c>
      <c r="AJ1149" s="59" t="s">
        <v>2191</v>
      </c>
      <c r="AK1149" s="59" t="s">
        <v>2191</v>
      </c>
      <c r="AL1149" s="59" t="s">
        <v>2191</v>
      </c>
      <c r="AM1149" s="59" t="s">
        <v>2191</v>
      </c>
      <c r="AN1149" s="59" t="s">
        <v>2191</v>
      </c>
      <c r="AO1149" s="59" t="s">
        <v>12575</v>
      </c>
      <c r="AP1149" s="59" t="s">
        <v>2191</v>
      </c>
      <c r="AQ1149" s="59" t="s">
        <v>2191</v>
      </c>
      <c r="AR1149" s="59" t="s">
        <v>2191</v>
      </c>
      <c r="AS1149" s="59" t="s">
        <v>2191</v>
      </c>
      <c r="AT1149" s="59" t="s">
        <v>12390</v>
      </c>
      <c r="AU1149" s="59">
        <v>2012</v>
      </c>
      <c r="AV1149" s="59">
        <v>36</v>
      </c>
      <c r="AW1149" s="59">
        <v>8</v>
      </c>
      <c r="AX1149" s="59" t="s">
        <v>2191</v>
      </c>
      <c r="AY1149" s="59" t="s">
        <v>2191</v>
      </c>
      <c r="AZ1149" s="59" t="s">
        <v>2191</v>
      </c>
      <c r="BA1149" s="59" t="s">
        <v>2191</v>
      </c>
      <c r="BB1149" s="59">
        <v>2190</v>
      </c>
      <c r="BC1149" s="59">
        <v>2202</v>
      </c>
      <c r="BD1149" s="59" t="s">
        <v>2191</v>
      </c>
      <c r="BE1149" s="59" t="s">
        <v>1947</v>
      </c>
      <c r="BF1149" s="59" t="str">
        <f>HYPERLINK("http://dx.doi.org/10.1016/j.jbankfin.2012.03.022","http://dx.doi.org/10.1016/j.jbankfin.2012.03.022")</f>
        <v>http://dx.doi.org/10.1016/j.jbankfin.2012.03.022</v>
      </c>
      <c r="BG1149" s="59" t="s">
        <v>2191</v>
      </c>
      <c r="BH1149" s="59" t="s">
        <v>2191</v>
      </c>
      <c r="BI1149" s="59" t="s">
        <v>2191</v>
      </c>
      <c r="BJ1149" s="59" t="s">
        <v>2191</v>
      </c>
      <c r="BK1149" s="59" t="s">
        <v>2191</v>
      </c>
      <c r="BL1149" s="59" t="s">
        <v>2191</v>
      </c>
      <c r="BM1149" s="59" t="s">
        <v>2191</v>
      </c>
      <c r="BN1149" s="59" t="s">
        <v>2191</v>
      </c>
      <c r="BO1149" s="59" t="s">
        <v>2191</v>
      </c>
      <c r="BP1149" s="59" t="s">
        <v>2191</v>
      </c>
      <c r="BQ1149" s="59" t="s">
        <v>2191</v>
      </c>
      <c r="BR1149" s="59" t="s">
        <v>2191</v>
      </c>
      <c r="BS1149" s="59" t="s">
        <v>12958</v>
      </c>
      <c r="BT1149" s="59" t="str">
        <f>HYPERLINK("https%3A%2F%2Fwww.webofscience.com%2Fwos%2Fwoscc%2Ffull-record%2FWOS:000305865800002","View Full Record in Web of Science")</f>
        <v>View Full Record in Web of Science</v>
      </c>
      <c r="BX1149" s="37" t="e">
        <f>VLOOKUP(BE1149,[2]scopus!$N$2:$N$1043,1,FALSE)</f>
        <v>#N/A</v>
      </c>
    </row>
    <row r="1150" spans="1:78" x14ac:dyDescent="0.15">
      <c r="A1150" s="59" t="s">
        <v>12379</v>
      </c>
      <c r="B1150" s="59" t="s">
        <v>12957</v>
      </c>
      <c r="C1150" s="59" t="s">
        <v>2191</v>
      </c>
      <c r="D1150" s="59" t="s">
        <v>2191</v>
      </c>
      <c r="E1150" s="59" t="s">
        <v>2191</v>
      </c>
      <c r="F1150" s="59" t="s">
        <v>12956</v>
      </c>
      <c r="G1150" s="59" t="s">
        <v>2191</v>
      </c>
      <c r="H1150" s="59" t="s">
        <v>2191</v>
      </c>
      <c r="I1150" s="59" t="s">
        <v>1946</v>
      </c>
      <c r="J1150" s="59" t="s">
        <v>12577</v>
      </c>
      <c r="K1150" s="59" t="s">
        <v>2191</v>
      </c>
      <c r="L1150" s="59" t="s">
        <v>2191</v>
      </c>
      <c r="M1150" s="59" t="s">
        <v>2191</v>
      </c>
      <c r="N1150" s="59" t="s">
        <v>2191</v>
      </c>
      <c r="O1150" s="59" t="s">
        <v>2191</v>
      </c>
      <c r="P1150" s="59" t="s">
        <v>2191</v>
      </c>
      <c r="Q1150" s="59" t="s">
        <v>2191</v>
      </c>
      <c r="R1150" s="59" t="s">
        <v>2191</v>
      </c>
      <c r="S1150" s="59" t="s">
        <v>2191</v>
      </c>
      <c r="T1150" s="59" t="s">
        <v>2191</v>
      </c>
      <c r="U1150" s="59" t="s">
        <v>2191</v>
      </c>
      <c r="V1150" s="59" t="s">
        <v>12955</v>
      </c>
      <c r="W1150" s="59" t="s">
        <v>2191</v>
      </c>
      <c r="X1150" s="59" t="s">
        <v>2191</v>
      </c>
      <c r="Y1150" s="59" t="s">
        <v>2191</v>
      </c>
      <c r="Z1150" s="59" t="s">
        <v>2191</v>
      </c>
      <c r="AA1150" s="59" t="s">
        <v>12954</v>
      </c>
      <c r="AB1150" s="59" t="s">
        <v>12953</v>
      </c>
      <c r="AC1150" s="59" t="s">
        <v>2191</v>
      </c>
      <c r="AD1150" s="59" t="s">
        <v>2191</v>
      </c>
      <c r="AE1150" s="59" t="s">
        <v>2191</v>
      </c>
      <c r="AF1150" s="59" t="s">
        <v>2191</v>
      </c>
      <c r="AG1150" s="59" t="s">
        <v>2191</v>
      </c>
      <c r="AH1150" s="59" t="s">
        <v>2191</v>
      </c>
      <c r="AI1150" s="59" t="s">
        <v>2191</v>
      </c>
      <c r="AJ1150" s="59" t="s">
        <v>2191</v>
      </c>
      <c r="AK1150" s="59" t="s">
        <v>2191</v>
      </c>
      <c r="AL1150" s="59" t="s">
        <v>2191</v>
      </c>
      <c r="AM1150" s="59" t="s">
        <v>2191</v>
      </c>
      <c r="AN1150" s="59" t="s">
        <v>2191</v>
      </c>
      <c r="AO1150" s="59" t="s">
        <v>12575</v>
      </c>
      <c r="AP1150" s="59" t="s">
        <v>2191</v>
      </c>
      <c r="AQ1150" s="59" t="s">
        <v>2191</v>
      </c>
      <c r="AR1150" s="59" t="s">
        <v>2191</v>
      </c>
      <c r="AS1150" s="59" t="s">
        <v>2191</v>
      </c>
      <c r="AT1150" s="59" t="s">
        <v>12586</v>
      </c>
      <c r="AU1150" s="59">
        <v>2012</v>
      </c>
      <c r="AV1150" s="59">
        <v>36</v>
      </c>
      <c r="AW1150" s="59">
        <v>4</v>
      </c>
      <c r="AX1150" s="59" t="s">
        <v>2191</v>
      </c>
      <c r="AY1150" s="59" t="s">
        <v>2191</v>
      </c>
      <c r="AZ1150" s="59" t="s">
        <v>2191</v>
      </c>
      <c r="BA1150" s="59" t="s">
        <v>2191</v>
      </c>
      <c r="BB1150" s="59">
        <v>1079</v>
      </c>
      <c r="BC1150" s="59">
        <v>1092</v>
      </c>
      <c r="BD1150" s="59" t="s">
        <v>2191</v>
      </c>
      <c r="BE1150" s="59" t="s">
        <v>1945</v>
      </c>
      <c r="BF1150" s="59" t="str">
        <f>HYPERLINK("http://dx.doi.org/10.1016/j.jbankfin.2011.11.003","http://dx.doi.org/10.1016/j.jbankfin.2011.11.003")</f>
        <v>http://dx.doi.org/10.1016/j.jbankfin.2011.11.003</v>
      </c>
      <c r="BG1150" s="59" t="s">
        <v>2191</v>
      </c>
      <c r="BH1150" s="59" t="s">
        <v>2191</v>
      </c>
      <c r="BI1150" s="59" t="s">
        <v>2191</v>
      </c>
      <c r="BJ1150" s="59" t="s">
        <v>2191</v>
      </c>
      <c r="BK1150" s="59" t="s">
        <v>2191</v>
      </c>
      <c r="BL1150" s="59" t="s">
        <v>2191</v>
      </c>
      <c r="BM1150" s="59" t="s">
        <v>2191</v>
      </c>
      <c r="BN1150" s="59" t="s">
        <v>2191</v>
      </c>
      <c r="BO1150" s="59" t="s">
        <v>2191</v>
      </c>
      <c r="BP1150" s="59" t="s">
        <v>2191</v>
      </c>
      <c r="BQ1150" s="59" t="s">
        <v>2191</v>
      </c>
      <c r="BR1150" s="59" t="s">
        <v>2191</v>
      </c>
      <c r="BS1150" s="59" t="s">
        <v>12952</v>
      </c>
      <c r="BT1150" s="59" t="str">
        <f>HYPERLINK("https%3A%2F%2Fwww.webofscience.com%2Fwos%2Fwoscc%2Ffull-record%2FWOS:000302046900012","View Full Record in Web of Science")</f>
        <v>View Full Record in Web of Science</v>
      </c>
      <c r="BX1150" s="37" t="e">
        <f>VLOOKUP(BE1150,[2]scopus!$N$2:$N$1043,1,FALSE)</f>
        <v>#N/A</v>
      </c>
    </row>
    <row r="1151" spans="1:78" x14ac:dyDescent="0.15">
      <c r="A1151" s="59" t="s">
        <v>12379</v>
      </c>
      <c r="B1151" s="59" t="s">
        <v>12951</v>
      </c>
      <c r="C1151" s="59" t="s">
        <v>2191</v>
      </c>
      <c r="D1151" s="59" t="s">
        <v>2191</v>
      </c>
      <c r="E1151" s="59" t="s">
        <v>2191</v>
      </c>
      <c r="F1151" s="59" t="s">
        <v>12950</v>
      </c>
      <c r="G1151" s="59" t="s">
        <v>2191</v>
      </c>
      <c r="H1151" s="59" t="s">
        <v>2191</v>
      </c>
      <c r="I1151" s="59" t="s">
        <v>1944</v>
      </c>
      <c r="J1151" s="59" t="s">
        <v>12949</v>
      </c>
      <c r="K1151" s="59" t="s">
        <v>2191</v>
      </c>
      <c r="L1151" s="59" t="s">
        <v>2191</v>
      </c>
      <c r="M1151" s="59" t="s">
        <v>2191</v>
      </c>
      <c r="N1151" s="59" t="s">
        <v>2191</v>
      </c>
      <c r="O1151" s="59" t="s">
        <v>2191</v>
      </c>
      <c r="P1151" s="59" t="s">
        <v>2191</v>
      </c>
      <c r="Q1151" s="59" t="s">
        <v>2191</v>
      </c>
      <c r="R1151" s="59" t="s">
        <v>2191</v>
      </c>
      <c r="S1151" s="59" t="s">
        <v>2191</v>
      </c>
      <c r="T1151" s="59" t="s">
        <v>2191</v>
      </c>
      <c r="U1151" s="59" t="s">
        <v>2191</v>
      </c>
      <c r="V1151" s="59" t="s">
        <v>12948</v>
      </c>
      <c r="W1151" s="59" t="s">
        <v>2191</v>
      </c>
      <c r="X1151" s="59" t="s">
        <v>2191</v>
      </c>
      <c r="Y1151" s="59" t="s">
        <v>2191</v>
      </c>
      <c r="Z1151" s="59" t="s">
        <v>2191</v>
      </c>
      <c r="AA1151" s="59" t="s">
        <v>12947</v>
      </c>
      <c r="AB1151" s="59" t="s">
        <v>2191</v>
      </c>
      <c r="AC1151" s="59" t="s">
        <v>2191</v>
      </c>
      <c r="AD1151" s="59" t="s">
        <v>2191</v>
      </c>
      <c r="AE1151" s="59" t="s">
        <v>2191</v>
      </c>
      <c r="AF1151" s="59" t="s">
        <v>2191</v>
      </c>
      <c r="AG1151" s="59" t="s">
        <v>2191</v>
      </c>
      <c r="AH1151" s="59" t="s">
        <v>2191</v>
      </c>
      <c r="AI1151" s="59" t="s">
        <v>2191</v>
      </c>
      <c r="AJ1151" s="59" t="s">
        <v>2191</v>
      </c>
      <c r="AK1151" s="59" t="s">
        <v>2191</v>
      </c>
      <c r="AL1151" s="59" t="s">
        <v>2191</v>
      </c>
      <c r="AM1151" s="59" t="s">
        <v>2191</v>
      </c>
      <c r="AN1151" s="59" t="s">
        <v>2191</v>
      </c>
      <c r="AO1151" s="59" t="s">
        <v>12946</v>
      </c>
      <c r="AP1151" s="59" t="s">
        <v>12945</v>
      </c>
      <c r="AQ1151" s="59" t="s">
        <v>2191</v>
      </c>
      <c r="AR1151" s="59" t="s">
        <v>2191</v>
      </c>
      <c r="AS1151" s="59" t="s">
        <v>2191</v>
      </c>
      <c r="AT1151" s="59" t="s">
        <v>12529</v>
      </c>
      <c r="AU1151" s="59">
        <v>2011</v>
      </c>
      <c r="AV1151" s="59">
        <v>14</v>
      </c>
      <c r="AW1151" s="59">
        <v>4</v>
      </c>
      <c r="AX1151" s="59" t="s">
        <v>2191</v>
      </c>
      <c r="AY1151" s="59" t="s">
        <v>2191</v>
      </c>
      <c r="AZ1151" s="59" t="s">
        <v>2191</v>
      </c>
      <c r="BA1151" s="59" t="s">
        <v>2191</v>
      </c>
      <c r="BB1151" s="59">
        <v>540</v>
      </c>
      <c r="BC1151" s="59">
        <v>567</v>
      </c>
      <c r="BD1151" s="59" t="s">
        <v>2191</v>
      </c>
      <c r="BE1151" s="59" t="s">
        <v>1943</v>
      </c>
      <c r="BF1151" s="59" t="str">
        <f>HYPERLINK("http://dx.doi.org/10.1016/j.finmar.2011.02.002","http://dx.doi.org/10.1016/j.finmar.2011.02.002")</f>
        <v>http://dx.doi.org/10.1016/j.finmar.2011.02.002</v>
      </c>
      <c r="BG1151" s="59" t="s">
        <v>2191</v>
      </c>
      <c r="BH1151" s="59" t="s">
        <v>2191</v>
      </c>
      <c r="BI1151" s="59" t="s">
        <v>2191</v>
      </c>
      <c r="BJ1151" s="59" t="s">
        <v>2191</v>
      </c>
      <c r="BK1151" s="59" t="s">
        <v>2191</v>
      </c>
      <c r="BL1151" s="59" t="s">
        <v>2191</v>
      </c>
      <c r="BM1151" s="59" t="s">
        <v>2191</v>
      </c>
      <c r="BN1151" s="59" t="s">
        <v>2191</v>
      </c>
      <c r="BO1151" s="59" t="s">
        <v>2191</v>
      </c>
      <c r="BP1151" s="59" t="s">
        <v>2191</v>
      </c>
      <c r="BQ1151" s="59" t="s">
        <v>2191</v>
      </c>
      <c r="BR1151" s="59" t="s">
        <v>2191</v>
      </c>
      <c r="BS1151" s="59" t="s">
        <v>12944</v>
      </c>
      <c r="BT1151" s="59" t="str">
        <f>HYPERLINK("https%3A%2F%2Fwww.webofscience.com%2Fwos%2Fwoscc%2Ffull-record%2FWOS:000291760200002","View Full Record in Web of Science")</f>
        <v>View Full Record in Web of Science</v>
      </c>
      <c r="BX1151" s="37" t="e">
        <f>VLOOKUP(BE1151,[2]scopus!$N$2:$N$1043,1,FALSE)</f>
        <v>#N/A</v>
      </c>
    </row>
    <row r="1152" spans="1:78" x14ac:dyDescent="0.15">
      <c r="A1152" s="59" t="s">
        <v>12379</v>
      </c>
      <c r="B1152" s="59" t="s">
        <v>12943</v>
      </c>
      <c r="C1152" s="59" t="s">
        <v>2191</v>
      </c>
      <c r="D1152" s="59" t="s">
        <v>2191</v>
      </c>
      <c r="E1152" s="59" t="s">
        <v>2191</v>
      </c>
      <c r="F1152" s="59" t="s">
        <v>12942</v>
      </c>
      <c r="G1152" s="59" t="s">
        <v>2191</v>
      </c>
      <c r="H1152" s="59" t="s">
        <v>2191</v>
      </c>
      <c r="I1152" s="59" t="s">
        <v>1941</v>
      </c>
      <c r="J1152" s="59" t="s">
        <v>12941</v>
      </c>
      <c r="K1152" s="59" t="s">
        <v>2191</v>
      </c>
      <c r="L1152" s="59" t="s">
        <v>2191</v>
      </c>
      <c r="M1152" s="59" t="s">
        <v>2191</v>
      </c>
      <c r="N1152" s="59" t="s">
        <v>2191</v>
      </c>
      <c r="O1152" s="59" t="s">
        <v>2191</v>
      </c>
      <c r="P1152" s="59" t="s">
        <v>2191</v>
      </c>
      <c r="Q1152" s="59" t="s">
        <v>2191</v>
      </c>
      <c r="R1152" s="59" t="s">
        <v>2191</v>
      </c>
      <c r="S1152" s="59" t="s">
        <v>2191</v>
      </c>
      <c r="T1152" s="59" t="s">
        <v>2191</v>
      </c>
      <c r="U1152" s="59" t="s">
        <v>2191</v>
      </c>
      <c r="V1152" s="59" t="s">
        <v>12940</v>
      </c>
      <c r="W1152" s="59" t="s">
        <v>2191</v>
      </c>
      <c r="X1152" s="59" t="s">
        <v>2191</v>
      </c>
      <c r="Y1152" s="59" t="s">
        <v>2191</v>
      </c>
      <c r="Z1152" s="59" t="s">
        <v>2191</v>
      </c>
      <c r="AA1152" s="59" t="s">
        <v>12939</v>
      </c>
      <c r="AB1152" s="59" t="s">
        <v>2191</v>
      </c>
      <c r="AC1152" s="59" t="s">
        <v>2191</v>
      </c>
      <c r="AD1152" s="59" t="s">
        <v>2191</v>
      </c>
      <c r="AE1152" s="59" t="s">
        <v>2191</v>
      </c>
      <c r="AF1152" s="59" t="s">
        <v>2191</v>
      </c>
      <c r="AG1152" s="59" t="s">
        <v>2191</v>
      </c>
      <c r="AH1152" s="59" t="s">
        <v>2191</v>
      </c>
      <c r="AI1152" s="59" t="s">
        <v>2191</v>
      </c>
      <c r="AJ1152" s="59" t="s">
        <v>2191</v>
      </c>
      <c r="AK1152" s="59" t="s">
        <v>2191</v>
      </c>
      <c r="AL1152" s="59" t="s">
        <v>2191</v>
      </c>
      <c r="AM1152" s="59" t="s">
        <v>2191</v>
      </c>
      <c r="AN1152" s="59" t="s">
        <v>2191</v>
      </c>
      <c r="AO1152" s="59" t="s">
        <v>12938</v>
      </c>
      <c r="AP1152" s="59" t="s">
        <v>2191</v>
      </c>
      <c r="AQ1152" s="59" t="s">
        <v>2191</v>
      </c>
      <c r="AR1152" s="59" t="s">
        <v>2191</v>
      </c>
      <c r="AS1152" s="59" t="s">
        <v>2191</v>
      </c>
      <c r="AT1152" s="59" t="s">
        <v>2191</v>
      </c>
      <c r="AU1152" s="59">
        <v>2011</v>
      </c>
      <c r="AV1152" s="59">
        <v>17</v>
      </c>
      <c r="AW1152" s="59">
        <v>2</v>
      </c>
      <c r="AX1152" s="59" t="s">
        <v>2191</v>
      </c>
      <c r="AY1152" s="59" t="s">
        <v>2191</v>
      </c>
      <c r="AZ1152" s="59" t="s">
        <v>2191</v>
      </c>
      <c r="BA1152" s="59" t="s">
        <v>2191</v>
      </c>
      <c r="BB1152" s="59">
        <v>111</v>
      </c>
      <c r="BC1152" s="59">
        <v>131</v>
      </c>
      <c r="BD1152" s="59" t="s">
        <v>2191</v>
      </c>
      <c r="BE1152" s="59" t="s">
        <v>1940</v>
      </c>
      <c r="BF1152" s="59" t="str">
        <f>HYPERLINK("http://dx.doi.org/10.1080/13518471003638625","http://dx.doi.org/10.1080/13518471003638625")</f>
        <v>http://dx.doi.org/10.1080/13518471003638625</v>
      </c>
      <c r="BG1152" s="59" t="s">
        <v>2191</v>
      </c>
      <c r="BH1152" s="59" t="s">
        <v>2191</v>
      </c>
      <c r="BI1152" s="59" t="s">
        <v>2191</v>
      </c>
      <c r="BJ1152" s="59" t="s">
        <v>2191</v>
      </c>
      <c r="BK1152" s="59" t="s">
        <v>2191</v>
      </c>
      <c r="BL1152" s="59" t="s">
        <v>2191</v>
      </c>
      <c r="BM1152" s="59" t="s">
        <v>2191</v>
      </c>
      <c r="BN1152" s="59" t="s">
        <v>2191</v>
      </c>
      <c r="BO1152" s="59" t="s">
        <v>2191</v>
      </c>
      <c r="BP1152" s="59" t="s">
        <v>2191</v>
      </c>
      <c r="BQ1152" s="59" t="s">
        <v>2191</v>
      </c>
      <c r="BR1152" s="59" t="s">
        <v>2191</v>
      </c>
      <c r="BS1152" s="59" t="s">
        <v>12937</v>
      </c>
      <c r="BT1152" s="59" t="str">
        <f>HYPERLINK("https%3A%2F%2Fwww.webofscience.com%2Fwos%2Fwoscc%2Ffull-record%2FWOS:000288282500002","View Full Record in Web of Science")</f>
        <v>View Full Record in Web of Science</v>
      </c>
      <c r="BX1152" s="37" t="e">
        <f>VLOOKUP(BE1152,[2]scopus!$N$2:$N$1043,1,FALSE)</f>
        <v>#N/A</v>
      </c>
    </row>
    <row r="1153" spans="1:76" x14ac:dyDescent="0.15">
      <c r="A1153" s="59" t="s">
        <v>12379</v>
      </c>
      <c r="B1153" s="59" t="s">
        <v>12936</v>
      </c>
      <c r="C1153" s="59" t="s">
        <v>2191</v>
      </c>
      <c r="D1153" s="59" t="s">
        <v>2191</v>
      </c>
      <c r="E1153" s="59" t="s">
        <v>2191</v>
      </c>
      <c r="F1153" s="59" t="s">
        <v>12935</v>
      </c>
      <c r="G1153" s="59" t="s">
        <v>2191</v>
      </c>
      <c r="H1153" s="59" t="s">
        <v>2191</v>
      </c>
      <c r="I1153" s="59" t="s">
        <v>1939</v>
      </c>
      <c r="J1153" s="59" t="s">
        <v>12621</v>
      </c>
      <c r="K1153" s="59" t="s">
        <v>2191</v>
      </c>
      <c r="L1153" s="59" t="s">
        <v>2191</v>
      </c>
      <c r="M1153" s="59" t="s">
        <v>2191</v>
      </c>
      <c r="N1153" s="59" t="s">
        <v>2191</v>
      </c>
      <c r="O1153" s="59" t="s">
        <v>2191</v>
      </c>
      <c r="P1153" s="59" t="s">
        <v>2191</v>
      </c>
      <c r="Q1153" s="59" t="s">
        <v>2191</v>
      </c>
      <c r="R1153" s="59" t="s">
        <v>2191</v>
      </c>
      <c r="S1153" s="59" t="s">
        <v>2191</v>
      </c>
      <c r="T1153" s="59" t="s">
        <v>2191</v>
      </c>
      <c r="U1153" s="59" t="s">
        <v>2191</v>
      </c>
      <c r="V1153" s="59" t="s">
        <v>12934</v>
      </c>
      <c r="W1153" s="59" t="s">
        <v>2191</v>
      </c>
      <c r="X1153" s="59" t="s">
        <v>2191</v>
      </c>
      <c r="Y1153" s="59" t="s">
        <v>2191</v>
      </c>
      <c r="Z1153" s="59" t="s">
        <v>2191</v>
      </c>
      <c r="AA1153" s="59" t="s">
        <v>12933</v>
      </c>
      <c r="AB1153" s="59" t="s">
        <v>2191</v>
      </c>
      <c r="AC1153" s="59" t="s">
        <v>2191</v>
      </c>
      <c r="AD1153" s="59" t="s">
        <v>2191</v>
      </c>
      <c r="AE1153" s="59" t="s">
        <v>2191</v>
      </c>
      <c r="AF1153" s="59" t="s">
        <v>2191</v>
      </c>
      <c r="AG1153" s="59" t="s">
        <v>2191</v>
      </c>
      <c r="AH1153" s="59" t="s">
        <v>2191</v>
      </c>
      <c r="AI1153" s="59" t="s">
        <v>2191</v>
      </c>
      <c r="AJ1153" s="59" t="s">
        <v>2191</v>
      </c>
      <c r="AK1153" s="59" t="s">
        <v>2191</v>
      </c>
      <c r="AL1153" s="59" t="s">
        <v>2191</v>
      </c>
      <c r="AM1153" s="59" t="s">
        <v>2191</v>
      </c>
      <c r="AN1153" s="59" t="s">
        <v>2191</v>
      </c>
      <c r="AO1153" s="59" t="s">
        <v>12618</v>
      </c>
      <c r="AP1153" s="59" t="s">
        <v>12674</v>
      </c>
      <c r="AQ1153" s="59" t="s">
        <v>2191</v>
      </c>
      <c r="AR1153" s="59" t="s">
        <v>2191</v>
      </c>
      <c r="AS1153" s="59" t="s">
        <v>2191</v>
      </c>
      <c r="AT1153" s="59" t="s">
        <v>12399</v>
      </c>
      <c r="AU1153" s="59">
        <v>2010</v>
      </c>
      <c r="AV1153" s="59">
        <v>23</v>
      </c>
      <c r="AW1153" s="59">
        <v>7</v>
      </c>
      <c r="AX1153" s="59" t="s">
        <v>2191</v>
      </c>
      <c r="AY1153" s="59" t="s">
        <v>2191</v>
      </c>
      <c r="AZ1153" s="59" t="s">
        <v>2191</v>
      </c>
      <c r="BA1153" s="59" t="s">
        <v>2191</v>
      </c>
      <c r="BB1153" s="59">
        <v>2730</v>
      </c>
      <c r="BC1153" s="59">
        <v>2756</v>
      </c>
      <c r="BD1153" s="59" t="s">
        <v>2191</v>
      </c>
      <c r="BE1153" s="59" t="s">
        <v>1938</v>
      </c>
      <c r="BF1153" s="59" t="str">
        <f>HYPERLINK("http://dx.doi.org/10.1093/rfs/hhp117","http://dx.doi.org/10.1093/rfs/hhp117")</f>
        <v>http://dx.doi.org/10.1093/rfs/hhp117</v>
      </c>
      <c r="BG1153" s="59" t="s">
        <v>2191</v>
      </c>
      <c r="BH1153" s="59" t="s">
        <v>2191</v>
      </c>
      <c r="BI1153" s="59" t="s">
        <v>2191</v>
      </c>
      <c r="BJ1153" s="59" t="s">
        <v>2191</v>
      </c>
      <c r="BK1153" s="59" t="s">
        <v>2191</v>
      </c>
      <c r="BL1153" s="59" t="s">
        <v>2191</v>
      </c>
      <c r="BM1153" s="59" t="s">
        <v>2191</v>
      </c>
      <c r="BN1153" s="59" t="s">
        <v>2191</v>
      </c>
      <c r="BO1153" s="59" t="s">
        <v>2191</v>
      </c>
      <c r="BP1153" s="59" t="s">
        <v>2191</v>
      </c>
      <c r="BQ1153" s="59" t="s">
        <v>2191</v>
      </c>
      <c r="BR1153" s="59" t="s">
        <v>2191</v>
      </c>
      <c r="BS1153" s="59" t="s">
        <v>12932</v>
      </c>
      <c r="BT1153" s="59" t="str">
        <f>HYPERLINK("https%3A%2F%2Fwww.webofscience.com%2Fwos%2Fwoscc%2Ffull-record%2FWOS:000280098300004","View Full Record in Web of Science")</f>
        <v>View Full Record in Web of Science</v>
      </c>
      <c r="BX1153" s="37" t="e">
        <f>VLOOKUP(BE1153,[2]scopus!$N$2:$N$1043,1,FALSE)</f>
        <v>#N/A</v>
      </c>
    </row>
    <row r="1154" spans="1:76" x14ac:dyDescent="0.15">
      <c r="A1154" s="59" t="s">
        <v>12379</v>
      </c>
      <c r="B1154" s="59" t="s">
        <v>12931</v>
      </c>
      <c r="C1154" s="59" t="s">
        <v>2191</v>
      </c>
      <c r="D1154" s="59" t="s">
        <v>2191</v>
      </c>
      <c r="E1154" s="59" t="s">
        <v>2191</v>
      </c>
      <c r="F1154" s="59" t="s">
        <v>12930</v>
      </c>
      <c r="G1154" s="59" t="s">
        <v>2191</v>
      </c>
      <c r="H1154" s="59" t="s">
        <v>2191</v>
      </c>
      <c r="I1154" s="59" t="s">
        <v>1937</v>
      </c>
      <c r="J1154" s="59" t="s">
        <v>12621</v>
      </c>
      <c r="K1154" s="59" t="s">
        <v>2191</v>
      </c>
      <c r="L1154" s="59" t="s">
        <v>2191</v>
      </c>
      <c r="M1154" s="59" t="s">
        <v>2191</v>
      </c>
      <c r="N1154" s="59" t="s">
        <v>2191</v>
      </c>
      <c r="O1154" s="59" t="s">
        <v>2191</v>
      </c>
      <c r="P1154" s="59" t="s">
        <v>2191</v>
      </c>
      <c r="Q1154" s="59" t="s">
        <v>2191</v>
      </c>
      <c r="R1154" s="59" t="s">
        <v>2191</v>
      </c>
      <c r="S1154" s="59" t="s">
        <v>2191</v>
      </c>
      <c r="T1154" s="59" t="s">
        <v>2191</v>
      </c>
      <c r="U1154" s="59" t="s">
        <v>2191</v>
      </c>
      <c r="V1154" s="59" t="s">
        <v>12929</v>
      </c>
      <c r="W1154" s="59" t="s">
        <v>2191</v>
      </c>
      <c r="X1154" s="59" t="s">
        <v>2191</v>
      </c>
      <c r="Y1154" s="59" t="s">
        <v>2191</v>
      </c>
      <c r="Z1154" s="59" t="s">
        <v>2191</v>
      </c>
      <c r="AA1154" s="59" t="s">
        <v>12928</v>
      </c>
      <c r="AB1154" s="59" t="s">
        <v>12927</v>
      </c>
      <c r="AC1154" s="59" t="s">
        <v>2191</v>
      </c>
      <c r="AD1154" s="59" t="s">
        <v>2191</v>
      </c>
      <c r="AE1154" s="59" t="s">
        <v>2191</v>
      </c>
      <c r="AF1154" s="59" t="s">
        <v>2191</v>
      </c>
      <c r="AG1154" s="59" t="s">
        <v>2191</v>
      </c>
      <c r="AH1154" s="59" t="s">
        <v>2191</v>
      </c>
      <c r="AI1154" s="59" t="s">
        <v>2191</v>
      </c>
      <c r="AJ1154" s="59" t="s">
        <v>2191</v>
      </c>
      <c r="AK1154" s="59" t="s">
        <v>2191</v>
      </c>
      <c r="AL1154" s="59" t="s">
        <v>2191</v>
      </c>
      <c r="AM1154" s="59" t="s">
        <v>2191</v>
      </c>
      <c r="AN1154" s="59" t="s">
        <v>2191</v>
      </c>
      <c r="AO1154" s="59" t="s">
        <v>12618</v>
      </c>
      <c r="AP1154" s="59" t="s">
        <v>2191</v>
      </c>
      <c r="AQ1154" s="59" t="s">
        <v>2191</v>
      </c>
      <c r="AR1154" s="59" t="s">
        <v>2191</v>
      </c>
      <c r="AS1154" s="59" t="s">
        <v>2191</v>
      </c>
      <c r="AT1154" s="59" t="s">
        <v>12586</v>
      </c>
      <c r="AU1154" s="59">
        <v>2009</v>
      </c>
      <c r="AV1154" s="59">
        <v>22</v>
      </c>
      <c r="AW1154" s="59">
        <v>4</v>
      </c>
      <c r="AX1154" s="59" t="s">
        <v>2191</v>
      </c>
      <c r="AY1154" s="59" t="s">
        <v>2191</v>
      </c>
      <c r="AZ1154" s="59" t="s">
        <v>2191</v>
      </c>
      <c r="BA1154" s="59" t="s">
        <v>2191</v>
      </c>
      <c r="BB1154" s="59">
        <v>1477</v>
      </c>
      <c r="BC1154" s="59">
        <v>1504</v>
      </c>
      <c r="BD1154" s="59" t="s">
        <v>2191</v>
      </c>
      <c r="BE1154" s="59" t="s">
        <v>1936</v>
      </c>
      <c r="BF1154" s="59" t="str">
        <f>HYPERLINK("http://dx.doi.org/10.1093/rfs/hhn079","http://dx.doi.org/10.1093/rfs/hhn079")</f>
        <v>http://dx.doi.org/10.1093/rfs/hhn079</v>
      </c>
      <c r="BG1154" s="59" t="s">
        <v>2191</v>
      </c>
      <c r="BH1154" s="59" t="s">
        <v>2191</v>
      </c>
      <c r="BI1154" s="59" t="s">
        <v>2191</v>
      </c>
      <c r="BJ1154" s="59" t="s">
        <v>2191</v>
      </c>
      <c r="BK1154" s="59" t="s">
        <v>2191</v>
      </c>
      <c r="BL1154" s="59" t="s">
        <v>2191</v>
      </c>
      <c r="BM1154" s="59" t="s">
        <v>2191</v>
      </c>
      <c r="BN1154" s="59" t="s">
        <v>2191</v>
      </c>
      <c r="BO1154" s="59" t="s">
        <v>2191</v>
      </c>
      <c r="BP1154" s="59" t="s">
        <v>2191</v>
      </c>
      <c r="BQ1154" s="59" t="s">
        <v>2191</v>
      </c>
      <c r="BR1154" s="59" t="s">
        <v>2191</v>
      </c>
      <c r="BS1154" s="59" t="s">
        <v>12926</v>
      </c>
      <c r="BT1154" s="59" t="str">
        <f>HYPERLINK("https%3A%2F%2Fwww.webofscience.com%2Fwos%2Fwoscc%2Ffull-record%2FWOS:000264397900004","View Full Record in Web of Science")</f>
        <v>View Full Record in Web of Science</v>
      </c>
      <c r="BX1154" s="37" t="e">
        <f>VLOOKUP(BE1154,[2]scopus!$N$2:$N$1043,1,FALSE)</f>
        <v>#N/A</v>
      </c>
    </row>
    <row r="1155" spans="1:76" x14ac:dyDescent="0.15">
      <c r="A1155" s="59" t="s">
        <v>12379</v>
      </c>
      <c r="B1155" s="59" t="s">
        <v>12925</v>
      </c>
      <c r="C1155" s="59" t="s">
        <v>2191</v>
      </c>
      <c r="D1155" s="59" t="s">
        <v>2191</v>
      </c>
      <c r="E1155" s="59" t="s">
        <v>2191</v>
      </c>
      <c r="F1155" s="59" t="s">
        <v>12924</v>
      </c>
      <c r="G1155" s="59" t="s">
        <v>2191</v>
      </c>
      <c r="H1155" s="59" t="s">
        <v>2191</v>
      </c>
      <c r="I1155" s="59" t="s">
        <v>1935</v>
      </c>
      <c r="J1155" s="59" t="s">
        <v>12577</v>
      </c>
      <c r="K1155" s="59" t="s">
        <v>2191</v>
      </c>
      <c r="L1155" s="59" t="s">
        <v>2191</v>
      </c>
      <c r="M1155" s="59" t="s">
        <v>2191</v>
      </c>
      <c r="N1155" s="59" t="s">
        <v>2191</v>
      </c>
      <c r="O1155" s="59" t="s">
        <v>2191</v>
      </c>
      <c r="P1155" s="59" t="s">
        <v>2191</v>
      </c>
      <c r="Q1155" s="59" t="s">
        <v>2191</v>
      </c>
      <c r="R1155" s="59" t="s">
        <v>2191</v>
      </c>
      <c r="S1155" s="59" t="s">
        <v>2191</v>
      </c>
      <c r="T1155" s="59" t="s">
        <v>2191</v>
      </c>
      <c r="U1155" s="59" t="s">
        <v>2191</v>
      </c>
      <c r="V1155" s="59" t="s">
        <v>12923</v>
      </c>
      <c r="W1155" s="59" t="s">
        <v>2191</v>
      </c>
      <c r="X1155" s="59" t="s">
        <v>2191</v>
      </c>
      <c r="Y1155" s="59" t="s">
        <v>2191</v>
      </c>
      <c r="Z1155" s="59" t="s">
        <v>2191</v>
      </c>
      <c r="AA1155" s="59" t="s">
        <v>12922</v>
      </c>
      <c r="AB1155" s="59" t="s">
        <v>2191</v>
      </c>
      <c r="AC1155" s="59" t="s">
        <v>2191</v>
      </c>
      <c r="AD1155" s="59" t="s">
        <v>2191</v>
      </c>
      <c r="AE1155" s="59" t="s">
        <v>2191</v>
      </c>
      <c r="AF1155" s="59" t="s">
        <v>2191</v>
      </c>
      <c r="AG1155" s="59" t="s">
        <v>2191</v>
      </c>
      <c r="AH1155" s="59" t="s">
        <v>2191</v>
      </c>
      <c r="AI1155" s="59" t="s">
        <v>2191</v>
      </c>
      <c r="AJ1155" s="59" t="s">
        <v>2191</v>
      </c>
      <c r="AK1155" s="59" t="s">
        <v>2191</v>
      </c>
      <c r="AL1155" s="59" t="s">
        <v>2191</v>
      </c>
      <c r="AM1155" s="59" t="s">
        <v>2191</v>
      </c>
      <c r="AN1155" s="59" t="s">
        <v>2191</v>
      </c>
      <c r="AO1155" s="59" t="s">
        <v>12575</v>
      </c>
      <c r="AP1155" s="59" t="s">
        <v>12587</v>
      </c>
      <c r="AQ1155" s="59" t="s">
        <v>2191</v>
      </c>
      <c r="AR1155" s="59" t="s">
        <v>2191</v>
      </c>
      <c r="AS1155" s="59" t="s">
        <v>2191</v>
      </c>
      <c r="AT1155" s="59" t="s">
        <v>12418</v>
      </c>
      <c r="AU1155" s="59">
        <v>2008</v>
      </c>
      <c r="AV1155" s="59">
        <v>32</v>
      </c>
      <c r="AW1155" s="59">
        <v>6</v>
      </c>
      <c r="AX1155" s="59" t="s">
        <v>2191</v>
      </c>
      <c r="AY1155" s="59" t="s">
        <v>2191</v>
      </c>
      <c r="AZ1155" s="59" t="s">
        <v>2191</v>
      </c>
      <c r="BA1155" s="59" t="s">
        <v>2191</v>
      </c>
      <c r="BB1155" s="59">
        <v>1120</v>
      </c>
      <c r="BC1155" s="59">
        <v>1132</v>
      </c>
      <c r="BD1155" s="59" t="s">
        <v>2191</v>
      </c>
      <c r="BE1155" s="59" t="s">
        <v>1934</v>
      </c>
      <c r="BF1155" s="59" t="str">
        <f>HYPERLINK("http://dx.doi.org/10.1016/j.jbankfin.2007.09.021","http://dx.doi.org/10.1016/j.jbankfin.2007.09.021")</f>
        <v>http://dx.doi.org/10.1016/j.jbankfin.2007.09.021</v>
      </c>
      <c r="BG1155" s="59" t="s">
        <v>2191</v>
      </c>
      <c r="BH1155" s="59" t="s">
        <v>2191</v>
      </c>
      <c r="BI1155" s="59" t="s">
        <v>2191</v>
      </c>
      <c r="BJ1155" s="59" t="s">
        <v>2191</v>
      </c>
      <c r="BK1155" s="59" t="s">
        <v>2191</v>
      </c>
      <c r="BL1155" s="59" t="s">
        <v>2191</v>
      </c>
      <c r="BM1155" s="59" t="s">
        <v>2191</v>
      </c>
      <c r="BN1155" s="59" t="s">
        <v>2191</v>
      </c>
      <c r="BO1155" s="59" t="s">
        <v>2191</v>
      </c>
      <c r="BP1155" s="59" t="s">
        <v>2191</v>
      </c>
      <c r="BQ1155" s="59" t="s">
        <v>2191</v>
      </c>
      <c r="BR1155" s="59" t="s">
        <v>2191</v>
      </c>
      <c r="BS1155" s="59" t="s">
        <v>12921</v>
      </c>
      <c r="BT1155" s="59" t="str">
        <f>HYPERLINK("https%3A%2F%2Fwww.webofscience.com%2Fwos%2Fwoscc%2Ffull-record%2FWOS:000256742700018","View Full Record in Web of Science")</f>
        <v>View Full Record in Web of Science</v>
      </c>
      <c r="BX1155" s="37" t="e">
        <f>VLOOKUP(BE1155,[2]scopus!$N$2:$N$1043,1,FALSE)</f>
        <v>#N/A</v>
      </c>
    </row>
    <row r="1156" spans="1:76" x14ac:dyDescent="0.15">
      <c r="A1156" s="59" t="s">
        <v>12379</v>
      </c>
      <c r="B1156" s="59" t="s">
        <v>12920</v>
      </c>
      <c r="C1156" s="59" t="s">
        <v>2191</v>
      </c>
      <c r="D1156" s="59" t="s">
        <v>2191</v>
      </c>
      <c r="E1156" s="59" t="s">
        <v>2191</v>
      </c>
      <c r="F1156" s="59" t="s">
        <v>12919</v>
      </c>
      <c r="G1156" s="59" t="s">
        <v>2191</v>
      </c>
      <c r="H1156" s="59" t="s">
        <v>2191</v>
      </c>
      <c r="I1156" s="59" t="s">
        <v>1932</v>
      </c>
      <c r="J1156" s="59" t="s">
        <v>12621</v>
      </c>
      <c r="K1156" s="59" t="s">
        <v>2191</v>
      </c>
      <c r="L1156" s="59" t="s">
        <v>2191</v>
      </c>
      <c r="M1156" s="59" t="s">
        <v>2191</v>
      </c>
      <c r="N1156" s="59" t="s">
        <v>2191</v>
      </c>
      <c r="O1156" s="59" t="s">
        <v>2191</v>
      </c>
      <c r="P1156" s="59" t="s">
        <v>2191</v>
      </c>
      <c r="Q1156" s="59" t="s">
        <v>2191</v>
      </c>
      <c r="R1156" s="59" t="s">
        <v>2191</v>
      </c>
      <c r="S1156" s="59" t="s">
        <v>2191</v>
      </c>
      <c r="T1156" s="59" t="s">
        <v>2191</v>
      </c>
      <c r="U1156" s="59" t="s">
        <v>2191</v>
      </c>
      <c r="V1156" s="59" t="s">
        <v>12918</v>
      </c>
      <c r="W1156" s="59" t="s">
        <v>2191</v>
      </c>
      <c r="X1156" s="59" t="s">
        <v>2191</v>
      </c>
      <c r="Y1156" s="59" t="s">
        <v>2191</v>
      </c>
      <c r="Z1156" s="59" t="s">
        <v>2191</v>
      </c>
      <c r="AA1156" s="59" t="s">
        <v>2191</v>
      </c>
      <c r="AB1156" s="59" t="s">
        <v>2191</v>
      </c>
      <c r="AC1156" s="59" t="s">
        <v>2191</v>
      </c>
      <c r="AD1156" s="59" t="s">
        <v>2191</v>
      </c>
      <c r="AE1156" s="59" t="s">
        <v>2191</v>
      </c>
      <c r="AF1156" s="59" t="s">
        <v>2191</v>
      </c>
      <c r="AG1156" s="59" t="s">
        <v>2191</v>
      </c>
      <c r="AH1156" s="59" t="s">
        <v>2191</v>
      </c>
      <c r="AI1156" s="59" t="s">
        <v>2191</v>
      </c>
      <c r="AJ1156" s="59" t="s">
        <v>2191</v>
      </c>
      <c r="AK1156" s="59" t="s">
        <v>2191</v>
      </c>
      <c r="AL1156" s="59" t="s">
        <v>2191</v>
      </c>
      <c r="AM1156" s="59" t="s">
        <v>2191</v>
      </c>
      <c r="AN1156" s="59" t="s">
        <v>2191</v>
      </c>
      <c r="AO1156" s="59" t="s">
        <v>12618</v>
      </c>
      <c r="AP1156" s="59" t="s">
        <v>12674</v>
      </c>
      <c r="AQ1156" s="59" t="s">
        <v>2191</v>
      </c>
      <c r="AR1156" s="59" t="s">
        <v>2191</v>
      </c>
      <c r="AS1156" s="59" t="s">
        <v>2191</v>
      </c>
      <c r="AT1156" s="59" t="s">
        <v>12668</v>
      </c>
      <c r="AU1156" s="59">
        <v>2007</v>
      </c>
      <c r="AV1156" s="59">
        <v>20</v>
      </c>
      <c r="AW1156" s="59">
        <v>3</v>
      </c>
      <c r="AX1156" s="59" t="s">
        <v>2191</v>
      </c>
      <c r="AY1156" s="59" t="s">
        <v>2191</v>
      </c>
      <c r="AZ1156" s="59" t="s">
        <v>2191</v>
      </c>
      <c r="BA1156" s="59" t="s">
        <v>2191</v>
      </c>
      <c r="BB1156" s="59">
        <v>597</v>
      </c>
      <c r="BC1156" s="59">
        <v>618</v>
      </c>
      <c r="BD1156" s="59" t="s">
        <v>2191</v>
      </c>
      <c r="BE1156" s="59" t="s">
        <v>1931</v>
      </c>
      <c r="BF1156" s="59" t="str">
        <f>HYPERLINK("http://dx.doi.org/10.1093/rfs/hhl016","http://dx.doi.org/10.1093/rfs/hhl016")</f>
        <v>http://dx.doi.org/10.1093/rfs/hhl016</v>
      </c>
      <c r="BG1156" s="59" t="s">
        <v>2191</v>
      </c>
      <c r="BH1156" s="59" t="s">
        <v>2191</v>
      </c>
      <c r="BI1156" s="59" t="s">
        <v>2191</v>
      </c>
      <c r="BJ1156" s="59" t="s">
        <v>2191</v>
      </c>
      <c r="BK1156" s="59" t="s">
        <v>2191</v>
      </c>
      <c r="BL1156" s="59" t="s">
        <v>2191</v>
      </c>
      <c r="BM1156" s="59" t="s">
        <v>2191</v>
      </c>
      <c r="BN1156" s="59" t="s">
        <v>2191</v>
      </c>
      <c r="BO1156" s="59" t="s">
        <v>2191</v>
      </c>
      <c r="BP1156" s="59" t="s">
        <v>2191</v>
      </c>
      <c r="BQ1156" s="59" t="s">
        <v>2191</v>
      </c>
      <c r="BR1156" s="59" t="s">
        <v>2191</v>
      </c>
      <c r="BS1156" s="59" t="s">
        <v>12917</v>
      </c>
      <c r="BT1156" s="59" t="str">
        <f>HYPERLINK("https%3A%2F%2Fwww.webofscience.com%2Fwos%2Fwoscc%2Ffull-record%2FWOS:000246621600003","View Full Record in Web of Science")</f>
        <v>View Full Record in Web of Science</v>
      </c>
      <c r="BX1156" s="37" t="e">
        <f>VLOOKUP(BE1156,[2]scopus!$N$2:$N$1043,1,FALSE)</f>
        <v>#N/A</v>
      </c>
    </row>
    <row r="1157" spans="1:76" x14ac:dyDescent="0.15">
      <c r="A1157" s="59" t="s">
        <v>12379</v>
      </c>
      <c r="B1157" s="59" t="s">
        <v>12916</v>
      </c>
      <c r="C1157" s="59" t="s">
        <v>2191</v>
      </c>
      <c r="D1157" s="59" t="s">
        <v>2191</v>
      </c>
      <c r="E1157" s="59" t="s">
        <v>2191</v>
      </c>
      <c r="F1157" s="59" t="s">
        <v>12915</v>
      </c>
      <c r="G1157" s="59" t="s">
        <v>2191</v>
      </c>
      <c r="H1157" s="59" t="s">
        <v>2191</v>
      </c>
      <c r="I1157" s="59" t="s">
        <v>1929</v>
      </c>
      <c r="J1157" s="59" t="s">
        <v>12386</v>
      </c>
      <c r="K1157" s="59" t="s">
        <v>2191</v>
      </c>
      <c r="L1157" s="59" t="s">
        <v>2191</v>
      </c>
      <c r="M1157" s="59" t="s">
        <v>2191</v>
      </c>
      <c r="N1157" s="59" t="s">
        <v>2191</v>
      </c>
      <c r="O1157" s="59" t="s">
        <v>2191</v>
      </c>
      <c r="P1157" s="59" t="s">
        <v>2191</v>
      </c>
      <c r="Q1157" s="59" t="s">
        <v>2191</v>
      </c>
      <c r="R1157" s="59" t="s">
        <v>2191</v>
      </c>
      <c r="S1157" s="59" t="s">
        <v>2191</v>
      </c>
      <c r="T1157" s="59" t="s">
        <v>2191</v>
      </c>
      <c r="U1157" s="59" t="s">
        <v>2191</v>
      </c>
      <c r="V1157" s="59" t="s">
        <v>12914</v>
      </c>
      <c r="W1157" s="59" t="s">
        <v>2191</v>
      </c>
      <c r="X1157" s="59" t="s">
        <v>2191</v>
      </c>
      <c r="Y1157" s="59" t="s">
        <v>2191</v>
      </c>
      <c r="Z1157" s="59" t="s">
        <v>2191</v>
      </c>
      <c r="AA1157" s="59" t="s">
        <v>2191</v>
      </c>
      <c r="AB1157" s="59" t="s">
        <v>2191</v>
      </c>
      <c r="AC1157" s="59" t="s">
        <v>2191</v>
      </c>
      <c r="AD1157" s="59" t="s">
        <v>2191</v>
      </c>
      <c r="AE1157" s="59" t="s">
        <v>2191</v>
      </c>
      <c r="AF1157" s="59" t="s">
        <v>2191</v>
      </c>
      <c r="AG1157" s="59" t="s">
        <v>2191</v>
      </c>
      <c r="AH1157" s="59" t="s">
        <v>2191</v>
      </c>
      <c r="AI1157" s="59" t="s">
        <v>2191</v>
      </c>
      <c r="AJ1157" s="59" t="s">
        <v>2191</v>
      </c>
      <c r="AK1157" s="59" t="s">
        <v>2191</v>
      </c>
      <c r="AL1157" s="59" t="s">
        <v>2191</v>
      </c>
      <c r="AM1157" s="59" t="s">
        <v>2191</v>
      </c>
      <c r="AN1157" s="59" t="s">
        <v>2191</v>
      </c>
      <c r="AO1157" s="59" t="s">
        <v>12382</v>
      </c>
      <c r="AP1157" s="59" t="s">
        <v>12908</v>
      </c>
      <c r="AQ1157" s="59" t="s">
        <v>2191</v>
      </c>
      <c r="AR1157" s="59" t="s">
        <v>2191</v>
      </c>
      <c r="AS1157" s="59" t="s">
        <v>2191</v>
      </c>
      <c r="AT1157" s="59" t="s">
        <v>12913</v>
      </c>
      <c r="AU1157" s="59">
        <v>2006</v>
      </c>
      <c r="AV1157" s="59">
        <v>33</v>
      </c>
      <c r="AW1157" s="59" t="s">
        <v>6004</v>
      </c>
      <c r="AX1157" s="59" t="s">
        <v>2191</v>
      </c>
      <c r="AY1157" s="59" t="s">
        <v>2191</v>
      </c>
      <c r="AZ1157" s="59" t="s">
        <v>2191</v>
      </c>
      <c r="BA1157" s="59" t="s">
        <v>2191</v>
      </c>
      <c r="BB1157" s="59">
        <v>1368</v>
      </c>
      <c r="BC1157" s="59">
        <v>1389</v>
      </c>
      <c r="BD1157" s="59" t="s">
        <v>2191</v>
      </c>
      <c r="BE1157" s="59" t="s">
        <v>1928</v>
      </c>
      <c r="BF1157" s="59" t="str">
        <f>HYPERLINK("http://dx.doi.org/10.1111/j.1468-5957.2006.00633.x","http://dx.doi.org/10.1111/j.1468-5957.2006.00633.x")</f>
        <v>http://dx.doi.org/10.1111/j.1468-5957.2006.00633.x</v>
      </c>
      <c r="BG1157" s="59" t="s">
        <v>2191</v>
      </c>
      <c r="BH1157" s="59" t="s">
        <v>2191</v>
      </c>
      <c r="BI1157" s="59" t="s">
        <v>2191</v>
      </c>
      <c r="BJ1157" s="59" t="s">
        <v>2191</v>
      </c>
      <c r="BK1157" s="59" t="s">
        <v>2191</v>
      </c>
      <c r="BL1157" s="59" t="s">
        <v>2191</v>
      </c>
      <c r="BM1157" s="59" t="s">
        <v>2191</v>
      </c>
      <c r="BN1157" s="59" t="s">
        <v>2191</v>
      </c>
      <c r="BO1157" s="59" t="s">
        <v>2191</v>
      </c>
      <c r="BP1157" s="59" t="s">
        <v>2191</v>
      </c>
      <c r="BQ1157" s="59" t="s">
        <v>2191</v>
      </c>
      <c r="BR1157" s="59" t="s">
        <v>2191</v>
      </c>
      <c r="BS1157" s="59" t="s">
        <v>12912</v>
      </c>
      <c r="BT1157" s="59" t="str">
        <f>HYPERLINK("https%3A%2F%2Fwww.webofscience.com%2Fwos%2Fwoscc%2Ffull-record%2FWOS:000243144900003","View Full Record in Web of Science")</f>
        <v>View Full Record in Web of Science</v>
      </c>
      <c r="BX1157" s="37" t="e">
        <f>VLOOKUP(BE1157,[2]scopus!$N$2:$N$1043,1,FALSE)</f>
        <v>#N/A</v>
      </c>
    </row>
    <row r="1158" spans="1:76" x14ac:dyDescent="0.15">
      <c r="A1158" s="59" t="s">
        <v>12379</v>
      </c>
      <c r="B1158" s="59" t="s">
        <v>12911</v>
      </c>
      <c r="C1158" s="59" t="s">
        <v>2191</v>
      </c>
      <c r="D1158" s="59" t="s">
        <v>2191</v>
      </c>
      <c r="E1158" s="59" t="s">
        <v>2191</v>
      </c>
      <c r="F1158" s="59" t="s">
        <v>12911</v>
      </c>
      <c r="G1158" s="59" t="s">
        <v>2191</v>
      </c>
      <c r="H1158" s="59" t="s">
        <v>2191</v>
      </c>
      <c r="I1158" s="59" t="s">
        <v>1927</v>
      </c>
      <c r="J1158" s="59" t="s">
        <v>12386</v>
      </c>
      <c r="K1158" s="59" t="s">
        <v>2191</v>
      </c>
      <c r="L1158" s="59" t="s">
        <v>2191</v>
      </c>
      <c r="M1158" s="59" t="s">
        <v>2191</v>
      </c>
      <c r="N1158" s="59" t="s">
        <v>2191</v>
      </c>
      <c r="O1158" s="59" t="s">
        <v>2191</v>
      </c>
      <c r="P1158" s="59" t="s">
        <v>2191</v>
      </c>
      <c r="Q1158" s="59" t="s">
        <v>2191</v>
      </c>
      <c r="R1158" s="59" t="s">
        <v>2191</v>
      </c>
      <c r="S1158" s="59" t="s">
        <v>2191</v>
      </c>
      <c r="T1158" s="59" t="s">
        <v>2191</v>
      </c>
      <c r="U1158" s="59" t="s">
        <v>2191</v>
      </c>
      <c r="V1158" s="59" t="s">
        <v>12910</v>
      </c>
      <c r="W1158" s="59" t="s">
        <v>2191</v>
      </c>
      <c r="X1158" s="59" t="s">
        <v>2191</v>
      </c>
      <c r="Y1158" s="59" t="s">
        <v>2191</v>
      </c>
      <c r="Z1158" s="59" t="s">
        <v>2191</v>
      </c>
      <c r="AA1158" s="59" t="s">
        <v>2191</v>
      </c>
      <c r="AB1158" s="59" t="s">
        <v>12909</v>
      </c>
      <c r="AC1158" s="59" t="s">
        <v>2191</v>
      </c>
      <c r="AD1158" s="59" t="s">
        <v>2191</v>
      </c>
      <c r="AE1158" s="59" t="s">
        <v>2191</v>
      </c>
      <c r="AF1158" s="59" t="s">
        <v>2191</v>
      </c>
      <c r="AG1158" s="59" t="s">
        <v>2191</v>
      </c>
      <c r="AH1158" s="59" t="s">
        <v>2191</v>
      </c>
      <c r="AI1158" s="59" t="s">
        <v>2191</v>
      </c>
      <c r="AJ1158" s="59" t="s">
        <v>2191</v>
      </c>
      <c r="AK1158" s="59" t="s">
        <v>2191</v>
      </c>
      <c r="AL1158" s="59" t="s">
        <v>2191</v>
      </c>
      <c r="AM1158" s="59" t="s">
        <v>2191</v>
      </c>
      <c r="AN1158" s="59" t="s">
        <v>2191</v>
      </c>
      <c r="AO1158" s="59" t="s">
        <v>12382</v>
      </c>
      <c r="AP1158" s="59" t="s">
        <v>12908</v>
      </c>
      <c r="AQ1158" s="59" t="s">
        <v>2191</v>
      </c>
      <c r="AR1158" s="59" t="s">
        <v>2191</v>
      </c>
      <c r="AS1158" s="59" t="s">
        <v>2191</v>
      </c>
      <c r="AT1158" s="59" t="s">
        <v>12653</v>
      </c>
      <c r="AU1158" s="59">
        <v>2005</v>
      </c>
      <c r="AV1158" s="59">
        <v>32</v>
      </c>
      <c r="AW1158" s="59" t="s">
        <v>5109</v>
      </c>
      <c r="AX1158" s="59" t="s">
        <v>2191</v>
      </c>
      <c r="AY1158" s="59" t="s">
        <v>2191</v>
      </c>
      <c r="AZ1158" s="59" t="s">
        <v>2191</v>
      </c>
      <c r="BA1158" s="59" t="s">
        <v>2191</v>
      </c>
      <c r="BB1158" s="59">
        <v>31</v>
      </c>
      <c r="BC1158" s="59">
        <v>64</v>
      </c>
      <c r="BD1158" s="59" t="s">
        <v>2191</v>
      </c>
      <c r="BE1158" s="59" t="s">
        <v>1926</v>
      </c>
      <c r="BF1158" s="59" t="str">
        <f>HYPERLINK("http://dx.doi.org/10.1111/j.0306-686X.2005.00587.x","http://dx.doi.org/10.1111/j.0306-686X.2005.00587.x")</f>
        <v>http://dx.doi.org/10.1111/j.0306-686X.2005.00587.x</v>
      </c>
      <c r="BG1158" s="59" t="s">
        <v>2191</v>
      </c>
      <c r="BH1158" s="59" t="s">
        <v>2191</v>
      </c>
      <c r="BI1158" s="59" t="s">
        <v>2191</v>
      </c>
      <c r="BJ1158" s="59" t="s">
        <v>2191</v>
      </c>
      <c r="BK1158" s="59" t="s">
        <v>2191</v>
      </c>
      <c r="BL1158" s="59" t="s">
        <v>2191</v>
      </c>
      <c r="BM1158" s="59" t="s">
        <v>2191</v>
      </c>
      <c r="BN1158" s="59" t="s">
        <v>2191</v>
      </c>
      <c r="BO1158" s="59" t="s">
        <v>2191</v>
      </c>
      <c r="BP1158" s="59" t="s">
        <v>2191</v>
      </c>
      <c r="BQ1158" s="59" t="s">
        <v>2191</v>
      </c>
      <c r="BR1158" s="59" t="s">
        <v>2191</v>
      </c>
      <c r="BS1158" s="59" t="s">
        <v>12907</v>
      </c>
      <c r="BT1158" s="59" t="str">
        <f>HYPERLINK("https%3A%2F%2Fwww.webofscience.com%2Fwos%2Fwoscc%2Ffull-record%2FWOS:000230795300002","View Full Record in Web of Science")</f>
        <v>View Full Record in Web of Science</v>
      </c>
      <c r="BX1158" s="37" t="e">
        <f>VLOOKUP(BE1158,[2]scopus!$N$2:$N$1043,1,FALSE)</f>
        <v>#N/A</v>
      </c>
    </row>
    <row r="1159" spans="1:76" x14ac:dyDescent="0.15">
      <c r="A1159" s="59" t="s">
        <v>12379</v>
      </c>
      <c r="B1159" s="59" t="s">
        <v>12906</v>
      </c>
      <c r="C1159" s="59" t="s">
        <v>2191</v>
      </c>
      <c r="D1159" s="59" t="s">
        <v>2191</v>
      </c>
      <c r="E1159" s="59" t="s">
        <v>2191</v>
      </c>
      <c r="F1159" s="59" t="s">
        <v>12906</v>
      </c>
      <c r="G1159" s="59" t="s">
        <v>2191</v>
      </c>
      <c r="H1159" s="59" t="s">
        <v>2191</v>
      </c>
      <c r="I1159" s="59" t="s">
        <v>1925</v>
      </c>
      <c r="J1159" s="59" t="s">
        <v>12577</v>
      </c>
      <c r="K1159" s="59" t="s">
        <v>2191</v>
      </c>
      <c r="L1159" s="59" t="s">
        <v>2191</v>
      </c>
      <c r="M1159" s="59" t="s">
        <v>2191</v>
      </c>
      <c r="N1159" s="59" t="s">
        <v>2191</v>
      </c>
      <c r="O1159" s="59" t="s">
        <v>2191</v>
      </c>
      <c r="P1159" s="59" t="s">
        <v>2191</v>
      </c>
      <c r="Q1159" s="59" t="s">
        <v>2191</v>
      </c>
      <c r="R1159" s="59" t="s">
        <v>2191</v>
      </c>
      <c r="S1159" s="59" t="s">
        <v>2191</v>
      </c>
      <c r="T1159" s="59" t="s">
        <v>2191</v>
      </c>
      <c r="U1159" s="59" t="s">
        <v>2191</v>
      </c>
      <c r="V1159" s="59" t="s">
        <v>12905</v>
      </c>
      <c r="W1159" s="59" t="s">
        <v>2191</v>
      </c>
      <c r="X1159" s="59" t="s">
        <v>2191</v>
      </c>
      <c r="Y1159" s="59" t="s">
        <v>2191</v>
      </c>
      <c r="Z1159" s="59" t="s">
        <v>2191</v>
      </c>
      <c r="AA1159" s="59" t="s">
        <v>2191</v>
      </c>
      <c r="AB1159" s="59" t="s">
        <v>2191</v>
      </c>
      <c r="AC1159" s="59" t="s">
        <v>2191</v>
      </c>
      <c r="AD1159" s="59" t="s">
        <v>2191</v>
      </c>
      <c r="AE1159" s="59" t="s">
        <v>2191</v>
      </c>
      <c r="AF1159" s="59" t="s">
        <v>2191</v>
      </c>
      <c r="AG1159" s="59" t="s">
        <v>2191</v>
      </c>
      <c r="AH1159" s="59" t="s">
        <v>2191</v>
      </c>
      <c r="AI1159" s="59" t="s">
        <v>2191</v>
      </c>
      <c r="AJ1159" s="59" t="s">
        <v>2191</v>
      </c>
      <c r="AK1159" s="59" t="s">
        <v>2191</v>
      </c>
      <c r="AL1159" s="59" t="s">
        <v>2191</v>
      </c>
      <c r="AM1159" s="59" t="s">
        <v>2191</v>
      </c>
      <c r="AN1159" s="59" t="s">
        <v>2191</v>
      </c>
      <c r="AO1159" s="59" t="s">
        <v>12575</v>
      </c>
      <c r="AP1159" s="59" t="s">
        <v>12587</v>
      </c>
      <c r="AQ1159" s="59" t="s">
        <v>2191</v>
      </c>
      <c r="AR1159" s="59" t="s">
        <v>2191</v>
      </c>
      <c r="AS1159" s="59" t="s">
        <v>2191</v>
      </c>
      <c r="AT1159" s="59" t="s">
        <v>12374</v>
      </c>
      <c r="AU1159" s="59">
        <v>1998</v>
      </c>
      <c r="AV1159" s="59">
        <v>22</v>
      </c>
      <c r="AW1159" s="59" t="s">
        <v>12904</v>
      </c>
      <c r="AX1159" s="59" t="s">
        <v>2191</v>
      </c>
      <c r="AY1159" s="59" t="s">
        <v>2191</v>
      </c>
      <c r="AZ1159" s="59" t="s">
        <v>2191</v>
      </c>
      <c r="BA1159" s="59" t="s">
        <v>2191</v>
      </c>
      <c r="BB1159" s="59">
        <v>1249</v>
      </c>
      <c r="BC1159" s="59">
        <v>1282</v>
      </c>
      <c r="BD1159" s="59" t="s">
        <v>2191</v>
      </c>
      <c r="BE1159" s="59" t="s">
        <v>1924</v>
      </c>
      <c r="BF1159" s="59" t="str">
        <f>HYPERLINK("http://dx.doi.org/10.1016/S0378-4266(98)00065-X","http://dx.doi.org/10.1016/S0378-4266(98)00065-X")</f>
        <v>http://dx.doi.org/10.1016/S0378-4266(98)00065-X</v>
      </c>
      <c r="BG1159" s="59" t="s">
        <v>2191</v>
      </c>
      <c r="BH1159" s="59" t="s">
        <v>2191</v>
      </c>
      <c r="BI1159" s="59" t="s">
        <v>2191</v>
      </c>
      <c r="BJ1159" s="59" t="s">
        <v>2191</v>
      </c>
      <c r="BK1159" s="59" t="s">
        <v>2191</v>
      </c>
      <c r="BL1159" s="59" t="s">
        <v>2191</v>
      </c>
      <c r="BM1159" s="59" t="s">
        <v>2191</v>
      </c>
      <c r="BN1159" s="59" t="s">
        <v>2191</v>
      </c>
      <c r="BO1159" s="59" t="s">
        <v>2191</v>
      </c>
      <c r="BP1159" s="59" t="s">
        <v>2191</v>
      </c>
      <c r="BQ1159" s="59" t="s">
        <v>2191</v>
      </c>
      <c r="BR1159" s="59" t="s">
        <v>2191</v>
      </c>
      <c r="BS1159" s="59" t="s">
        <v>12903</v>
      </c>
      <c r="BT1159" s="59" t="str">
        <f>HYPERLINK("https%3A%2F%2Fwww.webofscience.com%2Fwos%2Fwoscc%2Ffull-record%2FWOS:000076714300003","View Full Record in Web of Science")</f>
        <v>View Full Record in Web of Science</v>
      </c>
      <c r="BX1159" s="37" t="e">
        <f>VLOOKUP(BE1159,[2]scopus!$N$2:$N$1043,1,FALSE)</f>
        <v>#N/A</v>
      </c>
    </row>
    <row r="1160" spans="1:76" x14ac:dyDescent="0.15">
      <c r="A1160" s="59" t="s">
        <v>12379</v>
      </c>
      <c r="B1160" s="59" t="s">
        <v>12902</v>
      </c>
      <c r="C1160" s="59" t="s">
        <v>2191</v>
      </c>
      <c r="D1160" s="59" t="s">
        <v>2191</v>
      </c>
      <c r="E1160" s="59" t="s">
        <v>2191</v>
      </c>
      <c r="F1160" s="59" t="s">
        <v>12902</v>
      </c>
      <c r="G1160" s="59" t="s">
        <v>2191</v>
      </c>
      <c r="H1160" s="59" t="s">
        <v>2191</v>
      </c>
      <c r="I1160" s="59" t="s">
        <v>1922</v>
      </c>
      <c r="J1160" s="59" t="s">
        <v>12577</v>
      </c>
      <c r="K1160" s="59" t="s">
        <v>2191</v>
      </c>
      <c r="L1160" s="59" t="s">
        <v>2191</v>
      </c>
      <c r="M1160" s="59" t="s">
        <v>2191</v>
      </c>
      <c r="N1160" s="59" t="s">
        <v>2191</v>
      </c>
      <c r="O1160" s="59" t="s">
        <v>2191</v>
      </c>
      <c r="P1160" s="59" t="s">
        <v>2191</v>
      </c>
      <c r="Q1160" s="59" t="s">
        <v>2191</v>
      </c>
      <c r="R1160" s="59" t="s">
        <v>2191</v>
      </c>
      <c r="S1160" s="59" t="s">
        <v>2191</v>
      </c>
      <c r="T1160" s="59" t="s">
        <v>2191</v>
      </c>
      <c r="U1160" s="59" t="s">
        <v>2191</v>
      </c>
      <c r="V1160" s="59" t="s">
        <v>12901</v>
      </c>
      <c r="W1160" s="59" t="s">
        <v>2191</v>
      </c>
      <c r="X1160" s="59" t="s">
        <v>2191</v>
      </c>
      <c r="Y1160" s="59" t="s">
        <v>2191</v>
      </c>
      <c r="Z1160" s="59" t="s">
        <v>2191</v>
      </c>
      <c r="AA1160" s="59" t="s">
        <v>2191</v>
      </c>
      <c r="AB1160" s="59" t="s">
        <v>2191</v>
      </c>
      <c r="AC1160" s="59" t="s">
        <v>2191</v>
      </c>
      <c r="AD1160" s="59" t="s">
        <v>2191</v>
      </c>
      <c r="AE1160" s="59" t="s">
        <v>2191</v>
      </c>
      <c r="AF1160" s="59" t="s">
        <v>2191</v>
      </c>
      <c r="AG1160" s="59" t="s">
        <v>2191</v>
      </c>
      <c r="AH1160" s="59" t="s">
        <v>2191</v>
      </c>
      <c r="AI1160" s="59" t="s">
        <v>2191</v>
      </c>
      <c r="AJ1160" s="59" t="s">
        <v>2191</v>
      </c>
      <c r="AK1160" s="59" t="s">
        <v>2191</v>
      </c>
      <c r="AL1160" s="59" t="s">
        <v>2191</v>
      </c>
      <c r="AM1160" s="59" t="s">
        <v>2191</v>
      </c>
      <c r="AN1160" s="59" t="s">
        <v>2191</v>
      </c>
      <c r="AO1160" s="59" t="s">
        <v>12575</v>
      </c>
      <c r="AP1160" s="59" t="s">
        <v>2191</v>
      </c>
      <c r="AQ1160" s="59" t="s">
        <v>2191</v>
      </c>
      <c r="AR1160" s="59" t="s">
        <v>2191</v>
      </c>
      <c r="AS1160" s="59" t="s">
        <v>2191</v>
      </c>
      <c r="AT1160" s="59" t="s">
        <v>12668</v>
      </c>
      <c r="AU1160" s="59">
        <v>1996</v>
      </c>
      <c r="AV1160" s="59">
        <v>20</v>
      </c>
      <c r="AW1160" s="59">
        <v>4</v>
      </c>
      <c r="AX1160" s="59" t="s">
        <v>2191</v>
      </c>
      <c r="AY1160" s="59" t="s">
        <v>2191</v>
      </c>
      <c r="AZ1160" s="59" t="s">
        <v>2191</v>
      </c>
      <c r="BA1160" s="59" t="s">
        <v>2191</v>
      </c>
      <c r="BB1160" s="59">
        <v>673</v>
      </c>
      <c r="BC1160" s="59">
        <v>685</v>
      </c>
      <c r="BD1160" s="59" t="s">
        <v>2191</v>
      </c>
      <c r="BE1160" s="59" t="s">
        <v>1921</v>
      </c>
      <c r="BF1160" s="59" t="str">
        <f>HYPERLINK("http://dx.doi.org/10.1016/0378-4266(95)00024-0","http://dx.doi.org/10.1016/0378-4266(95)00024-0")</f>
        <v>http://dx.doi.org/10.1016/0378-4266(95)00024-0</v>
      </c>
      <c r="BG1160" s="59" t="s">
        <v>2191</v>
      </c>
      <c r="BH1160" s="59" t="s">
        <v>2191</v>
      </c>
      <c r="BI1160" s="59" t="s">
        <v>2191</v>
      </c>
      <c r="BJ1160" s="59" t="s">
        <v>2191</v>
      </c>
      <c r="BK1160" s="59" t="s">
        <v>2191</v>
      </c>
      <c r="BL1160" s="59" t="s">
        <v>2191</v>
      </c>
      <c r="BM1160" s="59" t="s">
        <v>2191</v>
      </c>
      <c r="BN1160" s="59" t="s">
        <v>2191</v>
      </c>
      <c r="BO1160" s="59" t="s">
        <v>2191</v>
      </c>
      <c r="BP1160" s="59" t="s">
        <v>2191</v>
      </c>
      <c r="BQ1160" s="59" t="s">
        <v>2191</v>
      </c>
      <c r="BR1160" s="59" t="s">
        <v>2191</v>
      </c>
      <c r="BS1160" s="59" t="s">
        <v>12900</v>
      </c>
      <c r="BT1160" s="59" t="str">
        <f>HYPERLINK("https%3A%2F%2Fwww.webofscience.com%2Fwos%2Fwoscc%2Ffull-record%2FWOS:A1996UL18900004","View Full Record in Web of Science")</f>
        <v>View Full Record in Web of Science</v>
      </c>
      <c r="BX1160" s="37" t="e">
        <f>VLOOKUP(BE1160,[2]scopus!$N$2:$N$1043,1,FALSE)</f>
        <v>#N/A</v>
      </c>
    </row>
    <row r="1161" spans="1:76" x14ac:dyDescent="0.15">
      <c r="A1161" s="59" t="s">
        <v>12379</v>
      </c>
      <c r="B1161" s="59" t="s">
        <v>12899</v>
      </c>
      <c r="C1161" s="59" t="s">
        <v>2191</v>
      </c>
      <c r="D1161" s="59" t="s">
        <v>2191</v>
      </c>
      <c r="E1161" s="59" t="s">
        <v>2191</v>
      </c>
      <c r="F1161" s="59" t="s">
        <v>12898</v>
      </c>
      <c r="G1161" s="59" t="s">
        <v>2191</v>
      </c>
      <c r="H1161" s="59" t="s">
        <v>2191</v>
      </c>
      <c r="I1161" s="59" t="s">
        <v>1919</v>
      </c>
      <c r="J1161" s="59" t="s">
        <v>12643</v>
      </c>
      <c r="K1161" s="59" t="s">
        <v>2191</v>
      </c>
      <c r="L1161" s="59" t="s">
        <v>2191</v>
      </c>
      <c r="M1161" s="59" t="s">
        <v>2191</v>
      </c>
      <c r="N1161" s="59" t="s">
        <v>2191</v>
      </c>
      <c r="O1161" s="59" t="s">
        <v>2191</v>
      </c>
      <c r="P1161" s="59" t="s">
        <v>2191</v>
      </c>
      <c r="Q1161" s="59" t="s">
        <v>2191</v>
      </c>
      <c r="R1161" s="59" t="s">
        <v>2191</v>
      </c>
      <c r="S1161" s="59" t="s">
        <v>2191</v>
      </c>
      <c r="T1161" s="59" t="s">
        <v>2191</v>
      </c>
      <c r="U1161" s="59" t="s">
        <v>2191</v>
      </c>
      <c r="V1161" s="59" t="s">
        <v>12897</v>
      </c>
      <c r="W1161" s="59" t="s">
        <v>2191</v>
      </c>
      <c r="X1161" s="59" t="s">
        <v>2191</v>
      </c>
      <c r="Y1161" s="59" t="s">
        <v>2191</v>
      </c>
      <c r="Z1161" s="59" t="s">
        <v>2191</v>
      </c>
      <c r="AA1161" s="59" t="s">
        <v>12844</v>
      </c>
      <c r="AB1161" s="59" t="s">
        <v>2191</v>
      </c>
      <c r="AC1161" s="59" t="s">
        <v>2191</v>
      </c>
      <c r="AD1161" s="59" t="s">
        <v>2191</v>
      </c>
      <c r="AE1161" s="59" t="s">
        <v>2191</v>
      </c>
      <c r="AF1161" s="59" t="s">
        <v>2191</v>
      </c>
      <c r="AG1161" s="59" t="s">
        <v>2191</v>
      </c>
      <c r="AH1161" s="59" t="s">
        <v>2191</v>
      </c>
      <c r="AI1161" s="59" t="s">
        <v>2191</v>
      </c>
      <c r="AJ1161" s="59" t="s">
        <v>2191</v>
      </c>
      <c r="AK1161" s="59" t="s">
        <v>2191</v>
      </c>
      <c r="AL1161" s="59" t="s">
        <v>2191</v>
      </c>
      <c r="AM1161" s="59" t="s">
        <v>2191</v>
      </c>
      <c r="AN1161" s="59" t="s">
        <v>2191</v>
      </c>
      <c r="AO1161" s="59" t="s">
        <v>12640</v>
      </c>
      <c r="AP1161" s="59" t="s">
        <v>12639</v>
      </c>
      <c r="AQ1161" s="59" t="s">
        <v>2191</v>
      </c>
      <c r="AR1161" s="59" t="s">
        <v>2191</v>
      </c>
      <c r="AS1161" s="59" t="s">
        <v>2191</v>
      </c>
      <c r="AT1161" s="59" t="s">
        <v>12465</v>
      </c>
      <c r="AU1161" s="59">
        <v>2024</v>
      </c>
      <c r="AV1161" s="59">
        <v>89</v>
      </c>
      <c r="AW1161" s="59" t="s">
        <v>2191</v>
      </c>
      <c r="AX1161" s="59" t="s">
        <v>2191</v>
      </c>
      <c r="AY1161" s="59" t="s">
        <v>2191</v>
      </c>
      <c r="AZ1161" s="59" t="s">
        <v>2191</v>
      </c>
      <c r="BA1161" s="59" t="s">
        <v>2191</v>
      </c>
      <c r="BB1161" s="59" t="s">
        <v>2191</v>
      </c>
      <c r="BC1161" s="59" t="s">
        <v>2191</v>
      </c>
      <c r="BD1161" s="59">
        <v>102689</v>
      </c>
      <c r="BE1161" s="59" t="s">
        <v>1918</v>
      </c>
      <c r="BF1161" s="59" t="str">
        <f>HYPERLINK("http://dx.doi.org/10.1016/j.jcorpfin.2024.102689","http://dx.doi.org/10.1016/j.jcorpfin.2024.102689")</f>
        <v>http://dx.doi.org/10.1016/j.jcorpfin.2024.102689</v>
      </c>
      <c r="BG1161" s="59" t="s">
        <v>2191</v>
      </c>
      <c r="BH1161" s="59" t="s">
        <v>12835</v>
      </c>
      <c r="BI1161" s="59" t="s">
        <v>2191</v>
      </c>
      <c r="BJ1161" s="59" t="s">
        <v>2191</v>
      </c>
      <c r="BK1161" s="59" t="s">
        <v>2191</v>
      </c>
      <c r="BL1161" s="59" t="s">
        <v>2191</v>
      </c>
      <c r="BM1161" s="59" t="s">
        <v>2191</v>
      </c>
      <c r="BN1161" s="59" t="s">
        <v>2191</v>
      </c>
      <c r="BO1161" s="59" t="s">
        <v>2191</v>
      </c>
      <c r="BP1161" s="59" t="s">
        <v>2191</v>
      </c>
      <c r="BQ1161" s="59" t="s">
        <v>2191</v>
      </c>
      <c r="BR1161" s="59" t="s">
        <v>2191</v>
      </c>
      <c r="BS1161" s="59" t="s">
        <v>12896</v>
      </c>
      <c r="BT1161" s="59" t="str">
        <f>HYPERLINK("https%3A%2F%2Fwww.webofscience.com%2Fwos%2Fwoscc%2Ffull-record%2FWOS:001351219300001","View Full Record in Web of Science")</f>
        <v>View Full Record in Web of Science</v>
      </c>
      <c r="BX1161" s="37" t="e">
        <f>VLOOKUP(BE1161,[2]scopus!$N$2:$N$1043,1,FALSE)</f>
        <v>#N/A</v>
      </c>
    </row>
    <row r="1162" spans="1:76" x14ac:dyDescent="0.15">
      <c r="A1162" s="59" t="s">
        <v>12379</v>
      </c>
      <c r="B1162" s="59" t="s">
        <v>12895</v>
      </c>
      <c r="C1162" s="59" t="s">
        <v>2191</v>
      </c>
      <c r="D1162" s="59" t="s">
        <v>2191</v>
      </c>
      <c r="E1162" s="59" t="s">
        <v>2191</v>
      </c>
      <c r="F1162" s="59" t="s">
        <v>12894</v>
      </c>
      <c r="G1162" s="59" t="s">
        <v>2191</v>
      </c>
      <c r="H1162" s="59" t="s">
        <v>2191</v>
      </c>
      <c r="I1162" s="59" t="s">
        <v>1917</v>
      </c>
      <c r="J1162" s="59" t="s">
        <v>12802</v>
      </c>
      <c r="K1162" s="59" t="s">
        <v>2191</v>
      </c>
      <c r="L1162" s="59" t="s">
        <v>2191</v>
      </c>
      <c r="M1162" s="59" t="s">
        <v>2191</v>
      </c>
      <c r="N1162" s="59" t="s">
        <v>2191</v>
      </c>
      <c r="O1162" s="59" t="s">
        <v>2191</v>
      </c>
      <c r="P1162" s="59" t="s">
        <v>2191</v>
      </c>
      <c r="Q1162" s="59" t="s">
        <v>2191</v>
      </c>
      <c r="R1162" s="59" t="s">
        <v>2191</v>
      </c>
      <c r="S1162" s="59" t="s">
        <v>2191</v>
      </c>
      <c r="T1162" s="59" t="s">
        <v>2191</v>
      </c>
      <c r="U1162" s="59" t="s">
        <v>2191</v>
      </c>
      <c r="V1162" s="59" t="s">
        <v>12893</v>
      </c>
      <c r="W1162" s="59" t="s">
        <v>2191</v>
      </c>
      <c r="X1162" s="59" t="s">
        <v>2191</v>
      </c>
      <c r="Y1162" s="59" t="s">
        <v>2191</v>
      </c>
      <c r="Z1162" s="59" t="s">
        <v>2191</v>
      </c>
      <c r="AA1162" s="59" t="s">
        <v>12892</v>
      </c>
      <c r="AB1162" s="59" t="s">
        <v>12891</v>
      </c>
      <c r="AC1162" s="59" t="s">
        <v>2191</v>
      </c>
      <c r="AD1162" s="59" t="s">
        <v>2191</v>
      </c>
      <c r="AE1162" s="59" t="s">
        <v>2191</v>
      </c>
      <c r="AF1162" s="59" t="s">
        <v>2191</v>
      </c>
      <c r="AG1162" s="59" t="s">
        <v>2191</v>
      </c>
      <c r="AH1162" s="59" t="s">
        <v>2191</v>
      </c>
      <c r="AI1162" s="59" t="s">
        <v>2191</v>
      </c>
      <c r="AJ1162" s="59" t="s">
        <v>2191</v>
      </c>
      <c r="AK1162" s="59" t="s">
        <v>2191</v>
      </c>
      <c r="AL1162" s="59" t="s">
        <v>2191</v>
      </c>
      <c r="AM1162" s="59" t="s">
        <v>2191</v>
      </c>
      <c r="AN1162" s="59" t="s">
        <v>2191</v>
      </c>
      <c r="AO1162" s="59" t="s">
        <v>12800</v>
      </c>
      <c r="AP1162" s="59" t="s">
        <v>12799</v>
      </c>
      <c r="AQ1162" s="59" t="s">
        <v>2191</v>
      </c>
      <c r="AR1162" s="59" t="s">
        <v>2191</v>
      </c>
      <c r="AS1162" s="59" t="s">
        <v>2191</v>
      </c>
      <c r="AT1162" s="59" t="s">
        <v>12418</v>
      </c>
      <c r="AU1162" s="59">
        <v>2024</v>
      </c>
      <c r="AV1162" s="59">
        <v>70</v>
      </c>
      <c r="AW1162" s="59" t="s">
        <v>2191</v>
      </c>
      <c r="AX1162" s="59" t="s">
        <v>12434</v>
      </c>
      <c r="AY1162" s="59" t="s">
        <v>2191</v>
      </c>
      <c r="AZ1162" s="59" t="s">
        <v>2191</v>
      </c>
      <c r="BA1162" s="59" t="s">
        <v>2191</v>
      </c>
      <c r="BB1162" s="59" t="s">
        <v>2191</v>
      </c>
      <c r="BC1162" s="59" t="s">
        <v>2191</v>
      </c>
      <c r="BD1162" s="59">
        <v>102377</v>
      </c>
      <c r="BE1162" s="59" t="s">
        <v>1916</v>
      </c>
      <c r="BF1162" s="59" t="str">
        <f>HYPERLINK("http://dx.doi.org/10.1016/j.ribaf.2024.102377","http://dx.doi.org/10.1016/j.ribaf.2024.102377")</f>
        <v>http://dx.doi.org/10.1016/j.ribaf.2024.102377</v>
      </c>
      <c r="BG1162" s="59" t="s">
        <v>2191</v>
      </c>
      <c r="BH1162" s="59" t="s">
        <v>12890</v>
      </c>
      <c r="BI1162" s="59" t="s">
        <v>2191</v>
      </c>
      <c r="BJ1162" s="59" t="s">
        <v>2191</v>
      </c>
      <c r="BK1162" s="59" t="s">
        <v>2191</v>
      </c>
      <c r="BL1162" s="59" t="s">
        <v>2191</v>
      </c>
      <c r="BM1162" s="59" t="s">
        <v>2191</v>
      </c>
      <c r="BN1162" s="59" t="s">
        <v>2191</v>
      </c>
      <c r="BO1162" s="59" t="s">
        <v>2191</v>
      </c>
      <c r="BP1162" s="59" t="s">
        <v>2191</v>
      </c>
      <c r="BQ1162" s="59" t="s">
        <v>2191</v>
      </c>
      <c r="BR1162" s="59" t="s">
        <v>2191</v>
      </c>
      <c r="BS1162" s="59" t="s">
        <v>12889</v>
      </c>
      <c r="BT1162" s="59" t="str">
        <f>HYPERLINK("https%3A%2F%2Fwww.webofscience.com%2Fwos%2Fwoscc%2Ffull-record%2FWOS:001217846600001","View Full Record in Web of Science")</f>
        <v>View Full Record in Web of Science</v>
      </c>
      <c r="BX1162" s="37" t="e">
        <f>VLOOKUP(BE1162,[2]scopus!$N$2:$N$1043,1,FALSE)</f>
        <v>#N/A</v>
      </c>
    </row>
    <row r="1163" spans="1:76" x14ac:dyDescent="0.15">
      <c r="A1163" s="59" t="s">
        <v>12379</v>
      </c>
      <c r="B1163" s="59" t="s">
        <v>12888</v>
      </c>
      <c r="C1163" s="59" t="s">
        <v>2191</v>
      </c>
      <c r="D1163" s="59" t="s">
        <v>2191</v>
      </c>
      <c r="E1163" s="59" t="s">
        <v>2191</v>
      </c>
      <c r="F1163" s="59" t="s">
        <v>12887</v>
      </c>
      <c r="G1163" s="59" t="s">
        <v>2191</v>
      </c>
      <c r="H1163" s="59" t="s">
        <v>2191</v>
      </c>
      <c r="I1163" s="59" t="s">
        <v>1915</v>
      </c>
      <c r="J1163" s="59" t="s">
        <v>12535</v>
      </c>
      <c r="K1163" s="59" t="s">
        <v>2191</v>
      </c>
      <c r="L1163" s="59" t="s">
        <v>2191</v>
      </c>
      <c r="M1163" s="59" t="s">
        <v>2191</v>
      </c>
      <c r="N1163" s="59" t="s">
        <v>2191</v>
      </c>
      <c r="O1163" s="59" t="s">
        <v>2191</v>
      </c>
      <c r="P1163" s="59" t="s">
        <v>2191</v>
      </c>
      <c r="Q1163" s="59" t="s">
        <v>2191</v>
      </c>
      <c r="R1163" s="59" t="s">
        <v>2191</v>
      </c>
      <c r="S1163" s="59" t="s">
        <v>2191</v>
      </c>
      <c r="T1163" s="59" t="s">
        <v>2191</v>
      </c>
      <c r="U1163" s="59" t="s">
        <v>2191</v>
      </c>
      <c r="V1163" s="59" t="s">
        <v>12886</v>
      </c>
      <c r="W1163" s="59" t="s">
        <v>2191</v>
      </c>
      <c r="X1163" s="59" t="s">
        <v>2191</v>
      </c>
      <c r="Y1163" s="59" t="s">
        <v>2191</v>
      </c>
      <c r="Z1163" s="59" t="s">
        <v>2191</v>
      </c>
      <c r="AA1163" s="59" t="s">
        <v>12885</v>
      </c>
      <c r="AB1163" s="59" t="s">
        <v>2191</v>
      </c>
      <c r="AC1163" s="59" t="s">
        <v>2191</v>
      </c>
      <c r="AD1163" s="59" t="s">
        <v>2191</v>
      </c>
      <c r="AE1163" s="59" t="s">
        <v>2191</v>
      </c>
      <c r="AF1163" s="59" t="s">
        <v>2191</v>
      </c>
      <c r="AG1163" s="59" t="s">
        <v>2191</v>
      </c>
      <c r="AH1163" s="59" t="s">
        <v>2191</v>
      </c>
      <c r="AI1163" s="59" t="s">
        <v>2191</v>
      </c>
      <c r="AJ1163" s="59" t="s">
        <v>2191</v>
      </c>
      <c r="AK1163" s="59" t="s">
        <v>2191</v>
      </c>
      <c r="AL1163" s="59" t="s">
        <v>2191</v>
      </c>
      <c r="AM1163" s="59" t="s">
        <v>2191</v>
      </c>
      <c r="AN1163" s="59" t="s">
        <v>2191</v>
      </c>
      <c r="AO1163" s="59" t="s">
        <v>12531</v>
      </c>
      <c r="AP1163" s="59" t="s">
        <v>12530</v>
      </c>
      <c r="AQ1163" s="59" t="s">
        <v>2191</v>
      </c>
      <c r="AR1163" s="59" t="s">
        <v>2191</v>
      </c>
      <c r="AS1163" s="59" t="s">
        <v>2191</v>
      </c>
      <c r="AT1163" s="59" t="s">
        <v>12668</v>
      </c>
      <c r="AU1163" s="59">
        <v>2021</v>
      </c>
      <c r="AV1163" s="59">
        <v>73</v>
      </c>
      <c r="AW1163" s="59" t="s">
        <v>2191</v>
      </c>
      <c r="AX1163" s="59" t="s">
        <v>2191</v>
      </c>
      <c r="AY1163" s="59" t="s">
        <v>2191</v>
      </c>
      <c r="AZ1163" s="59" t="s">
        <v>2191</v>
      </c>
      <c r="BA1163" s="59" t="s">
        <v>2191</v>
      </c>
      <c r="BB1163" s="59">
        <v>303</v>
      </c>
      <c r="BC1163" s="59">
        <v>324</v>
      </c>
      <c r="BD1163" s="59" t="s">
        <v>2191</v>
      </c>
      <c r="BE1163" s="59" t="s">
        <v>1914</v>
      </c>
      <c r="BF1163" s="59" t="str">
        <f>HYPERLINK("http://dx.doi.org/10.1016/j.iref.2020.12.028","http://dx.doi.org/10.1016/j.iref.2020.12.028")</f>
        <v>http://dx.doi.org/10.1016/j.iref.2020.12.028</v>
      </c>
      <c r="BG1163" s="59" t="s">
        <v>2191</v>
      </c>
      <c r="BH1163" s="59" t="s">
        <v>12884</v>
      </c>
      <c r="BI1163" s="59" t="s">
        <v>2191</v>
      </c>
      <c r="BJ1163" s="59" t="s">
        <v>2191</v>
      </c>
      <c r="BK1163" s="59" t="s">
        <v>2191</v>
      </c>
      <c r="BL1163" s="59" t="s">
        <v>2191</v>
      </c>
      <c r="BM1163" s="59" t="s">
        <v>2191</v>
      </c>
      <c r="BN1163" s="59" t="s">
        <v>2191</v>
      </c>
      <c r="BO1163" s="59" t="s">
        <v>2191</v>
      </c>
      <c r="BP1163" s="59" t="s">
        <v>2191</v>
      </c>
      <c r="BQ1163" s="59" t="s">
        <v>2191</v>
      </c>
      <c r="BR1163" s="59" t="s">
        <v>2191</v>
      </c>
      <c r="BS1163" s="59" t="s">
        <v>12883</v>
      </c>
      <c r="BT1163" s="59" t="str">
        <f>HYPERLINK("https%3A%2F%2Fwww.webofscience.com%2Fwos%2Fwoscc%2Ffull-record%2FWOS:000632647100018","View Full Record in Web of Science")</f>
        <v>View Full Record in Web of Science</v>
      </c>
      <c r="BX1163" s="37" t="e">
        <f>VLOOKUP(BE1163,[2]scopus!$N$2:$N$1043,1,FALSE)</f>
        <v>#N/A</v>
      </c>
    </row>
    <row r="1164" spans="1:76" x14ac:dyDescent="0.15">
      <c r="A1164" s="59" t="s">
        <v>12379</v>
      </c>
      <c r="B1164" s="59" t="s">
        <v>12882</v>
      </c>
      <c r="C1164" s="59" t="s">
        <v>2191</v>
      </c>
      <c r="D1164" s="59" t="s">
        <v>2191</v>
      </c>
      <c r="E1164" s="59" t="s">
        <v>2191</v>
      </c>
      <c r="F1164" s="59" t="s">
        <v>12881</v>
      </c>
      <c r="G1164" s="59" t="s">
        <v>2191</v>
      </c>
      <c r="H1164" s="59" t="s">
        <v>2191</v>
      </c>
      <c r="I1164" s="59" t="s">
        <v>1913</v>
      </c>
      <c r="J1164" s="59" t="s">
        <v>12880</v>
      </c>
      <c r="K1164" s="59" t="s">
        <v>2191</v>
      </c>
      <c r="L1164" s="59" t="s">
        <v>2191</v>
      </c>
      <c r="M1164" s="59" t="s">
        <v>2191</v>
      </c>
      <c r="N1164" s="59" t="s">
        <v>2191</v>
      </c>
      <c r="O1164" s="59" t="s">
        <v>2191</v>
      </c>
      <c r="P1164" s="59" t="s">
        <v>2191</v>
      </c>
      <c r="Q1164" s="59" t="s">
        <v>2191</v>
      </c>
      <c r="R1164" s="59" t="s">
        <v>2191</v>
      </c>
      <c r="S1164" s="59" t="s">
        <v>2191</v>
      </c>
      <c r="T1164" s="59" t="s">
        <v>2191</v>
      </c>
      <c r="U1164" s="59" t="s">
        <v>2191</v>
      </c>
      <c r="V1164" s="59" t="s">
        <v>12879</v>
      </c>
      <c r="W1164" s="59" t="s">
        <v>2191</v>
      </c>
      <c r="X1164" s="59" t="s">
        <v>2191</v>
      </c>
      <c r="Y1164" s="59" t="s">
        <v>2191</v>
      </c>
      <c r="Z1164" s="59" t="s">
        <v>2191</v>
      </c>
      <c r="AA1164" s="59" t="s">
        <v>2191</v>
      </c>
      <c r="AB1164" s="59" t="s">
        <v>12878</v>
      </c>
      <c r="AC1164" s="59" t="s">
        <v>2191</v>
      </c>
      <c r="AD1164" s="59" t="s">
        <v>2191</v>
      </c>
      <c r="AE1164" s="59" t="s">
        <v>2191</v>
      </c>
      <c r="AF1164" s="59" t="s">
        <v>2191</v>
      </c>
      <c r="AG1164" s="59" t="s">
        <v>2191</v>
      </c>
      <c r="AH1164" s="59" t="s">
        <v>2191</v>
      </c>
      <c r="AI1164" s="59" t="s">
        <v>2191</v>
      </c>
      <c r="AJ1164" s="59" t="s">
        <v>2191</v>
      </c>
      <c r="AK1164" s="59" t="s">
        <v>2191</v>
      </c>
      <c r="AL1164" s="59" t="s">
        <v>2191</v>
      </c>
      <c r="AM1164" s="59" t="s">
        <v>2191</v>
      </c>
      <c r="AN1164" s="59" t="s">
        <v>2191</v>
      </c>
      <c r="AO1164" s="59" t="s">
        <v>12877</v>
      </c>
      <c r="AP1164" s="59" t="s">
        <v>12876</v>
      </c>
      <c r="AQ1164" s="59" t="s">
        <v>2191</v>
      </c>
      <c r="AR1164" s="59" t="s">
        <v>2191</v>
      </c>
      <c r="AS1164" s="59" t="s">
        <v>2191</v>
      </c>
      <c r="AT1164" s="59" t="s">
        <v>12399</v>
      </c>
      <c r="AU1164" s="59">
        <v>2021</v>
      </c>
      <c r="AV1164" s="59">
        <v>57</v>
      </c>
      <c r="AW1164" s="59">
        <v>1</v>
      </c>
      <c r="AX1164" s="59" t="s">
        <v>2191</v>
      </c>
      <c r="AY1164" s="59" t="s">
        <v>2191</v>
      </c>
      <c r="AZ1164" s="59" t="s">
        <v>2191</v>
      </c>
      <c r="BA1164" s="59" t="s">
        <v>2191</v>
      </c>
      <c r="BB1164" s="59">
        <v>111</v>
      </c>
      <c r="BC1164" s="59">
        <v>145</v>
      </c>
      <c r="BD1164" s="59" t="s">
        <v>2191</v>
      </c>
      <c r="BE1164" s="59" t="s">
        <v>1912</v>
      </c>
      <c r="BF1164" s="59" t="str">
        <f>HYPERLINK("http://dx.doi.org/10.1007/s11156-020-00941-6","http://dx.doi.org/10.1007/s11156-020-00941-6")</f>
        <v>http://dx.doi.org/10.1007/s11156-020-00941-6</v>
      </c>
      <c r="BG1164" s="59" t="s">
        <v>2191</v>
      </c>
      <c r="BH1164" s="59" t="s">
        <v>12875</v>
      </c>
      <c r="BI1164" s="59" t="s">
        <v>2191</v>
      </c>
      <c r="BJ1164" s="59" t="s">
        <v>2191</v>
      </c>
      <c r="BK1164" s="59" t="s">
        <v>2191</v>
      </c>
      <c r="BL1164" s="59" t="s">
        <v>2191</v>
      </c>
      <c r="BM1164" s="59" t="s">
        <v>2191</v>
      </c>
      <c r="BN1164" s="59" t="s">
        <v>2191</v>
      </c>
      <c r="BO1164" s="59" t="s">
        <v>2191</v>
      </c>
      <c r="BP1164" s="59" t="s">
        <v>2191</v>
      </c>
      <c r="BQ1164" s="59" t="s">
        <v>2191</v>
      </c>
      <c r="BR1164" s="59" t="s">
        <v>2191</v>
      </c>
      <c r="BS1164" s="59" t="s">
        <v>12874</v>
      </c>
      <c r="BT1164" s="59" t="str">
        <f>HYPERLINK("https%3A%2F%2Fwww.webofscience.com%2Fwos%2Fwoscc%2Ffull-record%2FWOS:000578392800001","View Full Record in Web of Science")</f>
        <v>View Full Record in Web of Science</v>
      </c>
      <c r="BX1164" s="37" t="e">
        <f>VLOOKUP(BE1164,[2]scopus!$N$2:$N$1043,1,FALSE)</f>
        <v>#N/A</v>
      </c>
    </row>
    <row r="1165" spans="1:76" x14ac:dyDescent="0.15">
      <c r="A1165" s="59" t="s">
        <v>12379</v>
      </c>
      <c r="B1165" s="59" t="s">
        <v>12873</v>
      </c>
      <c r="C1165" s="59" t="s">
        <v>2191</v>
      </c>
      <c r="D1165" s="59" t="s">
        <v>2191</v>
      </c>
      <c r="E1165" s="59" t="s">
        <v>2191</v>
      </c>
      <c r="F1165" s="59" t="s">
        <v>12872</v>
      </c>
      <c r="G1165" s="59" t="s">
        <v>2191</v>
      </c>
      <c r="H1165" s="59" t="s">
        <v>2191</v>
      </c>
      <c r="I1165" s="59" t="s">
        <v>1911</v>
      </c>
      <c r="J1165" s="59" t="s">
        <v>12871</v>
      </c>
      <c r="K1165" s="59" t="s">
        <v>2191</v>
      </c>
      <c r="L1165" s="59" t="s">
        <v>2191</v>
      </c>
      <c r="M1165" s="59" t="s">
        <v>2191</v>
      </c>
      <c r="N1165" s="59" t="s">
        <v>2191</v>
      </c>
      <c r="O1165" s="59" t="s">
        <v>2191</v>
      </c>
      <c r="P1165" s="59" t="s">
        <v>2191</v>
      </c>
      <c r="Q1165" s="59" t="s">
        <v>2191</v>
      </c>
      <c r="R1165" s="59" t="s">
        <v>2191</v>
      </c>
      <c r="S1165" s="59" t="s">
        <v>2191</v>
      </c>
      <c r="T1165" s="59" t="s">
        <v>2191</v>
      </c>
      <c r="U1165" s="59" t="s">
        <v>2191</v>
      </c>
      <c r="V1165" s="59" t="s">
        <v>12870</v>
      </c>
      <c r="W1165" s="59" t="s">
        <v>2191</v>
      </c>
      <c r="X1165" s="59" t="s">
        <v>2191</v>
      </c>
      <c r="Y1165" s="59" t="s">
        <v>2191</v>
      </c>
      <c r="Z1165" s="59" t="s">
        <v>2191</v>
      </c>
      <c r="AA1165" s="59" t="s">
        <v>12869</v>
      </c>
      <c r="AB1165" s="59" t="s">
        <v>12868</v>
      </c>
      <c r="AC1165" s="59" t="s">
        <v>2191</v>
      </c>
      <c r="AD1165" s="59" t="s">
        <v>2191</v>
      </c>
      <c r="AE1165" s="59" t="s">
        <v>2191</v>
      </c>
      <c r="AF1165" s="59" t="s">
        <v>2191</v>
      </c>
      <c r="AG1165" s="59" t="s">
        <v>2191</v>
      </c>
      <c r="AH1165" s="59" t="s">
        <v>2191</v>
      </c>
      <c r="AI1165" s="59" t="s">
        <v>2191</v>
      </c>
      <c r="AJ1165" s="59" t="s">
        <v>2191</v>
      </c>
      <c r="AK1165" s="59" t="s">
        <v>2191</v>
      </c>
      <c r="AL1165" s="59" t="s">
        <v>2191</v>
      </c>
      <c r="AM1165" s="59" t="s">
        <v>2191</v>
      </c>
      <c r="AN1165" s="59" t="s">
        <v>2191</v>
      </c>
      <c r="AO1165" s="59" t="s">
        <v>12867</v>
      </c>
      <c r="AP1165" s="59" t="s">
        <v>12866</v>
      </c>
      <c r="AQ1165" s="59" t="s">
        <v>2191</v>
      </c>
      <c r="AR1165" s="59" t="s">
        <v>2191</v>
      </c>
      <c r="AS1165" s="59" t="s">
        <v>2191</v>
      </c>
      <c r="AT1165" s="59" t="s">
        <v>12586</v>
      </c>
      <c r="AU1165" s="59">
        <v>2020</v>
      </c>
      <c r="AV1165" s="59">
        <v>42</v>
      </c>
      <c r="AW1165" s="59" t="s">
        <v>2191</v>
      </c>
      <c r="AX1165" s="59" t="s">
        <v>2191</v>
      </c>
      <c r="AY1165" s="59" t="s">
        <v>2191</v>
      </c>
      <c r="AZ1165" s="59" t="s">
        <v>12540</v>
      </c>
      <c r="BA1165" s="59" t="s">
        <v>2191</v>
      </c>
      <c r="BB1165" s="59" t="s">
        <v>2191</v>
      </c>
      <c r="BC1165" s="59" t="s">
        <v>2191</v>
      </c>
      <c r="BD1165" s="59">
        <v>100826</v>
      </c>
      <c r="BE1165" s="59" t="s">
        <v>1910</v>
      </c>
      <c r="BF1165" s="59" t="str">
        <f>HYPERLINK("http://dx.doi.org/10.1016/j.jfi.2019.04.002","http://dx.doi.org/10.1016/j.jfi.2019.04.002")</f>
        <v>http://dx.doi.org/10.1016/j.jfi.2019.04.002</v>
      </c>
      <c r="BG1165" s="59" t="s">
        <v>2191</v>
      </c>
      <c r="BH1165" s="59" t="s">
        <v>2191</v>
      </c>
      <c r="BI1165" s="59" t="s">
        <v>2191</v>
      </c>
      <c r="BJ1165" s="59" t="s">
        <v>2191</v>
      </c>
      <c r="BK1165" s="59" t="s">
        <v>2191</v>
      </c>
      <c r="BL1165" s="59" t="s">
        <v>2191</v>
      </c>
      <c r="BM1165" s="59" t="s">
        <v>2191</v>
      </c>
      <c r="BN1165" s="59" t="s">
        <v>2191</v>
      </c>
      <c r="BO1165" s="59" t="s">
        <v>2191</v>
      </c>
      <c r="BP1165" s="59" t="s">
        <v>2191</v>
      </c>
      <c r="BQ1165" s="59" t="s">
        <v>2191</v>
      </c>
      <c r="BR1165" s="59" t="s">
        <v>2191</v>
      </c>
      <c r="BS1165" s="59" t="s">
        <v>12865</v>
      </c>
      <c r="BT1165" s="59" t="str">
        <f>HYPERLINK("https%3A%2F%2Fwww.webofscience.com%2Fwos%2Fwoscc%2Ffull-record%2FWOS:000540214800002","View Full Record in Web of Science")</f>
        <v>View Full Record in Web of Science</v>
      </c>
      <c r="BX1165" s="37" t="e">
        <f>VLOOKUP(BE1165,[2]scopus!$N$2:$N$1043,1,FALSE)</f>
        <v>#N/A</v>
      </c>
    </row>
    <row r="1166" spans="1:76" x14ac:dyDescent="0.15">
      <c r="A1166" s="59" t="s">
        <v>12379</v>
      </c>
      <c r="B1166" s="59" t="s">
        <v>12864</v>
      </c>
      <c r="C1166" s="59" t="s">
        <v>2191</v>
      </c>
      <c r="D1166" s="59" t="s">
        <v>2191</v>
      </c>
      <c r="E1166" s="59" t="s">
        <v>2191</v>
      </c>
      <c r="F1166" s="59" t="s">
        <v>12863</v>
      </c>
      <c r="G1166" s="59" t="s">
        <v>2191</v>
      </c>
      <c r="H1166" s="59" t="s">
        <v>2191</v>
      </c>
      <c r="I1166" s="59" t="s">
        <v>1909</v>
      </c>
      <c r="J1166" s="59" t="s">
        <v>12395</v>
      </c>
      <c r="K1166" s="59" t="s">
        <v>2191</v>
      </c>
      <c r="L1166" s="59" t="s">
        <v>2191</v>
      </c>
      <c r="M1166" s="59" t="s">
        <v>2191</v>
      </c>
      <c r="N1166" s="59" t="s">
        <v>2191</v>
      </c>
      <c r="O1166" s="59" t="s">
        <v>2191</v>
      </c>
      <c r="P1166" s="59" t="s">
        <v>2191</v>
      </c>
      <c r="Q1166" s="59" t="s">
        <v>2191</v>
      </c>
      <c r="R1166" s="59" t="s">
        <v>2191</v>
      </c>
      <c r="S1166" s="59" t="s">
        <v>2191</v>
      </c>
      <c r="T1166" s="59" t="s">
        <v>2191</v>
      </c>
      <c r="U1166" s="59" t="s">
        <v>2191</v>
      </c>
      <c r="V1166" s="59" t="s">
        <v>12862</v>
      </c>
      <c r="W1166" s="59" t="s">
        <v>2191</v>
      </c>
      <c r="X1166" s="59" t="s">
        <v>2191</v>
      </c>
      <c r="Y1166" s="59" t="s">
        <v>2191</v>
      </c>
      <c r="Z1166" s="59" t="s">
        <v>2191</v>
      </c>
      <c r="AA1166" s="59" t="s">
        <v>2191</v>
      </c>
      <c r="AB1166" s="59" t="s">
        <v>12861</v>
      </c>
      <c r="AC1166" s="59" t="s">
        <v>2191</v>
      </c>
      <c r="AD1166" s="59" t="s">
        <v>2191</v>
      </c>
      <c r="AE1166" s="59" t="s">
        <v>2191</v>
      </c>
      <c r="AF1166" s="59" t="s">
        <v>2191</v>
      </c>
      <c r="AG1166" s="59" t="s">
        <v>2191</v>
      </c>
      <c r="AH1166" s="59" t="s">
        <v>2191</v>
      </c>
      <c r="AI1166" s="59" t="s">
        <v>2191</v>
      </c>
      <c r="AJ1166" s="59" t="s">
        <v>2191</v>
      </c>
      <c r="AK1166" s="59" t="s">
        <v>2191</v>
      </c>
      <c r="AL1166" s="59" t="s">
        <v>2191</v>
      </c>
      <c r="AM1166" s="59" t="s">
        <v>2191</v>
      </c>
      <c r="AN1166" s="59" t="s">
        <v>2191</v>
      </c>
      <c r="AO1166" s="59" t="s">
        <v>12391</v>
      </c>
      <c r="AP1166" s="59" t="s">
        <v>2191</v>
      </c>
      <c r="AQ1166" s="59" t="s">
        <v>2191</v>
      </c>
      <c r="AR1166" s="59" t="s">
        <v>2191</v>
      </c>
      <c r="AS1166" s="59" t="s">
        <v>2191</v>
      </c>
      <c r="AT1166" s="59" t="s">
        <v>12668</v>
      </c>
      <c r="AU1166" s="59">
        <v>2016</v>
      </c>
      <c r="AV1166" s="59">
        <v>120</v>
      </c>
      <c r="AW1166" s="59">
        <v>2</v>
      </c>
      <c r="AX1166" s="59" t="s">
        <v>2191</v>
      </c>
      <c r="AY1166" s="59" t="s">
        <v>2191</v>
      </c>
      <c r="AZ1166" s="59" t="s">
        <v>2191</v>
      </c>
      <c r="BA1166" s="59" t="s">
        <v>2191</v>
      </c>
      <c r="BB1166" s="59">
        <v>383</v>
      </c>
      <c r="BC1166" s="59">
        <v>399</v>
      </c>
      <c r="BD1166" s="59" t="s">
        <v>2191</v>
      </c>
      <c r="BE1166" s="59" t="s">
        <v>1908</v>
      </c>
      <c r="BF1166" s="59" t="str">
        <f>HYPERLINK("http://dx.doi.org/10.1016/j.jfineco.2015.08.018","http://dx.doi.org/10.1016/j.jfineco.2015.08.018")</f>
        <v>http://dx.doi.org/10.1016/j.jfineco.2015.08.018</v>
      </c>
      <c r="BG1166" s="59" t="s">
        <v>2191</v>
      </c>
      <c r="BH1166" s="59" t="s">
        <v>2191</v>
      </c>
      <c r="BI1166" s="59" t="s">
        <v>2191</v>
      </c>
      <c r="BJ1166" s="59" t="s">
        <v>2191</v>
      </c>
      <c r="BK1166" s="59" t="s">
        <v>2191</v>
      </c>
      <c r="BL1166" s="59" t="s">
        <v>2191</v>
      </c>
      <c r="BM1166" s="59" t="s">
        <v>2191</v>
      </c>
      <c r="BN1166" s="59" t="s">
        <v>2191</v>
      </c>
      <c r="BO1166" s="59" t="s">
        <v>2191</v>
      </c>
      <c r="BP1166" s="59" t="s">
        <v>2191</v>
      </c>
      <c r="BQ1166" s="59" t="s">
        <v>2191</v>
      </c>
      <c r="BR1166" s="59" t="s">
        <v>2191</v>
      </c>
      <c r="BS1166" s="59" t="s">
        <v>12860</v>
      </c>
      <c r="BT1166" s="59" t="str">
        <f>HYPERLINK("https%3A%2F%2Fwww.webofscience.com%2Fwos%2Fwoscc%2Ffull-record%2FWOS:000375522900010","View Full Record in Web of Science")</f>
        <v>View Full Record in Web of Science</v>
      </c>
      <c r="BX1166" s="37" t="e">
        <f>VLOOKUP(BE1166,[2]scopus!$N$2:$N$1043,1,FALSE)</f>
        <v>#N/A</v>
      </c>
    </row>
    <row r="1167" spans="1:76" x14ac:dyDescent="0.15">
      <c r="A1167" s="59" t="s">
        <v>12379</v>
      </c>
      <c r="B1167" s="59" t="s">
        <v>12859</v>
      </c>
      <c r="C1167" s="59" t="s">
        <v>2191</v>
      </c>
      <c r="D1167" s="59" t="s">
        <v>2191</v>
      </c>
      <c r="E1167" s="59" t="s">
        <v>2191</v>
      </c>
      <c r="F1167" s="59" t="s">
        <v>12858</v>
      </c>
      <c r="G1167" s="59" t="s">
        <v>2191</v>
      </c>
      <c r="H1167" s="59" t="s">
        <v>2191</v>
      </c>
      <c r="I1167" s="59" t="s">
        <v>1907</v>
      </c>
      <c r="J1167" s="59" t="s">
        <v>12395</v>
      </c>
      <c r="K1167" s="59" t="s">
        <v>2191</v>
      </c>
      <c r="L1167" s="59" t="s">
        <v>2191</v>
      </c>
      <c r="M1167" s="59" t="s">
        <v>2191</v>
      </c>
      <c r="N1167" s="59" t="s">
        <v>2191</v>
      </c>
      <c r="O1167" s="59" t="s">
        <v>2191</v>
      </c>
      <c r="P1167" s="59" t="s">
        <v>2191</v>
      </c>
      <c r="Q1167" s="59" t="s">
        <v>2191</v>
      </c>
      <c r="R1167" s="59" t="s">
        <v>2191</v>
      </c>
      <c r="S1167" s="59" t="s">
        <v>2191</v>
      </c>
      <c r="T1167" s="59" t="s">
        <v>2191</v>
      </c>
      <c r="U1167" s="59" t="s">
        <v>2191</v>
      </c>
      <c r="V1167" s="59" t="s">
        <v>12857</v>
      </c>
      <c r="W1167" s="59" t="s">
        <v>2191</v>
      </c>
      <c r="X1167" s="59" t="s">
        <v>2191</v>
      </c>
      <c r="Y1167" s="59" t="s">
        <v>2191</v>
      </c>
      <c r="Z1167" s="59" t="s">
        <v>2191</v>
      </c>
      <c r="AA1167" s="59" t="s">
        <v>2191</v>
      </c>
      <c r="AB1167" s="59" t="s">
        <v>2191</v>
      </c>
      <c r="AC1167" s="59" t="s">
        <v>2191</v>
      </c>
      <c r="AD1167" s="59" t="s">
        <v>2191</v>
      </c>
      <c r="AE1167" s="59" t="s">
        <v>2191</v>
      </c>
      <c r="AF1167" s="59" t="s">
        <v>2191</v>
      </c>
      <c r="AG1167" s="59" t="s">
        <v>2191</v>
      </c>
      <c r="AH1167" s="59" t="s">
        <v>2191</v>
      </c>
      <c r="AI1167" s="59" t="s">
        <v>2191</v>
      </c>
      <c r="AJ1167" s="59" t="s">
        <v>2191</v>
      </c>
      <c r="AK1167" s="59" t="s">
        <v>2191</v>
      </c>
      <c r="AL1167" s="59" t="s">
        <v>2191</v>
      </c>
      <c r="AM1167" s="59" t="s">
        <v>2191</v>
      </c>
      <c r="AN1167" s="59" t="s">
        <v>2191</v>
      </c>
      <c r="AO1167" s="59" t="s">
        <v>12391</v>
      </c>
      <c r="AP1167" s="59" t="s">
        <v>2191</v>
      </c>
      <c r="AQ1167" s="59" t="s">
        <v>2191</v>
      </c>
      <c r="AR1167" s="59" t="s">
        <v>2191</v>
      </c>
      <c r="AS1167" s="59" t="s">
        <v>2191</v>
      </c>
      <c r="AT1167" s="59" t="s">
        <v>12668</v>
      </c>
      <c r="AU1167" s="59">
        <v>2011</v>
      </c>
      <c r="AV1167" s="59">
        <v>100</v>
      </c>
      <c r="AW1167" s="59">
        <v>2</v>
      </c>
      <c r="AX1167" s="59" t="s">
        <v>2191</v>
      </c>
      <c r="AY1167" s="59" t="s">
        <v>2191</v>
      </c>
      <c r="AZ1167" s="59" t="s">
        <v>2191</v>
      </c>
      <c r="BA1167" s="59" t="s">
        <v>2191</v>
      </c>
      <c r="BB1167" s="59">
        <v>284</v>
      </c>
      <c r="BC1167" s="59">
        <v>303</v>
      </c>
      <c r="BD1167" s="59" t="s">
        <v>2191</v>
      </c>
      <c r="BE1167" s="59" t="s">
        <v>1906</v>
      </c>
      <c r="BF1167" s="59" t="str">
        <f>HYPERLINK("http://dx.doi.org/10.1016/j.jfineco.2010.11.004","http://dx.doi.org/10.1016/j.jfineco.2010.11.004")</f>
        <v>http://dx.doi.org/10.1016/j.jfineco.2010.11.004</v>
      </c>
      <c r="BG1167" s="59" t="s">
        <v>2191</v>
      </c>
      <c r="BH1167" s="59" t="s">
        <v>2191</v>
      </c>
      <c r="BI1167" s="59" t="s">
        <v>2191</v>
      </c>
      <c r="BJ1167" s="59" t="s">
        <v>2191</v>
      </c>
      <c r="BK1167" s="59" t="s">
        <v>2191</v>
      </c>
      <c r="BL1167" s="59" t="s">
        <v>2191</v>
      </c>
      <c r="BM1167" s="59" t="s">
        <v>2191</v>
      </c>
      <c r="BN1167" s="59" t="s">
        <v>2191</v>
      </c>
      <c r="BO1167" s="59" t="s">
        <v>2191</v>
      </c>
      <c r="BP1167" s="59" t="s">
        <v>2191</v>
      </c>
      <c r="BQ1167" s="59" t="s">
        <v>2191</v>
      </c>
      <c r="BR1167" s="59" t="s">
        <v>2191</v>
      </c>
      <c r="BS1167" s="59" t="s">
        <v>12856</v>
      </c>
      <c r="BT1167" s="59" t="str">
        <f>HYPERLINK("https%3A%2F%2Fwww.webofscience.com%2Fwos%2Fwoscc%2Ffull-record%2FWOS:000288579700004","View Full Record in Web of Science")</f>
        <v>View Full Record in Web of Science</v>
      </c>
      <c r="BX1167" s="37" t="e">
        <f>VLOOKUP(BE1167,[2]scopus!$N$2:$N$1043,1,FALSE)</f>
        <v>#N/A</v>
      </c>
    </row>
    <row r="1168" spans="1:76" x14ac:dyDescent="0.15">
      <c r="A1168" s="59" t="s">
        <v>12379</v>
      </c>
      <c r="B1168" s="59" t="s">
        <v>12855</v>
      </c>
      <c r="C1168" s="59" t="s">
        <v>2191</v>
      </c>
      <c r="D1168" s="59" t="s">
        <v>2191</v>
      </c>
      <c r="E1168" s="59" t="s">
        <v>2191</v>
      </c>
      <c r="F1168" s="59" t="s">
        <v>12854</v>
      </c>
      <c r="G1168" s="59" t="s">
        <v>2191</v>
      </c>
      <c r="H1168" s="59" t="s">
        <v>2191</v>
      </c>
      <c r="I1168" s="59" t="s">
        <v>1905</v>
      </c>
      <c r="J1168" s="59" t="s">
        <v>12810</v>
      </c>
      <c r="K1168" s="59" t="s">
        <v>2191</v>
      </c>
      <c r="L1168" s="59" t="s">
        <v>2191</v>
      </c>
      <c r="M1168" s="59" t="s">
        <v>2191</v>
      </c>
      <c r="N1168" s="59" t="s">
        <v>2191</v>
      </c>
      <c r="O1168" s="59" t="s">
        <v>2191</v>
      </c>
      <c r="P1168" s="59" t="s">
        <v>2191</v>
      </c>
      <c r="Q1168" s="59" t="s">
        <v>2191</v>
      </c>
      <c r="R1168" s="59" t="s">
        <v>2191</v>
      </c>
      <c r="S1168" s="59" t="s">
        <v>2191</v>
      </c>
      <c r="T1168" s="59" t="s">
        <v>2191</v>
      </c>
      <c r="U1168" s="59" t="s">
        <v>2191</v>
      </c>
      <c r="V1168" s="59" t="s">
        <v>12853</v>
      </c>
      <c r="W1168" s="59" t="s">
        <v>2191</v>
      </c>
      <c r="X1168" s="59" t="s">
        <v>2191</v>
      </c>
      <c r="Y1168" s="59" t="s">
        <v>2191</v>
      </c>
      <c r="Z1168" s="59" t="s">
        <v>2191</v>
      </c>
      <c r="AA1168" s="59" t="s">
        <v>12852</v>
      </c>
      <c r="AB1168" s="59" t="s">
        <v>2191</v>
      </c>
      <c r="AC1168" s="59" t="s">
        <v>2191</v>
      </c>
      <c r="AD1168" s="59" t="s">
        <v>2191</v>
      </c>
      <c r="AE1168" s="59" t="s">
        <v>2191</v>
      </c>
      <c r="AF1168" s="59" t="s">
        <v>2191</v>
      </c>
      <c r="AG1168" s="59" t="s">
        <v>2191</v>
      </c>
      <c r="AH1168" s="59" t="s">
        <v>2191</v>
      </c>
      <c r="AI1168" s="59" t="s">
        <v>2191</v>
      </c>
      <c r="AJ1168" s="59" t="s">
        <v>2191</v>
      </c>
      <c r="AK1168" s="59" t="s">
        <v>2191</v>
      </c>
      <c r="AL1168" s="59" t="s">
        <v>2191</v>
      </c>
      <c r="AM1168" s="59" t="s">
        <v>2191</v>
      </c>
      <c r="AN1168" s="59" t="s">
        <v>2191</v>
      </c>
      <c r="AO1168" s="59" t="s">
        <v>12808</v>
      </c>
      <c r="AP1168" s="59" t="s">
        <v>12807</v>
      </c>
      <c r="AQ1168" s="59" t="s">
        <v>2191</v>
      </c>
      <c r="AR1168" s="59" t="s">
        <v>2191</v>
      </c>
      <c r="AS1168" s="59" t="s">
        <v>2191</v>
      </c>
      <c r="AT1168" s="59" t="s">
        <v>12851</v>
      </c>
      <c r="AU1168" s="59">
        <v>2025</v>
      </c>
      <c r="AV1168" s="59" t="s">
        <v>2191</v>
      </c>
      <c r="AW1168" s="59" t="s">
        <v>2191</v>
      </c>
      <c r="AX1168" s="59" t="s">
        <v>2191</v>
      </c>
      <c r="AY1168" s="59" t="s">
        <v>2191</v>
      </c>
      <c r="AZ1168" s="59" t="s">
        <v>2191</v>
      </c>
      <c r="BA1168" s="59" t="s">
        <v>2191</v>
      </c>
      <c r="BB1168" s="59" t="s">
        <v>2191</v>
      </c>
      <c r="BC1168" s="59" t="s">
        <v>2191</v>
      </c>
      <c r="BD1168" s="59" t="s">
        <v>2191</v>
      </c>
      <c r="BE1168" s="59" t="s">
        <v>1904</v>
      </c>
      <c r="BF1168" s="59" t="str">
        <f>HYPERLINK("http://dx.doi.org/10.1177/10242589251318661","http://dx.doi.org/10.1177/10242589251318661")</f>
        <v>http://dx.doi.org/10.1177/10242589251318661</v>
      </c>
      <c r="BG1168" s="59" t="s">
        <v>2191</v>
      </c>
      <c r="BH1168" s="59" t="s">
        <v>12850</v>
      </c>
      <c r="BI1168" s="59" t="s">
        <v>2191</v>
      </c>
      <c r="BJ1168" s="59" t="s">
        <v>2191</v>
      </c>
      <c r="BK1168" s="59" t="s">
        <v>2191</v>
      </c>
      <c r="BL1168" s="59" t="s">
        <v>2191</v>
      </c>
      <c r="BM1168" s="59" t="s">
        <v>2191</v>
      </c>
      <c r="BN1168" s="59" t="s">
        <v>2191</v>
      </c>
      <c r="BO1168" s="59" t="s">
        <v>2191</v>
      </c>
      <c r="BP1168" s="59" t="s">
        <v>2191</v>
      </c>
      <c r="BQ1168" s="59" t="s">
        <v>2191</v>
      </c>
      <c r="BR1168" s="59" t="s">
        <v>2191</v>
      </c>
      <c r="BS1168" s="59" t="s">
        <v>12849</v>
      </c>
      <c r="BT1168" s="59" t="str">
        <f>HYPERLINK("https%3A%2F%2Fwww.webofscience.com%2Fwos%2Fwoscc%2Ffull-record%2FWOS:001445178900001","View Full Record in Web of Science")</f>
        <v>View Full Record in Web of Science</v>
      </c>
      <c r="BX1168" s="37" t="e">
        <f>VLOOKUP(BE1168,[2]scopus!$N$2:$N$1043,1,FALSE)</f>
        <v>#N/A</v>
      </c>
    </row>
    <row r="1169" spans="1:78" x14ac:dyDescent="0.15">
      <c r="A1169" s="59" t="s">
        <v>12379</v>
      </c>
      <c r="B1169" s="59" t="s">
        <v>12848</v>
      </c>
      <c r="C1169" s="59" t="s">
        <v>2191</v>
      </c>
      <c r="D1169" s="59" t="s">
        <v>2191</v>
      </c>
      <c r="E1169" s="59" t="s">
        <v>2191</v>
      </c>
      <c r="F1169" s="59" t="s">
        <v>12847</v>
      </c>
      <c r="G1169" s="59" t="s">
        <v>2191</v>
      </c>
      <c r="H1169" s="59" t="s">
        <v>2191</v>
      </c>
      <c r="I1169" s="59" t="s">
        <v>1903</v>
      </c>
      <c r="J1169" s="59" t="s">
        <v>12846</v>
      </c>
      <c r="K1169" s="59" t="s">
        <v>2191</v>
      </c>
      <c r="L1169" s="59" t="s">
        <v>2191</v>
      </c>
      <c r="M1169" s="59" t="s">
        <v>2191</v>
      </c>
      <c r="N1169" s="59" t="s">
        <v>2191</v>
      </c>
      <c r="O1169" s="59" t="s">
        <v>2191</v>
      </c>
      <c r="P1169" s="59" t="s">
        <v>2191</v>
      </c>
      <c r="Q1169" s="59" t="s">
        <v>2191</v>
      </c>
      <c r="R1169" s="59" t="s">
        <v>2191</v>
      </c>
      <c r="S1169" s="59" t="s">
        <v>2191</v>
      </c>
      <c r="T1169" s="59" t="s">
        <v>2191</v>
      </c>
      <c r="U1169" s="59" t="s">
        <v>2191</v>
      </c>
      <c r="V1169" s="59" t="s">
        <v>12845</v>
      </c>
      <c r="W1169" s="59" t="s">
        <v>2191</v>
      </c>
      <c r="X1169" s="59" t="s">
        <v>2191</v>
      </c>
      <c r="Y1169" s="59" t="s">
        <v>2191</v>
      </c>
      <c r="Z1169" s="59" t="s">
        <v>2191</v>
      </c>
      <c r="AA1169" s="59" t="s">
        <v>12844</v>
      </c>
      <c r="AB1169" s="59" t="s">
        <v>2191</v>
      </c>
      <c r="AC1169" s="59" t="s">
        <v>2191</v>
      </c>
      <c r="AD1169" s="59" t="s">
        <v>2191</v>
      </c>
      <c r="AE1169" s="59" t="s">
        <v>2191</v>
      </c>
      <c r="AF1169" s="59" t="s">
        <v>2191</v>
      </c>
      <c r="AG1169" s="59" t="s">
        <v>2191</v>
      </c>
      <c r="AH1169" s="59" t="s">
        <v>2191</v>
      </c>
      <c r="AI1169" s="59" t="s">
        <v>2191</v>
      </c>
      <c r="AJ1169" s="59" t="s">
        <v>2191</v>
      </c>
      <c r="AK1169" s="59" t="s">
        <v>2191</v>
      </c>
      <c r="AL1169" s="59" t="s">
        <v>2191</v>
      </c>
      <c r="AM1169" s="59" t="s">
        <v>2191</v>
      </c>
      <c r="AN1169" s="59" t="s">
        <v>2191</v>
      </c>
      <c r="AO1169" s="59" t="s">
        <v>12843</v>
      </c>
      <c r="AP1169" s="59" t="s">
        <v>12842</v>
      </c>
      <c r="AQ1169" s="59" t="s">
        <v>2191</v>
      </c>
      <c r="AR1169" s="59" t="s">
        <v>2191</v>
      </c>
      <c r="AS1169" s="59" t="s">
        <v>2191</v>
      </c>
      <c r="AT1169" s="59" t="s">
        <v>12418</v>
      </c>
      <c r="AU1169" s="59">
        <v>2025</v>
      </c>
      <c r="AV1169" s="59">
        <v>78</v>
      </c>
      <c r="AW1169" s="59" t="s">
        <v>2191</v>
      </c>
      <c r="AX1169" s="59" t="s">
        <v>2191</v>
      </c>
      <c r="AY1169" s="59" t="s">
        <v>2191</v>
      </c>
      <c r="AZ1169" s="59" t="s">
        <v>2191</v>
      </c>
      <c r="BA1169" s="59" t="s">
        <v>2191</v>
      </c>
      <c r="BB1169" s="59" t="s">
        <v>2191</v>
      </c>
      <c r="BC1169" s="59" t="s">
        <v>2191</v>
      </c>
      <c r="BD1169" s="59">
        <v>101396</v>
      </c>
      <c r="BE1169" s="59" t="s">
        <v>1902</v>
      </c>
      <c r="BF1169" s="59" t="str">
        <f>HYPERLINK("http://dx.doi.org/10.1016/j.jfs.2025.101396","http://dx.doi.org/10.1016/j.jfs.2025.101396")</f>
        <v>http://dx.doi.org/10.1016/j.jfs.2025.101396</v>
      </c>
      <c r="BG1169" s="59" t="s">
        <v>2191</v>
      </c>
      <c r="BH1169" s="59" t="s">
        <v>12841</v>
      </c>
      <c r="BI1169" s="59" t="s">
        <v>2191</v>
      </c>
      <c r="BJ1169" s="59" t="s">
        <v>2191</v>
      </c>
      <c r="BK1169" s="59" t="s">
        <v>2191</v>
      </c>
      <c r="BL1169" s="59" t="s">
        <v>2191</v>
      </c>
      <c r="BM1169" s="59" t="s">
        <v>2191</v>
      </c>
      <c r="BN1169" s="59" t="s">
        <v>2191</v>
      </c>
      <c r="BO1169" s="59" t="s">
        <v>2191</v>
      </c>
      <c r="BP1169" s="59" t="s">
        <v>2191</v>
      </c>
      <c r="BQ1169" s="59" t="s">
        <v>2191</v>
      </c>
      <c r="BR1169" s="59" t="s">
        <v>2191</v>
      </c>
      <c r="BS1169" s="59" t="s">
        <v>12840</v>
      </c>
      <c r="BT1169" s="59" t="str">
        <f>HYPERLINK("https%3A%2F%2Fwww.webofscience.com%2Fwos%2Fwoscc%2Ffull-record%2FWOS:001432015700001","View Full Record in Web of Science")</f>
        <v>View Full Record in Web of Science</v>
      </c>
      <c r="BX1169" s="37" t="e">
        <f>VLOOKUP(BE1169,[2]scopus!$N$2:$N$1043,1,FALSE)</f>
        <v>#N/A</v>
      </c>
    </row>
    <row r="1170" spans="1:78" x14ac:dyDescent="0.15">
      <c r="A1170" s="59" t="s">
        <v>12379</v>
      </c>
      <c r="B1170" s="59" t="s">
        <v>12839</v>
      </c>
      <c r="C1170" s="59" t="s">
        <v>2191</v>
      </c>
      <c r="D1170" s="59" t="s">
        <v>2191</v>
      </c>
      <c r="E1170" s="59" t="s">
        <v>2191</v>
      </c>
      <c r="F1170" s="59" t="s">
        <v>12838</v>
      </c>
      <c r="G1170" s="59" t="s">
        <v>2191</v>
      </c>
      <c r="H1170" s="59" t="s">
        <v>2191</v>
      </c>
      <c r="I1170" s="59" t="s">
        <v>1901</v>
      </c>
      <c r="J1170" s="59" t="s">
        <v>12810</v>
      </c>
      <c r="K1170" s="59" t="s">
        <v>2191</v>
      </c>
      <c r="L1170" s="59" t="s">
        <v>2191</v>
      </c>
      <c r="M1170" s="59" t="s">
        <v>2191</v>
      </c>
      <c r="N1170" s="59" t="s">
        <v>2191</v>
      </c>
      <c r="O1170" s="59" t="s">
        <v>2191</v>
      </c>
      <c r="P1170" s="59" t="s">
        <v>2191</v>
      </c>
      <c r="Q1170" s="59" t="s">
        <v>2191</v>
      </c>
      <c r="R1170" s="59" t="s">
        <v>2191</v>
      </c>
      <c r="S1170" s="59" t="s">
        <v>2191</v>
      </c>
      <c r="T1170" s="59" t="s">
        <v>2191</v>
      </c>
      <c r="U1170" s="59" t="s">
        <v>2191</v>
      </c>
      <c r="V1170" s="59" t="s">
        <v>12837</v>
      </c>
      <c r="W1170" s="59" t="s">
        <v>2191</v>
      </c>
      <c r="X1170" s="59" t="s">
        <v>2191</v>
      </c>
      <c r="Y1170" s="59" t="s">
        <v>2191</v>
      </c>
      <c r="Z1170" s="59" t="s">
        <v>2191</v>
      </c>
      <c r="AA1170" s="59" t="s">
        <v>2191</v>
      </c>
      <c r="AB1170" s="59" t="s">
        <v>2191</v>
      </c>
      <c r="AC1170" s="59" t="s">
        <v>2191</v>
      </c>
      <c r="AD1170" s="59" t="s">
        <v>2191</v>
      </c>
      <c r="AE1170" s="59" t="s">
        <v>2191</v>
      </c>
      <c r="AF1170" s="59" t="s">
        <v>2191</v>
      </c>
      <c r="AG1170" s="59" t="s">
        <v>2191</v>
      </c>
      <c r="AH1170" s="59" t="s">
        <v>2191</v>
      </c>
      <c r="AI1170" s="59" t="s">
        <v>2191</v>
      </c>
      <c r="AJ1170" s="59" t="s">
        <v>2191</v>
      </c>
      <c r="AK1170" s="59" t="s">
        <v>2191</v>
      </c>
      <c r="AL1170" s="59" t="s">
        <v>2191</v>
      </c>
      <c r="AM1170" s="59" t="s">
        <v>2191</v>
      </c>
      <c r="AN1170" s="59" t="s">
        <v>2191</v>
      </c>
      <c r="AO1170" s="59" t="s">
        <v>12808</v>
      </c>
      <c r="AP1170" s="59" t="s">
        <v>12807</v>
      </c>
      <c r="AQ1170" s="59" t="s">
        <v>2191</v>
      </c>
      <c r="AR1170" s="59" t="s">
        <v>2191</v>
      </c>
      <c r="AS1170" s="59" t="s">
        <v>2191</v>
      </c>
      <c r="AT1170" s="59" t="s">
        <v>12836</v>
      </c>
      <c r="AU1170" s="59">
        <v>2024</v>
      </c>
      <c r="AV1170" s="59" t="s">
        <v>2191</v>
      </c>
      <c r="AW1170" s="59" t="s">
        <v>2191</v>
      </c>
      <c r="AX1170" s="59" t="s">
        <v>2191</v>
      </c>
      <c r="AY1170" s="59" t="s">
        <v>2191</v>
      </c>
      <c r="AZ1170" s="59" t="s">
        <v>2191</v>
      </c>
      <c r="BA1170" s="59" t="s">
        <v>2191</v>
      </c>
      <c r="BB1170" s="59" t="s">
        <v>2191</v>
      </c>
      <c r="BC1170" s="59" t="s">
        <v>2191</v>
      </c>
      <c r="BD1170" s="59" t="s">
        <v>2191</v>
      </c>
      <c r="BE1170" s="59" t="s">
        <v>1900</v>
      </c>
      <c r="BF1170" s="59" t="str">
        <f>HYPERLINK("http://dx.doi.org/10.1177/10242589241295362","http://dx.doi.org/10.1177/10242589241295362")</f>
        <v>http://dx.doi.org/10.1177/10242589241295362</v>
      </c>
      <c r="BG1170" s="59" t="s">
        <v>2191</v>
      </c>
      <c r="BH1170" s="59" t="s">
        <v>12835</v>
      </c>
      <c r="BI1170" s="59" t="s">
        <v>2191</v>
      </c>
      <c r="BJ1170" s="59" t="s">
        <v>2191</v>
      </c>
      <c r="BK1170" s="59" t="s">
        <v>2191</v>
      </c>
      <c r="BL1170" s="59" t="s">
        <v>2191</v>
      </c>
      <c r="BM1170" s="59" t="s">
        <v>2191</v>
      </c>
      <c r="BN1170" s="59" t="s">
        <v>2191</v>
      </c>
      <c r="BO1170" s="59" t="s">
        <v>2191</v>
      </c>
      <c r="BP1170" s="59" t="s">
        <v>2191</v>
      </c>
      <c r="BQ1170" s="59" t="s">
        <v>2191</v>
      </c>
      <c r="BR1170" s="59" t="s">
        <v>2191</v>
      </c>
      <c r="BS1170" s="59" t="s">
        <v>12834</v>
      </c>
      <c r="BT1170" s="59" t="str">
        <f>HYPERLINK("https%3A%2F%2Fwww.webofscience.com%2Fwos%2Fwoscc%2Ffull-record%2FWOS:001356716600001","View Full Record in Web of Science")</f>
        <v>View Full Record in Web of Science</v>
      </c>
      <c r="BX1170" s="37" t="e">
        <f>VLOOKUP(BE1170,[2]scopus!$N$2:$N$1043,1,FALSE)</f>
        <v>#N/A</v>
      </c>
    </row>
    <row r="1171" spans="1:78" x14ac:dyDescent="0.15">
      <c r="A1171" s="59" t="s">
        <v>12379</v>
      </c>
      <c r="B1171" s="59" t="s">
        <v>12833</v>
      </c>
      <c r="C1171" s="59" t="s">
        <v>2191</v>
      </c>
      <c r="D1171" s="59" t="s">
        <v>2191</v>
      </c>
      <c r="E1171" s="59" t="s">
        <v>2191</v>
      </c>
      <c r="F1171" s="59" t="s">
        <v>12832</v>
      </c>
      <c r="G1171" s="59" t="s">
        <v>2191</v>
      </c>
      <c r="H1171" s="59" t="s">
        <v>2191</v>
      </c>
      <c r="I1171" s="59" t="s">
        <v>1899</v>
      </c>
      <c r="J1171" s="59" t="s">
        <v>12831</v>
      </c>
      <c r="K1171" s="59" t="s">
        <v>2191</v>
      </c>
      <c r="L1171" s="59" t="s">
        <v>2191</v>
      </c>
      <c r="M1171" s="59" t="s">
        <v>2191</v>
      </c>
      <c r="N1171" s="59" t="s">
        <v>2191</v>
      </c>
      <c r="O1171" s="59" t="s">
        <v>2191</v>
      </c>
      <c r="P1171" s="59" t="s">
        <v>2191</v>
      </c>
      <c r="Q1171" s="59" t="s">
        <v>2191</v>
      </c>
      <c r="R1171" s="59" t="s">
        <v>2191</v>
      </c>
      <c r="S1171" s="59" t="s">
        <v>2191</v>
      </c>
      <c r="T1171" s="59" t="s">
        <v>2191</v>
      </c>
      <c r="U1171" s="59" t="s">
        <v>2191</v>
      </c>
      <c r="V1171" s="59" t="s">
        <v>12830</v>
      </c>
      <c r="W1171" s="59" t="s">
        <v>2191</v>
      </c>
      <c r="X1171" s="59" t="s">
        <v>2191</v>
      </c>
      <c r="Y1171" s="59" t="s">
        <v>2191</v>
      </c>
      <c r="Z1171" s="59" t="s">
        <v>2191</v>
      </c>
      <c r="AA1171" s="59" t="s">
        <v>2191</v>
      </c>
      <c r="AB1171" s="59" t="s">
        <v>12829</v>
      </c>
      <c r="AC1171" s="59" t="s">
        <v>2191</v>
      </c>
      <c r="AD1171" s="59" t="s">
        <v>2191</v>
      </c>
      <c r="AE1171" s="59" t="s">
        <v>2191</v>
      </c>
      <c r="AF1171" s="59" t="s">
        <v>2191</v>
      </c>
      <c r="AG1171" s="59" t="s">
        <v>2191</v>
      </c>
      <c r="AH1171" s="59" t="s">
        <v>2191</v>
      </c>
      <c r="AI1171" s="59" t="s">
        <v>2191</v>
      </c>
      <c r="AJ1171" s="59" t="s">
        <v>2191</v>
      </c>
      <c r="AK1171" s="59" t="s">
        <v>2191</v>
      </c>
      <c r="AL1171" s="59" t="s">
        <v>2191</v>
      </c>
      <c r="AM1171" s="59" t="s">
        <v>2191</v>
      </c>
      <c r="AN1171" s="59" t="s">
        <v>2191</v>
      </c>
      <c r="AO1171" s="59" t="s">
        <v>12828</v>
      </c>
      <c r="AP1171" s="59" t="s">
        <v>12827</v>
      </c>
      <c r="AQ1171" s="59" t="s">
        <v>2191</v>
      </c>
      <c r="AR1171" s="59" t="s">
        <v>2191</v>
      </c>
      <c r="AS1171" s="59" t="s">
        <v>2191</v>
      </c>
      <c r="AT1171" s="59" t="s">
        <v>12529</v>
      </c>
      <c r="AU1171" s="59">
        <v>2024</v>
      </c>
      <c r="AV1171" s="59">
        <v>57</v>
      </c>
      <c r="AW1171" s="59">
        <v>4</v>
      </c>
      <c r="AX1171" s="59" t="s">
        <v>2191</v>
      </c>
      <c r="AY1171" s="59" t="s">
        <v>2191</v>
      </c>
      <c r="AZ1171" s="59" t="s">
        <v>2191</v>
      </c>
      <c r="BA1171" s="59" t="s">
        <v>2191</v>
      </c>
      <c r="BB1171" s="59">
        <v>1285</v>
      </c>
      <c r="BC1171" s="59">
        <v>1313</v>
      </c>
      <c r="BD1171" s="59" t="s">
        <v>2191</v>
      </c>
      <c r="BE1171" s="59" t="s">
        <v>1898</v>
      </c>
      <c r="BF1171" s="59" t="str">
        <f>HYPERLINK("http://dx.doi.org/10.1111/caje.12736","http://dx.doi.org/10.1111/caje.12736")</f>
        <v>http://dx.doi.org/10.1111/caje.12736</v>
      </c>
      <c r="BG1171" s="59" t="s">
        <v>2191</v>
      </c>
      <c r="BH1171" s="59" t="s">
        <v>12826</v>
      </c>
      <c r="BI1171" s="59" t="s">
        <v>2191</v>
      </c>
      <c r="BJ1171" s="59" t="s">
        <v>2191</v>
      </c>
      <c r="BK1171" s="59" t="s">
        <v>2191</v>
      </c>
      <c r="BL1171" s="59" t="s">
        <v>2191</v>
      </c>
      <c r="BM1171" s="59" t="s">
        <v>2191</v>
      </c>
      <c r="BN1171" s="59" t="s">
        <v>2191</v>
      </c>
      <c r="BO1171" s="59" t="s">
        <v>2191</v>
      </c>
      <c r="BP1171" s="59" t="s">
        <v>2191</v>
      </c>
      <c r="BQ1171" s="59" t="s">
        <v>2191</v>
      </c>
      <c r="BR1171" s="59" t="s">
        <v>2191</v>
      </c>
      <c r="BS1171" s="59" t="s">
        <v>12825</v>
      </c>
      <c r="BT1171" s="59" t="str">
        <f>HYPERLINK("https%3A%2F%2Fwww.webofscience.com%2Fwos%2Fwoscc%2Ffull-record%2FWOS:001333962800001","View Full Record in Web of Science")</f>
        <v>View Full Record in Web of Science</v>
      </c>
      <c r="BX1171" s="37" t="e">
        <f>VLOOKUP(BE1171,[2]scopus!$N$2:$N$1043,1,FALSE)</f>
        <v>#N/A</v>
      </c>
    </row>
    <row r="1172" spans="1:78" x14ac:dyDescent="0.15">
      <c r="A1172" s="59" t="s">
        <v>12379</v>
      </c>
      <c r="B1172" s="59" t="s">
        <v>12824</v>
      </c>
      <c r="C1172" s="59" t="s">
        <v>2191</v>
      </c>
      <c r="D1172" s="59" t="s">
        <v>2191</v>
      </c>
      <c r="E1172" s="59" t="s">
        <v>2191</v>
      </c>
      <c r="F1172" s="59" t="s">
        <v>12823</v>
      </c>
      <c r="G1172" s="59" t="s">
        <v>2191</v>
      </c>
      <c r="H1172" s="59" t="s">
        <v>2191</v>
      </c>
      <c r="I1172" s="59" t="s">
        <v>1733</v>
      </c>
      <c r="J1172" s="59" t="s">
        <v>12822</v>
      </c>
      <c r="K1172" s="59" t="s">
        <v>2191</v>
      </c>
      <c r="L1172" s="59" t="s">
        <v>2191</v>
      </c>
      <c r="M1172" s="59" t="s">
        <v>2191</v>
      </c>
      <c r="N1172" s="59" t="s">
        <v>2191</v>
      </c>
      <c r="O1172" s="59" t="s">
        <v>2191</v>
      </c>
      <c r="P1172" s="59" t="s">
        <v>2191</v>
      </c>
      <c r="Q1172" s="59" t="s">
        <v>2191</v>
      </c>
      <c r="R1172" s="59" t="s">
        <v>2191</v>
      </c>
      <c r="S1172" s="59" t="s">
        <v>2191</v>
      </c>
      <c r="T1172" s="59" t="s">
        <v>2191</v>
      </c>
      <c r="U1172" s="59" t="s">
        <v>2191</v>
      </c>
      <c r="V1172" s="59" t="s">
        <v>12821</v>
      </c>
      <c r="W1172" s="59" t="s">
        <v>2191</v>
      </c>
      <c r="X1172" s="59" t="s">
        <v>2191</v>
      </c>
      <c r="Y1172" s="59" t="s">
        <v>2191</v>
      </c>
      <c r="Z1172" s="59" t="s">
        <v>2191</v>
      </c>
      <c r="AA1172" s="59" t="s">
        <v>2191</v>
      </c>
      <c r="AB1172" s="59" t="s">
        <v>2191</v>
      </c>
      <c r="AC1172" s="59" t="s">
        <v>2191</v>
      </c>
      <c r="AD1172" s="59" t="s">
        <v>2191</v>
      </c>
      <c r="AE1172" s="59" t="s">
        <v>2191</v>
      </c>
      <c r="AF1172" s="59" t="s">
        <v>2191</v>
      </c>
      <c r="AG1172" s="59" t="s">
        <v>2191</v>
      </c>
      <c r="AH1172" s="59" t="s">
        <v>2191</v>
      </c>
      <c r="AI1172" s="59" t="s">
        <v>2191</v>
      </c>
      <c r="AJ1172" s="59" t="s">
        <v>2191</v>
      </c>
      <c r="AK1172" s="59" t="s">
        <v>2191</v>
      </c>
      <c r="AL1172" s="59" t="s">
        <v>2191</v>
      </c>
      <c r="AM1172" s="59" t="s">
        <v>2191</v>
      </c>
      <c r="AN1172" s="59" t="s">
        <v>2191</v>
      </c>
      <c r="AO1172" s="59" t="s">
        <v>12820</v>
      </c>
      <c r="AP1172" s="59" t="s">
        <v>12819</v>
      </c>
      <c r="AQ1172" s="59" t="s">
        <v>2191</v>
      </c>
      <c r="AR1172" s="59" t="s">
        <v>2191</v>
      </c>
      <c r="AS1172" s="59" t="s">
        <v>2191</v>
      </c>
      <c r="AT1172" s="59" t="s">
        <v>12399</v>
      </c>
      <c r="AU1172" s="59">
        <v>2024</v>
      </c>
      <c r="AV1172" s="59">
        <v>50</v>
      </c>
      <c r="AW1172" s="59">
        <v>7</v>
      </c>
      <c r="AX1172" s="59" t="s">
        <v>2191</v>
      </c>
      <c r="AY1172" s="59" t="s">
        <v>2191</v>
      </c>
      <c r="AZ1172" s="59" t="s">
        <v>2191</v>
      </c>
      <c r="BA1172" s="59" t="s">
        <v>2191</v>
      </c>
      <c r="BB1172" s="59">
        <v>36</v>
      </c>
      <c r="BC1172" s="59">
        <v>70</v>
      </c>
      <c r="BD1172" s="59" t="s">
        <v>2191</v>
      </c>
      <c r="BE1172" s="59" t="s">
        <v>2191</v>
      </c>
      <c r="BF1172" s="59" t="s">
        <v>2191</v>
      </c>
      <c r="BG1172" s="59" t="s">
        <v>2191</v>
      </c>
      <c r="BH1172" s="59" t="s">
        <v>2191</v>
      </c>
      <c r="BI1172" s="59" t="s">
        <v>2191</v>
      </c>
      <c r="BJ1172" s="59" t="s">
        <v>2191</v>
      </c>
      <c r="BK1172" s="59" t="s">
        <v>2191</v>
      </c>
      <c r="BL1172" s="59" t="s">
        <v>2191</v>
      </c>
      <c r="BM1172" s="59" t="s">
        <v>2191</v>
      </c>
      <c r="BN1172" s="59" t="s">
        <v>2191</v>
      </c>
      <c r="BO1172" s="59" t="s">
        <v>2191</v>
      </c>
      <c r="BP1172" s="59" t="s">
        <v>2191</v>
      </c>
      <c r="BQ1172" s="59" t="s">
        <v>2191</v>
      </c>
      <c r="BR1172" s="59" t="s">
        <v>2191</v>
      </c>
      <c r="BS1172" s="59" t="s">
        <v>12818</v>
      </c>
      <c r="BT1172" s="59" t="str">
        <f>HYPERLINK("https%3A%2F%2Fwww.webofscience.com%2Fwos%2Fwoscc%2Ffull-record%2FWOS:001252165300005","View Full Record in Web of Science")</f>
        <v>View Full Record in Web of Science</v>
      </c>
      <c r="BX1172" s="37" t="e">
        <f>VLOOKUP(BE1172,[2]scopus!$N$2:$N$1043,1,FALSE)</f>
        <v>#N/A</v>
      </c>
      <c r="BZ1172" s="37" t="e">
        <f>VLOOKUP(I1172,[2]scopus!$D$2:$D$1043,1,FALSE)</f>
        <v>#N/A</v>
      </c>
    </row>
    <row r="1173" spans="1:78" x14ac:dyDescent="0.15">
      <c r="A1173" s="59" t="s">
        <v>12379</v>
      </c>
      <c r="B1173" s="59" t="s">
        <v>12817</v>
      </c>
      <c r="C1173" s="59" t="s">
        <v>2191</v>
      </c>
      <c r="D1173" s="59" t="s">
        <v>2191</v>
      </c>
      <c r="E1173" s="59" t="s">
        <v>2191</v>
      </c>
      <c r="F1173" s="59" t="s">
        <v>12816</v>
      </c>
      <c r="G1173" s="59" t="s">
        <v>2191</v>
      </c>
      <c r="H1173" s="59" t="s">
        <v>2191</v>
      </c>
      <c r="I1173" s="59" t="s">
        <v>1897</v>
      </c>
      <c r="J1173" s="59" t="s">
        <v>12810</v>
      </c>
      <c r="K1173" s="59" t="s">
        <v>2191</v>
      </c>
      <c r="L1173" s="59" t="s">
        <v>2191</v>
      </c>
      <c r="M1173" s="59" t="s">
        <v>2191</v>
      </c>
      <c r="N1173" s="59" t="s">
        <v>2191</v>
      </c>
      <c r="O1173" s="59" t="s">
        <v>2191</v>
      </c>
      <c r="P1173" s="59" t="s">
        <v>2191</v>
      </c>
      <c r="Q1173" s="59" t="s">
        <v>2191</v>
      </c>
      <c r="R1173" s="59" t="s">
        <v>2191</v>
      </c>
      <c r="S1173" s="59" t="s">
        <v>2191</v>
      </c>
      <c r="T1173" s="59" t="s">
        <v>2191</v>
      </c>
      <c r="U1173" s="59" t="s">
        <v>2191</v>
      </c>
      <c r="V1173" s="59" t="s">
        <v>12815</v>
      </c>
      <c r="W1173" s="59" t="s">
        <v>2191</v>
      </c>
      <c r="X1173" s="59" t="s">
        <v>2191</v>
      </c>
      <c r="Y1173" s="59" t="s">
        <v>2191</v>
      </c>
      <c r="Z1173" s="59" t="s">
        <v>2191</v>
      </c>
      <c r="AA1173" s="59" t="s">
        <v>12814</v>
      </c>
      <c r="AB1173" s="59" t="s">
        <v>2191</v>
      </c>
      <c r="AC1173" s="59" t="s">
        <v>2191</v>
      </c>
      <c r="AD1173" s="59" t="s">
        <v>2191</v>
      </c>
      <c r="AE1173" s="59" t="s">
        <v>2191</v>
      </c>
      <c r="AF1173" s="59" t="s">
        <v>2191</v>
      </c>
      <c r="AG1173" s="59" t="s">
        <v>2191</v>
      </c>
      <c r="AH1173" s="59" t="s">
        <v>2191</v>
      </c>
      <c r="AI1173" s="59" t="s">
        <v>2191</v>
      </c>
      <c r="AJ1173" s="59" t="s">
        <v>2191</v>
      </c>
      <c r="AK1173" s="59" t="s">
        <v>2191</v>
      </c>
      <c r="AL1173" s="59" t="s">
        <v>2191</v>
      </c>
      <c r="AM1173" s="59" t="s">
        <v>2191</v>
      </c>
      <c r="AN1173" s="59" t="s">
        <v>2191</v>
      </c>
      <c r="AO1173" s="59" t="s">
        <v>12808</v>
      </c>
      <c r="AP1173" s="59" t="s">
        <v>12807</v>
      </c>
      <c r="AQ1173" s="59" t="s">
        <v>2191</v>
      </c>
      <c r="AR1173" s="59" t="s">
        <v>2191</v>
      </c>
      <c r="AS1173" s="59" t="s">
        <v>2191</v>
      </c>
      <c r="AT1173" s="59" t="s">
        <v>12529</v>
      </c>
      <c r="AU1173" s="59">
        <v>2023</v>
      </c>
      <c r="AV1173" s="59">
        <v>29</v>
      </c>
      <c r="AW1173" s="59">
        <v>4</v>
      </c>
      <c r="AX1173" s="59" t="s">
        <v>2191</v>
      </c>
      <c r="AY1173" s="59" t="s">
        <v>2191</v>
      </c>
      <c r="AZ1173" s="59" t="s">
        <v>2191</v>
      </c>
      <c r="BA1173" s="59" t="s">
        <v>2191</v>
      </c>
      <c r="BB1173" s="59" t="s">
        <v>2191</v>
      </c>
      <c r="BC1173" s="59" t="s">
        <v>2191</v>
      </c>
      <c r="BD1173" s="59" t="s">
        <v>2191</v>
      </c>
      <c r="BE1173" s="59" t="s">
        <v>1896</v>
      </c>
      <c r="BF1173" s="59" t="str">
        <f>HYPERLINK("http://dx.doi.org/10.1177/10242589241231767","http://dx.doi.org/10.1177/10242589241231767")</f>
        <v>http://dx.doi.org/10.1177/10242589241231767</v>
      </c>
      <c r="BG1173" s="59" t="s">
        <v>2191</v>
      </c>
      <c r="BH1173" s="59" t="s">
        <v>12806</v>
      </c>
      <c r="BI1173" s="59" t="s">
        <v>2191</v>
      </c>
      <c r="BJ1173" s="59" t="s">
        <v>2191</v>
      </c>
      <c r="BK1173" s="59" t="s">
        <v>2191</v>
      </c>
      <c r="BL1173" s="59" t="s">
        <v>2191</v>
      </c>
      <c r="BM1173" s="59" t="s">
        <v>2191</v>
      </c>
      <c r="BN1173" s="59" t="s">
        <v>2191</v>
      </c>
      <c r="BO1173" s="59" t="s">
        <v>2191</v>
      </c>
      <c r="BP1173" s="59" t="s">
        <v>2191</v>
      </c>
      <c r="BQ1173" s="59" t="s">
        <v>2191</v>
      </c>
      <c r="BR1173" s="59" t="s">
        <v>2191</v>
      </c>
      <c r="BS1173" s="59" t="s">
        <v>12813</v>
      </c>
      <c r="BT1173" s="59" t="str">
        <f>HYPERLINK("https%3A%2F%2Fwww.webofscience.com%2Fwos%2Fwoscc%2Ffull-record%2FWOS:001174551000001","View Full Record in Web of Science")</f>
        <v>View Full Record in Web of Science</v>
      </c>
      <c r="BX1173" s="37" t="e">
        <f>VLOOKUP(BE1173,[2]scopus!$N$2:$N$1043,1,FALSE)</f>
        <v>#N/A</v>
      </c>
    </row>
    <row r="1174" spans="1:78" x14ac:dyDescent="0.15">
      <c r="A1174" s="59" t="s">
        <v>12379</v>
      </c>
      <c r="B1174" s="59" t="s">
        <v>12812</v>
      </c>
      <c r="C1174" s="59" t="s">
        <v>2191</v>
      </c>
      <c r="D1174" s="59" t="s">
        <v>2191</v>
      </c>
      <c r="E1174" s="59" t="s">
        <v>2191</v>
      </c>
      <c r="F1174" s="59" t="s">
        <v>12811</v>
      </c>
      <c r="G1174" s="59" t="s">
        <v>2191</v>
      </c>
      <c r="H1174" s="59" t="s">
        <v>2191</v>
      </c>
      <c r="I1174" s="59" t="s">
        <v>1895</v>
      </c>
      <c r="J1174" s="59" t="s">
        <v>12810</v>
      </c>
      <c r="K1174" s="59" t="s">
        <v>2191</v>
      </c>
      <c r="L1174" s="59" t="s">
        <v>2191</v>
      </c>
      <c r="M1174" s="59" t="s">
        <v>2191</v>
      </c>
      <c r="N1174" s="59" t="s">
        <v>2191</v>
      </c>
      <c r="O1174" s="59" t="s">
        <v>2191</v>
      </c>
      <c r="P1174" s="59" t="s">
        <v>2191</v>
      </c>
      <c r="Q1174" s="59" t="s">
        <v>2191</v>
      </c>
      <c r="R1174" s="59" t="s">
        <v>2191</v>
      </c>
      <c r="S1174" s="59" t="s">
        <v>2191</v>
      </c>
      <c r="T1174" s="59" t="s">
        <v>2191</v>
      </c>
      <c r="U1174" s="59" t="s">
        <v>2191</v>
      </c>
      <c r="V1174" s="59" t="s">
        <v>12809</v>
      </c>
      <c r="W1174" s="59" t="s">
        <v>2191</v>
      </c>
      <c r="X1174" s="59" t="s">
        <v>2191</v>
      </c>
      <c r="Y1174" s="59" t="s">
        <v>2191</v>
      </c>
      <c r="Z1174" s="59" t="s">
        <v>2191</v>
      </c>
      <c r="AA1174" s="59" t="s">
        <v>2191</v>
      </c>
      <c r="AB1174" s="59" t="s">
        <v>2191</v>
      </c>
      <c r="AC1174" s="59" t="s">
        <v>2191</v>
      </c>
      <c r="AD1174" s="59" t="s">
        <v>2191</v>
      </c>
      <c r="AE1174" s="59" t="s">
        <v>2191</v>
      </c>
      <c r="AF1174" s="59" t="s">
        <v>2191</v>
      </c>
      <c r="AG1174" s="59" t="s">
        <v>2191</v>
      </c>
      <c r="AH1174" s="59" t="s">
        <v>2191</v>
      </c>
      <c r="AI1174" s="59" t="s">
        <v>2191</v>
      </c>
      <c r="AJ1174" s="59" t="s">
        <v>2191</v>
      </c>
      <c r="AK1174" s="59" t="s">
        <v>2191</v>
      </c>
      <c r="AL1174" s="59" t="s">
        <v>2191</v>
      </c>
      <c r="AM1174" s="59" t="s">
        <v>2191</v>
      </c>
      <c r="AN1174" s="59" t="s">
        <v>2191</v>
      </c>
      <c r="AO1174" s="59" t="s">
        <v>12808</v>
      </c>
      <c r="AP1174" s="59" t="s">
        <v>12807</v>
      </c>
      <c r="AQ1174" s="59" t="s">
        <v>2191</v>
      </c>
      <c r="AR1174" s="59" t="s">
        <v>2191</v>
      </c>
      <c r="AS1174" s="59" t="s">
        <v>2191</v>
      </c>
      <c r="AT1174" s="59" t="s">
        <v>12529</v>
      </c>
      <c r="AU1174" s="59">
        <v>2023</v>
      </c>
      <c r="AV1174" s="59">
        <v>29</v>
      </c>
      <c r="AW1174" s="59">
        <v>4</v>
      </c>
      <c r="AX1174" s="59" t="s">
        <v>2191</v>
      </c>
      <c r="AY1174" s="59" t="s">
        <v>2191</v>
      </c>
      <c r="AZ1174" s="59" t="s">
        <v>2191</v>
      </c>
      <c r="BA1174" s="59" t="s">
        <v>2191</v>
      </c>
      <c r="BB1174" s="59">
        <v>507</v>
      </c>
      <c r="BC1174" s="59">
        <v>524</v>
      </c>
      <c r="BD1174" s="59" t="s">
        <v>2191</v>
      </c>
      <c r="BE1174" s="59" t="s">
        <v>1894</v>
      </c>
      <c r="BF1174" s="59" t="str">
        <f>HYPERLINK("http://dx.doi.org/10.1177/10242589241228199","http://dx.doi.org/10.1177/10242589241228199")</f>
        <v>http://dx.doi.org/10.1177/10242589241228199</v>
      </c>
      <c r="BG1174" s="59" t="s">
        <v>2191</v>
      </c>
      <c r="BH1174" s="59" t="s">
        <v>12806</v>
      </c>
      <c r="BI1174" s="59" t="s">
        <v>2191</v>
      </c>
      <c r="BJ1174" s="59" t="s">
        <v>2191</v>
      </c>
      <c r="BK1174" s="59" t="s">
        <v>2191</v>
      </c>
      <c r="BL1174" s="59" t="s">
        <v>2191</v>
      </c>
      <c r="BM1174" s="59" t="s">
        <v>2191</v>
      </c>
      <c r="BN1174" s="59" t="s">
        <v>2191</v>
      </c>
      <c r="BO1174" s="59" t="s">
        <v>2191</v>
      </c>
      <c r="BP1174" s="59" t="s">
        <v>2191</v>
      </c>
      <c r="BQ1174" s="59" t="s">
        <v>2191</v>
      </c>
      <c r="BR1174" s="59" t="s">
        <v>2191</v>
      </c>
      <c r="BS1174" s="59" t="s">
        <v>12805</v>
      </c>
      <c r="BT1174" s="59" t="str">
        <f>HYPERLINK("https%3A%2F%2Fwww.webofscience.com%2Fwos%2Fwoscc%2Ffull-record%2FWOS:001157832700001","View Full Record in Web of Science")</f>
        <v>View Full Record in Web of Science</v>
      </c>
      <c r="BX1174" s="37" t="e">
        <f>VLOOKUP(BE1174,[2]scopus!$N$2:$N$1043,1,FALSE)</f>
        <v>#N/A</v>
      </c>
    </row>
    <row r="1175" spans="1:78" x14ac:dyDescent="0.15">
      <c r="A1175" s="59" t="s">
        <v>12379</v>
      </c>
      <c r="B1175" s="59" t="s">
        <v>12804</v>
      </c>
      <c r="C1175" s="59" t="s">
        <v>2191</v>
      </c>
      <c r="D1175" s="59" t="s">
        <v>2191</v>
      </c>
      <c r="E1175" s="59" t="s">
        <v>2191</v>
      </c>
      <c r="F1175" s="59" t="s">
        <v>12803</v>
      </c>
      <c r="G1175" s="59" t="s">
        <v>2191</v>
      </c>
      <c r="H1175" s="59" t="s">
        <v>2191</v>
      </c>
      <c r="I1175" s="59" t="s">
        <v>1893</v>
      </c>
      <c r="J1175" s="59" t="s">
        <v>12802</v>
      </c>
      <c r="K1175" s="59" t="s">
        <v>2191</v>
      </c>
      <c r="L1175" s="59" t="s">
        <v>2191</v>
      </c>
      <c r="M1175" s="59" t="s">
        <v>2191</v>
      </c>
      <c r="N1175" s="59" t="s">
        <v>2191</v>
      </c>
      <c r="O1175" s="59" t="s">
        <v>2191</v>
      </c>
      <c r="P1175" s="59" t="s">
        <v>2191</v>
      </c>
      <c r="Q1175" s="59" t="s">
        <v>2191</v>
      </c>
      <c r="R1175" s="59" t="s">
        <v>2191</v>
      </c>
      <c r="S1175" s="59" t="s">
        <v>2191</v>
      </c>
      <c r="T1175" s="59" t="s">
        <v>2191</v>
      </c>
      <c r="U1175" s="59" t="s">
        <v>2191</v>
      </c>
      <c r="V1175" s="59" t="s">
        <v>12801</v>
      </c>
      <c r="W1175" s="59" t="s">
        <v>2191</v>
      </c>
      <c r="X1175" s="59" t="s">
        <v>2191</v>
      </c>
      <c r="Y1175" s="59" t="s">
        <v>2191</v>
      </c>
      <c r="Z1175" s="59" t="s">
        <v>2191</v>
      </c>
      <c r="AA1175" s="59" t="s">
        <v>2191</v>
      </c>
      <c r="AB1175" s="59" t="s">
        <v>2191</v>
      </c>
      <c r="AC1175" s="59" t="s">
        <v>2191</v>
      </c>
      <c r="AD1175" s="59" t="s">
        <v>2191</v>
      </c>
      <c r="AE1175" s="59" t="s">
        <v>2191</v>
      </c>
      <c r="AF1175" s="59" t="s">
        <v>2191</v>
      </c>
      <c r="AG1175" s="59" t="s">
        <v>2191</v>
      </c>
      <c r="AH1175" s="59" t="s">
        <v>2191</v>
      </c>
      <c r="AI1175" s="59" t="s">
        <v>2191</v>
      </c>
      <c r="AJ1175" s="59" t="s">
        <v>2191</v>
      </c>
      <c r="AK1175" s="59" t="s">
        <v>2191</v>
      </c>
      <c r="AL1175" s="59" t="s">
        <v>2191</v>
      </c>
      <c r="AM1175" s="59" t="s">
        <v>2191</v>
      </c>
      <c r="AN1175" s="59" t="s">
        <v>2191</v>
      </c>
      <c r="AO1175" s="59" t="s">
        <v>12800</v>
      </c>
      <c r="AP1175" s="59" t="s">
        <v>12799</v>
      </c>
      <c r="AQ1175" s="59" t="s">
        <v>2191</v>
      </c>
      <c r="AR1175" s="59" t="s">
        <v>2191</v>
      </c>
      <c r="AS1175" s="59" t="s">
        <v>2191</v>
      </c>
      <c r="AT1175" s="59" t="s">
        <v>12586</v>
      </c>
      <c r="AU1175" s="59">
        <v>2024</v>
      </c>
      <c r="AV1175" s="59">
        <v>69</v>
      </c>
      <c r="AW1175" s="59" t="s">
        <v>2191</v>
      </c>
      <c r="AX1175" s="59" t="s">
        <v>2191</v>
      </c>
      <c r="AY1175" s="59" t="s">
        <v>2191</v>
      </c>
      <c r="AZ1175" s="59" t="s">
        <v>2191</v>
      </c>
      <c r="BA1175" s="59" t="s">
        <v>2191</v>
      </c>
      <c r="BB1175" s="59" t="s">
        <v>2191</v>
      </c>
      <c r="BC1175" s="59" t="s">
        <v>2191</v>
      </c>
      <c r="BD1175" s="59">
        <v>102227</v>
      </c>
      <c r="BE1175" s="59" t="s">
        <v>1892</v>
      </c>
      <c r="BF1175" s="59" t="str">
        <f>HYPERLINK("http://dx.doi.org/10.1016/j.ribaf.2024.102227","http://dx.doi.org/10.1016/j.ribaf.2024.102227")</f>
        <v>http://dx.doi.org/10.1016/j.ribaf.2024.102227</v>
      </c>
      <c r="BG1175" s="59" t="s">
        <v>2191</v>
      </c>
      <c r="BH1175" s="59" t="s">
        <v>12798</v>
      </c>
      <c r="BI1175" s="59" t="s">
        <v>2191</v>
      </c>
      <c r="BJ1175" s="59" t="s">
        <v>2191</v>
      </c>
      <c r="BK1175" s="59" t="s">
        <v>2191</v>
      </c>
      <c r="BL1175" s="59" t="s">
        <v>2191</v>
      </c>
      <c r="BM1175" s="59" t="s">
        <v>2191</v>
      </c>
      <c r="BN1175" s="59" t="s">
        <v>2191</v>
      </c>
      <c r="BO1175" s="59" t="s">
        <v>2191</v>
      </c>
      <c r="BP1175" s="59" t="s">
        <v>2191</v>
      </c>
      <c r="BQ1175" s="59" t="s">
        <v>2191</v>
      </c>
      <c r="BR1175" s="59" t="s">
        <v>2191</v>
      </c>
      <c r="BS1175" s="59" t="s">
        <v>12797</v>
      </c>
      <c r="BT1175" s="59" t="str">
        <f>HYPERLINK("https%3A%2F%2Fwww.webofscience.com%2Fwos%2Fwoscc%2Ffull-record%2FWOS:001175356500001","View Full Record in Web of Science")</f>
        <v>View Full Record in Web of Science</v>
      </c>
      <c r="BX1175" s="37" t="e">
        <f>VLOOKUP(BE1175,[2]scopus!$N$2:$N$1043,1,FALSE)</f>
        <v>#N/A</v>
      </c>
    </row>
    <row r="1176" spans="1:78" x14ac:dyDescent="0.15">
      <c r="A1176" s="59" t="s">
        <v>12379</v>
      </c>
      <c r="B1176" s="59" t="s">
        <v>12796</v>
      </c>
      <c r="C1176" s="59" t="s">
        <v>2191</v>
      </c>
      <c r="D1176" s="59" t="s">
        <v>2191</v>
      </c>
      <c r="E1176" s="59" t="s">
        <v>2191</v>
      </c>
      <c r="F1176" s="59" t="s">
        <v>12795</v>
      </c>
      <c r="G1176" s="59" t="s">
        <v>2191</v>
      </c>
      <c r="H1176" s="59" t="s">
        <v>2191</v>
      </c>
      <c r="I1176" s="59" t="s">
        <v>1891</v>
      </c>
      <c r="J1176" s="59" t="s">
        <v>12794</v>
      </c>
      <c r="K1176" s="59" t="s">
        <v>2191</v>
      </c>
      <c r="L1176" s="59" t="s">
        <v>2191</v>
      </c>
      <c r="M1176" s="59" t="s">
        <v>2191</v>
      </c>
      <c r="N1176" s="59" t="s">
        <v>2191</v>
      </c>
      <c r="O1176" s="59" t="s">
        <v>2191</v>
      </c>
      <c r="P1176" s="59" t="s">
        <v>2191</v>
      </c>
      <c r="Q1176" s="59" t="s">
        <v>2191</v>
      </c>
      <c r="R1176" s="59" t="s">
        <v>2191</v>
      </c>
      <c r="S1176" s="59" t="s">
        <v>2191</v>
      </c>
      <c r="T1176" s="59" t="s">
        <v>2191</v>
      </c>
      <c r="U1176" s="59" t="s">
        <v>2191</v>
      </c>
      <c r="V1176" s="59" t="s">
        <v>12793</v>
      </c>
      <c r="W1176" s="59" t="s">
        <v>2191</v>
      </c>
      <c r="X1176" s="59" t="s">
        <v>2191</v>
      </c>
      <c r="Y1176" s="59" t="s">
        <v>2191</v>
      </c>
      <c r="Z1176" s="59" t="s">
        <v>2191</v>
      </c>
      <c r="AA1176" s="59" t="s">
        <v>2191</v>
      </c>
      <c r="AB1176" s="59" t="s">
        <v>2191</v>
      </c>
      <c r="AC1176" s="59" t="s">
        <v>2191</v>
      </c>
      <c r="AD1176" s="59" t="s">
        <v>2191</v>
      </c>
      <c r="AE1176" s="59" t="s">
        <v>2191</v>
      </c>
      <c r="AF1176" s="59" t="s">
        <v>2191</v>
      </c>
      <c r="AG1176" s="59" t="s">
        <v>2191</v>
      </c>
      <c r="AH1176" s="59" t="s">
        <v>2191</v>
      </c>
      <c r="AI1176" s="59" t="s">
        <v>2191</v>
      </c>
      <c r="AJ1176" s="59" t="s">
        <v>2191</v>
      </c>
      <c r="AK1176" s="59" t="s">
        <v>2191</v>
      </c>
      <c r="AL1176" s="59" t="s">
        <v>2191</v>
      </c>
      <c r="AM1176" s="59" t="s">
        <v>2191</v>
      </c>
      <c r="AN1176" s="59" t="s">
        <v>2191</v>
      </c>
      <c r="AO1176" s="59" t="s">
        <v>12792</v>
      </c>
      <c r="AP1176" s="59" t="s">
        <v>12791</v>
      </c>
      <c r="AQ1176" s="59" t="s">
        <v>2191</v>
      </c>
      <c r="AR1176" s="59" t="s">
        <v>2191</v>
      </c>
      <c r="AS1176" s="59" t="s">
        <v>2191</v>
      </c>
      <c r="AT1176" s="59" t="s">
        <v>12465</v>
      </c>
      <c r="AU1176" s="59">
        <v>2022</v>
      </c>
      <c r="AV1176" s="59">
        <v>83</v>
      </c>
      <c r="AW1176" s="59" t="s">
        <v>2191</v>
      </c>
      <c r="AX1176" s="59" t="s">
        <v>2191</v>
      </c>
      <c r="AY1176" s="59" t="s">
        <v>2191</v>
      </c>
      <c r="AZ1176" s="59" t="s">
        <v>2191</v>
      </c>
      <c r="BA1176" s="59" t="s">
        <v>2191</v>
      </c>
      <c r="BB1176" s="59" t="s">
        <v>2191</v>
      </c>
      <c r="BC1176" s="59" t="s">
        <v>2191</v>
      </c>
      <c r="BD1176" s="59">
        <v>101543</v>
      </c>
      <c r="BE1176" s="59" t="s">
        <v>1890</v>
      </c>
      <c r="BF1176" s="59" t="str">
        <f>HYPERLINK("http://dx.doi.org/10.1016/j.asieco.2022.101543","http://dx.doi.org/10.1016/j.asieco.2022.101543")</f>
        <v>http://dx.doi.org/10.1016/j.asieco.2022.101543</v>
      </c>
      <c r="BG1176" s="59" t="s">
        <v>2191</v>
      </c>
      <c r="BH1176" s="59" t="s">
        <v>12790</v>
      </c>
      <c r="BI1176" s="59" t="s">
        <v>2191</v>
      </c>
      <c r="BJ1176" s="59" t="s">
        <v>2191</v>
      </c>
      <c r="BK1176" s="59" t="s">
        <v>2191</v>
      </c>
      <c r="BL1176" s="59" t="s">
        <v>2191</v>
      </c>
      <c r="BM1176" s="59" t="s">
        <v>2191</v>
      </c>
      <c r="BN1176" s="59" t="s">
        <v>2191</v>
      </c>
      <c r="BO1176" s="59" t="s">
        <v>2191</v>
      </c>
      <c r="BP1176" s="59" t="s">
        <v>2191</v>
      </c>
      <c r="BQ1176" s="59" t="s">
        <v>2191</v>
      </c>
      <c r="BR1176" s="59" t="s">
        <v>2191</v>
      </c>
      <c r="BS1176" s="59" t="s">
        <v>12789</v>
      </c>
      <c r="BT1176" s="59" t="str">
        <f>HYPERLINK("https%3A%2F%2Fwww.webofscience.com%2Fwos%2Fwoscc%2Ffull-record%2FWOS:000886940000001","View Full Record in Web of Science")</f>
        <v>View Full Record in Web of Science</v>
      </c>
      <c r="BX1176" s="37" t="e">
        <f>VLOOKUP(BE1176,[2]scopus!$N$2:$N$1043,1,FALSE)</f>
        <v>#N/A</v>
      </c>
    </row>
    <row r="1177" spans="1:78" x14ac:dyDescent="0.15">
      <c r="A1177" s="59" t="s">
        <v>12379</v>
      </c>
      <c r="B1177" s="59" t="s">
        <v>12788</v>
      </c>
      <c r="C1177" s="59" t="s">
        <v>2191</v>
      </c>
      <c r="D1177" s="59" t="s">
        <v>2191</v>
      </c>
      <c r="E1177" s="59" t="s">
        <v>2191</v>
      </c>
      <c r="F1177" s="59" t="s">
        <v>12787</v>
      </c>
      <c r="G1177" s="59" t="s">
        <v>2191</v>
      </c>
      <c r="H1177" s="59" t="s">
        <v>2191</v>
      </c>
      <c r="I1177" s="59" t="s">
        <v>1889</v>
      </c>
      <c r="J1177" s="59" t="s">
        <v>12786</v>
      </c>
      <c r="K1177" s="59" t="s">
        <v>2191</v>
      </c>
      <c r="L1177" s="59" t="s">
        <v>2191</v>
      </c>
      <c r="M1177" s="59" t="s">
        <v>2191</v>
      </c>
      <c r="N1177" s="59" t="s">
        <v>2191</v>
      </c>
      <c r="O1177" s="59" t="s">
        <v>2191</v>
      </c>
      <c r="P1177" s="59" t="s">
        <v>2191</v>
      </c>
      <c r="Q1177" s="59" t="s">
        <v>2191</v>
      </c>
      <c r="R1177" s="59" t="s">
        <v>2191</v>
      </c>
      <c r="S1177" s="59" t="s">
        <v>2191</v>
      </c>
      <c r="T1177" s="59" t="s">
        <v>2191</v>
      </c>
      <c r="U1177" s="59" t="s">
        <v>2191</v>
      </c>
      <c r="V1177" s="59" t="s">
        <v>12785</v>
      </c>
      <c r="W1177" s="59" t="s">
        <v>2191</v>
      </c>
      <c r="X1177" s="59" t="s">
        <v>2191</v>
      </c>
      <c r="Y1177" s="59" t="s">
        <v>2191</v>
      </c>
      <c r="Z1177" s="59" t="s">
        <v>2191</v>
      </c>
      <c r="AA1177" s="59" t="s">
        <v>2191</v>
      </c>
      <c r="AB1177" s="59" t="s">
        <v>12784</v>
      </c>
      <c r="AC1177" s="59" t="s">
        <v>2191</v>
      </c>
      <c r="AD1177" s="59" t="s">
        <v>2191</v>
      </c>
      <c r="AE1177" s="59" t="s">
        <v>2191</v>
      </c>
      <c r="AF1177" s="59" t="s">
        <v>2191</v>
      </c>
      <c r="AG1177" s="59" t="s">
        <v>2191</v>
      </c>
      <c r="AH1177" s="59" t="s">
        <v>2191</v>
      </c>
      <c r="AI1177" s="59" t="s">
        <v>2191</v>
      </c>
      <c r="AJ1177" s="59" t="s">
        <v>2191</v>
      </c>
      <c r="AK1177" s="59" t="s">
        <v>2191</v>
      </c>
      <c r="AL1177" s="59" t="s">
        <v>2191</v>
      </c>
      <c r="AM1177" s="59" t="s">
        <v>2191</v>
      </c>
      <c r="AN1177" s="59" t="s">
        <v>2191</v>
      </c>
      <c r="AO1177" s="59" t="s">
        <v>12783</v>
      </c>
      <c r="AP1177" s="59" t="s">
        <v>12782</v>
      </c>
      <c r="AQ1177" s="59" t="s">
        <v>2191</v>
      </c>
      <c r="AR1177" s="59" t="s">
        <v>2191</v>
      </c>
      <c r="AS1177" s="59" t="s">
        <v>2191</v>
      </c>
      <c r="AT1177" s="59" t="s">
        <v>12574</v>
      </c>
      <c r="AU1177" s="59">
        <v>2022</v>
      </c>
      <c r="AV1177" s="59">
        <v>135</v>
      </c>
      <c r="AW1177" s="59" t="s">
        <v>2191</v>
      </c>
      <c r="AX1177" s="59" t="s">
        <v>2191</v>
      </c>
      <c r="AY1177" s="59" t="s">
        <v>2191</v>
      </c>
      <c r="AZ1177" s="59" t="s">
        <v>2191</v>
      </c>
      <c r="BA1177" s="59" t="s">
        <v>2191</v>
      </c>
      <c r="BB1177" s="59" t="s">
        <v>2191</v>
      </c>
      <c r="BC1177" s="59" t="s">
        <v>2191</v>
      </c>
      <c r="BD1177" s="59">
        <v>103558</v>
      </c>
      <c r="BE1177" s="59" t="s">
        <v>1888</v>
      </c>
      <c r="BF1177" s="59" t="str">
        <f>HYPERLINK("http://dx.doi.org/10.1016/j.jinteco.2021.103558","http://dx.doi.org/10.1016/j.jinteco.2021.103558")</f>
        <v>http://dx.doi.org/10.1016/j.jinteco.2021.103558</v>
      </c>
      <c r="BG1177" s="59" t="s">
        <v>2191</v>
      </c>
      <c r="BH1177" s="59" t="s">
        <v>12781</v>
      </c>
      <c r="BI1177" s="59" t="s">
        <v>2191</v>
      </c>
      <c r="BJ1177" s="59" t="s">
        <v>2191</v>
      </c>
      <c r="BK1177" s="59" t="s">
        <v>2191</v>
      </c>
      <c r="BL1177" s="59" t="s">
        <v>2191</v>
      </c>
      <c r="BM1177" s="59" t="s">
        <v>2191</v>
      </c>
      <c r="BN1177" s="59" t="s">
        <v>2191</v>
      </c>
      <c r="BO1177" s="59" t="s">
        <v>2191</v>
      </c>
      <c r="BP1177" s="59" t="s">
        <v>2191</v>
      </c>
      <c r="BQ1177" s="59" t="s">
        <v>2191</v>
      </c>
      <c r="BR1177" s="59" t="s">
        <v>2191</v>
      </c>
      <c r="BS1177" s="59" t="s">
        <v>12780</v>
      </c>
      <c r="BT1177" s="59" t="str">
        <f>HYPERLINK("https%3A%2F%2Fwww.webofscience.com%2Fwos%2Fwoscc%2Ffull-record%2FWOS:000778343700005","View Full Record in Web of Science")</f>
        <v>View Full Record in Web of Science</v>
      </c>
      <c r="BX1177" s="37" t="e">
        <f>VLOOKUP(BE1177,[2]scopus!$N$2:$N$1043,1,FALSE)</f>
        <v>#N/A</v>
      </c>
    </row>
    <row r="1178" spans="1:78" x14ac:dyDescent="0.15">
      <c r="A1178" s="59" t="s">
        <v>12379</v>
      </c>
      <c r="B1178" s="59" t="s">
        <v>12779</v>
      </c>
      <c r="C1178" s="59" t="s">
        <v>2191</v>
      </c>
      <c r="D1178" s="59" t="s">
        <v>2191</v>
      </c>
      <c r="E1178" s="59" t="s">
        <v>2191</v>
      </c>
      <c r="F1178" s="59" t="s">
        <v>12778</v>
      </c>
      <c r="G1178" s="59" t="s">
        <v>2191</v>
      </c>
      <c r="H1178" s="59" t="s">
        <v>2191</v>
      </c>
      <c r="I1178" s="59" t="s">
        <v>1887</v>
      </c>
      <c r="J1178" s="59" t="s">
        <v>12777</v>
      </c>
      <c r="K1178" s="59" t="s">
        <v>2191</v>
      </c>
      <c r="L1178" s="59" t="s">
        <v>2191</v>
      </c>
      <c r="M1178" s="59" t="s">
        <v>2191</v>
      </c>
      <c r="N1178" s="59" t="s">
        <v>2191</v>
      </c>
      <c r="O1178" s="59" t="s">
        <v>2191</v>
      </c>
      <c r="P1178" s="59" t="s">
        <v>2191</v>
      </c>
      <c r="Q1178" s="59" t="s">
        <v>2191</v>
      </c>
      <c r="R1178" s="59" t="s">
        <v>2191</v>
      </c>
      <c r="S1178" s="59" t="s">
        <v>2191</v>
      </c>
      <c r="T1178" s="59" t="s">
        <v>2191</v>
      </c>
      <c r="U1178" s="59" t="s">
        <v>2191</v>
      </c>
      <c r="V1178" s="59" t="s">
        <v>12470</v>
      </c>
      <c r="W1178" s="59" t="s">
        <v>2191</v>
      </c>
      <c r="X1178" s="59" t="s">
        <v>2191</v>
      </c>
      <c r="Y1178" s="59" t="s">
        <v>2191</v>
      </c>
      <c r="Z1178" s="59" t="s">
        <v>2191</v>
      </c>
      <c r="AA1178" s="59" t="s">
        <v>12776</v>
      </c>
      <c r="AB1178" s="59" t="s">
        <v>2191</v>
      </c>
      <c r="AC1178" s="59" t="s">
        <v>2191</v>
      </c>
      <c r="AD1178" s="59" t="s">
        <v>2191</v>
      </c>
      <c r="AE1178" s="59" t="s">
        <v>2191</v>
      </c>
      <c r="AF1178" s="59" t="s">
        <v>2191</v>
      </c>
      <c r="AG1178" s="59" t="s">
        <v>2191</v>
      </c>
      <c r="AH1178" s="59" t="s">
        <v>2191</v>
      </c>
      <c r="AI1178" s="59" t="s">
        <v>2191</v>
      </c>
      <c r="AJ1178" s="59" t="s">
        <v>2191</v>
      </c>
      <c r="AK1178" s="59" t="s">
        <v>2191</v>
      </c>
      <c r="AL1178" s="59" t="s">
        <v>2191</v>
      </c>
      <c r="AM1178" s="59" t="s">
        <v>2191</v>
      </c>
      <c r="AN1178" s="59" t="s">
        <v>2191</v>
      </c>
      <c r="AO1178" s="59" t="s">
        <v>12775</v>
      </c>
      <c r="AP1178" s="59" t="s">
        <v>12774</v>
      </c>
      <c r="AQ1178" s="59" t="s">
        <v>2191</v>
      </c>
      <c r="AR1178" s="59" t="s">
        <v>2191</v>
      </c>
      <c r="AS1178" s="59" t="s">
        <v>2191</v>
      </c>
      <c r="AT1178" s="59" t="s">
        <v>12773</v>
      </c>
      <c r="AU1178" s="59">
        <v>2023</v>
      </c>
      <c r="AV1178" s="59">
        <v>12</v>
      </c>
      <c r="AW1178" s="59">
        <v>1</v>
      </c>
      <c r="AX1178" s="59" t="s">
        <v>2191</v>
      </c>
      <c r="AY1178" s="59" t="s">
        <v>2191</v>
      </c>
      <c r="AZ1178" s="59" t="s">
        <v>2191</v>
      </c>
      <c r="BA1178" s="59" t="s">
        <v>2191</v>
      </c>
      <c r="BB1178" s="59">
        <v>131</v>
      </c>
      <c r="BC1178" s="59">
        <v>169</v>
      </c>
      <c r="BD1178" s="59" t="s">
        <v>2191</v>
      </c>
      <c r="BE1178" s="59" t="s">
        <v>1886</v>
      </c>
      <c r="BF1178" s="59" t="str">
        <f>HYPERLINK("http://dx.doi.org/10.1093/rcfs/cfab020","http://dx.doi.org/10.1093/rcfs/cfab020")</f>
        <v>http://dx.doi.org/10.1093/rcfs/cfab020</v>
      </c>
      <c r="BG1178" s="59" t="s">
        <v>2191</v>
      </c>
      <c r="BH1178" s="59" t="s">
        <v>12772</v>
      </c>
      <c r="BI1178" s="59" t="s">
        <v>2191</v>
      </c>
      <c r="BJ1178" s="59" t="s">
        <v>2191</v>
      </c>
      <c r="BK1178" s="59" t="s">
        <v>2191</v>
      </c>
      <c r="BL1178" s="59" t="s">
        <v>2191</v>
      </c>
      <c r="BM1178" s="59" t="s">
        <v>2191</v>
      </c>
      <c r="BN1178" s="59" t="s">
        <v>2191</v>
      </c>
      <c r="BO1178" s="59" t="s">
        <v>2191</v>
      </c>
      <c r="BP1178" s="59" t="s">
        <v>2191</v>
      </c>
      <c r="BQ1178" s="59" t="s">
        <v>2191</v>
      </c>
      <c r="BR1178" s="59" t="s">
        <v>2191</v>
      </c>
      <c r="BS1178" s="59" t="s">
        <v>12771</v>
      </c>
      <c r="BT1178" s="59" t="str">
        <f>HYPERLINK("https%3A%2F%2Fwww.webofscience.com%2Fwos%2Fwoscc%2Ffull-record%2FWOS:000886773800001","View Full Record in Web of Science")</f>
        <v>View Full Record in Web of Science</v>
      </c>
      <c r="BX1178" s="37" t="e">
        <f>VLOOKUP(BE1178,[2]scopus!$N$2:$N$1043,1,FALSE)</f>
        <v>#N/A</v>
      </c>
    </row>
    <row r="1179" spans="1:78" x14ac:dyDescent="0.15">
      <c r="A1179" s="59" t="s">
        <v>12379</v>
      </c>
      <c r="B1179" s="59" t="s">
        <v>12770</v>
      </c>
      <c r="C1179" s="59" t="s">
        <v>2191</v>
      </c>
      <c r="D1179" s="59" t="s">
        <v>2191</v>
      </c>
      <c r="E1179" s="59" t="s">
        <v>2191</v>
      </c>
      <c r="F1179" s="59" t="s">
        <v>12769</v>
      </c>
      <c r="G1179" s="59" t="s">
        <v>2191</v>
      </c>
      <c r="H1179" s="59" t="s">
        <v>2191</v>
      </c>
      <c r="I1179" s="59" t="s">
        <v>1885</v>
      </c>
      <c r="J1179" s="59" t="s">
        <v>12691</v>
      </c>
      <c r="K1179" s="59" t="s">
        <v>2191</v>
      </c>
      <c r="L1179" s="59" t="s">
        <v>2191</v>
      </c>
      <c r="M1179" s="59" t="s">
        <v>2191</v>
      </c>
      <c r="N1179" s="59" t="s">
        <v>2191</v>
      </c>
      <c r="O1179" s="59" t="s">
        <v>2191</v>
      </c>
      <c r="P1179" s="59" t="s">
        <v>2191</v>
      </c>
      <c r="Q1179" s="59" t="s">
        <v>2191</v>
      </c>
      <c r="R1179" s="59" t="s">
        <v>2191</v>
      </c>
      <c r="S1179" s="59" t="s">
        <v>2191</v>
      </c>
      <c r="T1179" s="59" t="s">
        <v>2191</v>
      </c>
      <c r="U1179" s="59" t="s">
        <v>2191</v>
      </c>
      <c r="V1179" s="59" t="s">
        <v>12768</v>
      </c>
      <c r="W1179" s="59" t="s">
        <v>2191</v>
      </c>
      <c r="X1179" s="59" t="s">
        <v>2191</v>
      </c>
      <c r="Y1179" s="59" t="s">
        <v>2191</v>
      </c>
      <c r="Z1179" s="59" t="s">
        <v>2191</v>
      </c>
      <c r="AA1179" s="59" t="s">
        <v>12767</v>
      </c>
      <c r="AB1179" s="59" t="s">
        <v>12766</v>
      </c>
      <c r="AC1179" s="59" t="s">
        <v>2191</v>
      </c>
      <c r="AD1179" s="59" t="s">
        <v>2191</v>
      </c>
      <c r="AE1179" s="59" t="s">
        <v>2191</v>
      </c>
      <c r="AF1179" s="59" t="s">
        <v>2191</v>
      </c>
      <c r="AG1179" s="59" t="s">
        <v>2191</v>
      </c>
      <c r="AH1179" s="59" t="s">
        <v>2191</v>
      </c>
      <c r="AI1179" s="59" t="s">
        <v>2191</v>
      </c>
      <c r="AJ1179" s="59" t="s">
        <v>2191</v>
      </c>
      <c r="AK1179" s="59" t="s">
        <v>2191</v>
      </c>
      <c r="AL1179" s="59" t="s">
        <v>2191</v>
      </c>
      <c r="AM1179" s="59" t="s">
        <v>2191</v>
      </c>
      <c r="AN1179" s="59" t="s">
        <v>2191</v>
      </c>
      <c r="AO1179" s="59" t="s">
        <v>12687</v>
      </c>
      <c r="AP1179" s="59" t="s">
        <v>12686</v>
      </c>
      <c r="AQ1179" s="59" t="s">
        <v>2191</v>
      </c>
      <c r="AR1179" s="59" t="s">
        <v>2191</v>
      </c>
      <c r="AS1179" s="59" t="s">
        <v>2191</v>
      </c>
      <c r="AT1179" s="59" t="s">
        <v>12390</v>
      </c>
      <c r="AU1179" s="59">
        <v>2021</v>
      </c>
      <c r="AV1179" s="59">
        <v>72</v>
      </c>
      <c r="AW1179" s="59">
        <v>1</v>
      </c>
      <c r="AX1179" s="59" t="s">
        <v>2191</v>
      </c>
      <c r="AY1179" s="59" t="s">
        <v>2191</v>
      </c>
      <c r="AZ1179" s="59" t="s">
        <v>2191</v>
      </c>
      <c r="BA1179" s="59" t="s">
        <v>2191</v>
      </c>
      <c r="BB1179" s="59" t="s">
        <v>2191</v>
      </c>
      <c r="BC1179" s="59" t="s">
        <v>2191</v>
      </c>
      <c r="BD1179" s="59">
        <v>101418</v>
      </c>
      <c r="BE1179" s="59" t="s">
        <v>1884</v>
      </c>
      <c r="BF1179" s="59" t="str">
        <f>HYPERLINK("http://dx.doi.org/10.1016/j.jacceco.2021.101418","http://dx.doi.org/10.1016/j.jacceco.2021.101418")</f>
        <v>http://dx.doi.org/10.1016/j.jacceco.2021.101418</v>
      </c>
      <c r="BG1179" s="59" t="s">
        <v>2191</v>
      </c>
      <c r="BH1179" s="59" t="s">
        <v>12765</v>
      </c>
      <c r="BI1179" s="59" t="s">
        <v>2191</v>
      </c>
      <c r="BJ1179" s="59" t="s">
        <v>2191</v>
      </c>
      <c r="BK1179" s="59" t="s">
        <v>2191</v>
      </c>
      <c r="BL1179" s="59" t="s">
        <v>2191</v>
      </c>
      <c r="BM1179" s="59" t="s">
        <v>2191</v>
      </c>
      <c r="BN1179" s="59" t="s">
        <v>2191</v>
      </c>
      <c r="BO1179" s="59" t="s">
        <v>2191</v>
      </c>
      <c r="BP1179" s="59" t="s">
        <v>2191</v>
      </c>
      <c r="BQ1179" s="59" t="s">
        <v>2191</v>
      </c>
      <c r="BR1179" s="59" t="s">
        <v>2191</v>
      </c>
      <c r="BS1179" s="59" t="s">
        <v>12764</v>
      </c>
      <c r="BT1179" s="59" t="str">
        <f>HYPERLINK("https%3A%2F%2Fwww.webofscience.com%2Fwos%2Fwoscc%2Ffull-record%2FWOS:000687910800013","View Full Record in Web of Science")</f>
        <v>View Full Record in Web of Science</v>
      </c>
      <c r="BX1179" s="37" t="e">
        <f>VLOOKUP(BE1179,[2]scopus!$N$2:$N$1043,1,FALSE)</f>
        <v>#N/A</v>
      </c>
    </row>
    <row r="1180" spans="1:78" x14ac:dyDescent="0.15">
      <c r="A1180" s="59" t="s">
        <v>12379</v>
      </c>
      <c r="B1180" s="59" t="s">
        <v>12763</v>
      </c>
      <c r="C1180" s="59" t="s">
        <v>2191</v>
      </c>
      <c r="D1180" s="59" t="s">
        <v>2191</v>
      </c>
      <c r="E1180" s="59" t="s">
        <v>2191</v>
      </c>
      <c r="F1180" s="59" t="s">
        <v>12762</v>
      </c>
      <c r="G1180" s="59" t="s">
        <v>2191</v>
      </c>
      <c r="H1180" s="59" t="s">
        <v>2191</v>
      </c>
      <c r="I1180" s="59" t="s">
        <v>1883</v>
      </c>
      <c r="J1180" s="59" t="s">
        <v>12761</v>
      </c>
      <c r="K1180" s="59" t="s">
        <v>2191</v>
      </c>
      <c r="L1180" s="59" t="s">
        <v>2191</v>
      </c>
      <c r="M1180" s="59" t="s">
        <v>2191</v>
      </c>
      <c r="N1180" s="59" t="s">
        <v>2191</v>
      </c>
      <c r="O1180" s="59" t="s">
        <v>2191</v>
      </c>
      <c r="P1180" s="59" t="s">
        <v>2191</v>
      </c>
      <c r="Q1180" s="59" t="s">
        <v>2191</v>
      </c>
      <c r="R1180" s="59" t="s">
        <v>2191</v>
      </c>
      <c r="S1180" s="59" t="s">
        <v>2191</v>
      </c>
      <c r="T1180" s="59" t="s">
        <v>2191</v>
      </c>
      <c r="U1180" s="59" t="s">
        <v>2191</v>
      </c>
      <c r="V1180" s="59" t="s">
        <v>12760</v>
      </c>
      <c r="W1180" s="59" t="s">
        <v>2191</v>
      </c>
      <c r="X1180" s="59" t="s">
        <v>2191</v>
      </c>
      <c r="Y1180" s="59" t="s">
        <v>2191</v>
      </c>
      <c r="Z1180" s="59" t="s">
        <v>2191</v>
      </c>
      <c r="AA1180" s="59" t="s">
        <v>12759</v>
      </c>
      <c r="AB1180" s="59" t="s">
        <v>12758</v>
      </c>
      <c r="AC1180" s="59" t="s">
        <v>2191</v>
      </c>
      <c r="AD1180" s="59" t="s">
        <v>2191</v>
      </c>
      <c r="AE1180" s="59" t="s">
        <v>2191</v>
      </c>
      <c r="AF1180" s="59" t="s">
        <v>2191</v>
      </c>
      <c r="AG1180" s="59" t="s">
        <v>2191</v>
      </c>
      <c r="AH1180" s="59" t="s">
        <v>2191</v>
      </c>
      <c r="AI1180" s="59" t="s">
        <v>2191</v>
      </c>
      <c r="AJ1180" s="59" t="s">
        <v>2191</v>
      </c>
      <c r="AK1180" s="59" t="s">
        <v>2191</v>
      </c>
      <c r="AL1180" s="59" t="s">
        <v>2191</v>
      </c>
      <c r="AM1180" s="59" t="s">
        <v>2191</v>
      </c>
      <c r="AN1180" s="59" t="s">
        <v>2191</v>
      </c>
      <c r="AO1180" s="59" t="s">
        <v>12757</v>
      </c>
      <c r="AP1180" s="59" t="s">
        <v>2191</v>
      </c>
      <c r="AQ1180" s="59" t="s">
        <v>2191</v>
      </c>
      <c r="AR1180" s="59" t="s">
        <v>2191</v>
      </c>
      <c r="AS1180" s="59" t="s">
        <v>2191</v>
      </c>
      <c r="AT1180" s="59" t="s">
        <v>12756</v>
      </c>
      <c r="AU1180" s="59">
        <v>2021</v>
      </c>
      <c r="AV1180" s="59">
        <v>14</v>
      </c>
      <c r="AW1180" s="59">
        <v>1</v>
      </c>
      <c r="AX1180" s="59" t="s">
        <v>2191</v>
      </c>
      <c r="AY1180" s="59" t="s">
        <v>2191</v>
      </c>
      <c r="AZ1180" s="59" t="s">
        <v>2191</v>
      </c>
      <c r="BA1180" s="59" t="s">
        <v>2191</v>
      </c>
      <c r="BB1180" s="59">
        <v>82</v>
      </c>
      <c r="BC1180" s="59">
        <v>95</v>
      </c>
      <c r="BD1180" s="59" t="s">
        <v>2191</v>
      </c>
      <c r="BE1180" s="59" t="s">
        <v>1882</v>
      </c>
      <c r="BF1180" s="59" t="str">
        <f>HYPERLINK("http://dx.doi.org/10.1108/JSMA-01-2020-0012","http://dx.doi.org/10.1108/JSMA-01-2020-0012")</f>
        <v>http://dx.doi.org/10.1108/JSMA-01-2020-0012</v>
      </c>
      <c r="BG1180" s="59" t="s">
        <v>2191</v>
      </c>
      <c r="BH1180" s="59" t="s">
        <v>12755</v>
      </c>
      <c r="BI1180" s="59" t="s">
        <v>2191</v>
      </c>
      <c r="BJ1180" s="59" t="s">
        <v>2191</v>
      </c>
      <c r="BK1180" s="59" t="s">
        <v>2191</v>
      </c>
      <c r="BL1180" s="59" t="s">
        <v>2191</v>
      </c>
      <c r="BM1180" s="59" t="s">
        <v>2191</v>
      </c>
      <c r="BN1180" s="59" t="s">
        <v>2191</v>
      </c>
      <c r="BO1180" s="59" t="s">
        <v>2191</v>
      </c>
      <c r="BP1180" s="59" t="s">
        <v>2191</v>
      </c>
      <c r="BQ1180" s="59" t="s">
        <v>2191</v>
      </c>
      <c r="BR1180" s="59" t="s">
        <v>2191</v>
      </c>
      <c r="BS1180" s="59" t="s">
        <v>12754</v>
      </c>
      <c r="BT1180" s="59" t="str">
        <f>HYPERLINK("https%3A%2F%2Fwww.webofscience.com%2Fwos%2Fwoscc%2Ffull-record%2FWOS:000568296200001","View Full Record in Web of Science")</f>
        <v>View Full Record in Web of Science</v>
      </c>
      <c r="BX1180" s="37" t="e">
        <f>VLOOKUP(BE1180,[2]scopus!$N$2:$N$1043,1,FALSE)</f>
        <v>#N/A</v>
      </c>
    </row>
    <row r="1181" spans="1:78" x14ac:dyDescent="0.15">
      <c r="A1181" s="59" t="s">
        <v>12379</v>
      </c>
      <c r="B1181" s="59" t="s">
        <v>12753</v>
      </c>
      <c r="C1181" s="59" t="s">
        <v>2191</v>
      </c>
      <c r="D1181" s="59" t="s">
        <v>2191</v>
      </c>
      <c r="E1181" s="59" t="s">
        <v>2191</v>
      </c>
      <c r="F1181" s="59" t="s">
        <v>12752</v>
      </c>
      <c r="G1181" s="59" t="s">
        <v>2191</v>
      </c>
      <c r="H1181" s="59" t="s">
        <v>2191</v>
      </c>
      <c r="I1181" s="59" t="s">
        <v>1881</v>
      </c>
      <c r="J1181" s="59" t="s">
        <v>12577</v>
      </c>
      <c r="K1181" s="59" t="s">
        <v>2191</v>
      </c>
      <c r="L1181" s="59" t="s">
        <v>2191</v>
      </c>
      <c r="M1181" s="59" t="s">
        <v>2191</v>
      </c>
      <c r="N1181" s="59" t="s">
        <v>2191</v>
      </c>
      <c r="O1181" s="59" t="s">
        <v>2191</v>
      </c>
      <c r="P1181" s="59" t="s">
        <v>2191</v>
      </c>
      <c r="Q1181" s="59" t="s">
        <v>2191</v>
      </c>
      <c r="R1181" s="59" t="s">
        <v>2191</v>
      </c>
      <c r="S1181" s="59" t="s">
        <v>2191</v>
      </c>
      <c r="T1181" s="59" t="s">
        <v>2191</v>
      </c>
      <c r="U1181" s="59" t="s">
        <v>2191</v>
      </c>
      <c r="V1181" s="59" t="s">
        <v>12751</v>
      </c>
      <c r="W1181" s="59" t="s">
        <v>2191</v>
      </c>
      <c r="X1181" s="59" t="s">
        <v>2191</v>
      </c>
      <c r="Y1181" s="59" t="s">
        <v>2191</v>
      </c>
      <c r="Z1181" s="59" t="s">
        <v>2191</v>
      </c>
      <c r="AA1181" s="59" t="s">
        <v>2191</v>
      </c>
      <c r="AB1181" s="59" t="s">
        <v>2191</v>
      </c>
      <c r="AC1181" s="59" t="s">
        <v>2191</v>
      </c>
      <c r="AD1181" s="59" t="s">
        <v>2191</v>
      </c>
      <c r="AE1181" s="59" t="s">
        <v>2191</v>
      </c>
      <c r="AF1181" s="59" t="s">
        <v>2191</v>
      </c>
      <c r="AG1181" s="59" t="s">
        <v>2191</v>
      </c>
      <c r="AH1181" s="59" t="s">
        <v>2191</v>
      </c>
      <c r="AI1181" s="59" t="s">
        <v>2191</v>
      </c>
      <c r="AJ1181" s="59" t="s">
        <v>2191</v>
      </c>
      <c r="AK1181" s="59" t="s">
        <v>2191</v>
      </c>
      <c r="AL1181" s="59" t="s">
        <v>2191</v>
      </c>
      <c r="AM1181" s="59" t="s">
        <v>2191</v>
      </c>
      <c r="AN1181" s="59" t="s">
        <v>2191</v>
      </c>
      <c r="AO1181" s="59" t="s">
        <v>12575</v>
      </c>
      <c r="AP1181" s="59" t="s">
        <v>12587</v>
      </c>
      <c r="AQ1181" s="59" t="s">
        <v>2191</v>
      </c>
      <c r="AR1181" s="59" t="s">
        <v>2191</v>
      </c>
      <c r="AS1181" s="59" t="s">
        <v>2191</v>
      </c>
      <c r="AT1181" s="59" t="s">
        <v>12399</v>
      </c>
      <c r="AU1181" s="59">
        <v>2020</v>
      </c>
      <c r="AV1181" s="59">
        <v>116</v>
      </c>
      <c r="AW1181" s="59" t="s">
        <v>2191</v>
      </c>
      <c r="AX1181" s="59" t="s">
        <v>2191</v>
      </c>
      <c r="AY1181" s="59" t="s">
        <v>2191</v>
      </c>
      <c r="AZ1181" s="59" t="s">
        <v>2191</v>
      </c>
      <c r="BA1181" s="59" t="s">
        <v>2191</v>
      </c>
      <c r="BB1181" s="59" t="s">
        <v>2191</v>
      </c>
      <c r="BC1181" s="59" t="s">
        <v>2191</v>
      </c>
      <c r="BD1181" s="59">
        <v>105850</v>
      </c>
      <c r="BE1181" s="59" t="s">
        <v>1880</v>
      </c>
      <c r="BF1181" s="59" t="str">
        <f>HYPERLINK("http://dx.doi.org/10.1016/j.jbankfin.2020.105850","http://dx.doi.org/10.1016/j.jbankfin.2020.105850")</f>
        <v>http://dx.doi.org/10.1016/j.jbankfin.2020.105850</v>
      </c>
      <c r="BG1181" s="59" t="s">
        <v>2191</v>
      </c>
      <c r="BH1181" s="59" t="s">
        <v>2191</v>
      </c>
      <c r="BI1181" s="59" t="s">
        <v>2191</v>
      </c>
      <c r="BJ1181" s="59" t="s">
        <v>2191</v>
      </c>
      <c r="BK1181" s="59" t="s">
        <v>2191</v>
      </c>
      <c r="BL1181" s="59" t="s">
        <v>2191</v>
      </c>
      <c r="BM1181" s="59" t="s">
        <v>2191</v>
      </c>
      <c r="BN1181" s="59" t="s">
        <v>2191</v>
      </c>
      <c r="BO1181" s="59" t="s">
        <v>2191</v>
      </c>
      <c r="BP1181" s="59" t="s">
        <v>2191</v>
      </c>
      <c r="BQ1181" s="59" t="s">
        <v>2191</v>
      </c>
      <c r="BR1181" s="59" t="s">
        <v>2191</v>
      </c>
      <c r="BS1181" s="59" t="s">
        <v>12750</v>
      </c>
      <c r="BT1181" s="59" t="str">
        <f>HYPERLINK("https%3A%2F%2Fwww.webofscience.com%2Fwos%2Fwoscc%2Ffull-record%2FWOS:000538598900009","View Full Record in Web of Science")</f>
        <v>View Full Record in Web of Science</v>
      </c>
      <c r="BX1181" s="37" t="e">
        <f>VLOOKUP(BE1181,[2]scopus!$N$2:$N$1043,1,FALSE)</f>
        <v>#N/A</v>
      </c>
    </row>
    <row r="1182" spans="1:78" x14ac:dyDescent="0.15">
      <c r="A1182" s="59" t="s">
        <v>12379</v>
      </c>
      <c r="B1182" s="59" t="s">
        <v>12749</v>
      </c>
      <c r="C1182" s="59" t="s">
        <v>2191</v>
      </c>
      <c r="D1182" s="59" t="s">
        <v>2191</v>
      </c>
      <c r="E1182" s="59" t="s">
        <v>2191</v>
      </c>
      <c r="F1182" s="59" t="s">
        <v>12748</v>
      </c>
      <c r="G1182" s="59" t="s">
        <v>2191</v>
      </c>
      <c r="H1182" s="59" t="s">
        <v>2191</v>
      </c>
      <c r="I1182" s="59" t="s">
        <v>1879</v>
      </c>
      <c r="J1182" s="59" t="s">
        <v>12747</v>
      </c>
      <c r="K1182" s="59" t="s">
        <v>2191</v>
      </c>
      <c r="L1182" s="59" t="s">
        <v>2191</v>
      </c>
      <c r="M1182" s="59" t="s">
        <v>2191</v>
      </c>
      <c r="N1182" s="59" t="s">
        <v>2191</v>
      </c>
      <c r="O1182" s="59" t="s">
        <v>2191</v>
      </c>
      <c r="P1182" s="59" t="s">
        <v>2191</v>
      </c>
      <c r="Q1182" s="59" t="s">
        <v>2191</v>
      </c>
      <c r="R1182" s="59" t="s">
        <v>2191</v>
      </c>
      <c r="S1182" s="59" t="s">
        <v>2191</v>
      </c>
      <c r="T1182" s="59" t="s">
        <v>2191</v>
      </c>
      <c r="U1182" s="59" t="s">
        <v>2191</v>
      </c>
      <c r="V1182" s="59" t="s">
        <v>12746</v>
      </c>
      <c r="W1182" s="59" t="s">
        <v>2191</v>
      </c>
      <c r="X1182" s="59" t="s">
        <v>2191</v>
      </c>
      <c r="Y1182" s="59" t="s">
        <v>2191</v>
      </c>
      <c r="Z1182" s="59" t="s">
        <v>2191</v>
      </c>
      <c r="AA1182" s="59" t="s">
        <v>12745</v>
      </c>
      <c r="AB1182" s="59" t="s">
        <v>12744</v>
      </c>
      <c r="AC1182" s="59" t="s">
        <v>2191</v>
      </c>
      <c r="AD1182" s="59" t="s">
        <v>2191</v>
      </c>
      <c r="AE1182" s="59" t="s">
        <v>2191</v>
      </c>
      <c r="AF1182" s="59" t="s">
        <v>2191</v>
      </c>
      <c r="AG1182" s="59" t="s">
        <v>2191</v>
      </c>
      <c r="AH1182" s="59" t="s">
        <v>2191</v>
      </c>
      <c r="AI1182" s="59" t="s">
        <v>2191</v>
      </c>
      <c r="AJ1182" s="59" t="s">
        <v>2191</v>
      </c>
      <c r="AK1182" s="59" t="s">
        <v>2191</v>
      </c>
      <c r="AL1182" s="59" t="s">
        <v>2191</v>
      </c>
      <c r="AM1182" s="59" t="s">
        <v>2191</v>
      </c>
      <c r="AN1182" s="59" t="s">
        <v>2191</v>
      </c>
      <c r="AO1182" s="59" t="s">
        <v>12743</v>
      </c>
      <c r="AP1182" s="59" t="s">
        <v>12742</v>
      </c>
      <c r="AQ1182" s="59" t="s">
        <v>2191</v>
      </c>
      <c r="AR1182" s="59" t="s">
        <v>2191</v>
      </c>
      <c r="AS1182" s="59" t="s">
        <v>2191</v>
      </c>
      <c r="AT1182" s="59" t="s">
        <v>12668</v>
      </c>
      <c r="AU1182" s="59">
        <v>2020</v>
      </c>
      <c r="AV1182" s="59">
        <v>102</v>
      </c>
      <c r="AW1182" s="59">
        <v>3</v>
      </c>
      <c r="AX1182" s="59" t="s">
        <v>2191</v>
      </c>
      <c r="AY1182" s="59" t="s">
        <v>2191</v>
      </c>
      <c r="AZ1182" s="59" t="s">
        <v>2191</v>
      </c>
      <c r="BA1182" s="59" t="s">
        <v>2191</v>
      </c>
      <c r="BB1182" s="59">
        <v>911</v>
      </c>
      <c r="BC1182" s="59">
        <v>933</v>
      </c>
      <c r="BD1182" s="59" t="s">
        <v>2191</v>
      </c>
      <c r="BE1182" s="59" t="s">
        <v>1878</v>
      </c>
      <c r="BF1182" s="59" t="str">
        <f>HYPERLINK("http://dx.doi.org/10.1093/ajae/aaz041","http://dx.doi.org/10.1093/ajae/aaz041")</f>
        <v>http://dx.doi.org/10.1093/ajae/aaz041</v>
      </c>
      <c r="BG1182" s="59" t="s">
        <v>2191</v>
      </c>
      <c r="BH1182" s="59" t="s">
        <v>2191</v>
      </c>
      <c r="BI1182" s="59" t="s">
        <v>2191</v>
      </c>
      <c r="BJ1182" s="59" t="s">
        <v>2191</v>
      </c>
      <c r="BK1182" s="59" t="s">
        <v>2191</v>
      </c>
      <c r="BL1182" s="59" t="s">
        <v>2191</v>
      </c>
      <c r="BM1182" s="59" t="s">
        <v>2191</v>
      </c>
      <c r="BN1182" s="59" t="s">
        <v>2191</v>
      </c>
      <c r="BO1182" s="59" t="s">
        <v>2191</v>
      </c>
      <c r="BP1182" s="59" t="s">
        <v>2191</v>
      </c>
      <c r="BQ1182" s="59" t="s">
        <v>2191</v>
      </c>
      <c r="BR1182" s="59" t="s">
        <v>2191</v>
      </c>
      <c r="BS1182" s="59" t="s">
        <v>12741</v>
      </c>
      <c r="BT1182" s="59" t="str">
        <f>HYPERLINK("https%3A%2F%2Fwww.webofscience.com%2Fwos%2Fwoscc%2Ffull-record%2FWOS:000562352100011","View Full Record in Web of Science")</f>
        <v>View Full Record in Web of Science</v>
      </c>
      <c r="BX1182" s="37" t="e">
        <f>VLOOKUP(BE1182,[2]scopus!$N$2:$N$1043,1,FALSE)</f>
        <v>#N/A</v>
      </c>
    </row>
    <row r="1183" spans="1:78" x14ac:dyDescent="0.15">
      <c r="A1183" s="59" t="s">
        <v>12379</v>
      </c>
      <c r="B1183" s="59" t="s">
        <v>12740</v>
      </c>
      <c r="C1183" s="59" t="s">
        <v>2191</v>
      </c>
      <c r="D1183" s="59" t="s">
        <v>2191</v>
      </c>
      <c r="E1183" s="59" t="s">
        <v>2191</v>
      </c>
      <c r="F1183" s="59" t="s">
        <v>12739</v>
      </c>
      <c r="G1183" s="59" t="s">
        <v>2191</v>
      </c>
      <c r="H1183" s="59" t="s">
        <v>2191</v>
      </c>
      <c r="I1183" s="59" t="s">
        <v>1877</v>
      </c>
      <c r="J1183" s="59" t="s">
        <v>12738</v>
      </c>
      <c r="K1183" s="59" t="s">
        <v>2191</v>
      </c>
      <c r="L1183" s="59" t="s">
        <v>2191</v>
      </c>
      <c r="M1183" s="59" t="s">
        <v>2191</v>
      </c>
      <c r="N1183" s="59" t="s">
        <v>2191</v>
      </c>
      <c r="O1183" s="59" t="s">
        <v>2191</v>
      </c>
      <c r="P1183" s="59" t="s">
        <v>2191</v>
      </c>
      <c r="Q1183" s="59" t="s">
        <v>2191</v>
      </c>
      <c r="R1183" s="59" t="s">
        <v>2191</v>
      </c>
      <c r="S1183" s="59" t="s">
        <v>2191</v>
      </c>
      <c r="T1183" s="59" t="s">
        <v>2191</v>
      </c>
      <c r="U1183" s="59" t="s">
        <v>2191</v>
      </c>
      <c r="V1183" s="59" t="s">
        <v>12737</v>
      </c>
      <c r="W1183" s="59" t="s">
        <v>2191</v>
      </c>
      <c r="X1183" s="59" t="s">
        <v>2191</v>
      </c>
      <c r="Y1183" s="59" t="s">
        <v>2191</v>
      </c>
      <c r="Z1183" s="59" t="s">
        <v>2191</v>
      </c>
      <c r="AA1183" s="59" t="s">
        <v>12736</v>
      </c>
      <c r="AB1183" s="59" t="s">
        <v>12735</v>
      </c>
      <c r="AC1183" s="59" t="s">
        <v>2191</v>
      </c>
      <c r="AD1183" s="59" t="s">
        <v>2191</v>
      </c>
      <c r="AE1183" s="59" t="s">
        <v>2191</v>
      </c>
      <c r="AF1183" s="59" t="s">
        <v>2191</v>
      </c>
      <c r="AG1183" s="59" t="s">
        <v>2191</v>
      </c>
      <c r="AH1183" s="59" t="s">
        <v>2191</v>
      </c>
      <c r="AI1183" s="59" t="s">
        <v>2191</v>
      </c>
      <c r="AJ1183" s="59" t="s">
        <v>2191</v>
      </c>
      <c r="AK1183" s="59" t="s">
        <v>2191</v>
      </c>
      <c r="AL1183" s="59" t="s">
        <v>2191</v>
      </c>
      <c r="AM1183" s="59" t="s">
        <v>2191</v>
      </c>
      <c r="AN1183" s="59" t="s">
        <v>2191</v>
      </c>
      <c r="AO1183" s="59" t="s">
        <v>12734</v>
      </c>
      <c r="AP1183" s="59" t="s">
        <v>12733</v>
      </c>
      <c r="AQ1183" s="59" t="s">
        <v>2191</v>
      </c>
      <c r="AR1183" s="59" t="s">
        <v>2191</v>
      </c>
      <c r="AS1183" s="59" t="s">
        <v>2191</v>
      </c>
      <c r="AT1183" s="59" t="s">
        <v>12374</v>
      </c>
      <c r="AU1183" s="59">
        <v>2021</v>
      </c>
      <c r="AV1183" s="59">
        <v>42</v>
      </c>
      <c r="AW1183" s="59">
        <v>10</v>
      </c>
      <c r="AX1183" s="59" t="s">
        <v>2191</v>
      </c>
      <c r="AY1183" s="59" t="s">
        <v>2191</v>
      </c>
      <c r="AZ1183" s="59" t="s">
        <v>2191</v>
      </c>
      <c r="BA1183" s="59" t="s">
        <v>2191</v>
      </c>
      <c r="BB1183" s="59">
        <v>1557</v>
      </c>
      <c r="BC1183" s="59">
        <v>1580</v>
      </c>
      <c r="BD1183" s="59">
        <v>170840620910952</v>
      </c>
      <c r="BE1183" s="59" t="s">
        <v>1876</v>
      </c>
      <c r="BF1183" s="59" t="str">
        <f>HYPERLINK("http://dx.doi.org/10.1177/0170840620910952","http://dx.doi.org/10.1177/0170840620910952")</f>
        <v>http://dx.doi.org/10.1177/0170840620910952</v>
      </c>
      <c r="BG1183" s="59" t="s">
        <v>2191</v>
      </c>
      <c r="BH1183" s="59" t="s">
        <v>12732</v>
      </c>
      <c r="BI1183" s="59" t="s">
        <v>2191</v>
      </c>
      <c r="BJ1183" s="59" t="s">
        <v>2191</v>
      </c>
      <c r="BK1183" s="59" t="s">
        <v>2191</v>
      </c>
      <c r="BL1183" s="59" t="s">
        <v>2191</v>
      </c>
      <c r="BM1183" s="59" t="s">
        <v>2191</v>
      </c>
      <c r="BN1183" s="59" t="s">
        <v>2191</v>
      </c>
      <c r="BO1183" s="59" t="s">
        <v>2191</v>
      </c>
      <c r="BP1183" s="59" t="s">
        <v>2191</v>
      </c>
      <c r="BQ1183" s="59" t="s">
        <v>2191</v>
      </c>
      <c r="BR1183" s="59" t="s">
        <v>2191</v>
      </c>
      <c r="BS1183" s="59" t="s">
        <v>12731</v>
      </c>
      <c r="BT1183" s="59" t="str">
        <f>HYPERLINK("https%3A%2F%2Fwww.webofscience.com%2Fwos%2Fwoscc%2Ffull-record%2FWOS:000527136500001","View Full Record in Web of Science")</f>
        <v>View Full Record in Web of Science</v>
      </c>
      <c r="BX1183" s="37" t="e">
        <f>VLOOKUP(BE1183,[2]scopus!$N$2:$N$1043,1,FALSE)</f>
        <v>#N/A</v>
      </c>
    </row>
    <row r="1184" spans="1:78" x14ac:dyDescent="0.15">
      <c r="A1184" s="59" t="s">
        <v>12379</v>
      </c>
      <c r="B1184" s="59" t="s">
        <v>12730</v>
      </c>
      <c r="C1184" s="59" t="s">
        <v>2191</v>
      </c>
      <c r="D1184" s="59" t="s">
        <v>2191</v>
      </c>
      <c r="E1184" s="59" t="s">
        <v>2191</v>
      </c>
      <c r="F1184" s="59" t="s">
        <v>12729</v>
      </c>
      <c r="G1184" s="59" t="s">
        <v>2191</v>
      </c>
      <c r="H1184" s="59" t="s">
        <v>2191</v>
      </c>
      <c r="I1184" s="59" t="s">
        <v>1875</v>
      </c>
      <c r="J1184" s="59" t="s">
        <v>12728</v>
      </c>
      <c r="K1184" s="59" t="s">
        <v>2191</v>
      </c>
      <c r="L1184" s="59" t="s">
        <v>2191</v>
      </c>
      <c r="M1184" s="59" t="s">
        <v>2191</v>
      </c>
      <c r="N1184" s="59" t="s">
        <v>2191</v>
      </c>
      <c r="O1184" s="59" t="s">
        <v>2191</v>
      </c>
      <c r="P1184" s="59" t="s">
        <v>2191</v>
      </c>
      <c r="Q1184" s="59" t="s">
        <v>2191</v>
      </c>
      <c r="R1184" s="59" t="s">
        <v>2191</v>
      </c>
      <c r="S1184" s="59" t="s">
        <v>2191</v>
      </c>
      <c r="T1184" s="59" t="s">
        <v>2191</v>
      </c>
      <c r="U1184" s="59" t="s">
        <v>2191</v>
      </c>
      <c r="V1184" s="59" t="s">
        <v>12727</v>
      </c>
      <c r="W1184" s="59" t="s">
        <v>2191</v>
      </c>
      <c r="X1184" s="59" t="s">
        <v>2191</v>
      </c>
      <c r="Y1184" s="59" t="s">
        <v>2191</v>
      </c>
      <c r="Z1184" s="59" t="s">
        <v>2191</v>
      </c>
      <c r="AA1184" s="59" t="s">
        <v>12726</v>
      </c>
      <c r="AB1184" s="59" t="s">
        <v>12725</v>
      </c>
      <c r="AC1184" s="59" t="s">
        <v>2191</v>
      </c>
      <c r="AD1184" s="59" t="s">
        <v>2191</v>
      </c>
      <c r="AE1184" s="59" t="s">
        <v>2191</v>
      </c>
      <c r="AF1184" s="59" t="s">
        <v>2191</v>
      </c>
      <c r="AG1184" s="59" t="s">
        <v>2191</v>
      </c>
      <c r="AH1184" s="59" t="s">
        <v>2191</v>
      </c>
      <c r="AI1184" s="59" t="s">
        <v>2191</v>
      </c>
      <c r="AJ1184" s="59" t="s">
        <v>2191</v>
      </c>
      <c r="AK1184" s="59" t="s">
        <v>2191</v>
      </c>
      <c r="AL1184" s="59" t="s">
        <v>2191</v>
      </c>
      <c r="AM1184" s="59" t="s">
        <v>2191</v>
      </c>
      <c r="AN1184" s="59" t="s">
        <v>2191</v>
      </c>
      <c r="AO1184" s="59" t="s">
        <v>12724</v>
      </c>
      <c r="AP1184" s="59" t="s">
        <v>12723</v>
      </c>
      <c r="AQ1184" s="59" t="s">
        <v>2191</v>
      </c>
      <c r="AR1184" s="59" t="s">
        <v>2191</v>
      </c>
      <c r="AS1184" s="59" t="s">
        <v>2191</v>
      </c>
      <c r="AT1184" s="59" t="s">
        <v>12465</v>
      </c>
      <c r="AU1184" s="59">
        <v>2019</v>
      </c>
      <c r="AV1184" s="59">
        <v>65</v>
      </c>
      <c r="AW1184" s="59">
        <v>12</v>
      </c>
      <c r="AX1184" s="59" t="s">
        <v>2191</v>
      </c>
      <c r="AY1184" s="59" t="s">
        <v>2191</v>
      </c>
      <c r="AZ1184" s="59" t="s">
        <v>2191</v>
      </c>
      <c r="BA1184" s="59" t="s">
        <v>2191</v>
      </c>
      <c r="BB1184" s="59">
        <v>5721</v>
      </c>
      <c r="BC1184" s="59">
        <v>5740</v>
      </c>
      <c r="BD1184" s="59" t="s">
        <v>2191</v>
      </c>
      <c r="BE1184" s="59" t="s">
        <v>1874</v>
      </c>
      <c r="BF1184" s="59" t="str">
        <f>HYPERLINK("http://dx.doi.org/10.1287/mnsc.2018.3126","http://dx.doi.org/10.1287/mnsc.2018.3126")</f>
        <v>http://dx.doi.org/10.1287/mnsc.2018.3126</v>
      </c>
      <c r="BG1184" s="59" t="s">
        <v>2191</v>
      </c>
      <c r="BH1184" s="59" t="s">
        <v>2191</v>
      </c>
      <c r="BI1184" s="59" t="s">
        <v>2191</v>
      </c>
      <c r="BJ1184" s="59" t="s">
        <v>2191</v>
      </c>
      <c r="BK1184" s="59" t="s">
        <v>2191</v>
      </c>
      <c r="BL1184" s="59" t="s">
        <v>2191</v>
      </c>
      <c r="BM1184" s="59" t="s">
        <v>2191</v>
      </c>
      <c r="BN1184" s="59" t="s">
        <v>2191</v>
      </c>
      <c r="BO1184" s="59" t="s">
        <v>2191</v>
      </c>
      <c r="BP1184" s="59" t="s">
        <v>2191</v>
      </c>
      <c r="BQ1184" s="59" t="s">
        <v>2191</v>
      </c>
      <c r="BR1184" s="59" t="s">
        <v>2191</v>
      </c>
      <c r="BS1184" s="59" t="s">
        <v>12722</v>
      </c>
      <c r="BT1184" s="59" t="str">
        <f>HYPERLINK("https%3A%2F%2Fwww.webofscience.com%2Fwos%2Fwoscc%2Ffull-record%2FWOS:000500924400014","View Full Record in Web of Science")</f>
        <v>View Full Record in Web of Science</v>
      </c>
      <c r="BX1184" s="37" t="e">
        <f>VLOOKUP(BE1184,[2]scopus!$N$2:$N$1043,1,FALSE)</f>
        <v>#N/A</v>
      </c>
    </row>
    <row r="1185" spans="1:78" x14ac:dyDescent="0.15">
      <c r="A1185" s="59" t="s">
        <v>12379</v>
      </c>
      <c r="B1185" s="59" t="s">
        <v>12721</v>
      </c>
      <c r="C1185" s="59" t="s">
        <v>2191</v>
      </c>
      <c r="D1185" s="59" t="s">
        <v>2191</v>
      </c>
      <c r="E1185" s="59" t="s">
        <v>2191</v>
      </c>
      <c r="F1185" s="59" t="s">
        <v>12720</v>
      </c>
      <c r="G1185" s="59" t="s">
        <v>2191</v>
      </c>
      <c r="H1185" s="59" t="s">
        <v>2191</v>
      </c>
      <c r="I1185" s="59" t="s">
        <v>1873</v>
      </c>
      <c r="J1185" s="59" t="s">
        <v>12643</v>
      </c>
      <c r="K1185" s="59" t="s">
        <v>2191</v>
      </c>
      <c r="L1185" s="59" t="s">
        <v>2191</v>
      </c>
      <c r="M1185" s="59" t="s">
        <v>2191</v>
      </c>
      <c r="N1185" s="59" t="s">
        <v>2191</v>
      </c>
      <c r="O1185" s="59" t="s">
        <v>2191</v>
      </c>
      <c r="P1185" s="59" t="s">
        <v>2191</v>
      </c>
      <c r="Q1185" s="59" t="s">
        <v>2191</v>
      </c>
      <c r="R1185" s="59" t="s">
        <v>2191</v>
      </c>
      <c r="S1185" s="59" t="s">
        <v>2191</v>
      </c>
      <c r="T1185" s="59" t="s">
        <v>2191</v>
      </c>
      <c r="U1185" s="59" t="s">
        <v>2191</v>
      </c>
      <c r="V1185" s="59" t="s">
        <v>12719</v>
      </c>
      <c r="W1185" s="59" t="s">
        <v>2191</v>
      </c>
      <c r="X1185" s="59" t="s">
        <v>2191</v>
      </c>
      <c r="Y1185" s="59" t="s">
        <v>2191</v>
      </c>
      <c r="Z1185" s="59" t="s">
        <v>2191</v>
      </c>
      <c r="AA1185" s="59" t="s">
        <v>12718</v>
      </c>
      <c r="AB1185" s="59" t="s">
        <v>2191</v>
      </c>
      <c r="AC1185" s="59" t="s">
        <v>2191</v>
      </c>
      <c r="AD1185" s="59" t="s">
        <v>2191</v>
      </c>
      <c r="AE1185" s="59" t="s">
        <v>2191</v>
      </c>
      <c r="AF1185" s="59" t="s">
        <v>2191</v>
      </c>
      <c r="AG1185" s="59" t="s">
        <v>2191</v>
      </c>
      <c r="AH1185" s="59" t="s">
        <v>2191</v>
      </c>
      <c r="AI1185" s="59" t="s">
        <v>2191</v>
      </c>
      <c r="AJ1185" s="59" t="s">
        <v>2191</v>
      </c>
      <c r="AK1185" s="59" t="s">
        <v>2191</v>
      </c>
      <c r="AL1185" s="59" t="s">
        <v>2191</v>
      </c>
      <c r="AM1185" s="59" t="s">
        <v>2191</v>
      </c>
      <c r="AN1185" s="59" t="s">
        <v>2191</v>
      </c>
      <c r="AO1185" s="59" t="s">
        <v>12640</v>
      </c>
      <c r="AP1185" s="59" t="s">
        <v>12639</v>
      </c>
      <c r="AQ1185" s="59" t="s">
        <v>2191</v>
      </c>
      <c r="AR1185" s="59" t="s">
        <v>2191</v>
      </c>
      <c r="AS1185" s="59" t="s">
        <v>2191</v>
      </c>
      <c r="AT1185" s="59" t="s">
        <v>12374</v>
      </c>
      <c r="AU1185" s="59">
        <v>2019</v>
      </c>
      <c r="AV1185" s="59">
        <v>58</v>
      </c>
      <c r="AW1185" s="59" t="s">
        <v>2191</v>
      </c>
      <c r="AX1185" s="59" t="s">
        <v>2191</v>
      </c>
      <c r="AY1185" s="59" t="s">
        <v>2191</v>
      </c>
      <c r="AZ1185" s="59" t="s">
        <v>2191</v>
      </c>
      <c r="BA1185" s="59" t="s">
        <v>2191</v>
      </c>
      <c r="BB1185" s="59">
        <v>804</v>
      </c>
      <c r="BC1185" s="59">
        <v>823</v>
      </c>
      <c r="BD1185" s="59" t="s">
        <v>2191</v>
      </c>
      <c r="BE1185" s="59" t="s">
        <v>1872</v>
      </c>
      <c r="BF1185" s="59" t="str">
        <f>HYPERLINK("http://dx.doi.org/10.1016/j.jcorpfin.2019.101495","http://dx.doi.org/10.1016/j.jcorpfin.2019.101495")</f>
        <v>http://dx.doi.org/10.1016/j.jcorpfin.2019.101495</v>
      </c>
      <c r="BG1185" s="59" t="s">
        <v>2191</v>
      </c>
      <c r="BH1185" s="59" t="s">
        <v>2191</v>
      </c>
      <c r="BI1185" s="59" t="s">
        <v>2191</v>
      </c>
      <c r="BJ1185" s="59" t="s">
        <v>2191</v>
      </c>
      <c r="BK1185" s="59" t="s">
        <v>2191</v>
      </c>
      <c r="BL1185" s="59" t="s">
        <v>2191</v>
      </c>
      <c r="BM1185" s="59" t="s">
        <v>2191</v>
      </c>
      <c r="BN1185" s="59" t="s">
        <v>2191</v>
      </c>
      <c r="BO1185" s="59" t="s">
        <v>2191</v>
      </c>
      <c r="BP1185" s="59" t="s">
        <v>2191</v>
      </c>
      <c r="BQ1185" s="59" t="s">
        <v>2191</v>
      </c>
      <c r="BR1185" s="59" t="s">
        <v>2191</v>
      </c>
      <c r="BS1185" s="59" t="s">
        <v>12717</v>
      </c>
      <c r="BT1185" s="59" t="str">
        <f>HYPERLINK("https%3A%2F%2Fwww.webofscience.com%2Fwos%2Fwoscc%2Ffull-record%2FWOS:000491217400038","View Full Record in Web of Science")</f>
        <v>View Full Record in Web of Science</v>
      </c>
      <c r="BX1185" s="37" t="e">
        <f>VLOOKUP(BE1185,[2]scopus!$N$2:$N$1043,1,FALSE)</f>
        <v>#N/A</v>
      </c>
    </row>
    <row r="1186" spans="1:78" x14ac:dyDescent="0.15">
      <c r="A1186" s="59" t="s">
        <v>12379</v>
      </c>
      <c r="B1186" s="59" t="s">
        <v>12716</v>
      </c>
      <c r="C1186" s="59" t="s">
        <v>2191</v>
      </c>
      <c r="D1186" s="59" t="s">
        <v>2191</v>
      </c>
      <c r="E1186" s="59" t="s">
        <v>2191</v>
      </c>
      <c r="F1186" s="59" t="s">
        <v>12715</v>
      </c>
      <c r="G1186" s="59" t="s">
        <v>2191</v>
      </c>
      <c r="H1186" s="59" t="s">
        <v>2191</v>
      </c>
      <c r="I1186" s="59" t="s">
        <v>1871</v>
      </c>
      <c r="J1186" s="59" t="s">
        <v>12452</v>
      </c>
      <c r="K1186" s="59" t="s">
        <v>2191</v>
      </c>
      <c r="L1186" s="59" t="s">
        <v>2191</v>
      </c>
      <c r="M1186" s="59" t="s">
        <v>2191</v>
      </c>
      <c r="N1186" s="59" t="s">
        <v>2191</v>
      </c>
      <c r="O1186" s="59" t="s">
        <v>2191</v>
      </c>
      <c r="P1186" s="59" t="s">
        <v>2191</v>
      </c>
      <c r="Q1186" s="59" t="s">
        <v>2191</v>
      </c>
      <c r="R1186" s="59" t="s">
        <v>2191</v>
      </c>
      <c r="S1186" s="59" t="s">
        <v>2191</v>
      </c>
      <c r="T1186" s="59" t="s">
        <v>2191</v>
      </c>
      <c r="U1186" s="59" t="s">
        <v>2191</v>
      </c>
      <c r="V1186" s="59" t="s">
        <v>12714</v>
      </c>
      <c r="W1186" s="59" t="s">
        <v>2191</v>
      </c>
      <c r="X1186" s="59" t="s">
        <v>2191</v>
      </c>
      <c r="Y1186" s="59" t="s">
        <v>2191</v>
      </c>
      <c r="Z1186" s="59" t="s">
        <v>2191</v>
      </c>
      <c r="AA1186" s="59" t="s">
        <v>2191</v>
      </c>
      <c r="AB1186" s="59" t="s">
        <v>2191</v>
      </c>
      <c r="AC1186" s="59" t="s">
        <v>2191</v>
      </c>
      <c r="AD1186" s="59" t="s">
        <v>2191</v>
      </c>
      <c r="AE1186" s="59" t="s">
        <v>2191</v>
      </c>
      <c r="AF1186" s="59" t="s">
        <v>2191</v>
      </c>
      <c r="AG1186" s="59" t="s">
        <v>2191</v>
      </c>
      <c r="AH1186" s="59" t="s">
        <v>2191</v>
      </c>
      <c r="AI1186" s="59" t="s">
        <v>2191</v>
      </c>
      <c r="AJ1186" s="59" t="s">
        <v>2191</v>
      </c>
      <c r="AK1186" s="59" t="s">
        <v>2191</v>
      </c>
      <c r="AL1186" s="59" t="s">
        <v>2191</v>
      </c>
      <c r="AM1186" s="59" t="s">
        <v>2191</v>
      </c>
      <c r="AN1186" s="59" t="s">
        <v>2191</v>
      </c>
      <c r="AO1186" s="59" t="s">
        <v>12451</v>
      </c>
      <c r="AP1186" s="59" t="s">
        <v>12450</v>
      </c>
      <c r="AQ1186" s="59" t="s">
        <v>2191</v>
      </c>
      <c r="AR1186" s="59" t="s">
        <v>2191</v>
      </c>
      <c r="AS1186" s="59" t="s">
        <v>2191</v>
      </c>
      <c r="AT1186" s="59" t="s">
        <v>12713</v>
      </c>
      <c r="AU1186" s="59">
        <v>2019</v>
      </c>
      <c r="AV1186" s="59">
        <v>25</v>
      </c>
      <c r="AW1186" s="59">
        <v>3</v>
      </c>
      <c r="AX1186" s="59" t="s">
        <v>2191</v>
      </c>
      <c r="AY1186" s="59" t="s">
        <v>2191</v>
      </c>
      <c r="AZ1186" s="59" t="s">
        <v>2191</v>
      </c>
      <c r="BA1186" s="59" t="s">
        <v>2191</v>
      </c>
      <c r="BB1186" s="59">
        <v>67</v>
      </c>
      <c r="BC1186" s="59">
        <v>77</v>
      </c>
      <c r="BD1186" s="59" t="s">
        <v>2191</v>
      </c>
      <c r="BE1186" s="59" t="s">
        <v>1870</v>
      </c>
      <c r="BF1186" s="59" t="str">
        <f>HYPERLINK("http://dx.doi.org/10.3905/jsf.2019.1.081","http://dx.doi.org/10.3905/jsf.2019.1.081")</f>
        <v>http://dx.doi.org/10.3905/jsf.2019.1.081</v>
      </c>
      <c r="BG1186" s="59" t="s">
        <v>2191</v>
      </c>
      <c r="BH1186" s="59" t="s">
        <v>2191</v>
      </c>
      <c r="BI1186" s="59" t="s">
        <v>2191</v>
      </c>
      <c r="BJ1186" s="59" t="s">
        <v>2191</v>
      </c>
      <c r="BK1186" s="59" t="s">
        <v>2191</v>
      </c>
      <c r="BL1186" s="59" t="s">
        <v>2191</v>
      </c>
      <c r="BM1186" s="59" t="s">
        <v>2191</v>
      </c>
      <c r="BN1186" s="59" t="s">
        <v>2191</v>
      </c>
      <c r="BO1186" s="59" t="s">
        <v>2191</v>
      </c>
      <c r="BP1186" s="59" t="s">
        <v>2191</v>
      </c>
      <c r="BQ1186" s="59" t="s">
        <v>2191</v>
      </c>
      <c r="BR1186" s="59" t="s">
        <v>2191</v>
      </c>
      <c r="BS1186" s="59" t="s">
        <v>12712</v>
      </c>
      <c r="BT1186" s="59" t="str">
        <f>HYPERLINK("https%3A%2F%2Fwww.webofscience.com%2Fwos%2Fwoscc%2Ffull-record%2FWOS:000495981400010","View Full Record in Web of Science")</f>
        <v>View Full Record in Web of Science</v>
      </c>
      <c r="BX1186" s="37" t="e">
        <f>VLOOKUP(BE1186,[2]scopus!$N$2:$N$1043,1,FALSE)</f>
        <v>#N/A</v>
      </c>
    </row>
    <row r="1187" spans="1:78" x14ac:dyDescent="0.15">
      <c r="A1187" s="59" t="s">
        <v>12379</v>
      </c>
      <c r="B1187" s="59" t="s">
        <v>12711</v>
      </c>
      <c r="C1187" s="59" t="s">
        <v>2191</v>
      </c>
      <c r="D1187" s="59" t="s">
        <v>2191</v>
      </c>
      <c r="E1187" s="59" t="s">
        <v>2191</v>
      </c>
      <c r="F1187" s="59" t="s">
        <v>12710</v>
      </c>
      <c r="G1187" s="59" t="s">
        <v>2191</v>
      </c>
      <c r="H1187" s="59" t="s">
        <v>2191</v>
      </c>
      <c r="I1187" s="59" t="s">
        <v>1869</v>
      </c>
      <c r="J1187" s="59" t="s">
        <v>12709</v>
      </c>
      <c r="K1187" s="59" t="s">
        <v>2191</v>
      </c>
      <c r="L1187" s="59" t="s">
        <v>2191</v>
      </c>
      <c r="M1187" s="59" t="s">
        <v>2191</v>
      </c>
      <c r="N1187" s="59" t="s">
        <v>2191</v>
      </c>
      <c r="O1187" s="59" t="s">
        <v>2191</v>
      </c>
      <c r="P1187" s="59" t="s">
        <v>2191</v>
      </c>
      <c r="Q1187" s="59" t="s">
        <v>2191</v>
      </c>
      <c r="R1187" s="59" t="s">
        <v>2191</v>
      </c>
      <c r="S1187" s="59" t="s">
        <v>2191</v>
      </c>
      <c r="T1187" s="59" t="s">
        <v>2191</v>
      </c>
      <c r="U1187" s="59" t="s">
        <v>2191</v>
      </c>
      <c r="V1187" s="59" t="s">
        <v>12708</v>
      </c>
      <c r="W1187" s="59" t="s">
        <v>2191</v>
      </c>
      <c r="X1187" s="59" t="s">
        <v>2191</v>
      </c>
      <c r="Y1187" s="59" t="s">
        <v>2191</v>
      </c>
      <c r="Z1187" s="59" t="s">
        <v>2191</v>
      </c>
      <c r="AA1187" s="59" t="s">
        <v>2191</v>
      </c>
      <c r="AB1187" s="59" t="s">
        <v>12707</v>
      </c>
      <c r="AC1187" s="59" t="s">
        <v>2191</v>
      </c>
      <c r="AD1187" s="59" t="s">
        <v>2191</v>
      </c>
      <c r="AE1187" s="59" t="s">
        <v>2191</v>
      </c>
      <c r="AF1187" s="59" t="s">
        <v>2191</v>
      </c>
      <c r="AG1187" s="59" t="s">
        <v>2191</v>
      </c>
      <c r="AH1187" s="59" t="s">
        <v>2191</v>
      </c>
      <c r="AI1187" s="59" t="s">
        <v>2191</v>
      </c>
      <c r="AJ1187" s="59" t="s">
        <v>2191</v>
      </c>
      <c r="AK1187" s="59" t="s">
        <v>2191</v>
      </c>
      <c r="AL1187" s="59" t="s">
        <v>2191</v>
      </c>
      <c r="AM1187" s="59" t="s">
        <v>2191</v>
      </c>
      <c r="AN1187" s="59" t="s">
        <v>2191</v>
      </c>
      <c r="AO1187" s="59" t="s">
        <v>12706</v>
      </c>
      <c r="AP1187" s="59" t="s">
        <v>12705</v>
      </c>
      <c r="AQ1187" s="59" t="s">
        <v>2191</v>
      </c>
      <c r="AR1187" s="59" t="s">
        <v>2191</v>
      </c>
      <c r="AS1187" s="59" t="s">
        <v>2191</v>
      </c>
      <c r="AT1187" s="59" t="s">
        <v>12418</v>
      </c>
      <c r="AU1187" s="59">
        <v>2019</v>
      </c>
      <c r="AV1187" s="59">
        <v>36</v>
      </c>
      <c r="AW1187" s="59">
        <v>2</v>
      </c>
      <c r="AX1187" s="59" t="s">
        <v>2191</v>
      </c>
      <c r="AY1187" s="59" t="s">
        <v>2191</v>
      </c>
      <c r="AZ1187" s="59" t="s">
        <v>2191</v>
      </c>
      <c r="BA1187" s="59" t="s">
        <v>2191</v>
      </c>
      <c r="BB1187" s="59">
        <v>193</v>
      </c>
      <c r="BC1187" s="59">
        <v>207</v>
      </c>
      <c r="BD1187" s="59" t="s">
        <v>2191</v>
      </c>
      <c r="BE1187" s="59" t="s">
        <v>1868</v>
      </c>
      <c r="BF1187" s="59" t="str">
        <f>HYPERLINK("http://dx.doi.org/10.1002/cjas.1488","http://dx.doi.org/10.1002/cjas.1488")</f>
        <v>http://dx.doi.org/10.1002/cjas.1488</v>
      </c>
      <c r="BG1187" s="59" t="s">
        <v>2191</v>
      </c>
      <c r="BH1187" s="59" t="s">
        <v>2191</v>
      </c>
      <c r="BI1187" s="59" t="s">
        <v>2191</v>
      </c>
      <c r="BJ1187" s="59" t="s">
        <v>2191</v>
      </c>
      <c r="BK1187" s="59" t="s">
        <v>2191</v>
      </c>
      <c r="BL1187" s="59" t="s">
        <v>2191</v>
      </c>
      <c r="BM1187" s="59" t="s">
        <v>2191</v>
      </c>
      <c r="BN1187" s="59" t="s">
        <v>2191</v>
      </c>
      <c r="BO1187" s="59" t="s">
        <v>2191</v>
      </c>
      <c r="BP1187" s="59" t="s">
        <v>2191</v>
      </c>
      <c r="BQ1187" s="59" t="s">
        <v>2191</v>
      </c>
      <c r="BR1187" s="59" t="s">
        <v>2191</v>
      </c>
      <c r="BS1187" s="59" t="s">
        <v>12704</v>
      </c>
      <c r="BT1187" s="59" t="str">
        <f>HYPERLINK("https%3A%2F%2Fwww.webofscience.com%2Fwos%2Fwoscc%2Ffull-record%2FWOS:000472206400004","View Full Record in Web of Science")</f>
        <v>View Full Record in Web of Science</v>
      </c>
      <c r="BX1187" s="37" t="e">
        <f>VLOOKUP(BE1187,[2]scopus!$N$2:$N$1043,1,FALSE)</f>
        <v>#N/A</v>
      </c>
    </row>
    <row r="1188" spans="1:78" x14ac:dyDescent="0.15">
      <c r="A1188" s="59" t="s">
        <v>12379</v>
      </c>
      <c r="B1188" s="59" t="s">
        <v>12703</v>
      </c>
      <c r="C1188" s="59" t="s">
        <v>2191</v>
      </c>
      <c r="D1188" s="59" t="s">
        <v>2191</v>
      </c>
      <c r="E1188" s="59" t="s">
        <v>2191</v>
      </c>
      <c r="F1188" s="59" t="s">
        <v>12702</v>
      </c>
      <c r="G1188" s="59" t="s">
        <v>2191</v>
      </c>
      <c r="H1188" s="59" t="s">
        <v>2191</v>
      </c>
      <c r="I1188" s="59" t="s">
        <v>1867</v>
      </c>
      <c r="J1188" s="59" t="s">
        <v>12701</v>
      </c>
      <c r="K1188" s="59" t="s">
        <v>2191</v>
      </c>
      <c r="L1188" s="59" t="s">
        <v>2191</v>
      </c>
      <c r="M1188" s="59" t="s">
        <v>2191</v>
      </c>
      <c r="N1188" s="59" t="s">
        <v>2191</v>
      </c>
      <c r="O1188" s="59" t="s">
        <v>2191</v>
      </c>
      <c r="P1188" s="59" t="s">
        <v>2191</v>
      </c>
      <c r="Q1188" s="59" t="s">
        <v>2191</v>
      </c>
      <c r="R1188" s="59" t="s">
        <v>2191</v>
      </c>
      <c r="S1188" s="59" t="s">
        <v>2191</v>
      </c>
      <c r="T1188" s="59" t="s">
        <v>2191</v>
      </c>
      <c r="U1188" s="59" t="s">
        <v>2191</v>
      </c>
      <c r="V1188" s="59" t="s">
        <v>12470</v>
      </c>
      <c r="W1188" s="59" t="s">
        <v>2191</v>
      </c>
      <c r="X1188" s="59" t="s">
        <v>2191</v>
      </c>
      <c r="Y1188" s="59" t="s">
        <v>2191</v>
      </c>
      <c r="Z1188" s="59" t="s">
        <v>2191</v>
      </c>
      <c r="AA1188" s="59" t="s">
        <v>12700</v>
      </c>
      <c r="AB1188" s="59" t="s">
        <v>12699</v>
      </c>
      <c r="AC1188" s="59" t="s">
        <v>2191</v>
      </c>
      <c r="AD1188" s="59" t="s">
        <v>2191</v>
      </c>
      <c r="AE1188" s="59" t="s">
        <v>2191</v>
      </c>
      <c r="AF1188" s="59" t="s">
        <v>2191</v>
      </c>
      <c r="AG1188" s="59" t="s">
        <v>2191</v>
      </c>
      <c r="AH1188" s="59" t="s">
        <v>2191</v>
      </c>
      <c r="AI1188" s="59" t="s">
        <v>2191</v>
      </c>
      <c r="AJ1188" s="59" t="s">
        <v>2191</v>
      </c>
      <c r="AK1188" s="59" t="s">
        <v>2191</v>
      </c>
      <c r="AL1188" s="59" t="s">
        <v>2191</v>
      </c>
      <c r="AM1188" s="59" t="s">
        <v>2191</v>
      </c>
      <c r="AN1188" s="59" t="s">
        <v>2191</v>
      </c>
      <c r="AO1188" s="59" t="s">
        <v>12698</v>
      </c>
      <c r="AP1188" s="59" t="s">
        <v>12697</v>
      </c>
      <c r="AQ1188" s="59" t="s">
        <v>2191</v>
      </c>
      <c r="AR1188" s="59" t="s">
        <v>2191</v>
      </c>
      <c r="AS1188" s="59" t="s">
        <v>2191</v>
      </c>
      <c r="AT1188" s="59" t="s">
        <v>12696</v>
      </c>
      <c r="AU1188" s="59">
        <v>2020</v>
      </c>
      <c r="AV1188" s="59">
        <v>27</v>
      </c>
      <c r="AW1188" s="59">
        <v>4</v>
      </c>
      <c r="AX1188" s="59" t="s">
        <v>2191</v>
      </c>
      <c r="AY1188" s="59" t="s">
        <v>2191</v>
      </c>
      <c r="AZ1188" s="59" t="s">
        <v>2191</v>
      </c>
      <c r="BA1188" s="59" t="s">
        <v>2191</v>
      </c>
      <c r="BB1188" s="59">
        <v>325</v>
      </c>
      <c r="BC1188" s="59">
        <v>328</v>
      </c>
      <c r="BD1188" s="59" t="s">
        <v>2191</v>
      </c>
      <c r="BE1188" s="59" t="s">
        <v>1866</v>
      </c>
      <c r="BF1188" s="59" t="str">
        <f>HYPERLINK("http://dx.doi.org/10.1080/13504851.2019.1616050","http://dx.doi.org/10.1080/13504851.2019.1616050")</f>
        <v>http://dx.doi.org/10.1080/13504851.2019.1616050</v>
      </c>
      <c r="BG1188" s="59" t="s">
        <v>2191</v>
      </c>
      <c r="BH1188" s="59" t="s">
        <v>12695</v>
      </c>
      <c r="BI1188" s="59" t="s">
        <v>2191</v>
      </c>
      <c r="BJ1188" s="59" t="s">
        <v>2191</v>
      </c>
      <c r="BK1188" s="59" t="s">
        <v>2191</v>
      </c>
      <c r="BL1188" s="59" t="s">
        <v>2191</v>
      </c>
      <c r="BM1188" s="59" t="s">
        <v>2191</v>
      </c>
      <c r="BN1188" s="59" t="s">
        <v>2191</v>
      </c>
      <c r="BO1188" s="59" t="s">
        <v>2191</v>
      </c>
      <c r="BP1188" s="59" t="s">
        <v>2191</v>
      </c>
      <c r="BQ1188" s="59" t="s">
        <v>2191</v>
      </c>
      <c r="BR1188" s="59" t="s">
        <v>2191</v>
      </c>
      <c r="BS1188" s="59" t="s">
        <v>12694</v>
      </c>
      <c r="BT1188" s="59" t="str">
        <f>HYPERLINK("https%3A%2F%2Fwww.webofscience.com%2Fwos%2Fwoscc%2Ffull-record%2FWOS:000470616900001","View Full Record in Web of Science")</f>
        <v>View Full Record in Web of Science</v>
      </c>
      <c r="BX1188" s="37" t="e">
        <f>VLOOKUP(BE1188,[2]scopus!$N$2:$N$1043,1,FALSE)</f>
        <v>#N/A</v>
      </c>
    </row>
    <row r="1189" spans="1:78" x14ac:dyDescent="0.15">
      <c r="A1189" s="59" t="s">
        <v>12379</v>
      </c>
      <c r="B1189" s="59" t="s">
        <v>12693</v>
      </c>
      <c r="C1189" s="59" t="s">
        <v>2191</v>
      </c>
      <c r="D1189" s="59" t="s">
        <v>2191</v>
      </c>
      <c r="E1189" s="59" t="s">
        <v>2191</v>
      </c>
      <c r="F1189" s="59" t="s">
        <v>12692</v>
      </c>
      <c r="G1189" s="59" t="s">
        <v>2191</v>
      </c>
      <c r="H1189" s="59" t="s">
        <v>2191</v>
      </c>
      <c r="I1189" s="59" t="s">
        <v>1864</v>
      </c>
      <c r="J1189" s="59" t="s">
        <v>12691</v>
      </c>
      <c r="K1189" s="59" t="s">
        <v>2191</v>
      </c>
      <c r="L1189" s="59" t="s">
        <v>2191</v>
      </c>
      <c r="M1189" s="59" t="s">
        <v>2191</v>
      </c>
      <c r="N1189" s="59" t="s">
        <v>2191</v>
      </c>
      <c r="O1189" s="59" t="s">
        <v>2191</v>
      </c>
      <c r="P1189" s="59" t="s">
        <v>2191</v>
      </c>
      <c r="Q1189" s="59" t="s">
        <v>2191</v>
      </c>
      <c r="R1189" s="59" t="s">
        <v>2191</v>
      </c>
      <c r="S1189" s="59" t="s">
        <v>2191</v>
      </c>
      <c r="T1189" s="59" t="s">
        <v>2191</v>
      </c>
      <c r="U1189" s="59" t="s">
        <v>2191</v>
      </c>
      <c r="V1189" s="59" t="s">
        <v>12690</v>
      </c>
      <c r="W1189" s="59" t="s">
        <v>2191</v>
      </c>
      <c r="X1189" s="59" t="s">
        <v>2191</v>
      </c>
      <c r="Y1189" s="59" t="s">
        <v>2191</v>
      </c>
      <c r="Z1189" s="59" t="s">
        <v>2191</v>
      </c>
      <c r="AA1189" s="59" t="s">
        <v>12689</v>
      </c>
      <c r="AB1189" s="59" t="s">
        <v>12688</v>
      </c>
      <c r="AC1189" s="59" t="s">
        <v>2191</v>
      </c>
      <c r="AD1189" s="59" t="s">
        <v>2191</v>
      </c>
      <c r="AE1189" s="59" t="s">
        <v>2191</v>
      </c>
      <c r="AF1189" s="59" t="s">
        <v>2191</v>
      </c>
      <c r="AG1189" s="59" t="s">
        <v>2191</v>
      </c>
      <c r="AH1189" s="59" t="s">
        <v>2191</v>
      </c>
      <c r="AI1189" s="59" t="s">
        <v>2191</v>
      </c>
      <c r="AJ1189" s="59" t="s">
        <v>2191</v>
      </c>
      <c r="AK1189" s="59" t="s">
        <v>2191</v>
      </c>
      <c r="AL1189" s="59" t="s">
        <v>2191</v>
      </c>
      <c r="AM1189" s="59" t="s">
        <v>2191</v>
      </c>
      <c r="AN1189" s="59" t="s">
        <v>2191</v>
      </c>
      <c r="AO1189" s="59" t="s">
        <v>12687</v>
      </c>
      <c r="AP1189" s="59" t="s">
        <v>12686</v>
      </c>
      <c r="AQ1189" s="59" t="s">
        <v>2191</v>
      </c>
      <c r="AR1189" s="59" t="s">
        <v>2191</v>
      </c>
      <c r="AS1189" s="59" t="s">
        <v>2191</v>
      </c>
      <c r="AT1189" s="59" t="s">
        <v>12685</v>
      </c>
      <c r="AU1189" s="59">
        <v>2019</v>
      </c>
      <c r="AV1189" s="59">
        <v>67</v>
      </c>
      <c r="AW1189" s="59" t="s">
        <v>6161</v>
      </c>
      <c r="AX1189" s="59" t="s">
        <v>2191</v>
      </c>
      <c r="AY1189" s="59" t="s">
        <v>2191</v>
      </c>
      <c r="AZ1189" s="59" t="s">
        <v>2191</v>
      </c>
      <c r="BA1189" s="59" t="s">
        <v>2191</v>
      </c>
      <c r="BB1189" s="59">
        <v>438</v>
      </c>
      <c r="BC1189" s="59">
        <v>462</v>
      </c>
      <c r="BD1189" s="59" t="s">
        <v>2191</v>
      </c>
      <c r="BE1189" s="59" t="s">
        <v>1863</v>
      </c>
      <c r="BF1189" s="59" t="str">
        <f>HYPERLINK("http://dx.doi.org/10.1016/j.jacceco.2018.09.003","http://dx.doi.org/10.1016/j.jacceco.2018.09.003")</f>
        <v>http://dx.doi.org/10.1016/j.jacceco.2018.09.003</v>
      </c>
      <c r="BG1189" s="59" t="s">
        <v>2191</v>
      </c>
      <c r="BH1189" s="59" t="s">
        <v>2191</v>
      </c>
      <c r="BI1189" s="59" t="s">
        <v>2191</v>
      </c>
      <c r="BJ1189" s="59" t="s">
        <v>2191</v>
      </c>
      <c r="BK1189" s="59" t="s">
        <v>2191</v>
      </c>
      <c r="BL1189" s="59" t="s">
        <v>2191</v>
      </c>
      <c r="BM1189" s="59" t="s">
        <v>2191</v>
      </c>
      <c r="BN1189" s="59" t="s">
        <v>2191</v>
      </c>
      <c r="BO1189" s="59" t="s">
        <v>2191</v>
      </c>
      <c r="BP1189" s="59" t="s">
        <v>2191</v>
      </c>
      <c r="BQ1189" s="59" t="s">
        <v>2191</v>
      </c>
      <c r="BR1189" s="59" t="s">
        <v>2191</v>
      </c>
      <c r="BS1189" s="59" t="s">
        <v>12684</v>
      </c>
      <c r="BT1189" s="59" t="str">
        <f>HYPERLINK("https%3A%2F%2Fwww.webofscience.com%2Fwos%2Fwoscc%2Ffull-record%2FWOS:000480667000010","View Full Record in Web of Science")</f>
        <v>View Full Record in Web of Science</v>
      </c>
      <c r="BX1189" s="37" t="e">
        <f>VLOOKUP(BE1189,[2]scopus!$N$2:$N$1043,1,FALSE)</f>
        <v>#N/A</v>
      </c>
    </row>
    <row r="1190" spans="1:78" x14ac:dyDescent="0.15">
      <c r="A1190" s="59" t="s">
        <v>12379</v>
      </c>
      <c r="B1190" s="59" t="s">
        <v>12683</v>
      </c>
      <c r="C1190" s="59" t="s">
        <v>2191</v>
      </c>
      <c r="D1190" s="59" t="s">
        <v>2191</v>
      </c>
      <c r="E1190" s="59" t="s">
        <v>2191</v>
      </c>
      <c r="F1190" s="59" t="s">
        <v>12682</v>
      </c>
      <c r="G1190" s="59" t="s">
        <v>2191</v>
      </c>
      <c r="H1190" s="59" t="s">
        <v>2191</v>
      </c>
      <c r="I1190" s="59" t="s">
        <v>1862</v>
      </c>
      <c r="J1190" s="59" t="s">
        <v>12377</v>
      </c>
      <c r="K1190" s="59" t="s">
        <v>2191</v>
      </c>
      <c r="L1190" s="59" t="s">
        <v>2191</v>
      </c>
      <c r="M1190" s="59" t="s">
        <v>2191</v>
      </c>
      <c r="N1190" s="59" t="s">
        <v>2191</v>
      </c>
      <c r="O1190" s="59" t="s">
        <v>2191</v>
      </c>
      <c r="P1190" s="59" t="s">
        <v>2191</v>
      </c>
      <c r="Q1190" s="59" t="s">
        <v>2191</v>
      </c>
      <c r="R1190" s="59" t="s">
        <v>2191</v>
      </c>
      <c r="S1190" s="59" t="s">
        <v>2191</v>
      </c>
      <c r="T1190" s="59" t="s">
        <v>2191</v>
      </c>
      <c r="U1190" s="59" t="s">
        <v>2191</v>
      </c>
      <c r="V1190" s="59" t="s">
        <v>12681</v>
      </c>
      <c r="W1190" s="59" t="s">
        <v>2191</v>
      </c>
      <c r="X1190" s="59" t="s">
        <v>2191</v>
      </c>
      <c r="Y1190" s="59" t="s">
        <v>2191</v>
      </c>
      <c r="Z1190" s="59" t="s">
        <v>2191</v>
      </c>
      <c r="AA1190" s="59" t="s">
        <v>2191</v>
      </c>
      <c r="AB1190" s="59" t="s">
        <v>12680</v>
      </c>
      <c r="AC1190" s="59" t="s">
        <v>2191</v>
      </c>
      <c r="AD1190" s="59" t="s">
        <v>2191</v>
      </c>
      <c r="AE1190" s="59" t="s">
        <v>2191</v>
      </c>
      <c r="AF1190" s="59" t="s">
        <v>2191</v>
      </c>
      <c r="AG1190" s="59" t="s">
        <v>2191</v>
      </c>
      <c r="AH1190" s="59" t="s">
        <v>2191</v>
      </c>
      <c r="AI1190" s="59" t="s">
        <v>2191</v>
      </c>
      <c r="AJ1190" s="59" t="s">
        <v>2191</v>
      </c>
      <c r="AK1190" s="59" t="s">
        <v>2191</v>
      </c>
      <c r="AL1190" s="59" t="s">
        <v>2191</v>
      </c>
      <c r="AM1190" s="59" t="s">
        <v>2191</v>
      </c>
      <c r="AN1190" s="59" t="s">
        <v>2191</v>
      </c>
      <c r="AO1190" s="59" t="s">
        <v>12375</v>
      </c>
      <c r="AP1190" s="59" t="s">
        <v>12679</v>
      </c>
      <c r="AQ1190" s="59" t="s">
        <v>2191</v>
      </c>
      <c r="AR1190" s="59" t="s">
        <v>2191</v>
      </c>
      <c r="AS1190" s="59" t="s">
        <v>2191</v>
      </c>
      <c r="AT1190" s="59" t="s">
        <v>12574</v>
      </c>
      <c r="AU1190" s="59">
        <v>2019</v>
      </c>
      <c r="AV1190" s="59">
        <v>91</v>
      </c>
      <c r="AW1190" s="59" t="s">
        <v>2191</v>
      </c>
      <c r="AX1190" s="59" t="s">
        <v>2191</v>
      </c>
      <c r="AY1190" s="59" t="s">
        <v>2191</v>
      </c>
      <c r="AZ1190" s="59" t="s">
        <v>2191</v>
      </c>
      <c r="BA1190" s="59" t="s">
        <v>2191</v>
      </c>
      <c r="BB1190" s="59">
        <v>195</v>
      </c>
      <c r="BC1190" s="59">
        <v>211</v>
      </c>
      <c r="BD1190" s="59" t="s">
        <v>2191</v>
      </c>
      <c r="BE1190" s="59" t="s">
        <v>1861</v>
      </c>
      <c r="BF1190" s="59" t="str">
        <f>HYPERLINK("http://dx.doi.org/10.1016/j.jimonfin.2018.12.004","http://dx.doi.org/10.1016/j.jimonfin.2018.12.004")</f>
        <v>http://dx.doi.org/10.1016/j.jimonfin.2018.12.004</v>
      </c>
      <c r="BG1190" s="59" t="s">
        <v>2191</v>
      </c>
      <c r="BH1190" s="59" t="s">
        <v>2191</v>
      </c>
      <c r="BI1190" s="59" t="s">
        <v>2191</v>
      </c>
      <c r="BJ1190" s="59" t="s">
        <v>2191</v>
      </c>
      <c r="BK1190" s="59" t="s">
        <v>2191</v>
      </c>
      <c r="BL1190" s="59" t="s">
        <v>2191</v>
      </c>
      <c r="BM1190" s="59" t="s">
        <v>2191</v>
      </c>
      <c r="BN1190" s="59" t="s">
        <v>2191</v>
      </c>
      <c r="BO1190" s="59" t="s">
        <v>2191</v>
      </c>
      <c r="BP1190" s="59" t="s">
        <v>2191</v>
      </c>
      <c r="BQ1190" s="59" t="s">
        <v>2191</v>
      </c>
      <c r="BR1190" s="59" t="s">
        <v>2191</v>
      </c>
      <c r="BS1190" s="59" t="s">
        <v>12678</v>
      </c>
      <c r="BT1190" s="59" t="str">
        <f>HYPERLINK("https%3A%2F%2Fwww.webofscience.com%2Fwos%2Fwoscc%2Ffull-record%2FWOS:000453532000013","View Full Record in Web of Science")</f>
        <v>View Full Record in Web of Science</v>
      </c>
      <c r="BX1190" s="37" t="e">
        <f>VLOOKUP(BE1190,[2]scopus!$N$2:$N$1043,1,FALSE)</f>
        <v>#N/A</v>
      </c>
    </row>
    <row r="1191" spans="1:78" x14ac:dyDescent="0.15">
      <c r="A1191" s="59" t="s">
        <v>12379</v>
      </c>
      <c r="B1191" s="59" t="s">
        <v>12677</v>
      </c>
      <c r="C1191" s="59" t="s">
        <v>2191</v>
      </c>
      <c r="D1191" s="59" t="s">
        <v>2191</v>
      </c>
      <c r="E1191" s="59" t="s">
        <v>2191</v>
      </c>
      <c r="F1191" s="59" t="s">
        <v>12676</v>
      </c>
      <c r="G1191" s="59" t="s">
        <v>2191</v>
      </c>
      <c r="H1191" s="59" t="s">
        <v>2191</v>
      </c>
      <c r="I1191" s="59" t="s">
        <v>1860</v>
      </c>
      <c r="J1191" s="59" t="s">
        <v>12621</v>
      </c>
      <c r="K1191" s="59" t="s">
        <v>2191</v>
      </c>
      <c r="L1191" s="59" t="s">
        <v>2191</v>
      </c>
      <c r="M1191" s="59" t="s">
        <v>2191</v>
      </c>
      <c r="N1191" s="59" t="s">
        <v>2191</v>
      </c>
      <c r="O1191" s="59" t="s">
        <v>2191</v>
      </c>
      <c r="P1191" s="59" t="s">
        <v>2191</v>
      </c>
      <c r="Q1191" s="59" t="s">
        <v>2191</v>
      </c>
      <c r="R1191" s="59" t="s">
        <v>2191</v>
      </c>
      <c r="S1191" s="59" t="s">
        <v>2191</v>
      </c>
      <c r="T1191" s="59" t="s">
        <v>2191</v>
      </c>
      <c r="U1191" s="59" t="s">
        <v>2191</v>
      </c>
      <c r="V1191" s="59" t="s">
        <v>12675</v>
      </c>
      <c r="W1191" s="59" t="s">
        <v>2191</v>
      </c>
      <c r="X1191" s="59" t="s">
        <v>2191</v>
      </c>
      <c r="Y1191" s="59" t="s">
        <v>2191</v>
      </c>
      <c r="Z1191" s="59" t="s">
        <v>2191</v>
      </c>
      <c r="AA1191" s="59" t="s">
        <v>12393</v>
      </c>
      <c r="AB1191" s="59" t="s">
        <v>12595</v>
      </c>
      <c r="AC1191" s="59" t="s">
        <v>2191</v>
      </c>
      <c r="AD1191" s="59" t="s">
        <v>2191</v>
      </c>
      <c r="AE1191" s="59" t="s">
        <v>2191</v>
      </c>
      <c r="AF1191" s="59" t="s">
        <v>2191</v>
      </c>
      <c r="AG1191" s="59" t="s">
        <v>2191</v>
      </c>
      <c r="AH1191" s="59" t="s">
        <v>2191</v>
      </c>
      <c r="AI1191" s="59" t="s">
        <v>2191</v>
      </c>
      <c r="AJ1191" s="59" t="s">
        <v>2191</v>
      </c>
      <c r="AK1191" s="59" t="s">
        <v>2191</v>
      </c>
      <c r="AL1191" s="59" t="s">
        <v>2191</v>
      </c>
      <c r="AM1191" s="59" t="s">
        <v>2191</v>
      </c>
      <c r="AN1191" s="59" t="s">
        <v>2191</v>
      </c>
      <c r="AO1191" s="59" t="s">
        <v>12618</v>
      </c>
      <c r="AP1191" s="59" t="s">
        <v>12674</v>
      </c>
      <c r="AQ1191" s="59" t="s">
        <v>2191</v>
      </c>
      <c r="AR1191" s="59" t="s">
        <v>2191</v>
      </c>
      <c r="AS1191" s="59" t="s">
        <v>2191</v>
      </c>
      <c r="AT1191" s="59" t="s">
        <v>12418</v>
      </c>
      <c r="AU1191" s="59">
        <v>2018</v>
      </c>
      <c r="AV1191" s="59">
        <v>31</v>
      </c>
      <c r="AW1191" s="59">
        <v>6</v>
      </c>
      <c r="AX1191" s="59" t="s">
        <v>2191</v>
      </c>
      <c r="AY1191" s="59" t="s">
        <v>2191</v>
      </c>
      <c r="AZ1191" s="59" t="s">
        <v>2191</v>
      </c>
      <c r="BA1191" s="59" t="s">
        <v>2191</v>
      </c>
      <c r="BB1191" s="59">
        <v>2080</v>
      </c>
      <c r="BC1191" s="59">
        <v>2112</v>
      </c>
      <c r="BD1191" s="59" t="s">
        <v>2191</v>
      </c>
      <c r="BE1191" s="59" t="s">
        <v>1859</v>
      </c>
      <c r="BF1191" s="59" t="str">
        <f>HYPERLINK("http://dx.doi.org/10.1093/rfs/hhy028","http://dx.doi.org/10.1093/rfs/hhy028")</f>
        <v>http://dx.doi.org/10.1093/rfs/hhy028</v>
      </c>
      <c r="BG1191" s="59" t="s">
        <v>2191</v>
      </c>
      <c r="BH1191" s="59" t="s">
        <v>2191</v>
      </c>
      <c r="BI1191" s="59" t="s">
        <v>2191</v>
      </c>
      <c r="BJ1191" s="59" t="s">
        <v>2191</v>
      </c>
      <c r="BK1191" s="59" t="s">
        <v>2191</v>
      </c>
      <c r="BL1191" s="59" t="s">
        <v>2191</v>
      </c>
      <c r="BM1191" s="59" t="s">
        <v>2191</v>
      </c>
      <c r="BN1191" s="59" t="s">
        <v>2191</v>
      </c>
      <c r="BO1191" s="59" t="s">
        <v>2191</v>
      </c>
      <c r="BP1191" s="59" t="s">
        <v>2191</v>
      </c>
      <c r="BQ1191" s="59" t="s">
        <v>2191</v>
      </c>
      <c r="BR1191" s="59" t="s">
        <v>2191</v>
      </c>
      <c r="BS1191" s="59" t="s">
        <v>12673</v>
      </c>
      <c r="BT1191" s="59" t="str">
        <f>HYPERLINK("https%3A%2F%2Fwww.webofscience.com%2Fwos%2Fwoscc%2Ffull-record%2FWOS:000451282800003","View Full Record in Web of Science")</f>
        <v>View Full Record in Web of Science</v>
      </c>
      <c r="BX1191" s="37" t="e">
        <f>VLOOKUP(BE1191,[2]scopus!$N$2:$N$1043,1,FALSE)</f>
        <v>#N/A</v>
      </c>
    </row>
    <row r="1192" spans="1:78" x14ac:dyDescent="0.15">
      <c r="A1192" s="59" t="s">
        <v>12379</v>
      </c>
      <c r="B1192" s="59" t="s">
        <v>12672</v>
      </c>
      <c r="C1192" s="59" t="s">
        <v>2191</v>
      </c>
      <c r="D1192" s="59" t="s">
        <v>2191</v>
      </c>
      <c r="E1192" s="59" t="s">
        <v>2191</v>
      </c>
      <c r="F1192" s="59" t="s">
        <v>12671</v>
      </c>
      <c r="G1192" s="59" t="s">
        <v>2191</v>
      </c>
      <c r="H1192" s="59" t="s">
        <v>2191</v>
      </c>
      <c r="I1192" s="59" t="s">
        <v>1858</v>
      </c>
      <c r="J1192" s="59" t="s">
        <v>12405</v>
      </c>
      <c r="K1192" s="59" t="s">
        <v>2191</v>
      </c>
      <c r="L1192" s="59" t="s">
        <v>2191</v>
      </c>
      <c r="M1192" s="59" t="s">
        <v>2191</v>
      </c>
      <c r="N1192" s="59" t="s">
        <v>2191</v>
      </c>
      <c r="O1192" s="59" t="s">
        <v>2191</v>
      </c>
      <c r="P1192" s="59" t="s">
        <v>2191</v>
      </c>
      <c r="Q1192" s="59" t="s">
        <v>2191</v>
      </c>
      <c r="R1192" s="59" t="s">
        <v>2191</v>
      </c>
      <c r="S1192" s="59" t="s">
        <v>2191</v>
      </c>
      <c r="T1192" s="59" t="s">
        <v>2191</v>
      </c>
      <c r="U1192" s="59" t="s">
        <v>2191</v>
      </c>
      <c r="V1192" s="59" t="s">
        <v>12670</v>
      </c>
      <c r="W1192" s="59" t="s">
        <v>2191</v>
      </c>
      <c r="X1192" s="59" t="s">
        <v>2191</v>
      </c>
      <c r="Y1192" s="59" t="s">
        <v>2191</v>
      </c>
      <c r="Z1192" s="59" t="s">
        <v>2191</v>
      </c>
      <c r="AA1192" s="59" t="s">
        <v>2191</v>
      </c>
      <c r="AB1192" s="59" t="s">
        <v>12669</v>
      </c>
      <c r="AC1192" s="59" t="s">
        <v>2191</v>
      </c>
      <c r="AD1192" s="59" t="s">
        <v>2191</v>
      </c>
      <c r="AE1192" s="59" t="s">
        <v>2191</v>
      </c>
      <c r="AF1192" s="59" t="s">
        <v>2191</v>
      </c>
      <c r="AG1192" s="59" t="s">
        <v>2191</v>
      </c>
      <c r="AH1192" s="59" t="s">
        <v>2191</v>
      </c>
      <c r="AI1192" s="59" t="s">
        <v>2191</v>
      </c>
      <c r="AJ1192" s="59" t="s">
        <v>2191</v>
      </c>
      <c r="AK1192" s="59" t="s">
        <v>2191</v>
      </c>
      <c r="AL1192" s="59" t="s">
        <v>2191</v>
      </c>
      <c r="AM1192" s="59" t="s">
        <v>2191</v>
      </c>
      <c r="AN1192" s="59" t="s">
        <v>2191</v>
      </c>
      <c r="AO1192" s="59" t="s">
        <v>12401</v>
      </c>
      <c r="AP1192" s="59" t="s">
        <v>12400</v>
      </c>
      <c r="AQ1192" s="59" t="s">
        <v>2191</v>
      </c>
      <c r="AR1192" s="59" t="s">
        <v>2191</v>
      </c>
      <c r="AS1192" s="59" t="s">
        <v>2191</v>
      </c>
      <c r="AT1192" s="59" t="s">
        <v>12668</v>
      </c>
      <c r="AU1192" s="59">
        <v>2017</v>
      </c>
      <c r="AV1192" s="59">
        <v>92</v>
      </c>
      <c r="AW1192" s="59">
        <v>3</v>
      </c>
      <c r="AX1192" s="59" t="s">
        <v>2191</v>
      </c>
      <c r="AY1192" s="59" t="s">
        <v>2191</v>
      </c>
      <c r="AZ1192" s="59" t="s">
        <v>2191</v>
      </c>
      <c r="BA1192" s="59" t="s">
        <v>2191</v>
      </c>
      <c r="BB1192" s="59">
        <v>57</v>
      </c>
      <c r="BC1192" s="59">
        <v>85</v>
      </c>
      <c r="BD1192" s="59" t="s">
        <v>2191</v>
      </c>
      <c r="BE1192" s="59" t="s">
        <v>1857</v>
      </c>
      <c r="BF1192" s="59" t="str">
        <f>HYPERLINK("http://dx.doi.org/10.2308/accr-51566","http://dx.doi.org/10.2308/accr-51566")</f>
        <v>http://dx.doi.org/10.2308/accr-51566</v>
      </c>
      <c r="BG1192" s="59" t="s">
        <v>2191</v>
      </c>
      <c r="BH1192" s="59" t="s">
        <v>2191</v>
      </c>
      <c r="BI1192" s="59" t="s">
        <v>2191</v>
      </c>
      <c r="BJ1192" s="59" t="s">
        <v>2191</v>
      </c>
      <c r="BK1192" s="59" t="s">
        <v>2191</v>
      </c>
      <c r="BL1192" s="59" t="s">
        <v>2191</v>
      </c>
      <c r="BM1192" s="59" t="s">
        <v>2191</v>
      </c>
      <c r="BN1192" s="59" t="s">
        <v>2191</v>
      </c>
      <c r="BO1192" s="59" t="s">
        <v>2191</v>
      </c>
      <c r="BP1192" s="59" t="s">
        <v>2191</v>
      </c>
      <c r="BQ1192" s="59" t="s">
        <v>2191</v>
      </c>
      <c r="BR1192" s="59" t="s">
        <v>2191</v>
      </c>
      <c r="BS1192" s="59" t="s">
        <v>12667</v>
      </c>
      <c r="BT1192" s="59" t="str">
        <f>HYPERLINK("https%3A%2F%2Fwww.webofscience.com%2Fwos%2Fwoscc%2Ffull-record%2FWOS:000399980800004","View Full Record in Web of Science")</f>
        <v>View Full Record in Web of Science</v>
      </c>
      <c r="BX1192" s="37" t="e">
        <f>VLOOKUP(BE1192,[2]scopus!$N$2:$N$1043,1,FALSE)</f>
        <v>#N/A</v>
      </c>
    </row>
    <row r="1193" spans="1:78" x14ac:dyDescent="0.15">
      <c r="A1193" s="59" t="s">
        <v>12379</v>
      </c>
      <c r="B1193" s="59" t="s">
        <v>12666</v>
      </c>
      <c r="C1193" s="59" t="s">
        <v>2191</v>
      </c>
      <c r="D1193" s="59" t="s">
        <v>2191</v>
      </c>
      <c r="E1193" s="59" t="s">
        <v>2191</v>
      </c>
      <c r="F1193" s="59" t="s">
        <v>12665</v>
      </c>
      <c r="G1193" s="59" t="s">
        <v>2191</v>
      </c>
      <c r="H1193" s="59" t="s">
        <v>2191</v>
      </c>
      <c r="I1193" s="59" t="s">
        <v>1855</v>
      </c>
      <c r="J1193" s="59" t="s">
        <v>12664</v>
      </c>
      <c r="K1193" s="59" t="s">
        <v>2191</v>
      </c>
      <c r="L1193" s="59" t="s">
        <v>2191</v>
      </c>
      <c r="M1193" s="59" t="s">
        <v>2191</v>
      </c>
      <c r="N1193" s="59" t="s">
        <v>2191</v>
      </c>
      <c r="O1193" s="59" t="s">
        <v>2191</v>
      </c>
      <c r="P1193" s="59" t="s">
        <v>2191</v>
      </c>
      <c r="Q1193" s="59" t="s">
        <v>2191</v>
      </c>
      <c r="R1193" s="59" t="s">
        <v>2191</v>
      </c>
      <c r="S1193" s="59" t="s">
        <v>2191</v>
      </c>
      <c r="T1193" s="59" t="s">
        <v>2191</v>
      </c>
      <c r="U1193" s="59" t="s">
        <v>2191</v>
      </c>
      <c r="V1193" s="59" t="s">
        <v>12663</v>
      </c>
      <c r="W1193" s="59" t="s">
        <v>2191</v>
      </c>
      <c r="X1193" s="59" t="s">
        <v>2191</v>
      </c>
      <c r="Y1193" s="59" t="s">
        <v>2191</v>
      </c>
      <c r="Z1193" s="59" t="s">
        <v>2191</v>
      </c>
      <c r="AA1193" s="59" t="s">
        <v>2191</v>
      </c>
      <c r="AB1193" s="59" t="s">
        <v>2191</v>
      </c>
      <c r="AC1193" s="59" t="s">
        <v>2191</v>
      </c>
      <c r="AD1193" s="59" t="s">
        <v>2191</v>
      </c>
      <c r="AE1193" s="59" t="s">
        <v>2191</v>
      </c>
      <c r="AF1193" s="59" t="s">
        <v>2191</v>
      </c>
      <c r="AG1193" s="59" t="s">
        <v>2191</v>
      </c>
      <c r="AH1193" s="59" t="s">
        <v>2191</v>
      </c>
      <c r="AI1193" s="59" t="s">
        <v>2191</v>
      </c>
      <c r="AJ1193" s="59" t="s">
        <v>2191</v>
      </c>
      <c r="AK1193" s="59" t="s">
        <v>2191</v>
      </c>
      <c r="AL1193" s="59" t="s">
        <v>2191</v>
      </c>
      <c r="AM1193" s="59" t="s">
        <v>2191</v>
      </c>
      <c r="AN1193" s="59" t="s">
        <v>2191</v>
      </c>
      <c r="AO1193" s="59" t="s">
        <v>12662</v>
      </c>
      <c r="AP1193" s="59" t="s">
        <v>12661</v>
      </c>
      <c r="AQ1193" s="59" t="s">
        <v>2191</v>
      </c>
      <c r="AR1193" s="59" t="s">
        <v>2191</v>
      </c>
      <c r="AS1193" s="59" t="s">
        <v>2191</v>
      </c>
      <c r="AT1193" s="59" t="s">
        <v>12449</v>
      </c>
      <c r="AU1193" s="59">
        <v>2016</v>
      </c>
      <c r="AV1193" s="59">
        <v>33</v>
      </c>
      <c r="AW1193" s="59">
        <v>2</v>
      </c>
      <c r="AX1193" s="59" t="s">
        <v>2191</v>
      </c>
      <c r="AY1193" s="59" t="s">
        <v>2191</v>
      </c>
      <c r="AZ1193" s="59" t="s">
        <v>2191</v>
      </c>
      <c r="BA1193" s="59" t="s">
        <v>2191</v>
      </c>
      <c r="BB1193" s="59">
        <v>682</v>
      </c>
      <c r="BC1193" s="59">
        <v>717</v>
      </c>
      <c r="BD1193" s="59" t="s">
        <v>2191</v>
      </c>
      <c r="BE1193" s="59" t="s">
        <v>1854</v>
      </c>
      <c r="BF1193" s="59" t="str">
        <f>HYPERLINK("http://dx.doi.org/10.1111/1911-3846.12163","http://dx.doi.org/10.1111/1911-3846.12163")</f>
        <v>http://dx.doi.org/10.1111/1911-3846.12163</v>
      </c>
      <c r="BG1193" s="59" t="s">
        <v>2191</v>
      </c>
      <c r="BH1193" s="59" t="s">
        <v>2191</v>
      </c>
      <c r="BI1193" s="59" t="s">
        <v>2191</v>
      </c>
      <c r="BJ1193" s="59" t="s">
        <v>2191</v>
      </c>
      <c r="BK1193" s="59" t="s">
        <v>2191</v>
      </c>
      <c r="BL1193" s="59" t="s">
        <v>2191</v>
      </c>
      <c r="BM1193" s="59" t="s">
        <v>2191</v>
      </c>
      <c r="BN1193" s="59" t="s">
        <v>2191</v>
      </c>
      <c r="BO1193" s="59" t="s">
        <v>2191</v>
      </c>
      <c r="BP1193" s="59" t="s">
        <v>2191</v>
      </c>
      <c r="BQ1193" s="59" t="s">
        <v>2191</v>
      </c>
      <c r="BR1193" s="59" t="s">
        <v>2191</v>
      </c>
      <c r="BS1193" s="59" t="s">
        <v>12660</v>
      </c>
      <c r="BT1193" s="59" t="str">
        <f>HYPERLINK("https%3A%2F%2Fwww.webofscience.com%2Fwos%2Fwoscc%2Ffull-record%2FWOS:000383360600009","View Full Record in Web of Science")</f>
        <v>View Full Record in Web of Science</v>
      </c>
      <c r="BX1193" s="37" t="e">
        <f>VLOOKUP(BE1193,[2]scopus!$N$2:$N$1043,1,FALSE)</f>
        <v>#N/A</v>
      </c>
    </row>
    <row r="1194" spans="1:78" x14ac:dyDescent="0.15">
      <c r="A1194" s="59" t="s">
        <v>12379</v>
      </c>
      <c r="B1194" s="59" t="s">
        <v>12659</v>
      </c>
      <c r="C1194" s="59" t="s">
        <v>2191</v>
      </c>
      <c r="D1194" s="59" t="s">
        <v>2191</v>
      </c>
      <c r="E1194" s="59" t="s">
        <v>2191</v>
      </c>
      <c r="F1194" s="59" t="s">
        <v>12658</v>
      </c>
      <c r="G1194" s="59" t="s">
        <v>2191</v>
      </c>
      <c r="H1194" s="59" t="s">
        <v>2191</v>
      </c>
      <c r="I1194" s="59" t="s">
        <v>1731</v>
      </c>
      <c r="J1194" s="59" t="s">
        <v>12657</v>
      </c>
      <c r="K1194" s="59" t="s">
        <v>2191</v>
      </c>
      <c r="L1194" s="59" t="s">
        <v>2191</v>
      </c>
      <c r="M1194" s="59" t="s">
        <v>2191</v>
      </c>
      <c r="N1194" s="59" t="s">
        <v>2191</v>
      </c>
      <c r="O1194" s="59" t="s">
        <v>2191</v>
      </c>
      <c r="P1194" s="59" t="s">
        <v>2191</v>
      </c>
      <c r="Q1194" s="59" t="s">
        <v>2191</v>
      </c>
      <c r="R1194" s="59" t="s">
        <v>2191</v>
      </c>
      <c r="S1194" s="59" t="s">
        <v>2191</v>
      </c>
      <c r="T1194" s="59" t="s">
        <v>2191</v>
      </c>
      <c r="U1194" s="59" t="s">
        <v>2191</v>
      </c>
      <c r="V1194" s="59" t="s">
        <v>12656</v>
      </c>
      <c r="W1194" s="59" t="s">
        <v>2191</v>
      </c>
      <c r="X1194" s="59" t="s">
        <v>2191</v>
      </c>
      <c r="Y1194" s="59" t="s">
        <v>2191</v>
      </c>
      <c r="Z1194" s="59" t="s">
        <v>2191</v>
      </c>
      <c r="AA1194" s="59" t="s">
        <v>12655</v>
      </c>
      <c r="AB1194" s="59" t="s">
        <v>2191</v>
      </c>
      <c r="AC1194" s="59" t="s">
        <v>2191</v>
      </c>
      <c r="AD1194" s="59" t="s">
        <v>2191</v>
      </c>
      <c r="AE1194" s="59" t="s">
        <v>2191</v>
      </c>
      <c r="AF1194" s="59" t="s">
        <v>2191</v>
      </c>
      <c r="AG1194" s="59" t="s">
        <v>2191</v>
      </c>
      <c r="AH1194" s="59" t="s">
        <v>2191</v>
      </c>
      <c r="AI1194" s="59" t="s">
        <v>2191</v>
      </c>
      <c r="AJ1194" s="59" t="s">
        <v>2191</v>
      </c>
      <c r="AK1194" s="59" t="s">
        <v>2191</v>
      </c>
      <c r="AL1194" s="59" t="s">
        <v>2191</v>
      </c>
      <c r="AM1194" s="59" t="s">
        <v>2191</v>
      </c>
      <c r="AN1194" s="59" t="s">
        <v>2191</v>
      </c>
      <c r="AO1194" s="59" t="s">
        <v>12654</v>
      </c>
      <c r="AP1194" s="59" t="s">
        <v>2191</v>
      </c>
      <c r="AQ1194" s="59" t="s">
        <v>2191</v>
      </c>
      <c r="AR1194" s="59" t="s">
        <v>2191</v>
      </c>
      <c r="AS1194" s="59" t="s">
        <v>2191</v>
      </c>
      <c r="AT1194" s="59" t="s">
        <v>12653</v>
      </c>
      <c r="AU1194" s="59">
        <v>2016</v>
      </c>
      <c r="AV1194" s="59">
        <v>38</v>
      </c>
      <c r="AW1194" s="59">
        <v>1</v>
      </c>
      <c r="AX1194" s="59" t="s">
        <v>2191</v>
      </c>
      <c r="AY1194" s="59" t="s">
        <v>2191</v>
      </c>
      <c r="AZ1194" s="59" t="s">
        <v>2191</v>
      </c>
      <c r="BA1194" s="59" t="s">
        <v>2191</v>
      </c>
      <c r="BB1194" s="59">
        <v>129</v>
      </c>
      <c r="BC1194" s="59">
        <v>163</v>
      </c>
      <c r="BD1194" s="59" t="s">
        <v>2191</v>
      </c>
      <c r="BE1194" s="59" t="s">
        <v>2191</v>
      </c>
      <c r="BF1194" s="59" t="s">
        <v>2191</v>
      </c>
      <c r="BG1194" s="59" t="s">
        <v>2191</v>
      </c>
      <c r="BH1194" s="59" t="s">
        <v>2191</v>
      </c>
      <c r="BI1194" s="59" t="s">
        <v>2191</v>
      </c>
      <c r="BJ1194" s="59" t="s">
        <v>2191</v>
      </c>
      <c r="BK1194" s="59" t="s">
        <v>2191</v>
      </c>
      <c r="BL1194" s="59" t="s">
        <v>2191</v>
      </c>
      <c r="BM1194" s="59" t="s">
        <v>2191</v>
      </c>
      <c r="BN1194" s="59" t="s">
        <v>2191</v>
      </c>
      <c r="BO1194" s="59" t="s">
        <v>2191</v>
      </c>
      <c r="BP1194" s="59" t="s">
        <v>2191</v>
      </c>
      <c r="BQ1194" s="59" t="s">
        <v>2191</v>
      </c>
      <c r="BR1194" s="59" t="s">
        <v>2191</v>
      </c>
      <c r="BS1194" s="59" t="s">
        <v>12652</v>
      </c>
      <c r="BT1194" s="59" t="str">
        <f>HYPERLINK("https%3A%2F%2Fwww.webofscience.com%2Fwos%2Fwoscc%2Ffull-record%2FWOS:000372769300005","View Full Record in Web of Science")</f>
        <v>View Full Record in Web of Science</v>
      </c>
      <c r="BX1194" s="37" t="e">
        <f>VLOOKUP(BE1194,[2]scopus!$N$2:$N$1043,1,FALSE)</f>
        <v>#N/A</v>
      </c>
      <c r="BZ1194" s="37" t="e">
        <f>VLOOKUP(I1194,[2]scopus!$D$2:$D$1043,1,FALSE)</f>
        <v>#N/A</v>
      </c>
    </row>
    <row r="1195" spans="1:78" x14ac:dyDescent="0.15">
      <c r="A1195" s="59" t="s">
        <v>12379</v>
      </c>
      <c r="B1195" s="59" t="s">
        <v>12651</v>
      </c>
      <c r="C1195" s="59" t="s">
        <v>2191</v>
      </c>
      <c r="D1195" s="59" t="s">
        <v>2191</v>
      </c>
      <c r="E1195" s="59" t="s">
        <v>2191</v>
      </c>
      <c r="F1195" s="59" t="s">
        <v>12650</v>
      </c>
      <c r="G1195" s="59" t="s">
        <v>2191</v>
      </c>
      <c r="H1195" s="59" t="s">
        <v>2191</v>
      </c>
      <c r="I1195" s="59" t="s">
        <v>1853</v>
      </c>
      <c r="J1195" s="59" t="s">
        <v>12643</v>
      </c>
      <c r="K1195" s="59" t="s">
        <v>2191</v>
      </c>
      <c r="L1195" s="59" t="s">
        <v>2191</v>
      </c>
      <c r="M1195" s="59" t="s">
        <v>2191</v>
      </c>
      <c r="N1195" s="59" t="s">
        <v>2191</v>
      </c>
      <c r="O1195" s="59" t="s">
        <v>2191</v>
      </c>
      <c r="P1195" s="59" t="s">
        <v>2191</v>
      </c>
      <c r="Q1195" s="59" t="s">
        <v>2191</v>
      </c>
      <c r="R1195" s="59" t="s">
        <v>2191</v>
      </c>
      <c r="S1195" s="59" t="s">
        <v>2191</v>
      </c>
      <c r="T1195" s="59" t="s">
        <v>2191</v>
      </c>
      <c r="U1195" s="59" t="s">
        <v>2191</v>
      </c>
      <c r="V1195" s="59" t="s">
        <v>12649</v>
      </c>
      <c r="W1195" s="59" t="s">
        <v>2191</v>
      </c>
      <c r="X1195" s="59" t="s">
        <v>2191</v>
      </c>
      <c r="Y1195" s="59" t="s">
        <v>2191</v>
      </c>
      <c r="Z1195" s="59" t="s">
        <v>2191</v>
      </c>
      <c r="AA1195" s="59" t="s">
        <v>12648</v>
      </c>
      <c r="AB1195" s="59" t="s">
        <v>12647</v>
      </c>
      <c r="AC1195" s="59" t="s">
        <v>2191</v>
      </c>
      <c r="AD1195" s="59" t="s">
        <v>2191</v>
      </c>
      <c r="AE1195" s="59" t="s">
        <v>2191</v>
      </c>
      <c r="AF1195" s="59" t="s">
        <v>2191</v>
      </c>
      <c r="AG1195" s="59" t="s">
        <v>2191</v>
      </c>
      <c r="AH1195" s="59" t="s">
        <v>2191</v>
      </c>
      <c r="AI1195" s="59" t="s">
        <v>2191</v>
      </c>
      <c r="AJ1195" s="59" t="s">
        <v>2191</v>
      </c>
      <c r="AK1195" s="59" t="s">
        <v>2191</v>
      </c>
      <c r="AL1195" s="59" t="s">
        <v>2191</v>
      </c>
      <c r="AM1195" s="59" t="s">
        <v>2191</v>
      </c>
      <c r="AN1195" s="59" t="s">
        <v>2191</v>
      </c>
      <c r="AO1195" s="59" t="s">
        <v>12640</v>
      </c>
      <c r="AP1195" s="59" t="s">
        <v>12639</v>
      </c>
      <c r="AQ1195" s="59" t="s">
        <v>2191</v>
      </c>
      <c r="AR1195" s="59" t="s">
        <v>2191</v>
      </c>
      <c r="AS1195" s="59" t="s">
        <v>2191</v>
      </c>
      <c r="AT1195" s="59" t="s">
        <v>12390</v>
      </c>
      <c r="AU1195" s="59">
        <v>2015</v>
      </c>
      <c r="AV1195" s="59">
        <v>33</v>
      </c>
      <c r="AW1195" s="59" t="s">
        <v>2191</v>
      </c>
      <c r="AX1195" s="59" t="s">
        <v>2191</v>
      </c>
      <c r="AY1195" s="59" t="s">
        <v>2191</v>
      </c>
      <c r="AZ1195" s="59" t="s">
        <v>2191</v>
      </c>
      <c r="BA1195" s="59" t="s">
        <v>2191</v>
      </c>
      <c r="BB1195" s="59">
        <v>129</v>
      </c>
      <c r="BC1195" s="59">
        <v>146</v>
      </c>
      <c r="BD1195" s="59" t="s">
        <v>2191</v>
      </c>
      <c r="BE1195" s="59" t="s">
        <v>1852</v>
      </c>
      <c r="BF1195" s="59" t="str">
        <f>HYPERLINK("http://dx.doi.org/10.1016/j.jcorpfin.2015.05.003","http://dx.doi.org/10.1016/j.jcorpfin.2015.05.003")</f>
        <v>http://dx.doi.org/10.1016/j.jcorpfin.2015.05.003</v>
      </c>
      <c r="BG1195" s="59" t="s">
        <v>2191</v>
      </c>
      <c r="BH1195" s="59" t="s">
        <v>2191</v>
      </c>
      <c r="BI1195" s="59" t="s">
        <v>2191</v>
      </c>
      <c r="BJ1195" s="59" t="s">
        <v>2191</v>
      </c>
      <c r="BK1195" s="59" t="s">
        <v>2191</v>
      </c>
      <c r="BL1195" s="59" t="s">
        <v>2191</v>
      </c>
      <c r="BM1195" s="59" t="s">
        <v>2191</v>
      </c>
      <c r="BN1195" s="59" t="s">
        <v>2191</v>
      </c>
      <c r="BO1195" s="59" t="s">
        <v>2191</v>
      </c>
      <c r="BP1195" s="59" t="s">
        <v>2191</v>
      </c>
      <c r="BQ1195" s="59" t="s">
        <v>2191</v>
      </c>
      <c r="BR1195" s="59" t="s">
        <v>2191</v>
      </c>
      <c r="BS1195" s="59" t="s">
        <v>12646</v>
      </c>
      <c r="BT1195" s="59" t="str">
        <f>HYPERLINK("https%3A%2F%2Fwww.webofscience.com%2Fwos%2Fwoscc%2Ffull-record%2FWOS:000364251000009","View Full Record in Web of Science")</f>
        <v>View Full Record in Web of Science</v>
      </c>
      <c r="BX1195" s="37" t="e">
        <f>VLOOKUP(BE1195,[2]scopus!$N$2:$N$1043,1,FALSE)</f>
        <v>#N/A</v>
      </c>
    </row>
    <row r="1196" spans="1:78" x14ac:dyDescent="0.15">
      <c r="A1196" s="59" t="s">
        <v>12379</v>
      </c>
      <c r="B1196" s="59" t="s">
        <v>12645</v>
      </c>
      <c r="C1196" s="59" t="s">
        <v>2191</v>
      </c>
      <c r="D1196" s="59" t="s">
        <v>2191</v>
      </c>
      <c r="E1196" s="59" t="s">
        <v>2191</v>
      </c>
      <c r="F1196" s="59" t="s">
        <v>12644</v>
      </c>
      <c r="G1196" s="59" t="s">
        <v>2191</v>
      </c>
      <c r="H1196" s="59" t="s">
        <v>2191</v>
      </c>
      <c r="I1196" s="59" t="s">
        <v>1851</v>
      </c>
      <c r="J1196" s="59" t="s">
        <v>12643</v>
      </c>
      <c r="K1196" s="59" t="s">
        <v>2191</v>
      </c>
      <c r="L1196" s="59" t="s">
        <v>2191</v>
      </c>
      <c r="M1196" s="59" t="s">
        <v>2191</v>
      </c>
      <c r="N1196" s="59" t="s">
        <v>2191</v>
      </c>
      <c r="O1196" s="59" t="s">
        <v>2191</v>
      </c>
      <c r="P1196" s="59" t="s">
        <v>2191</v>
      </c>
      <c r="Q1196" s="59" t="s">
        <v>2191</v>
      </c>
      <c r="R1196" s="59" t="s">
        <v>2191</v>
      </c>
      <c r="S1196" s="59" t="s">
        <v>2191</v>
      </c>
      <c r="T1196" s="59" t="s">
        <v>2191</v>
      </c>
      <c r="U1196" s="59" t="s">
        <v>2191</v>
      </c>
      <c r="V1196" s="59" t="s">
        <v>12642</v>
      </c>
      <c r="W1196" s="59" t="s">
        <v>2191</v>
      </c>
      <c r="X1196" s="59" t="s">
        <v>2191</v>
      </c>
      <c r="Y1196" s="59" t="s">
        <v>2191</v>
      </c>
      <c r="Z1196" s="59" t="s">
        <v>2191</v>
      </c>
      <c r="AA1196" s="59" t="s">
        <v>2191</v>
      </c>
      <c r="AB1196" s="59" t="s">
        <v>12641</v>
      </c>
      <c r="AC1196" s="59" t="s">
        <v>2191</v>
      </c>
      <c r="AD1196" s="59" t="s">
        <v>2191</v>
      </c>
      <c r="AE1196" s="59" t="s">
        <v>2191</v>
      </c>
      <c r="AF1196" s="59" t="s">
        <v>2191</v>
      </c>
      <c r="AG1196" s="59" t="s">
        <v>2191</v>
      </c>
      <c r="AH1196" s="59" t="s">
        <v>2191</v>
      </c>
      <c r="AI1196" s="59" t="s">
        <v>2191</v>
      </c>
      <c r="AJ1196" s="59" t="s">
        <v>2191</v>
      </c>
      <c r="AK1196" s="59" t="s">
        <v>2191</v>
      </c>
      <c r="AL1196" s="59" t="s">
        <v>2191</v>
      </c>
      <c r="AM1196" s="59" t="s">
        <v>2191</v>
      </c>
      <c r="AN1196" s="59" t="s">
        <v>2191</v>
      </c>
      <c r="AO1196" s="59" t="s">
        <v>12640</v>
      </c>
      <c r="AP1196" s="59" t="s">
        <v>12639</v>
      </c>
      <c r="AQ1196" s="59" t="s">
        <v>2191</v>
      </c>
      <c r="AR1196" s="59" t="s">
        <v>2191</v>
      </c>
      <c r="AS1196" s="59" t="s">
        <v>2191</v>
      </c>
      <c r="AT1196" s="59" t="s">
        <v>12418</v>
      </c>
      <c r="AU1196" s="59">
        <v>2015</v>
      </c>
      <c r="AV1196" s="59">
        <v>32</v>
      </c>
      <c r="AW1196" s="59" t="s">
        <v>2191</v>
      </c>
      <c r="AX1196" s="59" t="s">
        <v>2191</v>
      </c>
      <c r="AY1196" s="59" t="s">
        <v>2191</v>
      </c>
      <c r="AZ1196" s="59" t="s">
        <v>2191</v>
      </c>
      <c r="BA1196" s="59" t="s">
        <v>2191</v>
      </c>
      <c r="BB1196" s="59">
        <v>128</v>
      </c>
      <c r="BC1196" s="59">
        <v>149</v>
      </c>
      <c r="BD1196" s="59" t="s">
        <v>2191</v>
      </c>
      <c r="BE1196" s="59" t="s">
        <v>1850</v>
      </c>
      <c r="BF1196" s="59" t="str">
        <f>HYPERLINK("http://dx.doi.org/10.1016/j.jcorpfin.2015.04.007","http://dx.doi.org/10.1016/j.jcorpfin.2015.04.007")</f>
        <v>http://dx.doi.org/10.1016/j.jcorpfin.2015.04.007</v>
      </c>
      <c r="BG1196" s="59" t="s">
        <v>2191</v>
      </c>
      <c r="BH1196" s="59" t="s">
        <v>2191</v>
      </c>
      <c r="BI1196" s="59" t="s">
        <v>2191</v>
      </c>
      <c r="BJ1196" s="59" t="s">
        <v>2191</v>
      </c>
      <c r="BK1196" s="59" t="s">
        <v>2191</v>
      </c>
      <c r="BL1196" s="59" t="s">
        <v>2191</v>
      </c>
      <c r="BM1196" s="59" t="s">
        <v>2191</v>
      </c>
      <c r="BN1196" s="59" t="s">
        <v>2191</v>
      </c>
      <c r="BO1196" s="59" t="s">
        <v>2191</v>
      </c>
      <c r="BP1196" s="59" t="s">
        <v>2191</v>
      </c>
      <c r="BQ1196" s="59" t="s">
        <v>2191</v>
      </c>
      <c r="BR1196" s="59" t="s">
        <v>2191</v>
      </c>
      <c r="BS1196" s="59" t="s">
        <v>12638</v>
      </c>
      <c r="BT1196" s="59" t="str">
        <f>HYPERLINK("https%3A%2F%2Fwww.webofscience.com%2Fwos%2Fwoscc%2Ffull-record%2FWOS:000356635300007","View Full Record in Web of Science")</f>
        <v>View Full Record in Web of Science</v>
      </c>
      <c r="BX1196" s="37" t="e">
        <f>VLOOKUP(BE1196,[2]scopus!$N$2:$N$1043,1,FALSE)</f>
        <v>#N/A</v>
      </c>
    </row>
    <row r="1197" spans="1:78" x14ac:dyDescent="0.15">
      <c r="A1197" s="59" t="s">
        <v>12379</v>
      </c>
      <c r="B1197" s="59" t="s">
        <v>12637</v>
      </c>
      <c r="C1197" s="59" t="s">
        <v>2191</v>
      </c>
      <c r="D1197" s="59" t="s">
        <v>2191</v>
      </c>
      <c r="E1197" s="59" t="s">
        <v>2191</v>
      </c>
      <c r="F1197" s="59" t="s">
        <v>12636</v>
      </c>
      <c r="G1197" s="59" t="s">
        <v>2191</v>
      </c>
      <c r="H1197" s="59" t="s">
        <v>2191</v>
      </c>
      <c r="I1197" s="59" t="s">
        <v>1849</v>
      </c>
      <c r="J1197" s="59" t="s">
        <v>12635</v>
      </c>
      <c r="K1197" s="59" t="s">
        <v>2191</v>
      </c>
      <c r="L1197" s="59" t="s">
        <v>2191</v>
      </c>
      <c r="M1197" s="59" t="s">
        <v>2191</v>
      </c>
      <c r="N1197" s="59" t="s">
        <v>2191</v>
      </c>
      <c r="O1197" s="59" t="s">
        <v>2191</v>
      </c>
      <c r="P1197" s="59" t="s">
        <v>2191</v>
      </c>
      <c r="Q1197" s="59" t="s">
        <v>2191</v>
      </c>
      <c r="R1197" s="59" t="s">
        <v>2191</v>
      </c>
      <c r="S1197" s="59" t="s">
        <v>2191</v>
      </c>
      <c r="T1197" s="59" t="s">
        <v>2191</v>
      </c>
      <c r="U1197" s="59" t="s">
        <v>2191</v>
      </c>
      <c r="V1197" s="59" t="s">
        <v>12634</v>
      </c>
      <c r="W1197" s="59" t="s">
        <v>2191</v>
      </c>
      <c r="X1197" s="59" t="s">
        <v>2191</v>
      </c>
      <c r="Y1197" s="59" t="s">
        <v>2191</v>
      </c>
      <c r="Z1197" s="59" t="s">
        <v>2191</v>
      </c>
      <c r="AA1197" s="59" t="s">
        <v>12393</v>
      </c>
      <c r="AB1197" s="59" t="s">
        <v>12633</v>
      </c>
      <c r="AC1197" s="59" t="s">
        <v>2191</v>
      </c>
      <c r="AD1197" s="59" t="s">
        <v>2191</v>
      </c>
      <c r="AE1197" s="59" t="s">
        <v>2191</v>
      </c>
      <c r="AF1197" s="59" t="s">
        <v>2191</v>
      </c>
      <c r="AG1197" s="59" t="s">
        <v>2191</v>
      </c>
      <c r="AH1197" s="59" t="s">
        <v>2191</v>
      </c>
      <c r="AI1197" s="59" t="s">
        <v>2191</v>
      </c>
      <c r="AJ1197" s="59" t="s">
        <v>2191</v>
      </c>
      <c r="AK1197" s="59" t="s">
        <v>2191</v>
      </c>
      <c r="AL1197" s="59" t="s">
        <v>2191</v>
      </c>
      <c r="AM1197" s="59" t="s">
        <v>2191</v>
      </c>
      <c r="AN1197" s="59" t="s">
        <v>2191</v>
      </c>
      <c r="AO1197" s="59" t="s">
        <v>12632</v>
      </c>
      <c r="AP1197" s="59" t="s">
        <v>12631</v>
      </c>
      <c r="AQ1197" s="59" t="s">
        <v>2191</v>
      </c>
      <c r="AR1197" s="59" t="s">
        <v>2191</v>
      </c>
      <c r="AS1197" s="59" t="s">
        <v>2191</v>
      </c>
      <c r="AT1197" s="59" t="s">
        <v>12409</v>
      </c>
      <c r="AU1197" s="59">
        <v>2015</v>
      </c>
      <c r="AV1197" s="59">
        <v>47</v>
      </c>
      <c r="AW1197" s="59" t="s">
        <v>6161</v>
      </c>
      <c r="AX1197" s="59" t="s">
        <v>2191</v>
      </c>
      <c r="AY1197" s="59" t="s">
        <v>2191</v>
      </c>
      <c r="AZ1197" s="59" t="s">
        <v>2191</v>
      </c>
      <c r="BA1197" s="59" t="s">
        <v>2191</v>
      </c>
      <c r="BB1197" s="59">
        <v>415</v>
      </c>
      <c r="BC1197" s="59">
        <v>444</v>
      </c>
      <c r="BD1197" s="59" t="s">
        <v>2191</v>
      </c>
      <c r="BE1197" s="59" t="s">
        <v>1848</v>
      </c>
      <c r="BF1197" s="59" t="str">
        <f>HYPERLINK("http://dx.doi.org/10.1111/jmcb.12181","http://dx.doi.org/10.1111/jmcb.12181")</f>
        <v>http://dx.doi.org/10.1111/jmcb.12181</v>
      </c>
      <c r="BG1197" s="59" t="s">
        <v>2191</v>
      </c>
      <c r="BH1197" s="59" t="s">
        <v>2191</v>
      </c>
      <c r="BI1197" s="59" t="s">
        <v>2191</v>
      </c>
      <c r="BJ1197" s="59" t="s">
        <v>2191</v>
      </c>
      <c r="BK1197" s="59" t="s">
        <v>2191</v>
      </c>
      <c r="BL1197" s="59" t="s">
        <v>2191</v>
      </c>
      <c r="BM1197" s="59" t="s">
        <v>2191</v>
      </c>
      <c r="BN1197" s="59" t="s">
        <v>2191</v>
      </c>
      <c r="BO1197" s="59" t="s">
        <v>2191</v>
      </c>
      <c r="BP1197" s="59" t="s">
        <v>2191</v>
      </c>
      <c r="BQ1197" s="59" t="s">
        <v>2191</v>
      </c>
      <c r="BR1197" s="59" t="s">
        <v>2191</v>
      </c>
      <c r="BS1197" s="59" t="s">
        <v>12630</v>
      </c>
      <c r="BT1197" s="59" t="str">
        <f>HYPERLINK("https%3A%2F%2Fwww.webofscience.com%2Fwos%2Fwoscc%2Ffull-record%2FWOS:000351839700007","View Full Record in Web of Science")</f>
        <v>View Full Record in Web of Science</v>
      </c>
      <c r="BX1197" s="37" t="e">
        <f>VLOOKUP(BE1197,[2]scopus!$N$2:$N$1043,1,FALSE)</f>
        <v>#N/A</v>
      </c>
    </row>
    <row r="1198" spans="1:78" x14ac:dyDescent="0.15">
      <c r="A1198" s="59" t="s">
        <v>12379</v>
      </c>
      <c r="B1198" s="59" t="s">
        <v>12629</v>
      </c>
      <c r="C1198" s="59" t="s">
        <v>2191</v>
      </c>
      <c r="D1198" s="59" t="s">
        <v>2191</v>
      </c>
      <c r="E1198" s="59" t="s">
        <v>2191</v>
      </c>
      <c r="F1198" s="59" t="s">
        <v>12628</v>
      </c>
      <c r="G1198" s="59" t="s">
        <v>2191</v>
      </c>
      <c r="H1198" s="59" t="s">
        <v>2191</v>
      </c>
      <c r="I1198" s="59" t="s">
        <v>1846</v>
      </c>
      <c r="J1198" s="59" t="s">
        <v>12471</v>
      </c>
      <c r="K1198" s="59" t="s">
        <v>2191</v>
      </c>
      <c r="L1198" s="59" t="s">
        <v>2191</v>
      </c>
      <c r="M1198" s="59" t="s">
        <v>2191</v>
      </c>
      <c r="N1198" s="59" t="s">
        <v>2191</v>
      </c>
      <c r="O1198" s="59" t="s">
        <v>2191</v>
      </c>
      <c r="P1198" s="59" t="s">
        <v>2191</v>
      </c>
      <c r="Q1198" s="59" t="s">
        <v>2191</v>
      </c>
      <c r="R1198" s="59" t="s">
        <v>2191</v>
      </c>
      <c r="S1198" s="59" t="s">
        <v>2191</v>
      </c>
      <c r="T1198" s="59" t="s">
        <v>2191</v>
      </c>
      <c r="U1198" s="59" t="s">
        <v>2191</v>
      </c>
      <c r="V1198" s="59" t="s">
        <v>12627</v>
      </c>
      <c r="W1198" s="59" t="s">
        <v>2191</v>
      </c>
      <c r="X1198" s="59" t="s">
        <v>2191</v>
      </c>
      <c r="Y1198" s="59" t="s">
        <v>2191</v>
      </c>
      <c r="Z1198" s="59" t="s">
        <v>2191</v>
      </c>
      <c r="AA1198" s="59" t="s">
        <v>12626</v>
      </c>
      <c r="AB1198" s="59" t="s">
        <v>12625</v>
      </c>
      <c r="AC1198" s="59" t="s">
        <v>2191</v>
      </c>
      <c r="AD1198" s="59" t="s">
        <v>2191</v>
      </c>
      <c r="AE1198" s="59" t="s">
        <v>2191</v>
      </c>
      <c r="AF1198" s="59" t="s">
        <v>2191</v>
      </c>
      <c r="AG1198" s="59" t="s">
        <v>2191</v>
      </c>
      <c r="AH1198" s="59" t="s">
        <v>2191</v>
      </c>
      <c r="AI1198" s="59" t="s">
        <v>2191</v>
      </c>
      <c r="AJ1198" s="59" t="s">
        <v>2191</v>
      </c>
      <c r="AK1198" s="59" t="s">
        <v>2191</v>
      </c>
      <c r="AL1198" s="59" t="s">
        <v>2191</v>
      </c>
      <c r="AM1198" s="59" t="s">
        <v>2191</v>
      </c>
      <c r="AN1198" s="59" t="s">
        <v>2191</v>
      </c>
      <c r="AO1198" s="59" t="s">
        <v>12467</v>
      </c>
      <c r="AP1198" s="59" t="s">
        <v>12466</v>
      </c>
      <c r="AQ1198" s="59" t="s">
        <v>2191</v>
      </c>
      <c r="AR1198" s="59" t="s">
        <v>2191</v>
      </c>
      <c r="AS1198" s="59" t="s">
        <v>2191</v>
      </c>
      <c r="AT1198" s="59" t="s">
        <v>12374</v>
      </c>
      <c r="AU1198" s="59">
        <v>2014</v>
      </c>
      <c r="AV1198" s="59">
        <v>106</v>
      </c>
      <c r="AW1198" s="59" t="s">
        <v>2191</v>
      </c>
      <c r="AX1198" s="59" t="s">
        <v>2191</v>
      </c>
      <c r="AY1198" s="59" t="s">
        <v>2191</v>
      </c>
      <c r="AZ1198" s="59" t="s">
        <v>2191</v>
      </c>
      <c r="BA1198" s="59" t="s">
        <v>2191</v>
      </c>
      <c r="BB1198" s="59">
        <v>186</v>
      </c>
      <c r="BC1198" s="59">
        <v>194</v>
      </c>
      <c r="BD1198" s="59" t="s">
        <v>2191</v>
      </c>
      <c r="BE1198" s="59" t="s">
        <v>1845</v>
      </c>
      <c r="BF1198" s="59" t="str">
        <f>HYPERLINK("http://dx.doi.org/10.1016/j.ecolecon.2014.07.023","http://dx.doi.org/10.1016/j.ecolecon.2014.07.023")</f>
        <v>http://dx.doi.org/10.1016/j.ecolecon.2014.07.023</v>
      </c>
      <c r="BG1198" s="59" t="s">
        <v>2191</v>
      </c>
      <c r="BH1198" s="59" t="s">
        <v>2191</v>
      </c>
      <c r="BI1198" s="59" t="s">
        <v>2191</v>
      </c>
      <c r="BJ1198" s="59" t="s">
        <v>2191</v>
      </c>
      <c r="BK1198" s="59" t="s">
        <v>2191</v>
      </c>
      <c r="BL1198" s="59" t="s">
        <v>2191</v>
      </c>
      <c r="BM1198" s="59" t="s">
        <v>2191</v>
      </c>
      <c r="BN1198" s="59" t="s">
        <v>2191</v>
      </c>
      <c r="BO1198" s="59" t="s">
        <v>2191</v>
      </c>
      <c r="BP1198" s="59" t="s">
        <v>2191</v>
      </c>
      <c r="BQ1198" s="59" t="s">
        <v>2191</v>
      </c>
      <c r="BR1198" s="59" t="s">
        <v>2191</v>
      </c>
      <c r="BS1198" s="59" t="s">
        <v>12624</v>
      </c>
      <c r="BT1198" s="59" t="str">
        <f>HYPERLINK("https%3A%2F%2Fwww.webofscience.com%2Fwos%2Fwoscc%2Ffull-record%2FWOS:000342274600017","View Full Record in Web of Science")</f>
        <v>View Full Record in Web of Science</v>
      </c>
      <c r="BX1198" s="37" t="e">
        <f>VLOOKUP(BE1198,[2]scopus!$N$2:$N$1043,1,FALSE)</f>
        <v>#N/A</v>
      </c>
    </row>
    <row r="1199" spans="1:78" x14ac:dyDescent="0.15">
      <c r="A1199" s="59" t="s">
        <v>12379</v>
      </c>
      <c r="B1199" s="59" t="s">
        <v>12623</v>
      </c>
      <c r="C1199" s="59" t="s">
        <v>2191</v>
      </c>
      <c r="D1199" s="59" t="s">
        <v>2191</v>
      </c>
      <c r="E1199" s="59" t="s">
        <v>2191</v>
      </c>
      <c r="F1199" s="59" t="s">
        <v>12622</v>
      </c>
      <c r="G1199" s="59" t="s">
        <v>2191</v>
      </c>
      <c r="H1199" s="59" t="s">
        <v>2191</v>
      </c>
      <c r="I1199" s="59" t="s">
        <v>1844</v>
      </c>
      <c r="J1199" s="59" t="s">
        <v>12621</v>
      </c>
      <c r="K1199" s="59" t="s">
        <v>2191</v>
      </c>
      <c r="L1199" s="59" t="s">
        <v>2191</v>
      </c>
      <c r="M1199" s="59" t="s">
        <v>2191</v>
      </c>
      <c r="N1199" s="59" t="s">
        <v>2191</v>
      </c>
      <c r="O1199" s="59" t="s">
        <v>2191</v>
      </c>
      <c r="P1199" s="59" t="s">
        <v>2191</v>
      </c>
      <c r="Q1199" s="59" t="s">
        <v>2191</v>
      </c>
      <c r="R1199" s="59" t="s">
        <v>2191</v>
      </c>
      <c r="S1199" s="59" t="s">
        <v>2191</v>
      </c>
      <c r="T1199" s="59" t="s">
        <v>2191</v>
      </c>
      <c r="U1199" s="59" t="s">
        <v>2191</v>
      </c>
      <c r="V1199" s="59" t="s">
        <v>12620</v>
      </c>
      <c r="W1199" s="59" t="s">
        <v>2191</v>
      </c>
      <c r="X1199" s="59" t="s">
        <v>2191</v>
      </c>
      <c r="Y1199" s="59" t="s">
        <v>2191</v>
      </c>
      <c r="Z1199" s="59" t="s">
        <v>2191</v>
      </c>
      <c r="AA1199" s="59" t="s">
        <v>12619</v>
      </c>
      <c r="AB1199" s="59" t="s">
        <v>2191</v>
      </c>
      <c r="AC1199" s="59" t="s">
        <v>2191</v>
      </c>
      <c r="AD1199" s="59" t="s">
        <v>2191</v>
      </c>
      <c r="AE1199" s="59" t="s">
        <v>2191</v>
      </c>
      <c r="AF1199" s="59" t="s">
        <v>2191</v>
      </c>
      <c r="AG1199" s="59" t="s">
        <v>2191</v>
      </c>
      <c r="AH1199" s="59" t="s">
        <v>2191</v>
      </c>
      <c r="AI1199" s="59" t="s">
        <v>2191</v>
      </c>
      <c r="AJ1199" s="59" t="s">
        <v>2191</v>
      </c>
      <c r="AK1199" s="59" t="s">
        <v>2191</v>
      </c>
      <c r="AL1199" s="59" t="s">
        <v>2191</v>
      </c>
      <c r="AM1199" s="59" t="s">
        <v>2191</v>
      </c>
      <c r="AN1199" s="59" t="s">
        <v>2191</v>
      </c>
      <c r="AO1199" s="59" t="s">
        <v>12618</v>
      </c>
      <c r="AP1199" s="59" t="s">
        <v>2191</v>
      </c>
      <c r="AQ1199" s="59" t="s">
        <v>2191</v>
      </c>
      <c r="AR1199" s="59" t="s">
        <v>2191</v>
      </c>
      <c r="AS1199" s="59" t="s">
        <v>2191</v>
      </c>
      <c r="AT1199" s="59" t="s">
        <v>12465</v>
      </c>
      <c r="AU1199" s="59">
        <v>2011</v>
      </c>
      <c r="AV1199" s="59">
        <v>24</v>
      </c>
      <c r="AW1199" s="59">
        <v>12</v>
      </c>
      <c r="AX1199" s="59" t="s">
        <v>2191</v>
      </c>
      <c r="AY1199" s="59" t="s">
        <v>2191</v>
      </c>
      <c r="AZ1199" s="59" t="s">
        <v>2191</v>
      </c>
      <c r="BA1199" s="59" t="s">
        <v>2191</v>
      </c>
      <c r="BB1199" s="59">
        <v>4091</v>
      </c>
      <c r="BC1199" s="59">
        <v>4122</v>
      </c>
      <c r="BD1199" s="59" t="s">
        <v>2191</v>
      </c>
      <c r="BE1199" s="59" t="s">
        <v>1843</v>
      </c>
      <c r="BF1199" s="59" t="str">
        <f>HYPERLINK("http://dx.doi.org/10.1093/rfs/hhr083","http://dx.doi.org/10.1093/rfs/hhr083")</f>
        <v>http://dx.doi.org/10.1093/rfs/hhr083</v>
      </c>
      <c r="BG1199" s="59" t="s">
        <v>2191</v>
      </c>
      <c r="BH1199" s="59" t="s">
        <v>2191</v>
      </c>
      <c r="BI1199" s="59" t="s">
        <v>2191</v>
      </c>
      <c r="BJ1199" s="59" t="s">
        <v>2191</v>
      </c>
      <c r="BK1199" s="59" t="s">
        <v>2191</v>
      </c>
      <c r="BL1199" s="59" t="s">
        <v>2191</v>
      </c>
      <c r="BM1199" s="59" t="s">
        <v>2191</v>
      </c>
      <c r="BN1199" s="59" t="s">
        <v>2191</v>
      </c>
      <c r="BO1199" s="59" t="s">
        <v>2191</v>
      </c>
      <c r="BP1199" s="59" t="s">
        <v>2191</v>
      </c>
      <c r="BQ1199" s="59" t="s">
        <v>2191</v>
      </c>
      <c r="BR1199" s="59" t="s">
        <v>2191</v>
      </c>
      <c r="BS1199" s="59" t="s">
        <v>12617</v>
      </c>
      <c r="BT1199" s="59" t="str">
        <f>HYPERLINK("https%3A%2F%2Fwww.webofscience.com%2Fwos%2Fwoscc%2Ffull-record%2FWOS:000297041100006","View Full Record in Web of Science")</f>
        <v>View Full Record in Web of Science</v>
      </c>
      <c r="BX1199" s="37" t="e">
        <f>VLOOKUP(BE1199,[2]scopus!$N$2:$N$1043,1,FALSE)</f>
        <v>#N/A</v>
      </c>
    </row>
    <row r="1200" spans="1:78" x14ac:dyDescent="0.15">
      <c r="A1200" s="59" t="s">
        <v>12379</v>
      </c>
      <c r="B1200" s="59" t="s">
        <v>12616</v>
      </c>
      <c r="C1200" s="59" t="s">
        <v>2191</v>
      </c>
      <c r="D1200" s="59" t="s">
        <v>2191</v>
      </c>
      <c r="E1200" s="59" t="s">
        <v>2191</v>
      </c>
      <c r="F1200" s="59" t="s">
        <v>12615</v>
      </c>
      <c r="G1200" s="59" t="s">
        <v>2191</v>
      </c>
      <c r="H1200" s="59" t="s">
        <v>2191</v>
      </c>
      <c r="I1200" s="59" t="s">
        <v>3309</v>
      </c>
      <c r="J1200" s="59" t="s">
        <v>12614</v>
      </c>
      <c r="K1200" s="59" t="s">
        <v>2191</v>
      </c>
      <c r="L1200" s="59" t="s">
        <v>2191</v>
      </c>
      <c r="M1200" s="59" t="s">
        <v>2191</v>
      </c>
      <c r="N1200" s="59" t="s">
        <v>2191</v>
      </c>
      <c r="O1200" s="59" t="s">
        <v>2191</v>
      </c>
      <c r="P1200" s="59" t="s">
        <v>2191</v>
      </c>
      <c r="Q1200" s="59" t="s">
        <v>2191</v>
      </c>
      <c r="R1200" s="59" t="s">
        <v>2191</v>
      </c>
      <c r="S1200" s="59" t="s">
        <v>2191</v>
      </c>
      <c r="T1200" s="59" t="s">
        <v>2191</v>
      </c>
      <c r="U1200" s="59" t="s">
        <v>2191</v>
      </c>
      <c r="V1200" s="59" t="s">
        <v>12613</v>
      </c>
      <c r="W1200" s="59" t="s">
        <v>2191</v>
      </c>
      <c r="X1200" s="59" t="s">
        <v>2191</v>
      </c>
      <c r="Y1200" s="59" t="s">
        <v>2191</v>
      </c>
      <c r="Z1200" s="59" t="s">
        <v>2191</v>
      </c>
      <c r="AA1200" s="59" t="s">
        <v>12612</v>
      </c>
      <c r="AB1200" s="59" t="s">
        <v>12611</v>
      </c>
      <c r="AC1200" s="59" t="s">
        <v>2191</v>
      </c>
      <c r="AD1200" s="59" t="s">
        <v>2191</v>
      </c>
      <c r="AE1200" s="59" t="s">
        <v>2191</v>
      </c>
      <c r="AF1200" s="59" t="s">
        <v>2191</v>
      </c>
      <c r="AG1200" s="59" t="s">
        <v>2191</v>
      </c>
      <c r="AH1200" s="59" t="s">
        <v>2191</v>
      </c>
      <c r="AI1200" s="59" t="s">
        <v>2191</v>
      </c>
      <c r="AJ1200" s="59" t="s">
        <v>2191</v>
      </c>
      <c r="AK1200" s="59" t="s">
        <v>2191</v>
      </c>
      <c r="AL1200" s="59" t="s">
        <v>2191</v>
      </c>
      <c r="AM1200" s="59" t="s">
        <v>2191</v>
      </c>
      <c r="AN1200" s="59" t="s">
        <v>2191</v>
      </c>
      <c r="AO1200" s="59" t="s">
        <v>12610</v>
      </c>
      <c r="AP1200" s="59" t="s">
        <v>12609</v>
      </c>
      <c r="AQ1200" s="59" t="s">
        <v>2191</v>
      </c>
      <c r="AR1200" s="59" t="s">
        <v>2191</v>
      </c>
      <c r="AS1200" s="59" t="s">
        <v>2191</v>
      </c>
      <c r="AT1200" s="59" t="s">
        <v>12608</v>
      </c>
      <c r="AU1200" s="59">
        <v>2011</v>
      </c>
      <c r="AV1200" s="59">
        <v>40</v>
      </c>
      <c r="AW1200" s="59">
        <v>1</v>
      </c>
      <c r="AX1200" s="59" t="s">
        <v>2191</v>
      </c>
      <c r="AY1200" s="59" t="s">
        <v>2191</v>
      </c>
      <c r="AZ1200" s="59" t="s">
        <v>2191</v>
      </c>
      <c r="BA1200" s="59" t="s">
        <v>2191</v>
      </c>
      <c r="BB1200" s="59">
        <v>199</v>
      </c>
      <c r="BC1200" s="59">
        <v>218</v>
      </c>
      <c r="BD1200" s="59" t="s">
        <v>2191</v>
      </c>
      <c r="BE1200" s="59" t="s">
        <v>458</v>
      </c>
      <c r="BF1200" s="59" t="str">
        <f>HYPERLINK("http://dx.doi.org/10.1111/j.1755-053X.2010.01139.x","http://dx.doi.org/10.1111/j.1755-053X.2010.01139.x")</f>
        <v>http://dx.doi.org/10.1111/j.1755-053X.2010.01139.x</v>
      </c>
      <c r="BG1200" s="59" t="s">
        <v>2191</v>
      </c>
      <c r="BH1200" s="59" t="s">
        <v>2191</v>
      </c>
      <c r="BI1200" s="59" t="s">
        <v>2191</v>
      </c>
      <c r="BJ1200" s="59" t="s">
        <v>2191</v>
      </c>
      <c r="BK1200" s="59" t="s">
        <v>2191</v>
      </c>
      <c r="BL1200" s="59" t="s">
        <v>2191</v>
      </c>
      <c r="BM1200" s="59" t="s">
        <v>2191</v>
      </c>
      <c r="BN1200" s="59" t="s">
        <v>2191</v>
      </c>
      <c r="BO1200" s="59" t="s">
        <v>2191</v>
      </c>
      <c r="BP1200" s="59" t="s">
        <v>2191</v>
      </c>
      <c r="BQ1200" s="59" t="s">
        <v>2191</v>
      </c>
      <c r="BR1200" s="59" t="s">
        <v>2191</v>
      </c>
      <c r="BS1200" s="59" t="s">
        <v>12607</v>
      </c>
      <c r="BT1200" s="59" t="str">
        <f>HYPERLINK("https%3A%2F%2Fwww.webofscience.com%2Fwos%2Fwoscc%2Ffull-record%2FWOS:000288659100008","View Full Record in Web of Science")</f>
        <v>View Full Record in Web of Science</v>
      </c>
      <c r="BX1200" s="37" t="str">
        <f>VLOOKUP(BE1200,[2]scopus!$N$2:$N$1043,1,FALSE)</f>
        <v>10.1111/j.1755-053X.2010.01139.x</v>
      </c>
    </row>
    <row r="1201" spans="1:78" x14ac:dyDescent="0.15">
      <c r="A1201" s="59" t="s">
        <v>12379</v>
      </c>
      <c r="B1201" s="59" t="s">
        <v>12606</v>
      </c>
      <c r="C1201" s="59" t="s">
        <v>2191</v>
      </c>
      <c r="D1201" s="59" t="s">
        <v>2191</v>
      </c>
      <c r="E1201" s="59" t="s">
        <v>2191</v>
      </c>
      <c r="F1201" s="59" t="s">
        <v>12605</v>
      </c>
      <c r="G1201" s="59" t="s">
        <v>2191</v>
      </c>
      <c r="H1201" s="59" t="s">
        <v>2191</v>
      </c>
      <c r="I1201" s="59" t="s">
        <v>1841</v>
      </c>
      <c r="J1201" s="59" t="s">
        <v>12604</v>
      </c>
      <c r="K1201" s="59" t="s">
        <v>2191</v>
      </c>
      <c r="L1201" s="59" t="s">
        <v>2191</v>
      </c>
      <c r="M1201" s="59" t="s">
        <v>2191</v>
      </c>
      <c r="N1201" s="59" t="s">
        <v>2191</v>
      </c>
      <c r="O1201" s="59" t="s">
        <v>2191</v>
      </c>
      <c r="P1201" s="59" t="s">
        <v>2191</v>
      </c>
      <c r="Q1201" s="59" t="s">
        <v>2191</v>
      </c>
      <c r="R1201" s="59" t="s">
        <v>2191</v>
      </c>
      <c r="S1201" s="59" t="s">
        <v>2191</v>
      </c>
      <c r="T1201" s="59" t="s">
        <v>2191</v>
      </c>
      <c r="U1201" s="59" t="s">
        <v>2191</v>
      </c>
      <c r="V1201" s="59" t="s">
        <v>12603</v>
      </c>
      <c r="W1201" s="59" t="s">
        <v>2191</v>
      </c>
      <c r="X1201" s="59" t="s">
        <v>2191</v>
      </c>
      <c r="Y1201" s="59" t="s">
        <v>2191</v>
      </c>
      <c r="Z1201" s="59" t="s">
        <v>2191</v>
      </c>
      <c r="AA1201" s="59" t="s">
        <v>12602</v>
      </c>
      <c r="AB1201" s="59" t="s">
        <v>2191</v>
      </c>
      <c r="AC1201" s="59" t="s">
        <v>2191</v>
      </c>
      <c r="AD1201" s="59" t="s">
        <v>2191</v>
      </c>
      <c r="AE1201" s="59" t="s">
        <v>2191</v>
      </c>
      <c r="AF1201" s="59" t="s">
        <v>2191</v>
      </c>
      <c r="AG1201" s="59" t="s">
        <v>2191</v>
      </c>
      <c r="AH1201" s="59" t="s">
        <v>2191</v>
      </c>
      <c r="AI1201" s="59" t="s">
        <v>2191</v>
      </c>
      <c r="AJ1201" s="59" t="s">
        <v>2191</v>
      </c>
      <c r="AK1201" s="59" t="s">
        <v>2191</v>
      </c>
      <c r="AL1201" s="59" t="s">
        <v>2191</v>
      </c>
      <c r="AM1201" s="59" t="s">
        <v>2191</v>
      </c>
      <c r="AN1201" s="59" t="s">
        <v>2191</v>
      </c>
      <c r="AO1201" s="59" t="s">
        <v>12601</v>
      </c>
      <c r="AP1201" s="59" t="s">
        <v>2191</v>
      </c>
      <c r="AQ1201" s="59" t="s">
        <v>2191</v>
      </c>
      <c r="AR1201" s="59" t="s">
        <v>2191</v>
      </c>
      <c r="AS1201" s="59" t="s">
        <v>2191</v>
      </c>
      <c r="AT1201" s="59" t="s">
        <v>12436</v>
      </c>
      <c r="AU1201" s="59">
        <v>2011</v>
      </c>
      <c r="AV1201" s="59">
        <v>21</v>
      </c>
      <c r="AW1201" s="59">
        <v>1</v>
      </c>
      <c r="AX1201" s="59" t="s">
        <v>2191</v>
      </c>
      <c r="AY1201" s="59" t="s">
        <v>2191</v>
      </c>
      <c r="AZ1201" s="59" t="s">
        <v>2191</v>
      </c>
      <c r="BA1201" s="59" t="s">
        <v>2191</v>
      </c>
      <c r="BB1201" s="59">
        <v>127</v>
      </c>
      <c r="BC1201" s="59">
        <v>143</v>
      </c>
      <c r="BD1201" s="59" t="s">
        <v>2191</v>
      </c>
      <c r="BE1201" s="59" t="s">
        <v>1840</v>
      </c>
      <c r="BF1201" s="59" t="str">
        <f>HYPERLINK("http://dx.doi.org/10.1016/j.intfin.2010.09.002","http://dx.doi.org/10.1016/j.intfin.2010.09.002")</f>
        <v>http://dx.doi.org/10.1016/j.intfin.2010.09.002</v>
      </c>
      <c r="BG1201" s="59" t="s">
        <v>2191</v>
      </c>
      <c r="BH1201" s="59" t="s">
        <v>2191</v>
      </c>
      <c r="BI1201" s="59" t="s">
        <v>2191</v>
      </c>
      <c r="BJ1201" s="59" t="s">
        <v>2191</v>
      </c>
      <c r="BK1201" s="59" t="s">
        <v>2191</v>
      </c>
      <c r="BL1201" s="59" t="s">
        <v>2191</v>
      </c>
      <c r="BM1201" s="59" t="s">
        <v>2191</v>
      </c>
      <c r="BN1201" s="59" t="s">
        <v>2191</v>
      </c>
      <c r="BO1201" s="59" t="s">
        <v>2191</v>
      </c>
      <c r="BP1201" s="59" t="s">
        <v>2191</v>
      </c>
      <c r="BQ1201" s="59" t="s">
        <v>2191</v>
      </c>
      <c r="BR1201" s="59" t="s">
        <v>2191</v>
      </c>
      <c r="BS1201" s="59" t="s">
        <v>12600</v>
      </c>
      <c r="BT1201" s="59" t="str">
        <f>HYPERLINK("https%3A%2F%2Fwww.webofscience.com%2Fwos%2Fwoscc%2Ffull-record%2FWOS:000208768800008","View Full Record in Web of Science")</f>
        <v>View Full Record in Web of Science</v>
      </c>
      <c r="BX1201" s="37" t="e">
        <f>VLOOKUP(BE1201,[2]scopus!$N$2:$N$1043,1,FALSE)</f>
        <v>#N/A</v>
      </c>
    </row>
    <row r="1202" spans="1:78" x14ac:dyDescent="0.15">
      <c r="A1202" s="59" t="s">
        <v>12379</v>
      </c>
      <c r="B1202" s="59" t="s">
        <v>12599</v>
      </c>
      <c r="C1202" s="59" t="s">
        <v>2191</v>
      </c>
      <c r="D1202" s="59" t="s">
        <v>2191</v>
      </c>
      <c r="E1202" s="59" t="s">
        <v>2191</v>
      </c>
      <c r="F1202" s="59" t="s">
        <v>12598</v>
      </c>
      <c r="G1202" s="59" t="s">
        <v>2191</v>
      </c>
      <c r="H1202" s="59" t="s">
        <v>2191</v>
      </c>
      <c r="I1202" s="59" t="s">
        <v>1839</v>
      </c>
      <c r="J1202" s="59" t="s">
        <v>12597</v>
      </c>
      <c r="K1202" s="59" t="s">
        <v>2191</v>
      </c>
      <c r="L1202" s="59" t="s">
        <v>2191</v>
      </c>
      <c r="M1202" s="59" t="s">
        <v>2191</v>
      </c>
      <c r="N1202" s="59" t="s">
        <v>2191</v>
      </c>
      <c r="O1202" s="59" t="s">
        <v>2191</v>
      </c>
      <c r="P1202" s="59" t="s">
        <v>2191</v>
      </c>
      <c r="Q1202" s="59" t="s">
        <v>2191</v>
      </c>
      <c r="R1202" s="59" t="s">
        <v>2191</v>
      </c>
      <c r="S1202" s="59" t="s">
        <v>2191</v>
      </c>
      <c r="T1202" s="59" t="s">
        <v>2191</v>
      </c>
      <c r="U1202" s="59" t="s">
        <v>2191</v>
      </c>
      <c r="V1202" s="59" t="s">
        <v>12596</v>
      </c>
      <c r="W1202" s="59" t="s">
        <v>2191</v>
      </c>
      <c r="X1202" s="59" t="s">
        <v>2191</v>
      </c>
      <c r="Y1202" s="59" t="s">
        <v>2191</v>
      </c>
      <c r="Z1202" s="59" t="s">
        <v>2191</v>
      </c>
      <c r="AA1202" s="59" t="s">
        <v>12393</v>
      </c>
      <c r="AB1202" s="59" t="s">
        <v>12595</v>
      </c>
      <c r="AC1202" s="59" t="s">
        <v>2191</v>
      </c>
      <c r="AD1202" s="59" t="s">
        <v>2191</v>
      </c>
      <c r="AE1202" s="59" t="s">
        <v>2191</v>
      </c>
      <c r="AF1202" s="59" t="s">
        <v>2191</v>
      </c>
      <c r="AG1202" s="59" t="s">
        <v>2191</v>
      </c>
      <c r="AH1202" s="59" t="s">
        <v>2191</v>
      </c>
      <c r="AI1202" s="59" t="s">
        <v>2191</v>
      </c>
      <c r="AJ1202" s="59" t="s">
        <v>2191</v>
      </c>
      <c r="AK1202" s="59" t="s">
        <v>2191</v>
      </c>
      <c r="AL1202" s="59" t="s">
        <v>2191</v>
      </c>
      <c r="AM1202" s="59" t="s">
        <v>2191</v>
      </c>
      <c r="AN1202" s="59" t="s">
        <v>2191</v>
      </c>
      <c r="AO1202" s="59" t="s">
        <v>12594</v>
      </c>
      <c r="AP1202" s="59" t="s">
        <v>2191</v>
      </c>
      <c r="AQ1202" s="59" t="s">
        <v>2191</v>
      </c>
      <c r="AR1202" s="59" t="s">
        <v>2191</v>
      </c>
      <c r="AS1202" s="59" t="s">
        <v>2191</v>
      </c>
      <c r="AT1202" s="59" t="s">
        <v>12418</v>
      </c>
      <c r="AU1202" s="59">
        <v>2008</v>
      </c>
      <c r="AV1202" s="59">
        <v>63</v>
      </c>
      <c r="AW1202" s="59">
        <v>3</v>
      </c>
      <c r="AX1202" s="59" t="s">
        <v>2191</v>
      </c>
      <c r="AY1202" s="59" t="s">
        <v>2191</v>
      </c>
      <c r="AZ1202" s="59" t="s">
        <v>2191</v>
      </c>
      <c r="BA1202" s="59" t="s">
        <v>2191</v>
      </c>
      <c r="BB1202" s="59">
        <v>1315</v>
      </c>
      <c r="BC1202" s="59">
        <v>1359</v>
      </c>
      <c r="BD1202" s="59" t="s">
        <v>2191</v>
      </c>
      <c r="BE1202" s="59" t="s">
        <v>1838</v>
      </c>
      <c r="BF1202" s="59" t="str">
        <f>HYPERLINK("http://dx.doi.org/10.1111/j.1540-6261.2008.01359.x","http://dx.doi.org/10.1111/j.1540-6261.2008.01359.x")</f>
        <v>http://dx.doi.org/10.1111/j.1540-6261.2008.01359.x</v>
      </c>
      <c r="BG1202" s="59" t="s">
        <v>2191</v>
      </c>
      <c r="BH1202" s="59" t="s">
        <v>2191</v>
      </c>
      <c r="BI1202" s="59" t="s">
        <v>2191</v>
      </c>
      <c r="BJ1202" s="59" t="s">
        <v>2191</v>
      </c>
      <c r="BK1202" s="59" t="s">
        <v>2191</v>
      </c>
      <c r="BL1202" s="59" t="s">
        <v>2191</v>
      </c>
      <c r="BM1202" s="59" t="s">
        <v>2191</v>
      </c>
      <c r="BN1202" s="59" t="s">
        <v>2191</v>
      </c>
      <c r="BO1202" s="59" t="s">
        <v>2191</v>
      </c>
      <c r="BP1202" s="59" t="s">
        <v>2191</v>
      </c>
      <c r="BQ1202" s="59" t="s">
        <v>2191</v>
      </c>
      <c r="BR1202" s="59" t="s">
        <v>2191</v>
      </c>
      <c r="BS1202" s="59" t="s">
        <v>12593</v>
      </c>
      <c r="BT1202" s="59" t="str">
        <f>HYPERLINK("https%3A%2F%2Fwww.webofscience.com%2Fwos%2Fwoscc%2Ffull-record%2FWOS:000255754400009","View Full Record in Web of Science")</f>
        <v>View Full Record in Web of Science</v>
      </c>
      <c r="BX1202" s="37" t="e">
        <f>VLOOKUP(BE1202,[2]scopus!$N$2:$N$1043,1,FALSE)</f>
        <v>#N/A</v>
      </c>
    </row>
    <row r="1203" spans="1:78" x14ac:dyDescent="0.15">
      <c r="A1203" s="59" t="s">
        <v>12379</v>
      </c>
      <c r="B1203" s="59" t="s">
        <v>12592</v>
      </c>
      <c r="C1203" s="59" t="s">
        <v>2191</v>
      </c>
      <c r="D1203" s="59" t="s">
        <v>2191</v>
      </c>
      <c r="E1203" s="59" t="s">
        <v>2191</v>
      </c>
      <c r="F1203" s="59" t="s">
        <v>12592</v>
      </c>
      <c r="G1203" s="59" t="s">
        <v>2191</v>
      </c>
      <c r="H1203" s="59" t="s">
        <v>2191</v>
      </c>
      <c r="I1203" s="59" t="s">
        <v>1837</v>
      </c>
      <c r="J1203" s="59" t="s">
        <v>12577</v>
      </c>
      <c r="K1203" s="59" t="s">
        <v>2191</v>
      </c>
      <c r="L1203" s="59" t="s">
        <v>2191</v>
      </c>
      <c r="M1203" s="59" t="s">
        <v>2191</v>
      </c>
      <c r="N1203" s="59" t="s">
        <v>2191</v>
      </c>
      <c r="O1203" s="59" t="s">
        <v>2191</v>
      </c>
      <c r="P1203" s="59" t="s">
        <v>2191</v>
      </c>
      <c r="Q1203" s="59" t="s">
        <v>2191</v>
      </c>
      <c r="R1203" s="59" t="s">
        <v>2191</v>
      </c>
      <c r="S1203" s="59" t="s">
        <v>2191</v>
      </c>
      <c r="T1203" s="59" t="s">
        <v>2191</v>
      </c>
      <c r="U1203" s="59" t="s">
        <v>2191</v>
      </c>
      <c r="V1203" s="59" t="s">
        <v>12591</v>
      </c>
      <c r="W1203" s="59" t="s">
        <v>2191</v>
      </c>
      <c r="X1203" s="59" t="s">
        <v>2191</v>
      </c>
      <c r="Y1203" s="59" t="s">
        <v>2191</v>
      </c>
      <c r="Z1203" s="59" t="s">
        <v>2191</v>
      </c>
      <c r="AA1203" s="59" t="s">
        <v>2191</v>
      </c>
      <c r="AB1203" s="59" t="s">
        <v>2191</v>
      </c>
      <c r="AC1203" s="59" t="s">
        <v>2191</v>
      </c>
      <c r="AD1203" s="59" t="s">
        <v>2191</v>
      </c>
      <c r="AE1203" s="59" t="s">
        <v>2191</v>
      </c>
      <c r="AF1203" s="59" t="s">
        <v>2191</v>
      </c>
      <c r="AG1203" s="59" t="s">
        <v>2191</v>
      </c>
      <c r="AH1203" s="59" t="s">
        <v>2191</v>
      </c>
      <c r="AI1203" s="59" t="s">
        <v>2191</v>
      </c>
      <c r="AJ1203" s="59" t="s">
        <v>2191</v>
      </c>
      <c r="AK1203" s="59" t="s">
        <v>2191</v>
      </c>
      <c r="AL1203" s="59" t="s">
        <v>2191</v>
      </c>
      <c r="AM1203" s="59" t="s">
        <v>2191</v>
      </c>
      <c r="AN1203" s="59" t="s">
        <v>2191</v>
      </c>
      <c r="AO1203" s="59" t="s">
        <v>12575</v>
      </c>
      <c r="AP1203" s="59" t="s">
        <v>12587</v>
      </c>
      <c r="AQ1203" s="59" t="s">
        <v>2191</v>
      </c>
      <c r="AR1203" s="59" t="s">
        <v>2191</v>
      </c>
      <c r="AS1203" s="59" t="s">
        <v>2191</v>
      </c>
      <c r="AT1203" s="59" t="s">
        <v>12515</v>
      </c>
      <c r="AU1203" s="59">
        <v>2006</v>
      </c>
      <c r="AV1203" s="59">
        <v>30</v>
      </c>
      <c r="AW1203" s="59">
        <v>1</v>
      </c>
      <c r="AX1203" s="59" t="s">
        <v>2191</v>
      </c>
      <c r="AY1203" s="59" t="s">
        <v>2191</v>
      </c>
      <c r="AZ1203" s="59" t="s">
        <v>2191</v>
      </c>
      <c r="BA1203" s="59" t="s">
        <v>2191</v>
      </c>
      <c r="BB1203" s="59">
        <v>157</v>
      </c>
      <c r="BC1203" s="59">
        <v>177</v>
      </c>
      <c r="BD1203" s="59" t="s">
        <v>2191</v>
      </c>
      <c r="BE1203" s="59" t="s">
        <v>1836</v>
      </c>
      <c r="BF1203" s="59" t="str">
        <f>HYPERLINK("http://dx.doi.org/10.1016/j.jbankfin.2005.01.005","http://dx.doi.org/10.1016/j.jbankfin.2005.01.005")</f>
        <v>http://dx.doi.org/10.1016/j.jbankfin.2005.01.005</v>
      </c>
      <c r="BG1203" s="59" t="s">
        <v>2191</v>
      </c>
      <c r="BH1203" s="59" t="s">
        <v>2191</v>
      </c>
      <c r="BI1203" s="59" t="s">
        <v>2191</v>
      </c>
      <c r="BJ1203" s="59" t="s">
        <v>2191</v>
      </c>
      <c r="BK1203" s="59" t="s">
        <v>2191</v>
      </c>
      <c r="BL1203" s="59" t="s">
        <v>2191</v>
      </c>
      <c r="BM1203" s="59" t="s">
        <v>2191</v>
      </c>
      <c r="BN1203" s="59" t="s">
        <v>2191</v>
      </c>
      <c r="BO1203" s="59" t="s">
        <v>2191</v>
      </c>
      <c r="BP1203" s="59" t="s">
        <v>2191</v>
      </c>
      <c r="BQ1203" s="59" t="s">
        <v>2191</v>
      </c>
      <c r="BR1203" s="59" t="s">
        <v>2191</v>
      </c>
      <c r="BS1203" s="59" t="s">
        <v>12590</v>
      </c>
      <c r="BT1203" s="59" t="str">
        <f>HYPERLINK("https%3A%2F%2Fwww.webofscience.com%2Fwos%2Fwoscc%2Ffull-record%2FWOS:000235742800009","View Full Record in Web of Science")</f>
        <v>View Full Record in Web of Science</v>
      </c>
      <c r="BX1203" s="37" t="e">
        <f>VLOOKUP(BE1203,[2]scopus!$N$2:$N$1043,1,FALSE)</f>
        <v>#N/A</v>
      </c>
    </row>
    <row r="1204" spans="1:78" x14ac:dyDescent="0.15">
      <c r="A1204" s="59" t="s">
        <v>12379</v>
      </c>
      <c r="B1204" s="59" t="s">
        <v>12589</v>
      </c>
      <c r="C1204" s="59" t="s">
        <v>2191</v>
      </c>
      <c r="D1204" s="59" t="s">
        <v>2191</v>
      </c>
      <c r="E1204" s="59" t="s">
        <v>2191</v>
      </c>
      <c r="F1204" s="59" t="s">
        <v>12589</v>
      </c>
      <c r="G1204" s="59" t="s">
        <v>2191</v>
      </c>
      <c r="H1204" s="59" t="s">
        <v>2191</v>
      </c>
      <c r="I1204" s="59" t="s">
        <v>1835</v>
      </c>
      <c r="J1204" s="59" t="s">
        <v>12577</v>
      </c>
      <c r="K1204" s="59" t="s">
        <v>2191</v>
      </c>
      <c r="L1204" s="59" t="s">
        <v>2191</v>
      </c>
      <c r="M1204" s="59" t="s">
        <v>2191</v>
      </c>
      <c r="N1204" s="59" t="s">
        <v>2191</v>
      </c>
      <c r="O1204" s="59" t="s">
        <v>2191</v>
      </c>
      <c r="P1204" s="59" t="s">
        <v>2191</v>
      </c>
      <c r="Q1204" s="59" t="s">
        <v>2191</v>
      </c>
      <c r="R1204" s="59" t="s">
        <v>2191</v>
      </c>
      <c r="S1204" s="59" t="s">
        <v>2191</v>
      </c>
      <c r="T1204" s="59" t="s">
        <v>2191</v>
      </c>
      <c r="U1204" s="59" t="s">
        <v>2191</v>
      </c>
      <c r="V1204" s="59" t="s">
        <v>12588</v>
      </c>
      <c r="W1204" s="59" t="s">
        <v>2191</v>
      </c>
      <c r="X1204" s="59" t="s">
        <v>2191</v>
      </c>
      <c r="Y1204" s="59" t="s">
        <v>2191</v>
      </c>
      <c r="Z1204" s="59" t="s">
        <v>2191</v>
      </c>
      <c r="AA1204" s="59" t="s">
        <v>2191</v>
      </c>
      <c r="AB1204" s="59" t="s">
        <v>2191</v>
      </c>
      <c r="AC1204" s="59" t="s">
        <v>2191</v>
      </c>
      <c r="AD1204" s="59" t="s">
        <v>2191</v>
      </c>
      <c r="AE1204" s="59" t="s">
        <v>2191</v>
      </c>
      <c r="AF1204" s="59" t="s">
        <v>2191</v>
      </c>
      <c r="AG1204" s="59" t="s">
        <v>2191</v>
      </c>
      <c r="AH1204" s="59" t="s">
        <v>2191</v>
      </c>
      <c r="AI1204" s="59" t="s">
        <v>2191</v>
      </c>
      <c r="AJ1204" s="59" t="s">
        <v>2191</v>
      </c>
      <c r="AK1204" s="59" t="s">
        <v>2191</v>
      </c>
      <c r="AL1204" s="59" t="s">
        <v>2191</v>
      </c>
      <c r="AM1204" s="59" t="s">
        <v>2191</v>
      </c>
      <c r="AN1204" s="59" t="s">
        <v>2191</v>
      </c>
      <c r="AO1204" s="59" t="s">
        <v>12575</v>
      </c>
      <c r="AP1204" s="59" t="s">
        <v>12587</v>
      </c>
      <c r="AQ1204" s="59" t="s">
        <v>2191</v>
      </c>
      <c r="AR1204" s="59" t="s">
        <v>2191</v>
      </c>
      <c r="AS1204" s="59" t="s">
        <v>2191</v>
      </c>
      <c r="AT1204" s="59" t="s">
        <v>12586</v>
      </c>
      <c r="AU1204" s="59">
        <v>2005</v>
      </c>
      <c r="AV1204" s="59">
        <v>29</v>
      </c>
      <c r="AW1204" s="59">
        <v>4</v>
      </c>
      <c r="AX1204" s="59" t="s">
        <v>2191</v>
      </c>
      <c r="AY1204" s="59" t="s">
        <v>2191</v>
      </c>
      <c r="AZ1204" s="59" t="s">
        <v>2191</v>
      </c>
      <c r="BA1204" s="59" t="s">
        <v>2191</v>
      </c>
      <c r="BB1204" s="59">
        <v>803</v>
      </c>
      <c r="BC1204" s="59">
        <v>825</v>
      </c>
      <c r="BD1204" s="59" t="s">
        <v>2191</v>
      </c>
      <c r="BE1204" s="59" t="s">
        <v>1834</v>
      </c>
      <c r="BF1204" s="59" t="str">
        <f>HYPERLINK("http://dx.doi.org/10.1016/j.jbankfin.2004.08.003","http://dx.doi.org/10.1016/j.jbankfin.2004.08.003")</f>
        <v>http://dx.doi.org/10.1016/j.jbankfin.2004.08.003</v>
      </c>
      <c r="BG1204" s="59" t="s">
        <v>2191</v>
      </c>
      <c r="BH1204" s="59" t="s">
        <v>2191</v>
      </c>
      <c r="BI1204" s="59" t="s">
        <v>2191</v>
      </c>
      <c r="BJ1204" s="59" t="s">
        <v>2191</v>
      </c>
      <c r="BK1204" s="59" t="s">
        <v>2191</v>
      </c>
      <c r="BL1204" s="59" t="s">
        <v>2191</v>
      </c>
      <c r="BM1204" s="59" t="s">
        <v>2191</v>
      </c>
      <c r="BN1204" s="59" t="s">
        <v>2191</v>
      </c>
      <c r="BO1204" s="59" t="s">
        <v>2191</v>
      </c>
      <c r="BP1204" s="59" t="s">
        <v>2191</v>
      </c>
      <c r="BQ1204" s="59" t="s">
        <v>2191</v>
      </c>
      <c r="BR1204" s="59" t="s">
        <v>2191</v>
      </c>
      <c r="BS1204" s="59" t="s">
        <v>12585</v>
      </c>
      <c r="BT1204" s="59" t="str">
        <f>HYPERLINK("https%3A%2F%2Fwww.webofscience.com%2Fwos%2Fwoscc%2Ffull-record%2FWOS:000227024000002","View Full Record in Web of Science")</f>
        <v>View Full Record in Web of Science</v>
      </c>
      <c r="BX1204" s="37" t="e">
        <f>VLOOKUP(BE1204,[2]scopus!$N$2:$N$1043,1,FALSE)</f>
        <v>#N/A</v>
      </c>
    </row>
    <row r="1205" spans="1:78" x14ac:dyDescent="0.15">
      <c r="A1205" s="59" t="s">
        <v>12379</v>
      </c>
      <c r="B1205" s="59" t="s">
        <v>12584</v>
      </c>
      <c r="C1205" s="59" t="s">
        <v>2191</v>
      </c>
      <c r="D1205" s="59" t="s">
        <v>2191</v>
      </c>
      <c r="E1205" s="59" t="s">
        <v>2191</v>
      </c>
      <c r="F1205" s="59" t="s">
        <v>12584</v>
      </c>
      <c r="G1205" s="59" t="s">
        <v>2191</v>
      </c>
      <c r="H1205" s="59" t="s">
        <v>2191</v>
      </c>
      <c r="I1205" s="59" t="s">
        <v>1729</v>
      </c>
      <c r="J1205" s="59" t="s">
        <v>12583</v>
      </c>
      <c r="K1205" s="59" t="s">
        <v>2191</v>
      </c>
      <c r="L1205" s="59" t="s">
        <v>2191</v>
      </c>
      <c r="M1205" s="59" t="s">
        <v>2191</v>
      </c>
      <c r="N1205" s="59" t="s">
        <v>2191</v>
      </c>
      <c r="O1205" s="59" t="s">
        <v>2191</v>
      </c>
      <c r="P1205" s="59" t="s">
        <v>2191</v>
      </c>
      <c r="Q1205" s="59" t="s">
        <v>2191</v>
      </c>
      <c r="R1205" s="59" t="s">
        <v>2191</v>
      </c>
      <c r="S1205" s="59" t="s">
        <v>2191</v>
      </c>
      <c r="T1205" s="59" t="s">
        <v>2191</v>
      </c>
      <c r="U1205" s="59" t="s">
        <v>2191</v>
      </c>
      <c r="V1205" s="59" t="s">
        <v>12582</v>
      </c>
      <c r="W1205" s="59" t="s">
        <v>2191</v>
      </c>
      <c r="X1205" s="59" t="s">
        <v>2191</v>
      </c>
      <c r="Y1205" s="59" t="s">
        <v>2191</v>
      </c>
      <c r="Z1205" s="59" t="s">
        <v>2191</v>
      </c>
      <c r="AA1205" s="59" t="s">
        <v>12581</v>
      </c>
      <c r="AB1205" s="59" t="s">
        <v>2191</v>
      </c>
      <c r="AC1205" s="59" t="s">
        <v>2191</v>
      </c>
      <c r="AD1205" s="59" t="s">
        <v>2191</v>
      </c>
      <c r="AE1205" s="59" t="s">
        <v>2191</v>
      </c>
      <c r="AF1205" s="59" t="s">
        <v>2191</v>
      </c>
      <c r="AG1205" s="59" t="s">
        <v>2191</v>
      </c>
      <c r="AH1205" s="59" t="s">
        <v>2191</v>
      </c>
      <c r="AI1205" s="59" t="s">
        <v>2191</v>
      </c>
      <c r="AJ1205" s="59" t="s">
        <v>2191</v>
      </c>
      <c r="AK1205" s="59" t="s">
        <v>2191</v>
      </c>
      <c r="AL1205" s="59" t="s">
        <v>2191</v>
      </c>
      <c r="AM1205" s="59" t="s">
        <v>2191</v>
      </c>
      <c r="AN1205" s="59" t="s">
        <v>2191</v>
      </c>
      <c r="AO1205" s="59" t="s">
        <v>12580</v>
      </c>
      <c r="AP1205" s="59" t="s">
        <v>2191</v>
      </c>
      <c r="AQ1205" s="59" t="s">
        <v>2191</v>
      </c>
      <c r="AR1205" s="59" t="s">
        <v>2191</v>
      </c>
      <c r="AS1205" s="59" t="s">
        <v>2191</v>
      </c>
      <c r="AT1205" s="59" t="s">
        <v>2191</v>
      </c>
      <c r="AU1205" s="59">
        <v>2005</v>
      </c>
      <c r="AV1205" s="59">
        <v>26</v>
      </c>
      <c r="AW1205" s="59">
        <v>1</v>
      </c>
      <c r="AX1205" s="59" t="s">
        <v>2191</v>
      </c>
      <c r="AY1205" s="59" t="s">
        <v>2191</v>
      </c>
      <c r="AZ1205" s="59" t="s">
        <v>2191</v>
      </c>
      <c r="BA1205" s="59" t="s">
        <v>2191</v>
      </c>
      <c r="BB1205" s="59">
        <v>51</v>
      </c>
      <c r="BC1205" s="59">
        <v>82</v>
      </c>
      <c r="BD1205" s="59" t="s">
        <v>2191</v>
      </c>
      <c r="BE1205" s="59" t="s">
        <v>2191</v>
      </c>
      <c r="BF1205" s="59" t="s">
        <v>2191</v>
      </c>
      <c r="BG1205" s="59" t="s">
        <v>2191</v>
      </c>
      <c r="BH1205" s="59" t="s">
        <v>2191</v>
      </c>
      <c r="BI1205" s="59" t="s">
        <v>2191</v>
      </c>
      <c r="BJ1205" s="59" t="s">
        <v>2191</v>
      </c>
      <c r="BK1205" s="59" t="s">
        <v>2191</v>
      </c>
      <c r="BL1205" s="59" t="s">
        <v>2191</v>
      </c>
      <c r="BM1205" s="59" t="s">
        <v>2191</v>
      </c>
      <c r="BN1205" s="59" t="s">
        <v>2191</v>
      </c>
      <c r="BO1205" s="59" t="s">
        <v>2191</v>
      </c>
      <c r="BP1205" s="59" t="s">
        <v>2191</v>
      </c>
      <c r="BQ1205" s="59" t="s">
        <v>2191</v>
      </c>
      <c r="BR1205" s="59" t="s">
        <v>2191</v>
      </c>
      <c r="BS1205" s="59" t="s">
        <v>12579</v>
      </c>
      <c r="BT1205" s="59" t="str">
        <f>HYPERLINK("https%3A%2F%2Fwww.webofscience.com%2Fwos%2Fwoscc%2Ffull-record%2FWOS:000226352400003","View Full Record in Web of Science")</f>
        <v>View Full Record in Web of Science</v>
      </c>
      <c r="BX1205" s="37" t="e">
        <f>VLOOKUP(BE1205,[2]scopus!$N$2:$N$1043,1,FALSE)</f>
        <v>#N/A</v>
      </c>
      <c r="BZ1205" s="37" t="e">
        <f>VLOOKUP(I1205,[2]scopus!$D$2:$D$1043,1,FALSE)</f>
        <v>#N/A</v>
      </c>
    </row>
    <row r="1206" spans="1:78" x14ac:dyDescent="0.15">
      <c r="A1206" s="59" t="s">
        <v>12379</v>
      </c>
      <c r="B1206" s="59" t="s">
        <v>12578</v>
      </c>
      <c r="C1206" s="59" t="s">
        <v>2191</v>
      </c>
      <c r="D1206" s="59" t="s">
        <v>2191</v>
      </c>
      <c r="E1206" s="59" t="s">
        <v>2191</v>
      </c>
      <c r="F1206" s="59" t="s">
        <v>12578</v>
      </c>
      <c r="G1206" s="59" t="s">
        <v>2191</v>
      </c>
      <c r="H1206" s="59" t="s">
        <v>2191</v>
      </c>
      <c r="I1206" s="59" t="s">
        <v>1833</v>
      </c>
      <c r="J1206" s="59" t="s">
        <v>12577</v>
      </c>
      <c r="K1206" s="59" t="s">
        <v>2191</v>
      </c>
      <c r="L1206" s="59" t="s">
        <v>2191</v>
      </c>
      <c r="M1206" s="59" t="s">
        <v>2191</v>
      </c>
      <c r="N1206" s="59" t="s">
        <v>2191</v>
      </c>
      <c r="O1206" s="59" t="s">
        <v>2191</v>
      </c>
      <c r="P1206" s="59" t="s">
        <v>2191</v>
      </c>
      <c r="Q1206" s="59" t="s">
        <v>2191</v>
      </c>
      <c r="R1206" s="59" t="s">
        <v>2191</v>
      </c>
      <c r="S1206" s="59" t="s">
        <v>2191</v>
      </c>
      <c r="T1206" s="59" t="s">
        <v>2191</v>
      </c>
      <c r="U1206" s="59" t="s">
        <v>2191</v>
      </c>
      <c r="V1206" s="59" t="s">
        <v>12576</v>
      </c>
      <c r="W1206" s="59" t="s">
        <v>2191</v>
      </c>
      <c r="X1206" s="59" t="s">
        <v>2191</v>
      </c>
      <c r="Y1206" s="59" t="s">
        <v>2191</v>
      </c>
      <c r="Z1206" s="59" t="s">
        <v>2191</v>
      </c>
      <c r="AA1206" s="59" t="s">
        <v>2191</v>
      </c>
      <c r="AB1206" s="59" t="s">
        <v>2191</v>
      </c>
      <c r="AC1206" s="59" t="s">
        <v>2191</v>
      </c>
      <c r="AD1206" s="59" t="s">
        <v>2191</v>
      </c>
      <c r="AE1206" s="59" t="s">
        <v>2191</v>
      </c>
      <c r="AF1206" s="59" t="s">
        <v>2191</v>
      </c>
      <c r="AG1206" s="59" t="s">
        <v>2191</v>
      </c>
      <c r="AH1206" s="59" t="s">
        <v>2191</v>
      </c>
      <c r="AI1206" s="59" t="s">
        <v>2191</v>
      </c>
      <c r="AJ1206" s="59" t="s">
        <v>2191</v>
      </c>
      <c r="AK1206" s="59" t="s">
        <v>2191</v>
      </c>
      <c r="AL1206" s="59" t="s">
        <v>2191</v>
      </c>
      <c r="AM1206" s="59" t="s">
        <v>2191</v>
      </c>
      <c r="AN1206" s="59" t="s">
        <v>2191</v>
      </c>
      <c r="AO1206" s="59" t="s">
        <v>12575</v>
      </c>
      <c r="AP1206" s="59" t="s">
        <v>2191</v>
      </c>
      <c r="AQ1206" s="59" t="s">
        <v>2191</v>
      </c>
      <c r="AR1206" s="59" t="s">
        <v>2191</v>
      </c>
      <c r="AS1206" s="59" t="s">
        <v>2191</v>
      </c>
      <c r="AT1206" s="59" t="s">
        <v>12574</v>
      </c>
      <c r="AU1206" s="59">
        <v>2000</v>
      </c>
      <c r="AV1206" s="59">
        <v>24</v>
      </c>
      <c r="AW1206" s="59">
        <v>3</v>
      </c>
      <c r="AX1206" s="59" t="s">
        <v>2191</v>
      </c>
      <c r="AY1206" s="59" t="s">
        <v>2191</v>
      </c>
      <c r="AZ1206" s="59" t="s">
        <v>2191</v>
      </c>
      <c r="BA1206" s="59" t="s">
        <v>2191</v>
      </c>
      <c r="BB1206" s="59">
        <v>381</v>
      </c>
      <c r="BC1206" s="59">
        <v>393</v>
      </c>
      <c r="BD1206" s="59" t="s">
        <v>2191</v>
      </c>
      <c r="BE1206" s="59" t="s">
        <v>1832</v>
      </c>
      <c r="BF1206" s="59" t="str">
        <f>HYPERLINK("http://dx.doi.org/10.1016/S0378-4266(99)00063-1","http://dx.doi.org/10.1016/S0378-4266(99)00063-1")</f>
        <v>http://dx.doi.org/10.1016/S0378-4266(99)00063-1</v>
      </c>
      <c r="BG1206" s="59" t="s">
        <v>2191</v>
      </c>
      <c r="BH1206" s="59" t="s">
        <v>2191</v>
      </c>
      <c r="BI1206" s="59" t="s">
        <v>2191</v>
      </c>
      <c r="BJ1206" s="59" t="s">
        <v>2191</v>
      </c>
      <c r="BK1206" s="59" t="s">
        <v>2191</v>
      </c>
      <c r="BL1206" s="59" t="s">
        <v>2191</v>
      </c>
      <c r="BM1206" s="59" t="s">
        <v>2191</v>
      </c>
      <c r="BN1206" s="59" t="s">
        <v>2191</v>
      </c>
      <c r="BO1206" s="59" t="s">
        <v>2191</v>
      </c>
      <c r="BP1206" s="59" t="s">
        <v>2191</v>
      </c>
      <c r="BQ1206" s="59" t="s">
        <v>2191</v>
      </c>
      <c r="BR1206" s="59" t="s">
        <v>2191</v>
      </c>
      <c r="BS1206" s="59" t="s">
        <v>12573</v>
      </c>
      <c r="BT1206" s="59" t="str">
        <f>HYPERLINK("https%3A%2F%2Fwww.webofscience.com%2Fwos%2Fwoscc%2Ffull-record%2FWOS:000085675400002","View Full Record in Web of Science")</f>
        <v>View Full Record in Web of Science</v>
      </c>
      <c r="BX1206" s="37" t="e">
        <f>VLOOKUP(BE1206,[2]scopus!$N$2:$N$1043,1,FALSE)</f>
        <v>#N/A</v>
      </c>
    </row>
    <row r="1207" spans="1:78" x14ac:dyDescent="0.15">
      <c r="A1207" s="59" t="s">
        <v>12379</v>
      </c>
      <c r="B1207" s="59" t="s">
        <v>12572</v>
      </c>
      <c r="C1207" s="59" t="s">
        <v>2191</v>
      </c>
      <c r="D1207" s="59" t="s">
        <v>2191</v>
      </c>
      <c r="E1207" s="59" t="s">
        <v>2191</v>
      </c>
      <c r="F1207" s="59" t="s">
        <v>12572</v>
      </c>
      <c r="G1207" s="59" t="s">
        <v>2191</v>
      </c>
      <c r="H1207" s="59" t="s">
        <v>2191</v>
      </c>
      <c r="I1207" s="59" t="s">
        <v>1831</v>
      </c>
      <c r="J1207" s="59" t="s">
        <v>12377</v>
      </c>
      <c r="K1207" s="59" t="s">
        <v>2191</v>
      </c>
      <c r="L1207" s="59" t="s">
        <v>2191</v>
      </c>
      <c r="M1207" s="59" t="s">
        <v>2191</v>
      </c>
      <c r="N1207" s="59" t="s">
        <v>2191</v>
      </c>
      <c r="O1207" s="59" t="s">
        <v>2191</v>
      </c>
      <c r="P1207" s="59" t="s">
        <v>2191</v>
      </c>
      <c r="Q1207" s="59" t="s">
        <v>2191</v>
      </c>
      <c r="R1207" s="59" t="s">
        <v>2191</v>
      </c>
      <c r="S1207" s="59" t="s">
        <v>2191</v>
      </c>
      <c r="T1207" s="59" t="s">
        <v>2191</v>
      </c>
      <c r="U1207" s="59" t="s">
        <v>2191</v>
      </c>
      <c r="V1207" s="59" t="s">
        <v>12571</v>
      </c>
      <c r="W1207" s="59" t="s">
        <v>2191</v>
      </c>
      <c r="X1207" s="59" t="s">
        <v>2191</v>
      </c>
      <c r="Y1207" s="59" t="s">
        <v>2191</v>
      </c>
      <c r="Z1207" s="59" t="s">
        <v>2191</v>
      </c>
      <c r="AA1207" s="59" t="s">
        <v>2191</v>
      </c>
      <c r="AB1207" s="59" t="s">
        <v>2191</v>
      </c>
      <c r="AC1207" s="59" t="s">
        <v>2191</v>
      </c>
      <c r="AD1207" s="59" t="s">
        <v>2191</v>
      </c>
      <c r="AE1207" s="59" t="s">
        <v>2191</v>
      </c>
      <c r="AF1207" s="59" t="s">
        <v>2191</v>
      </c>
      <c r="AG1207" s="59" t="s">
        <v>2191</v>
      </c>
      <c r="AH1207" s="59" t="s">
        <v>2191</v>
      </c>
      <c r="AI1207" s="59" t="s">
        <v>2191</v>
      </c>
      <c r="AJ1207" s="59" t="s">
        <v>2191</v>
      </c>
      <c r="AK1207" s="59" t="s">
        <v>2191</v>
      </c>
      <c r="AL1207" s="59" t="s">
        <v>2191</v>
      </c>
      <c r="AM1207" s="59" t="s">
        <v>2191</v>
      </c>
      <c r="AN1207" s="59" t="s">
        <v>2191</v>
      </c>
      <c r="AO1207" s="59" t="s">
        <v>12375</v>
      </c>
      <c r="AP1207" s="59" t="s">
        <v>2191</v>
      </c>
      <c r="AQ1207" s="59" t="s">
        <v>2191</v>
      </c>
      <c r="AR1207" s="59" t="s">
        <v>2191</v>
      </c>
      <c r="AS1207" s="59" t="s">
        <v>2191</v>
      </c>
      <c r="AT1207" s="59" t="s">
        <v>12390</v>
      </c>
      <c r="AU1207" s="59">
        <v>1996</v>
      </c>
      <c r="AV1207" s="59">
        <v>15</v>
      </c>
      <c r="AW1207" s="59">
        <v>4</v>
      </c>
      <c r="AX1207" s="59" t="s">
        <v>2191</v>
      </c>
      <c r="AY1207" s="59" t="s">
        <v>2191</v>
      </c>
      <c r="AZ1207" s="59" t="s">
        <v>2191</v>
      </c>
      <c r="BA1207" s="59" t="s">
        <v>2191</v>
      </c>
      <c r="BB1207" s="59">
        <v>623</v>
      </c>
      <c r="BC1207" s="59">
        <v>636</v>
      </c>
      <c r="BD1207" s="59" t="s">
        <v>2191</v>
      </c>
      <c r="BE1207" s="59" t="s">
        <v>1830</v>
      </c>
      <c r="BF1207" s="59" t="str">
        <f>HYPERLINK("http://dx.doi.org/10.1016/0261-5606(96)82614-3","http://dx.doi.org/10.1016/0261-5606(96)82614-3")</f>
        <v>http://dx.doi.org/10.1016/0261-5606(96)82614-3</v>
      </c>
      <c r="BG1207" s="59" t="s">
        <v>2191</v>
      </c>
      <c r="BH1207" s="59" t="s">
        <v>2191</v>
      </c>
      <c r="BI1207" s="59" t="s">
        <v>2191</v>
      </c>
      <c r="BJ1207" s="59" t="s">
        <v>2191</v>
      </c>
      <c r="BK1207" s="59" t="s">
        <v>2191</v>
      </c>
      <c r="BL1207" s="59" t="s">
        <v>2191</v>
      </c>
      <c r="BM1207" s="59" t="s">
        <v>2191</v>
      </c>
      <c r="BN1207" s="59" t="s">
        <v>2191</v>
      </c>
      <c r="BO1207" s="59" t="s">
        <v>2191</v>
      </c>
      <c r="BP1207" s="59" t="s">
        <v>2191</v>
      </c>
      <c r="BQ1207" s="59" t="s">
        <v>2191</v>
      </c>
      <c r="BR1207" s="59" t="s">
        <v>2191</v>
      </c>
      <c r="BS1207" s="59" t="s">
        <v>12570</v>
      </c>
      <c r="BT1207" s="59" t="str">
        <f>HYPERLINK("https%3A%2F%2Fwww.webofscience.com%2Fwos%2Fwoscc%2Ffull-record%2FWOS:A1996VJ75700007","View Full Record in Web of Science")</f>
        <v>View Full Record in Web of Science</v>
      </c>
      <c r="BX1207" s="37" t="e">
        <f>VLOOKUP(BE1207,[2]scopus!$N$2:$N$1043,1,FALSE)</f>
        <v>#N/A</v>
      </c>
    </row>
    <row r="1208" spans="1:78" x14ac:dyDescent="0.15">
      <c r="A1208" s="59" t="s">
        <v>12379</v>
      </c>
      <c r="B1208" s="59" t="s">
        <v>12569</v>
      </c>
      <c r="C1208" s="59" t="s">
        <v>2191</v>
      </c>
      <c r="D1208" s="59" t="s">
        <v>2191</v>
      </c>
      <c r="E1208" s="59" t="s">
        <v>2191</v>
      </c>
      <c r="F1208" s="59" t="s">
        <v>12568</v>
      </c>
      <c r="G1208" s="59" t="s">
        <v>2191</v>
      </c>
      <c r="H1208" s="59" t="s">
        <v>2191</v>
      </c>
      <c r="I1208" s="59" t="s">
        <v>1829</v>
      </c>
      <c r="J1208" s="59" t="s">
        <v>12567</v>
      </c>
      <c r="K1208" s="59" t="s">
        <v>2191</v>
      </c>
      <c r="L1208" s="59" t="s">
        <v>2191</v>
      </c>
      <c r="M1208" s="59" t="s">
        <v>2191</v>
      </c>
      <c r="N1208" s="59" t="s">
        <v>2191</v>
      </c>
      <c r="O1208" s="59" t="s">
        <v>2191</v>
      </c>
      <c r="P1208" s="59" t="s">
        <v>2191</v>
      </c>
      <c r="Q1208" s="59" t="s">
        <v>2191</v>
      </c>
      <c r="R1208" s="59" t="s">
        <v>2191</v>
      </c>
      <c r="S1208" s="59" t="s">
        <v>2191</v>
      </c>
      <c r="T1208" s="59" t="s">
        <v>2191</v>
      </c>
      <c r="U1208" s="59" t="s">
        <v>2191</v>
      </c>
      <c r="V1208" s="59" t="s">
        <v>12566</v>
      </c>
      <c r="W1208" s="59" t="s">
        <v>2191</v>
      </c>
      <c r="X1208" s="59" t="s">
        <v>2191</v>
      </c>
      <c r="Y1208" s="59" t="s">
        <v>2191</v>
      </c>
      <c r="Z1208" s="59" t="s">
        <v>2191</v>
      </c>
      <c r="AA1208" s="59" t="s">
        <v>2191</v>
      </c>
      <c r="AB1208" s="59" t="s">
        <v>2191</v>
      </c>
      <c r="AC1208" s="59" t="s">
        <v>2191</v>
      </c>
      <c r="AD1208" s="59" t="s">
        <v>2191</v>
      </c>
      <c r="AE1208" s="59" t="s">
        <v>2191</v>
      </c>
      <c r="AF1208" s="59" t="s">
        <v>2191</v>
      </c>
      <c r="AG1208" s="59" t="s">
        <v>2191</v>
      </c>
      <c r="AH1208" s="59" t="s">
        <v>2191</v>
      </c>
      <c r="AI1208" s="59" t="s">
        <v>2191</v>
      </c>
      <c r="AJ1208" s="59" t="s">
        <v>2191</v>
      </c>
      <c r="AK1208" s="59" t="s">
        <v>2191</v>
      </c>
      <c r="AL1208" s="59" t="s">
        <v>2191</v>
      </c>
      <c r="AM1208" s="59" t="s">
        <v>2191</v>
      </c>
      <c r="AN1208" s="59" t="s">
        <v>2191</v>
      </c>
      <c r="AO1208" s="59" t="s">
        <v>12565</v>
      </c>
      <c r="AP1208" s="59" t="s">
        <v>12564</v>
      </c>
      <c r="AQ1208" s="59" t="s">
        <v>2191</v>
      </c>
      <c r="AR1208" s="59" t="s">
        <v>2191</v>
      </c>
      <c r="AS1208" s="59" t="s">
        <v>2191</v>
      </c>
      <c r="AT1208" s="59" t="s">
        <v>12436</v>
      </c>
      <c r="AU1208" s="59">
        <v>2024</v>
      </c>
      <c r="AV1208" s="59">
        <v>114</v>
      </c>
      <c r="AW1208" s="59">
        <v>2</v>
      </c>
      <c r="AX1208" s="59" t="s">
        <v>2191</v>
      </c>
      <c r="AY1208" s="59" t="s">
        <v>2191</v>
      </c>
      <c r="AZ1208" s="59" t="s">
        <v>2191</v>
      </c>
      <c r="BA1208" s="59" t="s">
        <v>2191</v>
      </c>
      <c r="BB1208" s="59">
        <v>500</v>
      </c>
      <c r="BC1208" s="59">
        <v>533</v>
      </c>
      <c r="BD1208" s="59" t="s">
        <v>2191</v>
      </c>
      <c r="BE1208" s="59" t="s">
        <v>1828</v>
      </c>
      <c r="BF1208" s="59" t="str">
        <f>HYPERLINK("http://dx.doi.org/10.1257/aer.20220943","http://dx.doi.org/10.1257/aer.20220943")</f>
        <v>http://dx.doi.org/10.1257/aer.20220943</v>
      </c>
      <c r="BG1208" s="59" t="s">
        <v>2191</v>
      </c>
      <c r="BH1208" s="59" t="s">
        <v>2191</v>
      </c>
      <c r="BI1208" s="59" t="s">
        <v>2191</v>
      </c>
      <c r="BJ1208" s="59" t="s">
        <v>2191</v>
      </c>
      <c r="BK1208" s="59" t="s">
        <v>2191</v>
      </c>
      <c r="BL1208" s="59" t="s">
        <v>2191</v>
      </c>
      <c r="BM1208" s="59" t="s">
        <v>2191</v>
      </c>
      <c r="BN1208" s="59" t="s">
        <v>2191</v>
      </c>
      <c r="BO1208" s="59" t="s">
        <v>2191</v>
      </c>
      <c r="BP1208" s="59" t="s">
        <v>2191</v>
      </c>
      <c r="BQ1208" s="59" t="s">
        <v>2191</v>
      </c>
      <c r="BR1208" s="59" t="s">
        <v>2191</v>
      </c>
      <c r="BS1208" s="59" t="s">
        <v>12563</v>
      </c>
      <c r="BT1208" s="59" t="str">
        <f>HYPERLINK("https%3A%2F%2Fwww.webofscience.com%2Fwos%2Fwoscc%2Ffull-record%2FWOS:001198648000001","View Full Record in Web of Science")</f>
        <v>View Full Record in Web of Science</v>
      </c>
      <c r="BX1208" s="37" t="e">
        <f>VLOOKUP(BE1208,[2]scopus!$N$2:$N$1043,1,FALSE)</f>
        <v>#N/A</v>
      </c>
    </row>
    <row r="1209" spans="1:78" x14ac:dyDescent="0.15">
      <c r="A1209" s="59" t="s">
        <v>12379</v>
      </c>
      <c r="B1209" s="59" t="s">
        <v>12562</v>
      </c>
      <c r="C1209" s="59" t="s">
        <v>2191</v>
      </c>
      <c r="D1209" s="59" t="s">
        <v>2191</v>
      </c>
      <c r="E1209" s="59" t="s">
        <v>2191</v>
      </c>
      <c r="F1209" s="59" t="s">
        <v>12561</v>
      </c>
      <c r="G1209" s="59" t="s">
        <v>2191</v>
      </c>
      <c r="H1209" s="59" t="s">
        <v>2191</v>
      </c>
      <c r="I1209" s="59" t="s">
        <v>1827</v>
      </c>
      <c r="J1209" s="59" t="s">
        <v>12560</v>
      </c>
      <c r="K1209" s="59" t="s">
        <v>2191</v>
      </c>
      <c r="L1209" s="59" t="s">
        <v>2191</v>
      </c>
      <c r="M1209" s="59" t="s">
        <v>2191</v>
      </c>
      <c r="N1209" s="59" t="s">
        <v>2191</v>
      </c>
      <c r="O1209" s="59" t="s">
        <v>2191</v>
      </c>
      <c r="P1209" s="59" t="s">
        <v>2191</v>
      </c>
      <c r="Q1209" s="59" t="s">
        <v>2191</v>
      </c>
      <c r="R1209" s="59" t="s">
        <v>2191</v>
      </c>
      <c r="S1209" s="59" t="s">
        <v>2191</v>
      </c>
      <c r="T1209" s="59" t="s">
        <v>2191</v>
      </c>
      <c r="U1209" s="59" t="s">
        <v>2191</v>
      </c>
      <c r="V1209" s="59" t="s">
        <v>12559</v>
      </c>
      <c r="W1209" s="59" t="s">
        <v>2191</v>
      </c>
      <c r="X1209" s="59" t="s">
        <v>2191</v>
      </c>
      <c r="Y1209" s="59" t="s">
        <v>2191</v>
      </c>
      <c r="Z1209" s="59" t="s">
        <v>2191</v>
      </c>
      <c r="AA1209" s="59" t="s">
        <v>2191</v>
      </c>
      <c r="AB1209" s="59" t="s">
        <v>2191</v>
      </c>
      <c r="AC1209" s="59" t="s">
        <v>2191</v>
      </c>
      <c r="AD1209" s="59" t="s">
        <v>2191</v>
      </c>
      <c r="AE1209" s="59" t="s">
        <v>2191</v>
      </c>
      <c r="AF1209" s="59" t="s">
        <v>2191</v>
      </c>
      <c r="AG1209" s="59" t="s">
        <v>2191</v>
      </c>
      <c r="AH1209" s="59" t="s">
        <v>2191</v>
      </c>
      <c r="AI1209" s="59" t="s">
        <v>2191</v>
      </c>
      <c r="AJ1209" s="59" t="s">
        <v>2191</v>
      </c>
      <c r="AK1209" s="59" t="s">
        <v>2191</v>
      </c>
      <c r="AL1209" s="59" t="s">
        <v>2191</v>
      </c>
      <c r="AM1209" s="59" t="s">
        <v>2191</v>
      </c>
      <c r="AN1209" s="59" t="s">
        <v>2191</v>
      </c>
      <c r="AO1209" s="59" t="s">
        <v>12558</v>
      </c>
      <c r="AP1209" s="59" t="s">
        <v>2191</v>
      </c>
      <c r="AQ1209" s="59" t="s">
        <v>2191</v>
      </c>
      <c r="AR1209" s="59" t="s">
        <v>2191</v>
      </c>
      <c r="AS1209" s="59" t="s">
        <v>2191</v>
      </c>
      <c r="AT1209" s="59" t="s">
        <v>12557</v>
      </c>
      <c r="AU1209" s="59">
        <v>2023</v>
      </c>
      <c r="AV1209" s="59">
        <v>11</v>
      </c>
      <c r="AW1209" s="59">
        <v>1</v>
      </c>
      <c r="AX1209" s="59" t="s">
        <v>2191</v>
      </c>
      <c r="AY1209" s="59" t="s">
        <v>2191</v>
      </c>
      <c r="AZ1209" s="59" t="s">
        <v>2191</v>
      </c>
      <c r="BA1209" s="59" t="s">
        <v>2191</v>
      </c>
      <c r="BB1209" s="59" t="s">
        <v>2191</v>
      </c>
      <c r="BC1209" s="59" t="s">
        <v>2191</v>
      </c>
      <c r="BD1209" s="59">
        <v>2189562</v>
      </c>
      <c r="BE1209" s="59" t="s">
        <v>1826</v>
      </c>
      <c r="BF1209" s="59" t="str">
        <f>HYPERLINK("http://dx.doi.org/10.1080/23322039.2023.2189562","http://dx.doi.org/10.1080/23322039.2023.2189562")</f>
        <v>http://dx.doi.org/10.1080/23322039.2023.2189562</v>
      </c>
      <c r="BG1209" s="59" t="s">
        <v>2191</v>
      </c>
      <c r="BH1209" s="59" t="s">
        <v>2191</v>
      </c>
      <c r="BI1209" s="59" t="s">
        <v>2191</v>
      </c>
      <c r="BJ1209" s="59" t="s">
        <v>2191</v>
      </c>
      <c r="BK1209" s="59" t="s">
        <v>2191</v>
      </c>
      <c r="BL1209" s="59" t="s">
        <v>2191</v>
      </c>
      <c r="BM1209" s="59" t="s">
        <v>2191</v>
      </c>
      <c r="BN1209" s="59" t="s">
        <v>2191</v>
      </c>
      <c r="BO1209" s="59" t="s">
        <v>2191</v>
      </c>
      <c r="BP1209" s="59" t="s">
        <v>2191</v>
      </c>
      <c r="BQ1209" s="59" t="s">
        <v>2191</v>
      </c>
      <c r="BR1209" s="59" t="s">
        <v>2191</v>
      </c>
      <c r="BS1209" s="59" t="s">
        <v>12556</v>
      </c>
      <c r="BT1209" s="59" t="str">
        <f>HYPERLINK("https%3A%2F%2Fwww.webofscience.com%2Fwos%2Fwoscc%2Ffull-record%2FWOS:000950068200001","View Full Record in Web of Science")</f>
        <v>View Full Record in Web of Science</v>
      </c>
      <c r="BX1209" s="37" t="e">
        <f>VLOOKUP(BE1209,[2]scopus!$N$2:$N$1043,1,FALSE)</f>
        <v>#N/A</v>
      </c>
    </row>
    <row r="1210" spans="1:78" x14ac:dyDescent="0.15">
      <c r="A1210" s="59" t="s">
        <v>12379</v>
      </c>
      <c r="B1210" s="59" t="s">
        <v>12555</v>
      </c>
      <c r="C1210" s="59" t="s">
        <v>2191</v>
      </c>
      <c r="D1210" s="59" t="s">
        <v>2191</v>
      </c>
      <c r="E1210" s="59" t="s">
        <v>2191</v>
      </c>
      <c r="F1210" s="59" t="s">
        <v>12554</v>
      </c>
      <c r="G1210" s="59" t="s">
        <v>2191</v>
      </c>
      <c r="H1210" s="59" t="s">
        <v>2191</v>
      </c>
      <c r="I1210" s="59" t="s">
        <v>1825</v>
      </c>
      <c r="J1210" s="59" t="s">
        <v>12553</v>
      </c>
      <c r="K1210" s="59" t="s">
        <v>2191</v>
      </c>
      <c r="L1210" s="59" t="s">
        <v>2191</v>
      </c>
      <c r="M1210" s="59" t="s">
        <v>2191</v>
      </c>
      <c r="N1210" s="59" t="s">
        <v>2191</v>
      </c>
      <c r="O1210" s="59" t="s">
        <v>2191</v>
      </c>
      <c r="P1210" s="59" t="s">
        <v>2191</v>
      </c>
      <c r="Q1210" s="59" t="s">
        <v>2191</v>
      </c>
      <c r="R1210" s="59" t="s">
        <v>2191</v>
      </c>
      <c r="S1210" s="59" t="s">
        <v>2191</v>
      </c>
      <c r="T1210" s="59" t="s">
        <v>2191</v>
      </c>
      <c r="U1210" s="59" t="s">
        <v>2191</v>
      </c>
      <c r="V1210" s="59" t="s">
        <v>12552</v>
      </c>
      <c r="W1210" s="59" t="s">
        <v>2191</v>
      </c>
      <c r="X1210" s="59" t="s">
        <v>2191</v>
      </c>
      <c r="Y1210" s="59" t="s">
        <v>2191</v>
      </c>
      <c r="Z1210" s="59" t="s">
        <v>2191</v>
      </c>
      <c r="AA1210" s="59" t="s">
        <v>2191</v>
      </c>
      <c r="AB1210" s="59" t="s">
        <v>2191</v>
      </c>
      <c r="AC1210" s="59" t="s">
        <v>2191</v>
      </c>
      <c r="AD1210" s="59" t="s">
        <v>2191</v>
      </c>
      <c r="AE1210" s="59" t="s">
        <v>2191</v>
      </c>
      <c r="AF1210" s="59" t="s">
        <v>2191</v>
      </c>
      <c r="AG1210" s="59" t="s">
        <v>2191</v>
      </c>
      <c r="AH1210" s="59" t="s">
        <v>2191</v>
      </c>
      <c r="AI1210" s="59" t="s">
        <v>2191</v>
      </c>
      <c r="AJ1210" s="59" t="s">
        <v>2191</v>
      </c>
      <c r="AK1210" s="59" t="s">
        <v>2191</v>
      </c>
      <c r="AL1210" s="59" t="s">
        <v>2191</v>
      </c>
      <c r="AM1210" s="59" t="s">
        <v>2191</v>
      </c>
      <c r="AN1210" s="59" t="s">
        <v>2191</v>
      </c>
      <c r="AO1210" s="59" t="s">
        <v>12551</v>
      </c>
      <c r="AP1210" s="59" t="s">
        <v>12550</v>
      </c>
      <c r="AQ1210" s="59" t="s">
        <v>2191</v>
      </c>
      <c r="AR1210" s="59" t="s">
        <v>2191</v>
      </c>
      <c r="AS1210" s="59" t="s">
        <v>2191</v>
      </c>
      <c r="AT1210" s="59" t="s">
        <v>12399</v>
      </c>
      <c r="AU1210" s="59">
        <v>2023</v>
      </c>
      <c r="AV1210" s="59">
        <v>167</v>
      </c>
      <c r="AW1210" s="59" t="s">
        <v>2191</v>
      </c>
      <c r="AX1210" s="59" t="s">
        <v>2191</v>
      </c>
      <c r="AY1210" s="59" t="s">
        <v>2191</v>
      </c>
      <c r="AZ1210" s="59" t="s">
        <v>2191</v>
      </c>
      <c r="BA1210" s="59" t="s">
        <v>2191</v>
      </c>
      <c r="BB1210" s="59" t="s">
        <v>2191</v>
      </c>
      <c r="BC1210" s="59" t="s">
        <v>2191</v>
      </c>
      <c r="BD1210" s="59">
        <v>106257</v>
      </c>
      <c r="BE1210" s="59" t="s">
        <v>1824</v>
      </c>
      <c r="BF1210" s="59" t="str">
        <f>HYPERLINK("http://dx.doi.org/10.1016/j.worlddev.2023.106257","http://dx.doi.org/10.1016/j.worlddev.2023.106257")</f>
        <v>http://dx.doi.org/10.1016/j.worlddev.2023.106257</v>
      </c>
      <c r="BG1210" s="59" t="s">
        <v>2191</v>
      </c>
      <c r="BH1210" s="59" t="s">
        <v>12549</v>
      </c>
      <c r="BI1210" s="59" t="s">
        <v>2191</v>
      </c>
      <c r="BJ1210" s="59" t="s">
        <v>2191</v>
      </c>
      <c r="BK1210" s="59" t="s">
        <v>2191</v>
      </c>
      <c r="BL1210" s="59" t="s">
        <v>2191</v>
      </c>
      <c r="BM1210" s="59" t="s">
        <v>2191</v>
      </c>
      <c r="BN1210" s="59" t="s">
        <v>2191</v>
      </c>
      <c r="BO1210" s="59" t="s">
        <v>2191</v>
      </c>
      <c r="BP1210" s="59" t="s">
        <v>2191</v>
      </c>
      <c r="BQ1210" s="59" t="s">
        <v>2191</v>
      </c>
      <c r="BR1210" s="59" t="s">
        <v>2191</v>
      </c>
      <c r="BS1210" s="59" t="s">
        <v>12548</v>
      </c>
      <c r="BT1210" s="59" t="str">
        <f>HYPERLINK("https%3A%2F%2Fwww.webofscience.com%2Fwos%2Fwoscc%2Ffull-record%2FWOS:000981527300001","View Full Record in Web of Science")</f>
        <v>View Full Record in Web of Science</v>
      </c>
      <c r="BX1210" s="37" t="e">
        <f>VLOOKUP(BE1210,[2]scopus!$N$2:$N$1043,1,FALSE)</f>
        <v>#N/A</v>
      </c>
    </row>
    <row r="1211" spans="1:78" x14ac:dyDescent="0.15">
      <c r="A1211" s="59" t="s">
        <v>12379</v>
      </c>
      <c r="B1211" s="59" t="s">
        <v>12547</v>
      </c>
      <c r="C1211" s="59" t="s">
        <v>2191</v>
      </c>
      <c r="D1211" s="59" t="s">
        <v>2191</v>
      </c>
      <c r="E1211" s="59" t="s">
        <v>2191</v>
      </c>
      <c r="F1211" s="59" t="s">
        <v>12546</v>
      </c>
      <c r="G1211" s="59" t="s">
        <v>2191</v>
      </c>
      <c r="H1211" s="59" t="s">
        <v>2191</v>
      </c>
      <c r="I1211" s="59" t="s">
        <v>1823</v>
      </c>
      <c r="J1211" s="59" t="s">
        <v>12545</v>
      </c>
      <c r="K1211" s="59" t="s">
        <v>2191</v>
      </c>
      <c r="L1211" s="59" t="s">
        <v>2191</v>
      </c>
      <c r="M1211" s="59" t="s">
        <v>2191</v>
      </c>
      <c r="N1211" s="59" t="s">
        <v>2191</v>
      </c>
      <c r="O1211" s="59" t="s">
        <v>2191</v>
      </c>
      <c r="P1211" s="59" t="s">
        <v>2191</v>
      </c>
      <c r="Q1211" s="59" t="s">
        <v>2191</v>
      </c>
      <c r="R1211" s="59" t="s">
        <v>2191</v>
      </c>
      <c r="S1211" s="59" t="s">
        <v>2191</v>
      </c>
      <c r="T1211" s="59" t="s">
        <v>2191</v>
      </c>
      <c r="U1211" s="59" t="s">
        <v>2191</v>
      </c>
      <c r="V1211" s="59" t="s">
        <v>12544</v>
      </c>
      <c r="W1211" s="59" t="s">
        <v>2191</v>
      </c>
      <c r="X1211" s="59" t="s">
        <v>2191</v>
      </c>
      <c r="Y1211" s="59" t="s">
        <v>2191</v>
      </c>
      <c r="Z1211" s="59" t="s">
        <v>2191</v>
      </c>
      <c r="AA1211" s="59" t="s">
        <v>2191</v>
      </c>
      <c r="AB1211" s="59" t="s">
        <v>12543</v>
      </c>
      <c r="AC1211" s="59" t="s">
        <v>2191</v>
      </c>
      <c r="AD1211" s="59" t="s">
        <v>2191</v>
      </c>
      <c r="AE1211" s="59" t="s">
        <v>2191</v>
      </c>
      <c r="AF1211" s="59" t="s">
        <v>2191</v>
      </c>
      <c r="AG1211" s="59" t="s">
        <v>2191</v>
      </c>
      <c r="AH1211" s="59" t="s">
        <v>2191</v>
      </c>
      <c r="AI1211" s="59" t="s">
        <v>2191</v>
      </c>
      <c r="AJ1211" s="59" t="s">
        <v>2191</v>
      </c>
      <c r="AK1211" s="59" t="s">
        <v>2191</v>
      </c>
      <c r="AL1211" s="59" t="s">
        <v>2191</v>
      </c>
      <c r="AM1211" s="59" t="s">
        <v>2191</v>
      </c>
      <c r="AN1211" s="59" t="s">
        <v>2191</v>
      </c>
      <c r="AO1211" s="59" t="s">
        <v>12542</v>
      </c>
      <c r="AP1211" s="59" t="s">
        <v>12541</v>
      </c>
      <c r="AQ1211" s="59" t="s">
        <v>2191</v>
      </c>
      <c r="AR1211" s="59" t="s">
        <v>2191</v>
      </c>
      <c r="AS1211" s="59" t="s">
        <v>2191</v>
      </c>
      <c r="AT1211" s="59" t="s">
        <v>12465</v>
      </c>
      <c r="AU1211" s="59">
        <v>2021</v>
      </c>
      <c r="AV1211" s="59">
        <v>53</v>
      </c>
      <c r="AW1211" s="59">
        <v>4</v>
      </c>
      <c r="AX1211" s="59" t="s">
        <v>2191</v>
      </c>
      <c r="AY1211" s="59" t="s">
        <v>2191</v>
      </c>
      <c r="AZ1211" s="59" t="s">
        <v>12540</v>
      </c>
      <c r="BA1211" s="59" t="s">
        <v>2191</v>
      </c>
      <c r="BB1211" s="59">
        <v>694</v>
      </c>
      <c r="BC1211" s="59">
        <v>724</v>
      </c>
      <c r="BD1211" s="59">
        <v>4866134211012134</v>
      </c>
      <c r="BE1211" s="59" t="s">
        <v>1822</v>
      </c>
      <c r="BF1211" s="59" t="str">
        <f>HYPERLINK("http://dx.doi.org/10.1177/04866134211012134","http://dx.doi.org/10.1177/04866134211012134")</f>
        <v>http://dx.doi.org/10.1177/04866134211012134</v>
      </c>
      <c r="BG1211" s="59" t="s">
        <v>2191</v>
      </c>
      <c r="BH1211" s="59" t="s">
        <v>12539</v>
      </c>
      <c r="BI1211" s="59" t="s">
        <v>2191</v>
      </c>
      <c r="BJ1211" s="59" t="s">
        <v>2191</v>
      </c>
      <c r="BK1211" s="59" t="s">
        <v>2191</v>
      </c>
      <c r="BL1211" s="59" t="s">
        <v>2191</v>
      </c>
      <c r="BM1211" s="59" t="s">
        <v>2191</v>
      </c>
      <c r="BN1211" s="59" t="s">
        <v>2191</v>
      </c>
      <c r="BO1211" s="59" t="s">
        <v>2191</v>
      </c>
      <c r="BP1211" s="59" t="s">
        <v>2191</v>
      </c>
      <c r="BQ1211" s="59" t="s">
        <v>2191</v>
      </c>
      <c r="BR1211" s="59" t="s">
        <v>2191</v>
      </c>
      <c r="BS1211" s="59" t="s">
        <v>12538</v>
      </c>
      <c r="BT1211" s="59" t="str">
        <f>HYPERLINK("https%3A%2F%2Fwww.webofscience.com%2Fwos%2Fwoscc%2Ffull-record%2FWOS:000702475100001","View Full Record in Web of Science")</f>
        <v>View Full Record in Web of Science</v>
      </c>
      <c r="BX1211" s="37" t="e">
        <f>VLOOKUP(BE1211,[2]scopus!$N$2:$N$1043,1,FALSE)</f>
        <v>#N/A</v>
      </c>
    </row>
    <row r="1212" spans="1:78" x14ac:dyDescent="0.15">
      <c r="A1212" s="59" t="s">
        <v>12379</v>
      </c>
      <c r="B1212" s="59" t="s">
        <v>12537</v>
      </c>
      <c r="C1212" s="59" t="s">
        <v>2191</v>
      </c>
      <c r="D1212" s="59" t="s">
        <v>2191</v>
      </c>
      <c r="E1212" s="59" t="s">
        <v>2191</v>
      </c>
      <c r="F1212" s="59" t="s">
        <v>12536</v>
      </c>
      <c r="G1212" s="59" t="s">
        <v>2191</v>
      </c>
      <c r="H1212" s="59" t="s">
        <v>2191</v>
      </c>
      <c r="I1212" s="59" t="s">
        <v>1821</v>
      </c>
      <c r="J1212" s="59" t="s">
        <v>12535</v>
      </c>
      <c r="K1212" s="59" t="s">
        <v>2191</v>
      </c>
      <c r="L1212" s="59" t="s">
        <v>2191</v>
      </c>
      <c r="M1212" s="59" t="s">
        <v>2191</v>
      </c>
      <c r="N1212" s="59" t="s">
        <v>2191</v>
      </c>
      <c r="O1212" s="59" t="s">
        <v>2191</v>
      </c>
      <c r="P1212" s="59" t="s">
        <v>2191</v>
      </c>
      <c r="Q1212" s="59" t="s">
        <v>2191</v>
      </c>
      <c r="R1212" s="59" t="s">
        <v>2191</v>
      </c>
      <c r="S1212" s="59" t="s">
        <v>2191</v>
      </c>
      <c r="T1212" s="59" t="s">
        <v>2191</v>
      </c>
      <c r="U1212" s="59" t="s">
        <v>2191</v>
      </c>
      <c r="V1212" s="59" t="s">
        <v>12534</v>
      </c>
      <c r="W1212" s="59" t="s">
        <v>2191</v>
      </c>
      <c r="X1212" s="59" t="s">
        <v>2191</v>
      </c>
      <c r="Y1212" s="59" t="s">
        <v>2191</v>
      </c>
      <c r="Z1212" s="59" t="s">
        <v>2191</v>
      </c>
      <c r="AA1212" s="59" t="s">
        <v>12533</v>
      </c>
      <c r="AB1212" s="59" t="s">
        <v>12532</v>
      </c>
      <c r="AC1212" s="59" t="s">
        <v>2191</v>
      </c>
      <c r="AD1212" s="59" t="s">
        <v>2191</v>
      </c>
      <c r="AE1212" s="59" t="s">
        <v>2191</v>
      </c>
      <c r="AF1212" s="59" t="s">
        <v>2191</v>
      </c>
      <c r="AG1212" s="59" t="s">
        <v>2191</v>
      </c>
      <c r="AH1212" s="59" t="s">
        <v>2191</v>
      </c>
      <c r="AI1212" s="59" t="s">
        <v>2191</v>
      </c>
      <c r="AJ1212" s="59" t="s">
        <v>2191</v>
      </c>
      <c r="AK1212" s="59" t="s">
        <v>2191</v>
      </c>
      <c r="AL1212" s="59" t="s">
        <v>2191</v>
      </c>
      <c r="AM1212" s="59" t="s">
        <v>2191</v>
      </c>
      <c r="AN1212" s="59" t="s">
        <v>2191</v>
      </c>
      <c r="AO1212" s="59" t="s">
        <v>12531</v>
      </c>
      <c r="AP1212" s="59" t="s">
        <v>12530</v>
      </c>
      <c r="AQ1212" s="59" t="s">
        <v>2191</v>
      </c>
      <c r="AR1212" s="59" t="s">
        <v>2191</v>
      </c>
      <c r="AS1212" s="59" t="s">
        <v>2191</v>
      </c>
      <c r="AT1212" s="59" t="s">
        <v>12529</v>
      </c>
      <c r="AU1212" s="59">
        <v>2021</v>
      </c>
      <c r="AV1212" s="59">
        <v>76</v>
      </c>
      <c r="AW1212" s="59" t="s">
        <v>2191</v>
      </c>
      <c r="AX1212" s="59" t="s">
        <v>2191</v>
      </c>
      <c r="AY1212" s="59" t="s">
        <v>2191</v>
      </c>
      <c r="AZ1212" s="59" t="s">
        <v>2191</v>
      </c>
      <c r="BA1212" s="59" t="s">
        <v>2191</v>
      </c>
      <c r="BB1212" s="59">
        <v>671</v>
      </c>
      <c r="BC1212" s="59">
        <v>693</v>
      </c>
      <c r="BD1212" s="59" t="s">
        <v>2191</v>
      </c>
      <c r="BE1212" s="59" t="s">
        <v>1820</v>
      </c>
      <c r="BF1212" s="59" t="str">
        <f>HYPERLINK("http://dx.doi.org/10.1016/j.iref.2021.07.011","http://dx.doi.org/10.1016/j.iref.2021.07.011")</f>
        <v>http://dx.doi.org/10.1016/j.iref.2021.07.011</v>
      </c>
      <c r="BG1212" s="59" t="s">
        <v>2191</v>
      </c>
      <c r="BH1212" s="59" t="s">
        <v>12528</v>
      </c>
      <c r="BI1212" s="59" t="s">
        <v>2191</v>
      </c>
      <c r="BJ1212" s="59" t="s">
        <v>2191</v>
      </c>
      <c r="BK1212" s="59" t="s">
        <v>2191</v>
      </c>
      <c r="BL1212" s="59" t="s">
        <v>2191</v>
      </c>
      <c r="BM1212" s="59" t="s">
        <v>2191</v>
      </c>
      <c r="BN1212" s="59" t="s">
        <v>2191</v>
      </c>
      <c r="BO1212" s="59" t="s">
        <v>2191</v>
      </c>
      <c r="BP1212" s="59" t="s">
        <v>2191</v>
      </c>
      <c r="BQ1212" s="59" t="s">
        <v>2191</v>
      </c>
      <c r="BR1212" s="59" t="s">
        <v>2191</v>
      </c>
      <c r="BS1212" s="59" t="s">
        <v>12527</v>
      </c>
      <c r="BT1212" s="59" t="str">
        <f>HYPERLINK("https%3A%2F%2Fwww.webofscience.com%2Fwos%2Fwoscc%2Ffull-record%2FWOS:000713579500013","View Full Record in Web of Science")</f>
        <v>View Full Record in Web of Science</v>
      </c>
      <c r="BX1212" s="37" t="e">
        <f>VLOOKUP(BE1212,[2]scopus!$N$2:$N$1043,1,FALSE)</f>
        <v>#N/A</v>
      </c>
    </row>
    <row r="1213" spans="1:78" x14ac:dyDescent="0.15">
      <c r="A1213" s="59" t="s">
        <v>12379</v>
      </c>
      <c r="B1213" s="59" t="s">
        <v>12526</v>
      </c>
      <c r="C1213" s="59" t="s">
        <v>2191</v>
      </c>
      <c r="D1213" s="59" t="s">
        <v>2191</v>
      </c>
      <c r="E1213" s="59" t="s">
        <v>2191</v>
      </c>
      <c r="F1213" s="59" t="s">
        <v>12525</v>
      </c>
      <c r="G1213" s="59" t="s">
        <v>2191</v>
      </c>
      <c r="H1213" s="59" t="s">
        <v>2191</v>
      </c>
      <c r="I1213" s="59" t="s">
        <v>1819</v>
      </c>
      <c r="J1213" s="59" t="s">
        <v>12524</v>
      </c>
      <c r="K1213" s="59" t="s">
        <v>2191</v>
      </c>
      <c r="L1213" s="59" t="s">
        <v>2191</v>
      </c>
      <c r="M1213" s="59" t="s">
        <v>2191</v>
      </c>
      <c r="N1213" s="59" t="s">
        <v>2191</v>
      </c>
      <c r="O1213" s="59" t="s">
        <v>2191</v>
      </c>
      <c r="P1213" s="59" t="s">
        <v>2191</v>
      </c>
      <c r="Q1213" s="59" t="s">
        <v>2191</v>
      </c>
      <c r="R1213" s="59" t="s">
        <v>2191</v>
      </c>
      <c r="S1213" s="59" t="s">
        <v>2191</v>
      </c>
      <c r="T1213" s="59" t="s">
        <v>2191</v>
      </c>
      <c r="U1213" s="59" t="s">
        <v>2191</v>
      </c>
      <c r="V1213" s="59" t="s">
        <v>12523</v>
      </c>
      <c r="W1213" s="59" t="s">
        <v>2191</v>
      </c>
      <c r="X1213" s="59" t="s">
        <v>2191</v>
      </c>
      <c r="Y1213" s="59" t="s">
        <v>2191</v>
      </c>
      <c r="Z1213" s="59" t="s">
        <v>2191</v>
      </c>
      <c r="AA1213" s="59" t="s">
        <v>2191</v>
      </c>
      <c r="AB1213" s="59" t="s">
        <v>2191</v>
      </c>
      <c r="AC1213" s="59" t="s">
        <v>2191</v>
      </c>
      <c r="AD1213" s="59" t="s">
        <v>2191</v>
      </c>
      <c r="AE1213" s="59" t="s">
        <v>2191</v>
      </c>
      <c r="AF1213" s="59" t="s">
        <v>2191</v>
      </c>
      <c r="AG1213" s="59" t="s">
        <v>2191</v>
      </c>
      <c r="AH1213" s="59" t="s">
        <v>2191</v>
      </c>
      <c r="AI1213" s="59" t="s">
        <v>2191</v>
      </c>
      <c r="AJ1213" s="59" t="s">
        <v>2191</v>
      </c>
      <c r="AK1213" s="59" t="s">
        <v>2191</v>
      </c>
      <c r="AL1213" s="59" t="s">
        <v>2191</v>
      </c>
      <c r="AM1213" s="59" t="s">
        <v>2191</v>
      </c>
      <c r="AN1213" s="59" t="s">
        <v>2191</v>
      </c>
      <c r="AO1213" s="59" t="s">
        <v>12522</v>
      </c>
      <c r="AP1213" s="59" t="s">
        <v>12521</v>
      </c>
      <c r="AQ1213" s="59" t="s">
        <v>2191</v>
      </c>
      <c r="AR1213" s="59" t="s">
        <v>2191</v>
      </c>
      <c r="AS1213" s="59" t="s">
        <v>2191</v>
      </c>
      <c r="AT1213" s="59" t="s">
        <v>12418</v>
      </c>
      <c r="AU1213" s="59">
        <v>2018</v>
      </c>
      <c r="AV1213" s="59">
        <v>56</v>
      </c>
      <c r="AW1213" s="59">
        <v>3</v>
      </c>
      <c r="AX1213" s="59" t="s">
        <v>2191</v>
      </c>
      <c r="AY1213" s="59" t="s">
        <v>2191</v>
      </c>
      <c r="AZ1213" s="59" t="s">
        <v>2191</v>
      </c>
      <c r="BA1213" s="59" t="s">
        <v>2191</v>
      </c>
      <c r="BB1213" s="59">
        <v>953</v>
      </c>
      <c r="BC1213" s="59">
        <v>988</v>
      </c>
      <c r="BD1213" s="59" t="s">
        <v>2191</v>
      </c>
      <c r="BE1213" s="59" t="s">
        <v>1818</v>
      </c>
      <c r="BF1213" s="59" t="str">
        <f>HYPERLINK("http://dx.doi.org/10.1111/1475-679X.12194","http://dx.doi.org/10.1111/1475-679X.12194")</f>
        <v>http://dx.doi.org/10.1111/1475-679X.12194</v>
      </c>
      <c r="BG1213" s="59" t="s">
        <v>2191</v>
      </c>
      <c r="BH1213" s="59" t="s">
        <v>2191</v>
      </c>
      <c r="BI1213" s="59" t="s">
        <v>2191</v>
      </c>
      <c r="BJ1213" s="59" t="s">
        <v>2191</v>
      </c>
      <c r="BK1213" s="59" t="s">
        <v>2191</v>
      </c>
      <c r="BL1213" s="59" t="s">
        <v>2191</v>
      </c>
      <c r="BM1213" s="59" t="s">
        <v>2191</v>
      </c>
      <c r="BN1213" s="59" t="s">
        <v>2191</v>
      </c>
      <c r="BO1213" s="59" t="s">
        <v>2191</v>
      </c>
      <c r="BP1213" s="59" t="s">
        <v>2191</v>
      </c>
      <c r="BQ1213" s="59" t="s">
        <v>2191</v>
      </c>
      <c r="BR1213" s="59" t="s">
        <v>2191</v>
      </c>
      <c r="BS1213" s="59" t="s">
        <v>12520</v>
      </c>
      <c r="BT1213" s="59" t="str">
        <f>HYPERLINK("https%3A%2F%2Fwww.webofscience.com%2Fwos%2Fwoscc%2Ffull-record%2FWOS:000434121300006","View Full Record in Web of Science")</f>
        <v>View Full Record in Web of Science</v>
      </c>
      <c r="BX1213" s="37" t="e">
        <f>VLOOKUP(BE1213,[2]scopus!$N$2:$N$1043,1,FALSE)</f>
        <v>#N/A</v>
      </c>
    </row>
    <row r="1214" spans="1:78" x14ac:dyDescent="0.15">
      <c r="A1214" s="59" t="s">
        <v>12379</v>
      </c>
      <c r="B1214" s="59" t="s">
        <v>12519</v>
      </c>
      <c r="C1214" s="59" t="s">
        <v>2191</v>
      </c>
      <c r="D1214" s="59" t="s">
        <v>2191</v>
      </c>
      <c r="E1214" s="59" t="s">
        <v>2191</v>
      </c>
      <c r="F1214" s="59" t="s">
        <v>12518</v>
      </c>
      <c r="G1214" s="59" t="s">
        <v>2191</v>
      </c>
      <c r="H1214" s="59" t="s">
        <v>2191</v>
      </c>
      <c r="I1214" s="59" t="s">
        <v>1817</v>
      </c>
      <c r="J1214" s="59" t="s">
        <v>12395</v>
      </c>
      <c r="K1214" s="59" t="s">
        <v>2191</v>
      </c>
      <c r="L1214" s="59" t="s">
        <v>2191</v>
      </c>
      <c r="M1214" s="59" t="s">
        <v>2191</v>
      </c>
      <c r="N1214" s="59" t="s">
        <v>2191</v>
      </c>
      <c r="O1214" s="59" t="s">
        <v>2191</v>
      </c>
      <c r="P1214" s="59" t="s">
        <v>2191</v>
      </c>
      <c r="Q1214" s="59" t="s">
        <v>2191</v>
      </c>
      <c r="R1214" s="59" t="s">
        <v>2191</v>
      </c>
      <c r="S1214" s="59" t="s">
        <v>2191</v>
      </c>
      <c r="T1214" s="59" t="s">
        <v>2191</v>
      </c>
      <c r="U1214" s="59" t="s">
        <v>2191</v>
      </c>
      <c r="V1214" s="59" t="s">
        <v>12517</v>
      </c>
      <c r="W1214" s="59" t="s">
        <v>2191</v>
      </c>
      <c r="X1214" s="59" t="s">
        <v>2191</v>
      </c>
      <c r="Y1214" s="59" t="s">
        <v>2191</v>
      </c>
      <c r="Z1214" s="59" t="s">
        <v>2191</v>
      </c>
      <c r="AA1214" s="59" t="s">
        <v>2191</v>
      </c>
      <c r="AB1214" s="59" t="s">
        <v>12516</v>
      </c>
      <c r="AC1214" s="59" t="s">
        <v>2191</v>
      </c>
      <c r="AD1214" s="59" t="s">
        <v>2191</v>
      </c>
      <c r="AE1214" s="59" t="s">
        <v>2191</v>
      </c>
      <c r="AF1214" s="59" t="s">
        <v>2191</v>
      </c>
      <c r="AG1214" s="59" t="s">
        <v>2191</v>
      </c>
      <c r="AH1214" s="59" t="s">
        <v>2191</v>
      </c>
      <c r="AI1214" s="59" t="s">
        <v>2191</v>
      </c>
      <c r="AJ1214" s="59" t="s">
        <v>2191</v>
      </c>
      <c r="AK1214" s="59" t="s">
        <v>2191</v>
      </c>
      <c r="AL1214" s="59" t="s">
        <v>2191</v>
      </c>
      <c r="AM1214" s="59" t="s">
        <v>2191</v>
      </c>
      <c r="AN1214" s="59" t="s">
        <v>2191</v>
      </c>
      <c r="AO1214" s="59" t="s">
        <v>12391</v>
      </c>
      <c r="AP1214" s="59" t="s">
        <v>2191</v>
      </c>
      <c r="AQ1214" s="59" t="s">
        <v>2191</v>
      </c>
      <c r="AR1214" s="59" t="s">
        <v>2191</v>
      </c>
      <c r="AS1214" s="59" t="s">
        <v>2191</v>
      </c>
      <c r="AT1214" s="59" t="s">
        <v>12515</v>
      </c>
      <c r="AU1214" s="59">
        <v>2012</v>
      </c>
      <c r="AV1214" s="59">
        <v>103</v>
      </c>
      <c r="AW1214" s="59">
        <v>1</v>
      </c>
      <c r="AX1214" s="59" t="s">
        <v>2191</v>
      </c>
      <c r="AY1214" s="59" t="s">
        <v>2191</v>
      </c>
      <c r="AZ1214" s="59" t="s">
        <v>2191</v>
      </c>
      <c r="BA1214" s="59" t="s">
        <v>2191</v>
      </c>
      <c r="BB1214" s="59">
        <v>169</v>
      </c>
      <c r="BC1214" s="59">
        <v>188</v>
      </c>
      <c r="BD1214" s="59" t="s">
        <v>2191</v>
      </c>
      <c r="BE1214" s="59" t="s">
        <v>1816</v>
      </c>
      <c r="BF1214" s="59" t="str">
        <f>HYPERLINK("http://dx.doi.org/10.1016/j.jfineco.2011.08.003","http://dx.doi.org/10.1016/j.jfineco.2011.08.003")</f>
        <v>http://dx.doi.org/10.1016/j.jfineco.2011.08.003</v>
      </c>
      <c r="BG1214" s="59" t="s">
        <v>2191</v>
      </c>
      <c r="BH1214" s="59" t="s">
        <v>2191</v>
      </c>
      <c r="BI1214" s="59" t="s">
        <v>2191</v>
      </c>
      <c r="BJ1214" s="59" t="s">
        <v>2191</v>
      </c>
      <c r="BK1214" s="59" t="s">
        <v>2191</v>
      </c>
      <c r="BL1214" s="59" t="s">
        <v>2191</v>
      </c>
      <c r="BM1214" s="59" t="s">
        <v>2191</v>
      </c>
      <c r="BN1214" s="59" t="s">
        <v>2191</v>
      </c>
      <c r="BO1214" s="59" t="s">
        <v>2191</v>
      </c>
      <c r="BP1214" s="59" t="s">
        <v>2191</v>
      </c>
      <c r="BQ1214" s="59" t="s">
        <v>2191</v>
      </c>
      <c r="BR1214" s="59" t="s">
        <v>2191</v>
      </c>
      <c r="BS1214" s="59" t="s">
        <v>12514</v>
      </c>
      <c r="BT1214" s="59" t="str">
        <f>HYPERLINK("https%3A%2F%2Fwww.webofscience.com%2Fwos%2Fwoscc%2Ffull-record%2FWOS:000297238300009","View Full Record in Web of Science")</f>
        <v>View Full Record in Web of Science</v>
      </c>
      <c r="BX1214" s="37" t="e">
        <f>VLOOKUP(BE1214,[2]scopus!$N$2:$N$1043,1,FALSE)</f>
        <v>#N/A</v>
      </c>
    </row>
    <row r="1215" spans="1:78" x14ac:dyDescent="0.15">
      <c r="A1215" s="59" t="s">
        <v>12434</v>
      </c>
      <c r="B1215" s="59" t="s">
        <v>12513</v>
      </c>
      <c r="C1215" s="59" t="s">
        <v>2191</v>
      </c>
      <c r="D1215" s="59" t="s">
        <v>12513</v>
      </c>
      <c r="E1215" s="59" t="s">
        <v>2191</v>
      </c>
      <c r="F1215" s="59" t="s">
        <v>12512</v>
      </c>
      <c r="G1215" s="59" t="s">
        <v>2191</v>
      </c>
      <c r="H1215" s="59" t="s">
        <v>2191</v>
      </c>
      <c r="I1215" s="59" t="s">
        <v>1728</v>
      </c>
      <c r="J1215" s="59" t="s">
        <v>12511</v>
      </c>
      <c r="K1215" s="59" t="s">
        <v>12510</v>
      </c>
      <c r="L1215" s="59" t="s">
        <v>2191</v>
      </c>
      <c r="M1215" s="59" t="s">
        <v>2191</v>
      </c>
      <c r="N1215" s="59" t="s">
        <v>2191</v>
      </c>
      <c r="O1215" s="59" t="s">
        <v>2191</v>
      </c>
      <c r="P1215" s="59" t="s">
        <v>2191</v>
      </c>
      <c r="Q1215" s="59" t="s">
        <v>2191</v>
      </c>
      <c r="R1215" s="59" t="s">
        <v>2191</v>
      </c>
      <c r="S1215" s="59" t="s">
        <v>2191</v>
      </c>
      <c r="T1215" s="59" t="s">
        <v>2191</v>
      </c>
      <c r="U1215" s="59" t="s">
        <v>2191</v>
      </c>
      <c r="V1215" s="59" t="s">
        <v>2191</v>
      </c>
      <c r="W1215" s="59" t="s">
        <v>2191</v>
      </c>
      <c r="X1215" s="59" t="s">
        <v>2191</v>
      </c>
      <c r="Y1215" s="59" t="s">
        <v>2191</v>
      </c>
      <c r="Z1215" s="59" t="s">
        <v>2191</v>
      </c>
      <c r="AA1215" s="59" t="s">
        <v>2191</v>
      </c>
      <c r="AB1215" s="59" t="s">
        <v>2191</v>
      </c>
      <c r="AC1215" s="59" t="s">
        <v>2191</v>
      </c>
      <c r="AD1215" s="59" t="s">
        <v>2191</v>
      </c>
      <c r="AE1215" s="59" t="s">
        <v>2191</v>
      </c>
      <c r="AF1215" s="59" t="s">
        <v>2191</v>
      </c>
      <c r="AG1215" s="59" t="s">
        <v>2191</v>
      </c>
      <c r="AH1215" s="59" t="s">
        <v>2191</v>
      </c>
      <c r="AI1215" s="59" t="s">
        <v>2191</v>
      </c>
      <c r="AJ1215" s="59" t="s">
        <v>2191</v>
      </c>
      <c r="AK1215" s="59" t="s">
        <v>2191</v>
      </c>
      <c r="AL1215" s="59" t="s">
        <v>2191</v>
      </c>
      <c r="AM1215" s="59" t="s">
        <v>2191</v>
      </c>
      <c r="AN1215" s="59" t="s">
        <v>2191</v>
      </c>
      <c r="AO1215" s="59" t="s">
        <v>2191</v>
      </c>
      <c r="AP1215" s="59" t="s">
        <v>2191</v>
      </c>
      <c r="AQ1215" s="59" t="s">
        <v>12509</v>
      </c>
      <c r="AR1215" s="59" t="s">
        <v>2191</v>
      </c>
      <c r="AS1215" s="59" t="s">
        <v>2191</v>
      </c>
      <c r="AT1215" s="59" t="s">
        <v>2191</v>
      </c>
      <c r="AU1215" s="59">
        <v>2023</v>
      </c>
      <c r="AV1215" s="59" t="s">
        <v>2191</v>
      </c>
      <c r="AW1215" s="59" t="s">
        <v>2191</v>
      </c>
      <c r="AX1215" s="59" t="s">
        <v>2191</v>
      </c>
      <c r="AY1215" s="59" t="s">
        <v>2191</v>
      </c>
      <c r="AZ1215" s="59" t="s">
        <v>2191</v>
      </c>
      <c r="BA1215" s="59" t="s">
        <v>2191</v>
      </c>
      <c r="BB1215" s="59">
        <v>3</v>
      </c>
      <c r="BC1215" s="59">
        <v>39</v>
      </c>
      <c r="BD1215" s="59" t="s">
        <v>2191</v>
      </c>
      <c r="BE1215" s="59" t="s">
        <v>2191</v>
      </c>
      <c r="BF1215" s="59" t="s">
        <v>2191</v>
      </c>
      <c r="BG1215" s="59" t="s">
        <v>12508</v>
      </c>
      <c r="BH1215" s="59" t="s">
        <v>2191</v>
      </c>
      <c r="BI1215" s="59" t="s">
        <v>2191</v>
      </c>
      <c r="BJ1215" s="59" t="s">
        <v>2191</v>
      </c>
      <c r="BK1215" s="59" t="s">
        <v>2191</v>
      </c>
      <c r="BL1215" s="59" t="s">
        <v>2191</v>
      </c>
      <c r="BM1215" s="59" t="s">
        <v>2191</v>
      </c>
      <c r="BN1215" s="59" t="s">
        <v>2191</v>
      </c>
      <c r="BO1215" s="59" t="s">
        <v>2191</v>
      </c>
      <c r="BP1215" s="59" t="s">
        <v>2191</v>
      </c>
      <c r="BQ1215" s="59" t="s">
        <v>2191</v>
      </c>
      <c r="BR1215" s="59" t="s">
        <v>2191</v>
      </c>
      <c r="BS1215" s="59" t="s">
        <v>12507</v>
      </c>
      <c r="BT1215" s="59" t="str">
        <f>HYPERLINK("https%3A%2F%2Fwww.webofscience.com%2Fwos%2Fwoscc%2Ffull-record%2FWOS:001082878300002","View Full Record in Web of Science")</f>
        <v>View Full Record in Web of Science</v>
      </c>
      <c r="BX1215" s="37" t="e">
        <f>VLOOKUP(BE1215,[2]scopus!$N$2:$N$1043,1,FALSE)</f>
        <v>#N/A</v>
      </c>
      <c r="BZ1215" s="37" t="e">
        <f>VLOOKUP(I1215,[2]scopus!$D$2:$D$1043,1,FALSE)</f>
        <v>#N/A</v>
      </c>
    </row>
    <row r="1216" spans="1:78" x14ac:dyDescent="0.15">
      <c r="A1216" s="59" t="s">
        <v>12379</v>
      </c>
      <c r="B1216" s="59" t="s">
        <v>12506</v>
      </c>
      <c r="C1216" s="59" t="s">
        <v>2191</v>
      </c>
      <c r="D1216" s="59" t="s">
        <v>2191</v>
      </c>
      <c r="E1216" s="59" t="s">
        <v>2191</v>
      </c>
      <c r="F1216" s="59" t="s">
        <v>12505</v>
      </c>
      <c r="G1216" s="59" t="s">
        <v>2191</v>
      </c>
      <c r="H1216" s="59" t="s">
        <v>2191</v>
      </c>
      <c r="I1216" s="59" t="s">
        <v>1815</v>
      </c>
      <c r="J1216" s="59" t="s">
        <v>12504</v>
      </c>
      <c r="K1216" s="59" t="s">
        <v>2191</v>
      </c>
      <c r="L1216" s="59" t="s">
        <v>2191</v>
      </c>
      <c r="M1216" s="59" t="s">
        <v>2191</v>
      </c>
      <c r="N1216" s="59" t="s">
        <v>2191</v>
      </c>
      <c r="O1216" s="59" t="s">
        <v>2191</v>
      </c>
      <c r="P1216" s="59" t="s">
        <v>2191</v>
      </c>
      <c r="Q1216" s="59" t="s">
        <v>2191</v>
      </c>
      <c r="R1216" s="59" t="s">
        <v>2191</v>
      </c>
      <c r="S1216" s="59" t="s">
        <v>2191</v>
      </c>
      <c r="T1216" s="59" t="s">
        <v>2191</v>
      </c>
      <c r="U1216" s="59" t="s">
        <v>2191</v>
      </c>
      <c r="V1216" s="59" t="s">
        <v>12503</v>
      </c>
      <c r="W1216" s="59" t="s">
        <v>2191</v>
      </c>
      <c r="X1216" s="59" t="s">
        <v>2191</v>
      </c>
      <c r="Y1216" s="59" t="s">
        <v>2191</v>
      </c>
      <c r="Z1216" s="59" t="s">
        <v>2191</v>
      </c>
      <c r="AA1216" s="59" t="s">
        <v>12502</v>
      </c>
      <c r="AB1216" s="59" t="s">
        <v>2191</v>
      </c>
      <c r="AC1216" s="59" t="s">
        <v>2191</v>
      </c>
      <c r="AD1216" s="59" t="s">
        <v>2191</v>
      </c>
      <c r="AE1216" s="59" t="s">
        <v>2191</v>
      </c>
      <c r="AF1216" s="59" t="s">
        <v>2191</v>
      </c>
      <c r="AG1216" s="59" t="s">
        <v>2191</v>
      </c>
      <c r="AH1216" s="59" t="s">
        <v>2191</v>
      </c>
      <c r="AI1216" s="59" t="s">
        <v>2191</v>
      </c>
      <c r="AJ1216" s="59" t="s">
        <v>2191</v>
      </c>
      <c r="AK1216" s="59" t="s">
        <v>2191</v>
      </c>
      <c r="AL1216" s="59" t="s">
        <v>2191</v>
      </c>
      <c r="AM1216" s="59" t="s">
        <v>2191</v>
      </c>
      <c r="AN1216" s="59" t="s">
        <v>2191</v>
      </c>
      <c r="AO1216" s="59" t="s">
        <v>12501</v>
      </c>
      <c r="AP1216" s="59" t="s">
        <v>12500</v>
      </c>
      <c r="AQ1216" s="59" t="s">
        <v>2191</v>
      </c>
      <c r="AR1216" s="59" t="s">
        <v>2191</v>
      </c>
      <c r="AS1216" s="59" t="s">
        <v>2191</v>
      </c>
      <c r="AT1216" s="59" t="s">
        <v>12499</v>
      </c>
      <c r="AU1216" s="59">
        <v>2022</v>
      </c>
      <c r="AV1216" s="59" t="s">
        <v>2191</v>
      </c>
      <c r="AW1216" s="59" t="s">
        <v>2191</v>
      </c>
      <c r="AX1216" s="59" t="s">
        <v>2191</v>
      </c>
      <c r="AY1216" s="59" t="s">
        <v>2191</v>
      </c>
      <c r="AZ1216" s="59" t="s">
        <v>2191</v>
      </c>
      <c r="BA1216" s="59" t="s">
        <v>2191</v>
      </c>
      <c r="BB1216" s="59" t="s">
        <v>2191</v>
      </c>
      <c r="BC1216" s="59" t="s">
        <v>2191</v>
      </c>
      <c r="BD1216" s="59" t="s">
        <v>2191</v>
      </c>
      <c r="BE1216" s="59" t="s">
        <v>1814</v>
      </c>
      <c r="BF1216" s="59" t="str">
        <f>HYPERLINK("http://dx.doi.org/10.1007/s00355-022-01421-7","http://dx.doi.org/10.1007/s00355-022-01421-7")</f>
        <v>http://dx.doi.org/10.1007/s00355-022-01421-7</v>
      </c>
      <c r="BG1216" s="59" t="s">
        <v>2191</v>
      </c>
      <c r="BH1216" s="59" t="s">
        <v>12498</v>
      </c>
      <c r="BI1216" s="59" t="s">
        <v>2191</v>
      </c>
      <c r="BJ1216" s="59" t="s">
        <v>2191</v>
      </c>
      <c r="BK1216" s="59" t="s">
        <v>2191</v>
      </c>
      <c r="BL1216" s="59" t="s">
        <v>2191</v>
      </c>
      <c r="BM1216" s="59" t="s">
        <v>2191</v>
      </c>
      <c r="BN1216" s="59" t="s">
        <v>2191</v>
      </c>
      <c r="BO1216" s="59" t="s">
        <v>2191</v>
      </c>
      <c r="BP1216" s="59" t="s">
        <v>2191</v>
      </c>
      <c r="BQ1216" s="59" t="s">
        <v>2191</v>
      </c>
      <c r="BR1216" s="59" t="s">
        <v>2191</v>
      </c>
      <c r="BS1216" s="59" t="s">
        <v>12497</v>
      </c>
      <c r="BT1216" s="59" t="str">
        <f>HYPERLINK("https%3A%2F%2Fwww.webofscience.com%2Fwos%2Fwoscc%2Ffull-record%2FWOS:000836353500001","View Full Record in Web of Science")</f>
        <v>View Full Record in Web of Science</v>
      </c>
      <c r="BX1216" s="37" t="e">
        <f>VLOOKUP(BE1216,[2]scopus!$N$2:$N$1043,1,FALSE)</f>
        <v>#N/A</v>
      </c>
    </row>
    <row r="1217" spans="1:78" x14ac:dyDescent="0.15">
      <c r="A1217" s="59" t="s">
        <v>12379</v>
      </c>
      <c r="B1217" s="59" t="s">
        <v>12496</v>
      </c>
      <c r="C1217" s="59" t="s">
        <v>2191</v>
      </c>
      <c r="D1217" s="59" t="s">
        <v>2191</v>
      </c>
      <c r="E1217" s="59" t="s">
        <v>2191</v>
      </c>
      <c r="F1217" s="59" t="s">
        <v>12495</v>
      </c>
      <c r="G1217" s="59" t="s">
        <v>2191</v>
      </c>
      <c r="H1217" s="59" t="s">
        <v>2191</v>
      </c>
      <c r="I1217" s="59" t="s">
        <v>1813</v>
      </c>
      <c r="J1217" s="59" t="s">
        <v>12494</v>
      </c>
      <c r="K1217" s="59" t="s">
        <v>2191</v>
      </c>
      <c r="L1217" s="59" t="s">
        <v>2191</v>
      </c>
      <c r="M1217" s="59" t="s">
        <v>2191</v>
      </c>
      <c r="N1217" s="59" t="s">
        <v>2191</v>
      </c>
      <c r="O1217" s="59" t="s">
        <v>2191</v>
      </c>
      <c r="P1217" s="59" t="s">
        <v>2191</v>
      </c>
      <c r="Q1217" s="59" t="s">
        <v>2191</v>
      </c>
      <c r="R1217" s="59" t="s">
        <v>2191</v>
      </c>
      <c r="S1217" s="59" t="s">
        <v>2191</v>
      </c>
      <c r="T1217" s="59" t="s">
        <v>2191</v>
      </c>
      <c r="U1217" s="59" t="s">
        <v>2191</v>
      </c>
      <c r="V1217" s="59" t="s">
        <v>12493</v>
      </c>
      <c r="W1217" s="59" t="s">
        <v>2191</v>
      </c>
      <c r="X1217" s="59" t="s">
        <v>2191</v>
      </c>
      <c r="Y1217" s="59" t="s">
        <v>2191</v>
      </c>
      <c r="Z1217" s="59" t="s">
        <v>2191</v>
      </c>
      <c r="AA1217" s="59" t="s">
        <v>12492</v>
      </c>
      <c r="AB1217" s="59" t="s">
        <v>12491</v>
      </c>
      <c r="AC1217" s="59" t="s">
        <v>2191</v>
      </c>
      <c r="AD1217" s="59" t="s">
        <v>2191</v>
      </c>
      <c r="AE1217" s="59" t="s">
        <v>2191</v>
      </c>
      <c r="AF1217" s="59" t="s">
        <v>2191</v>
      </c>
      <c r="AG1217" s="59" t="s">
        <v>2191</v>
      </c>
      <c r="AH1217" s="59" t="s">
        <v>2191</v>
      </c>
      <c r="AI1217" s="59" t="s">
        <v>2191</v>
      </c>
      <c r="AJ1217" s="59" t="s">
        <v>2191</v>
      </c>
      <c r="AK1217" s="59" t="s">
        <v>2191</v>
      </c>
      <c r="AL1217" s="59" t="s">
        <v>2191</v>
      </c>
      <c r="AM1217" s="59" t="s">
        <v>2191</v>
      </c>
      <c r="AN1217" s="59" t="s">
        <v>2191</v>
      </c>
      <c r="AO1217" s="59" t="s">
        <v>12490</v>
      </c>
      <c r="AP1217" s="59" t="s">
        <v>12489</v>
      </c>
      <c r="AQ1217" s="59" t="s">
        <v>2191</v>
      </c>
      <c r="AR1217" s="59" t="s">
        <v>2191</v>
      </c>
      <c r="AS1217" s="59" t="s">
        <v>2191</v>
      </c>
      <c r="AT1217" s="59" t="s">
        <v>12374</v>
      </c>
      <c r="AU1217" s="59">
        <v>2020</v>
      </c>
      <c r="AV1217" s="59">
        <v>51</v>
      </c>
      <c r="AW1217" s="59">
        <v>5</v>
      </c>
      <c r="AX1217" s="59" t="s">
        <v>2191</v>
      </c>
      <c r="AY1217" s="59" t="s">
        <v>2191</v>
      </c>
      <c r="AZ1217" s="59" t="s">
        <v>2191</v>
      </c>
      <c r="BA1217" s="59" t="s">
        <v>2191</v>
      </c>
      <c r="BB1217" s="59">
        <v>551</v>
      </c>
      <c r="BC1217" s="59">
        <v>580</v>
      </c>
      <c r="BD1217" s="59">
        <v>1046496420907157</v>
      </c>
      <c r="BE1217" s="59" t="s">
        <v>1812</v>
      </c>
      <c r="BF1217" s="59" t="str">
        <f>HYPERLINK("http://dx.doi.org/10.1177/1046496420907157","http://dx.doi.org/10.1177/1046496420907157")</f>
        <v>http://dx.doi.org/10.1177/1046496420907157</v>
      </c>
      <c r="BG1217" s="59" t="s">
        <v>2191</v>
      </c>
      <c r="BH1217" s="59" t="s">
        <v>12488</v>
      </c>
      <c r="BI1217" s="59" t="s">
        <v>2191</v>
      </c>
      <c r="BJ1217" s="59" t="s">
        <v>2191</v>
      </c>
      <c r="BK1217" s="59" t="s">
        <v>2191</v>
      </c>
      <c r="BL1217" s="59" t="s">
        <v>2191</v>
      </c>
      <c r="BM1217" s="59" t="s">
        <v>2191</v>
      </c>
      <c r="BN1217" s="59" t="s">
        <v>2191</v>
      </c>
      <c r="BO1217" s="59" t="s">
        <v>2191</v>
      </c>
      <c r="BP1217" s="59" t="s">
        <v>2191</v>
      </c>
      <c r="BQ1217" s="59" t="s">
        <v>2191</v>
      </c>
      <c r="BR1217" s="59" t="s">
        <v>2191</v>
      </c>
      <c r="BS1217" s="59" t="s">
        <v>12487</v>
      </c>
      <c r="BT1217" s="59" t="str">
        <f>HYPERLINK("https%3A%2F%2Fwww.webofscience.com%2Fwos%2Fwoscc%2Ffull-record%2FWOS:000514960500001","View Full Record in Web of Science")</f>
        <v>View Full Record in Web of Science</v>
      </c>
      <c r="BX1217" s="37" t="e">
        <f>VLOOKUP(BE1217,[2]scopus!$N$2:$N$1043,1,FALSE)</f>
        <v>#N/A</v>
      </c>
    </row>
    <row r="1218" spans="1:78" x14ac:dyDescent="0.15">
      <c r="A1218" s="59" t="s">
        <v>12379</v>
      </c>
      <c r="B1218" s="59" t="s">
        <v>12486</v>
      </c>
      <c r="C1218" s="59" t="s">
        <v>2191</v>
      </c>
      <c r="D1218" s="59" t="s">
        <v>2191</v>
      </c>
      <c r="E1218" s="59" t="s">
        <v>2191</v>
      </c>
      <c r="F1218" s="59" t="s">
        <v>12485</v>
      </c>
      <c r="G1218" s="59" t="s">
        <v>2191</v>
      </c>
      <c r="H1218" s="59" t="s">
        <v>2191</v>
      </c>
      <c r="I1218" s="59" t="s">
        <v>1811</v>
      </c>
      <c r="J1218" s="59" t="s">
        <v>12405</v>
      </c>
      <c r="K1218" s="59" t="s">
        <v>2191</v>
      </c>
      <c r="L1218" s="59" t="s">
        <v>2191</v>
      </c>
      <c r="M1218" s="59" t="s">
        <v>2191</v>
      </c>
      <c r="N1218" s="59" t="s">
        <v>2191</v>
      </c>
      <c r="O1218" s="59" t="s">
        <v>2191</v>
      </c>
      <c r="P1218" s="59" t="s">
        <v>2191</v>
      </c>
      <c r="Q1218" s="59" t="s">
        <v>2191</v>
      </c>
      <c r="R1218" s="59" t="s">
        <v>2191</v>
      </c>
      <c r="S1218" s="59" t="s">
        <v>2191</v>
      </c>
      <c r="T1218" s="59" t="s">
        <v>2191</v>
      </c>
      <c r="U1218" s="59" t="s">
        <v>2191</v>
      </c>
      <c r="V1218" s="59" t="s">
        <v>12484</v>
      </c>
      <c r="W1218" s="59" t="s">
        <v>2191</v>
      </c>
      <c r="X1218" s="59" t="s">
        <v>2191</v>
      </c>
      <c r="Y1218" s="59" t="s">
        <v>2191</v>
      </c>
      <c r="Z1218" s="59" t="s">
        <v>2191</v>
      </c>
      <c r="AA1218" s="59" t="s">
        <v>12483</v>
      </c>
      <c r="AB1218" s="59" t="s">
        <v>12482</v>
      </c>
      <c r="AC1218" s="59" t="s">
        <v>2191</v>
      </c>
      <c r="AD1218" s="59" t="s">
        <v>2191</v>
      </c>
      <c r="AE1218" s="59" t="s">
        <v>2191</v>
      </c>
      <c r="AF1218" s="59" t="s">
        <v>2191</v>
      </c>
      <c r="AG1218" s="59" t="s">
        <v>2191</v>
      </c>
      <c r="AH1218" s="59" t="s">
        <v>2191</v>
      </c>
      <c r="AI1218" s="59" t="s">
        <v>2191</v>
      </c>
      <c r="AJ1218" s="59" t="s">
        <v>2191</v>
      </c>
      <c r="AK1218" s="59" t="s">
        <v>2191</v>
      </c>
      <c r="AL1218" s="59" t="s">
        <v>2191</v>
      </c>
      <c r="AM1218" s="59" t="s">
        <v>2191</v>
      </c>
      <c r="AN1218" s="59" t="s">
        <v>2191</v>
      </c>
      <c r="AO1218" s="59" t="s">
        <v>12401</v>
      </c>
      <c r="AP1218" s="59" t="s">
        <v>12400</v>
      </c>
      <c r="AQ1218" s="59" t="s">
        <v>2191</v>
      </c>
      <c r="AR1218" s="59" t="s">
        <v>2191</v>
      </c>
      <c r="AS1218" s="59" t="s">
        <v>2191</v>
      </c>
      <c r="AT1218" s="59" t="s">
        <v>12399</v>
      </c>
      <c r="AU1218" s="59">
        <v>2019</v>
      </c>
      <c r="AV1218" s="59">
        <v>94</v>
      </c>
      <c r="AW1218" s="59">
        <v>4</v>
      </c>
      <c r="AX1218" s="59" t="s">
        <v>2191</v>
      </c>
      <c r="AY1218" s="59" t="s">
        <v>2191</v>
      </c>
      <c r="AZ1218" s="59" t="s">
        <v>2191</v>
      </c>
      <c r="BA1218" s="59" t="s">
        <v>2191</v>
      </c>
      <c r="BB1218" s="59">
        <v>303</v>
      </c>
      <c r="BC1218" s="59">
        <v>344</v>
      </c>
      <c r="BD1218" s="59" t="s">
        <v>2191</v>
      </c>
      <c r="BE1218" s="59" t="s">
        <v>1810</v>
      </c>
      <c r="BF1218" s="59" t="str">
        <f>HYPERLINK("http://dx.doi.org/10.2308/accr-52287","http://dx.doi.org/10.2308/accr-52287")</f>
        <v>http://dx.doi.org/10.2308/accr-52287</v>
      </c>
      <c r="BG1218" s="59" t="s">
        <v>2191</v>
      </c>
      <c r="BH1218" s="59" t="s">
        <v>2191</v>
      </c>
      <c r="BI1218" s="59" t="s">
        <v>2191</v>
      </c>
      <c r="BJ1218" s="59" t="s">
        <v>2191</v>
      </c>
      <c r="BK1218" s="59" t="s">
        <v>2191</v>
      </c>
      <c r="BL1218" s="59" t="s">
        <v>2191</v>
      </c>
      <c r="BM1218" s="59" t="s">
        <v>2191</v>
      </c>
      <c r="BN1218" s="59" t="s">
        <v>2191</v>
      </c>
      <c r="BO1218" s="59" t="s">
        <v>2191</v>
      </c>
      <c r="BP1218" s="59" t="s">
        <v>2191</v>
      </c>
      <c r="BQ1218" s="59" t="s">
        <v>2191</v>
      </c>
      <c r="BR1218" s="59" t="s">
        <v>2191</v>
      </c>
      <c r="BS1218" s="59" t="s">
        <v>12481</v>
      </c>
      <c r="BT1218" s="59" t="str">
        <f>HYPERLINK("https%3A%2F%2Fwww.webofscience.com%2Fwos%2Fwoscc%2Ffull-record%2FWOS:000482206600011","View Full Record in Web of Science")</f>
        <v>View Full Record in Web of Science</v>
      </c>
      <c r="BX1218" s="37" t="e">
        <f>VLOOKUP(BE1218,[2]scopus!$N$2:$N$1043,1,FALSE)</f>
        <v>#N/A</v>
      </c>
    </row>
    <row r="1219" spans="1:78" x14ac:dyDescent="0.15">
      <c r="A1219" s="59" t="s">
        <v>12379</v>
      </c>
      <c r="B1219" s="59" t="s">
        <v>12480</v>
      </c>
      <c r="C1219" s="59" t="s">
        <v>2191</v>
      </c>
      <c r="D1219" s="59" t="s">
        <v>2191</v>
      </c>
      <c r="E1219" s="59" t="s">
        <v>2191</v>
      </c>
      <c r="F1219" s="59" t="s">
        <v>12479</v>
      </c>
      <c r="G1219" s="59" t="s">
        <v>2191</v>
      </c>
      <c r="H1219" s="59" t="s">
        <v>2191</v>
      </c>
      <c r="I1219" s="59" t="s">
        <v>1809</v>
      </c>
      <c r="J1219" s="59" t="s">
        <v>12478</v>
      </c>
      <c r="K1219" s="59" t="s">
        <v>2191</v>
      </c>
      <c r="L1219" s="59" t="s">
        <v>2191</v>
      </c>
      <c r="M1219" s="59" t="s">
        <v>2191</v>
      </c>
      <c r="N1219" s="59" t="s">
        <v>2191</v>
      </c>
      <c r="O1219" s="59" t="s">
        <v>2191</v>
      </c>
      <c r="P1219" s="59" t="s">
        <v>2191</v>
      </c>
      <c r="Q1219" s="59" t="s">
        <v>2191</v>
      </c>
      <c r="R1219" s="59" t="s">
        <v>2191</v>
      </c>
      <c r="S1219" s="59" t="s">
        <v>2191</v>
      </c>
      <c r="T1219" s="59" t="s">
        <v>2191</v>
      </c>
      <c r="U1219" s="59" t="s">
        <v>2191</v>
      </c>
      <c r="V1219" s="59" t="s">
        <v>12477</v>
      </c>
      <c r="W1219" s="59" t="s">
        <v>2191</v>
      </c>
      <c r="X1219" s="59" t="s">
        <v>2191</v>
      </c>
      <c r="Y1219" s="59" t="s">
        <v>2191</v>
      </c>
      <c r="Z1219" s="59" t="s">
        <v>2191</v>
      </c>
      <c r="AA1219" s="59" t="s">
        <v>2191</v>
      </c>
      <c r="AB1219" s="59" t="s">
        <v>2191</v>
      </c>
      <c r="AC1219" s="59" t="s">
        <v>2191</v>
      </c>
      <c r="AD1219" s="59" t="s">
        <v>2191</v>
      </c>
      <c r="AE1219" s="59" t="s">
        <v>2191</v>
      </c>
      <c r="AF1219" s="59" t="s">
        <v>2191</v>
      </c>
      <c r="AG1219" s="59" t="s">
        <v>2191</v>
      </c>
      <c r="AH1219" s="59" t="s">
        <v>2191</v>
      </c>
      <c r="AI1219" s="59" t="s">
        <v>2191</v>
      </c>
      <c r="AJ1219" s="59" t="s">
        <v>2191</v>
      </c>
      <c r="AK1219" s="59" t="s">
        <v>2191</v>
      </c>
      <c r="AL1219" s="59" t="s">
        <v>2191</v>
      </c>
      <c r="AM1219" s="59" t="s">
        <v>2191</v>
      </c>
      <c r="AN1219" s="59" t="s">
        <v>2191</v>
      </c>
      <c r="AO1219" s="59" t="s">
        <v>12476</v>
      </c>
      <c r="AP1219" s="59" t="s">
        <v>12475</v>
      </c>
      <c r="AQ1219" s="59" t="s">
        <v>2191</v>
      </c>
      <c r="AR1219" s="59" t="s">
        <v>2191</v>
      </c>
      <c r="AS1219" s="59" t="s">
        <v>2191</v>
      </c>
      <c r="AT1219" s="59" t="s">
        <v>12399</v>
      </c>
      <c r="AU1219" s="59">
        <v>2019</v>
      </c>
      <c r="AV1219" s="59">
        <v>30</v>
      </c>
      <c r="AW1219" s="59">
        <v>3</v>
      </c>
      <c r="AX1219" s="59" t="s">
        <v>2191</v>
      </c>
      <c r="AY1219" s="59" t="s">
        <v>2191</v>
      </c>
      <c r="AZ1219" s="59" t="s">
        <v>2191</v>
      </c>
      <c r="BA1219" s="59" t="s">
        <v>2191</v>
      </c>
      <c r="BB1219" s="59">
        <v>593</v>
      </c>
      <c r="BC1219" s="59">
        <v>609</v>
      </c>
      <c r="BD1219" s="59" t="s">
        <v>2191</v>
      </c>
      <c r="BE1219" s="59" t="s">
        <v>1808</v>
      </c>
      <c r="BF1219" s="59" t="str">
        <f>HYPERLINK("http://dx.doi.org/10.1111/1467-8551.12276","http://dx.doi.org/10.1111/1467-8551.12276")</f>
        <v>http://dx.doi.org/10.1111/1467-8551.12276</v>
      </c>
      <c r="BG1219" s="59" t="s">
        <v>2191</v>
      </c>
      <c r="BH1219" s="59" t="s">
        <v>2191</v>
      </c>
      <c r="BI1219" s="59" t="s">
        <v>2191</v>
      </c>
      <c r="BJ1219" s="59" t="s">
        <v>2191</v>
      </c>
      <c r="BK1219" s="59" t="s">
        <v>2191</v>
      </c>
      <c r="BL1219" s="59" t="s">
        <v>2191</v>
      </c>
      <c r="BM1219" s="59" t="s">
        <v>2191</v>
      </c>
      <c r="BN1219" s="59" t="s">
        <v>2191</v>
      </c>
      <c r="BO1219" s="59" t="s">
        <v>2191</v>
      </c>
      <c r="BP1219" s="59" t="s">
        <v>2191</v>
      </c>
      <c r="BQ1219" s="59" t="s">
        <v>2191</v>
      </c>
      <c r="BR1219" s="59" t="s">
        <v>2191</v>
      </c>
      <c r="BS1219" s="59" t="s">
        <v>12474</v>
      </c>
      <c r="BT1219" s="59" t="str">
        <f>HYPERLINK("https%3A%2F%2Fwww.webofscience.com%2Fwos%2Fwoscc%2Ffull-record%2FWOS:000475643400005","View Full Record in Web of Science")</f>
        <v>View Full Record in Web of Science</v>
      </c>
      <c r="BX1219" s="37" t="e">
        <f>VLOOKUP(BE1219,[2]scopus!$N$2:$N$1043,1,FALSE)</f>
        <v>#N/A</v>
      </c>
    </row>
    <row r="1220" spans="1:78" x14ac:dyDescent="0.15">
      <c r="A1220" s="59" t="s">
        <v>12379</v>
      </c>
      <c r="B1220" s="59" t="s">
        <v>12473</v>
      </c>
      <c r="C1220" s="59" t="s">
        <v>2191</v>
      </c>
      <c r="D1220" s="59" t="s">
        <v>2191</v>
      </c>
      <c r="E1220" s="59" t="s">
        <v>2191</v>
      </c>
      <c r="F1220" s="59" t="s">
        <v>12472</v>
      </c>
      <c r="G1220" s="59" t="s">
        <v>2191</v>
      </c>
      <c r="H1220" s="59" t="s">
        <v>2191</v>
      </c>
      <c r="I1220" s="59" t="s">
        <v>1807</v>
      </c>
      <c r="J1220" s="59" t="s">
        <v>12471</v>
      </c>
      <c r="K1220" s="59" t="s">
        <v>2191</v>
      </c>
      <c r="L1220" s="59" t="s">
        <v>2191</v>
      </c>
      <c r="M1220" s="59" t="s">
        <v>2191</v>
      </c>
      <c r="N1220" s="59" t="s">
        <v>2191</v>
      </c>
      <c r="O1220" s="59" t="s">
        <v>2191</v>
      </c>
      <c r="P1220" s="59" t="s">
        <v>2191</v>
      </c>
      <c r="Q1220" s="59" t="s">
        <v>2191</v>
      </c>
      <c r="R1220" s="59" t="s">
        <v>2191</v>
      </c>
      <c r="S1220" s="59" t="s">
        <v>2191</v>
      </c>
      <c r="T1220" s="59" t="s">
        <v>2191</v>
      </c>
      <c r="U1220" s="59" t="s">
        <v>2191</v>
      </c>
      <c r="V1220" s="59" t="s">
        <v>12470</v>
      </c>
      <c r="W1220" s="59" t="s">
        <v>2191</v>
      </c>
      <c r="X1220" s="59" t="s">
        <v>2191</v>
      </c>
      <c r="Y1220" s="59" t="s">
        <v>2191</v>
      </c>
      <c r="Z1220" s="59" t="s">
        <v>2191</v>
      </c>
      <c r="AA1220" s="59" t="s">
        <v>12469</v>
      </c>
      <c r="AB1220" s="59" t="s">
        <v>12468</v>
      </c>
      <c r="AC1220" s="59" t="s">
        <v>2191</v>
      </c>
      <c r="AD1220" s="59" t="s">
        <v>2191</v>
      </c>
      <c r="AE1220" s="59" t="s">
        <v>2191</v>
      </c>
      <c r="AF1220" s="59" t="s">
        <v>2191</v>
      </c>
      <c r="AG1220" s="59" t="s">
        <v>2191</v>
      </c>
      <c r="AH1220" s="59" t="s">
        <v>2191</v>
      </c>
      <c r="AI1220" s="59" t="s">
        <v>2191</v>
      </c>
      <c r="AJ1220" s="59" t="s">
        <v>2191</v>
      </c>
      <c r="AK1220" s="59" t="s">
        <v>2191</v>
      </c>
      <c r="AL1220" s="59" t="s">
        <v>2191</v>
      </c>
      <c r="AM1220" s="59" t="s">
        <v>2191</v>
      </c>
      <c r="AN1220" s="59" t="s">
        <v>2191</v>
      </c>
      <c r="AO1220" s="59" t="s">
        <v>12467</v>
      </c>
      <c r="AP1220" s="59" t="s">
        <v>12466</v>
      </c>
      <c r="AQ1220" s="59" t="s">
        <v>2191</v>
      </c>
      <c r="AR1220" s="59" t="s">
        <v>2191</v>
      </c>
      <c r="AS1220" s="59" t="s">
        <v>2191</v>
      </c>
      <c r="AT1220" s="59" t="s">
        <v>12465</v>
      </c>
      <c r="AU1220" s="59">
        <v>2018</v>
      </c>
      <c r="AV1220" s="59">
        <v>154</v>
      </c>
      <c r="AW1220" s="59" t="s">
        <v>2191</v>
      </c>
      <c r="AX1220" s="59" t="s">
        <v>2191</v>
      </c>
      <c r="AY1220" s="59" t="s">
        <v>2191</v>
      </c>
      <c r="AZ1220" s="59" t="s">
        <v>2191</v>
      </c>
      <c r="BA1220" s="59" t="s">
        <v>2191</v>
      </c>
      <c r="BB1220" s="59">
        <v>1</v>
      </c>
      <c r="BC1220" s="59">
        <v>13</v>
      </c>
      <c r="BD1220" s="59" t="s">
        <v>2191</v>
      </c>
      <c r="BE1220" s="59" t="s">
        <v>1806</v>
      </c>
      <c r="BF1220" s="59" t="str">
        <f>HYPERLINK("http://dx.doi.org/10.1016/j.ecolecon.2018.07.018","http://dx.doi.org/10.1016/j.ecolecon.2018.07.018")</f>
        <v>http://dx.doi.org/10.1016/j.ecolecon.2018.07.018</v>
      </c>
      <c r="BG1220" s="59" t="s">
        <v>2191</v>
      </c>
      <c r="BH1220" s="59" t="s">
        <v>2191</v>
      </c>
      <c r="BI1220" s="59" t="s">
        <v>2191</v>
      </c>
      <c r="BJ1220" s="59" t="s">
        <v>2191</v>
      </c>
      <c r="BK1220" s="59" t="s">
        <v>2191</v>
      </c>
      <c r="BL1220" s="59" t="s">
        <v>2191</v>
      </c>
      <c r="BM1220" s="59" t="s">
        <v>2191</v>
      </c>
      <c r="BN1220" s="59" t="s">
        <v>2191</v>
      </c>
      <c r="BO1220" s="59" t="s">
        <v>2191</v>
      </c>
      <c r="BP1220" s="59" t="s">
        <v>2191</v>
      </c>
      <c r="BQ1220" s="59" t="s">
        <v>2191</v>
      </c>
      <c r="BR1220" s="59" t="s">
        <v>2191</v>
      </c>
      <c r="BS1220" s="59" t="s">
        <v>12464</v>
      </c>
      <c r="BT1220" s="59" t="str">
        <f>HYPERLINK("https%3A%2F%2Fwww.webofscience.com%2Fwos%2Fwoscc%2Ffull-record%2FWOS:000446282700001","View Full Record in Web of Science")</f>
        <v>View Full Record in Web of Science</v>
      </c>
      <c r="BX1220" s="37" t="e">
        <f>VLOOKUP(BE1220,[2]scopus!$N$2:$N$1043,1,FALSE)</f>
        <v>#N/A</v>
      </c>
    </row>
    <row r="1221" spans="1:78" x14ac:dyDescent="0.15">
      <c r="A1221" s="59" t="s">
        <v>12379</v>
      </c>
      <c r="B1221" s="59" t="s">
        <v>12463</v>
      </c>
      <c r="C1221" s="59" t="s">
        <v>2191</v>
      </c>
      <c r="D1221" s="59" t="s">
        <v>2191</v>
      </c>
      <c r="E1221" s="59" t="s">
        <v>2191</v>
      </c>
      <c r="F1221" s="59" t="s">
        <v>12462</v>
      </c>
      <c r="G1221" s="59" t="s">
        <v>2191</v>
      </c>
      <c r="H1221" s="59" t="s">
        <v>2191</v>
      </c>
      <c r="I1221" s="59" t="s">
        <v>1805</v>
      </c>
      <c r="J1221" s="59" t="s">
        <v>12461</v>
      </c>
      <c r="K1221" s="59" t="s">
        <v>2191</v>
      </c>
      <c r="L1221" s="59" t="s">
        <v>2191</v>
      </c>
      <c r="M1221" s="59" t="s">
        <v>2191</v>
      </c>
      <c r="N1221" s="59" t="s">
        <v>2191</v>
      </c>
      <c r="O1221" s="59" t="s">
        <v>2191</v>
      </c>
      <c r="P1221" s="59" t="s">
        <v>2191</v>
      </c>
      <c r="Q1221" s="59" t="s">
        <v>2191</v>
      </c>
      <c r="R1221" s="59" t="s">
        <v>2191</v>
      </c>
      <c r="S1221" s="59" t="s">
        <v>2191</v>
      </c>
      <c r="T1221" s="59" t="s">
        <v>2191</v>
      </c>
      <c r="U1221" s="59" t="s">
        <v>2191</v>
      </c>
      <c r="V1221" s="59" t="s">
        <v>12460</v>
      </c>
      <c r="W1221" s="59" t="s">
        <v>2191</v>
      </c>
      <c r="X1221" s="59" t="s">
        <v>2191</v>
      </c>
      <c r="Y1221" s="59" t="s">
        <v>2191</v>
      </c>
      <c r="Z1221" s="59" t="s">
        <v>2191</v>
      </c>
      <c r="AA1221" s="59" t="s">
        <v>12459</v>
      </c>
      <c r="AB1221" s="59" t="s">
        <v>12458</v>
      </c>
      <c r="AC1221" s="59" t="s">
        <v>2191</v>
      </c>
      <c r="AD1221" s="59" t="s">
        <v>2191</v>
      </c>
      <c r="AE1221" s="59" t="s">
        <v>2191</v>
      </c>
      <c r="AF1221" s="59" t="s">
        <v>2191</v>
      </c>
      <c r="AG1221" s="59" t="s">
        <v>2191</v>
      </c>
      <c r="AH1221" s="59" t="s">
        <v>2191</v>
      </c>
      <c r="AI1221" s="59" t="s">
        <v>2191</v>
      </c>
      <c r="AJ1221" s="59" t="s">
        <v>2191</v>
      </c>
      <c r="AK1221" s="59" t="s">
        <v>2191</v>
      </c>
      <c r="AL1221" s="59" t="s">
        <v>2191</v>
      </c>
      <c r="AM1221" s="59" t="s">
        <v>2191</v>
      </c>
      <c r="AN1221" s="59" t="s">
        <v>2191</v>
      </c>
      <c r="AO1221" s="59" t="s">
        <v>12457</v>
      </c>
      <c r="AP1221" s="59" t="s">
        <v>12456</v>
      </c>
      <c r="AQ1221" s="59" t="s">
        <v>2191</v>
      </c>
      <c r="AR1221" s="59" t="s">
        <v>2191</v>
      </c>
      <c r="AS1221" s="59" t="s">
        <v>2191</v>
      </c>
      <c r="AT1221" s="59" t="s">
        <v>12374</v>
      </c>
      <c r="AU1221" s="59">
        <v>2017</v>
      </c>
      <c r="AV1221" s="59">
        <v>43</v>
      </c>
      <c r="AW1221" s="59">
        <v>1</v>
      </c>
      <c r="AX1221" s="59" t="s">
        <v>2191</v>
      </c>
      <c r="AY1221" s="59" t="s">
        <v>2191</v>
      </c>
      <c r="AZ1221" s="59" t="s">
        <v>2191</v>
      </c>
      <c r="BA1221" s="59" t="s">
        <v>2191</v>
      </c>
      <c r="BB1221" s="59">
        <v>33</v>
      </c>
      <c r="BC1221" s="59">
        <v>43</v>
      </c>
      <c r="BD1221" s="59" t="s">
        <v>2191</v>
      </c>
      <c r="BE1221" s="59" t="s">
        <v>1804</v>
      </c>
      <c r="BF1221" s="59" t="str">
        <f>HYPERLINK("http://dx.doi.org/10.1177/0306307017722937","http://dx.doi.org/10.1177/0306307017722937")</f>
        <v>http://dx.doi.org/10.1177/0306307017722937</v>
      </c>
      <c r="BG1221" s="59" t="s">
        <v>2191</v>
      </c>
      <c r="BH1221" s="59" t="s">
        <v>2191</v>
      </c>
      <c r="BI1221" s="59" t="s">
        <v>2191</v>
      </c>
      <c r="BJ1221" s="59" t="s">
        <v>2191</v>
      </c>
      <c r="BK1221" s="59" t="s">
        <v>2191</v>
      </c>
      <c r="BL1221" s="59" t="s">
        <v>2191</v>
      </c>
      <c r="BM1221" s="59" t="s">
        <v>2191</v>
      </c>
      <c r="BN1221" s="59" t="s">
        <v>2191</v>
      </c>
      <c r="BO1221" s="59" t="s">
        <v>2191</v>
      </c>
      <c r="BP1221" s="59" t="s">
        <v>2191</v>
      </c>
      <c r="BQ1221" s="59" t="s">
        <v>2191</v>
      </c>
      <c r="BR1221" s="59" t="s">
        <v>2191</v>
      </c>
      <c r="BS1221" s="59" t="s">
        <v>12455</v>
      </c>
      <c r="BT1221" s="59" t="str">
        <f>HYPERLINK("https%3A%2F%2Fwww.webofscience.com%2Fwos%2Fwoscc%2Ffull-record%2FWOS:000447274200005","View Full Record in Web of Science")</f>
        <v>View Full Record in Web of Science</v>
      </c>
      <c r="BX1221" s="37" t="e">
        <f>VLOOKUP(BE1221,[2]scopus!$N$2:$N$1043,1,FALSE)</f>
        <v>#N/A</v>
      </c>
    </row>
    <row r="1222" spans="1:78" x14ac:dyDescent="0.15">
      <c r="A1222" s="59" t="s">
        <v>12379</v>
      </c>
      <c r="B1222" s="59" t="s">
        <v>12454</v>
      </c>
      <c r="C1222" s="59" t="s">
        <v>2191</v>
      </c>
      <c r="D1222" s="59" t="s">
        <v>2191</v>
      </c>
      <c r="E1222" s="59" t="s">
        <v>2191</v>
      </c>
      <c r="F1222" s="59" t="s">
        <v>12453</v>
      </c>
      <c r="G1222" s="59" t="s">
        <v>2191</v>
      </c>
      <c r="H1222" s="59" t="s">
        <v>2191</v>
      </c>
      <c r="I1222" s="59" t="s">
        <v>1802</v>
      </c>
      <c r="J1222" s="59" t="s">
        <v>12452</v>
      </c>
      <c r="K1222" s="59" t="s">
        <v>2191</v>
      </c>
      <c r="L1222" s="59" t="s">
        <v>2191</v>
      </c>
      <c r="M1222" s="59" t="s">
        <v>2191</v>
      </c>
      <c r="N1222" s="59" t="s">
        <v>2191</v>
      </c>
      <c r="O1222" s="59" t="s">
        <v>2191</v>
      </c>
      <c r="P1222" s="59" t="s">
        <v>2191</v>
      </c>
      <c r="Q1222" s="59" t="s">
        <v>2191</v>
      </c>
      <c r="R1222" s="59" t="s">
        <v>2191</v>
      </c>
      <c r="S1222" s="59" t="s">
        <v>2191</v>
      </c>
      <c r="T1222" s="59" t="s">
        <v>2191</v>
      </c>
      <c r="U1222" s="59" t="s">
        <v>2191</v>
      </c>
      <c r="V1222" s="59" t="s">
        <v>2191</v>
      </c>
      <c r="W1222" s="59" t="s">
        <v>2191</v>
      </c>
      <c r="X1222" s="59" t="s">
        <v>2191</v>
      </c>
      <c r="Y1222" s="59" t="s">
        <v>2191</v>
      </c>
      <c r="Z1222" s="59" t="s">
        <v>2191</v>
      </c>
      <c r="AA1222" s="59" t="s">
        <v>2191</v>
      </c>
      <c r="AB1222" s="59" t="s">
        <v>2191</v>
      </c>
      <c r="AC1222" s="59" t="s">
        <v>2191</v>
      </c>
      <c r="AD1222" s="59" t="s">
        <v>2191</v>
      </c>
      <c r="AE1222" s="59" t="s">
        <v>2191</v>
      </c>
      <c r="AF1222" s="59" t="s">
        <v>2191</v>
      </c>
      <c r="AG1222" s="59" t="s">
        <v>2191</v>
      </c>
      <c r="AH1222" s="59" t="s">
        <v>2191</v>
      </c>
      <c r="AI1222" s="59" t="s">
        <v>2191</v>
      </c>
      <c r="AJ1222" s="59" t="s">
        <v>2191</v>
      </c>
      <c r="AK1222" s="59" t="s">
        <v>2191</v>
      </c>
      <c r="AL1222" s="59" t="s">
        <v>2191</v>
      </c>
      <c r="AM1222" s="59" t="s">
        <v>2191</v>
      </c>
      <c r="AN1222" s="59" t="s">
        <v>2191</v>
      </c>
      <c r="AO1222" s="59" t="s">
        <v>12451</v>
      </c>
      <c r="AP1222" s="59" t="s">
        <v>12450</v>
      </c>
      <c r="AQ1222" s="59" t="s">
        <v>2191</v>
      </c>
      <c r="AR1222" s="59" t="s">
        <v>2191</v>
      </c>
      <c r="AS1222" s="59" t="s">
        <v>2191</v>
      </c>
      <c r="AT1222" s="59" t="s">
        <v>12449</v>
      </c>
      <c r="AU1222" s="59">
        <v>2016</v>
      </c>
      <c r="AV1222" s="59">
        <v>22</v>
      </c>
      <c r="AW1222" s="59">
        <v>2</v>
      </c>
      <c r="AX1222" s="59" t="s">
        <v>2191</v>
      </c>
      <c r="AY1222" s="59" t="s">
        <v>2191</v>
      </c>
      <c r="AZ1222" s="59" t="s">
        <v>2191</v>
      </c>
      <c r="BA1222" s="59" t="s">
        <v>2191</v>
      </c>
      <c r="BB1222" s="59">
        <v>55</v>
      </c>
      <c r="BC1222" s="59">
        <v>58</v>
      </c>
      <c r="BD1222" s="59" t="s">
        <v>2191</v>
      </c>
      <c r="BE1222" s="59" t="s">
        <v>1801</v>
      </c>
      <c r="BF1222" s="59" t="str">
        <f>HYPERLINK("http://dx.doi.org/10.3905/jsf.2016.22.2.055","http://dx.doi.org/10.3905/jsf.2016.22.2.055")</f>
        <v>http://dx.doi.org/10.3905/jsf.2016.22.2.055</v>
      </c>
      <c r="BG1222" s="59" t="s">
        <v>2191</v>
      </c>
      <c r="BH1222" s="59" t="s">
        <v>2191</v>
      </c>
      <c r="BI1222" s="59" t="s">
        <v>2191</v>
      </c>
      <c r="BJ1222" s="59" t="s">
        <v>2191</v>
      </c>
      <c r="BK1222" s="59" t="s">
        <v>2191</v>
      </c>
      <c r="BL1222" s="59" t="s">
        <v>2191</v>
      </c>
      <c r="BM1222" s="59" t="s">
        <v>2191</v>
      </c>
      <c r="BN1222" s="59" t="s">
        <v>2191</v>
      </c>
      <c r="BO1222" s="59" t="s">
        <v>2191</v>
      </c>
      <c r="BP1222" s="59" t="s">
        <v>2191</v>
      </c>
      <c r="BQ1222" s="59" t="s">
        <v>2191</v>
      </c>
      <c r="BR1222" s="59" t="s">
        <v>2191</v>
      </c>
      <c r="BS1222" s="59" t="s">
        <v>12448</v>
      </c>
      <c r="BT1222" s="59" t="str">
        <f>HYPERLINK("https%3A%2F%2Fwww.webofscience.com%2Fwos%2Fwoscc%2Ffull-record%2FWOS:000412215800008","View Full Record in Web of Science")</f>
        <v>View Full Record in Web of Science</v>
      </c>
      <c r="BX1222" s="37" t="e">
        <f>VLOOKUP(BE1222,[2]scopus!$N$2:$N$1043,1,FALSE)</f>
        <v>#N/A</v>
      </c>
    </row>
    <row r="1223" spans="1:78" x14ac:dyDescent="0.15">
      <c r="A1223" s="59" t="s">
        <v>12379</v>
      </c>
      <c r="B1223" s="59" t="s">
        <v>12447</v>
      </c>
      <c r="C1223" s="59" t="s">
        <v>2191</v>
      </c>
      <c r="D1223" s="59" t="s">
        <v>2191</v>
      </c>
      <c r="E1223" s="59" t="s">
        <v>2191</v>
      </c>
      <c r="F1223" s="59" t="s">
        <v>12446</v>
      </c>
      <c r="G1223" s="59" t="s">
        <v>2191</v>
      </c>
      <c r="H1223" s="59" t="s">
        <v>2191</v>
      </c>
      <c r="I1223" s="59" t="s">
        <v>1800</v>
      </c>
      <c r="J1223" s="59" t="s">
        <v>12445</v>
      </c>
      <c r="K1223" s="59" t="s">
        <v>2191</v>
      </c>
      <c r="L1223" s="59" t="s">
        <v>2191</v>
      </c>
      <c r="M1223" s="59" t="s">
        <v>2191</v>
      </c>
      <c r="N1223" s="59" t="s">
        <v>2191</v>
      </c>
      <c r="O1223" s="59" t="s">
        <v>2191</v>
      </c>
      <c r="P1223" s="59" t="s">
        <v>2191</v>
      </c>
      <c r="Q1223" s="59" t="s">
        <v>2191</v>
      </c>
      <c r="R1223" s="59" t="s">
        <v>2191</v>
      </c>
      <c r="S1223" s="59" t="s">
        <v>2191</v>
      </c>
      <c r="T1223" s="59" t="s">
        <v>2191</v>
      </c>
      <c r="U1223" s="59" t="s">
        <v>2191</v>
      </c>
      <c r="V1223" s="59" t="s">
        <v>12444</v>
      </c>
      <c r="W1223" s="59" t="s">
        <v>2191</v>
      </c>
      <c r="X1223" s="59" t="s">
        <v>2191</v>
      </c>
      <c r="Y1223" s="59" t="s">
        <v>2191</v>
      </c>
      <c r="Z1223" s="59" t="s">
        <v>2191</v>
      </c>
      <c r="AA1223" s="59" t="s">
        <v>2191</v>
      </c>
      <c r="AB1223" s="59" t="s">
        <v>12443</v>
      </c>
      <c r="AC1223" s="59" t="s">
        <v>2191</v>
      </c>
      <c r="AD1223" s="59" t="s">
        <v>2191</v>
      </c>
      <c r="AE1223" s="59" t="s">
        <v>2191</v>
      </c>
      <c r="AF1223" s="59" t="s">
        <v>2191</v>
      </c>
      <c r="AG1223" s="59" t="s">
        <v>2191</v>
      </c>
      <c r="AH1223" s="59" t="s">
        <v>2191</v>
      </c>
      <c r="AI1223" s="59" t="s">
        <v>2191</v>
      </c>
      <c r="AJ1223" s="59" t="s">
        <v>2191</v>
      </c>
      <c r="AK1223" s="59" t="s">
        <v>2191</v>
      </c>
      <c r="AL1223" s="59" t="s">
        <v>2191</v>
      </c>
      <c r="AM1223" s="59" t="s">
        <v>2191</v>
      </c>
      <c r="AN1223" s="59" t="s">
        <v>2191</v>
      </c>
      <c r="AO1223" s="59" t="s">
        <v>12442</v>
      </c>
      <c r="AP1223" s="59" t="s">
        <v>2191</v>
      </c>
      <c r="AQ1223" s="59" t="s">
        <v>2191</v>
      </c>
      <c r="AR1223" s="59" t="s">
        <v>2191</v>
      </c>
      <c r="AS1223" s="59" t="s">
        <v>2191</v>
      </c>
      <c r="AT1223" s="59" t="s">
        <v>12418</v>
      </c>
      <c r="AU1223" s="59">
        <v>2016</v>
      </c>
      <c r="AV1223" s="59">
        <v>6</v>
      </c>
      <c r="AW1223" s="59">
        <v>1</v>
      </c>
      <c r="AX1223" s="59" t="s">
        <v>2191</v>
      </c>
      <c r="AY1223" s="59" t="s">
        <v>2191</v>
      </c>
      <c r="AZ1223" s="59" t="s">
        <v>2191</v>
      </c>
      <c r="BA1223" s="59" t="s">
        <v>2191</v>
      </c>
      <c r="BB1223" s="59">
        <v>1</v>
      </c>
      <c r="BC1223" s="59">
        <v>15</v>
      </c>
      <c r="BD1223" s="59" t="s">
        <v>2191</v>
      </c>
      <c r="BE1223" s="59" t="s">
        <v>1799</v>
      </c>
      <c r="BF1223" s="59" t="str">
        <f>HYPERLINK("http://dx.doi.org/10.1016/j.rdf.2016.05.002","http://dx.doi.org/10.1016/j.rdf.2016.05.002")</f>
        <v>http://dx.doi.org/10.1016/j.rdf.2016.05.002</v>
      </c>
      <c r="BG1223" s="59" t="s">
        <v>2191</v>
      </c>
      <c r="BH1223" s="59" t="s">
        <v>2191</v>
      </c>
      <c r="BI1223" s="59" t="s">
        <v>2191</v>
      </c>
      <c r="BJ1223" s="59" t="s">
        <v>2191</v>
      </c>
      <c r="BK1223" s="59" t="s">
        <v>2191</v>
      </c>
      <c r="BL1223" s="59" t="s">
        <v>2191</v>
      </c>
      <c r="BM1223" s="59" t="s">
        <v>2191</v>
      </c>
      <c r="BN1223" s="59" t="s">
        <v>2191</v>
      </c>
      <c r="BO1223" s="59" t="s">
        <v>2191</v>
      </c>
      <c r="BP1223" s="59" t="s">
        <v>2191</v>
      </c>
      <c r="BQ1223" s="59" t="s">
        <v>2191</v>
      </c>
      <c r="BR1223" s="59" t="s">
        <v>2191</v>
      </c>
      <c r="BS1223" s="59" t="s">
        <v>12441</v>
      </c>
      <c r="BT1223" s="59" t="str">
        <f>HYPERLINK("https%3A%2F%2Fwww.webofscience.com%2Fwos%2Fwoscc%2Ffull-record%2FWOS:000393404900001","View Full Record in Web of Science")</f>
        <v>View Full Record in Web of Science</v>
      </c>
      <c r="BX1223" s="37" t="e">
        <f>VLOOKUP(BE1223,[2]scopus!$N$2:$N$1043,1,FALSE)</f>
        <v>#N/A</v>
      </c>
    </row>
    <row r="1224" spans="1:78" x14ac:dyDescent="0.15">
      <c r="A1224" s="59" t="s">
        <v>12379</v>
      </c>
      <c r="B1224" s="59" t="s">
        <v>12440</v>
      </c>
      <c r="C1224" s="59" t="s">
        <v>2191</v>
      </c>
      <c r="D1224" s="59" t="s">
        <v>2191</v>
      </c>
      <c r="E1224" s="59" t="s">
        <v>2191</v>
      </c>
      <c r="F1224" s="59" t="s">
        <v>12439</v>
      </c>
      <c r="G1224" s="59" t="s">
        <v>2191</v>
      </c>
      <c r="H1224" s="59" t="s">
        <v>2191</v>
      </c>
      <c r="I1224" s="59" t="s">
        <v>1798</v>
      </c>
      <c r="J1224" s="59" t="s">
        <v>12395</v>
      </c>
      <c r="K1224" s="59" t="s">
        <v>2191</v>
      </c>
      <c r="L1224" s="59" t="s">
        <v>2191</v>
      </c>
      <c r="M1224" s="59" t="s">
        <v>2191</v>
      </c>
      <c r="N1224" s="59" t="s">
        <v>2191</v>
      </c>
      <c r="O1224" s="59" t="s">
        <v>2191</v>
      </c>
      <c r="P1224" s="59" t="s">
        <v>2191</v>
      </c>
      <c r="Q1224" s="59" t="s">
        <v>2191</v>
      </c>
      <c r="R1224" s="59" t="s">
        <v>2191</v>
      </c>
      <c r="S1224" s="59" t="s">
        <v>2191</v>
      </c>
      <c r="T1224" s="59" t="s">
        <v>2191</v>
      </c>
      <c r="U1224" s="59" t="s">
        <v>2191</v>
      </c>
      <c r="V1224" s="59" t="s">
        <v>12438</v>
      </c>
      <c r="W1224" s="59" t="s">
        <v>2191</v>
      </c>
      <c r="X1224" s="59" t="s">
        <v>2191</v>
      </c>
      <c r="Y1224" s="59" t="s">
        <v>2191</v>
      </c>
      <c r="Z1224" s="59" t="s">
        <v>2191</v>
      </c>
      <c r="AA1224" s="59" t="s">
        <v>2191</v>
      </c>
      <c r="AB1224" s="59" t="s">
        <v>12437</v>
      </c>
      <c r="AC1224" s="59" t="s">
        <v>2191</v>
      </c>
      <c r="AD1224" s="59" t="s">
        <v>2191</v>
      </c>
      <c r="AE1224" s="59" t="s">
        <v>2191</v>
      </c>
      <c r="AF1224" s="59" t="s">
        <v>2191</v>
      </c>
      <c r="AG1224" s="59" t="s">
        <v>2191</v>
      </c>
      <c r="AH1224" s="59" t="s">
        <v>2191</v>
      </c>
      <c r="AI1224" s="59" t="s">
        <v>2191</v>
      </c>
      <c r="AJ1224" s="59" t="s">
        <v>2191</v>
      </c>
      <c r="AK1224" s="59" t="s">
        <v>2191</v>
      </c>
      <c r="AL1224" s="59" t="s">
        <v>2191</v>
      </c>
      <c r="AM1224" s="59" t="s">
        <v>2191</v>
      </c>
      <c r="AN1224" s="59" t="s">
        <v>2191</v>
      </c>
      <c r="AO1224" s="59" t="s">
        <v>12391</v>
      </c>
      <c r="AP1224" s="59" t="s">
        <v>2191</v>
      </c>
      <c r="AQ1224" s="59" t="s">
        <v>2191</v>
      </c>
      <c r="AR1224" s="59" t="s">
        <v>2191</v>
      </c>
      <c r="AS1224" s="59" t="s">
        <v>2191</v>
      </c>
      <c r="AT1224" s="59" t="s">
        <v>12436</v>
      </c>
      <c r="AU1224" s="59">
        <v>2016</v>
      </c>
      <c r="AV1224" s="59">
        <v>119</v>
      </c>
      <c r="AW1224" s="59">
        <v>2</v>
      </c>
      <c r="AX1224" s="59" t="s">
        <v>2191</v>
      </c>
      <c r="AY1224" s="59" t="s">
        <v>2191</v>
      </c>
      <c r="AZ1224" s="59" t="s">
        <v>2191</v>
      </c>
      <c r="BA1224" s="59" t="s">
        <v>2191</v>
      </c>
      <c r="BB1224" s="59">
        <v>399</v>
      </c>
      <c r="BC1224" s="59">
        <v>419</v>
      </c>
      <c r="BD1224" s="59" t="s">
        <v>2191</v>
      </c>
      <c r="BE1224" s="59" t="s">
        <v>1797</v>
      </c>
      <c r="BF1224" s="59" t="str">
        <f>HYPERLINK("http://dx.doi.org/10.1016/j.jfineco.2015.09.006","http://dx.doi.org/10.1016/j.jfineco.2015.09.006")</f>
        <v>http://dx.doi.org/10.1016/j.jfineco.2015.09.006</v>
      </c>
      <c r="BG1224" s="59" t="s">
        <v>2191</v>
      </c>
      <c r="BH1224" s="59" t="s">
        <v>2191</v>
      </c>
      <c r="BI1224" s="59" t="s">
        <v>2191</v>
      </c>
      <c r="BJ1224" s="59" t="s">
        <v>2191</v>
      </c>
      <c r="BK1224" s="59" t="s">
        <v>2191</v>
      </c>
      <c r="BL1224" s="59" t="s">
        <v>2191</v>
      </c>
      <c r="BM1224" s="59" t="s">
        <v>2191</v>
      </c>
      <c r="BN1224" s="59" t="s">
        <v>2191</v>
      </c>
      <c r="BO1224" s="59" t="s">
        <v>2191</v>
      </c>
      <c r="BP1224" s="59" t="s">
        <v>2191</v>
      </c>
      <c r="BQ1224" s="59" t="s">
        <v>2191</v>
      </c>
      <c r="BR1224" s="59" t="s">
        <v>2191</v>
      </c>
      <c r="BS1224" s="59" t="s">
        <v>12435</v>
      </c>
      <c r="BT1224" s="59" t="str">
        <f>HYPERLINK("https%3A%2F%2Fwww.webofscience.com%2Fwos%2Fwoscc%2Ffull-record%2FWOS:000370213900008","View Full Record in Web of Science")</f>
        <v>View Full Record in Web of Science</v>
      </c>
      <c r="BX1224" s="37" t="e">
        <f>VLOOKUP(BE1224,[2]scopus!$N$2:$N$1043,1,FALSE)</f>
        <v>#N/A</v>
      </c>
    </row>
    <row r="1225" spans="1:78" x14ac:dyDescent="0.15">
      <c r="A1225" s="59" t="s">
        <v>12434</v>
      </c>
      <c r="B1225" s="59" t="s">
        <v>12433</v>
      </c>
      <c r="C1225" s="59" t="s">
        <v>2191</v>
      </c>
      <c r="D1225" s="59" t="s">
        <v>12432</v>
      </c>
      <c r="E1225" s="59" t="s">
        <v>2191</v>
      </c>
      <c r="F1225" s="59" t="s">
        <v>12431</v>
      </c>
      <c r="G1225" s="59" t="s">
        <v>2191</v>
      </c>
      <c r="H1225" s="59" t="s">
        <v>2191</v>
      </c>
      <c r="I1225" s="59" t="s">
        <v>1726</v>
      </c>
      <c r="J1225" s="59" t="s">
        <v>12430</v>
      </c>
      <c r="K1225" s="59" t="s">
        <v>12429</v>
      </c>
      <c r="L1225" s="59" t="s">
        <v>2191</v>
      </c>
      <c r="M1225" s="59" t="s">
        <v>2191</v>
      </c>
      <c r="N1225" s="59" t="s">
        <v>2191</v>
      </c>
      <c r="O1225" s="59" t="s">
        <v>2191</v>
      </c>
      <c r="P1225" s="59" t="s">
        <v>2191</v>
      </c>
      <c r="Q1225" s="59" t="s">
        <v>2191</v>
      </c>
      <c r="R1225" s="59" t="s">
        <v>2191</v>
      </c>
      <c r="S1225" s="59" t="s">
        <v>2191</v>
      </c>
      <c r="T1225" s="59" t="s">
        <v>2191</v>
      </c>
      <c r="U1225" s="59" t="s">
        <v>2191</v>
      </c>
      <c r="V1225" s="59" t="s">
        <v>2191</v>
      </c>
      <c r="W1225" s="59" t="s">
        <v>2191</v>
      </c>
      <c r="X1225" s="59" t="s">
        <v>2191</v>
      </c>
      <c r="Y1225" s="59" t="s">
        <v>2191</v>
      </c>
      <c r="Z1225" s="59" t="s">
        <v>2191</v>
      </c>
      <c r="AA1225" s="59" t="s">
        <v>12428</v>
      </c>
      <c r="AB1225" s="59" t="s">
        <v>2191</v>
      </c>
      <c r="AC1225" s="59" t="s">
        <v>2191</v>
      </c>
      <c r="AD1225" s="59" t="s">
        <v>2191</v>
      </c>
      <c r="AE1225" s="59" t="s">
        <v>2191</v>
      </c>
      <c r="AF1225" s="59" t="s">
        <v>2191</v>
      </c>
      <c r="AG1225" s="59" t="s">
        <v>2191</v>
      </c>
      <c r="AH1225" s="59" t="s">
        <v>2191</v>
      </c>
      <c r="AI1225" s="59" t="s">
        <v>2191</v>
      </c>
      <c r="AJ1225" s="59" t="s">
        <v>2191</v>
      </c>
      <c r="AK1225" s="59" t="s">
        <v>2191</v>
      </c>
      <c r="AL1225" s="59" t="s">
        <v>2191</v>
      </c>
      <c r="AM1225" s="59" t="s">
        <v>2191</v>
      </c>
      <c r="AN1225" s="59" t="s">
        <v>2191</v>
      </c>
      <c r="AO1225" s="59" t="s">
        <v>2191</v>
      </c>
      <c r="AP1225" s="59" t="s">
        <v>2191</v>
      </c>
      <c r="AQ1225" s="59" t="s">
        <v>12427</v>
      </c>
      <c r="AR1225" s="59" t="s">
        <v>2191</v>
      </c>
      <c r="AS1225" s="59" t="s">
        <v>2191</v>
      </c>
      <c r="AT1225" s="59" t="s">
        <v>2191</v>
      </c>
      <c r="AU1225" s="59">
        <v>2016</v>
      </c>
      <c r="AV1225" s="59">
        <v>2</v>
      </c>
      <c r="AW1225" s="59" t="s">
        <v>2191</v>
      </c>
      <c r="AX1225" s="59" t="s">
        <v>2191</v>
      </c>
      <c r="AY1225" s="59" t="s">
        <v>2191</v>
      </c>
      <c r="AZ1225" s="59" t="s">
        <v>2191</v>
      </c>
      <c r="BA1225" s="59" t="s">
        <v>2191</v>
      </c>
      <c r="BB1225" s="59">
        <v>323</v>
      </c>
      <c r="BC1225" s="59">
        <v>335</v>
      </c>
      <c r="BD1225" s="59" t="s">
        <v>2191</v>
      </c>
      <c r="BE1225" s="59" t="s">
        <v>2191</v>
      </c>
      <c r="BF1225" s="59" t="s">
        <v>2191</v>
      </c>
      <c r="BG1225" s="59" t="s">
        <v>12426</v>
      </c>
      <c r="BH1225" s="59" t="s">
        <v>2191</v>
      </c>
      <c r="BI1225" s="59" t="s">
        <v>2191</v>
      </c>
      <c r="BJ1225" s="59" t="s">
        <v>2191</v>
      </c>
      <c r="BK1225" s="59" t="s">
        <v>2191</v>
      </c>
      <c r="BL1225" s="59" t="s">
        <v>2191</v>
      </c>
      <c r="BM1225" s="59" t="s">
        <v>2191</v>
      </c>
      <c r="BN1225" s="59" t="s">
        <v>2191</v>
      </c>
      <c r="BO1225" s="59" t="s">
        <v>2191</v>
      </c>
      <c r="BP1225" s="59" t="s">
        <v>2191</v>
      </c>
      <c r="BQ1225" s="59" t="s">
        <v>2191</v>
      </c>
      <c r="BR1225" s="59" t="s">
        <v>2191</v>
      </c>
      <c r="BS1225" s="59" t="s">
        <v>12425</v>
      </c>
      <c r="BT1225" s="59" t="str">
        <f>HYPERLINK("https%3A%2F%2Fwww.webofscience.com%2Fwos%2Fwoscc%2Ffull-record%2FWOS:000468294400018","View Full Record in Web of Science")</f>
        <v>View Full Record in Web of Science</v>
      </c>
      <c r="BX1225" s="37" t="e">
        <f>VLOOKUP(BE1225,[2]scopus!$N$2:$N$1043,1,FALSE)</f>
        <v>#N/A</v>
      </c>
      <c r="BZ1225" s="37" t="e">
        <f>VLOOKUP(I1225,[2]scopus!$D$2:$D$1043,1,FALSE)</f>
        <v>#N/A</v>
      </c>
    </row>
    <row r="1226" spans="1:78" x14ac:dyDescent="0.15">
      <c r="A1226" s="59" t="s">
        <v>12379</v>
      </c>
      <c r="B1226" s="59" t="s">
        <v>12424</v>
      </c>
      <c r="C1226" s="59" t="s">
        <v>2191</v>
      </c>
      <c r="D1226" s="59" t="s">
        <v>2191</v>
      </c>
      <c r="E1226" s="59" t="s">
        <v>2191</v>
      </c>
      <c r="F1226" s="59" t="s">
        <v>12423</v>
      </c>
      <c r="G1226" s="59" t="s">
        <v>2191</v>
      </c>
      <c r="H1226" s="59" t="s">
        <v>2191</v>
      </c>
      <c r="I1226" s="59" t="s">
        <v>1796</v>
      </c>
      <c r="J1226" s="59" t="s">
        <v>12414</v>
      </c>
      <c r="K1226" s="59" t="s">
        <v>2191</v>
      </c>
      <c r="L1226" s="59" t="s">
        <v>2191</v>
      </c>
      <c r="M1226" s="59" t="s">
        <v>2191</v>
      </c>
      <c r="N1226" s="59" t="s">
        <v>2191</v>
      </c>
      <c r="O1226" s="59" t="s">
        <v>2191</v>
      </c>
      <c r="P1226" s="59" t="s">
        <v>2191</v>
      </c>
      <c r="Q1226" s="59" t="s">
        <v>2191</v>
      </c>
      <c r="R1226" s="59" t="s">
        <v>2191</v>
      </c>
      <c r="S1226" s="59" t="s">
        <v>2191</v>
      </c>
      <c r="T1226" s="59" t="s">
        <v>2191</v>
      </c>
      <c r="U1226" s="59" t="s">
        <v>2191</v>
      </c>
      <c r="V1226" s="59" t="s">
        <v>12422</v>
      </c>
      <c r="W1226" s="59" t="s">
        <v>2191</v>
      </c>
      <c r="X1226" s="59" t="s">
        <v>2191</v>
      </c>
      <c r="Y1226" s="59" t="s">
        <v>2191</v>
      </c>
      <c r="Z1226" s="59" t="s">
        <v>2191</v>
      </c>
      <c r="AA1226" s="59" t="s">
        <v>12421</v>
      </c>
      <c r="AB1226" s="59" t="s">
        <v>12420</v>
      </c>
      <c r="AC1226" s="59" t="s">
        <v>2191</v>
      </c>
      <c r="AD1226" s="59" t="s">
        <v>2191</v>
      </c>
      <c r="AE1226" s="59" t="s">
        <v>2191</v>
      </c>
      <c r="AF1226" s="59" t="s">
        <v>2191</v>
      </c>
      <c r="AG1226" s="59" t="s">
        <v>2191</v>
      </c>
      <c r="AH1226" s="59" t="s">
        <v>2191</v>
      </c>
      <c r="AI1226" s="59" t="s">
        <v>2191</v>
      </c>
      <c r="AJ1226" s="59" t="s">
        <v>2191</v>
      </c>
      <c r="AK1226" s="59" t="s">
        <v>2191</v>
      </c>
      <c r="AL1226" s="59" t="s">
        <v>2191</v>
      </c>
      <c r="AM1226" s="59" t="s">
        <v>2191</v>
      </c>
      <c r="AN1226" s="59" t="s">
        <v>2191</v>
      </c>
      <c r="AO1226" s="59" t="s">
        <v>12410</v>
      </c>
      <c r="AP1226" s="59" t="s">
        <v>12419</v>
      </c>
      <c r="AQ1226" s="59" t="s">
        <v>2191</v>
      </c>
      <c r="AR1226" s="59" t="s">
        <v>2191</v>
      </c>
      <c r="AS1226" s="59" t="s">
        <v>2191</v>
      </c>
      <c r="AT1226" s="59" t="s">
        <v>12418</v>
      </c>
      <c r="AU1226" s="59">
        <v>2013</v>
      </c>
      <c r="AV1226" s="59">
        <v>16</v>
      </c>
      <c r="AW1226" s="59">
        <v>4</v>
      </c>
      <c r="AX1226" s="59" t="s">
        <v>2191</v>
      </c>
      <c r="AY1226" s="59" t="s">
        <v>2191</v>
      </c>
      <c r="AZ1226" s="59" t="s">
        <v>2191</v>
      </c>
      <c r="BA1226" s="59" t="s">
        <v>2191</v>
      </c>
      <c r="BB1226" s="59">
        <v>498</v>
      </c>
      <c r="BC1226" s="59">
        <v>506</v>
      </c>
      <c r="BD1226" s="59" t="s">
        <v>2191</v>
      </c>
      <c r="BE1226" s="59" t="s">
        <v>1795</v>
      </c>
      <c r="BF1226" s="59" t="str">
        <f>HYPERLINK("http://dx.doi.org/10.1016/j.jval.2013.01.009","http://dx.doi.org/10.1016/j.jval.2013.01.009")</f>
        <v>http://dx.doi.org/10.1016/j.jval.2013.01.009</v>
      </c>
      <c r="BG1226" s="59" t="s">
        <v>2191</v>
      </c>
      <c r="BH1226" s="59" t="s">
        <v>2191</v>
      </c>
      <c r="BI1226" s="59" t="s">
        <v>2191</v>
      </c>
      <c r="BJ1226" s="59" t="s">
        <v>2191</v>
      </c>
      <c r="BK1226" s="59" t="s">
        <v>2191</v>
      </c>
      <c r="BL1226" s="59" t="s">
        <v>2191</v>
      </c>
      <c r="BM1226" s="59" t="s">
        <v>2191</v>
      </c>
      <c r="BN1226" s="59">
        <v>23796283</v>
      </c>
      <c r="BO1226" s="59" t="s">
        <v>2191</v>
      </c>
      <c r="BP1226" s="59" t="s">
        <v>2191</v>
      </c>
      <c r="BQ1226" s="59" t="s">
        <v>2191</v>
      </c>
      <c r="BR1226" s="59" t="s">
        <v>2191</v>
      </c>
      <c r="BS1226" s="59" t="s">
        <v>12417</v>
      </c>
      <c r="BT1226" s="59" t="str">
        <f>HYPERLINK("https%3A%2F%2Fwww.webofscience.com%2Fwos%2Fwoscc%2Ffull-record%2FWOS:000321440900008","View Full Record in Web of Science")</f>
        <v>View Full Record in Web of Science</v>
      </c>
      <c r="BX1226" s="37" t="e">
        <f>VLOOKUP(BE1226,[2]scopus!$N$2:$N$1043,1,FALSE)</f>
        <v>#N/A</v>
      </c>
    </row>
    <row r="1227" spans="1:78" x14ac:dyDescent="0.15">
      <c r="A1227" s="59" t="s">
        <v>12379</v>
      </c>
      <c r="B1227" s="59" t="s">
        <v>12416</v>
      </c>
      <c r="C1227" s="59" t="s">
        <v>2191</v>
      </c>
      <c r="D1227" s="59" t="s">
        <v>2191</v>
      </c>
      <c r="E1227" s="59" t="s">
        <v>2191</v>
      </c>
      <c r="F1227" s="59" t="s">
        <v>12415</v>
      </c>
      <c r="G1227" s="59" t="s">
        <v>2191</v>
      </c>
      <c r="H1227" s="59" t="s">
        <v>2191</v>
      </c>
      <c r="I1227" s="59" t="s">
        <v>1794</v>
      </c>
      <c r="J1227" s="59" t="s">
        <v>12414</v>
      </c>
      <c r="K1227" s="59" t="s">
        <v>2191</v>
      </c>
      <c r="L1227" s="59" t="s">
        <v>2191</v>
      </c>
      <c r="M1227" s="59" t="s">
        <v>2191</v>
      </c>
      <c r="N1227" s="59" t="s">
        <v>2191</v>
      </c>
      <c r="O1227" s="59" t="s">
        <v>2191</v>
      </c>
      <c r="P1227" s="59" t="s">
        <v>2191</v>
      </c>
      <c r="Q1227" s="59" t="s">
        <v>2191</v>
      </c>
      <c r="R1227" s="59" t="s">
        <v>2191</v>
      </c>
      <c r="S1227" s="59" t="s">
        <v>2191</v>
      </c>
      <c r="T1227" s="59" t="s">
        <v>2191</v>
      </c>
      <c r="U1227" s="59" t="s">
        <v>2191</v>
      </c>
      <c r="V1227" s="59" t="s">
        <v>12413</v>
      </c>
      <c r="W1227" s="59" t="s">
        <v>2191</v>
      </c>
      <c r="X1227" s="59" t="s">
        <v>2191</v>
      </c>
      <c r="Y1227" s="59" t="s">
        <v>2191</v>
      </c>
      <c r="Z1227" s="59" t="s">
        <v>2191</v>
      </c>
      <c r="AA1227" s="59" t="s">
        <v>12412</v>
      </c>
      <c r="AB1227" s="59" t="s">
        <v>12411</v>
      </c>
      <c r="AC1227" s="59" t="s">
        <v>2191</v>
      </c>
      <c r="AD1227" s="59" t="s">
        <v>2191</v>
      </c>
      <c r="AE1227" s="59" t="s">
        <v>2191</v>
      </c>
      <c r="AF1227" s="59" t="s">
        <v>2191</v>
      </c>
      <c r="AG1227" s="59" t="s">
        <v>2191</v>
      </c>
      <c r="AH1227" s="59" t="s">
        <v>2191</v>
      </c>
      <c r="AI1227" s="59" t="s">
        <v>2191</v>
      </c>
      <c r="AJ1227" s="59" t="s">
        <v>2191</v>
      </c>
      <c r="AK1227" s="59" t="s">
        <v>2191</v>
      </c>
      <c r="AL1227" s="59" t="s">
        <v>2191</v>
      </c>
      <c r="AM1227" s="59" t="s">
        <v>2191</v>
      </c>
      <c r="AN1227" s="59" t="s">
        <v>2191</v>
      </c>
      <c r="AO1227" s="59" t="s">
        <v>12410</v>
      </c>
      <c r="AP1227" s="59" t="s">
        <v>2191</v>
      </c>
      <c r="AQ1227" s="59" t="s">
        <v>2191</v>
      </c>
      <c r="AR1227" s="59" t="s">
        <v>2191</v>
      </c>
      <c r="AS1227" s="59" t="s">
        <v>2191</v>
      </c>
      <c r="AT1227" s="59" t="s">
        <v>12409</v>
      </c>
      <c r="AU1227" s="59">
        <v>2012</v>
      </c>
      <c r="AV1227" s="59">
        <v>15</v>
      </c>
      <c r="AW1227" s="59">
        <v>2</v>
      </c>
      <c r="AX1227" s="59" t="s">
        <v>2191</v>
      </c>
      <c r="AY1227" s="59" t="s">
        <v>2191</v>
      </c>
      <c r="AZ1227" s="59" t="s">
        <v>2191</v>
      </c>
      <c r="BA1227" s="59" t="s">
        <v>2191</v>
      </c>
      <c r="BB1227" s="59">
        <v>269</v>
      </c>
      <c r="BC1227" s="59">
        <v>276</v>
      </c>
      <c r="BD1227" s="59" t="s">
        <v>2191</v>
      </c>
      <c r="BE1227" s="59" t="s">
        <v>1793</v>
      </c>
      <c r="BF1227" s="59" t="str">
        <f>HYPERLINK("http://dx.doi.org/10.1016/j.jval.2011.10.014","http://dx.doi.org/10.1016/j.jval.2011.10.014")</f>
        <v>http://dx.doi.org/10.1016/j.jval.2011.10.014</v>
      </c>
      <c r="BG1227" s="59" t="s">
        <v>2191</v>
      </c>
      <c r="BH1227" s="59" t="s">
        <v>2191</v>
      </c>
      <c r="BI1227" s="59" t="s">
        <v>2191</v>
      </c>
      <c r="BJ1227" s="59" t="s">
        <v>2191</v>
      </c>
      <c r="BK1227" s="59" t="s">
        <v>2191</v>
      </c>
      <c r="BL1227" s="59" t="s">
        <v>2191</v>
      </c>
      <c r="BM1227" s="59" t="s">
        <v>2191</v>
      </c>
      <c r="BN1227" s="59">
        <v>22433758</v>
      </c>
      <c r="BO1227" s="59" t="s">
        <v>2191</v>
      </c>
      <c r="BP1227" s="59" t="s">
        <v>2191</v>
      </c>
      <c r="BQ1227" s="59" t="s">
        <v>2191</v>
      </c>
      <c r="BR1227" s="59" t="s">
        <v>2191</v>
      </c>
      <c r="BS1227" s="59" t="s">
        <v>12408</v>
      </c>
      <c r="BT1227" s="59" t="str">
        <f>HYPERLINK("https%3A%2F%2Fwww.webofscience.com%2Fwos%2Fwoscc%2Ffull-record%2FWOS:000301930600008","View Full Record in Web of Science")</f>
        <v>View Full Record in Web of Science</v>
      </c>
      <c r="BX1227" s="37" t="e">
        <f>VLOOKUP(BE1227,[2]scopus!$N$2:$N$1043,1,FALSE)</f>
        <v>#N/A</v>
      </c>
    </row>
    <row r="1228" spans="1:78" x14ac:dyDescent="0.15">
      <c r="A1228" s="59" t="s">
        <v>12379</v>
      </c>
      <c r="B1228" s="59" t="s">
        <v>12407</v>
      </c>
      <c r="C1228" s="59" t="s">
        <v>2191</v>
      </c>
      <c r="D1228" s="59" t="s">
        <v>2191</v>
      </c>
      <c r="E1228" s="59" t="s">
        <v>2191</v>
      </c>
      <c r="F1228" s="59" t="s">
        <v>12406</v>
      </c>
      <c r="G1228" s="59" t="s">
        <v>2191</v>
      </c>
      <c r="H1228" s="59" t="s">
        <v>2191</v>
      </c>
      <c r="I1228" s="59" t="s">
        <v>1792</v>
      </c>
      <c r="J1228" s="59" t="s">
        <v>12405</v>
      </c>
      <c r="K1228" s="59" t="s">
        <v>2191</v>
      </c>
      <c r="L1228" s="59" t="s">
        <v>2191</v>
      </c>
      <c r="M1228" s="59" t="s">
        <v>2191</v>
      </c>
      <c r="N1228" s="59" t="s">
        <v>2191</v>
      </c>
      <c r="O1228" s="59" t="s">
        <v>2191</v>
      </c>
      <c r="P1228" s="59" t="s">
        <v>2191</v>
      </c>
      <c r="Q1228" s="59" t="s">
        <v>2191</v>
      </c>
      <c r="R1228" s="59" t="s">
        <v>2191</v>
      </c>
      <c r="S1228" s="59" t="s">
        <v>2191</v>
      </c>
      <c r="T1228" s="59" t="s">
        <v>2191</v>
      </c>
      <c r="U1228" s="59" t="s">
        <v>2191</v>
      </c>
      <c r="V1228" s="59" t="s">
        <v>12404</v>
      </c>
      <c r="W1228" s="59" t="s">
        <v>2191</v>
      </c>
      <c r="X1228" s="59" t="s">
        <v>2191</v>
      </c>
      <c r="Y1228" s="59" t="s">
        <v>2191</v>
      </c>
      <c r="Z1228" s="59" t="s">
        <v>2191</v>
      </c>
      <c r="AA1228" s="59" t="s">
        <v>12403</v>
      </c>
      <c r="AB1228" s="59" t="s">
        <v>12402</v>
      </c>
      <c r="AC1228" s="59" t="s">
        <v>2191</v>
      </c>
      <c r="AD1228" s="59" t="s">
        <v>2191</v>
      </c>
      <c r="AE1228" s="59" t="s">
        <v>2191</v>
      </c>
      <c r="AF1228" s="59" t="s">
        <v>2191</v>
      </c>
      <c r="AG1228" s="59" t="s">
        <v>2191</v>
      </c>
      <c r="AH1228" s="59" t="s">
        <v>2191</v>
      </c>
      <c r="AI1228" s="59" t="s">
        <v>2191</v>
      </c>
      <c r="AJ1228" s="59" t="s">
        <v>2191</v>
      </c>
      <c r="AK1228" s="59" t="s">
        <v>2191</v>
      </c>
      <c r="AL1228" s="59" t="s">
        <v>2191</v>
      </c>
      <c r="AM1228" s="59" t="s">
        <v>2191</v>
      </c>
      <c r="AN1228" s="59" t="s">
        <v>2191</v>
      </c>
      <c r="AO1228" s="59" t="s">
        <v>12401</v>
      </c>
      <c r="AP1228" s="59" t="s">
        <v>12400</v>
      </c>
      <c r="AQ1228" s="59" t="s">
        <v>2191</v>
      </c>
      <c r="AR1228" s="59" t="s">
        <v>2191</v>
      </c>
      <c r="AS1228" s="59" t="s">
        <v>2191</v>
      </c>
      <c r="AT1228" s="59" t="s">
        <v>12399</v>
      </c>
      <c r="AU1228" s="59">
        <v>2011</v>
      </c>
      <c r="AV1228" s="59">
        <v>86</v>
      </c>
      <c r="AW1228" s="59">
        <v>4</v>
      </c>
      <c r="AX1228" s="59" t="s">
        <v>2191</v>
      </c>
      <c r="AY1228" s="59" t="s">
        <v>2191</v>
      </c>
      <c r="AZ1228" s="59" t="s">
        <v>2191</v>
      </c>
      <c r="BA1228" s="59" t="s">
        <v>2191</v>
      </c>
      <c r="BB1228" s="59">
        <v>1157</v>
      </c>
      <c r="BC1228" s="59">
        <v>1188</v>
      </c>
      <c r="BD1228" s="59" t="s">
        <v>2191</v>
      </c>
      <c r="BE1228" s="59" t="s">
        <v>1791</v>
      </c>
      <c r="BF1228" s="59" t="str">
        <f>HYPERLINK("http://dx.doi.org/10.2308/accr-10036","http://dx.doi.org/10.2308/accr-10036")</f>
        <v>http://dx.doi.org/10.2308/accr-10036</v>
      </c>
      <c r="BG1228" s="59" t="s">
        <v>2191</v>
      </c>
      <c r="BH1228" s="59" t="s">
        <v>2191</v>
      </c>
      <c r="BI1228" s="59" t="s">
        <v>2191</v>
      </c>
      <c r="BJ1228" s="59" t="s">
        <v>2191</v>
      </c>
      <c r="BK1228" s="59" t="s">
        <v>2191</v>
      </c>
      <c r="BL1228" s="59" t="s">
        <v>2191</v>
      </c>
      <c r="BM1228" s="59" t="s">
        <v>2191</v>
      </c>
      <c r="BN1228" s="59" t="s">
        <v>2191</v>
      </c>
      <c r="BO1228" s="59" t="s">
        <v>2191</v>
      </c>
      <c r="BP1228" s="59" t="s">
        <v>2191</v>
      </c>
      <c r="BQ1228" s="59" t="s">
        <v>2191</v>
      </c>
      <c r="BR1228" s="59" t="s">
        <v>2191</v>
      </c>
      <c r="BS1228" s="59" t="s">
        <v>12398</v>
      </c>
      <c r="BT1228" s="59" t="str">
        <f>HYPERLINK("https%3A%2F%2Fwww.webofscience.com%2Fwos%2Fwoscc%2Ffull-record%2FWOS:000292963600003","View Full Record in Web of Science")</f>
        <v>View Full Record in Web of Science</v>
      </c>
      <c r="BX1228" s="37" t="e">
        <f>VLOOKUP(BE1228,[2]scopus!$N$2:$N$1043,1,FALSE)</f>
        <v>#N/A</v>
      </c>
    </row>
    <row r="1229" spans="1:78" x14ac:dyDescent="0.15">
      <c r="A1229" s="59" t="s">
        <v>12379</v>
      </c>
      <c r="B1229" s="59" t="s">
        <v>12397</v>
      </c>
      <c r="C1229" s="59" t="s">
        <v>2191</v>
      </c>
      <c r="D1229" s="59" t="s">
        <v>2191</v>
      </c>
      <c r="E1229" s="59" t="s">
        <v>2191</v>
      </c>
      <c r="F1229" s="59" t="s">
        <v>12396</v>
      </c>
      <c r="G1229" s="59" t="s">
        <v>2191</v>
      </c>
      <c r="H1229" s="59" t="s">
        <v>2191</v>
      </c>
      <c r="I1229" s="59" t="s">
        <v>1790</v>
      </c>
      <c r="J1229" s="59" t="s">
        <v>12395</v>
      </c>
      <c r="K1229" s="59" t="s">
        <v>2191</v>
      </c>
      <c r="L1229" s="59" t="s">
        <v>2191</v>
      </c>
      <c r="M1229" s="59" t="s">
        <v>2191</v>
      </c>
      <c r="N1229" s="59" t="s">
        <v>2191</v>
      </c>
      <c r="O1229" s="59" t="s">
        <v>2191</v>
      </c>
      <c r="P1229" s="59" t="s">
        <v>2191</v>
      </c>
      <c r="Q1229" s="59" t="s">
        <v>2191</v>
      </c>
      <c r="R1229" s="59" t="s">
        <v>2191</v>
      </c>
      <c r="S1229" s="59" t="s">
        <v>2191</v>
      </c>
      <c r="T1229" s="59" t="s">
        <v>2191</v>
      </c>
      <c r="U1229" s="59" t="s">
        <v>2191</v>
      </c>
      <c r="V1229" s="59" t="s">
        <v>12394</v>
      </c>
      <c r="W1229" s="59" t="s">
        <v>2191</v>
      </c>
      <c r="X1229" s="59" t="s">
        <v>2191</v>
      </c>
      <c r="Y1229" s="59" t="s">
        <v>2191</v>
      </c>
      <c r="Z1229" s="59" t="s">
        <v>2191</v>
      </c>
      <c r="AA1229" s="59" t="s">
        <v>12393</v>
      </c>
      <c r="AB1229" s="59" t="s">
        <v>12392</v>
      </c>
      <c r="AC1229" s="59" t="s">
        <v>2191</v>
      </c>
      <c r="AD1229" s="59" t="s">
        <v>2191</v>
      </c>
      <c r="AE1229" s="59" t="s">
        <v>2191</v>
      </c>
      <c r="AF1229" s="59" t="s">
        <v>2191</v>
      </c>
      <c r="AG1229" s="59" t="s">
        <v>2191</v>
      </c>
      <c r="AH1229" s="59" t="s">
        <v>2191</v>
      </c>
      <c r="AI1229" s="59" t="s">
        <v>2191</v>
      </c>
      <c r="AJ1229" s="59" t="s">
        <v>2191</v>
      </c>
      <c r="AK1229" s="59" t="s">
        <v>2191</v>
      </c>
      <c r="AL1229" s="59" t="s">
        <v>2191</v>
      </c>
      <c r="AM1229" s="59" t="s">
        <v>2191</v>
      </c>
      <c r="AN1229" s="59" t="s">
        <v>2191</v>
      </c>
      <c r="AO1229" s="59" t="s">
        <v>12391</v>
      </c>
      <c r="AP1229" s="59" t="s">
        <v>2191</v>
      </c>
      <c r="AQ1229" s="59" t="s">
        <v>2191</v>
      </c>
      <c r="AR1229" s="59" t="s">
        <v>2191</v>
      </c>
      <c r="AS1229" s="59" t="s">
        <v>2191</v>
      </c>
      <c r="AT1229" s="59" t="s">
        <v>12390</v>
      </c>
      <c r="AU1229" s="59">
        <v>2009</v>
      </c>
      <c r="AV1229" s="59">
        <v>93</v>
      </c>
      <c r="AW1229" s="59">
        <v>2</v>
      </c>
      <c r="AX1229" s="59" t="s">
        <v>2191</v>
      </c>
      <c r="AY1229" s="59" t="s">
        <v>2191</v>
      </c>
      <c r="AZ1229" s="59" t="s">
        <v>2191</v>
      </c>
      <c r="BA1229" s="59" t="s">
        <v>2191</v>
      </c>
      <c r="BB1229" s="59">
        <v>185</v>
      </c>
      <c r="BC1229" s="59">
        <v>206</v>
      </c>
      <c r="BD1229" s="59" t="s">
        <v>2191</v>
      </c>
      <c r="BE1229" s="59" t="s">
        <v>1789</v>
      </c>
      <c r="BF1229" s="59" t="str">
        <f>HYPERLINK("http://dx.doi.org/10.1016/j.jfineco.2008.08.003","http://dx.doi.org/10.1016/j.jfineco.2008.08.003")</f>
        <v>http://dx.doi.org/10.1016/j.jfineco.2008.08.003</v>
      </c>
      <c r="BG1229" s="59" t="s">
        <v>2191</v>
      </c>
      <c r="BH1229" s="59" t="s">
        <v>2191</v>
      </c>
      <c r="BI1229" s="59" t="s">
        <v>2191</v>
      </c>
      <c r="BJ1229" s="59" t="s">
        <v>2191</v>
      </c>
      <c r="BK1229" s="59" t="s">
        <v>2191</v>
      </c>
      <c r="BL1229" s="59" t="s">
        <v>2191</v>
      </c>
      <c r="BM1229" s="59" t="s">
        <v>2191</v>
      </c>
      <c r="BN1229" s="59" t="s">
        <v>2191</v>
      </c>
      <c r="BO1229" s="59" t="s">
        <v>2191</v>
      </c>
      <c r="BP1229" s="59" t="s">
        <v>2191</v>
      </c>
      <c r="BQ1229" s="59" t="s">
        <v>2191</v>
      </c>
      <c r="BR1229" s="59" t="s">
        <v>2191</v>
      </c>
      <c r="BS1229" s="59" t="s">
        <v>12389</v>
      </c>
      <c r="BT1229" s="59" t="str">
        <f>HYPERLINK("https%3A%2F%2Fwww.webofscience.com%2Fwos%2Fwoscc%2Ffull-record%2FWOS:000269167500002","View Full Record in Web of Science")</f>
        <v>View Full Record in Web of Science</v>
      </c>
      <c r="BX1229" s="37" t="e">
        <f>VLOOKUP(BE1229,[2]scopus!$N$2:$N$1043,1,FALSE)</f>
        <v>#N/A</v>
      </c>
    </row>
    <row r="1230" spans="1:78" x14ac:dyDescent="0.15">
      <c r="A1230" s="59" t="s">
        <v>12379</v>
      </c>
      <c r="B1230" s="59" t="s">
        <v>12388</v>
      </c>
      <c r="C1230" s="59" t="s">
        <v>2191</v>
      </c>
      <c r="D1230" s="59" t="s">
        <v>2191</v>
      </c>
      <c r="E1230" s="59" t="s">
        <v>2191</v>
      </c>
      <c r="F1230" s="59" t="s">
        <v>12387</v>
      </c>
      <c r="G1230" s="59" t="s">
        <v>2191</v>
      </c>
      <c r="H1230" s="59" t="s">
        <v>2191</v>
      </c>
      <c r="I1230" s="59" t="s">
        <v>1788</v>
      </c>
      <c r="J1230" s="59" t="s">
        <v>12386</v>
      </c>
      <c r="K1230" s="59" t="s">
        <v>2191</v>
      </c>
      <c r="L1230" s="59" t="s">
        <v>2191</v>
      </c>
      <c r="M1230" s="59" t="s">
        <v>2191</v>
      </c>
      <c r="N1230" s="59" t="s">
        <v>2191</v>
      </c>
      <c r="O1230" s="59" t="s">
        <v>2191</v>
      </c>
      <c r="P1230" s="59" t="s">
        <v>2191</v>
      </c>
      <c r="Q1230" s="59" t="s">
        <v>2191</v>
      </c>
      <c r="R1230" s="59" t="s">
        <v>2191</v>
      </c>
      <c r="S1230" s="59" t="s">
        <v>2191</v>
      </c>
      <c r="T1230" s="59" t="s">
        <v>2191</v>
      </c>
      <c r="U1230" s="59" t="s">
        <v>2191</v>
      </c>
      <c r="V1230" s="59" t="s">
        <v>12385</v>
      </c>
      <c r="W1230" s="59" t="s">
        <v>2191</v>
      </c>
      <c r="X1230" s="59" t="s">
        <v>2191</v>
      </c>
      <c r="Y1230" s="59" t="s">
        <v>2191</v>
      </c>
      <c r="Z1230" s="59" t="s">
        <v>2191</v>
      </c>
      <c r="AA1230" s="59" t="s">
        <v>12384</v>
      </c>
      <c r="AB1230" s="59" t="s">
        <v>12383</v>
      </c>
      <c r="AC1230" s="59" t="s">
        <v>2191</v>
      </c>
      <c r="AD1230" s="59" t="s">
        <v>2191</v>
      </c>
      <c r="AE1230" s="59" t="s">
        <v>2191</v>
      </c>
      <c r="AF1230" s="59" t="s">
        <v>2191</v>
      </c>
      <c r="AG1230" s="59" t="s">
        <v>2191</v>
      </c>
      <c r="AH1230" s="59" t="s">
        <v>2191</v>
      </c>
      <c r="AI1230" s="59" t="s">
        <v>2191</v>
      </c>
      <c r="AJ1230" s="59" t="s">
        <v>2191</v>
      </c>
      <c r="AK1230" s="59" t="s">
        <v>2191</v>
      </c>
      <c r="AL1230" s="59" t="s">
        <v>2191</v>
      </c>
      <c r="AM1230" s="59" t="s">
        <v>2191</v>
      </c>
      <c r="AN1230" s="59" t="s">
        <v>2191</v>
      </c>
      <c r="AO1230" s="59" t="s">
        <v>12382</v>
      </c>
      <c r="AP1230" s="59" t="s">
        <v>2191</v>
      </c>
      <c r="AQ1230" s="59" t="s">
        <v>2191</v>
      </c>
      <c r="AR1230" s="59" t="s">
        <v>2191</v>
      </c>
      <c r="AS1230" s="59" t="s">
        <v>2191</v>
      </c>
      <c r="AT1230" s="59" t="s">
        <v>12381</v>
      </c>
      <c r="AU1230" s="59">
        <v>2006</v>
      </c>
      <c r="AV1230" s="59">
        <v>33</v>
      </c>
      <c r="AW1230" s="59" t="s">
        <v>6271</v>
      </c>
      <c r="AX1230" s="59" t="s">
        <v>2191</v>
      </c>
      <c r="AY1230" s="59" t="s">
        <v>2191</v>
      </c>
      <c r="AZ1230" s="59" t="s">
        <v>2191</v>
      </c>
      <c r="BA1230" s="59" t="s">
        <v>2191</v>
      </c>
      <c r="BB1230" s="59">
        <v>979</v>
      </c>
      <c r="BC1230" s="59">
        <v>1005</v>
      </c>
      <c r="BD1230" s="59" t="s">
        <v>2191</v>
      </c>
      <c r="BE1230" s="59" t="s">
        <v>1787</v>
      </c>
      <c r="BF1230" s="59" t="str">
        <f>HYPERLINK("http://dx.doi.org/10.1111/j.1468-5957.2006.00588.x","http://dx.doi.org/10.1111/j.1468-5957.2006.00588.x")</f>
        <v>http://dx.doi.org/10.1111/j.1468-5957.2006.00588.x</v>
      </c>
      <c r="BG1230" s="59" t="s">
        <v>2191</v>
      </c>
      <c r="BH1230" s="59" t="s">
        <v>2191</v>
      </c>
      <c r="BI1230" s="59" t="s">
        <v>2191</v>
      </c>
      <c r="BJ1230" s="59" t="s">
        <v>2191</v>
      </c>
      <c r="BK1230" s="59" t="s">
        <v>2191</v>
      </c>
      <c r="BL1230" s="59" t="s">
        <v>2191</v>
      </c>
      <c r="BM1230" s="59" t="s">
        <v>2191</v>
      </c>
      <c r="BN1230" s="59" t="s">
        <v>2191</v>
      </c>
      <c r="BO1230" s="59" t="s">
        <v>2191</v>
      </c>
      <c r="BP1230" s="59" t="s">
        <v>2191</v>
      </c>
      <c r="BQ1230" s="59" t="s">
        <v>2191</v>
      </c>
      <c r="BR1230" s="59" t="s">
        <v>2191</v>
      </c>
      <c r="BS1230" s="59" t="s">
        <v>12380</v>
      </c>
      <c r="BT1230" s="59" t="str">
        <f>HYPERLINK("https%3A%2F%2Fwww.webofscience.com%2Fwos%2Fwoscc%2Ffull-record%2FWOS:000241482300003","View Full Record in Web of Science")</f>
        <v>View Full Record in Web of Science</v>
      </c>
      <c r="BX1230" s="37" t="e">
        <f>VLOOKUP(BE1230,[2]scopus!$N$2:$N$1043,1,FALSE)</f>
        <v>#N/A</v>
      </c>
    </row>
    <row r="1231" spans="1:78" x14ac:dyDescent="0.15">
      <c r="A1231" s="59" t="s">
        <v>12379</v>
      </c>
      <c r="B1231" s="59" t="s">
        <v>12378</v>
      </c>
      <c r="C1231" s="59" t="s">
        <v>2191</v>
      </c>
      <c r="D1231" s="59" t="s">
        <v>2191</v>
      </c>
      <c r="E1231" s="59" t="s">
        <v>2191</v>
      </c>
      <c r="F1231" s="59" t="s">
        <v>12378</v>
      </c>
      <c r="G1231" s="59" t="s">
        <v>2191</v>
      </c>
      <c r="H1231" s="59" t="s">
        <v>2191</v>
      </c>
      <c r="I1231" s="59" t="s">
        <v>1786</v>
      </c>
      <c r="J1231" s="59" t="s">
        <v>12377</v>
      </c>
      <c r="K1231" s="59" t="s">
        <v>2191</v>
      </c>
      <c r="L1231" s="59" t="s">
        <v>2191</v>
      </c>
      <c r="M1231" s="59" t="s">
        <v>2191</v>
      </c>
      <c r="N1231" s="59" t="s">
        <v>2191</v>
      </c>
      <c r="O1231" s="59" t="s">
        <v>2191</v>
      </c>
      <c r="P1231" s="59" t="s">
        <v>2191</v>
      </c>
      <c r="Q1231" s="59" t="s">
        <v>2191</v>
      </c>
      <c r="R1231" s="59" t="s">
        <v>2191</v>
      </c>
      <c r="S1231" s="59" t="s">
        <v>2191</v>
      </c>
      <c r="T1231" s="59" t="s">
        <v>2191</v>
      </c>
      <c r="U1231" s="59" t="s">
        <v>2191</v>
      </c>
      <c r="V1231" s="59" t="s">
        <v>12376</v>
      </c>
      <c r="W1231" s="59" t="s">
        <v>2191</v>
      </c>
      <c r="X1231" s="59" t="s">
        <v>2191</v>
      </c>
      <c r="Y1231" s="59" t="s">
        <v>2191</v>
      </c>
      <c r="Z1231" s="59" t="s">
        <v>2191</v>
      </c>
      <c r="AA1231" s="59" t="s">
        <v>2191</v>
      </c>
      <c r="AB1231" s="59" t="s">
        <v>2191</v>
      </c>
      <c r="AC1231" s="59" t="s">
        <v>2191</v>
      </c>
      <c r="AD1231" s="59" t="s">
        <v>2191</v>
      </c>
      <c r="AE1231" s="59" t="s">
        <v>2191</v>
      </c>
      <c r="AF1231" s="59" t="s">
        <v>2191</v>
      </c>
      <c r="AG1231" s="59" t="s">
        <v>2191</v>
      </c>
      <c r="AH1231" s="59" t="s">
        <v>2191</v>
      </c>
      <c r="AI1231" s="59" t="s">
        <v>2191</v>
      </c>
      <c r="AJ1231" s="59" t="s">
        <v>2191</v>
      </c>
      <c r="AK1231" s="59" t="s">
        <v>2191</v>
      </c>
      <c r="AL1231" s="59" t="s">
        <v>2191</v>
      </c>
      <c r="AM1231" s="59" t="s">
        <v>2191</v>
      </c>
      <c r="AN1231" s="59" t="s">
        <v>2191</v>
      </c>
      <c r="AO1231" s="59" t="s">
        <v>12375</v>
      </c>
      <c r="AP1231" s="59" t="s">
        <v>2191</v>
      </c>
      <c r="AQ1231" s="59" t="s">
        <v>2191</v>
      </c>
      <c r="AR1231" s="59" t="s">
        <v>2191</v>
      </c>
      <c r="AS1231" s="59" t="s">
        <v>2191</v>
      </c>
      <c r="AT1231" s="59" t="s">
        <v>12374</v>
      </c>
      <c r="AU1231" s="59">
        <v>2001</v>
      </c>
      <c r="AV1231" s="59">
        <v>20</v>
      </c>
      <c r="AW1231" s="59">
        <v>5</v>
      </c>
      <c r="AX1231" s="59" t="s">
        <v>2191</v>
      </c>
      <c r="AY1231" s="59" t="s">
        <v>2191</v>
      </c>
      <c r="AZ1231" s="59" t="s">
        <v>2191</v>
      </c>
      <c r="BA1231" s="59" t="s">
        <v>2191</v>
      </c>
      <c r="BB1231" s="59">
        <v>591</v>
      </c>
      <c r="BC1231" s="59">
        <v>609</v>
      </c>
      <c r="BD1231" s="59" t="s">
        <v>2191</v>
      </c>
      <c r="BE1231" s="59" t="s">
        <v>1785</v>
      </c>
      <c r="BF1231" s="59" t="str">
        <f>HYPERLINK("http://dx.doi.org/10.1016/S0261-5606(01)00018-3","http://dx.doi.org/10.1016/S0261-5606(01)00018-3")</f>
        <v>http://dx.doi.org/10.1016/S0261-5606(01)00018-3</v>
      </c>
      <c r="BG1231" s="59" t="s">
        <v>2191</v>
      </c>
      <c r="BH1231" s="59" t="s">
        <v>2191</v>
      </c>
      <c r="BI1231" s="59" t="s">
        <v>2191</v>
      </c>
      <c r="BJ1231" s="59" t="s">
        <v>2191</v>
      </c>
      <c r="BK1231" s="59" t="s">
        <v>2191</v>
      </c>
      <c r="BL1231" s="59" t="s">
        <v>2191</v>
      </c>
      <c r="BM1231" s="59" t="s">
        <v>2191</v>
      </c>
      <c r="BN1231" s="59" t="s">
        <v>2191</v>
      </c>
      <c r="BO1231" s="59" t="s">
        <v>2191</v>
      </c>
      <c r="BP1231" s="59" t="s">
        <v>2191</v>
      </c>
      <c r="BQ1231" s="59" t="s">
        <v>2191</v>
      </c>
      <c r="BR1231" s="59" t="s">
        <v>2191</v>
      </c>
      <c r="BS1231" s="59" t="s">
        <v>12373</v>
      </c>
      <c r="BT1231" s="59" t="str">
        <f>HYPERLINK("https%3A%2F%2Fwww.webofscience.com%2Fwos%2Fwoscc%2Ffull-record%2FWOS:000171415700002","View Full Record in Web of Science")</f>
        <v>View Full Record in Web of Science</v>
      </c>
      <c r="BX1231" s="37" t="e">
        <f>VLOOKUP(BE1231,[2]scopus!$N$2:$N$1043,1,FALSE)</f>
        <v>#N/A</v>
      </c>
    </row>
  </sheetData>
  <autoFilter ref="A1:BZ1231" xr:uid="{E49CF7C8-1C42-4744-A8BC-CE1449993CDA}"/>
  <pageMargins left="0.75" right="0.75" top="1" bottom="1"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C0B50-5C16-BD4D-9411-A27CFA451F51}">
  <dimension ref="A1:AY825"/>
  <sheetViews>
    <sheetView workbookViewId="0">
      <pane ySplit="1" topLeftCell="A2" activePane="bottomLeft" state="frozen"/>
      <selection activeCell="E1" sqref="E1"/>
      <selection pane="bottomLeft" activeCell="E376" sqref="E376"/>
    </sheetView>
  </sheetViews>
  <sheetFormatPr baseColWidth="10" defaultColWidth="10.83203125" defaultRowHeight="13" x14ac:dyDescent="0.15"/>
  <cols>
    <col min="1" max="45" width="10.83203125" style="37" customWidth="1"/>
    <col min="46" max="256" width="8.83203125" style="37" customWidth="1"/>
    <col min="257" max="16384" width="10.83203125" style="37"/>
  </cols>
  <sheetData>
    <row r="1" spans="1:51" x14ac:dyDescent="0.15">
      <c r="A1" s="58" t="s">
        <v>5030</v>
      </c>
      <c r="B1" s="58" t="s">
        <v>12359</v>
      </c>
      <c r="C1" s="57" t="s">
        <v>30016</v>
      </c>
      <c r="D1" s="57" t="s">
        <v>30015</v>
      </c>
      <c r="E1" s="57" t="s">
        <v>30014</v>
      </c>
      <c r="F1" s="57" t="s">
        <v>30013</v>
      </c>
      <c r="G1" s="57" t="s">
        <v>30012</v>
      </c>
      <c r="H1" s="57" t="s">
        <v>12372</v>
      </c>
      <c r="I1" s="57" t="s">
        <v>30011</v>
      </c>
      <c r="J1" s="57" t="s">
        <v>30010</v>
      </c>
      <c r="K1" s="57" t="s">
        <v>30009</v>
      </c>
      <c r="L1" s="57" t="s">
        <v>30008</v>
      </c>
      <c r="M1" s="58" t="s">
        <v>30007</v>
      </c>
      <c r="N1" s="57" t="s">
        <v>30006</v>
      </c>
      <c r="O1" s="57" t="s">
        <v>30005</v>
      </c>
      <c r="P1" s="57" t="s">
        <v>30004</v>
      </c>
      <c r="Q1" s="57" t="s">
        <v>30003</v>
      </c>
      <c r="R1" s="57" t="s">
        <v>30002</v>
      </c>
      <c r="S1" s="57" t="s">
        <v>30001</v>
      </c>
      <c r="T1" s="57" t="s">
        <v>30000</v>
      </c>
      <c r="U1" s="57" t="s">
        <v>29999</v>
      </c>
      <c r="V1" s="57" t="s">
        <v>29998</v>
      </c>
      <c r="W1" s="57" t="s">
        <v>29997</v>
      </c>
      <c r="X1" s="57" t="s">
        <v>29996</v>
      </c>
      <c r="Y1" s="57" t="s">
        <v>29995</v>
      </c>
      <c r="Z1" s="57" t="s">
        <v>29994</v>
      </c>
      <c r="AA1" s="57" t="s">
        <v>4</v>
      </c>
      <c r="AB1" s="57" t="s">
        <v>29993</v>
      </c>
      <c r="AC1" s="57" t="s">
        <v>29992</v>
      </c>
      <c r="AD1" s="57" t="s">
        <v>29991</v>
      </c>
      <c r="AE1" s="57" t="s">
        <v>29990</v>
      </c>
      <c r="AF1" s="57" t="s">
        <v>29989</v>
      </c>
      <c r="AG1" s="57" t="s">
        <v>29988</v>
      </c>
      <c r="AH1" s="57" t="s">
        <v>29987</v>
      </c>
      <c r="AI1" s="57" t="s">
        <v>29986</v>
      </c>
      <c r="AJ1" s="57" t="s">
        <v>29985</v>
      </c>
      <c r="AK1" s="57" t="s">
        <v>29984</v>
      </c>
      <c r="AL1" s="57" t="s">
        <v>29983</v>
      </c>
      <c r="AM1" s="57" t="s">
        <v>29982</v>
      </c>
      <c r="AN1" s="57" t="s">
        <v>29981</v>
      </c>
      <c r="AO1" s="57" t="s">
        <v>29980</v>
      </c>
      <c r="AP1" s="57" t="s">
        <v>29979</v>
      </c>
      <c r="AQ1" s="57" t="s">
        <v>29978</v>
      </c>
      <c r="AR1" s="57" t="s">
        <v>29977</v>
      </c>
      <c r="AS1" s="57" t="s">
        <v>29976</v>
      </c>
      <c r="AW1" s="37" t="s">
        <v>19617</v>
      </c>
      <c r="AX1" s="37" t="s">
        <v>29975</v>
      </c>
      <c r="AY1" s="37" t="s">
        <v>29974</v>
      </c>
    </row>
    <row r="2" spans="1:51" x14ac:dyDescent="0.15">
      <c r="A2" s="59" t="s">
        <v>1723</v>
      </c>
      <c r="B2" s="59" t="s">
        <v>29973</v>
      </c>
      <c r="C2" s="59" t="s">
        <v>29972</v>
      </c>
      <c r="D2" s="59"/>
      <c r="E2" s="59"/>
      <c r="F2" s="59" t="s">
        <v>19703</v>
      </c>
      <c r="G2" s="59"/>
      <c r="H2" s="59"/>
      <c r="I2" s="59"/>
      <c r="J2" s="59"/>
      <c r="K2" s="59" t="s">
        <v>29971</v>
      </c>
      <c r="L2" s="59"/>
      <c r="M2" s="59" t="s">
        <v>1722</v>
      </c>
      <c r="N2" s="59" t="s">
        <v>19718</v>
      </c>
      <c r="O2" s="59" t="s">
        <v>29970</v>
      </c>
      <c r="P2" s="59" t="s">
        <v>29969</v>
      </c>
      <c r="Q2" s="59"/>
      <c r="R2" s="59" t="s">
        <v>19696</v>
      </c>
      <c r="S2" s="59" t="s">
        <v>19695</v>
      </c>
      <c r="T2" s="59" t="s">
        <v>19695</v>
      </c>
      <c r="U2" s="59"/>
      <c r="V2" s="59" t="s">
        <v>19856</v>
      </c>
      <c r="W2" s="59" t="s">
        <v>22312</v>
      </c>
      <c r="X2" s="59" t="s">
        <v>29968</v>
      </c>
      <c r="Y2" s="59" t="s">
        <v>8498</v>
      </c>
      <c r="Z2" s="59"/>
      <c r="AA2" s="59" t="s">
        <v>29686</v>
      </c>
      <c r="AB2" s="59"/>
      <c r="AC2" s="59" t="s">
        <v>19922</v>
      </c>
      <c r="AD2" s="59" t="s">
        <v>29967</v>
      </c>
      <c r="AE2" s="59"/>
      <c r="AF2" s="59"/>
      <c r="AG2" s="59"/>
      <c r="AH2" s="59"/>
      <c r="AI2" s="59" t="s">
        <v>29964</v>
      </c>
      <c r="AJ2" s="59"/>
      <c r="AK2" s="59" t="s">
        <v>29966</v>
      </c>
      <c r="AL2" s="59" t="s">
        <v>19856</v>
      </c>
      <c r="AM2" s="59"/>
      <c r="AN2" s="59"/>
      <c r="AO2" s="59" t="s">
        <v>29965</v>
      </c>
      <c r="AP2" s="59" t="s">
        <v>29964</v>
      </c>
      <c r="AQ2" s="59"/>
      <c r="AR2" s="59" t="s">
        <v>29963</v>
      </c>
      <c r="AS2" s="59" t="s">
        <v>21187</v>
      </c>
      <c r="AW2" s="37" t="e">
        <f>VLOOKUP(M2,'[2]TOT (doi+title)'!$B$2:$C$1601,2,FALSE)</f>
        <v>#N/A</v>
      </c>
    </row>
    <row r="3" spans="1:51" x14ac:dyDescent="0.15">
      <c r="A3" s="59" t="s">
        <v>1721</v>
      </c>
      <c r="B3" s="59" t="s">
        <v>29962</v>
      </c>
      <c r="C3" s="59" t="s">
        <v>29961</v>
      </c>
      <c r="D3" s="59"/>
      <c r="E3" s="59"/>
      <c r="F3" s="59" t="s">
        <v>19703</v>
      </c>
      <c r="G3" s="59" t="s">
        <v>29960</v>
      </c>
      <c r="H3" s="59" t="s">
        <v>29959</v>
      </c>
      <c r="I3" s="59"/>
      <c r="J3" s="59"/>
      <c r="K3" s="59" t="s">
        <v>27640</v>
      </c>
      <c r="L3" s="59"/>
      <c r="M3" s="59" t="s">
        <v>1720</v>
      </c>
      <c r="N3" s="59" t="s">
        <v>19718</v>
      </c>
      <c r="O3" s="59" t="s">
        <v>29958</v>
      </c>
      <c r="P3" s="59" t="s">
        <v>29711</v>
      </c>
      <c r="Q3" s="59" t="s">
        <v>17028</v>
      </c>
      <c r="R3" s="59" t="s">
        <v>19924</v>
      </c>
      <c r="S3" s="59" t="s">
        <v>19695</v>
      </c>
      <c r="T3" s="59" t="s">
        <v>19695</v>
      </c>
      <c r="U3" s="59"/>
      <c r="V3" s="59" t="s">
        <v>29957</v>
      </c>
      <c r="W3" s="59" t="s">
        <v>26136</v>
      </c>
      <c r="X3" s="59" t="s">
        <v>29686</v>
      </c>
      <c r="Y3" s="59" t="s">
        <v>8776</v>
      </c>
      <c r="Z3" s="59"/>
      <c r="AA3" s="59" t="s">
        <v>29686</v>
      </c>
      <c r="AB3" s="59"/>
      <c r="AC3" s="59" t="s">
        <v>20383</v>
      </c>
      <c r="AD3" s="59" t="s">
        <v>29956</v>
      </c>
      <c r="AE3" s="59"/>
      <c r="AF3" s="59" t="s">
        <v>23869</v>
      </c>
      <c r="AG3" s="59" t="s">
        <v>23869</v>
      </c>
      <c r="AH3" s="59"/>
      <c r="AI3" s="59" t="s">
        <v>29952</v>
      </c>
      <c r="AJ3" s="59" t="s">
        <v>23869</v>
      </c>
      <c r="AK3" s="59" t="s">
        <v>29955</v>
      </c>
      <c r="AL3" s="59" t="s">
        <v>29954</v>
      </c>
      <c r="AM3" s="59" t="s">
        <v>23869</v>
      </c>
      <c r="AN3" s="59"/>
      <c r="AO3" s="59" t="s">
        <v>29953</v>
      </c>
      <c r="AP3" s="59" t="s">
        <v>29952</v>
      </c>
      <c r="AQ3" s="59"/>
      <c r="AR3" s="59" t="s">
        <v>29951</v>
      </c>
      <c r="AS3" s="59" t="s">
        <v>19722</v>
      </c>
      <c r="AW3" s="37" t="e">
        <f>VLOOKUP(M3,'[2]TOT (doi+title)'!$B$2:$C$1601,2,FALSE)</f>
        <v>#N/A</v>
      </c>
    </row>
    <row r="4" spans="1:51" x14ac:dyDescent="0.15">
      <c r="A4" s="59" t="s">
        <v>1719</v>
      </c>
      <c r="B4" s="59" t="s">
        <v>29950</v>
      </c>
      <c r="C4" s="59" t="s">
        <v>29949</v>
      </c>
      <c r="D4" s="59"/>
      <c r="E4" s="59"/>
      <c r="F4" s="59" t="s">
        <v>19703</v>
      </c>
      <c r="G4" s="59"/>
      <c r="H4" s="59"/>
      <c r="I4" s="59"/>
      <c r="J4" s="59"/>
      <c r="K4" s="59" t="s">
        <v>29940</v>
      </c>
      <c r="L4" s="59"/>
      <c r="M4" s="59" t="s">
        <v>1718</v>
      </c>
      <c r="N4" s="59" t="s">
        <v>19718</v>
      </c>
      <c r="O4" s="59" t="s">
        <v>29948</v>
      </c>
      <c r="P4" s="59" t="s">
        <v>29939</v>
      </c>
      <c r="Q4" s="59" t="s">
        <v>28856</v>
      </c>
      <c r="R4" s="59" t="s">
        <v>19766</v>
      </c>
      <c r="S4" s="59" t="s">
        <v>19695</v>
      </c>
      <c r="T4" s="59" t="s">
        <v>19695</v>
      </c>
      <c r="U4" s="59"/>
      <c r="V4" s="59" t="s">
        <v>23981</v>
      </c>
      <c r="W4" s="59" t="s">
        <v>20544</v>
      </c>
      <c r="X4" s="59" t="s">
        <v>29937</v>
      </c>
      <c r="Y4" s="59" t="s">
        <v>28854</v>
      </c>
      <c r="Z4" s="59"/>
      <c r="AA4" s="59" t="s">
        <v>29686</v>
      </c>
      <c r="AB4" s="59"/>
      <c r="AC4" s="59" t="s">
        <v>21139</v>
      </c>
      <c r="AD4" s="59" t="s">
        <v>29947</v>
      </c>
      <c r="AE4" s="59"/>
      <c r="AF4" s="59"/>
      <c r="AG4" s="59"/>
      <c r="AH4" s="59"/>
      <c r="AI4" s="59" t="s">
        <v>29944</v>
      </c>
      <c r="AJ4" s="59"/>
      <c r="AK4" s="59" t="s">
        <v>29946</v>
      </c>
      <c r="AL4" s="59" t="s">
        <v>23981</v>
      </c>
      <c r="AM4" s="59"/>
      <c r="AN4" s="59"/>
      <c r="AO4" s="59" t="s">
        <v>29945</v>
      </c>
      <c r="AP4" s="59" t="s">
        <v>29944</v>
      </c>
      <c r="AQ4" s="59"/>
      <c r="AR4" s="59" t="s">
        <v>29943</v>
      </c>
      <c r="AS4" s="59" t="s">
        <v>19722</v>
      </c>
      <c r="AW4" s="37" t="e">
        <f>VLOOKUP(M4,'[2]TOT (doi+title)'!$B$2:$C$1601,2,FALSE)</f>
        <v>#N/A</v>
      </c>
    </row>
    <row r="5" spans="1:51" x14ac:dyDescent="0.15">
      <c r="A5" s="59" t="s">
        <v>1717</v>
      </c>
      <c r="B5" s="59" t="s">
        <v>29942</v>
      </c>
      <c r="C5" s="59" t="s">
        <v>29941</v>
      </c>
      <c r="D5" s="59"/>
      <c r="E5" s="59"/>
      <c r="F5" s="59" t="s">
        <v>19703</v>
      </c>
      <c r="G5" s="59"/>
      <c r="H5" s="59"/>
      <c r="I5" s="59"/>
      <c r="J5" s="59"/>
      <c r="K5" s="59" t="s">
        <v>29940</v>
      </c>
      <c r="L5" s="59"/>
      <c r="M5" s="59" t="s">
        <v>1716</v>
      </c>
      <c r="N5" s="59" t="s">
        <v>19718</v>
      </c>
      <c r="O5" s="59" t="s">
        <v>29181</v>
      </c>
      <c r="P5" s="59" t="s">
        <v>29939</v>
      </c>
      <c r="Q5" s="59" t="s">
        <v>17018</v>
      </c>
      <c r="R5" s="59" t="s">
        <v>19924</v>
      </c>
      <c r="S5" s="59" t="s">
        <v>19695</v>
      </c>
      <c r="T5" s="59" t="s">
        <v>19695</v>
      </c>
      <c r="U5" s="59"/>
      <c r="V5" s="59" t="s">
        <v>29938</v>
      </c>
      <c r="W5" s="59" t="s">
        <v>20544</v>
      </c>
      <c r="X5" s="59" t="s">
        <v>29937</v>
      </c>
      <c r="Y5" s="59" t="s">
        <v>412</v>
      </c>
      <c r="Z5" s="59"/>
      <c r="AA5" s="59" t="s">
        <v>29686</v>
      </c>
      <c r="AB5" s="59"/>
      <c r="AC5" s="59" t="s">
        <v>24453</v>
      </c>
      <c r="AD5" s="59" t="s">
        <v>29936</v>
      </c>
      <c r="AE5" s="59"/>
      <c r="AF5" s="59"/>
      <c r="AG5" s="59"/>
      <c r="AH5" s="59"/>
      <c r="AI5" s="59" t="s">
        <v>29932</v>
      </c>
      <c r="AJ5" s="59"/>
      <c r="AK5" s="59" t="s">
        <v>29935</v>
      </c>
      <c r="AL5" s="59" t="s">
        <v>29934</v>
      </c>
      <c r="AM5" s="59"/>
      <c r="AN5" s="59"/>
      <c r="AO5" s="59" t="s">
        <v>29933</v>
      </c>
      <c r="AP5" s="59" t="s">
        <v>29932</v>
      </c>
      <c r="AQ5" s="59"/>
      <c r="AR5" s="59" t="s">
        <v>29931</v>
      </c>
      <c r="AS5" s="59" t="s">
        <v>19722</v>
      </c>
      <c r="AW5" s="37" t="e">
        <f>VLOOKUP(M5,'[2]TOT (doi+title)'!$B$2:$C$1601,2,FALSE)</f>
        <v>#N/A</v>
      </c>
    </row>
    <row r="6" spans="1:51" x14ac:dyDescent="0.15">
      <c r="A6" s="59" t="s">
        <v>737</v>
      </c>
      <c r="B6" s="59" t="s">
        <v>29930</v>
      </c>
      <c r="C6" s="59" t="s">
        <v>29929</v>
      </c>
      <c r="D6" s="59"/>
      <c r="E6" s="59"/>
      <c r="F6" s="59" t="s">
        <v>19703</v>
      </c>
      <c r="G6" s="59" t="s">
        <v>29928</v>
      </c>
      <c r="H6" s="59" t="s">
        <v>29927</v>
      </c>
      <c r="I6" s="59"/>
      <c r="J6" s="59"/>
      <c r="K6" s="59" t="s">
        <v>29926</v>
      </c>
      <c r="L6" s="59"/>
      <c r="M6" s="59"/>
      <c r="N6" s="59" t="s">
        <v>19718</v>
      </c>
      <c r="O6" s="59"/>
      <c r="P6" s="59" t="s">
        <v>29925</v>
      </c>
      <c r="Q6" s="59" t="s">
        <v>29924</v>
      </c>
      <c r="R6" s="59" t="s">
        <v>19696</v>
      </c>
      <c r="S6" s="59" t="s">
        <v>19695</v>
      </c>
      <c r="T6" s="59" t="s">
        <v>19695</v>
      </c>
      <c r="U6" s="59"/>
      <c r="V6" s="59" t="s">
        <v>29923</v>
      </c>
      <c r="W6" s="59" t="s">
        <v>22187</v>
      </c>
      <c r="X6" s="59" t="s">
        <v>29922</v>
      </c>
      <c r="Y6" s="59" t="s">
        <v>29921</v>
      </c>
      <c r="Z6" s="59"/>
      <c r="AA6" s="59" t="s">
        <v>29686</v>
      </c>
      <c r="AB6" s="59"/>
      <c r="AC6" s="59" t="s">
        <v>22883</v>
      </c>
      <c r="AD6" s="59" t="s">
        <v>29920</v>
      </c>
      <c r="AE6" s="59"/>
      <c r="AF6" s="59"/>
      <c r="AG6" s="59"/>
      <c r="AH6" s="59"/>
      <c r="AI6" s="59"/>
      <c r="AJ6" s="59"/>
      <c r="AK6" s="59"/>
      <c r="AL6" s="59" t="s">
        <v>28269</v>
      </c>
      <c r="AM6" s="59"/>
      <c r="AN6" s="59"/>
      <c r="AO6" s="59" t="s">
        <v>29919</v>
      </c>
      <c r="AP6" s="59"/>
      <c r="AQ6" s="59"/>
      <c r="AR6" s="59" t="s">
        <v>29918</v>
      </c>
      <c r="AS6" s="59" t="s">
        <v>19722</v>
      </c>
      <c r="AW6" s="37" t="e">
        <f>VLOOKUP(M6,'[2]TOT (doi+title)'!$B$2:$C$1601,2,FALSE)</f>
        <v>#N/A</v>
      </c>
      <c r="AX6" s="37" t="e">
        <f>VLOOKUP(A6,[2]scopus!$D$355:$D$1043,1,FALSE)</f>
        <v>#N/A</v>
      </c>
      <c r="AY6" s="37" t="e">
        <f>VLOOKUP(A6,[2]webofscience!$I$2:$I$1231,1,FALSE)</f>
        <v>#N/A</v>
      </c>
    </row>
    <row r="7" spans="1:51" x14ac:dyDescent="0.15">
      <c r="A7" s="59" t="s">
        <v>1715</v>
      </c>
      <c r="B7" s="59" t="s">
        <v>29917</v>
      </c>
      <c r="C7" s="59" t="s">
        <v>29916</v>
      </c>
      <c r="D7" s="59"/>
      <c r="E7" s="59"/>
      <c r="F7" s="59" t="s">
        <v>19703</v>
      </c>
      <c r="G7" s="59"/>
      <c r="H7" s="59"/>
      <c r="I7" s="59"/>
      <c r="J7" s="59" t="s">
        <v>29915</v>
      </c>
      <c r="K7" s="59" t="s">
        <v>29914</v>
      </c>
      <c r="L7" s="59"/>
      <c r="M7" s="59" t="s">
        <v>1714</v>
      </c>
      <c r="N7" s="59" t="s">
        <v>19718</v>
      </c>
      <c r="O7" s="59" t="s">
        <v>29482</v>
      </c>
      <c r="P7" s="59" t="s">
        <v>29880</v>
      </c>
      <c r="Q7" s="59" t="s">
        <v>17018</v>
      </c>
      <c r="R7" s="59" t="s">
        <v>19784</v>
      </c>
      <c r="S7" s="59" t="s">
        <v>19695</v>
      </c>
      <c r="T7" s="59" t="s">
        <v>19695</v>
      </c>
      <c r="U7" s="59"/>
      <c r="V7" s="59" t="s">
        <v>29913</v>
      </c>
      <c r="W7" s="59" t="s">
        <v>20544</v>
      </c>
      <c r="X7" s="59" t="s">
        <v>29878</v>
      </c>
      <c r="Y7" s="59" t="s">
        <v>412</v>
      </c>
      <c r="Z7" s="59"/>
      <c r="AA7" s="59" t="s">
        <v>29686</v>
      </c>
      <c r="AB7" s="59"/>
      <c r="AC7" s="59" t="s">
        <v>24453</v>
      </c>
      <c r="AD7" s="59" t="s">
        <v>29912</v>
      </c>
      <c r="AE7" s="59"/>
      <c r="AF7" s="59" t="s">
        <v>23869</v>
      </c>
      <c r="AG7" s="59" t="s">
        <v>23869</v>
      </c>
      <c r="AH7" s="59"/>
      <c r="AI7" s="59" t="s">
        <v>29908</v>
      </c>
      <c r="AJ7" s="59" t="s">
        <v>23869</v>
      </c>
      <c r="AK7" s="59" t="s">
        <v>29911</v>
      </c>
      <c r="AL7" s="59" t="s">
        <v>29910</v>
      </c>
      <c r="AM7" s="59" t="s">
        <v>23869</v>
      </c>
      <c r="AN7" s="59"/>
      <c r="AO7" s="59" t="s">
        <v>29909</v>
      </c>
      <c r="AP7" s="59" t="s">
        <v>29908</v>
      </c>
      <c r="AQ7" s="59"/>
      <c r="AR7" s="59" t="s">
        <v>29907</v>
      </c>
      <c r="AS7" s="59" t="s">
        <v>19722</v>
      </c>
      <c r="AW7" s="37" t="e">
        <f>VLOOKUP(M7,'[2]TOT (doi+title)'!$B$2:$C$1601,2,FALSE)</f>
        <v>#N/A</v>
      </c>
    </row>
    <row r="8" spans="1:51" x14ac:dyDescent="0.15">
      <c r="A8" s="59" t="s">
        <v>1713</v>
      </c>
      <c r="B8" s="59" t="s">
        <v>29906</v>
      </c>
      <c r="C8" s="59" t="s">
        <v>29905</v>
      </c>
      <c r="D8" s="59"/>
      <c r="E8" s="59"/>
      <c r="F8" s="59" t="s">
        <v>19703</v>
      </c>
      <c r="G8" s="59" t="s">
        <v>29904</v>
      </c>
      <c r="H8" s="59" t="s">
        <v>29903</v>
      </c>
      <c r="I8" s="59"/>
      <c r="J8" s="59"/>
      <c r="K8" s="59" t="s">
        <v>29902</v>
      </c>
      <c r="L8" s="59"/>
      <c r="M8" s="59" t="s">
        <v>1712</v>
      </c>
      <c r="N8" s="59" t="s">
        <v>19718</v>
      </c>
      <c r="O8" s="59" t="s">
        <v>29901</v>
      </c>
      <c r="P8" s="59" t="s">
        <v>29880</v>
      </c>
      <c r="Q8" s="59" t="s">
        <v>13583</v>
      </c>
      <c r="R8" s="59" t="s">
        <v>19766</v>
      </c>
      <c r="S8" s="59" t="s">
        <v>19695</v>
      </c>
      <c r="T8" s="59" t="s">
        <v>19695</v>
      </c>
      <c r="U8" s="59"/>
      <c r="V8" s="59" t="s">
        <v>29900</v>
      </c>
      <c r="W8" s="59" t="s">
        <v>21902</v>
      </c>
      <c r="X8" s="59" t="s">
        <v>29878</v>
      </c>
      <c r="Y8" s="59" t="s">
        <v>8836</v>
      </c>
      <c r="Z8" s="59"/>
      <c r="AA8" s="59" t="s">
        <v>29686</v>
      </c>
      <c r="AB8" s="59"/>
      <c r="AC8" s="59" t="s">
        <v>23024</v>
      </c>
      <c r="AD8" s="59" t="s">
        <v>29899</v>
      </c>
      <c r="AE8" s="59"/>
      <c r="AF8" s="59" t="s">
        <v>25122</v>
      </c>
      <c r="AG8" s="59" t="s">
        <v>25122</v>
      </c>
      <c r="AH8" s="59"/>
      <c r="AI8" s="59"/>
      <c r="AJ8" s="59" t="s">
        <v>25122</v>
      </c>
      <c r="AK8" s="59"/>
      <c r="AL8" s="59" t="s">
        <v>29898</v>
      </c>
      <c r="AM8" s="59" t="s">
        <v>25122</v>
      </c>
      <c r="AN8" s="59"/>
      <c r="AO8" s="59" t="s">
        <v>29897</v>
      </c>
      <c r="AP8" s="59"/>
      <c r="AQ8" s="59"/>
      <c r="AR8" s="59" t="s">
        <v>29896</v>
      </c>
      <c r="AS8" s="59" t="s">
        <v>19722</v>
      </c>
      <c r="AW8" s="37" t="e">
        <f>VLOOKUP(M8,'[2]TOT (doi+title)'!$B$2:$C$1601,2,FALSE)</f>
        <v>#N/A</v>
      </c>
    </row>
    <row r="9" spans="1:51" x14ac:dyDescent="0.15">
      <c r="A9" s="59" t="s">
        <v>4898</v>
      </c>
      <c r="B9" s="59" t="s">
        <v>17858</v>
      </c>
      <c r="C9" s="59" t="s">
        <v>29895</v>
      </c>
      <c r="D9" s="59"/>
      <c r="E9" s="59"/>
      <c r="F9" s="59" t="s">
        <v>19703</v>
      </c>
      <c r="G9" s="59" t="s">
        <v>29894</v>
      </c>
      <c r="H9" s="59" t="s">
        <v>29893</v>
      </c>
      <c r="I9" s="59"/>
      <c r="J9" s="59"/>
      <c r="K9" s="59" t="s">
        <v>29892</v>
      </c>
      <c r="L9" s="59"/>
      <c r="M9" s="59" t="s">
        <v>4897</v>
      </c>
      <c r="N9" s="59" t="s">
        <v>19718</v>
      </c>
      <c r="O9" s="59"/>
      <c r="P9" s="59" t="s">
        <v>29880</v>
      </c>
      <c r="Q9" s="59" t="s">
        <v>17855</v>
      </c>
      <c r="R9" s="59" t="s">
        <v>19696</v>
      </c>
      <c r="S9" s="59" t="s">
        <v>19695</v>
      </c>
      <c r="T9" s="59" t="s">
        <v>19695</v>
      </c>
      <c r="U9" s="59"/>
      <c r="V9" s="59" t="s">
        <v>29891</v>
      </c>
      <c r="W9" s="59" t="s">
        <v>28512</v>
      </c>
      <c r="X9" s="59" t="s">
        <v>29878</v>
      </c>
      <c r="Y9" s="59" t="s">
        <v>11968</v>
      </c>
      <c r="Z9" s="59"/>
      <c r="AA9" s="59" t="s">
        <v>29686</v>
      </c>
      <c r="AB9" s="59"/>
      <c r="AC9" s="59" t="s">
        <v>20160</v>
      </c>
      <c r="AD9" s="59" t="s">
        <v>29890</v>
      </c>
      <c r="AE9" s="59"/>
      <c r="AF9" s="59"/>
      <c r="AG9" s="59"/>
      <c r="AH9" s="59"/>
      <c r="AI9" s="59" t="s">
        <v>29887</v>
      </c>
      <c r="AJ9" s="59"/>
      <c r="AK9" s="59" t="s">
        <v>29889</v>
      </c>
      <c r="AL9" s="59" t="s">
        <v>28407</v>
      </c>
      <c r="AM9" s="59"/>
      <c r="AN9" s="59"/>
      <c r="AO9" s="59" t="s">
        <v>29888</v>
      </c>
      <c r="AP9" s="59" t="s">
        <v>29887</v>
      </c>
      <c r="AQ9" s="59"/>
      <c r="AR9" s="59" t="s">
        <v>29886</v>
      </c>
      <c r="AS9" s="59" t="s">
        <v>19722</v>
      </c>
      <c r="AW9" s="37" t="str">
        <f>VLOOKUP(M9,'[2]TOT (doi+title)'!$B$2:$C$1601,2,FALSE)</f>
        <v>scopus</v>
      </c>
    </row>
    <row r="10" spans="1:51" x14ac:dyDescent="0.15">
      <c r="A10" s="59" t="s">
        <v>4992</v>
      </c>
      <c r="B10" s="59" t="s">
        <v>29885</v>
      </c>
      <c r="C10" s="59" t="s">
        <v>29884</v>
      </c>
      <c r="D10" s="59"/>
      <c r="E10" s="59"/>
      <c r="F10" s="59" t="s">
        <v>19703</v>
      </c>
      <c r="G10" s="59" t="s">
        <v>29883</v>
      </c>
      <c r="H10" s="59" t="s">
        <v>29882</v>
      </c>
      <c r="I10" s="59"/>
      <c r="J10" s="59"/>
      <c r="K10" s="59" t="s">
        <v>29881</v>
      </c>
      <c r="L10" s="59"/>
      <c r="M10" s="59" t="s">
        <v>4991</v>
      </c>
      <c r="N10" s="59" t="s">
        <v>19718</v>
      </c>
      <c r="O10" s="59"/>
      <c r="P10" s="59" t="s">
        <v>29880</v>
      </c>
      <c r="Q10" s="59" t="s">
        <v>17408</v>
      </c>
      <c r="R10" s="59" t="s">
        <v>19766</v>
      </c>
      <c r="S10" s="59" t="s">
        <v>19695</v>
      </c>
      <c r="T10" s="59" t="s">
        <v>19695</v>
      </c>
      <c r="U10" s="59"/>
      <c r="V10" s="59" t="s">
        <v>29879</v>
      </c>
      <c r="W10" s="59" t="s">
        <v>19877</v>
      </c>
      <c r="X10" s="59" t="s">
        <v>29878</v>
      </c>
      <c r="Y10" s="59" t="s">
        <v>5831</v>
      </c>
      <c r="Z10" s="59"/>
      <c r="AA10" s="59" t="s">
        <v>29686</v>
      </c>
      <c r="AB10" s="59"/>
      <c r="AC10" s="59" t="s">
        <v>20348</v>
      </c>
      <c r="AD10" s="59" t="s">
        <v>29877</v>
      </c>
      <c r="AE10" s="59"/>
      <c r="AF10" s="59" t="s">
        <v>21463</v>
      </c>
      <c r="AG10" s="59" t="s">
        <v>21463</v>
      </c>
      <c r="AH10" s="59"/>
      <c r="AI10" s="59" t="s">
        <v>29874</v>
      </c>
      <c r="AJ10" s="59" t="s">
        <v>21463</v>
      </c>
      <c r="AK10" s="59"/>
      <c r="AL10" s="59" t="s">
        <v>29876</v>
      </c>
      <c r="AM10" s="59" t="s">
        <v>21463</v>
      </c>
      <c r="AN10" s="59"/>
      <c r="AO10" s="59" t="s">
        <v>29875</v>
      </c>
      <c r="AP10" s="59" t="s">
        <v>29874</v>
      </c>
      <c r="AQ10" s="59"/>
      <c r="AR10" s="59" t="s">
        <v>29873</v>
      </c>
      <c r="AS10" s="59" t="s">
        <v>19722</v>
      </c>
      <c r="AW10" s="37" t="str">
        <f>VLOOKUP(M10,'[2]TOT (doi+title)'!$B$2:$C$1601,2,FALSE)</f>
        <v>scopus</v>
      </c>
    </row>
    <row r="11" spans="1:51" x14ac:dyDescent="0.15">
      <c r="A11" s="59" t="s">
        <v>1710</v>
      </c>
      <c r="B11" s="59" t="s">
        <v>29872</v>
      </c>
      <c r="C11" s="59" t="s">
        <v>29871</v>
      </c>
      <c r="D11" s="59"/>
      <c r="E11" s="59"/>
      <c r="F11" s="59" t="s">
        <v>19703</v>
      </c>
      <c r="G11" s="59" t="s">
        <v>29870</v>
      </c>
      <c r="H11" s="59" t="s">
        <v>29869</v>
      </c>
      <c r="I11" s="59"/>
      <c r="J11" s="59"/>
      <c r="K11" s="59" t="s">
        <v>29349</v>
      </c>
      <c r="L11" s="59"/>
      <c r="M11" s="59" t="s">
        <v>1709</v>
      </c>
      <c r="N11" s="59" t="s">
        <v>19718</v>
      </c>
      <c r="O11" s="59" t="s">
        <v>29868</v>
      </c>
      <c r="P11" s="59" t="s">
        <v>29828</v>
      </c>
      <c r="Q11" s="59" t="s">
        <v>13583</v>
      </c>
      <c r="R11" s="59" t="s">
        <v>19696</v>
      </c>
      <c r="S11" s="59" t="s">
        <v>19695</v>
      </c>
      <c r="T11" s="59" t="s">
        <v>19695</v>
      </c>
      <c r="U11" s="59"/>
      <c r="V11" s="59" t="s">
        <v>29867</v>
      </c>
      <c r="W11" s="59" t="s">
        <v>21902</v>
      </c>
      <c r="X11" s="59" t="s">
        <v>29826</v>
      </c>
      <c r="Y11" s="59" t="s">
        <v>8836</v>
      </c>
      <c r="Z11" s="59"/>
      <c r="AA11" s="59" t="s">
        <v>29686</v>
      </c>
      <c r="AB11" s="59"/>
      <c r="AC11" s="59" t="s">
        <v>23024</v>
      </c>
      <c r="AD11" s="59" t="s">
        <v>29866</v>
      </c>
      <c r="AE11" s="59"/>
      <c r="AF11" s="59"/>
      <c r="AG11" s="59"/>
      <c r="AH11" s="59"/>
      <c r="AI11" s="59"/>
      <c r="AJ11" s="59"/>
      <c r="AK11" s="59"/>
      <c r="AL11" s="59" t="s">
        <v>26794</v>
      </c>
      <c r="AM11" s="59"/>
      <c r="AN11" s="59"/>
      <c r="AO11" s="59" t="s">
        <v>29865</v>
      </c>
      <c r="AP11" s="59"/>
      <c r="AQ11" s="59"/>
      <c r="AR11" s="59" t="s">
        <v>29864</v>
      </c>
      <c r="AS11" s="59" t="s">
        <v>19722</v>
      </c>
      <c r="AW11" s="37" t="e">
        <f>VLOOKUP(M11,'[2]TOT (doi+title)'!$B$2:$C$1601,2,FALSE)</f>
        <v>#N/A</v>
      </c>
    </row>
    <row r="12" spans="1:51" x14ac:dyDescent="0.15">
      <c r="A12" s="59" t="s">
        <v>1708</v>
      </c>
      <c r="B12" s="59" t="s">
        <v>29863</v>
      </c>
      <c r="C12" s="59" t="s">
        <v>29862</v>
      </c>
      <c r="D12" s="59"/>
      <c r="E12" s="59"/>
      <c r="F12" s="59" t="s">
        <v>19703</v>
      </c>
      <c r="G12" s="59"/>
      <c r="H12" s="59"/>
      <c r="I12" s="59"/>
      <c r="J12" s="59"/>
      <c r="K12" s="59" t="s">
        <v>29830</v>
      </c>
      <c r="L12" s="59"/>
      <c r="M12" s="59" t="s">
        <v>1707</v>
      </c>
      <c r="N12" s="59" t="s">
        <v>19718</v>
      </c>
      <c r="O12" s="59" t="s">
        <v>29861</v>
      </c>
      <c r="P12" s="59" t="s">
        <v>29828</v>
      </c>
      <c r="Q12" s="59" t="s">
        <v>17018</v>
      </c>
      <c r="R12" s="59" t="s">
        <v>19766</v>
      </c>
      <c r="S12" s="59" t="s">
        <v>19695</v>
      </c>
      <c r="T12" s="59" t="s">
        <v>19695</v>
      </c>
      <c r="U12" s="59"/>
      <c r="V12" s="59" t="s">
        <v>29860</v>
      </c>
      <c r="W12" s="59" t="s">
        <v>20544</v>
      </c>
      <c r="X12" s="59" t="s">
        <v>29826</v>
      </c>
      <c r="Y12" s="59" t="s">
        <v>412</v>
      </c>
      <c r="Z12" s="59"/>
      <c r="AA12" s="59" t="s">
        <v>29686</v>
      </c>
      <c r="AB12" s="59"/>
      <c r="AC12" s="59" t="s">
        <v>24453</v>
      </c>
      <c r="AD12" s="59" t="s">
        <v>29859</v>
      </c>
      <c r="AE12" s="59"/>
      <c r="AF12" s="59" t="s">
        <v>23869</v>
      </c>
      <c r="AG12" s="59" t="s">
        <v>23869</v>
      </c>
      <c r="AH12" s="59"/>
      <c r="AI12" s="59" t="s">
        <v>29857</v>
      </c>
      <c r="AJ12" s="59" t="s">
        <v>23869</v>
      </c>
      <c r="AK12" s="59" t="s">
        <v>29684</v>
      </c>
      <c r="AL12" s="59" t="s">
        <v>22789</v>
      </c>
      <c r="AM12" s="59" t="s">
        <v>23869</v>
      </c>
      <c r="AN12" s="59"/>
      <c r="AO12" s="59" t="s">
        <v>29858</v>
      </c>
      <c r="AP12" s="59" t="s">
        <v>29857</v>
      </c>
      <c r="AQ12" s="59"/>
      <c r="AR12" s="59" t="s">
        <v>29856</v>
      </c>
      <c r="AS12" s="59" t="s">
        <v>19722</v>
      </c>
      <c r="AW12" s="37" t="e">
        <f>VLOOKUP(M12,'[2]TOT (doi+title)'!$B$2:$C$1601,2,FALSE)</f>
        <v>#N/A</v>
      </c>
    </row>
    <row r="13" spans="1:51" x14ac:dyDescent="0.15">
      <c r="A13" s="59" t="s">
        <v>1706</v>
      </c>
      <c r="B13" s="59" t="s">
        <v>29855</v>
      </c>
      <c r="C13" s="59" t="s">
        <v>29854</v>
      </c>
      <c r="D13" s="59"/>
      <c r="E13" s="59"/>
      <c r="F13" s="59" t="s">
        <v>19703</v>
      </c>
      <c r="G13" s="59"/>
      <c r="H13" s="59"/>
      <c r="I13" s="59"/>
      <c r="J13" s="59"/>
      <c r="K13" s="59" t="s">
        <v>29830</v>
      </c>
      <c r="L13" s="59"/>
      <c r="M13" s="59" t="s">
        <v>1705</v>
      </c>
      <c r="N13" s="59" t="s">
        <v>19718</v>
      </c>
      <c r="O13" s="59" t="s">
        <v>29853</v>
      </c>
      <c r="P13" s="59" t="s">
        <v>29828</v>
      </c>
      <c r="Q13" s="59" t="s">
        <v>17018</v>
      </c>
      <c r="R13" s="59" t="s">
        <v>19766</v>
      </c>
      <c r="S13" s="59" t="s">
        <v>19695</v>
      </c>
      <c r="T13" s="59" t="s">
        <v>19695</v>
      </c>
      <c r="U13" s="59"/>
      <c r="V13" s="59" t="s">
        <v>29852</v>
      </c>
      <c r="W13" s="59" t="s">
        <v>20544</v>
      </c>
      <c r="X13" s="59" t="s">
        <v>29826</v>
      </c>
      <c r="Y13" s="59" t="s">
        <v>412</v>
      </c>
      <c r="Z13" s="59"/>
      <c r="AA13" s="59" t="s">
        <v>29686</v>
      </c>
      <c r="AB13" s="59"/>
      <c r="AC13" s="59" t="s">
        <v>24453</v>
      </c>
      <c r="AD13" s="59" t="s">
        <v>29851</v>
      </c>
      <c r="AE13" s="59"/>
      <c r="AF13" s="59" t="s">
        <v>24220</v>
      </c>
      <c r="AG13" s="59" t="s">
        <v>24220</v>
      </c>
      <c r="AH13" s="59"/>
      <c r="AI13" s="59" t="s">
        <v>29847</v>
      </c>
      <c r="AJ13" s="59" t="s">
        <v>24220</v>
      </c>
      <c r="AK13" s="59" t="s">
        <v>29850</v>
      </c>
      <c r="AL13" s="59" t="s">
        <v>29849</v>
      </c>
      <c r="AM13" s="59" t="s">
        <v>24220</v>
      </c>
      <c r="AN13" s="59"/>
      <c r="AO13" s="59" t="s">
        <v>29848</v>
      </c>
      <c r="AP13" s="59" t="s">
        <v>29847</v>
      </c>
      <c r="AQ13" s="59"/>
      <c r="AR13" s="59" t="s">
        <v>29846</v>
      </c>
      <c r="AS13" s="59" t="s">
        <v>19722</v>
      </c>
      <c r="AW13" s="37" t="e">
        <f>VLOOKUP(M13,'[2]TOT (doi+title)'!$B$2:$C$1601,2,FALSE)</f>
        <v>#N/A</v>
      </c>
    </row>
    <row r="14" spans="1:51" x14ac:dyDescent="0.15">
      <c r="A14" s="59" t="s">
        <v>5006</v>
      </c>
      <c r="B14" s="59" t="s">
        <v>29845</v>
      </c>
      <c r="C14" s="59" t="s">
        <v>29844</v>
      </c>
      <c r="D14" s="59"/>
      <c r="E14" s="59"/>
      <c r="F14" s="59" t="s">
        <v>19703</v>
      </c>
      <c r="G14" s="59" t="s">
        <v>29843</v>
      </c>
      <c r="H14" s="59" t="s">
        <v>29842</v>
      </c>
      <c r="I14" s="59"/>
      <c r="J14" s="59"/>
      <c r="K14" s="59" t="s">
        <v>29841</v>
      </c>
      <c r="L14" s="59"/>
      <c r="M14" s="59" t="s">
        <v>5005</v>
      </c>
      <c r="N14" s="59" t="s">
        <v>19718</v>
      </c>
      <c r="O14" s="59" t="s">
        <v>29840</v>
      </c>
      <c r="P14" s="59" t="s">
        <v>29828</v>
      </c>
      <c r="Q14" s="59" t="s">
        <v>12382</v>
      </c>
      <c r="R14" s="59" t="s">
        <v>19696</v>
      </c>
      <c r="S14" s="59" t="s">
        <v>19695</v>
      </c>
      <c r="T14" s="59" t="s">
        <v>19695</v>
      </c>
      <c r="U14" s="59"/>
      <c r="V14" s="59" t="s">
        <v>29839</v>
      </c>
      <c r="W14" s="59" t="s">
        <v>20067</v>
      </c>
      <c r="X14" s="59" t="s">
        <v>29826</v>
      </c>
      <c r="Y14" s="59" t="s">
        <v>29432</v>
      </c>
      <c r="Z14" s="59"/>
      <c r="AA14" s="59" t="s">
        <v>29686</v>
      </c>
      <c r="AB14" s="59"/>
      <c r="AC14" s="59" t="s">
        <v>21046</v>
      </c>
      <c r="AD14" s="59" t="s">
        <v>29838</v>
      </c>
      <c r="AE14" s="59"/>
      <c r="AF14" s="59"/>
      <c r="AG14" s="59"/>
      <c r="AH14" s="59"/>
      <c r="AI14" s="59" t="s">
        <v>29834</v>
      </c>
      <c r="AJ14" s="59"/>
      <c r="AK14" s="59" t="s">
        <v>29837</v>
      </c>
      <c r="AL14" s="59" t="s">
        <v>29836</v>
      </c>
      <c r="AM14" s="59"/>
      <c r="AN14" s="59"/>
      <c r="AO14" s="59" t="s">
        <v>29835</v>
      </c>
      <c r="AP14" s="59" t="s">
        <v>29834</v>
      </c>
      <c r="AQ14" s="59"/>
      <c r="AR14" s="59" t="s">
        <v>29833</v>
      </c>
      <c r="AS14" s="59" t="s">
        <v>19722</v>
      </c>
      <c r="AW14" s="37" t="str">
        <f>VLOOKUP(M14,'[2]TOT (doi+title)'!$B$2:$C$1601,2,FALSE)</f>
        <v>scopus</v>
      </c>
    </row>
    <row r="15" spans="1:51" x14ac:dyDescent="0.15">
      <c r="A15" s="59" t="s">
        <v>1704</v>
      </c>
      <c r="B15" s="59" t="s">
        <v>29832</v>
      </c>
      <c r="C15" s="59" t="s">
        <v>29831</v>
      </c>
      <c r="D15" s="59"/>
      <c r="E15" s="59"/>
      <c r="F15" s="59" t="s">
        <v>19703</v>
      </c>
      <c r="G15" s="59"/>
      <c r="H15" s="59"/>
      <c r="I15" s="59"/>
      <c r="J15" s="59"/>
      <c r="K15" s="59" t="s">
        <v>29830</v>
      </c>
      <c r="L15" s="59"/>
      <c r="M15" s="59" t="s">
        <v>1703</v>
      </c>
      <c r="N15" s="59" t="s">
        <v>19718</v>
      </c>
      <c r="O15" s="59" t="s">
        <v>29829</v>
      </c>
      <c r="P15" s="59" t="s">
        <v>29828</v>
      </c>
      <c r="Q15" s="59" t="s">
        <v>12877</v>
      </c>
      <c r="R15" s="59" t="s">
        <v>19766</v>
      </c>
      <c r="S15" s="59" t="s">
        <v>19695</v>
      </c>
      <c r="T15" s="59" t="s">
        <v>19695</v>
      </c>
      <c r="U15" s="59"/>
      <c r="V15" s="59" t="s">
        <v>29827</v>
      </c>
      <c r="W15" s="59" t="s">
        <v>20032</v>
      </c>
      <c r="X15" s="59" t="s">
        <v>29826</v>
      </c>
      <c r="Y15" s="59" t="s">
        <v>7169</v>
      </c>
      <c r="Z15" s="59"/>
      <c r="AA15" s="59" t="s">
        <v>29686</v>
      </c>
      <c r="AB15" s="59"/>
      <c r="AC15" s="59" t="s">
        <v>24453</v>
      </c>
      <c r="AD15" s="59" t="s">
        <v>29825</v>
      </c>
      <c r="AE15" s="59"/>
      <c r="AF15" s="59"/>
      <c r="AG15" s="59"/>
      <c r="AH15" s="59"/>
      <c r="AI15" s="59" t="s">
        <v>29821</v>
      </c>
      <c r="AJ15" s="59"/>
      <c r="AK15" s="59" t="s">
        <v>29824</v>
      </c>
      <c r="AL15" s="59" t="s">
        <v>29823</v>
      </c>
      <c r="AM15" s="59"/>
      <c r="AN15" s="59"/>
      <c r="AO15" s="59" t="s">
        <v>29822</v>
      </c>
      <c r="AP15" s="59" t="s">
        <v>29821</v>
      </c>
      <c r="AQ15" s="59"/>
      <c r="AR15" s="59" t="s">
        <v>29820</v>
      </c>
      <c r="AS15" s="59" t="s">
        <v>19722</v>
      </c>
      <c r="AW15" s="37" t="e">
        <f>VLOOKUP(M15,'[2]TOT (doi+title)'!$B$2:$C$1601,2,FALSE)</f>
        <v>#N/A</v>
      </c>
    </row>
    <row r="16" spans="1:51" x14ac:dyDescent="0.15">
      <c r="A16" s="59" t="s">
        <v>1702</v>
      </c>
      <c r="B16" s="59" t="s">
        <v>29819</v>
      </c>
      <c r="C16" s="59" t="s">
        <v>29818</v>
      </c>
      <c r="D16" s="59"/>
      <c r="E16" s="59"/>
      <c r="F16" s="59" t="s">
        <v>19703</v>
      </c>
      <c r="G16" s="59" t="s">
        <v>29817</v>
      </c>
      <c r="H16" s="59" t="s">
        <v>29816</v>
      </c>
      <c r="I16" s="59"/>
      <c r="J16" s="59"/>
      <c r="K16" s="59" t="s">
        <v>29779</v>
      </c>
      <c r="L16" s="59"/>
      <c r="M16" s="59" t="s">
        <v>1701</v>
      </c>
      <c r="N16" s="59" t="s">
        <v>19718</v>
      </c>
      <c r="O16" s="59" t="s">
        <v>29815</v>
      </c>
      <c r="P16" s="59" t="s">
        <v>29711</v>
      </c>
      <c r="Q16" s="59" t="s">
        <v>29814</v>
      </c>
      <c r="R16" s="59" t="s">
        <v>19696</v>
      </c>
      <c r="S16" s="59" t="s">
        <v>19695</v>
      </c>
      <c r="T16" s="59" t="s">
        <v>19695</v>
      </c>
      <c r="U16" s="59"/>
      <c r="V16" s="59"/>
      <c r="W16" s="59" t="s">
        <v>19815</v>
      </c>
      <c r="X16" s="59" t="s">
        <v>29686</v>
      </c>
      <c r="Y16" s="59" t="s">
        <v>29813</v>
      </c>
      <c r="Z16" s="59"/>
      <c r="AA16" s="59" t="s">
        <v>29686</v>
      </c>
      <c r="AB16" s="59"/>
      <c r="AC16" s="59" t="s">
        <v>20763</v>
      </c>
      <c r="AD16" s="59" t="s">
        <v>29812</v>
      </c>
      <c r="AE16" s="59"/>
      <c r="AF16" s="59"/>
      <c r="AG16" s="59"/>
      <c r="AH16" s="59"/>
      <c r="AI16" s="59" t="s">
        <v>29809</v>
      </c>
      <c r="AJ16" s="59"/>
      <c r="AK16" s="59" t="s">
        <v>29811</v>
      </c>
      <c r="AL16" s="59"/>
      <c r="AM16" s="59"/>
      <c r="AN16" s="59"/>
      <c r="AO16" s="59" t="s">
        <v>29810</v>
      </c>
      <c r="AP16" s="59" t="s">
        <v>29809</v>
      </c>
      <c r="AQ16" s="59"/>
      <c r="AR16" s="59" t="s">
        <v>29808</v>
      </c>
      <c r="AS16" s="59" t="s">
        <v>29197</v>
      </c>
      <c r="AW16" s="37" t="e">
        <f>VLOOKUP(M16,'[2]TOT (doi+title)'!$B$2:$C$1601,2,FALSE)</f>
        <v>#N/A</v>
      </c>
    </row>
    <row r="17" spans="1:49" x14ac:dyDescent="0.15">
      <c r="A17" s="59" t="s">
        <v>1699</v>
      </c>
      <c r="B17" s="59" t="s">
        <v>29807</v>
      </c>
      <c r="C17" s="59" t="s">
        <v>29806</v>
      </c>
      <c r="D17" s="59"/>
      <c r="E17" s="59"/>
      <c r="F17" s="59" t="s">
        <v>19703</v>
      </c>
      <c r="G17" s="59" t="s">
        <v>29805</v>
      </c>
      <c r="H17" s="59" t="s">
        <v>29804</v>
      </c>
      <c r="I17" s="59"/>
      <c r="J17" s="59"/>
      <c r="K17" s="59" t="s">
        <v>29791</v>
      </c>
      <c r="L17" s="59"/>
      <c r="M17" s="59" t="s">
        <v>1698</v>
      </c>
      <c r="N17" s="59" t="s">
        <v>19718</v>
      </c>
      <c r="O17" s="59" t="s">
        <v>29803</v>
      </c>
      <c r="P17" s="59" t="s">
        <v>29711</v>
      </c>
      <c r="Q17" s="59"/>
      <c r="R17" s="59" t="s">
        <v>20265</v>
      </c>
      <c r="S17" s="59" t="s">
        <v>19695</v>
      </c>
      <c r="T17" s="59" t="s">
        <v>19695</v>
      </c>
      <c r="U17" s="59"/>
      <c r="V17" s="59"/>
      <c r="W17" s="59" t="s">
        <v>23638</v>
      </c>
      <c r="X17" s="59" t="s">
        <v>29686</v>
      </c>
      <c r="Y17" s="59" t="s">
        <v>25297</v>
      </c>
      <c r="Z17" s="59"/>
      <c r="AA17" s="59" t="s">
        <v>29686</v>
      </c>
      <c r="AB17" s="59"/>
      <c r="AC17" s="59" t="s">
        <v>19781</v>
      </c>
      <c r="AD17" s="59" t="s">
        <v>29802</v>
      </c>
      <c r="AE17" s="59"/>
      <c r="AF17" s="59"/>
      <c r="AG17" s="59"/>
      <c r="AH17" s="59"/>
      <c r="AI17" s="59" t="s">
        <v>29798</v>
      </c>
      <c r="AJ17" s="59"/>
      <c r="AK17" s="59" t="s">
        <v>29801</v>
      </c>
      <c r="AL17" s="59" t="s">
        <v>29800</v>
      </c>
      <c r="AM17" s="59"/>
      <c r="AN17" s="59"/>
      <c r="AO17" s="59" t="s">
        <v>29799</v>
      </c>
      <c r="AP17" s="59" t="s">
        <v>29798</v>
      </c>
      <c r="AQ17" s="59"/>
      <c r="AR17" s="59" t="s">
        <v>29797</v>
      </c>
      <c r="AS17" s="59" t="s">
        <v>21187</v>
      </c>
      <c r="AW17" s="37" t="e">
        <f>VLOOKUP(M17,'[2]TOT (doi+title)'!$B$2:$C$1601,2,FALSE)</f>
        <v>#N/A</v>
      </c>
    </row>
    <row r="18" spans="1:49" x14ac:dyDescent="0.15">
      <c r="A18" s="59" t="s">
        <v>1697</v>
      </c>
      <c r="B18" s="59" t="s">
        <v>29796</v>
      </c>
      <c r="C18" s="59" t="s">
        <v>29795</v>
      </c>
      <c r="D18" s="59"/>
      <c r="E18" s="59"/>
      <c r="F18" s="59" t="s">
        <v>19703</v>
      </c>
      <c r="G18" s="59" t="s">
        <v>29794</v>
      </c>
      <c r="H18" s="59" t="s">
        <v>29793</v>
      </c>
      <c r="I18" s="59"/>
      <c r="J18" s="59" t="s">
        <v>29792</v>
      </c>
      <c r="K18" s="59" t="s">
        <v>29791</v>
      </c>
      <c r="L18" s="59"/>
      <c r="M18" s="59" t="s">
        <v>1696</v>
      </c>
      <c r="N18" s="59" t="s">
        <v>19718</v>
      </c>
      <c r="O18" s="59" t="s">
        <v>29790</v>
      </c>
      <c r="P18" s="59" t="s">
        <v>29711</v>
      </c>
      <c r="Q18" s="59" t="s">
        <v>13316</v>
      </c>
      <c r="R18" s="59" t="s">
        <v>19924</v>
      </c>
      <c r="S18" s="59" t="s">
        <v>19695</v>
      </c>
      <c r="T18" s="59" t="s">
        <v>19695</v>
      </c>
      <c r="U18" s="59"/>
      <c r="V18" s="59"/>
      <c r="W18" s="59" t="s">
        <v>23638</v>
      </c>
      <c r="X18" s="59" t="s">
        <v>29686</v>
      </c>
      <c r="Y18" s="59" t="s">
        <v>25311</v>
      </c>
      <c r="Z18" s="59"/>
      <c r="AA18" s="59" t="s">
        <v>29686</v>
      </c>
      <c r="AB18" s="59"/>
      <c r="AC18" s="59" t="s">
        <v>19892</v>
      </c>
      <c r="AD18" s="59" t="s">
        <v>29789</v>
      </c>
      <c r="AE18" s="59"/>
      <c r="AF18" s="59"/>
      <c r="AG18" s="59"/>
      <c r="AH18" s="59"/>
      <c r="AI18" s="59" t="s">
        <v>29785</v>
      </c>
      <c r="AJ18" s="59"/>
      <c r="AK18" s="59" t="s">
        <v>29788</v>
      </c>
      <c r="AL18" s="59" t="s">
        <v>29787</v>
      </c>
      <c r="AM18" s="59"/>
      <c r="AN18" s="59"/>
      <c r="AO18" s="59" t="s">
        <v>29786</v>
      </c>
      <c r="AP18" s="59" t="s">
        <v>29785</v>
      </c>
      <c r="AQ18" s="59"/>
      <c r="AR18" s="59" t="s">
        <v>29784</v>
      </c>
      <c r="AS18" s="59" t="s">
        <v>26900</v>
      </c>
      <c r="AW18" s="37" t="e">
        <f>VLOOKUP(M18,'[2]TOT (doi+title)'!$B$2:$C$1601,2,FALSE)</f>
        <v>#N/A</v>
      </c>
    </row>
    <row r="19" spans="1:49" x14ac:dyDescent="0.15">
      <c r="A19" s="59" t="s">
        <v>1695</v>
      </c>
      <c r="B19" s="59" t="s">
        <v>29783</v>
      </c>
      <c r="C19" s="59" t="s">
        <v>29782</v>
      </c>
      <c r="D19" s="59"/>
      <c r="E19" s="59"/>
      <c r="F19" s="59" t="s">
        <v>19703</v>
      </c>
      <c r="G19" s="59" t="s">
        <v>29781</v>
      </c>
      <c r="H19" s="59" t="s">
        <v>29780</v>
      </c>
      <c r="I19" s="59"/>
      <c r="J19" s="59"/>
      <c r="K19" s="59" t="s">
        <v>29779</v>
      </c>
      <c r="L19" s="59"/>
      <c r="M19" s="59" t="s">
        <v>1694</v>
      </c>
      <c r="N19" s="59" t="s">
        <v>19718</v>
      </c>
      <c r="O19" s="59" t="s">
        <v>29778</v>
      </c>
      <c r="P19" s="59" t="s">
        <v>29711</v>
      </c>
      <c r="Q19" s="59"/>
      <c r="R19" s="59" t="s">
        <v>19696</v>
      </c>
      <c r="S19" s="59" t="s">
        <v>19695</v>
      </c>
      <c r="T19" s="59" t="s">
        <v>19695</v>
      </c>
      <c r="U19" s="59"/>
      <c r="V19" s="59"/>
      <c r="W19" s="59" t="s">
        <v>29777</v>
      </c>
      <c r="X19" s="59" t="s">
        <v>29686</v>
      </c>
      <c r="Y19" s="59" t="s">
        <v>29776</v>
      </c>
      <c r="Z19" s="59"/>
      <c r="AA19" s="59" t="s">
        <v>29686</v>
      </c>
      <c r="AB19" s="59"/>
      <c r="AC19" s="59" t="s">
        <v>20123</v>
      </c>
      <c r="AD19" s="59" t="s">
        <v>29775</v>
      </c>
      <c r="AE19" s="59"/>
      <c r="AF19" s="59"/>
      <c r="AG19" s="59"/>
      <c r="AH19" s="59"/>
      <c r="AI19" s="59" t="s">
        <v>29772</v>
      </c>
      <c r="AJ19" s="59"/>
      <c r="AK19" s="59" t="s">
        <v>29774</v>
      </c>
      <c r="AL19" s="59"/>
      <c r="AM19" s="59"/>
      <c r="AN19" s="59"/>
      <c r="AO19" s="59" t="s">
        <v>29773</v>
      </c>
      <c r="AP19" s="59" t="s">
        <v>29772</v>
      </c>
      <c r="AQ19" s="59"/>
      <c r="AR19" s="59" t="s">
        <v>29771</v>
      </c>
      <c r="AS19" s="59" t="s">
        <v>21187</v>
      </c>
      <c r="AW19" s="37" t="e">
        <f>VLOOKUP(M19,'[2]TOT (doi+title)'!$B$2:$C$1601,2,FALSE)</f>
        <v>#N/A</v>
      </c>
    </row>
    <row r="20" spans="1:49" x14ac:dyDescent="0.15">
      <c r="A20" s="59" t="s">
        <v>1693</v>
      </c>
      <c r="B20" s="59" t="s">
        <v>29770</v>
      </c>
      <c r="C20" s="59" t="s">
        <v>29769</v>
      </c>
      <c r="D20" s="59"/>
      <c r="E20" s="59"/>
      <c r="F20" s="59" t="s">
        <v>19703</v>
      </c>
      <c r="G20" s="59"/>
      <c r="H20" s="59"/>
      <c r="I20" s="59"/>
      <c r="J20" s="59"/>
      <c r="K20" s="59" t="s">
        <v>29768</v>
      </c>
      <c r="L20" s="59"/>
      <c r="M20" s="59" t="s">
        <v>1692</v>
      </c>
      <c r="N20" s="59" t="s">
        <v>19718</v>
      </c>
      <c r="O20" s="59" t="s">
        <v>29767</v>
      </c>
      <c r="P20" s="59" t="s">
        <v>29711</v>
      </c>
      <c r="Q20" s="59"/>
      <c r="R20" s="59" t="s">
        <v>19696</v>
      </c>
      <c r="S20" s="59" t="s">
        <v>19695</v>
      </c>
      <c r="T20" s="59" t="s">
        <v>19695</v>
      </c>
      <c r="U20" s="59"/>
      <c r="V20" s="59" t="s">
        <v>29764</v>
      </c>
      <c r="W20" s="59" t="s">
        <v>19714</v>
      </c>
      <c r="X20" s="59" t="s">
        <v>29686</v>
      </c>
      <c r="Y20" s="59" t="s">
        <v>28962</v>
      </c>
      <c r="Z20" s="59"/>
      <c r="AA20" s="59" t="s">
        <v>29686</v>
      </c>
      <c r="AB20" s="59"/>
      <c r="AC20" s="59" t="s">
        <v>19729</v>
      </c>
      <c r="AD20" s="59" t="s">
        <v>29766</v>
      </c>
      <c r="AE20" s="59"/>
      <c r="AF20" s="59"/>
      <c r="AG20" s="59"/>
      <c r="AH20" s="59"/>
      <c r="AI20" s="59" t="s">
        <v>29762</v>
      </c>
      <c r="AJ20" s="59"/>
      <c r="AK20" s="59" t="s">
        <v>29765</v>
      </c>
      <c r="AL20" s="59" t="s">
        <v>29764</v>
      </c>
      <c r="AM20" s="59"/>
      <c r="AN20" s="59"/>
      <c r="AO20" s="59" t="s">
        <v>29763</v>
      </c>
      <c r="AP20" s="59" t="s">
        <v>29762</v>
      </c>
      <c r="AQ20" s="59"/>
      <c r="AR20" s="59" t="s">
        <v>29761</v>
      </c>
      <c r="AS20" s="59" t="s">
        <v>21187</v>
      </c>
      <c r="AW20" s="37" t="e">
        <f>VLOOKUP(M20,'[2]TOT (doi+title)'!$B$2:$C$1601,2,FALSE)</f>
        <v>#N/A</v>
      </c>
    </row>
    <row r="21" spans="1:49" x14ac:dyDescent="0.15">
      <c r="A21" s="59" t="s">
        <v>1691</v>
      </c>
      <c r="B21" s="59" t="s">
        <v>29760</v>
      </c>
      <c r="C21" s="59" t="s">
        <v>29759</v>
      </c>
      <c r="D21" s="59"/>
      <c r="E21" s="59"/>
      <c r="F21" s="59" t="s">
        <v>19703</v>
      </c>
      <c r="G21" s="59"/>
      <c r="H21" s="59" t="s">
        <v>29758</v>
      </c>
      <c r="I21" s="59"/>
      <c r="J21" s="59"/>
      <c r="K21" s="59" t="s">
        <v>29757</v>
      </c>
      <c r="L21" s="59"/>
      <c r="M21" s="59" t="s">
        <v>1690</v>
      </c>
      <c r="N21" s="59" t="s">
        <v>19718</v>
      </c>
      <c r="O21" s="59"/>
      <c r="P21" s="59" t="s">
        <v>29711</v>
      </c>
      <c r="Q21" s="59" t="s">
        <v>24526</v>
      </c>
      <c r="R21" s="59" t="s">
        <v>19696</v>
      </c>
      <c r="S21" s="59" t="s">
        <v>19695</v>
      </c>
      <c r="T21" s="59" t="s">
        <v>19695</v>
      </c>
      <c r="U21" s="59"/>
      <c r="V21" s="59" t="s">
        <v>29756</v>
      </c>
      <c r="W21" s="59" t="s">
        <v>24524</v>
      </c>
      <c r="X21" s="59" t="s">
        <v>29686</v>
      </c>
      <c r="Y21" s="59" t="s">
        <v>24523</v>
      </c>
      <c r="Z21" s="59"/>
      <c r="AA21" s="59" t="s">
        <v>29686</v>
      </c>
      <c r="AB21" s="59"/>
      <c r="AC21" s="59" t="s">
        <v>20707</v>
      </c>
      <c r="AD21" s="59" t="s">
        <v>29755</v>
      </c>
      <c r="AE21" s="59"/>
      <c r="AF21" s="59"/>
      <c r="AG21" s="59"/>
      <c r="AH21" s="59"/>
      <c r="AI21" s="59"/>
      <c r="AJ21" s="59"/>
      <c r="AK21" s="59"/>
      <c r="AL21" s="59" t="s">
        <v>20224</v>
      </c>
      <c r="AM21" s="59"/>
      <c r="AN21" s="59"/>
      <c r="AO21" s="59" t="s">
        <v>29754</v>
      </c>
      <c r="AP21" s="59"/>
      <c r="AQ21" s="59"/>
      <c r="AR21" s="59" t="s">
        <v>29753</v>
      </c>
      <c r="AS21" s="59" t="s">
        <v>21187</v>
      </c>
      <c r="AW21" s="37" t="e">
        <f>VLOOKUP(M21,'[2]TOT (doi+title)'!$B$2:$C$1601,2,FALSE)</f>
        <v>#N/A</v>
      </c>
    </row>
    <row r="22" spans="1:49" x14ac:dyDescent="0.15">
      <c r="A22" s="59" t="s">
        <v>1689</v>
      </c>
      <c r="B22" s="59" t="s">
        <v>29752</v>
      </c>
      <c r="C22" s="59" t="s">
        <v>29751</v>
      </c>
      <c r="D22" s="59"/>
      <c r="E22" s="59"/>
      <c r="F22" s="59" t="s">
        <v>19703</v>
      </c>
      <c r="G22" s="59" t="s">
        <v>29750</v>
      </c>
      <c r="H22" s="59" t="s">
        <v>29749</v>
      </c>
      <c r="I22" s="59"/>
      <c r="J22" s="59"/>
      <c r="K22" s="59" t="s">
        <v>29724</v>
      </c>
      <c r="L22" s="59"/>
      <c r="M22" s="59" t="s">
        <v>1688</v>
      </c>
      <c r="N22" s="59" t="s">
        <v>19718</v>
      </c>
      <c r="O22" s="59" t="s">
        <v>29748</v>
      </c>
      <c r="P22" s="59" t="s">
        <v>29711</v>
      </c>
      <c r="Q22" s="59"/>
      <c r="R22" s="59" t="s">
        <v>19766</v>
      </c>
      <c r="S22" s="59" t="s">
        <v>19695</v>
      </c>
      <c r="T22" s="59" t="s">
        <v>19695</v>
      </c>
      <c r="U22" s="59"/>
      <c r="V22" s="59"/>
      <c r="W22" s="59" t="s">
        <v>23638</v>
      </c>
      <c r="X22" s="59" t="s">
        <v>29686</v>
      </c>
      <c r="Y22" s="59" t="s">
        <v>29747</v>
      </c>
      <c r="Z22" s="59"/>
      <c r="AA22" s="59" t="s">
        <v>29686</v>
      </c>
      <c r="AB22" s="59"/>
      <c r="AC22" s="59" t="s">
        <v>20707</v>
      </c>
      <c r="AD22" s="59" t="s">
        <v>29746</v>
      </c>
      <c r="AE22" s="59"/>
      <c r="AF22" s="59"/>
      <c r="AG22" s="59"/>
      <c r="AH22" s="59"/>
      <c r="AI22" s="59" t="s">
        <v>29742</v>
      </c>
      <c r="AJ22" s="59"/>
      <c r="AK22" s="59" t="s">
        <v>29745</v>
      </c>
      <c r="AL22" s="59" t="s">
        <v>29744</v>
      </c>
      <c r="AM22" s="59"/>
      <c r="AN22" s="59"/>
      <c r="AO22" s="59" t="s">
        <v>29743</v>
      </c>
      <c r="AP22" s="59" t="s">
        <v>29742</v>
      </c>
      <c r="AQ22" s="59"/>
      <c r="AR22" s="59" t="s">
        <v>29741</v>
      </c>
      <c r="AS22" s="59" t="s">
        <v>21187</v>
      </c>
      <c r="AW22" s="37" t="e">
        <f>VLOOKUP(M22,'[2]TOT (doi+title)'!$B$2:$C$1601,2,FALSE)</f>
        <v>#N/A</v>
      </c>
    </row>
    <row r="23" spans="1:49" x14ac:dyDescent="0.15">
      <c r="A23" s="59" t="s">
        <v>1687</v>
      </c>
      <c r="B23" s="59" t="s">
        <v>29740</v>
      </c>
      <c r="C23" s="59" t="s">
        <v>29739</v>
      </c>
      <c r="D23" s="59"/>
      <c r="E23" s="59"/>
      <c r="F23" s="59" t="s">
        <v>19703</v>
      </c>
      <c r="G23" s="59" t="s">
        <v>29738</v>
      </c>
      <c r="H23" s="59" t="s">
        <v>29737</v>
      </c>
      <c r="I23" s="59"/>
      <c r="J23" s="59"/>
      <c r="K23" s="59" t="s">
        <v>29724</v>
      </c>
      <c r="L23" s="59"/>
      <c r="M23" s="59" t="s">
        <v>1686</v>
      </c>
      <c r="N23" s="59" t="s">
        <v>19718</v>
      </c>
      <c r="O23" s="59" t="s">
        <v>29736</v>
      </c>
      <c r="P23" s="59" t="s">
        <v>29711</v>
      </c>
      <c r="Q23" s="59" t="s">
        <v>13316</v>
      </c>
      <c r="R23" s="59" t="s">
        <v>19766</v>
      </c>
      <c r="S23" s="59" t="s">
        <v>19695</v>
      </c>
      <c r="T23" s="59" t="s">
        <v>19695</v>
      </c>
      <c r="U23" s="59"/>
      <c r="V23" s="59"/>
      <c r="W23" s="59" t="s">
        <v>23638</v>
      </c>
      <c r="X23" s="59" t="s">
        <v>29686</v>
      </c>
      <c r="Y23" s="59" t="s">
        <v>25311</v>
      </c>
      <c r="Z23" s="59"/>
      <c r="AA23" s="59" t="s">
        <v>29686</v>
      </c>
      <c r="AB23" s="59"/>
      <c r="AC23" s="59" t="s">
        <v>19892</v>
      </c>
      <c r="AD23" s="59" t="s">
        <v>29735</v>
      </c>
      <c r="AE23" s="59"/>
      <c r="AF23" s="59"/>
      <c r="AG23" s="59"/>
      <c r="AH23" s="59"/>
      <c r="AI23" s="59" t="s">
        <v>29731</v>
      </c>
      <c r="AJ23" s="59"/>
      <c r="AK23" s="59" t="s">
        <v>29734</v>
      </c>
      <c r="AL23" s="59" t="s">
        <v>29733</v>
      </c>
      <c r="AM23" s="59"/>
      <c r="AN23" s="59"/>
      <c r="AO23" s="59" t="s">
        <v>29732</v>
      </c>
      <c r="AP23" s="59" t="s">
        <v>29731</v>
      </c>
      <c r="AQ23" s="59"/>
      <c r="AR23" s="59" t="s">
        <v>29730</v>
      </c>
      <c r="AS23" s="59" t="s">
        <v>26900</v>
      </c>
      <c r="AW23" s="37" t="e">
        <f>VLOOKUP(M23,'[2]TOT (doi+title)'!$B$2:$C$1601,2,FALSE)</f>
        <v>#N/A</v>
      </c>
    </row>
    <row r="24" spans="1:49" x14ac:dyDescent="0.15">
      <c r="A24" s="59" t="s">
        <v>1685</v>
      </c>
      <c r="B24" s="59" t="s">
        <v>29729</v>
      </c>
      <c r="C24" s="59" t="s">
        <v>29728</v>
      </c>
      <c r="D24" s="59"/>
      <c r="E24" s="59"/>
      <c r="F24" s="59" t="s">
        <v>19703</v>
      </c>
      <c r="G24" s="59" t="s">
        <v>29727</v>
      </c>
      <c r="H24" s="59" t="s">
        <v>29726</v>
      </c>
      <c r="I24" s="59"/>
      <c r="J24" s="59" t="s">
        <v>29725</v>
      </c>
      <c r="K24" s="59" t="s">
        <v>29724</v>
      </c>
      <c r="L24" s="59"/>
      <c r="M24" s="59" t="s">
        <v>1684</v>
      </c>
      <c r="N24" s="59" t="s">
        <v>19718</v>
      </c>
      <c r="O24" s="59" t="s">
        <v>29723</v>
      </c>
      <c r="P24" s="59" t="s">
        <v>29711</v>
      </c>
      <c r="Q24" s="59"/>
      <c r="R24" s="59" t="s">
        <v>19924</v>
      </c>
      <c r="S24" s="59" t="s">
        <v>19695</v>
      </c>
      <c r="T24" s="59" t="s">
        <v>19695</v>
      </c>
      <c r="U24" s="59"/>
      <c r="V24" s="59"/>
      <c r="W24" s="59" t="s">
        <v>23638</v>
      </c>
      <c r="X24" s="59" t="s">
        <v>29686</v>
      </c>
      <c r="Y24" s="59" t="s">
        <v>26060</v>
      </c>
      <c r="Z24" s="59"/>
      <c r="AA24" s="59" t="s">
        <v>29686</v>
      </c>
      <c r="AB24" s="59"/>
      <c r="AC24" s="59" t="s">
        <v>19892</v>
      </c>
      <c r="AD24" s="59" t="s">
        <v>29722</v>
      </c>
      <c r="AE24" s="59"/>
      <c r="AF24" s="59"/>
      <c r="AG24" s="59"/>
      <c r="AH24" s="59"/>
      <c r="AI24" s="59" t="s">
        <v>29718</v>
      </c>
      <c r="AJ24" s="59"/>
      <c r="AK24" s="59" t="s">
        <v>29721</v>
      </c>
      <c r="AL24" s="59" t="s">
        <v>29720</v>
      </c>
      <c r="AM24" s="59"/>
      <c r="AN24" s="59"/>
      <c r="AO24" s="59" t="s">
        <v>29719</v>
      </c>
      <c r="AP24" s="59" t="s">
        <v>29718</v>
      </c>
      <c r="AQ24" s="59"/>
      <c r="AR24" s="59" t="s">
        <v>29717</v>
      </c>
      <c r="AS24" s="59" t="s">
        <v>21187</v>
      </c>
      <c r="AW24" s="37" t="e">
        <f>VLOOKUP(M24,'[2]TOT (doi+title)'!$B$2:$C$1601,2,FALSE)</f>
        <v>#N/A</v>
      </c>
    </row>
    <row r="25" spans="1:49" x14ac:dyDescent="0.15">
      <c r="A25" s="59" t="s">
        <v>1683</v>
      </c>
      <c r="B25" s="59" t="s">
        <v>29716</v>
      </c>
      <c r="C25" s="59" t="s">
        <v>29715</v>
      </c>
      <c r="D25" s="59"/>
      <c r="E25" s="59"/>
      <c r="F25" s="59" t="s">
        <v>19703</v>
      </c>
      <c r="G25" s="59"/>
      <c r="H25" s="59" t="s">
        <v>29714</v>
      </c>
      <c r="I25" s="59"/>
      <c r="J25" s="59"/>
      <c r="K25" s="59" t="s">
        <v>29713</v>
      </c>
      <c r="L25" s="59"/>
      <c r="M25" s="59" t="s">
        <v>1682</v>
      </c>
      <c r="N25" s="59" t="s">
        <v>19718</v>
      </c>
      <c r="O25" s="59" t="s">
        <v>29712</v>
      </c>
      <c r="P25" s="59" t="s">
        <v>29711</v>
      </c>
      <c r="Q25" s="59"/>
      <c r="R25" s="59" t="s">
        <v>19766</v>
      </c>
      <c r="S25" s="59" t="s">
        <v>19695</v>
      </c>
      <c r="T25" s="59" t="s">
        <v>19695</v>
      </c>
      <c r="U25" s="59"/>
      <c r="V25" s="59" t="s">
        <v>29710</v>
      </c>
      <c r="W25" s="59" t="s">
        <v>23698</v>
      </c>
      <c r="X25" s="59" t="s">
        <v>29686</v>
      </c>
      <c r="Y25" s="59" t="s">
        <v>29709</v>
      </c>
      <c r="Z25" s="59"/>
      <c r="AA25" s="59" t="s">
        <v>29686</v>
      </c>
      <c r="AB25" s="59"/>
      <c r="AC25" s="59" t="s">
        <v>19729</v>
      </c>
      <c r="AD25" s="59" t="s">
        <v>29708</v>
      </c>
      <c r="AE25" s="59"/>
      <c r="AF25" s="59"/>
      <c r="AG25" s="59"/>
      <c r="AH25" s="59"/>
      <c r="AI25" s="59" t="s">
        <v>29704</v>
      </c>
      <c r="AJ25" s="59"/>
      <c r="AK25" s="59" t="s">
        <v>29707</v>
      </c>
      <c r="AL25" s="59" t="s">
        <v>29706</v>
      </c>
      <c r="AM25" s="59"/>
      <c r="AN25" s="59"/>
      <c r="AO25" s="59" t="s">
        <v>29705</v>
      </c>
      <c r="AP25" s="59" t="s">
        <v>29704</v>
      </c>
      <c r="AQ25" s="59"/>
      <c r="AR25" s="59" t="s">
        <v>29703</v>
      </c>
      <c r="AS25" s="59" t="s">
        <v>26900</v>
      </c>
      <c r="AW25" s="37" t="e">
        <f>VLOOKUP(M25,'[2]TOT (doi+title)'!$B$2:$C$1601,2,FALSE)</f>
        <v>#N/A</v>
      </c>
    </row>
    <row r="26" spans="1:49" x14ac:dyDescent="0.15">
      <c r="A26" s="59" t="s">
        <v>1681</v>
      </c>
      <c r="B26" s="59" t="s">
        <v>29702</v>
      </c>
      <c r="C26" s="59" t="s">
        <v>29701</v>
      </c>
      <c r="D26" s="59"/>
      <c r="E26" s="59"/>
      <c r="F26" s="59" t="s">
        <v>19703</v>
      </c>
      <c r="G26" s="59"/>
      <c r="H26" s="59"/>
      <c r="I26" s="59"/>
      <c r="J26" s="59"/>
      <c r="K26" s="59" t="s">
        <v>29691</v>
      </c>
      <c r="L26" s="59"/>
      <c r="M26" s="59" t="s">
        <v>1680</v>
      </c>
      <c r="N26" s="59" t="s">
        <v>19718</v>
      </c>
      <c r="O26" s="59" t="s">
        <v>29700</v>
      </c>
      <c r="P26" s="59" t="s">
        <v>29689</v>
      </c>
      <c r="Q26" s="59" t="s">
        <v>17018</v>
      </c>
      <c r="R26" s="59" t="s">
        <v>19696</v>
      </c>
      <c r="S26" s="59" t="s">
        <v>19695</v>
      </c>
      <c r="T26" s="59" t="s">
        <v>19695</v>
      </c>
      <c r="U26" s="59"/>
      <c r="V26" s="59" t="s">
        <v>29699</v>
      </c>
      <c r="W26" s="59" t="s">
        <v>20544</v>
      </c>
      <c r="X26" s="59" t="s">
        <v>29687</v>
      </c>
      <c r="Y26" s="59" t="s">
        <v>412</v>
      </c>
      <c r="Z26" s="59"/>
      <c r="AA26" s="59" t="s">
        <v>29686</v>
      </c>
      <c r="AB26" s="59"/>
      <c r="AC26" s="59" t="s">
        <v>24453</v>
      </c>
      <c r="AD26" s="59" t="s">
        <v>29698</v>
      </c>
      <c r="AE26" s="59"/>
      <c r="AF26" s="59"/>
      <c r="AG26" s="59"/>
      <c r="AH26" s="59"/>
      <c r="AI26" s="59" t="s">
        <v>29695</v>
      </c>
      <c r="AJ26" s="59"/>
      <c r="AK26" s="59" t="s">
        <v>29697</v>
      </c>
      <c r="AL26" s="59" t="s">
        <v>21315</v>
      </c>
      <c r="AM26" s="59"/>
      <c r="AN26" s="59"/>
      <c r="AO26" s="59" t="s">
        <v>29696</v>
      </c>
      <c r="AP26" s="59" t="s">
        <v>29695</v>
      </c>
      <c r="AQ26" s="59"/>
      <c r="AR26" s="59" t="s">
        <v>29694</v>
      </c>
      <c r="AS26" s="59" t="s">
        <v>19722</v>
      </c>
      <c r="AW26" s="37" t="e">
        <f>VLOOKUP(M26,'[2]TOT (doi+title)'!$B$2:$C$1601,2,FALSE)</f>
        <v>#N/A</v>
      </c>
    </row>
    <row r="27" spans="1:49" x14ac:dyDescent="0.15">
      <c r="A27" s="59" t="s">
        <v>1679</v>
      </c>
      <c r="B27" s="59" t="s">
        <v>29693</v>
      </c>
      <c r="C27" s="59" t="s">
        <v>29692</v>
      </c>
      <c r="D27" s="59"/>
      <c r="E27" s="59"/>
      <c r="F27" s="59" t="s">
        <v>19703</v>
      </c>
      <c r="G27" s="59"/>
      <c r="H27" s="59"/>
      <c r="I27" s="59"/>
      <c r="J27" s="59"/>
      <c r="K27" s="59" t="s">
        <v>29691</v>
      </c>
      <c r="L27" s="59"/>
      <c r="M27" s="59" t="s">
        <v>1678</v>
      </c>
      <c r="N27" s="59" t="s">
        <v>19718</v>
      </c>
      <c r="O27" s="59" t="s">
        <v>29690</v>
      </c>
      <c r="P27" s="59" t="s">
        <v>29689</v>
      </c>
      <c r="Q27" s="59" t="s">
        <v>15622</v>
      </c>
      <c r="R27" s="59" t="s">
        <v>19696</v>
      </c>
      <c r="S27" s="59" t="s">
        <v>19695</v>
      </c>
      <c r="T27" s="59" t="s">
        <v>19695</v>
      </c>
      <c r="U27" s="59"/>
      <c r="V27" s="59" t="s">
        <v>29688</v>
      </c>
      <c r="W27" s="59" t="s">
        <v>20544</v>
      </c>
      <c r="X27" s="59" t="s">
        <v>29687</v>
      </c>
      <c r="Y27" s="59" t="s">
        <v>7400</v>
      </c>
      <c r="Z27" s="59"/>
      <c r="AA27" s="59" t="s">
        <v>29686</v>
      </c>
      <c r="AB27" s="59"/>
      <c r="AC27" s="59" t="s">
        <v>27936</v>
      </c>
      <c r="AD27" s="59" t="s">
        <v>29685</v>
      </c>
      <c r="AE27" s="59"/>
      <c r="AF27" s="59"/>
      <c r="AG27" s="59"/>
      <c r="AH27" s="59"/>
      <c r="AI27" s="59" t="s">
        <v>29681</v>
      </c>
      <c r="AJ27" s="59"/>
      <c r="AK27" s="59" t="s">
        <v>29684</v>
      </c>
      <c r="AL27" s="59" t="s">
        <v>29683</v>
      </c>
      <c r="AM27" s="59"/>
      <c r="AN27" s="59"/>
      <c r="AO27" s="59" t="s">
        <v>29682</v>
      </c>
      <c r="AP27" s="59" t="s">
        <v>29681</v>
      </c>
      <c r="AQ27" s="59"/>
      <c r="AR27" s="59" t="s">
        <v>29680</v>
      </c>
      <c r="AS27" s="59" t="s">
        <v>19722</v>
      </c>
      <c r="AW27" s="37" t="e">
        <f>VLOOKUP(M27,'[2]TOT (doi+title)'!$B$2:$C$1601,2,FALSE)</f>
        <v>#N/A</v>
      </c>
    </row>
    <row r="28" spans="1:49" x14ac:dyDescent="0.15">
      <c r="A28" s="59" t="s">
        <v>1677</v>
      </c>
      <c r="B28" s="59" t="s">
        <v>29679</v>
      </c>
      <c r="C28" s="59" t="s">
        <v>29678</v>
      </c>
      <c r="D28" s="59"/>
      <c r="E28" s="59"/>
      <c r="F28" s="59" t="s">
        <v>19703</v>
      </c>
      <c r="G28" s="59"/>
      <c r="H28" s="59" t="s">
        <v>29677</v>
      </c>
      <c r="I28" s="59"/>
      <c r="J28" s="59"/>
      <c r="K28" s="59" t="s">
        <v>29676</v>
      </c>
      <c r="L28" s="59"/>
      <c r="M28" s="59" t="s">
        <v>1676</v>
      </c>
      <c r="N28" s="59" t="s">
        <v>19718</v>
      </c>
      <c r="O28" s="59"/>
      <c r="P28" s="59" t="s">
        <v>29627</v>
      </c>
      <c r="Q28" s="59" t="s">
        <v>28841</v>
      </c>
      <c r="R28" s="59" t="s">
        <v>19924</v>
      </c>
      <c r="S28" s="59" t="s">
        <v>19695</v>
      </c>
      <c r="T28" s="59" t="s">
        <v>19695</v>
      </c>
      <c r="U28" s="59"/>
      <c r="V28" s="59" t="s">
        <v>29675</v>
      </c>
      <c r="W28" s="59" t="s">
        <v>26636</v>
      </c>
      <c r="X28" s="59" t="s">
        <v>29626</v>
      </c>
      <c r="Y28" s="59" t="s">
        <v>28840</v>
      </c>
      <c r="Z28" s="59"/>
      <c r="AA28" s="59" t="s">
        <v>28909</v>
      </c>
      <c r="AB28" s="59"/>
      <c r="AC28" s="59" t="s">
        <v>19797</v>
      </c>
      <c r="AD28" s="59" t="s">
        <v>29674</v>
      </c>
      <c r="AE28" s="59"/>
      <c r="AF28" s="59"/>
      <c r="AG28" s="59"/>
      <c r="AH28" s="59"/>
      <c r="AI28" s="59"/>
      <c r="AJ28" s="59"/>
      <c r="AK28" s="59"/>
      <c r="AL28" s="59" t="s">
        <v>29673</v>
      </c>
      <c r="AM28" s="59"/>
      <c r="AN28" s="59"/>
      <c r="AO28" s="59" t="s">
        <v>29672</v>
      </c>
      <c r="AP28" s="59"/>
      <c r="AQ28" s="59"/>
      <c r="AR28" s="59" t="s">
        <v>29671</v>
      </c>
      <c r="AS28" s="59" t="s">
        <v>21187</v>
      </c>
      <c r="AW28" s="37" t="e">
        <f>VLOOKUP(M28,'[2]TOT (doi+title)'!$B$2:$C$1601,2,FALSE)</f>
        <v>#N/A</v>
      </c>
    </row>
    <row r="29" spans="1:49" x14ac:dyDescent="0.15">
      <c r="A29" s="59" t="s">
        <v>1675</v>
      </c>
      <c r="B29" s="59" t="s">
        <v>29670</v>
      </c>
      <c r="C29" s="59" t="s">
        <v>29669</v>
      </c>
      <c r="D29" s="59"/>
      <c r="E29" s="59"/>
      <c r="F29" s="59" t="s">
        <v>19703</v>
      </c>
      <c r="G29" s="59" t="s">
        <v>29668</v>
      </c>
      <c r="H29" s="59" t="s">
        <v>29667</v>
      </c>
      <c r="I29" s="59"/>
      <c r="J29" s="59"/>
      <c r="K29" s="59" t="s">
        <v>29666</v>
      </c>
      <c r="L29" s="59"/>
      <c r="M29" s="59" t="s">
        <v>1674</v>
      </c>
      <c r="N29" s="59" t="s">
        <v>19718</v>
      </c>
      <c r="O29" s="59"/>
      <c r="P29" s="59" t="s">
        <v>29627</v>
      </c>
      <c r="Q29" s="59" t="s">
        <v>29665</v>
      </c>
      <c r="R29" s="59" t="s">
        <v>19924</v>
      </c>
      <c r="S29" s="59" t="s">
        <v>19695</v>
      </c>
      <c r="T29" s="59" t="s">
        <v>19695</v>
      </c>
      <c r="U29" s="59"/>
      <c r="V29" s="59" t="s">
        <v>29664</v>
      </c>
      <c r="W29" s="59" t="s">
        <v>29663</v>
      </c>
      <c r="X29" s="59" t="s">
        <v>29626</v>
      </c>
      <c r="Y29" s="59" t="s">
        <v>29662</v>
      </c>
      <c r="Z29" s="59"/>
      <c r="AA29" s="59" t="s">
        <v>28909</v>
      </c>
      <c r="AB29" s="59"/>
      <c r="AC29" s="59" t="s">
        <v>21912</v>
      </c>
      <c r="AD29" s="59" t="s">
        <v>29661</v>
      </c>
      <c r="AE29" s="59"/>
      <c r="AF29" s="59"/>
      <c r="AG29" s="59"/>
      <c r="AH29" s="59"/>
      <c r="AI29" s="59"/>
      <c r="AJ29" s="59"/>
      <c r="AK29" s="59"/>
      <c r="AL29" s="59" t="s">
        <v>29660</v>
      </c>
      <c r="AM29" s="59"/>
      <c r="AN29" s="59"/>
      <c r="AO29" s="59" t="s">
        <v>29659</v>
      </c>
      <c r="AP29" s="59"/>
      <c r="AQ29" s="59"/>
      <c r="AR29" s="59" t="s">
        <v>29658</v>
      </c>
      <c r="AS29" s="59" t="s">
        <v>21187</v>
      </c>
      <c r="AW29" s="37" t="e">
        <f>VLOOKUP(M29,'[2]TOT (doi+title)'!$B$2:$C$1601,2,FALSE)</f>
        <v>#N/A</v>
      </c>
    </row>
    <row r="30" spans="1:49" x14ac:dyDescent="0.15">
      <c r="A30" s="59" t="s">
        <v>1673</v>
      </c>
      <c r="B30" s="59" t="s">
        <v>29657</v>
      </c>
      <c r="C30" s="59" t="s">
        <v>29656</v>
      </c>
      <c r="D30" s="59"/>
      <c r="E30" s="59"/>
      <c r="F30" s="59" t="s">
        <v>19703</v>
      </c>
      <c r="G30" s="59" t="s">
        <v>29655</v>
      </c>
      <c r="H30" s="59" t="s">
        <v>29654</v>
      </c>
      <c r="I30" s="59"/>
      <c r="J30" s="59"/>
      <c r="K30" s="59" t="s">
        <v>28964</v>
      </c>
      <c r="L30" s="59"/>
      <c r="M30" s="59" t="s">
        <v>1672</v>
      </c>
      <c r="N30" s="59" t="s">
        <v>19718</v>
      </c>
      <c r="O30" s="59" t="s">
        <v>29653</v>
      </c>
      <c r="P30" s="59" t="s">
        <v>29627</v>
      </c>
      <c r="Q30" s="59" t="s">
        <v>17018</v>
      </c>
      <c r="R30" s="59" t="s">
        <v>19924</v>
      </c>
      <c r="S30" s="59" t="s">
        <v>19695</v>
      </c>
      <c r="T30" s="59" t="s">
        <v>19695</v>
      </c>
      <c r="U30" s="59"/>
      <c r="V30" s="59" t="s">
        <v>29652</v>
      </c>
      <c r="W30" s="59" t="s">
        <v>20544</v>
      </c>
      <c r="X30" s="59" t="s">
        <v>29626</v>
      </c>
      <c r="Y30" s="59" t="s">
        <v>412</v>
      </c>
      <c r="Z30" s="59"/>
      <c r="AA30" s="59" t="s">
        <v>28909</v>
      </c>
      <c r="AB30" s="59"/>
      <c r="AC30" s="59" t="s">
        <v>20348</v>
      </c>
      <c r="AD30" s="59" t="s">
        <v>29651</v>
      </c>
      <c r="AE30" s="59"/>
      <c r="AF30" s="59" t="s">
        <v>23869</v>
      </c>
      <c r="AG30" s="59" t="s">
        <v>23869</v>
      </c>
      <c r="AH30" s="59"/>
      <c r="AI30" s="59" t="s">
        <v>29647</v>
      </c>
      <c r="AJ30" s="59" t="s">
        <v>23869</v>
      </c>
      <c r="AK30" s="59" t="s">
        <v>29650</v>
      </c>
      <c r="AL30" s="59" t="s">
        <v>29649</v>
      </c>
      <c r="AM30" s="59" t="s">
        <v>23869</v>
      </c>
      <c r="AN30" s="59"/>
      <c r="AO30" s="59" t="s">
        <v>29648</v>
      </c>
      <c r="AP30" s="59" t="s">
        <v>29647</v>
      </c>
      <c r="AQ30" s="59"/>
      <c r="AR30" s="59" t="s">
        <v>29646</v>
      </c>
      <c r="AS30" s="59" t="s">
        <v>19722</v>
      </c>
      <c r="AW30" s="37" t="e">
        <f>VLOOKUP(M30,'[2]TOT (doi+title)'!$B$2:$C$1601,2,FALSE)</f>
        <v>#N/A</v>
      </c>
    </row>
    <row r="31" spans="1:49" x14ac:dyDescent="0.15">
      <c r="A31" s="59" t="s">
        <v>29645</v>
      </c>
      <c r="B31" s="59" t="s">
        <v>29644</v>
      </c>
      <c r="C31" s="59" t="s">
        <v>29643</v>
      </c>
      <c r="D31" s="59"/>
      <c r="E31" s="59"/>
      <c r="F31" s="59" t="s">
        <v>19703</v>
      </c>
      <c r="G31" s="59" t="s">
        <v>29642</v>
      </c>
      <c r="H31" s="59" t="s">
        <v>29641</v>
      </c>
      <c r="I31" s="59"/>
      <c r="J31" s="59"/>
      <c r="K31" s="59" t="s">
        <v>29640</v>
      </c>
      <c r="L31" s="59"/>
      <c r="M31" s="59" t="s">
        <v>4798</v>
      </c>
      <c r="N31" s="59" t="s">
        <v>19718</v>
      </c>
      <c r="O31" s="59" t="s">
        <v>29639</v>
      </c>
      <c r="P31" s="59" t="s">
        <v>29627</v>
      </c>
      <c r="Q31" s="59" t="s">
        <v>13351</v>
      </c>
      <c r="R31" s="59" t="s">
        <v>19858</v>
      </c>
      <c r="S31" s="59" t="s">
        <v>19695</v>
      </c>
      <c r="T31" s="59" t="s">
        <v>19695</v>
      </c>
      <c r="U31" s="59"/>
      <c r="V31" s="59" t="s">
        <v>29638</v>
      </c>
      <c r="W31" s="59" t="s">
        <v>27962</v>
      </c>
      <c r="X31" s="59" t="s">
        <v>29626</v>
      </c>
      <c r="Y31" s="59" t="s">
        <v>6830</v>
      </c>
      <c r="Z31" s="59"/>
      <c r="AA31" s="59" t="s">
        <v>28909</v>
      </c>
      <c r="AB31" s="59"/>
      <c r="AC31" s="59" t="s">
        <v>21454</v>
      </c>
      <c r="AD31" s="59" t="s">
        <v>29637</v>
      </c>
      <c r="AE31" s="59"/>
      <c r="AF31" s="59"/>
      <c r="AG31" s="59"/>
      <c r="AH31" s="59"/>
      <c r="AI31" s="59"/>
      <c r="AJ31" s="59"/>
      <c r="AK31" s="59" t="s">
        <v>29636</v>
      </c>
      <c r="AL31" s="59" t="s">
        <v>29635</v>
      </c>
      <c r="AM31" s="59"/>
      <c r="AN31" s="59"/>
      <c r="AO31" s="59" t="s">
        <v>29634</v>
      </c>
      <c r="AP31" s="59"/>
      <c r="AQ31" s="59"/>
      <c r="AR31" s="59" t="s">
        <v>29633</v>
      </c>
      <c r="AS31" s="59" t="s">
        <v>19722</v>
      </c>
      <c r="AW31" s="37" t="str">
        <f>VLOOKUP(M31,'[2]TOT (doi+title)'!$B$2:$C$1601,2,FALSE)</f>
        <v>scopus</v>
      </c>
    </row>
    <row r="32" spans="1:49" x14ac:dyDescent="0.15">
      <c r="A32" s="59" t="s">
        <v>1671</v>
      </c>
      <c r="B32" s="59" t="s">
        <v>29632</v>
      </c>
      <c r="C32" s="59" t="s">
        <v>29631</v>
      </c>
      <c r="D32" s="59"/>
      <c r="E32" s="59"/>
      <c r="F32" s="59" t="s">
        <v>19703</v>
      </c>
      <c r="G32" s="59" t="s">
        <v>29630</v>
      </c>
      <c r="H32" s="59" t="s">
        <v>29629</v>
      </c>
      <c r="I32" s="59"/>
      <c r="J32" s="59"/>
      <c r="K32" s="59" t="s">
        <v>28964</v>
      </c>
      <c r="L32" s="59"/>
      <c r="M32" s="59" t="s">
        <v>1670</v>
      </c>
      <c r="N32" s="59" t="s">
        <v>19718</v>
      </c>
      <c r="O32" s="59" t="s">
        <v>29628</v>
      </c>
      <c r="P32" s="59" t="s">
        <v>29627</v>
      </c>
      <c r="Q32" s="59"/>
      <c r="R32" s="59" t="s">
        <v>19696</v>
      </c>
      <c r="S32" s="59" t="s">
        <v>19695</v>
      </c>
      <c r="T32" s="59" t="s">
        <v>19695</v>
      </c>
      <c r="U32" s="59"/>
      <c r="V32" s="59" t="s">
        <v>26432</v>
      </c>
      <c r="W32" s="59" t="s">
        <v>22312</v>
      </c>
      <c r="X32" s="59" t="s">
        <v>29626</v>
      </c>
      <c r="Y32" s="59" t="s">
        <v>23860</v>
      </c>
      <c r="Z32" s="59"/>
      <c r="AA32" s="59" t="s">
        <v>28909</v>
      </c>
      <c r="AB32" s="59"/>
      <c r="AC32" s="59" t="s">
        <v>20707</v>
      </c>
      <c r="AD32" s="59" t="s">
        <v>29625</v>
      </c>
      <c r="AE32" s="59"/>
      <c r="AF32" s="59"/>
      <c r="AG32" s="59"/>
      <c r="AH32" s="59"/>
      <c r="AI32" s="59" t="s">
        <v>29622</v>
      </c>
      <c r="AJ32" s="59"/>
      <c r="AK32" s="59" t="s">
        <v>29624</v>
      </c>
      <c r="AL32" s="59" t="s">
        <v>26432</v>
      </c>
      <c r="AM32" s="59"/>
      <c r="AN32" s="59"/>
      <c r="AO32" s="59" t="s">
        <v>29623</v>
      </c>
      <c r="AP32" s="59" t="s">
        <v>29622</v>
      </c>
      <c r="AQ32" s="59"/>
      <c r="AR32" s="59" t="s">
        <v>29621</v>
      </c>
      <c r="AS32" s="59" t="s">
        <v>21187</v>
      </c>
      <c r="AW32" s="37" t="e">
        <f>VLOOKUP(M32,'[2]TOT (doi+title)'!$B$2:$C$1601,2,FALSE)</f>
        <v>#N/A</v>
      </c>
    </row>
    <row r="33" spans="1:49" x14ac:dyDescent="0.15">
      <c r="A33" s="59" t="s">
        <v>1669</v>
      </c>
      <c r="B33" s="59" t="s">
        <v>29620</v>
      </c>
      <c r="C33" s="59" t="s">
        <v>29619</v>
      </c>
      <c r="D33" s="59"/>
      <c r="E33" s="59"/>
      <c r="F33" s="59" t="s">
        <v>19703</v>
      </c>
      <c r="G33" s="59" t="s">
        <v>29618</v>
      </c>
      <c r="H33" s="59" t="s">
        <v>29617</v>
      </c>
      <c r="I33" s="59"/>
      <c r="J33" s="59"/>
      <c r="K33" s="59" t="s">
        <v>29616</v>
      </c>
      <c r="L33" s="59"/>
      <c r="M33" s="59" t="s">
        <v>1668</v>
      </c>
      <c r="N33" s="59" t="s">
        <v>19718</v>
      </c>
      <c r="O33" s="59" t="s">
        <v>29615</v>
      </c>
      <c r="P33" s="59" t="s">
        <v>29581</v>
      </c>
      <c r="Q33" s="59" t="s">
        <v>13583</v>
      </c>
      <c r="R33" s="59" t="s">
        <v>21006</v>
      </c>
      <c r="S33" s="59" t="s">
        <v>19695</v>
      </c>
      <c r="T33" s="59" t="s">
        <v>19695</v>
      </c>
      <c r="U33" s="59"/>
      <c r="V33" s="59" t="s">
        <v>29614</v>
      </c>
      <c r="W33" s="59" t="s">
        <v>21902</v>
      </c>
      <c r="X33" s="59" t="s">
        <v>29579</v>
      </c>
      <c r="Y33" s="59" t="s">
        <v>8836</v>
      </c>
      <c r="Z33" s="59"/>
      <c r="AA33" s="59" t="s">
        <v>28909</v>
      </c>
      <c r="AB33" s="59"/>
      <c r="AC33" s="59" t="s">
        <v>23966</v>
      </c>
      <c r="AD33" s="59" t="s">
        <v>29613</v>
      </c>
      <c r="AE33" s="59"/>
      <c r="AF33" s="59"/>
      <c r="AG33" s="59"/>
      <c r="AH33" s="59"/>
      <c r="AI33" s="59"/>
      <c r="AJ33" s="59"/>
      <c r="AK33" s="59"/>
      <c r="AL33" s="59" t="s">
        <v>29612</v>
      </c>
      <c r="AM33" s="59"/>
      <c r="AN33" s="59"/>
      <c r="AO33" s="59" t="s">
        <v>29611</v>
      </c>
      <c r="AP33" s="59"/>
      <c r="AQ33" s="59"/>
      <c r="AR33" s="59" t="s">
        <v>29610</v>
      </c>
      <c r="AS33" s="59" t="s">
        <v>19722</v>
      </c>
      <c r="AW33" s="37" t="e">
        <f>VLOOKUP(M33,'[2]TOT (doi+title)'!$B$2:$C$1601,2,FALSE)</f>
        <v>#N/A</v>
      </c>
    </row>
    <row r="34" spans="1:49" x14ac:dyDescent="0.15">
      <c r="A34" s="59" t="s">
        <v>4664</v>
      </c>
      <c r="B34" s="59" t="s">
        <v>29609</v>
      </c>
      <c r="C34" s="59" t="s">
        <v>29608</v>
      </c>
      <c r="D34" s="59"/>
      <c r="E34" s="59"/>
      <c r="F34" s="59" t="s">
        <v>19703</v>
      </c>
      <c r="G34" s="59" t="s">
        <v>29607</v>
      </c>
      <c r="H34" s="59" t="s">
        <v>29606</v>
      </c>
      <c r="I34" s="59"/>
      <c r="J34" s="59"/>
      <c r="K34" s="59" t="s">
        <v>29605</v>
      </c>
      <c r="L34" s="59"/>
      <c r="M34" s="59" t="s">
        <v>4663</v>
      </c>
      <c r="N34" s="59" t="s">
        <v>19718</v>
      </c>
      <c r="O34" s="59"/>
      <c r="P34" s="59" t="s">
        <v>29581</v>
      </c>
      <c r="Q34" s="59" t="s">
        <v>13193</v>
      </c>
      <c r="R34" s="59" t="s">
        <v>20196</v>
      </c>
      <c r="S34" s="59" t="s">
        <v>19695</v>
      </c>
      <c r="T34" s="59" t="s">
        <v>19695</v>
      </c>
      <c r="U34" s="59"/>
      <c r="V34" s="59" t="s">
        <v>29604</v>
      </c>
      <c r="W34" s="59" t="s">
        <v>19974</v>
      </c>
      <c r="X34" s="59" t="s">
        <v>29579</v>
      </c>
      <c r="Y34" s="59" t="s">
        <v>29603</v>
      </c>
      <c r="Z34" s="59"/>
      <c r="AA34" s="59" t="s">
        <v>28909</v>
      </c>
      <c r="AB34" s="59"/>
      <c r="AC34" s="59" t="s">
        <v>23024</v>
      </c>
      <c r="AD34" s="59" t="s">
        <v>29602</v>
      </c>
      <c r="AE34" s="59"/>
      <c r="AF34" s="59"/>
      <c r="AG34" s="59"/>
      <c r="AH34" s="59"/>
      <c r="AI34" s="59" t="s">
        <v>29599</v>
      </c>
      <c r="AJ34" s="59"/>
      <c r="AK34" s="59"/>
      <c r="AL34" s="59" t="s">
        <v>29601</v>
      </c>
      <c r="AM34" s="59"/>
      <c r="AN34" s="59"/>
      <c r="AO34" s="59" t="s">
        <v>29600</v>
      </c>
      <c r="AP34" s="59" t="s">
        <v>29599</v>
      </c>
      <c r="AQ34" s="59"/>
      <c r="AR34" s="59" t="s">
        <v>29598</v>
      </c>
      <c r="AS34" s="59" t="s">
        <v>19722</v>
      </c>
      <c r="AW34" s="37" t="str">
        <f>VLOOKUP(M34,'[2]TOT (doi+title)'!$B$2:$C$1601,2,FALSE)</f>
        <v>scopus</v>
      </c>
    </row>
    <row r="35" spans="1:49" x14ac:dyDescent="0.15">
      <c r="A35" s="59" t="s">
        <v>1667</v>
      </c>
      <c r="B35" s="59" t="s">
        <v>29597</v>
      </c>
      <c r="C35" s="59" t="s">
        <v>29596</v>
      </c>
      <c r="D35" s="59"/>
      <c r="E35" s="59"/>
      <c r="F35" s="59" t="s">
        <v>19703</v>
      </c>
      <c r="G35" s="59" t="s">
        <v>29595</v>
      </c>
      <c r="H35" s="59" t="s">
        <v>29594</v>
      </c>
      <c r="I35" s="59"/>
      <c r="J35" s="59"/>
      <c r="K35" s="59" t="s">
        <v>29593</v>
      </c>
      <c r="L35" s="59"/>
      <c r="M35" s="59" t="s">
        <v>1666</v>
      </c>
      <c r="N35" s="59" t="s">
        <v>19718</v>
      </c>
      <c r="O35" s="59"/>
      <c r="P35" s="59" t="s">
        <v>29581</v>
      </c>
      <c r="Q35" s="59"/>
      <c r="R35" s="59" t="s">
        <v>19922</v>
      </c>
      <c r="S35" s="59" t="s">
        <v>19695</v>
      </c>
      <c r="T35" s="59" t="s">
        <v>19695</v>
      </c>
      <c r="U35" s="59"/>
      <c r="V35" s="59"/>
      <c r="W35" s="59" t="s">
        <v>25668</v>
      </c>
      <c r="X35" s="59" t="s">
        <v>29579</v>
      </c>
      <c r="Y35" s="59" t="s">
        <v>29592</v>
      </c>
      <c r="Z35" s="59"/>
      <c r="AA35" s="59" t="s">
        <v>28909</v>
      </c>
      <c r="AB35" s="59"/>
      <c r="AC35" s="59" t="s">
        <v>20763</v>
      </c>
      <c r="AD35" s="59" t="s">
        <v>29591</v>
      </c>
      <c r="AE35" s="59"/>
      <c r="AF35" s="59"/>
      <c r="AG35" s="59"/>
      <c r="AH35" s="59"/>
      <c r="AI35" s="59" t="s">
        <v>29587</v>
      </c>
      <c r="AJ35" s="59"/>
      <c r="AK35" s="59" t="s">
        <v>29590</v>
      </c>
      <c r="AL35" s="59" t="s">
        <v>29589</v>
      </c>
      <c r="AM35" s="59"/>
      <c r="AN35" s="59"/>
      <c r="AO35" s="59" t="s">
        <v>29588</v>
      </c>
      <c r="AP35" s="59" t="s">
        <v>29587</v>
      </c>
      <c r="AQ35" s="59"/>
      <c r="AR35" s="59" t="s">
        <v>29586</v>
      </c>
      <c r="AS35" s="59" t="s">
        <v>21187</v>
      </c>
      <c r="AW35" s="37" t="e">
        <f>VLOOKUP(M35,'[2]TOT (doi+title)'!$B$2:$C$1601,2,FALSE)</f>
        <v>#N/A</v>
      </c>
    </row>
    <row r="36" spans="1:49" x14ac:dyDescent="0.15">
      <c r="A36" s="59" t="s">
        <v>4712</v>
      </c>
      <c r="B36" s="59" t="s">
        <v>17437</v>
      </c>
      <c r="C36" s="59" t="s">
        <v>29585</v>
      </c>
      <c r="D36" s="59"/>
      <c r="E36" s="59"/>
      <c r="F36" s="59" t="s">
        <v>19703</v>
      </c>
      <c r="G36" s="59" t="s">
        <v>29584</v>
      </c>
      <c r="H36" s="59" t="s">
        <v>29583</v>
      </c>
      <c r="I36" s="59"/>
      <c r="J36" s="59"/>
      <c r="K36" s="59" t="s">
        <v>29582</v>
      </c>
      <c r="L36" s="59"/>
      <c r="M36" s="59" t="s">
        <v>4711</v>
      </c>
      <c r="N36" s="59" t="s">
        <v>19718</v>
      </c>
      <c r="O36" s="59"/>
      <c r="P36" s="59" t="s">
        <v>29581</v>
      </c>
      <c r="Q36" s="59" t="s">
        <v>12698</v>
      </c>
      <c r="R36" s="59" t="s">
        <v>20763</v>
      </c>
      <c r="S36" s="59" t="s">
        <v>19695</v>
      </c>
      <c r="T36" s="59" t="s">
        <v>19695</v>
      </c>
      <c r="U36" s="59"/>
      <c r="V36" s="59" t="s">
        <v>29580</v>
      </c>
      <c r="W36" s="59" t="s">
        <v>19714</v>
      </c>
      <c r="X36" s="59" t="s">
        <v>29579</v>
      </c>
      <c r="Y36" s="59" t="s">
        <v>5873</v>
      </c>
      <c r="Z36" s="59"/>
      <c r="AA36" s="59" t="s">
        <v>28909</v>
      </c>
      <c r="AB36" s="59"/>
      <c r="AC36" s="59" t="s">
        <v>19959</v>
      </c>
      <c r="AD36" s="59" t="s">
        <v>29578</v>
      </c>
      <c r="AE36" s="59"/>
      <c r="AF36" s="59"/>
      <c r="AG36" s="59"/>
      <c r="AH36" s="59"/>
      <c r="AI36" s="59" t="s">
        <v>29575</v>
      </c>
      <c r="AJ36" s="59"/>
      <c r="AK36" s="59"/>
      <c r="AL36" s="59" t="s">
        <v>29577</v>
      </c>
      <c r="AM36" s="59"/>
      <c r="AN36" s="59"/>
      <c r="AO36" s="59" t="s">
        <v>29576</v>
      </c>
      <c r="AP36" s="59" t="s">
        <v>29575</v>
      </c>
      <c r="AQ36" s="59"/>
      <c r="AR36" s="59" t="s">
        <v>29574</v>
      </c>
      <c r="AS36" s="59" t="s">
        <v>19722</v>
      </c>
      <c r="AW36" s="37" t="str">
        <f>VLOOKUP(M36,'[2]TOT (doi+title)'!$B$2:$C$1601,2,FALSE)</f>
        <v>scopus</v>
      </c>
    </row>
    <row r="37" spans="1:49" x14ac:dyDescent="0.15">
      <c r="A37" s="59" t="s">
        <v>1665</v>
      </c>
      <c r="B37" s="59" t="s">
        <v>29573</v>
      </c>
      <c r="C37" s="59" t="s">
        <v>29572</v>
      </c>
      <c r="D37" s="59"/>
      <c r="E37" s="59"/>
      <c r="F37" s="59" t="s">
        <v>19703</v>
      </c>
      <c r="G37" s="59"/>
      <c r="H37" s="59" t="s">
        <v>29571</v>
      </c>
      <c r="I37" s="59"/>
      <c r="J37" s="59"/>
      <c r="K37" s="59" t="s">
        <v>29570</v>
      </c>
      <c r="L37" s="59"/>
      <c r="M37" s="59" t="s">
        <v>1664</v>
      </c>
      <c r="N37" s="59" t="s">
        <v>19718</v>
      </c>
      <c r="O37" s="59"/>
      <c r="P37" s="59" t="s">
        <v>28914</v>
      </c>
      <c r="Q37" s="59"/>
      <c r="R37" s="59" t="s">
        <v>19924</v>
      </c>
      <c r="S37" s="59" t="s">
        <v>19695</v>
      </c>
      <c r="T37" s="59" t="s">
        <v>19695</v>
      </c>
      <c r="U37" s="59"/>
      <c r="V37" s="59" t="s">
        <v>29569</v>
      </c>
      <c r="W37" s="59" t="s">
        <v>23261</v>
      </c>
      <c r="X37" s="59" t="s">
        <v>28909</v>
      </c>
      <c r="Y37" s="59" t="s">
        <v>23260</v>
      </c>
      <c r="Z37" s="59"/>
      <c r="AA37" s="59" t="s">
        <v>28909</v>
      </c>
      <c r="AB37" s="59"/>
      <c r="AC37" s="59" t="s">
        <v>20707</v>
      </c>
      <c r="AD37" s="59" t="s">
        <v>29568</v>
      </c>
      <c r="AE37" s="59"/>
      <c r="AF37" s="59"/>
      <c r="AG37" s="59"/>
      <c r="AH37" s="59"/>
      <c r="AI37" s="59" t="s">
        <v>29565</v>
      </c>
      <c r="AJ37" s="59"/>
      <c r="AK37" s="59" t="s">
        <v>29567</v>
      </c>
      <c r="AL37" s="59" t="s">
        <v>22221</v>
      </c>
      <c r="AM37" s="59"/>
      <c r="AN37" s="59"/>
      <c r="AO37" s="59" t="s">
        <v>29566</v>
      </c>
      <c r="AP37" s="59" t="s">
        <v>29565</v>
      </c>
      <c r="AQ37" s="59"/>
      <c r="AR37" s="59" t="s">
        <v>29564</v>
      </c>
      <c r="AS37" s="59" t="s">
        <v>26900</v>
      </c>
      <c r="AW37" s="37" t="e">
        <f>VLOOKUP(M37,'[2]TOT (doi+title)'!$B$2:$C$1601,2,FALSE)</f>
        <v>#N/A</v>
      </c>
    </row>
    <row r="38" spans="1:49" x14ac:dyDescent="0.15">
      <c r="A38" s="59" t="s">
        <v>1663</v>
      </c>
      <c r="B38" s="59" t="s">
        <v>29563</v>
      </c>
      <c r="C38" s="59" t="s">
        <v>29562</v>
      </c>
      <c r="D38" s="59"/>
      <c r="E38" s="59"/>
      <c r="F38" s="59" t="s">
        <v>19703</v>
      </c>
      <c r="G38" s="59" t="s">
        <v>29561</v>
      </c>
      <c r="H38" s="59" t="s">
        <v>29560</v>
      </c>
      <c r="I38" s="59"/>
      <c r="J38" s="59"/>
      <c r="K38" s="59" t="s">
        <v>28050</v>
      </c>
      <c r="L38" s="59"/>
      <c r="M38" s="59" t="s">
        <v>1662</v>
      </c>
      <c r="N38" s="59" t="s">
        <v>19718</v>
      </c>
      <c r="O38" s="59" t="s">
        <v>29559</v>
      </c>
      <c r="P38" s="59" t="s">
        <v>29558</v>
      </c>
      <c r="Q38" s="59" t="s">
        <v>13118</v>
      </c>
      <c r="R38" s="59" t="s">
        <v>19766</v>
      </c>
      <c r="S38" s="59" t="s">
        <v>19695</v>
      </c>
      <c r="T38" s="59" t="s">
        <v>19695</v>
      </c>
      <c r="U38" s="59"/>
      <c r="V38" s="59" t="s">
        <v>29557</v>
      </c>
      <c r="W38" s="59" t="s">
        <v>20544</v>
      </c>
      <c r="X38" s="59" t="s">
        <v>29556</v>
      </c>
      <c r="Y38" s="59" t="s">
        <v>5948</v>
      </c>
      <c r="Z38" s="59"/>
      <c r="AA38" s="59" t="s">
        <v>28909</v>
      </c>
      <c r="AB38" s="59"/>
      <c r="AC38" s="59" t="s">
        <v>29555</v>
      </c>
      <c r="AD38" s="59" t="s">
        <v>29554</v>
      </c>
      <c r="AE38" s="59"/>
      <c r="AF38" s="59" t="s">
        <v>20120</v>
      </c>
      <c r="AG38" s="59" t="s">
        <v>20120</v>
      </c>
      <c r="AH38" s="59"/>
      <c r="AI38" s="59"/>
      <c r="AJ38" s="59" t="s">
        <v>20120</v>
      </c>
      <c r="AK38" s="59" t="s">
        <v>29553</v>
      </c>
      <c r="AL38" s="59" t="s">
        <v>23302</v>
      </c>
      <c r="AM38" s="59" t="s">
        <v>20120</v>
      </c>
      <c r="AN38" s="59"/>
      <c r="AO38" s="59" t="s">
        <v>29552</v>
      </c>
      <c r="AP38" s="59"/>
      <c r="AQ38" s="59"/>
      <c r="AR38" s="59" t="s">
        <v>29551</v>
      </c>
      <c r="AS38" s="59" t="s">
        <v>19722</v>
      </c>
      <c r="AW38" s="37" t="e">
        <f>VLOOKUP(M38,'[2]TOT (doi+title)'!$B$2:$C$1601,2,FALSE)</f>
        <v>#N/A</v>
      </c>
    </row>
    <row r="39" spans="1:49" x14ac:dyDescent="0.15">
      <c r="A39" s="59" t="s">
        <v>1661</v>
      </c>
      <c r="B39" s="59" t="s">
        <v>29550</v>
      </c>
      <c r="C39" s="59" t="s">
        <v>29549</v>
      </c>
      <c r="D39" s="59"/>
      <c r="E39" s="59"/>
      <c r="F39" s="59" t="s">
        <v>19703</v>
      </c>
      <c r="G39" s="59" t="s">
        <v>29548</v>
      </c>
      <c r="H39" s="59" t="s">
        <v>29547</v>
      </c>
      <c r="I39" s="59"/>
      <c r="J39" s="59"/>
      <c r="K39" s="59" t="s">
        <v>28964</v>
      </c>
      <c r="L39" s="59"/>
      <c r="M39" s="59" t="s">
        <v>1660</v>
      </c>
      <c r="N39" s="59" t="s">
        <v>19718</v>
      </c>
      <c r="O39" s="59" t="s">
        <v>29546</v>
      </c>
      <c r="P39" s="59" t="s">
        <v>29535</v>
      </c>
      <c r="Q39" s="59" t="s">
        <v>27128</v>
      </c>
      <c r="R39" s="59" t="s">
        <v>19784</v>
      </c>
      <c r="S39" s="59" t="s">
        <v>19695</v>
      </c>
      <c r="T39" s="59" t="s">
        <v>19695</v>
      </c>
      <c r="U39" s="59"/>
      <c r="V39" s="59" t="s">
        <v>29545</v>
      </c>
      <c r="W39" s="59" t="s">
        <v>20032</v>
      </c>
      <c r="X39" s="59" t="s">
        <v>29533</v>
      </c>
      <c r="Y39" s="59" t="s">
        <v>27125</v>
      </c>
      <c r="Z39" s="59"/>
      <c r="AA39" s="59" t="s">
        <v>28909</v>
      </c>
      <c r="AB39" s="59"/>
      <c r="AC39" s="59" t="s">
        <v>25257</v>
      </c>
      <c r="AD39" s="59" t="s">
        <v>29544</v>
      </c>
      <c r="AE39" s="59"/>
      <c r="AF39" s="59"/>
      <c r="AG39" s="59"/>
      <c r="AH39" s="59"/>
      <c r="AI39" s="59"/>
      <c r="AJ39" s="59"/>
      <c r="AK39" s="59" t="s">
        <v>29543</v>
      </c>
      <c r="AL39" s="59" t="s">
        <v>21439</v>
      </c>
      <c r="AM39" s="59"/>
      <c r="AN39" s="59"/>
      <c r="AO39" s="59" t="s">
        <v>29542</v>
      </c>
      <c r="AP39" s="59"/>
      <c r="AQ39" s="59"/>
      <c r="AR39" s="59" t="s">
        <v>29541</v>
      </c>
      <c r="AS39" s="59" t="s">
        <v>19722</v>
      </c>
      <c r="AW39" s="37" t="e">
        <f>VLOOKUP(M39,'[2]TOT (doi+title)'!$B$2:$C$1601,2,FALSE)</f>
        <v>#N/A</v>
      </c>
    </row>
    <row r="40" spans="1:49" x14ac:dyDescent="0.15">
      <c r="A40" s="59" t="s">
        <v>1659</v>
      </c>
      <c r="B40" s="59" t="s">
        <v>29540</v>
      </c>
      <c r="C40" s="59" t="s">
        <v>29539</v>
      </c>
      <c r="D40" s="59"/>
      <c r="E40" s="59"/>
      <c r="F40" s="59" t="s">
        <v>19703</v>
      </c>
      <c r="G40" s="59" t="s">
        <v>29538</v>
      </c>
      <c r="H40" s="59" t="s">
        <v>29537</v>
      </c>
      <c r="I40" s="59"/>
      <c r="J40" s="59"/>
      <c r="K40" s="59" t="s">
        <v>29349</v>
      </c>
      <c r="L40" s="59"/>
      <c r="M40" s="59" t="s">
        <v>1658</v>
      </c>
      <c r="N40" s="59" t="s">
        <v>19718</v>
      </c>
      <c r="O40" s="59" t="s">
        <v>29536</v>
      </c>
      <c r="P40" s="59" t="s">
        <v>29535</v>
      </c>
      <c r="Q40" s="59" t="s">
        <v>13583</v>
      </c>
      <c r="R40" s="59" t="s">
        <v>20625</v>
      </c>
      <c r="S40" s="59" t="s">
        <v>19695</v>
      </c>
      <c r="T40" s="59" t="s">
        <v>19695</v>
      </c>
      <c r="U40" s="59"/>
      <c r="V40" s="59" t="s">
        <v>29534</v>
      </c>
      <c r="W40" s="59" t="s">
        <v>21902</v>
      </c>
      <c r="X40" s="59" t="s">
        <v>29533</v>
      </c>
      <c r="Y40" s="59" t="s">
        <v>8836</v>
      </c>
      <c r="Z40" s="59"/>
      <c r="AA40" s="59" t="s">
        <v>28909</v>
      </c>
      <c r="AB40" s="59"/>
      <c r="AC40" s="59" t="s">
        <v>23966</v>
      </c>
      <c r="AD40" s="59" t="s">
        <v>29532</v>
      </c>
      <c r="AE40" s="59"/>
      <c r="AF40" s="59"/>
      <c r="AG40" s="59"/>
      <c r="AH40" s="59"/>
      <c r="AI40" s="59"/>
      <c r="AJ40" s="59"/>
      <c r="AK40" s="59"/>
      <c r="AL40" s="59" t="s">
        <v>29531</v>
      </c>
      <c r="AM40" s="59"/>
      <c r="AN40" s="59"/>
      <c r="AO40" s="59" t="s">
        <v>29530</v>
      </c>
      <c r="AP40" s="59"/>
      <c r="AQ40" s="59"/>
      <c r="AR40" s="59" t="s">
        <v>29529</v>
      </c>
      <c r="AS40" s="59" t="s">
        <v>19722</v>
      </c>
      <c r="AW40" s="37" t="e">
        <f>VLOOKUP(M40,'[2]TOT (doi+title)'!$B$2:$C$1601,2,FALSE)</f>
        <v>#N/A</v>
      </c>
    </row>
    <row r="41" spans="1:49" x14ac:dyDescent="0.15">
      <c r="A41" s="59" t="s">
        <v>1657</v>
      </c>
      <c r="B41" s="59" t="s">
        <v>29528</v>
      </c>
      <c r="C41" s="59" t="s">
        <v>29527</v>
      </c>
      <c r="D41" s="59"/>
      <c r="E41" s="59"/>
      <c r="F41" s="59" t="s">
        <v>19703</v>
      </c>
      <c r="G41" s="59" t="s">
        <v>29526</v>
      </c>
      <c r="H41" s="59" t="s">
        <v>29525</v>
      </c>
      <c r="I41" s="59"/>
      <c r="J41" s="59"/>
      <c r="K41" s="59" t="s">
        <v>29524</v>
      </c>
      <c r="L41" s="59"/>
      <c r="M41" s="59" t="s">
        <v>1656</v>
      </c>
      <c r="N41" s="59" t="s">
        <v>19718</v>
      </c>
      <c r="O41" s="59"/>
      <c r="P41" s="59" t="s">
        <v>29523</v>
      </c>
      <c r="Q41" s="59" t="s">
        <v>29522</v>
      </c>
      <c r="R41" s="59" t="s">
        <v>19924</v>
      </c>
      <c r="S41" s="59" t="s">
        <v>19695</v>
      </c>
      <c r="T41" s="59" t="s">
        <v>19695</v>
      </c>
      <c r="U41" s="59"/>
      <c r="V41" s="59" t="s">
        <v>25286</v>
      </c>
      <c r="W41" s="59" t="s">
        <v>20067</v>
      </c>
      <c r="X41" s="59" t="s">
        <v>29521</v>
      </c>
      <c r="Y41" s="59" t="s">
        <v>29520</v>
      </c>
      <c r="Z41" s="59"/>
      <c r="AA41" s="59" t="s">
        <v>28909</v>
      </c>
      <c r="AB41" s="59"/>
      <c r="AC41" s="59" t="s">
        <v>19858</v>
      </c>
      <c r="AD41" s="59" t="s">
        <v>29519</v>
      </c>
      <c r="AE41" s="59"/>
      <c r="AF41" s="59"/>
      <c r="AG41" s="59"/>
      <c r="AH41" s="59"/>
      <c r="AI41" s="59" t="s">
        <v>29516</v>
      </c>
      <c r="AJ41" s="59"/>
      <c r="AK41" s="59" t="s">
        <v>29518</v>
      </c>
      <c r="AL41" s="59" t="s">
        <v>21711</v>
      </c>
      <c r="AM41" s="59"/>
      <c r="AN41" s="59"/>
      <c r="AO41" s="59" t="s">
        <v>29517</v>
      </c>
      <c r="AP41" s="59" t="s">
        <v>29516</v>
      </c>
      <c r="AQ41" s="59"/>
      <c r="AR41" s="59" t="s">
        <v>29515</v>
      </c>
      <c r="AS41" s="59" t="s">
        <v>21187</v>
      </c>
      <c r="AW41" s="37" t="e">
        <f>VLOOKUP(M41,'[2]TOT (doi+title)'!$B$2:$C$1601,2,FALSE)</f>
        <v>#N/A</v>
      </c>
    </row>
    <row r="42" spans="1:49" x14ac:dyDescent="0.15">
      <c r="A42" s="59" t="s">
        <v>1655</v>
      </c>
      <c r="B42" s="59" t="s">
        <v>29514</v>
      </c>
      <c r="C42" s="59" t="s">
        <v>29513</v>
      </c>
      <c r="D42" s="59"/>
      <c r="E42" s="59"/>
      <c r="F42" s="59" t="s">
        <v>19703</v>
      </c>
      <c r="G42" s="59" t="s">
        <v>29512</v>
      </c>
      <c r="H42" s="59" t="s">
        <v>29511</v>
      </c>
      <c r="I42" s="59"/>
      <c r="J42" s="59"/>
      <c r="K42" s="59" t="s">
        <v>27640</v>
      </c>
      <c r="L42" s="59"/>
      <c r="M42" s="59" t="s">
        <v>1654</v>
      </c>
      <c r="N42" s="59" t="s">
        <v>19718</v>
      </c>
      <c r="O42" s="59" t="s">
        <v>29510</v>
      </c>
      <c r="P42" s="59" t="s">
        <v>28914</v>
      </c>
      <c r="Q42" s="59" t="s">
        <v>29509</v>
      </c>
      <c r="R42" s="59" t="s">
        <v>19766</v>
      </c>
      <c r="S42" s="59" t="s">
        <v>19695</v>
      </c>
      <c r="T42" s="59" t="s">
        <v>19695</v>
      </c>
      <c r="U42" s="59"/>
      <c r="V42" s="59" t="s">
        <v>29508</v>
      </c>
      <c r="W42" s="59" t="s">
        <v>23090</v>
      </c>
      <c r="X42" s="59" t="s">
        <v>28909</v>
      </c>
      <c r="Y42" s="59" t="s">
        <v>29507</v>
      </c>
      <c r="Z42" s="59"/>
      <c r="AA42" s="59" t="s">
        <v>28909</v>
      </c>
      <c r="AB42" s="59"/>
      <c r="AC42" s="59" t="s">
        <v>19781</v>
      </c>
      <c r="AD42" s="59" t="s">
        <v>29506</v>
      </c>
      <c r="AE42" s="59"/>
      <c r="AF42" s="59" t="s">
        <v>20120</v>
      </c>
      <c r="AG42" s="59" t="s">
        <v>20120</v>
      </c>
      <c r="AH42" s="59"/>
      <c r="AI42" s="59" t="s">
        <v>29503</v>
      </c>
      <c r="AJ42" s="59" t="s">
        <v>20120</v>
      </c>
      <c r="AK42" s="59" t="s">
        <v>29505</v>
      </c>
      <c r="AL42" s="59" t="s">
        <v>21413</v>
      </c>
      <c r="AM42" s="59" t="s">
        <v>20120</v>
      </c>
      <c r="AN42" s="59"/>
      <c r="AO42" s="59" t="s">
        <v>29504</v>
      </c>
      <c r="AP42" s="59" t="s">
        <v>29503</v>
      </c>
      <c r="AQ42" s="59"/>
      <c r="AR42" s="59" t="s">
        <v>29502</v>
      </c>
      <c r="AS42" s="59" t="s">
        <v>19722</v>
      </c>
      <c r="AW42" s="37" t="e">
        <f>VLOOKUP(M42,'[2]TOT (doi+title)'!$B$2:$C$1601,2,FALSE)</f>
        <v>#N/A</v>
      </c>
    </row>
    <row r="43" spans="1:49" x14ac:dyDescent="0.15">
      <c r="A43" s="59" t="s">
        <v>4817</v>
      </c>
      <c r="B43" s="59" t="s">
        <v>29501</v>
      </c>
      <c r="C43" s="59" t="s">
        <v>29500</v>
      </c>
      <c r="D43" s="59"/>
      <c r="E43" s="59"/>
      <c r="F43" s="59" t="s">
        <v>19703</v>
      </c>
      <c r="G43" s="59" t="s">
        <v>29499</v>
      </c>
      <c r="H43" s="59" t="s">
        <v>29498</v>
      </c>
      <c r="I43" s="59"/>
      <c r="J43" s="59"/>
      <c r="K43" s="59" t="s">
        <v>29497</v>
      </c>
      <c r="L43" s="59"/>
      <c r="M43" s="59" t="s">
        <v>4816</v>
      </c>
      <c r="N43" s="59" t="s">
        <v>19718</v>
      </c>
      <c r="O43" s="59" t="s">
        <v>29496</v>
      </c>
      <c r="P43" s="59" t="s">
        <v>29495</v>
      </c>
      <c r="Q43" s="59" t="s">
        <v>12382</v>
      </c>
      <c r="R43" s="59" t="s">
        <v>6271</v>
      </c>
      <c r="S43" s="59" t="s">
        <v>19695</v>
      </c>
      <c r="T43" s="59" t="s">
        <v>19695</v>
      </c>
      <c r="U43" s="59"/>
      <c r="V43" s="59" t="s">
        <v>29494</v>
      </c>
      <c r="W43" s="59" t="s">
        <v>20067</v>
      </c>
      <c r="X43" s="59" t="s">
        <v>29493</v>
      </c>
      <c r="Y43" s="59" t="s">
        <v>29432</v>
      </c>
      <c r="Z43" s="59"/>
      <c r="AA43" s="59" t="s">
        <v>28909</v>
      </c>
      <c r="AB43" s="59"/>
      <c r="AC43" s="59" t="s">
        <v>20047</v>
      </c>
      <c r="AD43" s="59" t="s">
        <v>29492</v>
      </c>
      <c r="AE43" s="59"/>
      <c r="AF43" s="59"/>
      <c r="AG43" s="59"/>
      <c r="AH43" s="59"/>
      <c r="AI43" s="59" t="s">
        <v>29488</v>
      </c>
      <c r="AJ43" s="59"/>
      <c r="AK43" s="59" t="s">
        <v>29491</v>
      </c>
      <c r="AL43" s="59" t="s">
        <v>29490</v>
      </c>
      <c r="AM43" s="59"/>
      <c r="AN43" s="59"/>
      <c r="AO43" s="59" t="s">
        <v>29489</v>
      </c>
      <c r="AP43" s="59" t="s">
        <v>29488</v>
      </c>
      <c r="AQ43" s="59"/>
      <c r="AR43" s="59" t="s">
        <v>29487</v>
      </c>
      <c r="AS43" s="59" t="s">
        <v>19722</v>
      </c>
      <c r="AW43" s="37" t="str">
        <f>VLOOKUP(M43,'[2]TOT (doi+title)'!$B$2:$C$1601,2,FALSE)</f>
        <v>scopus</v>
      </c>
    </row>
    <row r="44" spans="1:49" x14ac:dyDescent="0.15">
      <c r="A44" s="59" t="s">
        <v>1653</v>
      </c>
      <c r="B44" s="59" t="s">
        <v>29486</v>
      </c>
      <c r="C44" s="59" t="s">
        <v>29485</v>
      </c>
      <c r="D44" s="59"/>
      <c r="E44" s="59"/>
      <c r="F44" s="59" t="s">
        <v>19703</v>
      </c>
      <c r="G44" s="59"/>
      <c r="H44" s="59" t="s">
        <v>29484</v>
      </c>
      <c r="I44" s="59"/>
      <c r="J44" s="59" t="s">
        <v>20640</v>
      </c>
      <c r="K44" s="59" t="s">
        <v>29483</v>
      </c>
      <c r="L44" s="59"/>
      <c r="M44" s="59" t="s">
        <v>1652</v>
      </c>
      <c r="N44" s="59" t="s">
        <v>19718</v>
      </c>
      <c r="O44" s="59" t="s">
        <v>29482</v>
      </c>
      <c r="P44" s="59" t="s">
        <v>29448</v>
      </c>
      <c r="Q44" s="59" t="s">
        <v>29481</v>
      </c>
      <c r="R44" s="59" t="s">
        <v>19696</v>
      </c>
      <c r="S44" s="59" t="s">
        <v>19695</v>
      </c>
      <c r="T44" s="59" t="s">
        <v>19695</v>
      </c>
      <c r="U44" s="59"/>
      <c r="V44" s="59" t="s">
        <v>29480</v>
      </c>
      <c r="W44" s="59" t="s">
        <v>19714</v>
      </c>
      <c r="X44" s="59" t="s">
        <v>29446</v>
      </c>
      <c r="Y44" s="59" t="s">
        <v>29479</v>
      </c>
      <c r="Z44" s="59"/>
      <c r="AA44" s="59" t="s">
        <v>28909</v>
      </c>
      <c r="AB44" s="59"/>
      <c r="AC44" s="59" t="s">
        <v>19784</v>
      </c>
      <c r="AD44" s="59" t="s">
        <v>29478</v>
      </c>
      <c r="AE44" s="59"/>
      <c r="AF44" s="59"/>
      <c r="AG44" s="59"/>
      <c r="AH44" s="59"/>
      <c r="AI44" s="59" t="s">
        <v>29476</v>
      </c>
      <c r="AJ44" s="59"/>
      <c r="AK44" s="59"/>
      <c r="AL44" s="59" t="s">
        <v>22517</v>
      </c>
      <c r="AM44" s="59"/>
      <c r="AN44" s="59"/>
      <c r="AO44" s="59" t="s">
        <v>29477</v>
      </c>
      <c r="AP44" s="59" t="s">
        <v>29476</v>
      </c>
      <c r="AQ44" s="59"/>
      <c r="AR44" s="59" t="s">
        <v>29475</v>
      </c>
      <c r="AS44" s="59" t="s">
        <v>19722</v>
      </c>
      <c r="AW44" s="37" t="e">
        <f>VLOOKUP(M44,'[2]TOT (doi+title)'!$B$2:$C$1601,2,FALSE)</f>
        <v>#N/A</v>
      </c>
    </row>
    <row r="45" spans="1:49" x14ac:dyDescent="0.15">
      <c r="A45" s="59" t="s">
        <v>1651</v>
      </c>
      <c r="B45" s="59" t="s">
        <v>29474</v>
      </c>
      <c r="C45" s="59" t="s">
        <v>29473</v>
      </c>
      <c r="D45" s="59"/>
      <c r="E45" s="59"/>
      <c r="F45" s="59" t="s">
        <v>19703</v>
      </c>
      <c r="G45" s="59" t="s">
        <v>29472</v>
      </c>
      <c r="H45" s="59" t="s">
        <v>29471</v>
      </c>
      <c r="I45" s="59"/>
      <c r="J45" s="59"/>
      <c r="K45" s="59" t="s">
        <v>28691</v>
      </c>
      <c r="L45" s="59"/>
      <c r="M45" s="59" t="s">
        <v>1650</v>
      </c>
      <c r="N45" s="59" t="s">
        <v>19718</v>
      </c>
      <c r="O45" s="59" t="s">
        <v>29336</v>
      </c>
      <c r="P45" s="59" t="s">
        <v>29448</v>
      </c>
      <c r="Q45" s="59" t="s">
        <v>17018</v>
      </c>
      <c r="R45" s="59" t="s">
        <v>19696</v>
      </c>
      <c r="S45" s="59" t="s">
        <v>19695</v>
      </c>
      <c r="T45" s="59" t="s">
        <v>19695</v>
      </c>
      <c r="U45" s="59"/>
      <c r="V45" s="59" t="s">
        <v>29470</v>
      </c>
      <c r="W45" s="59" t="s">
        <v>20544</v>
      </c>
      <c r="X45" s="59" t="s">
        <v>29446</v>
      </c>
      <c r="Y45" s="59" t="s">
        <v>412</v>
      </c>
      <c r="Z45" s="59"/>
      <c r="AA45" s="59" t="s">
        <v>28909</v>
      </c>
      <c r="AB45" s="59"/>
      <c r="AC45" s="59" t="s">
        <v>20348</v>
      </c>
      <c r="AD45" s="59" t="s">
        <v>29469</v>
      </c>
      <c r="AE45" s="59"/>
      <c r="AF45" s="59" t="s">
        <v>23869</v>
      </c>
      <c r="AG45" s="59" t="s">
        <v>23869</v>
      </c>
      <c r="AH45" s="59"/>
      <c r="AI45" s="59"/>
      <c r="AJ45" s="59" t="s">
        <v>23869</v>
      </c>
      <c r="AK45" s="59" t="s">
        <v>29468</v>
      </c>
      <c r="AL45" s="59" t="s">
        <v>20907</v>
      </c>
      <c r="AM45" s="59" t="s">
        <v>23869</v>
      </c>
      <c r="AN45" s="59"/>
      <c r="AO45" s="59" t="s">
        <v>29467</v>
      </c>
      <c r="AP45" s="59"/>
      <c r="AQ45" s="59"/>
      <c r="AR45" s="59" t="s">
        <v>29466</v>
      </c>
      <c r="AS45" s="59" t="s">
        <v>19722</v>
      </c>
      <c r="AW45" s="37" t="e">
        <f>VLOOKUP(M45,'[2]TOT (doi+title)'!$B$2:$C$1601,2,FALSE)</f>
        <v>#N/A</v>
      </c>
    </row>
    <row r="46" spans="1:49" x14ac:dyDescent="0.15">
      <c r="A46" s="59" t="s">
        <v>1648</v>
      </c>
      <c r="B46" s="59" t="s">
        <v>29465</v>
      </c>
      <c r="C46" s="59" t="s">
        <v>29464</v>
      </c>
      <c r="D46" s="59"/>
      <c r="E46" s="59"/>
      <c r="F46" s="59" t="s">
        <v>19703</v>
      </c>
      <c r="G46" s="59" t="s">
        <v>29463</v>
      </c>
      <c r="H46" s="59" t="s">
        <v>29462</v>
      </c>
      <c r="I46" s="59"/>
      <c r="J46" s="59"/>
      <c r="K46" s="59" t="s">
        <v>28729</v>
      </c>
      <c r="L46" s="59"/>
      <c r="M46" s="59" t="s">
        <v>1647</v>
      </c>
      <c r="N46" s="59" t="s">
        <v>19718</v>
      </c>
      <c r="O46" s="59" t="s">
        <v>29461</v>
      </c>
      <c r="P46" s="59" t="s">
        <v>29448</v>
      </c>
      <c r="Q46" s="59" t="s">
        <v>17018</v>
      </c>
      <c r="R46" s="59" t="s">
        <v>19696</v>
      </c>
      <c r="S46" s="59" t="s">
        <v>19695</v>
      </c>
      <c r="T46" s="59" t="s">
        <v>19695</v>
      </c>
      <c r="U46" s="59"/>
      <c r="V46" s="59" t="s">
        <v>29460</v>
      </c>
      <c r="W46" s="59" t="s">
        <v>20544</v>
      </c>
      <c r="X46" s="59" t="s">
        <v>29446</v>
      </c>
      <c r="Y46" s="59" t="s">
        <v>412</v>
      </c>
      <c r="Z46" s="59"/>
      <c r="AA46" s="59" t="s">
        <v>28909</v>
      </c>
      <c r="AB46" s="59"/>
      <c r="AC46" s="59" t="s">
        <v>20348</v>
      </c>
      <c r="AD46" s="59" t="s">
        <v>29459</v>
      </c>
      <c r="AE46" s="59"/>
      <c r="AF46" s="59"/>
      <c r="AG46" s="59"/>
      <c r="AH46" s="59"/>
      <c r="AI46" s="59"/>
      <c r="AJ46" s="59"/>
      <c r="AK46" s="59" t="s">
        <v>29458</v>
      </c>
      <c r="AL46" s="59" t="s">
        <v>29457</v>
      </c>
      <c r="AM46" s="59"/>
      <c r="AN46" s="59"/>
      <c r="AO46" s="59" t="s">
        <v>29456</v>
      </c>
      <c r="AP46" s="59"/>
      <c r="AQ46" s="59"/>
      <c r="AR46" s="59" t="s">
        <v>29455</v>
      </c>
      <c r="AS46" s="59" t="s">
        <v>19722</v>
      </c>
      <c r="AW46" s="37" t="e">
        <f>VLOOKUP(M46,'[2]TOT (doi+title)'!$B$2:$C$1601,2,FALSE)</f>
        <v>#N/A</v>
      </c>
    </row>
    <row r="47" spans="1:49" x14ac:dyDescent="0.15">
      <c r="A47" s="59" t="s">
        <v>4836</v>
      </c>
      <c r="B47" s="59" t="s">
        <v>29454</v>
      </c>
      <c r="C47" s="59" t="s">
        <v>29453</v>
      </c>
      <c r="D47" s="59"/>
      <c r="E47" s="59"/>
      <c r="F47" s="59" t="s">
        <v>19703</v>
      </c>
      <c r="G47" s="59" t="s">
        <v>29452</v>
      </c>
      <c r="H47" s="59" t="s">
        <v>29451</v>
      </c>
      <c r="I47" s="59"/>
      <c r="J47" s="59"/>
      <c r="K47" s="59" t="s">
        <v>29450</v>
      </c>
      <c r="L47" s="59"/>
      <c r="M47" s="59" t="s">
        <v>4835</v>
      </c>
      <c r="N47" s="59" t="s">
        <v>19718</v>
      </c>
      <c r="O47" s="59" t="s">
        <v>29449</v>
      </c>
      <c r="P47" s="59" t="s">
        <v>29448</v>
      </c>
      <c r="Q47" s="59" t="s">
        <v>13118</v>
      </c>
      <c r="R47" s="59" t="s">
        <v>6161</v>
      </c>
      <c r="S47" s="59" t="s">
        <v>19695</v>
      </c>
      <c r="T47" s="59" t="s">
        <v>19695</v>
      </c>
      <c r="U47" s="59"/>
      <c r="V47" s="59" t="s">
        <v>29447</v>
      </c>
      <c r="W47" s="59" t="s">
        <v>20544</v>
      </c>
      <c r="X47" s="59" t="s">
        <v>29446</v>
      </c>
      <c r="Y47" s="59" t="s">
        <v>5948</v>
      </c>
      <c r="Z47" s="59"/>
      <c r="AA47" s="59" t="s">
        <v>28909</v>
      </c>
      <c r="AB47" s="59"/>
      <c r="AC47" s="59" t="s">
        <v>27936</v>
      </c>
      <c r="AD47" s="59" t="s">
        <v>29445</v>
      </c>
      <c r="AE47" s="59"/>
      <c r="AF47" s="59" t="s">
        <v>29443</v>
      </c>
      <c r="AG47" s="59" t="s">
        <v>29443</v>
      </c>
      <c r="AH47" s="59"/>
      <c r="AI47" s="59"/>
      <c r="AJ47" s="59" t="s">
        <v>29443</v>
      </c>
      <c r="AK47" s="59" t="s">
        <v>29444</v>
      </c>
      <c r="AL47" s="59" t="s">
        <v>26185</v>
      </c>
      <c r="AM47" s="59" t="s">
        <v>29443</v>
      </c>
      <c r="AN47" s="59"/>
      <c r="AO47" s="59" t="s">
        <v>29442</v>
      </c>
      <c r="AP47" s="59"/>
      <c r="AQ47" s="59"/>
      <c r="AR47" s="59" t="s">
        <v>29441</v>
      </c>
      <c r="AS47" s="59" t="s">
        <v>19722</v>
      </c>
      <c r="AW47" s="37" t="str">
        <f>VLOOKUP(M47,'[2]TOT (doi+title)'!$B$2:$C$1601,2,FALSE)</f>
        <v>scopus</v>
      </c>
    </row>
    <row r="48" spans="1:49" x14ac:dyDescent="0.15">
      <c r="A48" s="59" t="s">
        <v>4813</v>
      </c>
      <c r="B48" s="59" t="s">
        <v>29440</v>
      </c>
      <c r="C48" s="59" t="s">
        <v>29439</v>
      </c>
      <c r="D48" s="59"/>
      <c r="E48" s="59"/>
      <c r="F48" s="59" t="s">
        <v>19703</v>
      </c>
      <c r="G48" s="59" t="s">
        <v>29438</v>
      </c>
      <c r="H48" s="59" t="s">
        <v>29437</v>
      </c>
      <c r="I48" s="59"/>
      <c r="J48" s="59"/>
      <c r="K48" s="59" t="s">
        <v>29373</v>
      </c>
      <c r="L48" s="59"/>
      <c r="M48" s="59" t="s">
        <v>4812</v>
      </c>
      <c r="N48" s="59" t="s">
        <v>19718</v>
      </c>
      <c r="O48" s="59" t="s">
        <v>29436</v>
      </c>
      <c r="P48" s="59" t="s">
        <v>29435</v>
      </c>
      <c r="Q48" s="59" t="s">
        <v>12382</v>
      </c>
      <c r="R48" s="59" t="s">
        <v>6586</v>
      </c>
      <c r="S48" s="59" t="s">
        <v>19695</v>
      </c>
      <c r="T48" s="59" t="s">
        <v>19695</v>
      </c>
      <c r="U48" s="59"/>
      <c r="V48" s="59" t="s">
        <v>29434</v>
      </c>
      <c r="W48" s="59" t="s">
        <v>20067</v>
      </c>
      <c r="X48" s="59" t="s">
        <v>29433</v>
      </c>
      <c r="Y48" s="59" t="s">
        <v>29432</v>
      </c>
      <c r="Z48" s="59"/>
      <c r="AA48" s="59" t="s">
        <v>28909</v>
      </c>
      <c r="AB48" s="59"/>
      <c r="AC48" s="59" t="s">
        <v>20047</v>
      </c>
      <c r="AD48" s="59" t="s">
        <v>29431</v>
      </c>
      <c r="AE48" s="59"/>
      <c r="AF48" s="59"/>
      <c r="AG48" s="59"/>
      <c r="AH48" s="59"/>
      <c r="AI48" s="59" t="s">
        <v>29427</v>
      </c>
      <c r="AJ48" s="59"/>
      <c r="AK48" s="59" t="s">
        <v>29430</v>
      </c>
      <c r="AL48" s="59" t="s">
        <v>29429</v>
      </c>
      <c r="AM48" s="59"/>
      <c r="AN48" s="59"/>
      <c r="AO48" s="59" t="s">
        <v>29428</v>
      </c>
      <c r="AP48" s="59" t="s">
        <v>29427</v>
      </c>
      <c r="AQ48" s="59"/>
      <c r="AR48" s="59" t="s">
        <v>29426</v>
      </c>
      <c r="AS48" s="59" t="s">
        <v>19722</v>
      </c>
      <c r="AW48" s="37" t="str">
        <f>VLOOKUP(M48,'[2]TOT (doi+title)'!$B$2:$C$1601,2,FALSE)</f>
        <v>scopus</v>
      </c>
    </row>
    <row r="49" spans="1:49" x14ac:dyDescent="0.15">
      <c r="A49" s="59" t="s">
        <v>1646</v>
      </c>
      <c r="B49" s="59" t="s">
        <v>29425</v>
      </c>
      <c r="C49" s="59" t="s">
        <v>29424</v>
      </c>
      <c r="D49" s="59"/>
      <c r="E49" s="59"/>
      <c r="F49" s="59" t="s">
        <v>19703</v>
      </c>
      <c r="G49" s="59" t="s">
        <v>29423</v>
      </c>
      <c r="H49" s="59" t="s">
        <v>29422</v>
      </c>
      <c r="I49" s="59"/>
      <c r="J49" s="59"/>
      <c r="K49" s="59" t="s">
        <v>29421</v>
      </c>
      <c r="L49" s="59"/>
      <c r="M49" s="59" t="s">
        <v>1645</v>
      </c>
      <c r="N49" s="59" t="s">
        <v>19718</v>
      </c>
      <c r="O49" s="59" t="s">
        <v>29420</v>
      </c>
      <c r="P49" s="59" t="s">
        <v>29407</v>
      </c>
      <c r="Q49" s="59" t="s">
        <v>29419</v>
      </c>
      <c r="R49" s="59" t="s">
        <v>19766</v>
      </c>
      <c r="S49" s="59" t="s">
        <v>19695</v>
      </c>
      <c r="T49" s="59" t="s">
        <v>19695</v>
      </c>
      <c r="U49" s="59"/>
      <c r="V49" s="59" t="s">
        <v>29418</v>
      </c>
      <c r="W49" s="59" t="s">
        <v>22312</v>
      </c>
      <c r="X49" s="59" t="s">
        <v>29405</v>
      </c>
      <c r="Y49" s="59" t="s">
        <v>29417</v>
      </c>
      <c r="Z49" s="59"/>
      <c r="AA49" s="59" t="s">
        <v>28909</v>
      </c>
      <c r="AB49" s="59"/>
      <c r="AC49" s="59" t="s">
        <v>29416</v>
      </c>
      <c r="AD49" s="59" t="s">
        <v>29415</v>
      </c>
      <c r="AE49" s="59"/>
      <c r="AF49" s="59"/>
      <c r="AG49" s="59"/>
      <c r="AH49" s="59"/>
      <c r="AI49" s="59"/>
      <c r="AJ49" s="59"/>
      <c r="AK49" s="59" t="s">
        <v>29414</v>
      </c>
      <c r="AL49" s="59" t="s">
        <v>25558</v>
      </c>
      <c r="AM49" s="59"/>
      <c r="AN49" s="59"/>
      <c r="AO49" s="59" t="s">
        <v>29413</v>
      </c>
      <c r="AP49" s="59"/>
      <c r="AQ49" s="59"/>
      <c r="AR49" s="59" t="s">
        <v>29412</v>
      </c>
      <c r="AS49" s="59" t="s">
        <v>19722</v>
      </c>
      <c r="AW49" s="37" t="e">
        <f>VLOOKUP(M49,'[2]TOT (doi+title)'!$B$2:$C$1601,2,FALSE)</f>
        <v>#N/A</v>
      </c>
    </row>
    <row r="50" spans="1:49" x14ac:dyDescent="0.15">
      <c r="A50" s="59" t="s">
        <v>4832</v>
      </c>
      <c r="B50" s="59" t="s">
        <v>17572</v>
      </c>
      <c r="C50" s="59" t="s">
        <v>29411</v>
      </c>
      <c r="D50" s="59"/>
      <c r="E50" s="59"/>
      <c r="F50" s="59" t="s">
        <v>19703</v>
      </c>
      <c r="G50" s="59" t="s">
        <v>29410</v>
      </c>
      <c r="H50" s="59" t="s">
        <v>29409</v>
      </c>
      <c r="I50" s="59"/>
      <c r="J50" s="59"/>
      <c r="K50" s="59" t="s">
        <v>29349</v>
      </c>
      <c r="L50" s="59"/>
      <c r="M50" s="59" t="s">
        <v>4831</v>
      </c>
      <c r="N50" s="59" t="s">
        <v>19718</v>
      </c>
      <c r="O50" s="59" t="s">
        <v>29408</v>
      </c>
      <c r="P50" s="59" t="s">
        <v>29407</v>
      </c>
      <c r="Q50" s="59" t="s">
        <v>13583</v>
      </c>
      <c r="R50" s="59" t="s">
        <v>19784</v>
      </c>
      <c r="S50" s="59" t="s">
        <v>19695</v>
      </c>
      <c r="T50" s="59" t="s">
        <v>19695</v>
      </c>
      <c r="U50" s="59"/>
      <c r="V50" s="59" t="s">
        <v>29406</v>
      </c>
      <c r="W50" s="59" t="s">
        <v>21902</v>
      </c>
      <c r="X50" s="59" t="s">
        <v>29405</v>
      </c>
      <c r="Y50" s="59" t="s">
        <v>8836</v>
      </c>
      <c r="Z50" s="59"/>
      <c r="AA50" s="59" t="s">
        <v>28909</v>
      </c>
      <c r="AB50" s="59"/>
      <c r="AC50" s="59" t="s">
        <v>23966</v>
      </c>
      <c r="AD50" s="59" t="s">
        <v>29404</v>
      </c>
      <c r="AE50" s="59"/>
      <c r="AF50" s="59" t="s">
        <v>21463</v>
      </c>
      <c r="AG50" s="59" t="s">
        <v>21463</v>
      </c>
      <c r="AH50" s="59"/>
      <c r="AI50" s="59"/>
      <c r="AJ50" s="59" t="s">
        <v>21463</v>
      </c>
      <c r="AK50" s="59"/>
      <c r="AL50" s="59" t="s">
        <v>29403</v>
      </c>
      <c r="AM50" s="59" t="s">
        <v>21463</v>
      </c>
      <c r="AN50" s="59"/>
      <c r="AO50" s="59" t="s">
        <v>29402</v>
      </c>
      <c r="AP50" s="59"/>
      <c r="AQ50" s="59"/>
      <c r="AR50" s="59" t="s">
        <v>29401</v>
      </c>
      <c r="AS50" s="59" t="s">
        <v>19722</v>
      </c>
      <c r="AW50" s="37" t="str">
        <f>VLOOKUP(M50,'[2]TOT (doi+title)'!$B$2:$C$1601,2,FALSE)</f>
        <v>scopus</v>
      </c>
    </row>
    <row r="51" spans="1:49" x14ac:dyDescent="0.15">
      <c r="A51" s="59" t="s">
        <v>4841</v>
      </c>
      <c r="B51" s="59" t="s">
        <v>29400</v>
      </c>
      <c r="C51" s="59" t="s">
        <v>29399</v>
      </c>
      <c r="D51" s="59"/>
      <c r="E51" s="59"/>
      <c r="F51" s="59" t="s">
        <v>19703</v>
      </c>
      <c r="G51" s="59" t="s">
        <v>29398</v>
      </c>
      <c r="H51" s="59" t="s">
        <v>29397</v>
      </c>
      <c r="I51" s="59"/>
      <c r="J51" s="59"/>
      <c r="K51" s="59" t="s">
        <v>29396</v>
      </c>
      <c r="L51" s="59"/>
      <c r="M51" s="59" t="s">
        <v>4840</v>
      </c>
      <c r="N51" s="59" t="s">
        <v>19718</v>
      </c>
      <c r="O51" s="59" t="s">
        <v>29395</v>
      </c>
      <c r="P51" s="59" t="s">
        <v>29372</v>
      </c>
      <c r="Q51" s="59" t="s">
        <v>17189</v>
      </c>
      <c r="R51" s="59" t="s">
        <v>19766</v>
      </c>
      <c r="S51" s="59" t="s">
        <v>19695</v>
      </c>
      <c r="T51" s="59" t="s">
        <v>19695</v>
      </c>
      <c r="U51" s="59"/>
      <c r="V51" s="59" t="s">
        <v>29394</v>
      </c>
      <c r="W51" s="59" t="s">
        <v>22312</v>
      </c>
      <c r="X51" s="59" t="s">
        <v>29370</v>
      </c>
      <c r="Y51" s="59" t="s">
        <v>11787</v>
      </c>
      <c r="Z51" s="59"/>
      <c r="AA51" s="59" t="s">
        <v>28909</v>
      </c>
      <c r="AB51" s="59"/>
      <c r="AC51" s="59" t="s">
        <v>20147</v>
      </c>
      <c r="AD51" s="59" t="s">
        <v>29393</v>
      </c>
      <c r="AE51" s="59"/>
      <c r="AF51" s="59"/>
      <c r="AG51" s="59"/>
      <c r="AH51" s="59"/>
      <c r="AI51" s="59"/>
      <c r="AJ51" s="59"/>
      <c r="AK51" s="59" t="s">
        <v>29392</v>
      </c>
      <c r="AL51" s="59" t="s">
        <v>20346</v>
      </c>
      <c r="AM51" s="59"/>
      <c r="AN51" s="59"/>
      <c r="AO51" s="59" t="s">
        <v>29391</v>
      </c>
      <c r="AP51" s="59"/>
      <c r="AQ51" s="59"/>
      <c r="AR51" s="59" t="s">
        <v>29390</v>
      </c>
      <c r="AS51" s="59" t="s">
        <v>19722</v>
      </c>
      <c r="AW51" s="37" t="str">
        <f>VLOOKUP(M51,'[2]TOT (doi+title)'!$B$2:$C$1601,2,FALSE)</f>
        <v>scopus</v>
      </c>
    </row>
    <row r="52" spans="1:49" x14ac:dyDescent="0.15">
      <c r="A52" s="59" t="s">
        <v>1644</v>
      </c>
      <c r="B52" s="59" t="s">
        <v>29389</v>
      </c>
      <c r="C52" s="59" t="s">
        <v>29388</v>
      </c>
      <c r="D52" s="59"/>
      <c r="E52" s="59"/>
      <c r="F52" s="59" t="s">
        <v>19703</v>
      </c>
      <c r="G52" s="59" t="s">
        <v>29387</v>
      </c>
      <c r="H52" s="59" t="s">
        <v>29386</v>
      </c>
      <c r="I52" s="59"/>
      <c r="J52" s="59"/>
      <c r="K52" s="59" t="s">
        <v>28729</v>
      </c>
      <c r="L52" s="59"/>
      <c r="M52" s="59" t="s">
        <v>1643</v>
      </c>
      <c r="N52" s="59" t="s">
        <v>19718</v>
      </c>
      <c r="O52" s="59" t="s">
        <v>29385</v>
      </c>
      <c r="P52" s="59" t="s">
        <v>29372</v>
      </c>
      <c r="Q52" s="59" t="s">
        <v>17018</v>
      </c>
      <c r="R52" s="59" t="s">
        <v>19924</v>
      </c>
      <c r="S52" s="59" t="s">
        <v>19695</v>
      </c>
      <c r="T52" s="59" t="s">
        <v>19695</v>
      </c>
      <c r="U52" s="59"/>
      <c r="V52" s="59" t="s">
        <v>29384</v>
      </c>
      <c r="W52" s="59" t="s">
        <v>20544</v>
      </c>
      <c r="X52" s="59" t="s">
        <v>29370</v>
      </c>
      <c r="Y52" s="59" t="s">
        <v>412</v>
      </c>
      <c r="Z52" s="59"/>
      <c r="AA52" s="59" t="s">
        <v>28909</v>
      </c>
      <c r="AB52" s="59"/>
      <c r="AC52" s="59" t="s">
        <v>21159</v>
      </c>
      <c r="AD52" s="59" t="s">
        <v>29383</v>
      </c>
      <c r="AE52" s="59"/>
      <c r="AF52" s="59" t="s">
        <v>20397</v>
      </c>
      <c r="AG52" s="59" t="s">
        <v>20397</v>
      </c>
      <c r="AH52" s="59"/>
      <c r="AI52" s="59" t="s">
        <v>29380</v>
      </c>
      <c r="AJ52" s="59" t="s">
        <v>20397</v>
      </c>
      <c r="AK52" s="59" t="s">
        <v>29382</v>
      </c>
      <c r="AL52" s="59" t="s">
        <v>23541</v>
      </c>
      <c r="AM52" s="59" t="s">
        <v>20397</v>
      </c>
      <c r="AN52" s="59"/>
      <c r="AO52" s="59" t="s">
        <v>29381</v>
      </c>
      <c r="AP52" s="59" t="s">
        <v>29380</v>
      </c>
      <c r="AQ52" s="59"/>
      <c r="AR52" s="59" t="s">
        <v>29379</v>
      </c>
      <c r="AS52" s="59" t="s">
        <v>19722</v>
      </c>
      <c r="AW52" s="37" t="e">
        <f>VLOOKUP(M52,'[2]TOT (doi+title)'!$B$2:$C$1601,2,FALSE)</f>
        <v>#N/A</v>
      </c>
    </row>
    <row r="53" spans="1:49" x14ac:dyDescent="0.15">
      <c r="A53" s="59" t="s">
        <v>29378</v>
      </c>
      <c r="B53" s="59" t="s">
        <v>29377</v>
      </c>
      <c r="C53" s="59" t="s">
        <v>29376</v>
      </c>
      <c r="D53" s="59"/>
      <c r="E53" s="59"/>
      <c r="F53" s="59" t="s">
        <v>19703</v>
      </c>
      <c r="G53" s="59" t="s">
        <v>29375</v>
      </c>
      <c r="H53" s="59" t="s">
        <v>29374</v>
      </c>
      <c r="I53" s="59"/>
      <c r="J53" s="59"/>
      <c r="K53" s="59" t="s">
        <v>29373</v>
      </c>
      <c r="L53" s="59"/>
      <c r="M53" s="59" t="s">
        <v>4818</v>
      </c>
      <c r="N53" s="59" t="s">
        <v>19718</v>
      </c>
      <c r="O53" s="59" t="s">
        <v>28690</v>
      </c>
      <c r="P53" s="59" t="s">
        <v>29372</v>
      </c>
      <c r="Q53" s="59" t="s">
        <v>12476</v>
      </c>
      <c r="R53" s="59" t="s">
        <v>19766</v>
      </c>
      <c r="S53" s="59" t="s">
        <v>19695</v>
      </c>
      <c r="T53" s="59" t="s">
        <v>19695</v>
      </c>
      <c r="U53" s="59"/>
      <c r="V53" s="59" t="s">
        <v>29371</v>
      </c>
      <c r="W53" s="59" t="s">
        <v>19714</v>
      </c>
      <c r="X53" s="59" t="s">
        <v>29370</v>
      </c>
      <c r="Y53" s="59" t="s">
        <v>8470</v>
      </c>
      <c r="Z53" s="59"/>
      <c r="AA53" s="59" t="s">
        <v>28909</v>
      </c>
      <c r="AB53" s="59"/>
      <c r="AC53" s="59" t="s">
        <v>21912</v>
      </c>
      <c r="AD53" s="59" t="s">
        <v>29369</v>
      </c>
      <c r="AE53" s="59"/>
      <c r="AF53" s="59"/>
      <c r="AG53" s="59"/>
      <c r="AH53" s="59"/>
      <c r="AI53" s="59"/>
      <c r="AJ53" s="59"/>
      <c r="AK53" s="59" t="s">
        <v>29368</v>
      </c>
      <c r="AL53" s="59" t="s">
        <v>29367</v>
      </c>
      <c r="AM53" s="59"/>
      <c r="AN53" s="59"/>
      <c r="AO53" s="59" t="s">
        <v>29366</v>
      </c>
      <c r="AP53" s="59"/>
      <c r="AQ53" s="59"/>
      <c r="AR53" s="59" t="s">
        <v>29365</v>
      </c>
      <c r="AS53" s="59" t="s">
        <v>19722</v>
      </c>
      <c r="AW53" s="37" t="str">
        <f>VLOOKUP(M53,'[2]TOT (doi+title)'!$B$2:$C$1601,2,FALSE)</f>
        <v>scopus</v>
      </c>
    </row>
    <row r="54" spans="1:49" x14ac:dyDescent="0.15">
      <c r="A54" s="59" t="s">
        <v>1642</v>
      </c>
      <c r="B54" s="59" t="s">
        <v>29364</v>
      </c>
      <c r="C54" s="59" t="s">
        <v>29363</v>
      </c>
      <c r="D54" s="59"/>
      <c r="E54" s="59"/>
      <c r="F54" s="59" t="s">
        <v>19703</v>
      </c>
      <c r="G54" s="59" t="s">
        <v>29362</v>
      </c>
      <c r="H54" s="59" t="s">
        <v>29361</v>
      </c>
      <c r="I54" s="59"/>
      <c r="J54" s="59"/>
      <c r="K54" s="59" t="s">
        <v>28964</v>
      </c>
      <c r="L54" s="59"/>
      <c r="M54" s="59" t="s">
        <v>1641</v>
      </c>
      <c r="N54" s="59" t="s">
        <v>19718</v>
      </c>
      <c r="O54" s="59" t="s">
        <v>29360</v>
      </c>
      <c r="P54" s="59" t="s">
        <v>28914</v>
      </c>
      <c r="Q54" s="59"/>
      <c r="R54" s="59" t="s">
        <v>19696</v>
      </c>
      <c r="S54" s="59" t="s">
        <v>19695</v>
      </c>
      <c r="T54" s="59" t="s">
        <v>19695</v>
      </c>
      <c r="U54" s="59"/>
      <c r="V54" s="59" t="s">
        <v>23370</v>
      </c>
      <c r="W54" s="59" t="s">
        <v>22312</v>
      </c>
      <c r="X54" s="59" t="s">
        <v>28909</v>
      </c>
      <c r="Y54" s="59" t="s">
        <v>29359</v>
      </c>
      <c r="Z54" s="59"/>
      <c r="AA54" s="59" t="s">
        <v>28909</v>
      </c>
      <c r="AB54" s="59"/>
      <c r="AC54" s="59" t="s">
        <v>20707</v>
      </c>
      <c r="AD54" s="59" t="s">
        <v>29358</v>
      </c>
      <c r="AE54" s="59"/>
      <c r="AF54" s="59"/>
      <c r="AG54" s="59"/>
      <c r="AH54" s="59"/>
      <c r="AI54" s="59" t="s">
        <v>29355</v>
      </c>
      <c r="AJ54" s="59"/>
      <c r="AK54" s="59" t="s">
        <v>29357</v>
      </c>
      <c r="AL54" s="59" t="s">
        <v>23370</v>
      </c>
      <c r="AM54" s="59"/>
      <c r="AN54" s="59"/>
      <c r="AO54" s="59" t="s">
        <v>29356</v>
      </c>
      <c r="AP54" s="59" t="s">
        <v>29355</v>
      </c>
      <c r="AQ54" s="59"/>
      <c r="AR54" s="59" t="s">
        <v>29354</v>
      </c>
      <c r="AS54" s="59" t="s">
        <v>26900</v>
      </c>
      <c r="AW54" s="37" t="e">
        <f>VLOOKUP(M54,'[2]TOT (doi+title)'!$B$2:$C$1601,2,FALSE)</f>
        <v>#N/A</v>
      </c>
    </row>
    <row r="55" spans="1:49" x14ac:dyDescent="0.15">
      <c r="A55" s="59" t="s">
        <v>1640</v>
      </c>
      <c r="B55" s="59" t="s">
        <v>29353</v>
      </c>
      <c r="C55" s="59" t="s">
        <v>29352</v>
      </c>
      <c r="D55" s="59"/>
      <c r="E55" s="59"/>
      <c r="F55" s="59" t="s">
        <v>19703</v>
      </c>
      <c r="G55" s="59" t="s">
        <v>29351</v>
      </c>
      <c r="H55" s="59" t="s">
        <v>29350</v>
      </c>
      <c r="I55" s="59"/>
      <c r="J55" s="59"/>
      <c r="K55" s="59" t="s">
        <v>29349</v>
      </c>
      <c r="L55" s="59"/>
      <c r="M55" s="59" t="s">
        <v>1639</v>
      </c>
      <c r="N55" s="59" t="s">
        <v>19718</v>
      </c>
      <c r="O55" s="59" t="s">
        <v>29348</v>
      </c>
      <c r="P55" s="59" t="s">
        <v>29310</v>
      </c>
      <c r="Q55" s="59" t="s">
        <v>13583</v>
      </c>
      <c r="R55" s="59" t="s">
        <v>19766</v>
      </c>
      <c r="S55" s="59" t="s">
        <v>19695</v>
      </c>
      <c r="T55" s="59" t="s">
        <v>19695</v>
      </c>
      <c r="U55" s="59"/>
      <c r="V55" s="59" t="s">
        <v>29347</v>
      </c>
      <c r="W55" s="59" t="s">
        <v>21902</v>
      </c>
      <c r="X55" s="59" t="s">
        <v>29306</v>
      </c>
      <c r="Y55" s="59" t="s">
        <v>8836</v>
      </c>
      <c r="Z55" s="59"/>
      <c r="AA55" s="59" t="s">
        <v>28909</v>
      </c>
      <c r="AB55" s="59"/>
      <c r="AC55" s="59" t="s">
        <v>23966</v>
      </c>
      <c r="AD55" s="59" t="s">
        <v>29346</v>
      </c>
      <c r="AE55" s="59"/>
      <c r="AF55" s="59"/>
      <c r="AG55" s="59"/>
      <c r="AH55" s="59"/>
      <c r="AI55" s="59" t="s">
        <v>29343</v>
      </c>
      <c r="AJ55" s="59"/>
      <c r="AK55" s="59"/>
      <c r="AL55" s="59" t="s">
        <v>29345</v>
      </c>
      <c r="AM55" s="59"/>
      <c r="AN55" s="59"/>
      <c r="AO55" s="59" t="s">
        <v>29344</v>
      </c>
      <c r="AP55" s="59" t="s">
        <v>29343</v>
      </c>
      <c r="AQ55" s="59"/>
      <c r="AR55" s="59" t="s">
        <v>29342</v>
      </c>
      <c r="AS55" s="59" t="s">
        <v>19722</v>
      </c>
      <c r="AW55" s="37" t="e">
        <f>VLOOKUP(M55,'[2]TOT (doi+title)'!$B$2:$C$1601,2,FALSE)</f>
        <v>#N/A</v>
      </c>
    </row>
    <row r="56" spans="1:49" x14ac:dyDescent="0.15">
      <c r="A56" s="59" t="s">
        <v>1638</v>
      </c>
      <c r="B56" s="59" t="s">
        <v>29341</v>
      </c>
      <c r="C56" s="59" t="s">
        <v>29340</v>
      </c>
      <c r="D56" s="59"/>
      <c r="E56" s="59"/>
      <c r="F56" s="59" t="s">
        <v>19703</v>
      </c>
      <c r="G56" s="59" t="s">
        <v>29339</v>
      </c>
      <c r="H56" s="59" t="s">
        <v>29338</v>
      </c>
      <c r="I56" s="59"/>
      <c r="J56" s="59"/>
      <c r="K56" s="59" t="s">
        <v>29337</v>
      </c>
      <c r="L56" s="59"/>
      <c r="M56" s="59" t="s">
        <v>1637</v>
      </c>
      <c r="N56" s="59" t="s">
        <v>19718</v>
      </c>
      <c r="O56" s="59" t="s">
        <v>29336</v>
      </c>
      <c r="P56" s="59" t="s">
        <v>29310</v>
      </c>
      <c r="Q56" s="59" t="s">
        <v>27177</v>
      </c>
      <c r="R56" s="59" t="s">
        <v>19696</v>
      </c>
      <c r="S56" s="59" t="s">
        <v>19695</v>
      </c>
      <c r="T56" s="59" t="s">
        <v>19695</v>
      </c>
      <c r="U56" s="59"/>
      <c r="V56" s="59" t="s">
        <v>29335</v>
      </c>
      <c r="W56" s="59" t="s">
        <v>24441</v>
      </c>
      <c r="X56" s="59" t="s">
        <v>29306</v>
      </c>
      <c r="Y56" s="59" t="s">
        <v>27175</v>
      </c>
      <c r="Z56" s="59"/>
      <c r="AA56" s="59" t="s">
        <v>28909</v>
      </c>
      <c r="AB56" s="59"/>
      <c r="AC56" s="59" t="s">
        <v>20881</v>
      </c>
      <c r="AD56" s="59" t="s">
        <v>29334</v>
      </c>
      <c r="AE56" s="59"/>
      <c r="AF56" s="59" t="s">
        <v>24815</v>
      </c>
      <c r="AG56" s="59" t="s">
        <v>24815</v>
      </c>
      <c r="AH56" s="59"/>
      <c r="AI56" s="59" t="s">
        <v>29331</v>
      </c>
      <c r="AJ56" s="59" t="s">
        <v>24815</v>
      </c>
      <c r="AK56" s="59" t="s">
        <v>29333</v>
      </c>
      <c r="AL56" s="59" t="s">
        <v>21711</v>
      </c>
      <c r="AM56" s="59" t="s">
        <v>24815</v>
      </c>
      <c r="AN56" s="59"/>
      <c r="AO56" s="59" t="s">
        <v>29332</v>
      </c>
      <c r="AP56" s="59" t="s">
        <v>29331</v>
      </c>
      <c r="AQ56" s="59"/>
      <c r="AR56" s="59" t="s">
        <v>29330</v>
      </c>
      <c r="AS56" s="59" t="s">
        <v>19722</v>
      </c>
      <c r="AW56" s="37" t="e">
        <f>VLOOKUP(M56,'[2]TOT (doi+title)'!$B$2:$C$1601,2,FALSE)</f>
        <v>#N/A</v>
      </c>
    </row>
    <row r="57" spans="1:49" x14ac:dyDescent="0.15">
      <c r="A57" s="59" t="s">
        <v>1636</v>
      </c>
      <c r="B57" s="59" t="s">
        <v>29329</v>
      </c>
      <c r="C57" s="59" t="s">
        <v>29328</v>
      </c>
      <c r="D57" s="59"/>
      <c r="E57" s="59"/>
      <c r="F57" s="59" t="s">
        <v>19703</v>
      </c>
      <c r="G57" s="59" t="s">
        <v>29327</v>
      </c>
      <c r="H57" s="59" t="s">
        <v>29326</v>
      </c>
      <c r="I57" s="59"/>
      <c r="J57" s="59"/>
      <c r="K57" s="59" t="s">
        <v>28729</v>
      </c>
      <c r="L57" s="59"/>
      <c r="M57" s="59" t="s">
        <v>1635</v>
      </c>
      <c r="N57" s="59" t="s">
        <v>19718</v>
      </c>
      <c r="O57" s="59" t="s">
        <v>29325</v>
      </c>
      <c r="P57" s="59" t="s">
        <v>29310</v>
      </c>
      <c r="Q57" s="59" t="s">
        <v>29324</v>
      </c>
      <c r="R57" s="59" t="s">
        <v>19696</v>
      </c>
      <c r="S57" s="59" t="s">
        <v>19695</v>
      </c>
      <c r="T57" s="59" t="s">
        <v>19695</v>
      </c>
      <c r="U57" s="59"/>
      <c r="V57" s="59" t="s">
        <v>29323</v>
      </c>
      <c r="W57" s="59" t="s">
        <v>20032</v>
      </c>
      <c r="X57" s="59" t="s">
        <v>29306</v>
      </c>
      <c r="Y57" s="59" t="s">
        <v>29322</v>
      </c>
      <c r="Z57" s="59"/>
      <c r="AA57" s="59" t="s">
        <v>28909</v>
      </c>
      <c r="AB57" s="59"/>
      <c r="AC57" s="59" t="s">
        <v>20747</v>
      </c>
      <c r="AD57" s="59" t="s">
        <v>29321</v>
      </c>
      <c r="AE57" s="59"/>
      <c r="AF57" s="59" t="s">
        <v>29319</v>
      </c>
      <c r="AG57" s="59" t="s">
        <v>29319</v>
      </c>
      <c r="AH57" s="59"/>
      <c r="AI57" s="59" t="s">
        <v>29317</v>
      </c>
      <c r="AJ57" s="59" t="s">
        <v>29319</v>
      </c>
      <c r="AK57" s="59" t="s">
        <v>29320</v>
      </c>
      <c r="AL57" s="59" t="s">
        <v>20365</v>
      </c>
      <c r="AM57" s="59" t="s">
        <v>29319</v>
      </c>
      <c r="AN57" s="59"/>
      <c r="AO57" s="59" t="s">
        <v>29318</v>
      </c>
      <c r="AP57" s="59" t="s">
        <v>29317</v>
      </c>
      <c r="AQ57" s="59"/>
      <c r="AR57" s="59" t="s">
        <v>29316</v>
      </c>
      <c r="AS57" s="59" t="s">
        <v>19722</v>
      </c>
      <c r="AW57" s="37" t="e">
        <f>VLOOKUP(M57,'[2]TOT (doi+title)'!$B$2:$C$1601,2,FALSE)</f>
        <v>#N/A</v>
      </c>
    </row>
    <row r="58" spans="1:49" x14ac:dyDescent="0.15">
      <c r="A58" s="59" t="s">
        <v>1634</v>
      </c>
      <c r="B58" s="59" t="s">
        <v>29315</v>
      </c>
      <c r="C58" s="59" t="s">
        <v>29314</v>
      </c>
      <c r="D58" s="59"/>
      <c r="E58" s="59"/>
      <c r="F58" s="59" t="s">
        <v>19703</v>
      </c>
      <c r="G58" s="59" t="s">
        <v>29313</v>
      </c>
      <c r="H58" s="59" t="s">
        <v>29312</v>
      </c>
      <c r="I58" s="59"/>
      <c r="J58" s="59"/>
      <c r="K58" s="59" t="s">
        <v>28729</v>
      </c>
      <c r="L58" s="59"/>
      <c r="M58" s="59" t="s">
        <v>1633</v>
      </c>
      <c r="N58" s="59" t="s">
        <v>19718</v>
      </c>
      <c r="O58" s="59" t="s">
        <v>29311</v>
      </c>
      <c r="P58" s="59" t="s">
        <v>29310</v>
      </c>
      <c r="Q58" s="59" t="s">
        <v>29309</v>
      </c>
      <c r="R58" s="59" t="s">
        <v>19766</v>
      </c>
      <c r="S58" s="59" t="s">
        <v>19695</v>
      </c>
      <c r="T58" s="59" t="s">
        <v>19695</v>
      </c>
      <c r="U58" s="59"/>
      <c r="V58" s="59" t="s">
        <v>29308</v>
      </c>
      <c r="W58" s="59" t="s">
        <v>29307</v>
      </c>
      <c r="X58" s="59" t="s">
        <v>29306</v>
      </c>
      <c r="Y58" s="59" t="s">
        <v>29305</v>
      </c>
      <c r="Z58" s="59"/>
      <c r="AA58" s="59" t="s">
        <v>28909</v>
      </c>
      <c r="AB58" s="59"/>
      <c r="AC58" s="59" t="s">
        <v>29304</v>
      </c>
      <c r="AD58" s="59" t="s">
        <v>29303</v>
      </c>
      <c r="AE58" s="59"/>
      <c r="AF58" s="59"/>
      <c r="AG58" s="59"/>
      <c r="AH58" s="59"/>
      <c r="AI58" s="59" t="s">
        <v>29300</v>
      </c>
      <c r="AJ58" s="59"/>
      <c r="AK58" s="59" t="s">
        <v>29302</v>
      </c>
      <c r="AL58" s="59" t="s">
        <v>22920</v>
      </c>
      <c r="AM58" s="59"/>
      <c r="AN58" s="59"/>
      <c r="AO58" s="59" t="s">
        <v>29301</v>
      </c>
      <c r="AP58" s="59" t="s">
        <v>29300</v>
      </c>
      <c r="AQ58" s="59"/>
      <c r="AR58" s="59" t="s">
        <v>29299</v>
      </c>
      <c r="AS58" s="59" t="s">
        <v>19722</v>
      </c>
      <c r="AW58" s="37" t="e">
        <f>VLOOKUP(M58,'[2]TOT (doi+title)'!$B$2:$C$1601,2,FALSE)</f>
        <v>#N/A</v>
      </c>
    </row>
    <row r="59" spans="1:49" x14ac:dyDescent="0.15">
      <c r="A59" s="59" t="s">
        <v>1631</v>
      </c>
      <c r="B59" s="59" t="s">
        <v>29298</v>
      </c>
      <c r="C59" s="59" t="s">
        <v>29297</v>
      </c>
      <c r="D59" s="59"/>
      <c r="E59" s="59"/>
      <c r="F59" s="59" t="s">
        <v>19703</v>
      </c>
      <c r="G59" s="59" t="s">
        <v>29296</v>
      </c>
      <c r="H59" s="59" t="s">
        <v>29295</v>
      </c>
      <c r="I59" s="59"/>
      <c r="J59" s="59"/>
      <c r="K59" s="59" t="s">
        <v>28691</v>
      </c>
      <c r="L59" s="59"/>
      <c r="M59" s="59" t="s">
        <v>1630</v>
      </c>
      <c r="N59" s="59" t="s">
        <v>19718</v>
      </c>
      <c r="O59" s="59" t="s">
        <v>29294</v>
      </c>
      <c r="P59" s="59" t="s">
        <v>29293</v>
      </c>
      <c r="Q59" s="59" t="s">
        <v>12877</v>
      </c>
      <c r="R59" s="59" t="s">
        <v>19766</v>
      </c>
      <c r="S59" s="59" t="s">
        <v>19695</v>
      </c>
      <c r="T59" s="59" t="s">
        <v>19695</v>
      </c>
      <c r="U59" s="59"/>
      <c r="V59" s="59" t="s">
        <v>29292</v>
      </c>
      <c r="W59" s="59" t="s">
        <v>20032</v>
      </c>
      <c r="X59" s="59" t="s">
        <v>29291</v>
      </c>
      <c r="Y59" s="59" t="s">
        <v>7169</v>
      </c>
      <c r="Z59" s="59"/>
      <c r="AA59" s="59" t="s">
        <v>28909</v>
      </c>
      <c r="AB59" s="59"/>
      <c r="AC59" s="59" t="s">
        <v>21159</v>
      </c>
      <c r="AD59" s="59" t="s">
        <v>29290</v>
      </c>
      <c r="AE59" s="59"/>
      <c r="AF59" s="59"/>
      <c r="AG59" s="59"/>
      <c r="AH59" s="59"/>
      <c r="AI59" s="59" t="s">
        <v>29286</v>
      </c>
      <c r="AJ59" s="59"/>
      <c r="AK59" s="59" t="s">
        <v>29289</v>
      </c>
      <c r="AL59" s="59" t="s">
        <v>29288</v>
      </c>
      <c r="AM59" s="59"/>
      <c r="AN59" s="59"/>
      <c r="AO59" s="59" t="s">
        <v>29287</v>
      </c>
      <c r="AP59" s="59" t="s">
        <v>29286</v>
      </c>
      <c r="AQ59" s="59"/>
      <c r="AR59" s="59" t="s">
        <v>29285</v>
      </c>
      <c r="AS59" s="59" t="s">
        <v>19722</v>
      </c>
      <c r="AW59" s="37" t="e">
        <f>VLOOKUP(M59,'[2]TOT (doi+title)'!$B$2:$C$1601,2,FALSE)</f>
        <v>#N/A</v>
      </c>
    </row>
    <row r="60" spans="1:49" x14ac:dyDescent="0.15">
      <c r="A60" s="59" t="s">
        <v>1629</v>
      </c>
      <c r="B60" s="59" t="s">
        <v>29284</v>
      </c>
      <c r="C60" s="59" t="s">
        <v>29283</v>
      </c>
      <c r="D60" s="59"/>
      <c r="E60" s="59"/>
      <c r="F60" s="59" t="s">
        <v>19703</v>
      </c>
      <c r="G60" s="59" t="s">
        <v>29282</v>
      </c>
      <c r="H60" s="59" t="s">
        <v>29281</v>
      </c>
      <c r="I60" s="59"/>
      <c r="J60" s="59"/>
      <c r="K60" s="59" t="s">
        <v>29271</v>
      </c>
      <c r="L60" s="59"/>
      <c r="M60" s="59" t="s">
        <v>1628</v>
      </c>
      <c r="N60" s="59" t="s">
        <v>19718</v>
      </c>
      <c r="O60" s="59"/>
      <c r="P60" s="59" t="s">
        <v>28929</v>
      </c>
      <c r="Q60" s="59"/>
      <c r="R60" s="59" t="s">
        <v>19696</v>
      </c>
      <c r="S60" s="59" t="s">
        <v>19695</v>
      </c>
      <c r="T60" s="59" t="s">
        <v>19695</v>
      </c>
      <c r="U60" s="59"/>
      <c r="V60" s="59"/>
      <c r="W60" s="59" t="s">
        <v>19714</v>
      </c>
      <c r="X60" s="59" t="s">
        <v>28927</v>
      </c>
      <c r="Y60" s="59" t="s">
        <v>23626</v>
      </c>
      <c r="Z60" s="59"/>
      <c r="AA60" s="59" t="s">
        <v>28909</v>
      </c>
      <c r="AB60" s="59"/>
      <c r="AC60" s="59" t="s">
        <v>19989</v>
      </c>
      <c r="AD60" s="59" t="s">
        <v>29280</v>
      </c>
      <c r="AE60" s="59"/>
      <c r="AF60" s="59"/>
      <c r="AG60" s="59"/>
      <c r="AH60" s="59"/>
      <c r="AI60" s="59" t="s">
        <v>29277</v>
      </c>
      <c r="AJ60" s="59"/>
      <c r="AK60" s="59" t="s">
        <v>29279</v>
      </c>
      <c r="AL60" s="59"/>
      <c r="AM60" s="59"/>
      <c r="AN60" s="59"/>
      <c r="AO60" s="59" t="s">
        <v>29278</v>
      </c>
      <c r="AP60" s="59" t="s">
        <v>29277</v>
      </c>
      <c r="AQ60" s="59"/>
      <c r="AR60" s="59" t="s">
        <v>29276</v>
      </c>
      <c r="AS60" s="59" t="s">
        <v>29197</v>
      </c>
      <c r="AW60" s="37" t="e">
        <f>VLOOKUP(M60,'[2]TOT (doi+title)'!$B$2:$C$1601,2,FALSE)</f>
        <v>#N/A</v>
      </c>
    </row>
    <row r="61" spans="1:49" x14ac:dyDescent="0.15">
      <c r="A61" s="59" t="s">
        <v>1626</v>
      </c>
      <c r="B61" s="59" t="s">
        <v>29275</v>
      </c>
      <c r="C61" s="59" t="s">
        <v>29274</v>
      </c>
      <c r="D61" s="59"/>
      <c r="E61" s="59"/>
      <c r="F61" s="59" t="s">
        <v>19703</v>
      </c>
      <c r="G61" s="59" t="s">
        <v>29273</v>
      </c>
      <c r="H61" s="59" t="s">
        <v>29272</v>
      </c>
      <c r="I61" s="59"/>
      <c r="J61" s="59"/>
      <c r="K61" s="59" t="s">
        <v>29271</v>
      </c>
      <c r="L61" s="59"/>
      <c r="M61" s="59" t="s">
        <v>1625</v>
      </c>
      <c r="N61" s="59" t="s">
        <v>19718</v>
      </c>
      <c r="O61" s="59"/>
      <c r="P61" s="59" t="s">
        <v>28929</v>
      </c>
      <c r="Q61" s="59"/>
      <c r="R61" s="59" t="s">
        <v>19696</v>
      </c>
      <c r="S61" s="59" t="s">
        <v>19695</v>
      </c>
      <c r="T61" s="59" t="s">
        <v>19695</v>
      </c>
      <c r="U61" s="59"/>
      <c r="V61" s="59"/>
      <c r="W61" s="59" t="s">
        <v>19714</v>
      </c>
      <c r="X61" s="59" t="s">
        <v>28927</v>
      </c>
      <c r="Y61" s="59" t="s">
        <v>23626</v>
      </c>
      <c r="Z61" s="59"/>
      <c r="AA61" s="59" t="s">
        <v>28909</v>
      </c>
      <c r="AB61" s="59"/>
      <c r="AC61" s="59" t="s">
        <v>19989</v>
      </c>
      <c r="AD61" s="59" t="s">
        <v>29270</v>
      </c>
      <c r="AE61" s="59"/>
      <c r="AF61" s="59" t="s">
        <v>20120</v>
      </c>
      <c r="AG61" s="59" t="s">
        <v>20120</v>
      </c>
      <c r="AH61" s="59"/>
      <c r="AI61" s="59" t="s">
        <v>29267</v>
      </c>
      <c r="AJ61" s="59" t="s">
        <v>20120</v>
      </c>
      <c r="AK61" s="59" t="s">
        <v>29269</v>
      </c>
      <c r="AL61" s="59"/>
      <c r="AM61" s="59" t="s">
        <v>20120</v>
      </c>
      <c r="AN61" s="59"/>
      <c r="AO61" s="59" t="s">
        <v>29268</v>
      </c>
      <c r="AP61" s="59" t="s">
        <v>29267</v>
      </c>
      <c r="AQ61" s="59"/>
      <c r="AR61" s="59" t="s">
        <v>29266</v>
      </c>
      <c r="AS61" s="59" t="s">
        <v>21312</v>
      </c>
      <c r="AW61" s="37" t="e">
        <f>VLOOKUP(M61,'[2]TOT (doi+title)'!$B$2:$C$1601,2,FALSE)</f>
        <v>#N/A</v>
      </c>
    </row>
    <row r="62" spans="1:49" x14ac:dyDescent="0.15">
      <c r="A62" s="59" t="s">
        <v>1624</v>
      </c>
      <c r="B62" s="59" t="s">
        <v>29265</v>
      </c>
      <c r="C62" s="59" t="s">
        <v>29264</v>
      </c>
      <c r="D62" s="59"/>
      <c r="E62" s="59"/>
      <c r="F62" s="59" t="s">
        <v>19703</v>
      </c>
      <c r="G62" s="59"/>
      <c r="H62" s="59" t="s">
        <v>29263</v>
      </c>
      <c r="I62" s="59"/>
      <c r="J62" s="59"/>
      <c r="K62" s="59" t="s">
        <v>29003</v>
      </c>
      <c r="L62" s="59"/>
      <c r="M62" s="59" t="s">
        <v>1623</v>
      </c>
      <c r="N62" s="59" t="s">
        <v>19718</v>
      </c>
      <c r="O62" s="59" t="s">
        <v>29262</v>
      </c>
      <c r="P62" s="59" t="s">
        <v>28914</v>
      </c>
      <c r="Q62" s="59"/>
      <c r="R62" s="59" t="s">
        <v>20002</v>
      </c>
      <c r="S62" s="59" t="s">
        <v>19695</v>
      </c>
      <c r="T62" s="59" t="s">
        <v>19695</v>
      </c>
      <c r="U62" s="59"/>
      <c r="V62" s="59"/>
      <c r="W62" s="59" t="s">
        <v>23638</v>
      </c>
      <c r="X62" s="59" t="s">
        <v>28909</v>
      </c>
      <c r="Y62" s="59" t="s">
        <v>25297</v>
      </c>
      <c r="Z62" s="59"/>
      <c r="AA62" s="59" t="s">
        <v>28909</v>
      </c>
      <c r="AB62" s="59"/>
      <c r="AC62" s="59" t="s">
        <v>20495</v>
      </c>
      <c r="AD62" s="59" t="s">
        <v>29261</v>
      </c>
      <c r="AE62" s="59"/>
      <c r="AF62" s="59"/>
      <c r="AG62" s="59"/>
      <c r="AH62" s="59"/>
      <c r="AI62" s="59" t="s">
        <v>29257</v>
      </c>
      <c r="AJ62" s="59"/>
      <c r="AK62" s="59" t="s">
        <v>29260</v>
      </c>
      <c r="AL62" s="59" t="s">
        <v>29259</v>
      </c>
      <c r="AM62" s="59"/>
      <c r="AN62" s="59"/>
      <c r="AO62" s="59" t="s">
        <v>29258</v>
      </c>
      <c r="AP62" s="59" t="s">
        <v>29257</v>
      </c>
      <c r="AQ62" s="59"/>
      <c r="AR62" s="59" t="s">
        <v>29256</v>
      </c>
      <c r="AS62" s="59" t="s">
        <v>21187</v>
      </c>
      <c r="AW62" s="37" t="e">
        <f>VLOOKUP(M62,'[2]TOT (doi+title)'!$B$2:$C$1601,2,FALSE)</f>
        <v>#N/A</v>
      </c>
    </row>
    <row r="63" spans="1:49" x14ac:dyDescent="0.15">
      <c r="A63" s="59" t="s">
        <v>1622</v>
      </c>
      <c r="B63" s="59" t="s">
        <v>29255</v>
      </c>
      <c r="C63" s="59" t="s">
        <v>29254</v>
      </c>
      <c r="D63" s="59"/>
      <c r="E63" s="59" t="s">
        <v>29249</v>
      </c>
      <c r="F63" s="59" t="s">
        <v>19703</v>
      </c>
      <c r="G63" s="59" t="s">
        <v>29253</v>
      </c>
      <c r="H63" s="59" t="s">
        <v>29252</v>
      </c>
      <c r="I63" s="59"/>
      <c r="J63" s="59"/>
      <c r="K63" s="59" t="s">
        <v>29251</v>
      </c>
      <c r="L63" s="59"/>
      <c r="M63" s="59" t="s">
        <v>1621</v>
      </c>
      <c r="N63" s="59" t="s">
        <v>19718</v>
      </c>
      <c r="O63" s="59"/>
      <c r="P63" s="59" t="s">
        <v>28914</v>
      </c>
      <c r="Q63" s="59" t="s">
        <v>29250</v>
      </c>
      <c r="R63" s="59" t="s">
        <v>21006</v>
      </c>
      <c r="S63" s="59" t="s">
        <v>19695</v>
      </c>
      <c r="T63" s="59" t="s">
        <v>19695</v>
      </c>
      <c r="U63" s="59" t="s">
        <v>29249</v>
      </c>
      <c r="V63" s="59" t="s">
        <v>29248</v>
      </c>
      <c r="W63" s="59" t="s">
        <v>29247</v>
      </c>
      <c r="X63" s="59" t="s">
        <v>28909</v>
      </c>
      <c r="Y63" s="59" t="s">
        <v>29246</v>
      </c>
      <c r="Z63" s="59"/>
      <c r="AA63" s="59" t="s">
        <v>28909</v>
      </c>
      <c r="AB63" s="59"/>
      <c r="AC63" s="59" t="s">
        <v>20265</v>
      </c>
      <c r="AD63" s="59" t="s">
        <v>29245</v>
      </c>
      <c r="AE63" s="59"/>
      <c r="AF63" s="59"/>
      <c r="AG63" s="59"/>
      <c r="AH63" s="59"/>
      <c r="AI63" s="59"/>
      <c r="AJ63" s="59"/>
      <c r="AK63" s="59"/>
      <c r="AL63" s="59" t="s">
        <v>21711</v>
      </c>
      <c r="AM63" s="59"/>
      <c r="AN63" s="59"/>
      <c r="AO63" s="59" t="s">
        <v>29244</v>
      </c>
      <c r="AP63" s="59"/>
      <c r="AQ63" s="59"/>
      <c r="AR63" s="59" t="s">
        <v>29243</v>
      </c>
      <c r="AS63" s="59" t="s">
        <v>26900</v>
      </c>
      <c r="AW63" s="37" t="e">
        <f>VLOOKUP(M63,'[2]TOT (doi+title)'!$B$2:$C$1601,2,FALSE)</f>
        <v>#N/A</v>
      </c>
    </row>
    <row r="64" spans="1:49" x14ac:dyDescent="0.15">
      <c r="A64" s="59" t="s">
        <v>1619</v>
      </c>
      <c r="B64" s="59" t="s">
        <v>29242</v>
      </c>
      <c r="C64" s="59" t="s">
        <v>29241</v>
      </c>
      <c r="D64" s="59"/>
      <c r="E64" s="59"/>
      <c r="F64" s="59" t="s">
        <v>19703</v>
      </c>
      <c r="G64" s="59" t="s">
        <v>29240</v>
      </c>
      <c r="H64" s="59" t="s">
        <v>29239</v>
      </c>
      <c r="I64" s="59"/>
      <c r="J64" s="59"/>
      <c r="K64" s="59" t="s">
        <v>29238</v>
      </c>
      <c r="L64" s="59"/>
      <c r="M64" s="59" t="s">
        <v>1618</v>
      </c>
      <c r="N64" s="59" t="s">
        <v>19718</v>
      </c>
      <c r="O64" s="59" t="s">
        <v>29237</v>
      </c>
      <c r="P64" s="59" t="s">
        <v>28914</v>
      </c>
      <c r="Q64" s="59" t="s">
        <v>13949</v>
      </c>
      <c r="R64" s="59" t="s">
        <v>20625</v>
      </c>
      <c r="S64" s="59" t="s">
        <v>19695</v>
      </c>
      <c r="T64" s="59" t="s">
        <v>19695</v>
      </c>
      <c r="U64" s="59"/>
      <c r="V64" s="59" t="s">
        <v>29236</v>
      </c>
      <c r="W64" s="59" t="s">
        <v>20097</v>
      </c>
      <c r="X64" s="59" t="s">
        <v>28909</v>
      </c>
      <c r="Y64" s="59" t="s">
        <v>9313</v>
      </c>
      <c r="Z64" s="59"/>
      <c r="AA64" s="59" t="s">
        <v>28909</v>
      </c>
      <c r="AB64" s="59"/>
      <c r="AC64" s="59" t="s">
        <v>20763</v>
      </c>
      <c r="AD64" s="59" t="s">
        <v>29235</v>
      </c>
      <c r="AE64" s="59"/>
      <c r="AF64" s="59"/>
      <c r="AG64" s="59"/>
      <c r="AH64" s="59"/>
      <c r="AI64" s="59" t="s">
        <v>29231</v>
      </c>
      <c r="AJ64" s="59"/>
      <c r="AK64" s="59" t="s">
        <v>29234</v>
      </c>
      <c r="AL64" s="59" t="s">
        <v>29233</v>
      </c>
      <c r="AM64" s="59"/>
      <c r="AN64" s="59"/>
      <c r="AO64" s="59" t="s">
        <v>29232</v>
      </c>
      <c r="AP64" s="59" t="s">
        <v>29231</v>
      </c>
      <c r="AQ64" s="59"/>
      <c r="AR64" s="59" t="s">
        <v>29230</v>
      </c>
      <c r="AS64" s="59" t="s">
        <v>19722</v>
      </c>
      <c r="AW64" s="37" t="e">
        <f>VLOOKUP(M64,'[2]TOT (doi+title)'!$B$2:$C$1601,2,FALSE)</f>
        <v>#N/A</v>
      </c>
    </row>
    <row r="65" spans="1:49" x14ac:dyDescent="0.15">
      <c r="A65" s="59" t="s">
        <v>1617</v>
      </c>
      <c r="B65" s="59" t="s">
        <v>29229</v>
      </c>
      <c r="C65" s="59" t="s">
        <v>29228</v>
      </c>
      <c r="D65" s="59"/>
      <c r="E65" s="59"/>
      <c r="F65" s="59" t="s">
        <v>19703</v>
      </c>
      <c r="G65" s="59"/>
      <c r="H65" s="59" t="s">
        <v>29227</v>
      </c>
      <c r="I65" s="59"/>
      <c r="J65" s="59"/>
      <c r="K65" s="59" t="s">
        <v>29003</v>
      </c>
      <c r="L65" s="59"/>
      <c r="M65" s="59" t="s">
        <v>1616</v>
      </c>
      <c r="N65" s="59" t="s">
        <v>19718</v>
      </c>
      <c r="O65" s="59" t="s">
        <v>29226</v>
      </c>
      <c r="P65" s="59" t="s">
        <v>28914</v>
      </c>
      <c r="Q65" s="59"/>
      <c r="R65" s="59" t="s">
        <v>19797</v>
      </c>
      <c r="S65" s="59" t="s">
        <v>19695</v>
      </c>
      <c r="T65" s="59" t="s">
        <v>19695</v>
      </c>
      <c r="U65" s="59"/>
      <c r="V65" s="59"/>
      <c r="W65" s="59" t="s">
        <v>23638</v>
      </c>
      <c r="X65" s="59" t="s">
        <v>28909</v>
      </c>
      <c r="Y65" s="59" t="s">
        <v>25297</v>
      </c>
      <c r="Z65" s="59"/>
      <c r="AA65" s="59" t="s">
        <v>28909</v>
      </c>
      <c r="AB65" s="59"/>
      <c r="AC65" s="59" t="s">
        <v>20495</v>
      </c>
      <c r="AD65" s="59" t="s">
        <v>29225</v>
      </c>
      <c r="AE65" s="59"/>
      <c r="AF65" s="59"/>
      <c r="AG65" s="59"/>
      <c r="AH65" s="59"/>
      <c r="AI65" s="59" t="s">
        <v>29221</v>
      </c>
      <c r="AJ65" s="59"/>
      <c r="AK65" s="59" t="s">
        <v>29224</v>
      </c>
      <c r="AL65" s="59" t="s">
        <v>29223</v>
      </c>
      <c r="AM65" s="59"/>
      <c r="AN65" s="59"/>
      <c r="AO65" s="59" t="s">
        <v>29222</v>
      </c>
      <c r="AP65" s="59" t="s">
        <v>29221</v>
      </c>
      <c r="AQ65" s="59"/>
      <c r="AR65" s="59" t="s">
        <v>29220</v>
      </c>
      <c r="AS65" s="59" t="s">
        <v>21187</v>
      </c>
      <c r="AW65" s="37" t="e">
        <f>VLOOKUP(M65,'[2]TOT (doi+title)'!$B$2:$C$1601,2,FALSE)</f>
        <v>#N/A</v>
      </c>
    </row>
    <row r="66" spans="1:49" x14ac:dyDescent="0.15">
      <c r="A66" s="59" t="s">
        <v>1615</v>
      </c>
      <c r="B66" s="59" t="s">
        <v>29219</v>
      </c>
      <c r="C66" s="59" t="s">
        <v>29218</v>
      </c>
      <c r="D66" s="59"/>
      <c r="E66" s="59"/>
      <c r="F66" s="59" t="s">
        <v>19703</v>
      </c>
      <c r="G66" s="59" t="s">
        <v>29217</v>
      </c>
      <c r="H66" s="59" t="s">
        <v>29216</v>
      </c>
      <c r="I66" s="59"/>
      <c r="J66" s="59"/>
      <c r="K66" s="59" t="s">
        <v>29003</v>
      </c>
      <c r="L66" s="59"/>
      <c r="M66" s="59" t="s">
        <v>1614</v>
      </c>
      <c r="N66" s="59" t="s">
        <v>19718</v>
      </c>
      <c r="O66" s="59" t="s">
        <v>29215</v>
      </c>
      <c r="P66" s="59" t="s">
        <v>28914</v>
      </c>
      <c r="Q66" s="59" t="s">
        <v>13316</v>
      </c>
      <c r="R66" s="59" t="s">
        <v>19922</v>
      </c>
      <c r="S66" s="59" t="s">
        <v>19695</v>
      </c>
      <c r="T66" s="59" t="s">
        <v>19695</v>
      </c>
      <c r="U66" s="59"/>
      <c r="V66" s="59"/>
      <c r="W66" s="59" t="s">
        <v>23638</v>
      </c>
      <c r="X66" s="59" t="s">
        <v>28909</v>
      </c>
      <c r="Y66" s="59" t="s">
        <v>25311</v>
      </c>
      <c r="Z66" s="59"/>
      <c r="AA66" s="59" t="s">
        <v>28909</v>
      </c>
      <c r="AB66" s="59"/>
      <c r="AC66" s="59" t="s">
        <v>19781</v>
      </c>
      <c r="AD66" s="59" t="s">
        <v>29214</v>
      </c>
      <c r="AE66" s="59"/>
      <c r="AF66" s="59"/>
      <c r="AG66" s="59"/>
      <c r="AH66" s="59"/>
      <c r="AI66" s="59" t="s">
        <v>29210</v>
      </c>
      <c r="AJ66" s="59"/>
      <c r="AK66" s="59" t="s">
        <v>29213</v>
      </c>
      <c r="AL66" s="59" t="s">
        <v>29212</v>
      </c>
      <c r="AM66" s="59"/>
      <c r="AN66" s="59"/>
      <c r="AO66" s="59" t="s">
        <v>29211</v>
      </c>
      <c r="AP66" s="59" t="s">
        <v>29210</v>
      </c>
      <c r="AQ66" s="59"/>
      <c r="AR66" s="59" t="s">
        <v>29209</v>
      </c>
      <c r="AS66" s="59" t="s">
        <v>26900</v>
      </c>
      <c r="AW66" s="37" t="e">
        <f>VLOOKUP(M66,'[2]TOT (doi+title)'!$B$2:$C$1601,2,FALSE)</f>
        <v>#N/A</v>
      </c>
    </row>
    <row r="67" spans="1:49" x14ac:dyDescent="0.15">
      <c r="A67" s="59" t="s">
        <v>1613</v>
      </c>
      <c r="B67" s="59" t="s">
        <v>29208</v>
      </c>
      <c r="C67" s="59" t="s">
        <v>29207</v>
      </c>
      <c r="D67" s="59"/>
      <c r="E67" s="59"/>
      <c r="F67" s="59" t="s">
        <v>19703</v>
      </c>
      <c r="G67" s="59" t="s">
        <v>29206</v>
      </c>
      <c r="H67" s="59" t="s">
        <v>29205</v>
      </c>
      <c r="I67" s="59"/>
      <c r="J67" s="59"/>
      <c r="K67" s="59" t="s">
        <v>29003</v>
      </c>
      <c r="L67" s="59"/>
      <c r="M67" s="59" t="s">
        <v>1612</v>
      </c>
      <c r="N67" s="59" t="s">
        <v>19718</v>
      </c>
      <c r="O67" s="59" t="s">
        <v>29204</v>
      </c>
      <c r="P67" s="59" t="s">
        <v>28914</v>
      </c>
      <c r="Q67" s="59"/>
      <c r="R67" s="59" t="s">
        <v>19922</v>
      </c>
      <c r="S67" s="59" t="s">
        <v>19695</v>
      </c>
      <c r="T67" s="59" t="s">
        <v>19695</v>
      </c>
      <c r="U67" s="59"/>
      <c r="V67" s="59"/>
      <c r="W67" s="59" t="s">
        <v>23638</v>
      </c>
      <c r="X67" s="59" t="s">
        <v>28909</v>
      </c>
      <c r="Y67" s="59" t="s">
        <v>23637</v>
      </c>
      <c r="Z67" s="59"/>
      <c r="AA67" s="59" t="s">
        <v>28909</v>
      </c>
      <c r="AB67" s="59"/>
      <c r="AC67" s="59" t="s">
        <v>20196</v>
      </c>
      <c r="AD67" s="59" t="s">
        <v>29203</v>
      </c>
      <c r="AE67" s="59"/>
      <c r="AF67" s="59"/>
      <c r="AG67" s="59"/>
      <c r="AH67" s="59"/>
      <c r="AI67" s="59" t="s">
        <v>29199</v>
      </c>
      <c r="AJ67" s="59"/>
      <c r="AK67" s="59" t="s">
        <v>29202</v>
      </c>
      <c r="AL67" s="59" t="s">
        <v>29201</v>
      </c>
      <c r="AM67" s="59"/>
      <c r="AN67" s="59"/>
      <c r="AO67" s="59" t="s">
        <v>29200</v>
      </c>
      <c r="AP67" s="59" t="s">
        <v>29199</v>
      </c>
      <c r="AQ67" s="59"/>
      <c r="AR67" s="59" t="s">
        <v>29198</v>
      </c>
      <c r="AS67" s="59" t="s">
        <v>29197</v>
      </c>
      <c r="AW67" s="37" t="e">
        <f>VLOOKUP(M67,'[2]TOT (doi+title)'!$B$2:$C$1601,2,FALSE)</f>
        <v>#N/A</v>
      </c>
    </row>
    <row r="68" spans="1:49" x14ac:dyDescent="0.15">
      <c r="A68" s="59" t="s">
        <v>1611</v>
      </c>
      <c r="B68" s="59" t="s">
        <v>29196</v>
      </c>
      <c r="C68" s="59" t="s">
        <v>29195</v>
      </c>
      <c r="D68" s="59"/>
      <c r="E68" s="59"/>
      <c r="F68" s="59" t="s">
        <v>19703</v>
      </c>
      <c r="G68" s="59" t="s">
        <v>29194</v>
      </c>
      <c r="H68" s="59" t="s">
        <v>29193</v>
      </c>
      <c r="I68" s="59"/>
      <c r="J68" s="59"/>
      <c r="K68" s="59" t="s">
        <v>29003</v>
      </c>
      <c r="L68" s="59"/>
      <c r="M68" s="59" t="s">
        <v>1610</v>
      </c>
      <c r="N68" s="59" t="s">
        <v>19718</v>
      </c>
      <c r="O68" s="59" t="s">
        <v>29192</v>
      </c>
      <c r="P68" s="59" t="s">
        <v>28914</v>
      </c>
      <c r="Q68" s="59"/>
      <c r="R68" s="59" t="s">
        <v>20160</v>
      </c>
      <c r="S68" s="59" t="s">
        <v>19695</v>
      </c>
      <c r="T68" s="59" t="s">
        <v>19695</v>
      </c>
      <c r="U68" s="59"/>
      <c r="V68" s="59"/>
      <c r="W68" s="59" t="s">
        <v>23638</v>
      </c>
      <c r="X68" s="59" t="s">
        <v>28909</v>
      </c>
      <c r="Y68" s="59" t="s">
        <v>25297</v>
      </c>
      <c r="Z68" s="59"/>
      <c r="AA68" s="59" t="s">
        <v>28909</v>
      </c>
      <c r="AB68" s="59"/>
      <c r="AC68" s="59" t="s">
        <v>20495</v>
      </c>
      <c r="AD68" s="59" t="s">
        <v>29191</v>
      </c>
      <c r="AE68" s="59"/>
      <c r="AF68" s="59"/>
      <c r="AG68" s="59"/>
      <c r="AH68" s="59"/>
      <c r="AI68" s="59" t="s">
        <v>29187</v>
      </c>
      <c r="AJ68" s="59"/>
      <c r="AK68" s="59" t="s">
        <v>29190</v>
      </c>
      <c r="AL68" s="59" t="s">
        <v>29189</v>
      </c>
      <c r="AM68" s="59"/>
      <c r="AN68" s="59"/>
      <c r="AO68" s="59" t="s">
        <v>29188</v>
      </c>
      <c r="AP68" s="59" t="s">
        <v>29187</v>
      </c>
      <c r="AQ68" s="59"/>
      <c r="AR68" s="59" t="s">
        <v>29186</v>
      </c>
      <c r="AS68" s="59" t="s">
        <v>21187</v>
      </c>
      <c r="AW68" s="37" t="e">
        <f>VLOOKUP(M68,'[2]TOT (doi+title)'!$B$2:$C$1601,2,FALSE)</f>
        <v>#N/A</v>
      </c>
    </row>
    <row r="69" spans="1:49" x14ac:dyDescent="0.15">
      <c r="A69" s="59" t="s">
        <v>1609</v>
      </c>
      <c r="B69" s="59" t="s">
        <v>29185</v>
      </c>
      <c r="C69" s="59" t="s">
        <v>29184</v>
      </c>
      <c r="D69" s="59"/>
      <c r="E69" s="59"/>
      <c r="F69" s="59" t="s">
        <v>19703</v>
      </c>
      <c r="G69" s="59" t="s">
        <v>29183</v>
      </c>
      <c r="H69" s="59" t="s">
        <v>29182</v>
      </c>
      <c r="I69" s="59"/>
      <c r="J69" s="59"/>
      <c r="K69" s="59" t="s">
        <v>29003</v>
      </c>
      <c r="L69" s="59"/>
      <c r="M69" s="59" t="s">
        <v>1608</v>
      </c>
      <c r="N69" s="59" t="s">
        <v>19718</v>
      </c>
      <c r="O69" s="59" t="s">
        <v>29181</v>
      </c>
      <c r="P69" s="59" t="s">
        <v>28914</v>
      </c>
      <c r="Q69" s="59"/>
      <c r="R69" s="59" t="s">
        <v>20123</v>
      </c>
      <c r="S69" s="59" t="s">
        <v>19695</v>
      </c>
      <c r="T69" s="59" t="s">
        <v>19695</v>
      </c>
      <c r="U69" s="59"/>
      <c r="V69" s="59"/>
      <c r="W69" s="59" t="s">
        <v>23638</v>
      </c>
      <c r="X69" s="59" t="s">
        <v>28909</v>
      </c>
      <c r="Y69" s="59" t="s">
        <v>23637</v>
      </c>
      <c r="Z69" s="59"/>
      <c r="AA69" s="59" t="s">
        <v>28909</v>
      </c>
      <c r="AB69" s="59"/>
      <c r="AC69" s="59" t="s">
        <v>20196</v>
      </c>
      <c r="AD69" s="59" t="s">
        <v>29180</v>
      </c>
      <c r="AE69" s="59"/>
      <c r="AF69" s="59"/>
      <c r="AG69" s="59"/>
      <c r="AH69" s="59"/>
      <c r="AI69" s="59" t="s">
        <v>29177</v>
      </c>
      <c r="AJ69" s="59"/>
      <c r="AK69" s="59" t="s">
        <v>29179</v>
      </c>
      <c r="AL69" s="59" t="s">
        <v>28924</v>
      </c>
      <c r="AM69" s="59"/>
      <c r="AN69" s="59"/>
      <c r="AO69" s="59" t="s">
        <v>29178</v>
      </c>
      <c r="AP69" s="59" t="s">
        <v>29177</v>
      </c>
      <c r="AQ69" s="59"/>
      <c r="AR69" s="59" t="s">
        <v>29176</v>
      </c>
      <c r="AS69" s="59" t="s">
        <v>21312</v>
      </c>
      <c r="AW69" s="37" t="e">
        <f>VLOOKUP(M69,'[2]TOT (doi+title)'!$B$2:$C$1601,2,FALSE)</f>
        <v>#N/A</v>
      </c>
    </row>
    <row r="70" spans="1:49" x14ac:dyDescent="0.15">
      <c r="A70" s="59" t="s">
        <v>1606</v>
      </c>
      <c r="B70" s="59" t="s">
        <v>29175</v>
      </c>
      <c r="C70" s="59" t="s">
        <v>29174</v>
      </c>
      <c r="D70" s="59"/>
      <c r="E70" s="59"/>
      <c r="F70" s="59" t="s">
        <v>19703</v>
      </c>
      <c r="G70" s="59" t="s">
        <v>29173</v>
      </c>
      <c r="H70" s="59" t="s">
        <v>29172</v>
      </c>
      <c r="I70" s="59"/>
      <c r="J70" s="59" t="s">
        <v>29171</v>
      </c>
      <c r="K70" s="59" t="s">
        <v>29003</v>
      </c>
      <c r="L70" s="59"/>
      <c r="M70" s="59" t="s">
        <v>1605</v>
      </c>
      <c r="N70" s="59" t="s">
        <v>19718</v>
      </c>
      <c r="O70" s="59" t="s">
        <v>29170</v>
      </c>
      <c r="P70" s="59" t="s">
        <v>28914</v>
      </c>
      <c r="Q70" s="59"/>
      <c r="R70" s="59" t="s">
        <v>20763</v>
      </c>
      <c r="S70" s="59" t="s">
        <v>19695</v>
      </c>
      <c r="T70" s="59" t="s">
        <v>19695</v>
      </c>
      <c r="U70" s="59"/>
      <c r="V70" s="59"/>
      <c r="W70" s="59" t="s">
        <v>23638</v>
      </c>
      <c r="X70" s="59" t="s">
        <v>28909</v>
      </c>
      <c r="Y70" s="59" t="s">
        <v>26060</v>
      </c>
      <c r="Z70" s="59"/>
      <c r="AA70" s="59" t="s">
        <v>28909</v>
      </c>
      <c r="AB70" s="59"/>
      <c r="AC70" s="59" t="s">
        <v>19781</v>
      </c>
      <c r="AD70" s="59" t="s">
        <v>29169</v>
      </c>
      <c r="AE70" s="59"/>
      <c r="AF70" s="59"/>
      <c r="AG70" s="59"/>
      <c r="AH70" s="59"/>
      <c r="AI70" s="59" t="s">
        <v>29165</v>
      </c>
      <c r="AJ70" s="59"/>
      <c r="AK70" s="59" t="s">
        <v>29168</v>
      </c>
      <c r="AL70" s="59" t="s">
        <v>29167</v>
      </c>
      <c r="AM70" s="59"/>
      <c r="AN70" s="59"/>
      <c r="AO70" s="59" t="s">
        <v>29166</v>
      </c>
      <c r="AP70" s="59" t="s">
        <v>29165</v>
      </c>
      <c r="AQ70" s="59"/>
      <c r="AR70" s="59" t="s">
        <v>29164</v>
      </c>
      <c r="AS70" s="59" t="s">
        <v>26900</v>
      </c>
      <c r="AW70" s="37" t="e">
        <f>VLOOKUP(M70,'[2]TOT (doi+title)'!$B$2:$C$1601,2,FALSE)</f>
        <v>#N/A</v>
      </c>
    </row>
    <row r="71" spans="1:49" x14ac:dyDescent="0.15">
      <c r="A71" s="59" t="s">
        <v>1604</v>
      </c>
      <c r="B71" s="59" t="s">
        <v>29163</v>
      </c>
      <c r="C71" s="59" t="s">
        <v>29162</v>
      </c>
      <c r="D71" s="59"/>
      <c r="E71" s="59"/>
      <c r="F71" s="59" t="s">
        <v>19703</v>
      </c>
      <c r="G71" s="59" t="s">
        <v>29161</v>
      </c>
      <c r="H71" s="59" t="s">
        <v>29160</v>
      </c>
      <c r="I71" s="59"/>
      <c r="J71" s="59"/>
      <c r="K71" s="59" t="s">
        <v>29003</v>
      </c>
      <c r="L71" s="59"/>
      <c r="M71" s="59" t="s">
        <v>1603</v>
      </c>
      <c r="N71" s="59" t="s">
        <v>19718</v>
      </c>
      <c r="O71" s="59" t="s">
        <v>29150</v>
      </c>
      <c r="P71" s="59" t="s">
        <v>28914</v>
      </c>
      <c r="Q71" s="59" t="s">
        <v>13316</v>
      </c>
      <c r="R71" s="59" t="s">
        <v>20265</v>
      </c>
      <c r="S71" s="59" t="s">
        <v>19695</v>
      </c>
      <c r="T71" s="59" t="s">
        <v>19695</v>
      </c>
      <c r="U71" s="59"/>
      <c r="V71" s="59"/>
      <c r="W71" s="59" t="s">
        <v>23638</v>
      </c>
      <c r="X71" s="59" t="s">
        <v>28909</v>
      </c>
      <c r="Y71" s="59" t="s">
        <v>25311</v>
      </c>
      <c r="Z71" s="59"/>
      <c r="AA71" s="59" t="s">
        <v>28909</v>
      </c>
      <c r="AB71" s="59"/>
      <c r="AC71" s="59" t="s">
        <v>19781</v>
      </c>
      <c r="AD71" s="59" t="s">
        <v>29159</v>
      </c>
      <c r="AE71" s="59"/>
      <c r="AF71" s="59"/>
      <c r="AG71" s="59"/>
      <c r="AH71" s="59"/>
      <c r="AI71" s="59" t="s">
        <v>29156</v>
      </c>
      <c r="AJ71" s="59"/>
      <c r="AK71" s="59" t="s">
        <v>29158</v>
      </c>
      <c r="AL71" s="59" t="s">
        <v>24084</v>
      </c>
      <c r="AM71" s="59"/>
      <c r="AN71" s="59"/>
      <c r="AO71" s="59" t="s">
        <v>29157</v>
      </c>
      <c r="AP71" s="59" t="s">
        <v>29156</v>
      </c>
      <c r="AQ71" s="59"/>
      <c r="AR71" s="59" t="s">
        <v>29155</v>
      </c>
      <c r="AS71" s="59" t="s">
        <v>21187</v>
      </c>
      <c r="AW71" s="37" t="e">
        <f>VLOOKUP(M71,'[2]TOT (doi+title)'!$B$2:$C$1601,2,FALSE)</f>
        <v>#N/A</v>
      </c>
    </row>
    <row r="72" spans="1:49" x14ac:dyDescent="0.15">
      <c r="A72" s="59" t="s">
        <v>1602</v>
      </c>
      <c r="B72" s="59" t="s">
        <v>29154</v>
      </c>
      <c r="C72" s="59" t="s">
        <v>29153</v>
      </c>
      <c r="D72" s="59"/>
      <c r="E72" s="59"/>
      <c r="F72" s="59" t="s">
        <v>19703</v>
      </c>
      <c r="G72" s="59" t="s">
        <v>29152</v>
      </c>
      <c r="H72" s="59" t="s">
        <v>29151</v>
      </c>
      <c r="I72" s="59"/>
      <c r="J72" s="59"/>
      <c r="K72" s="59" t="s">
        <v>29003</v>
      </c>
      <c r="L72" s="59"/>
      <c r="M72" s="59" t="s">
        <v>1601</v>
      </c>
      <c r="N72" s="59" t="s">
        <v>19718</v>
      </c>
      <c r="O72" s="59" t="s">
        <v>29150</v>
      </c>
      <c r="P72" s="59" t="s">
        <v>28914</v>
      </c>
      <c r="Q72" s="59" t="s">
        <v>13316</v>
      </c>
      <c r="R72" s="59" t="s">
        <v>20265</v>
      </c>
      <c r="S72" s="59" t="s">
        <v>19695</v>
      </c>
      <c r="T72" s="59" t="s">
        <v>19695</v>
      </c>
      <c r="U72" s="59"/>
      <c r="V72" s="59"/>
      <c r="W72" s="59" t="s">
        <v>23638</v>
      </c>
      <c r="X72" s="59" t="s">
        <v>28909</v>
      </c>
      <c r="Y72" s="59" t="s">
        <v>25311</v>
      </c>
      <c r="Z72" s="59"/>
      <c r="AA72" s="59" t="s">
        <v>28909</v>
      </c>
      <c r="AB72" s="59"/>
      <c r="AC72" s="59" t="s">
        <v>19781</v>
      </c>
      <c r="AD72" s="59" t="s">
        <v>29149</v>
      </c>
      <c r="AE72" s="59"/>
      <c r="AF72" s="59" t="s">
        <v>29146</v>
      </c>
      <c r="AG72" s="59" t="s">
        <v>29146</v>
      </c>
      <c r="AH72" s="59"/>
      <c r="AI72" s="59" t="s">
        <v>29144</v>
      </c>
      <c r="AJ72" s="59" t="s">
        <v>29146</v>
      </c>
      <c r="AK72" s="59" t="s">
        <v>29148</v>
      </c>
      <c r="AL72" s="59" t="s">
        <v>29147</v>
      </c>
      <c r="AM72" s="59" t="s">
        <v>29146</v>
      </c>
      <c r="AN72" s="59"/>
      <c r="AO72" s="59" t="s">
        <v>29145</v>
      </c>
      <c r="AP72" s="59" t="s">
        <v>29144</v>
      </c>
      <c r="AQ72" s="59"/>
      <c r="AR72" s="59" t="s">
        <v>29143</v>
      </c>
      <c r="AS72" s="59" t="s">
        <v>21187</v>
      </c>
      <c r="AW72" s="37" t="e">
        <f>VLOOKUP(M72,'[2]TOT (doi+title)'!$B$2:$C$1601,2,FALSE)</f>
        <v>#N/A</v>
      </c>
    </row>
    <row r="73" spans="1:49" x14ac:dyDescent="0.15">
      <c r="A73" s="59" t="s">
        <v>1600</v>
      </c>
      <c r="B73" s="59" t="s">
        <v>29142</v>
      </c>
      <c r="C73" s="59" t="s">
        <v>29141</v>
      </c>
      <c r="D73" s="59"/>
      <c r="E73" s="59"/>
      <c r="F73" s="59" t="s">
        <v>19703</v>
      </c>
      <c r="G73" s="59"/>
      <c r="H73" s="59" t="s">
        <v>29140</v>
      </c>
      <c r="I73" s="59"/>
      <c r="J73" s="59"/>
      <c r="K73" s="59" t="s">
        <v>29003</v>
      </c>
      <c r="L73" s="59"/>
      <c r="M73" s="59" t="s">
        <v>1599</v>
      </c>
      <c r="N73" s="59" t="s">
        <v>19718</v>
      </c>
      <c r="O73" s="59" t="s">
        <v>29139</v>
      </c>
      <c r="P73" s="59" t="s">
        <v>28914</v>
      </c>
      <c r="Q73" s="59"/>
      <c r="R73" s="59" t="s">
        <v>20265</v>
      </c>
      <c r="S73" s="59" t="s">
        <v>19695</v>
      </c>
      <c r="T73" s="59" t="s">
        <v>19695</v>
      </c>
      <c r="U73" s="59"/>
      <c r="V73" s="59"/>
      <c r="W73" s="59" t="s">
        <v>23638</v>
      </c>
      <c r="X73" s="59" t="s">
        <v>28909</v>
      </c>
      <c r="Y73" s="59" t="s">
        <v>29138</v>
      </c>
      <c r="Z73" s="59"/>
      <c r="AA73" s="59" t="s">
        <v>28909</v>
      </c>
      <c r="AB73" s="59"/>
      <c r="AC73" s="59" t="s">
        <v>20196</v>
      </c>
      <c r="AD73" s="59" t="s">
        <v>29137</v>
      </c>
      <c r="AE73" s="59"/>
      <c r="AF73" s="59"/>
      <c r="AG73" s="59"/>
      <c r="AH73" s="59"/>
      <c r="AI73" s="59" t="s">
        <v>29133</v>
      </c>
      <c r="AJ73" s="59"/>
      <c r="AK73" s="59" t="s">
        <v>29136</v>
      </c>
      <c r="AL73" s="59" t="s">
        <v>29135</v>
      </c>
      <c r="AM73" s="59"/>
      <c r="AN73" s="59"/>
      <c r="AO73" s="59" t="s">
        <v>29134</v>
      </c>
      <c r="AP73" s="59" t="s">
        <v>29133</v>
      </c>
      <c r="AQ73" s="59"/>
      <c r="AR73" s="59" t="s">
        <v>29132</v>
      </c>
      <c r="AS73" s="59" t="s">
        <v>26900</v>
      </c>
      <c r="AW73" s="37" t="e">
        <f>VLOOKUP(M73,'[2]TOT (doi+title)'!$B$2:$C$1601,2,FALSE)</f>
        <v>#N/A</v>
      </c>
    </row>
    <row r="74" spans="1:49" x14ac:dyDescent="0.15">
      <c r="A74" s="59" t="s">
        <v>1598</v>
      </c>
      <c r="B74" s="59" t="s">
        <v>29131</v>
      </c>
      <c r="C74" s="59" t="s">
        <v>29130</v>
      </c>
      <c r="D74" s="59"/>
      <c r="E74" s="59"/>
      <c r="F74" s="59" t="s">
        <v>19703</v>
      </c>
      <c r="G74" s="59" t="s">
        <v>29129</v>
      </c>
      <c r="H74" s="59" t="s">
        <v>29128</v>
      </c>
      <c r="I74" s="59"/>
      <c r="J74" s="59"/>
      <c r="K74" s="59" t="s">
        <v>29003</v>
      </c>
      <c r="L74" s="59"/>
      <c r="M74" s="59" t="s">
        <v>1597</v>
      </c>
      <c r="N74" s="59" t="s">
        <v>19718</v>
      </c>
      <c r="O74" s="59" t="s">
        <v>29102</v>
      </c>
      <c r="P74" s="59" t="s">
        <v>28914</v>
      </c>
      <c r="Q74" s="59"/>
      <c r="R74" s="59" t="s">
        <v>20265</v>
      </c>
      <c r="S74" s="59" t="s">
        <v>19695</v>
      </c>
      <c r="T74" s="59" t="s">
        <v>19695</v>
      </c>
      <c r="U74" s="59"/>
      <c r="V74" s="59"/>
      <c r="W74" s="59" t="s">
        <v>23638</v>
      </c>
      <c r="X74" s="59" t="s">
        <v>28909</v>
      </c>
      <c r="Y74" s="59" t="s">
        <v>23637</v>
      </c>
      <c r="Z74" s="59"/>
      <c r="AA74" s="59" t="s">
        <v>28909</v>
      </c>
      <c r="AB74" s="59"/>
      <c r="AC74" s="59" t="s">
        <v>20196</v>
      </c>
      <c r="AD74" s="59" t="s">
        <v>29127</v>
      </c>
      <c r="AE74" s="59"/>
      <c r="AF74" s="59" t="s">
        <v>23869</v>
      </c>
      <c r="AG74" s="59" t="s">
        <v>23869</v>
      </c>
      <c r="AH74" s="59"/>
      <c r="AI74" s="59" t="s">
        <v>29123</v>
      </c>
      <c r="AJ74" s="59" t="s">
        <v>23869</v>
      </c>
      <c r="AK74" s="59" t="s">
        <v>29126</v>
      </c>
      <c r="AL74" s="59" t="s">
        <v>29125</v>
      </c>
      <c r="AM74" s="59" t="s">
        <v>23869</v>
      </c>
      <c r="AN74" s="59"/>
      <c r="AO74" s="59" t="s">
        <v>29124</v>
      </c>
      <c r="AP74" s="59" t="s">
        <v>29123</v>
      </c>
      <c r="AQ74" s="59"/>
      <c r="AR74" s="59" t="s">
        <v>29122</v>
      </c>
      <c r="AS74" s="59" t="s">
        <v>21312</v>
      </c>
      <c r="AW74" s="37" t="e">
        <f>VLOOKUP(M74,'[2]TOT (doi+title)'!$B$2:$C$1601,2,FALSE)</f>
        <v>#N/A</v>
      </c>
    </row>
    <row r="75" spans="1:49" x14ac:dyDescent="0.15">
      <c r="A75" s="59" t="s">
        <v>1595</v>
      </c>
      <c r="B75" s="59" t="s">
        <v>29121</v>
      </c>
      <c r="C75" s="59" t="s">
        <v>29120</v>
      </c>
      <c r="D75" s="59"/>
      <c r="E75" s="59"/>
      <c r="F75" s="59" t="s">
        <v>19703</v>
      </c>
      <c r="G75" s="59"/>
      <c r="H75" s="59" t="s">
        <v>29119</v>
      </c>
      <c r="I75" s="59"/>
      <c r="J75" s="59"/>
      <c r="K75" s="59" t="s">
        <v>29118</v>
      </c>
      <c r="L75" s="59"/>
      <c r="M75" s="59" t="s">
        <v>1594</v>
      </c>
      <c r="N75" s="59" t="s">
        <v>19718</v>
      </c>
      <c r="O75" s="59" t="s">
        <v>29117</v>
      </c>
      <c r="P75" s="59" t="s">
        <v>28914</v>
      </c>
      <c r="Q75" s="59" t="s">
        <v>29116</v>
      </c>
      <c r="R75" s="59" t="s">
        <v>19696</v>
      </c>
      <c r="S75" s="59" t="s">
        <v>19695</v>
      </c>
      <c r="T75" s="59" t="s">
        <v>19695</v>
      </c>
      <c r="U75" s="59"/>
      <c r="V75" s="59" t="s">
        <v>29115</v>
      </c>
      <c r="W75" s="59" t="s">
        <v>29114</v>
      </c>
      <c r="X75" s="59" t="s">
        <v>28909</v>
      </c>
      <c r="Y75" s="59" t="s">
        <v>29113</v>
      </c>
      <c r="Z75" s="59"/>
      <c r="AA75" s="59" t="s">
        <v>28909</v>
      </c>
      <c r="AB75" s="59"/>
      <c r="AC75" s="59" t="s">
        <v>20160</v>
      </c>
      <c r="AD75" s="59" t="s">
        <v>29112</v>
      </c>
      <c r="AE75" s="59"/>
      <c r="AF75" s="59"/>
      <c r="AG75" s="59"/>
      <c r="AH75" s="59"/>
      <c r="AI75" s="59" t="s">
        <v>29108</v>
      </c>
      <c r="AJ75" s="59"/>
      <c r="AK75" s="59" t="s">
        <v>29111</v>
      </c>
      <c r="AL75" s="59" t="s">
        <v>29110</v>
      </c>
      <c r="AM75" s="59"/>
      <c r="AN75" s="59"/>
      <c r="AO75" s="59" t="s">
        <v>29109</v>
      </c>
      <c r="AP75" s="59" t="s">
        <v>29108</v>
      </c>
      <c r="AQ75" s="59"/>
      <c r="AR75" s="59" t="s">
        <v>29107</v>
      </c>
      <c r="AS75" s="59" t="s">
        <v>21187</v>
      </c>
      <c r="AW75" s="37" t="e">
        <f>VLOOKUP(M75,'[2]TOT (doi+title)'!$B$2:$C$1601,2,FALSE)</f>
        <v>#N/A</v>
      </c>
    </row>
    <row r="76" spans="1:49" x14ac:dyDescent="0.15">
      <c r="A76" s="59" t="s">
        <v>1593</v>
      </c>
      <c r="B76" s="59" t="s">
        <v>29106</v>
      </c>
      <c r="C76" s="59" t="s">
        <v>29105</v>
      </c>
      <c r="D76" s="59"/>
      <c r="E76" s="59"/>
      <c r="F76" s="59" t="s">
        <v>19703</v>
      </c>
      <c r="G76" s="59" t="s">
        <v>29104</v>
      </c>
      <c r="H76" s="59" t="s">
        <v>29103</v>
      </c>
      <c r="I76" s="59"/>
      <c r="J76" s="59"/>
      <c r="K76" s="59" t="s">
        <v>28964</v>
      </c>
      <c r="L76" s="59"/>
      <c r="M76" s="59" t="s">
        <v>1592</v>
      </c>
      <c r="N76" s="59" t="s">
        <v>19718</v>
      </c>
      <c r="O76" s="59" t="s">
        <v>29102</v>
      </c>
      <c r="P76" s="59" t="s">
        <v>28914</v>
      </c>
      <c r="Q76" s="59"/>
      <c r="R76" s="59" t="s">
        <v>19696</v>
      </c>
      <c r="S76" s="59" t="s">
        <v>19695</v>
      </c>
      <c r="T76" s="59" t="s">
        <v>19695</v>
      </c>
      <c r="U76" s="59"/>
      <c r="V76" s="59" t="s">
        <v>29098</v>
      </c>
      <c r="W76" s="59" t="s">
        <v>19714</v>
      </c>
      <c r="X76" s="59" t="s">
        <v>28909</v>
      </c>
      <c r="Y76" s="59" t="s">
        <v>29101</v>
      </c>
      <c r="Z76" s="59"/>
      <c r="AA76" s="59" t="s">
        <v>28909</v>
      </c>
      <c r="AB76" s="59"/>
      <c r="AC76" s="59" t="s">
        <v>19729</v>
      </c>
      <c r="AD76" s="59" t="s">
        <v>29100</v>
      </c>
      <c r="AE76" s="59"/>
      <c r="AF76" s="59"/>
      <c r="AG76" s="59"/>
      <c r="AH76" s="59"/>
      <c r="AI76" s="59"/>
      <c r="AJ76" s="59"/>
      <c r="AK76" s="59" t="s">
        <v>29099</v>
      </c>
      <c r="AL76" s="59" t="s">
        <v>29098</v>
      </c>
      <c r="AM76" s="59"/>
      <c r="AN76" s="59"/>
      <c r="AO76" s="59" t="s">
        <v>29097</v>
      </c>
      <c r="AP76" s="59"/>
      <c r="AQ76" s="59"/>
      <c r="AR76" s="59" t="s">
        <v>29096</v>
      </c>
      <c r="AS76" s="59" t="s">
        <v>21187</v>
      </c>
      <c r="AW76" s="37" t="e">
        <f>VLOOKUP(M76,'[2]TOT (doi+title)'!$B$2:$C$1601,2,FALSE)</f>
        <v>#N/A</v>
      </c>
    </row>
    <row r="77" spans="1:49" x14ac:dyDescent="0.15">
      <c r="A77" s="59" t="s">
        <v>1591</v>
      </c>
      <c r="B77" s="59" t="s">
        <v>29095</v>
      </c>
      <c r="C77" s="59" t="s">
        <v>29094</v>
      </c>
      <c r="D77" s="59"/>
      <c r="E77" s="59"/>
      <c r="F77" s="59" t="s">
        <v>19703</v>
      </c>
      <c r="G77" s="59" t="s">
        <v>29093</v>
      </c>
      <c r="H77" s="59" t="s">
        <v>29092</v>
      </c>
      <c r="I77" s="59"/>
      <c r="J77" s="59"/>
      <c r="K77" s="59" t="s">
        <v>29003</v>
      </c>
      <c r="L77" s="59"/>
      <c r="M77" s="59" t="s">
        <v>1590</v>
      </c>
      <c r="N77" s="59" t="s">
        <v>19718</v>
      </c>
      <c r="O77" s="59" t="s">
        <v>29091</v>
      </c>
      <c r="P77" s="59" t="s">
        <v>28914</v>
      </c>
      <c r="Q77" s="59"/>
      <c r="R77" s="59" t="s">
        <v>19922</v>
      </c>
      <c r="S77" s="59" t="s">
        <v>19695</v>
      </c>
      <c r="T77" s="59" t="s">
        <v>19695</v>
      </c>
      <c r="U77" s="59"/>
      <c r="V77" s="59"/>
      <c r="W77" s="59" t="s">
        <v>23638</v>
      </c>
      <c r="X77" s="59" t="s">
        <v>28909</v>
      </c>
      <c r="Y77" s="59" t="s">
        <v>25297</v>
      </c>
      <c r="Z77" s="59"/>
      <c r="AA77" s="59" t="s">
        <v>28909</v>
      </c>
      <c r="AB77" s="59"/>
      <c r="AC77" s="59" t="s">
        <v>20495</v>
      </c>
      <c r="AD77" s="59" t="s">
        <v>29090</v>
      </c>
      <c r="AE77" s="59"/>
      <c r="AF77" s="59"/>
      <c r="AG77" s="59"/>
      <c r="AH77" s="59"/>
      <c r="AI77" s="59" t="s">
        <v>29086</v>
      </c>
      <c r="AJ77" s="59"/>
      <c r="AK77" s="59" t="s">
        <v>29089</v>
      </c>
      <c r="AL77" s="59" t="s">
        <v>29088</v>
      </c>
      <c r="AM77" s="59"/>
      <c r="AN77" s="59"/>
      <c r="AO77" s="59" t="s">
        <v>29087</v>
      </c>
      <c r="AP77" s="59" t="s">
        <v>29086</v>
      </c>
      <c r="AQ77" s="59"/>
      <c r="AR77" s="59" t="s">
        <v>29085</v>
      </c>
      <c r="AS77" s="59" t="s">
        <v>26900</v>
      </c>
      <c r="AW77" s="37" t="e">
        <f>VLOOKUP(M77,'[2]TOT (doi+title)'!$B$2:$C$1601,2,FALSE)</f>
        <v>#N/A</v>
      </c>
    </row>
    <row r="78" spans="1:49" x14ac:dyDescent="0.15">
      <c r="A78" s="59" t="s">
        <v>1589</v>
      </c>
      <c r="B78" s="59" t="s">
        <v>29084</v>
      </c>
      <c r="C78" s="59" t="s">
        <v>29083</v>
      </c>
      <c r="D78" s="59"/>
      <c r="E78" s="59"/>
      <c r="F78" s="59" t="s">
        <v>19703</v>
      </c>
      <c r="G78" s="59" t="s">
        <v>29082</v>
      </c>
      <c r="H78" s="59" t="s">
        <v>29081</v>
      </c>
      <c r="I78" s="59"/>
      <c r="J78" s="59" t="s">
        <v>29080</v>
      </c>
      <c r="K78" s="59" t="s">
        <v>29003</v>
      </c>
      <c r="L78" s="59"/>
      <c r="M78" s="59" t="s">
        <v>1588</v>
      </c>
      <c r="N78" s="59" t="s">
        <v>19718</v>
      </c>
      <c r="O78" s="59" t="s">
        <v>29079</v>
      </c>
      <c r="P78" s="59" t="s">
        <v>28914</v>
      </c>
      <c r="Q78" s="59" t="s">
        <v>13316</v>
      </c>
      <c r="R78" s="59" t="s">
        <v>19734</v>
      </c>
      <c r="S78" s="59" t="s">
        <v>19695</v>
      </c>
      <c r="T78" s="59" t="s">
        <v>19695</v>
      </c>
      <c r="U78" s="59"/>
      <c r="V78" s="59"/>
      <c r="W78" s="59" t="s">
        <v>23638</v>
      </c>
      <c r="X78" s="59" t="s">
        <v>28909</v>
      </c>
      <c r="Y78" s="59" t="s">
        <v>25311</v>
      </c>
      <c r="Z78" s="59"/>
      <c r="AA78" s="59" t="s">
        <v>28909</v>
      </c>
      <c r="AB78" s="59"/>
      <c r="AC78" s="59" t="s">
        <v>19781</v>
      </c>
      <c r="AD78" s="59" t="s">
        <v>29078</v>
      </c>
      <c r="AE78" s="59"/>
      <c r="AF78" s="59" t="s">
        <v>23754</v>
      </c>
      <c r="AG78" s="59" t="s">
        <v>23754</v>
      </c>
      <c r="AH78" s="59"/>
      <c r="AI78" s="59" t="s">
        <v>29074</v>
      </c>
      <c r="AJ78" s="59" t="s">
        <v>23754</v>
      </c>
      <c r="AK78" s="59" t="s">
        <v>29077</v>
      </c>
      <c r="AL78" s="59" t="s">
        <v>29076</v>
      </c>
      <c r="AM78" s="59" t="s">
        <v>23754</v>
      </c>
      <c r="AN78" s="59"/>
      <c r="AO78" s="59" t="s">
        <v>29075</v>
      </c>
      <c r="AP78" s="59" t="s">
        <v>29074</v>
      </c>
      <c r="AQ78" s="59"/>
      <c r="AR78" s="59" t="s">
        <v>29073</v>
      </c>
      <c r="AS78" s="59" t="s">
        <v>21187</v>
      </c>
      <c r="AW78" s="37" t="e">
        <f>VLOOKUP(M78,'[2]TOT (doi+title)'!$B$2:$C$1601,2,FALSE)</f>
        <v>#N/A</v>
      </c>
    </row>
    <row r="79" spans="1:49" x14ac:dyDescent="0.15">
      <c r="A79" s="59" t="s">
        <v>1587</v>
      </c>
      <c r="B79" s="59" t="s">
        <v>29072</v>
      </c>
      <c r="C79" s="59" t="s">
        <v>29071</v>
      </c>
      <c r="D79" s="59"/>
      <c r="E79" s="59"/>
      <c r="F79" s="59" t="s">
        <v>19703</v>
      </c>
      <c r="G79" s="59"/>
      <c r="H79" s="59" t="s">
        <v>29070</v>
      </c>
      <c r="I79" s="59"/>
      <c r="J79" s="59"/>
      <c r="K79" s="59" t="s">
        <v>29069</v>
      </c>
      <c r="L79" s="59"/>
      <c r="M79" s="59" t="s">
        <v>1586</v>
      </c>
      <c r="N79" s="59" t="s">
        <v>19718</v>
      </c>
      <c r="O79" s="59" t="s">
        <v>29068</v>
      </c>
      <c r="P79" s="59" t="s">
        <v>28914</v>
      </c>
      <c r="Q79" s="59" t="s">
        <v>24551</v>
      </c>
      <c r="R79" s="59" t="s">
        <v>19784</v>
      </c>
      <c r="S79" s="59" t="s">
        <v>19695</v>
      </c>
      <c r="T79" s="59" t="s">
        <v>19695</v>
      </c>
      <c r="U79" s="59"/>
      <c r="V79" s="59" t="s">
        <v>29067</v>
      </c>
      <c r="W79" s="59" t="s">
        <v>23698</v>
      </c>
      <c r="X79" s="59" t="s">
        <v>28909</v>
      </c>
      <c r="Y79" s="59" t="s">
        <v>9356</v>
      </c>
      <c r="Z79" s="59"/>
      <c r="AA79" s="59" t="s">
        <v>28909</v>
      </c>
      <c r="AB79" s="59"/>
      <c r="AC79" s="59" t="s">
        <v>20196</v>
      </c>
      <c r="AD79" s="59" t="s">
        <v>29066</v>
      </c>
      <c r="AE79" s="59"/>
      <c r="AF79" s="59" t="s">
        <v>24815</v>
      </c>
      <c r="AG79" s="59" t="s">
        <v>24815</v>
      </c>
      <c r="AH79" s="59"/>
      <c r="AI79" s="59" t="s">
        <v>29062</v>
      </c>
      <c r="AJ79" s="59" t="s">
        <v>24815</v>
      </c>
      <c r="AK79" s="59" t="s">
        <v>29065</v>
      </c>
      <c r="AL79" s="59" t="s">
        <v>29064</v>
      </c>
      <c r="AM79" s="59" t="s">
        <v>24815</v>
      </c>
      <c r="AN79" s="59"/>
      <c r="AO79" s="59" t="s">
        <v>29063</v>
      </c>
      <c r="AP79" s="59" t="s">
        <v>29062</v>
      </c>
      <c r="AQ79" s="59"/>
      <c r="AR79" s="59" t="s">
        <v>29061</v>
      </c>
      <c r="AS79" s="59" t="s">
        <v>21187</v>
      </c>
      <c r="AW79" s="37" t="e">
        <f>VLOOKUP(M79,'[2]TOT (doi+title)'!$B$2:$C$1601,2,FALSE)</f>
        <v>#N/A</v>
      </c>
    </row>
    <row r="80" spans="1:49" x14ac:dyDescent="0.15">
      <c r="A80" s="59" t="s">
        <v>1585</v>
      </c>
      <c r="B80" s="59" t="s">
        <v>29060</v>
      </c>
      <c r="C80" s="59" t="s">
        <v>29059</v>
      </c>
      <c r="D80" s="59"/>
      <c r="E80" s="59"/>
      <c r="F80" s="59" t="s">
        <v>19703</v>
      </c>
      <c r="G80" s="59" t="s">
        <v>29058</v>
      </c>
      <c r="H80" s="59" t="s">
        <v>29057</v>
      </c>
      <c r="I80" s="59"/>
      <c r="J80" s="59"/>
      <c r="K80" s="59" t="s">
        <v>28964</v>
      </c>
      <c r="L80" s="59"/>
      <c r="M80" s="59" t="s">
        <v>1584</v>
      </c>
      <c r="N80" s="59" t="s">
        <v>19718</v>
      </c>
      <c r="O80" s="59" t="s">
        <v>29056</v>
      </c>
      <c r="P80" s="59" t="s">
        <v>28929</v>
      </c>
      <c r="Q80" s="59" t="s">
        <v>17189</v>
      </c>
      <c r="R80" s="59" t="s">
        <v>19696</v>
      </c>
      <c r="S80" s="59" t="s">
        <v>19695</v>
      </c>
      <c r="T80" s="59" t="s">
        <v>19695</v>
      </c>
      <c r="U80" s="59"/>
      <c r="V80" s="59" t="s">
        <v>29055</v>
      </c>
      <c r="W80" s="59" t="s">
        <v>22312</v>
      </c>
      <c r="X80" s="59" t="s">
        <v>28927</v>
      </c>
      <c r="Y80" s="59" t="s">
        <v>11787</v>
      </c>
      <c r="Z80" s="59"/>
      <c r="AA80" s="59" t="s">
        <v>28909</v>
      </c>
      <c r="AB80" s="59"/>
      <c r="AC80" s="59" t="s">
        <v>20147</v>
      </c>
      <c r="AD80" s="59" t="s">
        <v>29054</v>
      </c>
      <c r="AE80" s="59"/>
      <c r="AF80" s="59"/>
      <c r="AG80" s="59"/>
      <c r="AH80" s="59"/>
      <c r="AI80" s="59"/>
      <c r="AJ80" s="59"/>
      <c r="AK80" s="59" t="s">
        <v>29053</v>
      </c>
      <c r="AL80" s="59" t="s">
        <v>21711</v>
      </c>
      <c r="AM80" s="59"/>
      <c r="AN80" s="59"/>
      <c r="AO80" s="59" t="s">
        <v>29052</v>
      </c>
      <c r="AP80" s="59"/>
      <c r="AQ80" s="59"/>
      <c r="AR80" s="59" t="s">
        <v>29051</v>
      </c>
      <c r="AS80" s="59" t="s">
        <v>19722</v>
      </c>
      <c r="AW80" s="37" t="e">
        <f>VLOOKUP(M80,'[2]TOT (doi+title)'!$B$2:$C$1601,2,FALSE)</f>
        <v>#N/A</v>
      </c>
    </row>
    <row r="81" spans="1:51" x14ac:dyDescent="0.15">
      <c r="A81" s="59" t="s">
        <v>1583</v>
      </c>
      <c r="B81" s="59" t="s">
        <v>29050</v>
      </c>
      <c r="C81" s="59" t="s">
        <v>29049</v>
      </c>
      <c r="D81" s="59"/>
      <c r="E81" s="59"/>
      <c r="F81" s="59" t="s">
        <v>19703</v>
      </c>
      <c r="G81" s="59"/>
      <c r="H81" s="59" t="s">
        <v>27651</v>
      </c>
      <c r="I81" s="59"/>
      <c r="J81" s="59"/>
      <c r="K81" s="59" t="s">
        <v>29003</v>
      </c>
      <c r="L81" s="59"/>
      <c r="M81" s="59" t="s">
        <v>1582</v>
      </c>
      <c r="N81" s="59" t="s">
        <v>19718</v>
      </c>
      <c r="O81" s="59" t="s">
        <v>29048</v>
      </c>
      <c r="P81" s="59" t="s">
        <v>28914</v>
      </c>
      <c r="Q81" s="59" t="s">
        <v>13316</v>
      </c>
      <c r="R81" s="59" t="s">
        <v>19924</v>
      </c>
      <c r="S81" s="59" t="s">
        <v>19695</v>
      </c>
      <c r="T81" s="59" t="s">
        <v>19695</v>
      </c>
      <c r="U81" s="59"/>
      <c r="V81" s="59"/>
      <c r="W81" s="59" t="s">
        <v>23638</v>
      </c>
      <c r="X81" s="59" t="s">
        <v>28909</v>
      </c>
      <c r="Y81" s="59" t="s">
        <v>25311</v>
      </c>
      <c r="Z81" s="59"/>
      <c r="AA81" s="59" t="s">
        <v>28909</v>
      </c>
      <c r="AB81" s="59"/>
      <c r="AC81" s="59" t="s">
        <v>19781</v>
      </c>
      <c r="AD81" s="59" t="s">
        <v>29047</v>
      </c>
      <c r="AE81" s="59"/>
      <c r="AF81" s="59" t="s">
        <v>21463</v>
      </c>
      <c r="AG81" s="59" t="s">
        <v>21463</v>
      </c>
      <c r="AH81" s="59"/>
      <c r="AI81" s="59" t="s">
        <v>29044</v>
      </c>
      <c r="AJ81" s="59" t="s">
        <v>21463</v>
      </c>
      <c r="AK81" s="59" t="s">
        <v>29046</v>
      </c>
      <c r="AL81" s="59" t="s">
        <v>24974</v>
      </c>
      <c r="AM81" s="59" t="s">
        <v>21463</v>
      </c>
      <c r="AN81" s="59"/>
      <c r="AO81" s="59" t="s">
        <v>29045</v>
      </c>
      <c r="AP81" s="59" t="s">
        <v>29044</v>
      </c>
      <c r="AQ81" s="59"/>
      <c r="AR81" s="59" t="s">
        <v>29043</v>
      </c>
      <c r="AS81" s="59" t="s">
        <v>21187</v>
      </c>
      <c r="AW81" s="37" t="e">
        <f>VLOOKUP(M81,'[2]TOT (doi+title)'!$B$2:$C$1601,2,FALSE)</f>
        <v>#N/A</v>
      </c>
    </row>
    <row r="82" spans="1:51" x14ac:dyDescent="0.15">
      <c r="A82" s="59" t="s">
        <v>1580</v>
      </c>
      <c r="B82" s="59" t="s">
        <v>29042</v>
      </c>
      <c r="C82" s="59" t="s">
        <v>29041</v>
      </c>
      <c r="D82" s="59"/>
      <c r="E82" s="59"/>
      <c r="F82" s="59" t="s">
        <v>19703</v>
      </c>
      <c r="G82" s="59" t="s">
        <v>29040</v>
      </c>
      <c r="H82" s="59" t="s">
        <v>29039</v>
      </c>
      <c r="I82" s="59"/>
      <c r="J82" s="59" t="s">
        <v>28677</v>
      </c>
      <c r="K82" s="59" t="s">
        <v>29003</v>
      </c>
      <c r="L82" s="59"/>
      <c r="M82" s="59" t="s">
        <v>1579</v>
      </c>
      <c r="N82" s="59" t="s">
        <v>19718</v>
      </c>
      <c r="O82" s="59" t="s">
        <v>28884</v>
      </c>
      <c r="P82" s="59" t="s">
        <v>28914</v>
      </c>
      <c r="Q82" s="59"/>
      <c r="R82" s="59" t="s">
        <v>19784</v>
      </c>
      <c r="S82" s="59" t="s">
        <v>19695</v>
      </c>
      <c r="T82" s="59" t="s">
        <v>19695</v>
      </c>
      <c r="U82" s="59"/>
      <c r="V82" s="59"/>
      <c r="W82" s="59" t="s">
        <v>23638</v>
      </c>
      <c r="X82" s="59" t="s">
        <v>28909</v>
      </c>
      <c r="Y82" s="59" t="s">
        <v>24287</v>
      </c>
      <c r="Z82" s="59"/>
      <c r="AA82" s="59" t="s">
        <v>28909</v>
      </c>
      <c r="AB82" s="59"/>
      <c r="AC82" s="59" t="s">
        <v>19989</v>
      </c>
      <c r="AD82" s="59" t="s">
        <v>29038</v>
      </c>
      <c r="AE82" s="59"/>
      <c r="AF82" s="59"/>
      <c r="AG82" s="59"/>
      <c r="AH82" s="59"/>
      <c r="AI82" s="59" t="s">
        <v>29035</v>
      </c>
      <c r="AJ82" s="59"/>
      <c r="AK82" s="59" t="s">
        <v>29037</v>
      </c>
      <c r="AL82" s="59" t="s">
        <v>20633</v>
      </c>
      <c r="AM82" s="59"/>
      <c r="AN82" s="59"/>
      <c r="AO82" s="59" t="s">
        <v>29036</v>
      </c>
      <c r="AP82" s="59" t="s">
        <v>29035</v>
      </c>
      <c r="AQ82" s="59"/>
      <c r="AR82" s="59" t="s">
        <v>29034</v>
      </c>
      <c r="AS82" s="59" t="s">
        <v>21187</v>
      </c>
      <c r="AW82" s="37" t="e">
        <f>VLOOKUP(M82,'[2]TOT (doi+title)'!$B$2:$C$1601,2,FALSE)</f>
        <v>#N/A</v>
      </c>
    </row>
    <row r="83" spans="1:51" x14ac:dyDescent="0.15">
      <c r="A83" s="59" t="s">
        <v>1578</v>
      </c>
      <c r="B83" s="59" t="s">
        <v>29033</v>
      </c>
      <c r="C83" s="59" t="s">
        <v>29032</v>
      </c>
      <c r="D83" s="59"/>
      <c r="E83" s="59"/>
      <c r="F83" s="59" t="s">
        <v>19703</v>
      </c>
      <c r="G83" s="59" t="s">
        <v>29031</v>
      </c>
      <c r="H83" s="59" t="s">
        <v>29030</v>
      </c>
      <c r="I83" s="59"/>
      <c r="J83" s="59"/>
      <c r="K83" s="59" t="s">
        <v>29003</v>
      </c>
      <c r="L83" s="59"/>
      <c r="M83" s="59" t="s">
        <v>1577</v>
      </c>
      <c r="N83" s="59" t="s">
        <v>19718</v>
      </c>
      <c r="O83" s="59" t="s">
        <v>29029</v>
      </c>
      <c r="P83" s="59" t="s">
        <v>28914</v>
      </c>
      <c r="Q83" s="59"/>
      <c r="R83" s="59" t="s">
        <v>19784</v>
      </c>
      <c r="S83" s="59" t="s">
        <v>19695</v>
      </c>
      <c r="T83" s="59" t="s">
        <v>19695</v>
      </c>
      <c r="U83" s="59"/>
      <c r="V83" s="59"/>
      <c r="W83" s="59" t="s">
        <v>23638</v>
      </c>
      <c r="X83" s="59" t="s">
        <v>28909</v>
      </c>
      <c r="Y83" s="59" t="s">
        <v>29028</v>
      </c>
      <c r="Z83" s="59"/>
      <c r="AA83" s="59" t="s">
        <v>28909</v>
      </c>
      <c r="AB83" s="59"/>
      <c r="AC83" s="59" t="s">
        <v>19989</v>
      </c>
      <c r="AD83" s="59" t="s">
        <v>29027</v>
      </c>
      <c r="AE83" s="59"/>
      <c r="AF83" s="59"/>
      <c r="AG83" s="59"/>
      <c r="AH83" s="59"/>
      <c r="AI83" s="59" t="s">
        <v>29024</v>
      </c>
      <c r="AJ83" s="59"/>
      <c r="AK83" s="59" t="s">
        <v>29026</v>
      </c>
      <c r="AL83" s="59" t="s">
        <v>26840</v>
      </c>
      <c r="AM83" s="59"/>
      <c r="AN83" s="59"/>
      <c r="AO83" s="59" t="s">
        <v>29025</v>
      </c>
      <c r="AP83" s="59" t="s">
        <v>29024</v>
      </c>
      <c r="AQ83" s="59"/>
      <c r="AR83" s="59" t="s">
        <v>29023</v>
      </c>
      <c r="AS83" s="59" t="s">
        <v>21187</v>
      </c>
      <c r="AW83" s="37" t="e">
        <f>VLOOKUP(M83,'[2]TOT (doi+title)'!$B$2:$C$1601,2,FALSE)</f>
        <v>#N/A</v>
      </c>
    </row>
    <row r="84" spans="1:51" x14ac:dyDescent="0.15">
      <c r="A84" s="59" t="s">
        <v>1576</v>
      </c>
      <c r="B84" s="59" t="s">
        <v>29022</v>
      </c>
      <c r="C84" s="59" t="s">
        <v>29021</v>
      </c>
      <c r="D84" s="59"/>
      <c r="E84" s="59"/>
      <c r="F84" s="59" t="s">
        <v>19703</v>
      </c>
      <c r="G84" s="59" t="s">
        <v>29020</v>
      </c>
      <c r="H84" s="59" t="s">
        <v>29019</v>
      </c>
      <c r="I84" s="59"/>
      <c r="J84" s="59"/>
      <c r="K84" s="59" t="s">
        <v>29018</v>
      </c>
      <c r="L84" s="59"/>
      <c r="M84" s="59" t="s">
        <v>1575</v>
      </c>
      <c r="N84" s="59" t="s">
        <v>19718</v>
      </c>
      <c r="O84" s="59" t="s">
        <v>29017</v>
      </c>
      <c r="P84" s="59" t="s">
        <v>28914</v>
      </c>
      <c r="Q84" s="59" t="s">
        <v>29016</v>
      </c>
      <c r="R84" s="59" t="s">
        <v>19696</v>
      </c>
      <c r="S84" s="59" t="s">
        <v>19695</v>
      </c>
      <c r="T84" s="59" t="s">
        <v>19695</v>
      </c>
      <c r="U84" s="59"/>
      <c r="V84" s="59" t="s">
        <v>29015</v>
      </c>
      <c r="W84" s="59" t="s">
        <v>23090</v>
      </c>
      <c r="X84" s="59" t="s">
        <v>28909</v>
      </c>
      <c r="Y84" s="59" t="s">
        <v>29014</v>
      </c>
      <c r="Z84" s="59"/>
      <c r="AA84" s="59" t="s">
        <v>28909</v>
      </c>
      <c r="AB84" s="59"/>
      <c r="AC84" s="59" t="s">
        <v>20064</v>
      </c>
      <c r="AD84" s="59" t="s">
        <v>29013</v>
      </c>
      <c r="AE84" s="59"/>
      <c r="AF84" s="59" t="s">
        <v>29010</v>
      </c>
      <c r="AG84" s="59" t="s">
        <v>29010</v>
      </c>
      <c r="AH84" s="59"/>
      <c r="AI84" s="59" t="s">
        <v>29008</v>
      </c>
      <c r="AJ84" s="59" t="s">
        <v>29010</v>
      </c>
      <c r="AK84" s="59" t="s">
        <v>29012</v>
      </c>
      <c r="AL84" s="59" t="s">
        <v>29011</v>
      </c>
      <c r="AM84" s="59" t="s">
        <v>29010</v>
      </c>
      <c r="AN84" s="59"/>
      <c r="AO84" s="59" t="s">
        <v>29009</v>
      </c>
      <c r="AP84" s="59" t="s">
        <v>29008</v>
      </c>
      <c r="AQ84" s="59"/>
      <c r="AR84" s="59" t="s">
        <v>29007</v>
      </c>
      <c r="AS84" s="59" t="s">
        <v>21187</v>
      </c>
      <c r="AW84" s="37" t="e">
        <f>VLOOKUP(M84,'[2]TOT (doi+title)'!$B$2:$C$1601,2,FALSE)</f>
        <v>#N/A</v>
      </c>
    </row>
    <row r="85" spans="1:51" x14ac:dyDescent="0.15">
      <c r="A85" s="59" t="s">
        <v>1574</v>
      </c>
      <c r="B85" s="59" t="s">
        <v>29006</v>
      </c>
      <c r="C85" s="59" t="s">
        <v>29005</v>
      </c>
      <c r="D85" s="59"/>
      <c r="E85" s="59"/>
      <c r="F85" s="59" t="s">
        <v>19703</v>
      </c>
      <c r="G85" s="59"/>
      <c r="H85" s="59" t="s">
        <v>29004</v>
      </c>
      <c r="I85" s="59"/>
      <c r="J85" s="59"/>
      <c r="K85" s="59" t="s">
        <v>29003</v>
      </c>
      <c r="L85" s="59"/>
      <c r="M85" s="59" t="s">
        <v>1573</v>
      </c>
      <c r="N85" s="59" t="s">
        <v>19718</v>
      </c>
      <c r="O85" s="59" t="s">
        <v>29002</v>
      </c>
      <c r="P85" s="59" t="s">
        <v>28914</v>
      </c>
      <c r="Q85" s="59"/>
      <c r="R85" s="59" t="s">
        <v>19766</v>
      </c>
      <c r="S85" s="59" t="s">
        <v>19695</v>
      </c>
      <c r="T85" s="59" t="s">
        <v>19695</v>
      </c>
      <c r="U85" s="59"/>
      <c r="V85" s="59"/>
      <c r="W85" s="59" t="s">
        <v>23638</v>
      </c>
      <c r="X85" s="59" t="s">
        <v>28909</v>
      </c>
      <c r="Y85" s="59" t="s">
        <v>24287</v>
      </c>
      <c r="Z85" s="59"/>
      <c r="AA85" s="59" t="s">
        <v>28909</v>
      </c>
      <c r="AB85" s="59"/>
      <c r="AC85" s="59" t="s">
        <v>19989</v>
      </c>
      <c r="AD85" s="59" t="s">
        <v>29001</v>
      </c>
      <c r="AE85" s="59"/>
      <c r="AF85" s="59"/>
      <c r="AG85" s="59"/>
      <c r="AH85" s="59"/>
      <c r="AI85" s="59" t="s">
        <v>28998</v>
      </c>
      <c r="AJ85" s="59"/>
      <c r="AK85" s="59" t="s">
        <v>29000</v>
      </c>
      <c r="AL85" s="59" t="s">
        <v>24221</v>
      </c>
      <c r="AM85" s="59"/>
      <c r="AN85" s="59"/>
      <c r="AO85" s="59" t="s">
        <v>28999</v>
      </c>
      <c r="AP85" s="59" t="s">
        <v>28998</v>
      </c>
      <c r="AQ85" s="59"/>
      <c r="AR85" s="59" t="s">
        <v>28997</v>
      </c>
      <c r="AS85" s="59" t="s">
        <v>21187</v>
      </c>
      <c r="AW85" s="37" t="e">
        <f>VLOOKUP(M85,'[2]TOT (doi+title)'!$B$2:$C$1601,2,FALSE)</f>
        <v>#N/A</v>
      </c>
    </row>
    <row r="86" spans="1:51" x14ac:dyDescent="0.15">
      <c r="A86" s="59" t="s">
        <v>1572</v>
      </c>
      <c r="B86" s="59" t="s">
        <v>28996</v>
      </c>
      <c r="C86" s="59" t="s">
        <v>28995</v>
      </c>
      <c r="D86" s="59"/>
      <c r="E86" s="59"/>
      <c r="F86" s="59" t="s">
        <v>19703</v>
      </c>
      <c r="G86" s="59" t="s">
        <v>28994</v>
      </c>
      <c r="H86" s="59" t="s">
        <v>28993</v>
      </c>
      <c r="I86" s="59"/>
      <c r="J86" s="59"/>
      <c r="K86" s="59" t="s">
        <v>28992</v>
      </c>
      <c r="L86" s="59"/>
      <c r="M86" s="59" t="s">
        <v>1571</v>
      </c>
      <c r="N86" s="59" t="s">
        <v>19718</v>
      </c>
      <c r="O86" s="59" t="s">
        <v>28991</v>
      </c>
      <c r="P86" s="59" t="s">
        <v>28914</v>
      </c>
      <c r="Q86" s="59" t="s">
        <v>28990</v>
      </c>
      <c r="R86" s="59" t="s">
        <v>19696</v>
      </c>
      <c r="S86" s="59" t="s">
        <v>19695</v>
      </c>
      <c r="T86" s="59" t="s">
        <v>19695</v>
      </c>
      <c r="U86" s="59"/>
      <c r="V86" s="59" t="s">
        <v>28989</v>
      </c>
      <c r="W86" s="59" t="s">
        <v>19815</v>
      </c>
      <c r="X86" s="59" t="s">
        <v>28909</v>
      </c>
      <c r="Y86" s="59" t="s">
        <v>28988</v>
      </c>
      <c r="Z86" s="59"/>
      <c r="AA86" s="59" t="s">
        <v>28909</v>
      </c>
      <c r="AB86" s="59"/>
      <c r="AC86" s="59" t="s">
        <v>19781</v>
      </c>
      <c r="AD86" s="59" t="s">
        <v>28987</v>
      </c>
      <c r="AE86" s="59"/>
      <c r="AF86" s="59" t="s">
        <v>28986</v>
      </c>
      <c r="AG86" s="59" t="s">
        <v>28986</v>
      </c>
      <c r="AH86" s="59"/>
      <c r="AI86" s="59" t="s">
        <v>28984</v>
      </c>
      <c r="AJ86" s="59" t="s">
        <v>28986</v>
      </c>
      <c r="AK86" s="59"/>
      <c r="AL86" s="59" t="s">
        <v>20761</v>
      </c>
      <c r="AM86" s="59" t="s">
        <v>28986</v>
      </c>
      <c r="AN86" s="59"/>
      <c r="AO86" s="59" t="s">
        <v>28985</v>
      </c>
      <c r="AP86" s="59" t="s">
        <v>28984</v>
      </c>
      <c r="AQ86" s="59"/>
      <c r="AR86" s="59" t="s">
        <v>28983</v>
      </c>
      <c r="AS86" s="59" t="s">
        <v>19722</v>
      </c>
      <c r="AW86" s="37" t="e">
        <f>VLOOKUP(M86,'[2]TOT (doi+title)'!$B$2:$C$1601,2,FALSE)</f>
        <v>#N/A</v>
      </c>
    </row>
    <row r="87" spans="1:51" x14ac:dyDescent="0.15">
      <c r="A87" s="59" t="s">
        <v>736</v>
      </c>
      <c r="B87" s="59" t="s">
        <v>28982</v>
      </c>
      <c r="C87" s="59" t="s">
        <v>28981</v>
      </c>
      <c r="D87" s="59"/>
      <c r="E87" s="59"/>
      <c r="F87" s="59" t="s">
        <v>19703</v>
      </c>
      <c r="G87" s="59" t="s">
        <v>28980</v>
      </c>
      <c r="H87" s="59" t="s">
        <v>28979</v>
      </c>
      <c r="I87" s="59"/>
      <c r="J87" s="59"/>
      <c r="K87" s="59" t="s">
        <v>28978</v>
      </c>
      <c r="L87" s="59"/>
      <c r="M87" s="59"/>
      <c r="N87" s="59" t="s">
        <v>19718</v>
      </c>
      <c r="O87" s="59"/>
      <c r="P87" s="59" t="s">
        <v>28977</v>
      </c>
      <c r="Q87" s="59" t="s">
        <v>28976</v>
      </c>
      <c r="R87" s="59" t="s">
        <v>19766</v>
      </c>
      <c r="S87" s="59" t="s">
        <v>19695</v>
      </c>
      <c r="T87" s="59" t="s">
        <v>19695</v>
      </c>
      <c r="U87" s="59"/>
      <c r="V87" s="59" t="s">
        <v>27694</v>
      </c>
      <c r="W87" s="59" t="s">
        <v>28975</v>
      </c>
      <c r="X87" s="59" t="s">
        <v>28974</v>
      </c>
      <c r="Y87" s="59" t="s">
        <v>28973</v>
      </c>
      <c r="Z87" s="59"/>
      <c r="AA87" s="59" t="s">
        <v>28909</v>
      </c>
      <c r="AB87" s="59"/>
      <c r="AC87" s="59" t="s">
        <v>19690</v>
      </c>
      <c r="AD87" s="59" t="s">
        <v>28972</v>
      </c>
      <c r="AE87" s="59"/>
      <c r="AF87" s="59"/>
      <c r="AG87" s="59"/>
      <c r="AH87" s="59"/>
      <c r="AI87" s="59" t="s">
        <v>28970</v>
      </c>
      <c r="AJ87" s="59"/>
      <c r="AK87" s="59"/>
      <c r="AL87" s="59" t="s">
        <v>20365</v>
      </c>
      <c r="AM87" s="59"/>
      <c r="AN87" s="59"/>
      <c r="AO87" s="59" t="s">
        <v>28971</v>
      </c>
      <c r="AP87" s="59" t="s">
        <v>28970</v>
      </c>
      <c r="AQ87" s="59"/>
      <c r="AR87" s="59" t="s">
        <v>28969</v>
      </c>
      <c r="AS87" s="59" t="s">
        <v>19683</v>
      </c>
      <c r="AW87" s="37" t="e">
        <f>VLOOKUP(M87,'[2]TOT (doi+title)'!$B$2:$C$1601,2,FALSE)</f>
        <v>#N/A</v>
      </c>
      <c r="AX87" s="37" t="e">
        <f>VLOOKUP(A87,[2]scopus!$D$355:$D$1043,1,FALSE)</f>
        <v>#N/A</v>
      </c>
      <c r="AY87" s="37" t="e">
        <f>VLOOKUP(A87,[2]webofscience!$I$2:$I$1231,1,FALSE)</f>
        <v>#N/A</v>
      </c>
    </row>
    <row r="88" spans="1:51" x14ac:dyDescent="0.15">
      <c r="A88" s="59" t="s">
        <v>1570</v>
      </c>
      <c r="B88" s="59" t="s">
        <v>28968</v>
      </c>
      <c r="C88" s="59" t="s">
        <v>28967</v>
      </c>
      <c r="D88" s="59"/>
      <c r="E88" s="59"/>
      <c r="F88" s="59" t="s">
        <v>19703</v>
      </c>
      <c r="G88" s="59" t="s">
        <v>28966</v>
      </c>
      <c r="H88" s="59" t="s">
        <v>28965</v>
      </c>
      <c r="I88" s="59"/>
      <c r="J88" s="59"/>
      <c r="K88" s="59" t="s">
        <v>28964</v>
      </c>
      <c r="L88" s="59"/>
      <c r="M88" s="59" t="s">
        <v>1569</v>
      </c>
      <c r="N88" s="59" t="s">
        <v>19718</v>
      </c>
      <c r="O88" s="59" t="s">
        <v>28963</v>
      </c>
      <c r="P88" s="59" t="s">
        <v>28914</v>
      </c>
      <c r="Q88" s="59"/>
      <c r="R88" s="59" t="s">
        <v>19696</v>
      </c>
      <c r="S88" s="59" t="s">
        <v>19695</v>
      </c>
      <c r="T88" s="59" t="s">
        <v>19695</v>
      </c>
      <c r="U88" s="59"/>
      <c r="V88" s="59" t="s">
        <v>28959</v>
      </c>
      <c r="W88" s="59" t="s">
        <v>19714</v>
      </c>
      <c r="X88" s="59" t="s">
        <v>28909</v>
      </c>
      <c r="Y88" s="59" t="s">
        <v>28962</v>
      </c>
      <c r="Z88" s="59"/>
      <c r="AA88" s="59" t="s">
        <v>28909</v>
      </c>
      <c r="AB88" s="59"/>
      <c r="AC88" s="59" t="s">
        <v>20196</v>
      </c>
      <c r="AD88" s="59" t="s">
        <v>28961</v>
      </c>
      <c r="AE88" s="59"/>
      <c r="AF88" s="59"/>
      <c r="AG88" s="59"/>
      <c r="AH88" s="59"/>
      <c r="AI88" s="59" t="s">
        <v>28957</v>
      </c>
      <c r="AJ88" s="59"/>
      <c r="AK88" s="59" t="s">
        <v>28960</v>
      </c>
      <c r="AL88" s="59" t="s">
        <v>28959</v>
      </c>
      <c r="AM88" s="59"/>
      <c r="AN88" s="59"/>
      <c r="AO88" s="59" t="s">
        <v>28958</v>
      </c>
      <c r="AP88" s="59" t="s">
        <v>28957</v>
      </c>
      <c r="AQ88" s="59"/>
      <c r="AR88" s="59" t="s">
        <v>28956</v>
      </c>
      <c r="AS88" s="59" t="s">
        <v>26900</v>
      </c>
      <c r="AW88" s="37" t="e">
        <f>VLOOKUP(M88,'[2]TOT (doi+title)'!$B$2:$C$1601,2,FALSE)</f>
        <v>#N/A</v>
      </c>
    </row>
    <row r="89" spans="1:51" x14ac:dyDescent="0.15">
      <c r="A89" s="59" t="s">
        <v>1568</v>
      </c>
      <c r="B89" s="59" t="s">
        <v>28955</v>
      </c>
      <c r="C89" s="59" t="s">
        <v>28954</v>
      </c>
      <c r="D89" s="59"/>
      <c r="E89" s="59"/>
      <c r="F89" s="59" t="s">
        <v>19703</v>
      </c>
      <c r="G89" s="59" t="s">
        <v>28953</v>
      </c>
      <c r="H89" s="59" t="s">
        <v>28952</v>
      </c>
      <c r="I89" s="59"/>
      <c r="J89" s="59"/>
      <c r="K89" s="59" t="s">
        <v>28729</v>
      </c>
      <c r="L89" s="59"/>
      <c r="M89" s="59" t="s">
        <v>1567</v>
      </c>
      <c r="N89" s="59" t="s">
        <v>19718</v>
      </c>
      <c r="O89" s="59" t="s">
        <v>28951</v>
      </c>
      <c r="P89" s="59" t="s">
        <v>28929</v>
      </c>
      <c r="Q89" s="59" t="s">
        <v>17018</v>
      </c>
      <c r="R89" s="59" t="s">
        <v>19696</v>
      </c>
      <c r="S89" s="59" t="s">
        <v>19695</v>
      </c>
      <c r="T89" s="59" t="s">
        <v>19695</v>
      </c>
      <c r="U89" s="59"/>
      <c r="V89" s="59" t="s">
        <v>26420</v>
      </c>
      <c r="W89" s="59" t="s">
        <v>20544</v>
      </c>
      <c r="X89" s="59" t="s">
        <v>28927</v>
      </c>
      <c r="Y89" s="59" t="s">
        <v>412</v>
      </c>
      <c r="Z89" s="59"/>
      <c r="AA89" s="59" t="s">
        <v>28909</v>
      </c>
      <c r="AB89" s="59"/>
      <c r="AC89" s="59" t="s">
        <v>21159</v>
      </c>
      <c r="AD89" s="59" t="s">
        <v>28950</v>
      </c>
      <c r="AE89" s="59"/>
      <c r="AF89" s="59"/>
      <c r="AG89" s="59"/>
      <c r="AH89" s="59"/>
      <c r="AI89" s="59" t="s">
        <v>28947</v>
      </c>
      <c r="AJ89" s="59"/>
      <c r="AK89" s="59" t="s">
        <v>28949</v>
      </c>
      <c r="AL89" s="59" t="s">
        <v>22738</v>
      </c>
      <c r="AM89" s="59"/>
      <c r="AN89" s="59"/>
      <c r="AO89" s="59" t="s">
        <v>28948</v>
      </c>
      <c r="AP89" s="59" t="s">
        <v>28947</v>
      </c>
      <c r="AQ89" s="59"/>
      <c r="AR89" s="59" t="s">
        <v>28946</v>
      </c>
      <c r="AS89" s="59" t="s">
        <v>19722</v>
      </c>
      <c r="AW89" s="37" t="e">
        <f>VLOOKUP(M89,'[2]TOT (doi+title)'!$B$2:$C$1601,2,FALSE)</f>
        <v>#N/A</v>
      </c>
    </row>
    <row r="90" spans="1:51" x14ac:dyDescent="0.15">
      <c r="A90" s="59" t="s">
        <v>1566</v>
      </c>
      <c r="B90" s="59" t="s">
        <v>28945</v>
      </c>
      <c r="C90" s="59" t="s">
        <v>28944</v>
      </c>
      <c r="D90" s="59"/>
      <c r="E90" s="59"/>
      <c r="F90" s="59" t="s">
        <v>19703</v>
      </c>
      <c r="G90" s="59" t="s">
        <v>28943</v>
      </c>
      <c r="H90" s="59" t="s">
        <v>28942</v>
      </c>
      <c r="I90" s="59"/>
      <c r="J90" s="59"/>
      <c r="K90" s="59" t="s">
        <v>28691</v>
      </c>
      <c r="L90" s="59"/>
      <c r="M90" s="59" t="s">
        <v>1565</v>
      </c>
      <c r="N90" s="59" t="s">
        <v>19718</v>
      </c>
      <c r="O90" s="59" t="s">
        <v>28941</v>
      </c>
      <c r="P90" s="59" t="s">
        <v>28929</v>
      </c>
      <c r="Q90" s="59" t="s">
        <v>12877</v>
      </c>
      <c r="R90" s="59" t="s">
        <v>19696</v>
      </c>
      <c r="S90" s="59" t="s">
        <v>19695</v>
      </c>
      <c r="T90" s="59" t="s">
        <v>19695</v>
      </c>
      <c r="U90" s="59"/>
      <c r="V90" s="59" t="s">
        <v>28940</v>
      </c>
      <c r="W90" s="59" t="s">
        <v>20032</v>
      </c>
      <c r="X90" s="59" t="s">
        <v>28927</v>
      </c>
      <c r="Y90" s="59" t="s">
        <v>7169</v>
      </c>
      <c r="Z90" s="59"/>
      <c r="AA90" s="59" t="s">
        <v>28909</v>
      </c>
      <c r="AB90" s="59"/>
      <c r="AC90" s="59" t="s">
        <v>21159</v>
      </c>
      <c r="AD90" s="59" t="s">
        <v>28939</v>
      </c>
      <c r="AE90" s="59"/>
      <c r="AF90" s="59"/>
      <c r="AG90" s="59"/>
      <c r="AH90" s="59"/>
      <c r="AI90" s="59" t="s">
        <v>28936</v>
      </c>
      <c r="AJ90" s="59"/>
      <c r="AK90" s="59" t="s">
        <v>28938</v>
      </c>
      <c r="AL90" s="59" t="s">
        <v>27270</v>
      </c>
      <c r="AM90" s="59"/>
      <c r="AN90" s="59"/>
      <c r="AO90" s="59" t="s">
        <v>28937</v>
      </c>
      <c r="AP90" s="59" t="s">
        <v>28936</v>
      </c>
      <c r="AQ90" s="59"/>
      <c r="AR90" s="59" t="s">
        <v>28935</v>
      </c>
      <c r="AS90" s="59" t="s">
        <v>19722</v>
      </c>
      <c r="AW90" s="37" t="e">
        <f>VLOOKUP(M90,'[2]TOT (doi+title)'!$B$2:$C$1601,2,FALSE)</f>
        <v>#N/A</v>
      </c>
    </row>
    <row r="91" spans="1:51" x14ac:dyDescent="0.15">
      <c r="A91" s="59" t="s">
        <v>1564</v>
      </c>
      <c r="B91" s="59" t="s">
        <v>28934</v>
      </c>
      <c r="C91" s="59" t="s">
        <v>28933</v>
      </c>
      <c r="D91" s="59"/>
      <c r="E91" s="59"/>
      <c r="F91" s="59" t="s">
        <v>19703</v>
      </c>
      <c r="G91" s="59" t="s">
        <v>28932</v>
      </c>
      <c r="H91" s="59" t="s">
        <v>28931</v>
      </c>
      <c r="I91" s="59"/>
      <c r="J91" s="59"/>
      <c r="K91" s="59" t="s">
        <v>28691</v>
      </c>
      <c r="L91" s="59"/>
      <c r="M91" s="59" t="s">
        <v>1563</v>
      </c>
      <c r="N91" s="59" t="s">
        <v>19718</v>
      </c>
      <c r="O91" s="59" t="s">
        <v>28930</v>
      </c>
      <c r="P91" s="59" t="s">
        <v>28929</v>
      </c>
      <c r="Q91" s="59" t="s">
        <v>12877</v>
      </c>
      <c r="R91" s="59" t="s">
        <v>19696</v>
      </c>
      <c r="S91" s="59" t="s">
        <v>19695</v>
      </c>
      <c r="T91" s="59" t="s">
        <v>19695</v>
      </c>
      <c r="U91" s="59"/>
      <c r="V91" s="59" t="s">
        <v>28928</v>
      </c>
      <c r="W91" s="59" t="s">
        <v>20032</v>
      </c>
      <c r="X91" s="59" t="s">
        <v>28927</v>
      </c>
      <c r="Y91" s="59" t="s">
        <v>7169</v>
      </c>
      <c r="Z91" s="59"/>
      <c r="AA91" s="59" t="s">
        <v>28909</v>
      </c>
      <c r="AB91" s="59"/>
      <c r="AC91" s="59" t="s">
        <v>21159</v>
      </c>
      <c r="AD91" s="59" t="s">
        <v>28926</v>
      </c>
      <c r="AE91" s="59"/>
      <c r="AF91" s="59"/>
      <c r="AG91" s="59"/>
      <c r="AH91" s="59"/>
      <c r="AI91" s="59" t="s">
        <v>28922</v>
      </c>
      <c r="AJ91" s="59"/>
      <c r="AK91" s="59" t="s">
        <v>28925</v>
      </c>
      <c r="AL91" s="59" t="s">
        <v>28924</v>
      </c>
      <c r="AM91" s="59"/>
      <c r="AN91" s="59"/>
      <c r="AO91" s="59" t="s">
        <v>28923</v>
      </c>
      <c r="AP91" s="59" t="s">
        <v>28922</v>
      </c>
      <c r="AQ91" s="59"/>
      <c r="AR91" s="59" t="s">
        <v>28921</v>
      </c>
      <c r="AS91" s="59" t="s">
        <v>19722</v>
      </c>
      <c r="AW91" s="37" t="e">
        <f>VLOOKUP(M91,'[2]TOT (doi+title)'!$B$2:$C$1601,2,FALSE)</f>
        <v>#N/A</v>
      </c>
    </row>
    <row r="92" spans="1:51" x14ac:dyDescent="0.15">
      <c r="A92" s="59" t="s">
        <v>1562</v>
      </c>
      <c r="B92" s="59" t="s">
        <v>28920</v>
      </c>
      <c r="C92" s="59" t="s">
        <v>28919</v>
      </c>
      <c r="D92" s="59"/>
      <c r="E92" s="59"/>
      <c r="F92" s="59" t="s">
        <v>19703</v>
      </c>
      <c r="G92" s="59" t="s">
        <v>28918</v>
      </c>
      <c r="H92" s="59" t="s">
        <v>28917</v>
      </c>
      <c r="I92" s="59"/>
      <c r="J92" s="59"/>
      <c r="K92" s="59" t="s">
        <v>28916</v>
      </c>
      <c r="L92" s="59"/>
      <c r="M92" s="59" t="s">
        <v>1561</v>
      </c>
      <c r="N92" s="59" t="s">
        <v>19718</v>
      </c>
      <c r="O92" s="59" t="s">
        <v>28915</v>
      </c>
      <c r="P92" s="59" t="s">
        <v>28914</v>
      </c>
      <c r="Q92" s="59" t="s">
        <v>28913</v>
      </c>
      <c r="R92" s="59" t="s">
        <v>19696</v>
      </c>
      <c r="S92" s="59" t="s">
        <v>19695</v>
      </c>
      <c r="T92" s="59" t="s">
        <v>19695</v>
      </c>
      <c r="U92" s="59"/>
      <c r="V92" s="59" t="s">
        <v>28912</v>
      </c>
      <c r="W92" s="59" t="s">
        <v>28911</v>
      </c>
      <c r="X92" s="59" t="s">
        <v>28909</v>
      </c>
      <c r="Y92" s="59" t="s">
        <v>28910</v>
      </c>
      <c r="Z92" s="59"/>
      <c r="AA92" s="59" t="s">
        <v>28909</v>
      </c>
      <c r="AB92" s="59"/>
      <c r="AC92" s="59" t="s">
        <v>19924</v>
      </c>
      <c r="AD92" s="59" t="s">
        <v>28908</v>
      </c>
      <c r="AE92" s="59"/>
      <c r="AF92" s="59"/>
      <c r="AG92" s="59"/>
      <c r="AH92" s="59"/>
      <c r="AI92" s="59" t="s">
        <v>28904</v>
      </c>
      <c r="AJ92" s="59"/>
      <c r="AK92" s="59" t="s">
        <v>28907</v>
      </c>
      <c r="AL92" s="59" t="s">
        <v>28906</v>
      </c>
      <c r="AM92" s="59"/>
      <c r="AN92" s="59"/>
      <c r="AO92" s="59" t="s">
        <v>28905</v>
      </c>
      <c r="AP92" s="59" t="s">
        <v>28904</v>
      </c>
      <c r="AQ92" s="59"/>
      <c r="AR92" s="59" t="s">
        <v>28903</v>
      </c>
      <c r="AS92" s="59" t="s">
        <v>21312</v>
      </c>
      <c r="AW92" s="37" t="e">
        <f>VLOOKUP(M92,'[2]TOT (doi+title)'!$B$2:$C$1601,2,FALSE)</f>
        <v>#N/A</v>
      </c>
    </row>
    <row r="93" spans="1:51" x14ac:dyDescent="0.15">
      <c r="A93" s="59" t="s">
        <v>1560</v>
      </c>
      <c r="B93" s="59" t="s">
        <v>28902</v>
      </c>
      <c r="C93" s="59" t="s">
        <v>28901</v>
      </c>
      <c r="D93" s="59"/>
      <c r="E93" s="59"/>
      <c r="F93" s="59" t="s">
        <v>19703</v>
      </c>
      <c r="G93" s="59"/>
      <c r="H93" s="59" t="s">
        <v>28900</v>
      </c>
      <c r="I93" s="59"/>
      <c r="J93" s="59"/>
      <c r="K93" s="59" t="s">
        <v>28899</v>
      </c>
      <c r="L93" s="59"/>
      <c r="M93" s="59" t="s">
        <v>1559</v>
      </c>
      <c r="N93" s="59" t="s">
        <v>19718</v>
      </c>
      <c r="O93" s="59" t="s">
        <v>28898</v>
      </c>
      <c r="P93" s="59" t="s">
        <v>28816</v>
      </c>
      <c r="Q93" s="59" t="s">
        <v>28897</v>
      </c>
      <c r="R93" s="59" t="s">
        <v>19766</v>
      </c>
      <c r="S93" s="59" t="s">
        <v>19695</v>
      </c>
      <c r="T93" s="59" t="s">
        <v>19695</v>
      </c>
      <c r="U93" s="59"/>
      <c r="V93" s="59" t="s">
        <v>28896</v>
      </c>
      <c r="W93" s="59" t="s">
        <v>20067</v>
      </c>
      <c r="X93" s="59" t="s">
        <v>28815</v>
      </c>
      <c r="Y93" s="59" t="s">
        <v>28895</v>
      </c>
      <c r="Z93" s="59"/>
      <c r="AA93" s="59" t="s">
        <v>28224</v>
      </c>
      <c r="AB93" s="59"/>
      <c r="AC93" s="59" t="s">
        <v>19892</v>
      </c>
      <c r="AD93" s="59" t="s">
        <v>28894</v>
      </c>
      <c r="AE93" s="59"/>
      <c r="AF93" s="59"/>
      <c r="AG93" s="59"/>
      <c r="AH93" s="59"/>
      <c r="AI93" s="59" t="s">
        <v>28891</v>
      </c>
      <c r="AJ93" s="59"/>
      <c r="AK93" s="59"/>
      <c r="AL93" s="59" t="s">
        <v>28893</v>
      </c>
      <c r="AM93" s="59"/>
      <c r="AN93" s="59"/>
      <c r="AO93" s="59" t="s">
        <v>28892</v>
      </c>
      <c r="AP93" s="59" t="s">
        <v>28891</v>
      </c>
      <c r="AQ93" s="59"/>
      <c r="AR93" s="59" t="s">
        <v>28890</v>
      </c>
      <c r="AS93" s="59" t="s">
        <v>19722</v>
      </c>
      <c r="AW93" s="37" t="e">
        <f>VLOOKUP(M93,'[2]TOT (doi+title)'!$B$2:$C$1601,2,FALSE)</f>
        <v>#N/A</v>
      </c>
    </row>
    <row r="94" spans="1:51" x14ac:dyDescent="0.15">
      <c r="A94" s="59" t="s">
        <v>1558</v>
      </c>
      <c r="B94" s="59" t="s">
        <v>28889</v>
      </c>
      <c r="C94" s="59" t="s">
        <v>28888</v>
      </c>
      <c r="D94" s="59"/>
      <c r="E94" s="59"/>
      <c r="F94" s="59" t="s">
        <v>19703</v>
      </c>
      <c r="G94" s="59" t="s">
        <v>28887</v>
      </c>
      <c r="H94" s="59" t="s">
        <v>28886</v>
      </c>
      <c r="I94" s="59"/>
      <c r="J94" s="59"/>
      <c r="K94" s="59" t="s">
        <v>28885</v>
      </c>
      <c r="L94" s="59"/>
      <c r="M94" s="59" t="s">
        <v>1557</v>
      </c>
      <c r="N94" s="59" t="s">
        <v>19718</v>
      </c>
      <c r="O94" s="59" t="s">
        <v>28884</v>
      </c>
      <c r="P94" s="59" t="s">
        <v>28883</v>
      </c>
      <c r="Q94" s="59" t="s">
        <v>21931</v>
      </c>
      <c r="R94" s="59" t="s">
        <v>19924</v>
      </c>
      <c r="S94" s="59" t="s">
        <v>19695</v>
      </c>
      <c r="T94" s="59" t="s">
        <v>19695</v>
      </c>
      <c r="U94" s="59"/>
      <c r="V94" s="59" t="s">
        <v>28882</v>
      </c>
      <c r="W94" s="59" t="s">
        <v>20368</v>
      </c>
      <c r="X94" s="59" t="s">
        <v>28881</v>
      </c>
      <c r="Y94" s="59" t="s">
        <v>21928</v>
      </c>
      <c r="Z94" s="59"/>
      <c r="AA94" s="59" t="s">
        <v>28224</v>
      </c>
      <c r="AB94" s="59"/>
      <c r="AC94" s="59" t="s">
        <v>21980</v>
      </c>
      <c r="AD94" s="59" t="s">
        <v>28880</v>
      </c>
      <c r="AE94" s="59"/>
      <c r="AF94" s="59" t="s">
        <v>28878</v>
      </c>
      <c r="AG94" s="59" t="s">
        <v>28878</v>
      </c>
      <c r="AH94" s="59"/>
      <c r="AI94" s="59" t="s">
        <v>28876</v>
      </c>
      <c r="AJ94" s="59" t="s">
        <v>28878</v>
      </c>
      <c r="AK94" s="59" t="s">
        <v>28879</v>
      </c>
      <c r="AL94" s="59" t="s">
        <v>28580</v>
      </c>
      <c r="AM94" s="59" t="s">
        <v>28878</v>
      </c>
      <c r="AN94" s="59"/>
      <c r="AO94" s="59" t="s">
        <v>28877</v>
      </c>
      <c r="AP94" s="59" t="s">
        <v>28876</v>
      </c>
      <c r="AQ94" s="59"/>
      <c r="AR94" s="59" t="s">
        <v>28875</v>
      </c>
      <c r="AS94" s="59" t="s">
        <v>19722</v>
      </c>
      <c r="AW94" s="37" t="e">
        <f>VLOOKUP(M94,'[2]TOT (doi+title)'!$B$2:$C$1601,2,FALSE)</f>
        <v>#N/A</v>
      </c>
    </row>
    <row r="95" spans="1:51" x14ac:dyDescent="0.15">
      <c r="A95" s="59" t="s">
        <v>1556</v>
      </c>
      <c r="B95" s="59" t="s">
        <v>28874</v>
      </c>
      <c r="C95" s="59" t="s">
        <v>28873</v>
      </c>
      <c r="D95" s="59"/>
      <c r="E95" s="59"/>
      <c r="F95" s="59" t="s">
        <v>19703</v>
      </c>
      <c r="G95" s="59" t="s">
        <v>28872</v>
      </c>
      <c r="H95" s="59" t="s">
        <v>28871</v>
      </c>
      <c r="I95" s="59"/>
      <c r="J95" s="59"/>
      <c r="K95" s="59" t="s">
        <v>28817</v>
      </c>
      <c r="L95" s="59"/>
      <c r="M95" s="59" t="s">
        <v>1555</v>
      </c>
      <c r="N95" s="59" t="s">
        <v>19718</v>
      </c>
      <c r="O95" s="59"/>
      <c r="P95" s="59" t="s">
        <v>28816</v>
      </c>
      <c r="Q95" s="59"/>
      <c r="R95" s="59" t="s">
        <v>19696</v>
      </c>
      <c r="S95" s="59" t="s">
        <v>19695</v>
      </c>
      <c r="T95" s="59" t="s">
        <v>19695</v>
      </c>
      <c r="U95" s="59"/>
      <c r="V95" s="59" t="s">
        <v>28870</v>
      </c>
      <c r="W95" s="59" t="s">
        <v>19974</v>
      </c>
      <c r="X95" s="59" t="s">
        <v>28815</v>
      </c>
      <c r="Y95" s="59" t="s">
        <v>28869</v>
      </c>
      <c r="Z95" s="59"/>
      <c r="AA95" s="59" t="s">
        <v>28224</v>
      </c>
      <c r="AB95" s="59"/>
      <c r="AC95" s="59" t="s">
        <v>20123</v>
      </c>
      <c r="AD95" s="59" t="s">
        <v>28868</v>
      </c>
      <c r="AE95" s="59"/>
      <c r="AF95" s="59"/>
      <c r="AG95" s="59"/>
      <c r="AH95" s="59"/>
      <c r="AI95" s="59" t="s">
        <v>28864</v>
      </c>
      <c r="AJ95" s="59"/>
      <c r="AK95" s="59" t="s">
        <v>28867</v>
      </c>
      <c r="AL95" s="59" t="s">
        <v>28866</v>
      </c>
      <c r="AM95" s="59"/>
      <c r="AN95" s="59"/>
      <c r="AO95" s="59" t="s">
        <v>28865</v>
      </c>
      <c r="AP95" s="59" t="s">
        <v>28864</v>
      </c>
      <c r="AQ95" s="59"/>
      <c r="AR95" s="59" t="s">
        <v>28863</v>
      </c>
      <c r="AS95" s="59" t="s">
        <v>21312</v>
      </c>
      <c r="AW95" s="37" t="e">
        <f>VLOOKUP(M95,'[2]TOT (doi+title)'!$B$2:$C$1601,2,FALSE)</f>
        <v>#N/A</v>
      </c>
    </row>
    <row r="96" spans="1:51" x14ac:dyDescent="0.15">
      <c r="A96" s="59" t="s">
        <v>1554</v>
      </c>
      <c r="B96" s="59" t="s">
        <v>28862</v>
      </c>
      <c r="C96" s="59" t="s">
        <v>28861</v>
      </c>
      <c r="D96" s="59"/>
      <c r="E96" s="59"/>
      <c r="F96" s="59" t="s">
        <v>19703</v>
      </c>
      <c r="G96" s="59" t="s">
        <v>28860</v>
      </c>
      <c r="H96" s="59" t="s">
        <v>28859</v>
      </c>
      <c r="I96" s="59"/>
      <c r="J96" s="59"/>
      <c r="K96" s="59" t="s">
        <v>28858</v>
      </c>
      <c r="L96" s="59"/>
      <c r="M96" s="59" t="s">
        <v>1553</v>
      </c>
      <c r="N96" s="59" t="s">
        <v>19718</v>
      </c>
      <c r="O96" s="59" t="s">
        <v>28857</v>
      </c>
      <c r="P96" s="59" t="s">
        <v>28816</v>
      </c>
      <c r="Q96" s="59" t="s">
        <v>28856</v>
      </c>
      <c r="R96" s="59" t="s">
        <v>20625</v>
      </c>
      <c r="S96" s="59" t="s">
        <v>19695</v>
      </c>
      <c r="T96" s="59" t="s">
        <v>19695</v>
      </c>
      <c r="U96" s="59"/>
      <c r="V96" s="59" t="s">
        <v>28855</v>
      </c>
      <c r="W96" s="59" t="s">
        <v>20544</v>
      </c>
      <c r="X96" s="59" t="s">
        <v>28815</v>
      </c>
      <c r="Y96" s="59" t="s">
        <v>28854</v>
      </c>
      <c r="Z96" s="59"/>
      <c r="AA96" s="59" t="s">
        <v>28224</v>
      </c>
      <c r="AB96" s="59"/>
      <c r="AC96" s="59" t="s">
        <v>22883</v>
      </c>
      <c r="AD96" s="59" t="s">
        <v>28853</v>
      </c>
      <c r="AE96" s="59"/>
      <c r="AF96" s="59"/>
      <c r="AG96" s="59"/>
      <c r="AH96" s="59"/>
      <c r="AI96" s="59" t="s">
        <v>28849</v>
      </c>
      <c r="AJ96" s="59"/>
      <c r="AK96" s="59" t="s">
        <v>28852</v>
      </c>
      <c r="AL96" s="59" t="s">
        <v>28851</v>
      </c>
      <c r="AM96" s="59"/>
      <c r="AN96" s="59"/>
      <c r="AO96" s="59" t="s">
        <v>28850</v>
      </c>
      <c r="AP96" s="59" t="s">
        <v>28849</v>
      </c>
      <c r="AQ96" s="59"/>
      <c r="AR96" s="59" t="s">
        <v>28848</v>
      </c>
      <c r="AS96" s="59" t="s">
        <v>19722</v>
      </c>
      <c r="AW96" s="37" t="e">
        <f>VLOOKUP(M96,'[2]TOT (doi+title)'!$B$2:$C$1601,2,FALSE)</f>
        <v>#N/A</v>
      </c>
    </row>
    <row r="97" spans="1:51" x14ac:dyDescent="0.15">
      <c r="A97" s="59" t="s">
        <v>735</v>
      </c>
      <c r="B97" s="59" t="s">
        <v>28847</v>
      </c>
      <c r="C97" s="59" t="s">
        <v>28846</v>
      </c>
      <c r="D97" s="59"/>
      <c r="E97" s="59"/>
      <c r="F97" s="59" t="s">
        <v>19703</v>
      </c>
      <c r="G97" s="59" t="s">
        <v>28845</v>
      </c>
      <c r="H97" s="59" t="s">
        <v>28844</v>
      </c>
      <c r="I97" s="59"/>
      <c r="J97" s="59" t="s">
        <v>28843</v>
      </c>
      <c r="K97" s="59" t="s">
        <v>28842</v>
      </c>
      <c r="L97" s="59"/>
      <c r="M97" s="59"/>
      <c r="N97" s="59" t="s">
        <v>19718</v>
      </c>
      <c r="O97" s="59"/>
      <c r="P97" s="59" t="s">
        <v>28816</v>
      </c>
      <c r="Q97" s="59" t="s">
        <v>28841</v>
      </c>
      <c r="R97" s="59" t="s">
        <v>19924</v>
      </c>
      <c r="S97" s="59" t="s">
        <v>19695</v>
      </c>
      <c r="T97" s="59" t="s">
        <v>19695</v>
      </c>
      <c r="U97" s="59"/>
      <c r="V97" s="59" t="s">
        <v>25286</v>
      </c>
      <c r="W97" s="59" t="s">
        <v>26636</v>
      </c>
      <c r="X97" s="59" t="s">
        <v>28815</v>
      </c>
      <c r="Y97" s="59" t="s">
        <v>28840</v>
      </c>
      <c r="Z97" s="59"/>
      <c r="AA97" s="59" t="s">
        <v>28224</v>
      </c>
      <c r="AB97" s="59"/>
      <c r="AC97" s="59" t="s">
        <v>19811</v>
      </c>
      <c r="AD97" s="59" t="s">
        <v>28839</v>
      </c>
      <c r="AE97" s="59"/>
      <c r="AF97" s="59" t="s">
        <v>28838</v>
      </c>
      <c r="AG97" s="59" t="s">
        <v>28838</v>
      </c>
      <c r="AH97" s="59"/>
      <c r="AI97" s="59" t="s">
        <v>28836</v>
      </c>
      <c r="AJ97" s="59" t="s">
        <v>28838</v>
      </c>
      <c r="AK97" s="59"/>
      <c r="AL97" s="59" t="s">
        <v>21711</v>
      </c>
      <c r="AM97" s="59" t="s">
        <v>28838</v>
      </c>
      <c r="AN97" s="59"/>
      <c r="AO97" s="59" t="s">
        <v>28837</v>
      </c>
      <c r="AP97" s="59" t="s">
        <v>28836</v>
      </c>
      <c r="AQ97" s="59"/>
      <c r="AR97" s="59" t="s">
        <v>28835</v>
      </c>
      <c r="AS97" s="59" t="s">
        <v>21187</v>
      </c>
      <c r="AW97" s="37" t="e">
        <f>VLOOKUP(M97,'[2]TOT (doi+title)'!$B$2:$C$1601,2,FALSE)</f>
        <v>#N/A</v>
      </c>
      <c r="AX97" s="37" t="e">
        <f>VLOOKUP(A97,[2]scopus!$D$355:$D$1043,1,FALSE)</f>
        <v>#N/A</v>
      </c>
      <c r="AY97" s="37" t="e">
        <f>VLOOKUP(A97,[2]webofscience!$I$2:$I$1231,1,FALSE)</f>
        <v>#N/A</v>
      </c>
    </row>
    <row r="98" spans="1:51" x14ac:dyDescent="0.15">
      <c r="A98" s="59" t="s">
        <v>1552</v>
      </c>
      <c r="B98" s="59" t="s">
        <v>28834</v>
      </c>
      <c r="C98" s="59" t="s">
        <v>28833</v>
      </c>
      <c r="D98" s="59"/>
      <c r="E98" s="59"/>
      <c r="F98" s="59" t="s">
        <v>19703</v>
      </c>
      <c r="G98" s="59" t="s">
        <v>28832</v>
      </c>
      <c r="H98" s="59" t="s">
        <v>28831</v>
      </c>
      <c r="I98" s="59"/>
      <c r="J98" s="59"/>
      <c r="K98" s="59" t="s">
        <v>28691</v>
      </c>
      <c r="L98" s="59"/>
      <c r="M98" s="59" t="s">
        <v>1551</v>
      </c>
      <c r="N98" s="59" t="s">
        <v>19718</v>
      </c>
      <c r="O98" s="59" t="s">
        <v>28830</v>
      </c>
      <c r="P98" s="59" t="s">
        <v>28816</v>
      </c>
      <c r="Q98" s="59" t="s">
        <v>28829</v>
      </c>
      <c r="R98" s="59" t="s">
        <v>19784</v>
      </c>
      <c r="S98" s="59" t="s">
        <v>19695</v>
      </c>
      <c r="T98" s="59" t="s">
        <v>19695</v>
      </c>
      <c r="U98" s="59"/>
      <c r="V98" s="59" t="s">
        <v>28828</v>
      </c>
      <c r="W98" s="59" t="s">
        <v>20032</v>
      </c>
      <c r="X98" s="59" t="s">
        <v>28815</v>
      </c>
      <c r="Y98" s="59" t="s">
        <v>28827</v>
      </c>
      <c r="Z98" s="59"/>
      <c r="AA98" s="59" t="s">
        <v>28224</v>
      </c>
      <c r="AB98" s="59"/>
      <c r="AC98" s="59" t="s">
        <v>22883</v>
      </c>
      <c r="AD98" s="59" t="s">
        <v>28826</v>
      </c>
      <c r="AE98" s="59"/>
      <c r="AF98" s="59"/>
      <c r="AG98" s="59"/>
      <c r="AH98" s="59"/>
      <c r="AI98" s="59" t="s">
        <v>28823</v>
      </c>
      <c r="AJ98" s="59"/>
      <c r="AK98" s="59" t="s">
        <v>28825</v>
      </c>
      <c r="AL98" s="59" t="s">
        <v>19727</v>
      </c>
      <c r="AM98" s="59"/>
      <c r="AN98" s="59"/>
      <c r="AO98" s="59" t="s">
        <v>28824</v>
      </c>
      <c r="AP98" s="59" t="s">
        <v>28823</v>
      </c>
      <c r="AQ98" s="59"/>
      <c r="AR98" s="59" t="s">
        <v>28822</v>
      </c>
      <c r="AS98" s="59" t="s">
        <v>19722</v>
      </c>
      <c r="AW98" s="37" t="e">
        <f>VLOOKUP(M98,'[2]TOT (doi+title)'!$B$2:$C$1601,2,FALSE)</f>
        <v>#N/A</v>
      </c>
    </row>
    <row r="99" spans="1:51" x14ac:dyDescent="0.15">
      <c r="A99" s="59" t="s">
        <v>1550</v>
      </c>
      <c r="B99" s="59" t="s">
        <v>28821</v>
      </c>
      <c r="C99" s="59" t="s">
        <v>28820</v>
      </c>
      <c r="D99" s="59"/>
      <c r="E99" s="59"/>
      <c r="F99" s="59" t="s">
        <v>19703</v>
      </c>
      <c r="G99" s="59" t="s">
        <v>28819</v>
      </c>
      <c r="H99" s="59" t="s">
        <v>28818</v>
      </c>
      <c r="I99" s="59"/>
      <c r="J99" s="59"/>
      <c r="K99" s="59" t="s">
        <v>28817</v>
      </c>
      <c r="L99" s="59"/>
      <c r="M99" s="59" t="s">
        <v>1549</v>
      </c>
      <c r="N99" s="59" t="s">
        <v>19718</v>
      </c>
      <c r="O99" s="59"/>
      <c r="P99" s="59" t="s">
        <v>28816</v>
      </c>
      <c r="Q99" s="59"/>
      <c r="R99" s="59" t="s">
        <v>19766</v>
      </c>
      <c r="S99" s="59" t="s">
        <v>19695</v>
      </c>
      <c r="T99" s="59" t="s">
        <v>19695</v>
      </c>
      <c r="U99" s="59"/>
      <c r="V99" s="59"/>
      <c r="W99" s="59" t="s">
        <v>19974</v>
      </c>
      <c r="X99" s="59" t="s">
        <v>28815</v>
      </c>
      <c r="Y99" s="59" t="s">
        <v>28814</v>
      </c>
      <c r="Z99" s="59"/>
      <c r="AA99" s="59" t="s">
        <v>28224</v>
      </c>
      <c r="AB99" s="59"/>
      <c r="AC99" s="59" t="s">
        <v>20123</v>
      </c>
      <c r="AD99" s="59" t="s">
        <v>28813</v>
      </c>
      <c r="AE99" s="59"/>
      <c r="AF99" s="59"/>
      <c r="AG99" s="59"/>
      <c r="AH99" s="59"/>
      <c r="AI99" s="59" t="s">
        <v>28810</v>
      </c>
      <c r="AJ99" s="59"/>
      <c r="AK99" s="59" t="s">
        <v>28812</v>
      </c>
      <c r="AL99" s="59"/>
      <c r="AM99" s="59"/>
      <c r="AN99" s="59"/>
      <c r="AO99" s="59" t="s">
        <v>28811</v>
      </c>
      <c r="AP99" s="59" t="s">
        <v>28810</v>
      </c>
      <c r="AQ99" s="59"/>
      <c r="AR99" s="59" t="s">
        <v>28809</v>
      </c>
      <c r="AS99" s="59" t="s">
        <v>21187</v>
      </c>
      <c r="AW99" s="37" t="e">
        <f>VLOOKUP(M99,'[2]TOT (doi+title)'!$B$2:$C$1601,2,FALSE)</f>
        <v>#N/A</v>
      </c>
    </row>
    <row r="100" spans="1:51" x14ac:dyDescent="0.15">
      <c r="A100" s="59" t="s">
        <v>1548</v>
      </c>
      <c r="B100" s="59" t="s">
        <v>28808</v>
      </c>
      <c r="C100" s="59" t="s">
        <v>28807</v>
      </c>
      <c r="D100" s="59"/>
      <c r="E100" s="59"/>
      <c r="F100" s="59" t="s">
        <v>19703</v>
      </c>
      <c r="G100" s="59" t="s">
        <v>28806</v>
      </c>
      <c r="H100" s="59" t="s">
        <v>28805</v>
      </c>
      <c r="I100" s="59"/>
      <c r="J100" s="59"/>
      <c r="K100" s="59" t="s">
        <v>28753</v>
      </c>
      <c r="L100" s="59"/>
      <c r="M100" s="59" t="s">
        <v>1547</v>
      </c>
      <c r="N100" s="59" t="s">
        <v>19718</v>
      </c>
      <c r="O100" s="59" t="s">
        <v>28804</v>
      </c>
      <c r="P100" s="59" t="s">
        <v>28803</v>
      </c>
      <c r="Q100" s="59" t="s">
        <v>13583</v>
      </c>
      <c r="R100" s="59" t="s">
        <v>21006</v>
      </c>
      <c r="S100" s="59" t="s">
        <v>19695</v>
      </c>
      <c r="T100" s="59" t="s">
        <v>19695</v>
      </c>
      <c r="U100" s="59"/>
      <c r="V100" s="59" t="s">
        <v>28802</v>
      </c>
      <c r="W100" s="59" t="s">
        <v>21902</v>
      </c>
      <c r="X100" s="59" t="s">
        <v>28801</v>
      </c>
      <c r="Y100" s="59" t="s">
        <v>8836</v>
      </c>
      <c r="Z100" s="59"/>
      <c r="AA100" s="59" t="s">
        <v>28224</v>
      </c>
      <c r="AB100" s="59"/>
      <c r="AC100" s="59" t="s">
        <v>21139</v>
      </c>
      <c r="AD100" s="59" t="s">
        <v>28800</v>
      </c>
      <c r="AE100" s="59"/>
      <c r="AF100" s="59"/>
      <c r="AG100" s="59"/>
      <c r="AH100" s="59"/>
      <c r="AI100" s="59" t="s">
        <v>28797</v>
      </c>
      <c r="AJ100" s="59"/>
      <c r="AK100" s="59"/>
      <c r="AL100" s="59" t="s">
        <v>28799</v>
      </c>
      <c r="AM100" s="59"/>
      <c r="AN100" s="59"/>
      <c r="AO100" s="59" t="s">
        <v>28798</v>
      </c>
      <c r="AP100" s="59" t="s">
        <v>28797</v>
      </c>
      <c r="AQ100" s="59"/>
      <c r="AR100" s="59" t="s">
        <v>28796</v>
      </c>
      <c r="AS100" s="59" t="s">
        <v>19722</v>
      </c>
      <c r="AW100" s="37" t="e">
        <f>VLOOKUP(M100,'[2]TOT (doi+title)'!$B$2:$C$1601,2,FALSE)</f>
        <v>#N/A</v>
      </c>
    </row>
    <row r="101" spans="1:51" x14ac:dyDescent="0.15">
      <c r="A101" s="59" t="s">
        <v>1546</v>
      </c>
      <c r="B101" s="59"/>
      <c r="C101" s="59" t="s">
        <v>28795</v>
      </c>
      <c r="D101" s="59"/>
      <c r="E101" s="59"/>
      <c r="F101" s="59" t="s">
        <v>19703</v>
      </c>
      <c r="G101" s="59" t="s">
        <v>28794</v>
      </c>
      <c r="H101" s="59" t="s">
        <v>28793</v>
      </c>
      <c r="I101" s="59"/>
      <c r="J101" s="59"/>
      <c r="K101" s="59" t="s">
        <v>28792</v>
      </c>
      <c r="L101" s="59"/>
      <c r="M101" s="59" t="s">
        <v>1545</v>
      </c>
      <c r="N101" s="59" t="s">
        <v>19718</v>
      </c>
      <c r="O101" s="59"/>
      <c r="P101" s="59" t="s">
        <v>28791</v>
      </c>
      <c r="Q101" s="59" t="s">
        <v>28790</v>
      </c>
      <c r="R101" s="59" t="s">
        <v>19784</v>
      </c>
      <c r="S101" s="59" t="s">
        <v>19695</v>
      </c>
      <c r="T101" s="59" t="s">
        <v>19695</v>
      </c>
      <c r="U101" s="59"/>
      <c r="V101" s="59" t="s">
        <v>28789</v>
      </c>
      <c r="W101" s="59" t="s">
        <v>28788</v>
      </c>
      <c r="X101" s="59" t="s">
        <v>28787</v>
      </c>
      <c r="Y101" s="59" t="s">
        <v>28786</v>
      </c>
      <c r="Z101" s="59"/>
      <c r="AA101" s="59" t="s">
        <v>28224</v>
      </c>
      <c r="AB101" s="59"/>
      <c r="AC101" s="59" t="s">
        <v>19781</v>
      </c>
      <c r="AD101" s="59" t="s">
        <v>28785</v>
      </c>
      <c r="AE101" s="59"/>
      <c r="AF101" s="59"/>
      <c r="AG101" s="59"/>
      <c r="AH101" s="59"/>
      <c r="AI101" s="59"/>
      <c r="AJ101" s="59"/>
      <c r="AK101" s="59"/>
      <c r="AL101" s="59" t="s">
        <v>23964</v>
      </c>
      <c r="AM101" s="59"/>
      <c r="AN101" s="59"/>
      <c r="AO101" s="59" t="s">
        <v>28784</v>
      </c>
      <c r="AP101" s="59"/>
      <c r="AQ101" s="59"/>
      <c r="AR101" s="59" t="s">
        <v>28783</v>
      </c>
      <c r="AS101" s="59" t="s">
        <v>19722</v>
      </c>
      <c r="AW101" s="37" t="e">
        <f>VLOOKUP(M101,'[2]TOT (doi+title)'!$B$2:$C$1601,2,FALSE)</f>
        <v>#N/A</v>
      </c>
    </row>
    <row r="102" spans="1:51" x14ac:dyDescent="0.15">
      <c r="A102" s="59" t="s">
        <v>1544</v>
      </c>
      <c r="B102" s="59" t="s">
        <v>28782</v>
      </c>
      <c r="C102" s="59" t="s">
        <v>28781</v>
      </c>
      <c r="D102" s="59"/>
      <c r="E102" s="59"/>
      <c r="F102" s="59" t="s">
        <v>19703</v>
      </c>
      <c r="G102" s="59" t="s">
        <v>28780</v>
      </c>
      <c r="H102" s="59" t="s">
        <v>28779</v>
      </c>
      <c r="I102" s="59"/>
      <c r="J102" s="59"/>
      <c r="K102" s="59" t="s">
        <v>27640</v>
      </c>
      <c r="L102" s="59"/>
      <c r="M102" s="59" t="s">
        <v>1543</v>
      </c>
      <c r="N102" s="59" t="s">
        <v>19718</v>
      </c>
      <c r="O102" s="59" t="s">
        <v>28778</v>
      </c>
      <c r="P102" s="59" t="s">
        <v>28238</v>
      </c>
      <c r="Q102" s="59" t="s">
        <v>16860</v>
      </c>
      <c r="R102" s="59" t="s">
        <v>19924</v>
      </c>
      <c r="S102" s="59" t="s">
        <v>19695</v>
      </c>
      <c r="T102" s="59" t="s">
        <v>19695</v>
      </c>
      <c r="U102" s="59"/>
      <c r="V102" s="59" t="s">
        <v>28777</v>
      </c>
      <c r="W102" s="59" t="s">
        <v>23090</v>
      </c>
      <c r="X102" s="59" t="s">
        <v>28224</v>
      </c>
      <c r="Y102" s="59" t="s">
        <v>10409</v>
      </c>
      <c r="Z102" s="59"/>
      <c r="AA102" s="59" t="s">
        <v>28224</v>
      </c>
      <c r="AB102" s="59"/>
      <c r="AC102" s="59" t="s">
        <v>19729</v>
      </c>
      <c r="AD102" s="59" t="s">
        <v>28776</v>
      </c>
      <c r="AE102" s="59"/>
      <c r="AF102" s="59"/>
      <c r="AG102" s="59"/>
      <c r="AH102" s="59"/>
      <c r="AI102" s="59" t="s">
        <v>28772</v>
      </c>
      <c r="AJ102" s="59"/>
      <c r="AK102" s="59" t="s">
        <v>28775</v>
      </c>
      <c r="AL102" s="59" t="s">
        <v>28774</v>
      </c>
      <c r="AM102" s="59"/>
      <c r="AN102" s="59"/>
      <c r="AO102" s="59" t="s">
        <v>28773</v>
      </c>
      <c r="AP102" s="59" t="s">
        <v>28772</v>
      </c>
      <c r="AQ102" s="59"/>
      <c r="AR102" s="59" t="s">
        <v>28771</v>
      </c>
      <c r="AS102" s="59" t="s">
        <v>19722</v>
      </c>
      <c r="AW102" s="37" t="e">
        <f>VLOOKUP(M102,'[2]TOT (doi+title)'!$B$2:$C$1601,2,FALSE)</f>
        <v>#N/A</v>
      </c>
    </row>
    <row r="103" spans="1:51" x14ac:dyDescent="0.15">
      <c r="A103" s="59" t="s">
        <v>1542</v>
      </c>
      <c r="B103" s="59" t="s">
        <v>28770</v>
      </c>
      <c r="C103" s="59" t="s">
        <v>28769</v>
      </c>
      <c r="D103" s="59"/>
      <c r="E103" s="59"/>
      <c r="F103" s="59" t="s">
        <v>19703</v>
      </c>
      <c r="G103" s="59"/>
      <c r="H103" s="59" t="s">
        <v>28768</v>
      </c>
      <c r="I103" s="59"/>
      <c r="J103" s="59"/>
      <c r="K103" s="59" t="s">
        <v>28767</v>
      </c>
      <c r="L103" s="59"/>
      <c r="M103" s="59" t="s">
        <v>1541</v>
      </c>
      <c r="N103" s="59" t="s">
        <v>19718</v>
      </c>
      <c r="O103" s="59" t="s">
        <v>28766</v>
      </c>
      <c r="P103" s="59" t="s">
        <v>28765</v>
      </c>
      <c r="Q103" s="59"/>
      <c r="R103" s="59"/>
      <c r="S103" s="59" t="s">
        <v>19695</v>
      </c>
      <c r="T103" s="59" t="s">
        <v>19695</v>
      </c>
      <c r="U103" s="59"/>
      <c r="V103" s="59"/>
      <c r="W103" s="59" t="s">
        <v>21320</v>
      </c>
      <c r="X103" s="59" t="s">
        <v>28764</v>
      </c>
      <c r="Y103" s="59" t="s">
        <v>28763</v>
      </c>
      <c r="Z103" s="59"/>
      <c r="AA103" s="59" t="s">
        <v>28224</v>
      </c>
      <c r="AB103" s="59"/>
      <c r="AC103" s="59"/>
      <c r="AD103" s="59" t="s">
        <v>28762</v>
      </c>
      <c r="AE103" s="59"/>
      <c r="AF103" s="59"/>
      <c r="AG103" s="59"/>
      <c r="AH103" s="59"/>
      <c r="AI103" s="59" t="s">
        <v>28759</v>
      </c>
      <c r="AJ103" s="59"/>
      <c r="AK103" s="59" t="s">
        <v>28761</v>
      </c>
      <c r="AL103" s="59"/>
      <c r="AM103" s="59"/>
      <c r="AN103" s="59"/>
      <c r="AO103" s="59" t="s">
        <v>28760</v>
      </c>
      <c r="AP103" s="59" t="s">
        <v>28759</v>
      </c>
      <c r="AQ103" s="59"/>
      <c r="AR103" s="59" t="s">
        <v>28758</v>
      </c>
      <c r="AS103" s="59" t="s">
        <v>21187</v>
      </c>
      <c r="AW103" s="37" t="e">
        <f>VLOOKUP(M103,'[2]TOT (doi+title)'!$B$2:$C$1601,2,FALSE)</f>
        <v>#N/A</v>
      </c>
    </row>
    <row r="104" spans="1:51" x14ac:dyDescent="0.15">
      <c r="A104" s="59" t="s">
        <v>1540</v>
      </c>
      <c r="B104" s="59" t="s">
        <v>28757</v>
      </c>
      <c r="C104" s="59" t="s">
        <v>28756</v>
      </c>
      <c r="D104" s="59"/>
      <c r="E104" s="59"/>
      <c r="F104" s="59" t="s">
        <v>19703</v>
      </c>
      <c r="G104" s="59" t="s">
        <v>28755</v>
      </c>
      <c r="H104" s="59" t="s">
        <v>28754</v>
      </c>
      <c r="I104" s="59"/>
      <c r="J104" s="59"/>
      <c r="K104" s="59" t="s">
        <v>28753</v>
      </c>
      <c r="L104" s="59"/>
      <c r="M104" s="59" t="s">
        <v>1539</v>
      </c>
      <c r="N104" s="59" t="s">
        <v>19718</v>
      </c>
      <c r="O104" s="59" t="s">
        <v>28752</v>
      </c>
      <c r="P104" s="59" t="s">
        <v>28715</v>
      </c>
      <c r="Q104" s="59" t="s">
        <v>13583</v>
      </c>
      <c r="R104" s="59" t="s">
        <v>20625</v>
      </c>
      <c r="S104" s="59" t="s">
        <v>19695</v>
      </c>
      <c r="T104" s="59" t="s">
        <v>19695</v>
      </c>
      <c r="U104" s="59"/>
      <c r="V104" s="59" t="s">
        <v>28751</v>
      </c>
      <c r="W104" s="59" t="s">
        <v>21902</v>
      </c>
      <c r="X104" s="59" t="s">
        <v>28713</v>
      </c>
      <c r="Y104" s="59" t="s">
        <v>8836</v>
      </c>
      <c r="Z104" s="59"/>
      <c r="AA104" s="59" t="s">
        <v>28224</v>
      </c>
      <c r="AB104" s="59"/>
      <c r="AC104" s="59" t="s">
        <v>21139</v>
      </c>
      <c r="AD104" s="59" t="s">
        <v>28750</v>
      </c>
      <c r="AE104" s="59"/>
      <c r="AF104" s="59"/>
      <c r="AG104" s="59"/>
      <c r="AH104" s="59"/>
      <c r="AI104" s="59" t="s">
        <v>28747</v>
      </c>
      <c r="AJ104" s="59"/>
      <c r="AK104" s="59"/>
      <c r="AL104" s="59" t="s">
        <v>28749</v>
      </c>
      <c r="AM104" s="59"/>
      <c r="AN104" s="59"/>
      <c r="AO104" s="59" t="s">
        <v>28748</v>
      </c>
      <c r="AP104" s="59" t="s">
        <v>28747</v>
      </c>
      <c r="AQ104" s="59"/>
      <c r="AR104" s="59" t="s">
        <v>28746</v>
      </c>
      <c r="AS104" s="59" t="s">
        <v>19722</v>
      </c>
      <c r="AW104" s="37" t="e">
        <f>VLOOKUP(M104,'[2]TOT (doi+title)'!$B$2:$C$1601,2,FALSE)</f>
        <v>#N/A</v>
      </c>
    </row>
    <row r="105" spans="1:51" x14ac:dyDescent="0.15">
      <c r="A105" s="59" t="s">
        <v>1538</v>
      </c>
      <c r="B105" s="59" t="s">
        <v>28745</v>
      </c>
      <c r="C105" s="59" t="s">
        <v>28744</v>
      </c>
      <c r="D105" s="59"/>
      <c r="E105" s="59"/>
      <c r="F105" s="59" t="s">
        <v>19703</v>
      </c>
      <c r="G105" s="59" t="s">
        <v>28743</v>
      </c>
      <c r="H105" s="59" t="s">
        <v>25699</v>
      </c>
      <c r="I105" s="59"/>
      <c r="J105" s="59"/>
      <c r="K105" s="59" t="s">
        <v>28742</v>
      </c>
      <c r="L105" s="59"/>
      <c r="M105" s="59" t="s">
        <v>1537</v>
      </c>
      <c r="N105" s="59" t="s">
        <v>19718</v>
      </c>
      <c r="O105" s="59" t="s">
        <v>28741</v>
      </c>
      <c r="P105" s="59" t="s">
        <v>28715</v>
      </c>
      <c r="Q105" s="59" t="s">
        <v>13501</v>
      </c>
      <c r="R105" s="59" t="s">
        <v>21006</v>
      </c>
      <c r="S105" s="59" t="s">
        <v>19695</v>
      </c>
      <c r="T105" s="59" t="s">
        <v>19695</v>
      </c>
      <c r="U105" s="59"/>
      <c r="V105" s="59" t="s">
        <v>28740</v>
      </c>
      <c r="W105" s="59" t="s">
        <v>24441</v>
      </c>
      <c r="X105" s="59" t="s">
        <v>28713</v>
      </c>
      <c r="Y105" s="59" t="s">
        <v>393</v>
      </c>
      <c r="Z105" s="59"/>
      <c r="AA105" s="59" t="s">
        <v>28224</v>
      </c>
      <c r="AB105" s="59"/>
      <c r="AC105" s="59" t="s">
        <v>20028</v>
      </c>
      <c r="AD105" s="59" t="s">
        <v>28739</v>
      </c>
      <c r="AE105" s="59"/>
      <c r="AF105" s="59"/>
      <c r="AG105" s="59"/>
      <c r="AH105" s="59"/>
      <c r="AI105" s="59" t="s">
        <v>28735</v>
      </c>
      <c r="AJ105" s="59"/>
      <c r="AK105" s="59" t="s">
        <v>28738</v>
      </c>
      <c r="AL105" s="59" t="s">
        <v>28737</v>
      </c>
      <c r="AM105" s="59"/>
      <c r="AN105" s="59"/>
      <c r="AO105" s="59" t="s">
        <v>28736</v>
      </c>
      <c r="AP105" s="59" t="s">
        <v>28735</v>
      </c>
      <c r="AQ105" s="59"/>
      <c r="AR105" s="59" t="s">
        <v>28734</v>
      </c>
      <c r="AS105" s="59" t="s">
        <v>19722</v>
      </c>
      <c r="AW105" s="37" t="e">
        <f>VLOOKUP(M105,'[2]TOT (doi+title)'!$B$2:$C$1601,2,FALSE)</f>
        <v>#N/A</v>
      </c>
    </row>
    <row r="106" spans="1:51" x14ac:dyDescent="0.15">
      <c r="A106" s="59" t="s">
        <v>1536</v>
      </c>
      <c r="B106" s="59" t="s">
        <v>28733</v>
      </c>
      <c r="C106" s="59" t="s">
        <v>28732</v>
      </c>
      <c r="D106" s="59"/>
      <c r="E106" s="59"/>
      <c r="F106" s="59" t="s">
        <v>19703</v>
      </c>
      <c r="G106" s="59" t="s">
        <v>28731</v>
      </c>
      <c r="H106" s="59" t="s">
        <v>28730</v>
      </c>
      <c r="I106" s="59"/>
      <c r="J106" s="59"/>
      <c r="K106" s="59" t="s">
        <v>28729</v>
      </c>
      <c r="L106" s="59"/>
      <c r="M106" s="59" t="s">
        <v>1535</v>
      </c>
      <c r="N106" s="59" t="s">
        <v>19718</v>
      </c>
      <c r="O106" s="59" t="s">
        <v>28728</v>
      </c>
      <c r="P106" s="59" t="s">
        <v>28715</v>
      </c>
      <c r="Q106" s="59" t="s">
        <v>15993</v>
      </c>
      <c r="R106" s="59" t="s">
        <v>19784</v>
      </c>
      <c r="S106" s="59" t="s">
        <v>19695</v>
      </c>
      <c r="T106" s="59" t="s">
        <v>19695</v>
      </c>
      <c r="U106" s="59"/>
      <c r="V106" s="59" t="s">
        <v>28727</v>
      </c>
      <c r="W106" s="59" t="s">
        <v>20032</v>
      </c>
      <c r="X106" s="59" t="s">
        <v>28713</v>
      </c>
      <c r="Y106" s="59" t="s">
        <v>28726</v>
      </c>
      <c r="Z106" s="59"/>
      <c r="AA106" s="59" t="s">
        <v>28224</v>
      </c>
      <c r="AB106" s="59"/>
      <c r="AC106" s="59" t="s">
        <v>20281</v>
      </c>
      <c r="AD106" s="59" t="s">
        <v>28725</v>
      </c>
      <c r="AE106" s="59"/>
      <c r="AF106" s="59" t="s">
        <v>19905</v>
      </c>
      <c r="AG106" s="59" t="s">
        <v>19905</v>
      </c>
      <c r="AH106" s="59"/>
      <c r="AI106" s="59" t="s">
        <v>28721</v>
      </c>
      <c r="AJ106" s="59" t="s">
        <v>19905</v>
      </c>
      <c r="AK106" s="59" t="s">
        <v>28724</v>
      </c>
      <c r="AL106" s="59" t="s">
        <v>28723</v>
      </c>
      <c r="AM106" s="59" t="s">
        <v>19905</v>
      </c>
      <c r="AN106" s="59"/>
      <c r="AO106" s="59" t="s">
        <v>28722</v>
      </c>
      <c r="AP106" s="59" t="s">
        <v>28721</v>
      </c>
      <c r="AQ106" s="59"/>
      <c r="AR106" s="59" t="s">
        <v>28720</v>
      </c>
      <c r="AS106" s="59" t="s">
        <v>19722</v>
      </c>
      <c r="AW106" s="37" t="e">
        <f>VLOOKUP(M106,'[2]TOT (doi+title)'!$B$2:$C$1601,2,FALSE)</f>
        <v>#N/A</v>
      </c>
    </row>
    <row r="107" spans="1:51" x14ac:dyDescent="0.15">
      <c r="A107" s="59" t="s">
        <v>1534</v>
      </c>
      <c r="B107" s="59" t="s">
        <v>28719</v>
      </c>
      <c r="C107" s="59" t="s">
        <v>28718</v>
      </c>
      <c r="D107" s="59"/>
      <c r="E107" s="59"/>
      <c r="F107" s="59" t="s">
        <v>19703</v>
      </c>
      <c r="G107" s="59"/>
      <c r="H107" s="59"/>
      <c r="I107" s="59"/>
      <c r="J107" s="59"/>
      <c r="K107" s="59" t="s">
        <v>28717</v>
      </c>
      <c r="L107" s="59"/>
      <c r="M107" s="59" t="s">
        <v>1533</v>
      </c>
      <c r="N107" s="59" t="s">
        <v>19718</v>
      </c>
      <c r="O107" s="59" t="s">
        <v>28716</v>
      </c>
      <c r="P107" s="59" t="s">
        <v>28715</v>
      </c>
      <c r="Q107" s="59" t="s">
        <v>14282</v>
      </c>
      <c r="R107" s="59" t="s">
        <v>19784</v>
      </c>
      <c r="S107" s="59" t="s">
        <v>19695</v>
      </c>
      <c r="T107" s="59" t="s">
        <v>19695</v>
      </c>
      <c r="U107" s="59"/>
      <c r="V107" s="59" t="s">
        <v>28714</v>
      </c>
      <c r="W107" s="59" t="s">
        <v>19714</v>
      </c>
      <c r="X107" s="59" t="s">
        <v>28713</v>
      </c>
      <c r="Y107" s="59" t="s">
        <v>11032</v>
      </c>
      <c r="Z107" s="59"/>
      <c r="AA107" s="59" t="s">
        <v>28224</v>
      </c>
      <c r="AB107" s="59"/>
      <c r="AC107" s="59" t="s">
        <v>20625</v>
      </c>
      <c r="AD107" s="59" t="s">
        <v>28712</v>
      </c>
      <c r="AE107" s="59"/>
      <c r="AF107" s="59"/>
      <c r="AG107" s="59"/>
      <c r="AH107" s="59"/>
      <c r="AI107" s="59" t="s">
        <v>28708</v>
      </c>
      <c r="AJ107" s="59"/>
      <c r="AK107" s="59" t="s">
        <v>28711</v>
      </c>
      <c r="AL107" s="59" t="s">
        <v>28710</v>
      </c>
      <c r="AM107" s="59"/>
      <c r="AN107" s="59"/>
      <c r="AO107" s="59" t="s">
        <v>28709</v>
      </c>
      <c r="AP107" s="59" t="s">
        <v>28708</v>
      </c>
      <c r="AQ107" s="59"/>
      <c r="AR107" s="59" t="s">
        <v>28707</v>
      </c>
      <c r="AS107" s="59" t="s">
        <v>19722</v>
      </c>
      <c r="AW107" s="37" t="e">
        <f>VLOOKUP(M107,'[2]TOT (doi+title)'!$B$2:$C$1601,2,FALSE)</f>
        <v>#N/A</v>
      </c>
    </row>
    <row r="108" spans="1:51" x14ac:dyDescent="0.15">
      <c r="A108" s="59" t="s">
        <v>1532</v>
      </c>
      <c r="B108" s="59" t="s">
        <v>28706</v>
      </c>
      <c r="C108" s="59" t="s">
        <v>28705</v>
      </c>
      <c r="D108" s="59"/>
      <c r="E108" s="59"/>
      <c r="F108" s="59" t="s">
        <v>19703</v>
      </c>
      <c r="G108" s="59" t="s">
        <v>28704</v>
      </c>
      <c r="H108" s="59" t="s">
        <v>28703</v>
      </c>
      <c r="I108" s="59"/>
      <c r="J108" s="59"/>
      <c r="K108" s="59" t="s">
        <v>28702</v>
      </c>
      <c r="L108" s="59"/>
      <c r="M108" s="59" t="s">
        <v>1531</v>
      </c>
      <c r="N108" s="59" t="s">
        <v>19718</v>
      </c>
      <c r="O108" s="59" t="s">
        <v>28701</v>
      </c>
      <c r="P108" s="59" t="s">
        <v>28689</v>
      </c>
      <c r="Q108" s="59" t="s">
        <v>17018</v>
      </c>
      <c r="R108" s="59" t="s">
        <v>19766</v>
      </c>
      <c r="S108" s="59" t="s">
        <v>19695</v>
      </c>
      <c r="T108" s="59" t="s">
        <v>19695</v>
      </c>
      <c r="U108" s="59"/>
      <c r="V108" s="59" t="s">
        <v>28700</v>
      </c>
      <c r="W108" s="59" t="s">
        <v>20544</v>
      </c>
      <c r="X108" s="59" t="s">
        <v>28687</v>
      </c>
      <c r="Y108" s="59" t="s">
        <v>412</v>
      </c>
      <c r="Z108" s="59"/>
      <c r="AA108" s="59" t="s">
        <v>28224</v>
      </c>
      <c r="AB108" s="59"/>
      <c r="AC108" s="59" t="s">
        <v>21682</v>
      </c>
      <c r="AD108" s="59" t="s">
        <v>28699</v>
      </c>
      <c r="AE108" s="59"/>
      <c r="AF108" s="59"/>
      <c r="AG108" s="59"/>
      <c r="AH108" s="59"/>
      <c r="AI108" s="59" t="s">
        <v>28696</v>
      </c>
      <c r="AJ108" s="59"/>
      <c r="AK108" s="59" t="s">
        <v>28698</v>
      </c>
      <c r="AL108" s="59" t="s">
        <v>22847</v>
      </c>
      <c r="AM108" s="59"/>
      <c r="AN108" s="59"/>
      <c r="AO108" s="59" t="s">
        <v>28697</v>
      </c>
      <c r="AP108" s="59" t="s">
        <v>28696</v>
      </c>
      <c r="AQ108" s="59"/>
      <c r="AR108" s="59" t="s">
        <v>28695</v>
      </c>
      <c r="AS108" s="59" t="s">
        <v>19722</v>
      </c>
      <c r="AW108" s="37" t="e">
        <f>VLOOKUP(M108,'[2]TOT (doi+title)'!$B$2:$C$1601,2,FALSE)</f>
        <v>#N/A</v>
      </c>
    </row>
    <row r="109" spans="1:51" x14ac:dyDescent="0.15">
      <c r="A109" s="59" t="s">
        <v>1530</v>
      </c>
      <c r="B109" s="59"/>
      <c r="C109" s="59" t="s">
        <v>28694</v>
      </c>
      <c r="D109" s="59"/>
      <c r="E109" s="59"/>
      <c r="F109" s="59" t="s">
        <v>19703</v>
      </c>
      <c r="G109" s="59" t="s">
        <v>28693</v>
      </c>
      <c r="H109" s="59" t="s">
        <v>28692</v>
      </c>
      <c r="I109" s="59"/>
      <c r="J109" s="59"/>
      <c r="K109" s="59" t="s">
        <v>28691</v>
      </c>
      <c r="L109" s="59"/>
      <c r="M109" s="59" t="s">
        <v>1529</v>
      </c>
      <c r="N109" s="59" t="s">
        <v>19718</v>
      </c>
      <c r="O109" s="59" t="s">
        <v>28690</v>
      </c>
      <c r="P109" s="59" t="s">
        <v>28689</v>
      </c>
      <c r="Q109" s="59" t="s">
        <v>12877</v>
      </c>
      <c r="R109" s="59" t="s">
        <v>19766</v>
      </c>
      <c r="S109" s="59" t="s">
        <v>19695</v>
      </c>
      <c r="T109" s="59" t="s">
        <v>19695</v>
      </c>
      <c r="U109" s="59"/>
      <c r="V109" s="59" t="s">
        <v>28688</v>
      </c>
      <c r="W109" s="59" t="s">
        <v>20032</v>
      </c>
      <c r="X109" s="59" t="s">
        <v>28687</v>
      </c>
      <c r="Y109" s="59" t="s">
        <v>7169</v>
      </c>
      <c r="Z109" s="59"/>
      <c r="AA109" s="59" t="s">
        <v>28224</v>
      </c>
      <c r="AB109" s="59"/>
      <c r="AC109" s="59" t="s">
        <v>21682</v>
      </c>
      <c r="AD109" s="59" t="s">
        <v>28686</v>
      </c>
      <c r="AE109" s="59"/>
      <c r="AF109" s="59" t="s">
        <v>21607</v>
      </c>
      <c r="AG109" s="59" t="s">
        <v>21607</v>
      </c>
      <c r="AH109" s="59"/>
      <c r="AI109" s="59"/>
      <c r="AJ109" s="59" t="s">
        <v>21607</v>
      </c>
      <c r="AK109" s="59" t="s">
        <v>28685</v>
      </c>
      <c r="AL109" s="59" t="s">
        <v>28684</v>
      </c>
      <c r="AM109" s="59" t="s">
        <v>21607</v>
      </c>
      <c r="AN109" s="59"/>
      <c r="AO109" s="59" t="s">
        <v>28683</v>
      </c>
      <c r="AP109" s="59"/>
      <c r="AQ109" s="59"/>
      <c r="AR109" s="59" t="s">
        <v>28682</v>
      </c>
      <c r="AS109" s="59" t="s">
        <v>19722</v>
      </c>
      <c r="AW109" s="37" t="e">
        <f>VLOOKUP(M109,'[2]TOT (doi+title)'!$B$2:$C$1601,2,FALSE)</f>
        <v>#N/A</v>
      </c>
    </row>
    <row r="110" spans="1:51" x14ac:dyDescent="0.15">
      <c r="A110" s="59" t="s">
        <v>1527</v>
      </c>
      <c r="B110" s="59" t="s">
        <v>28681</v>
      </c>
      <c r="C110" s="59" t="s">
        <v>28680</v>
      </c>
      <c r="D110" s="59"/>
      <c r="E110" s="59"/>
      <c r="F110" s="59" t="s">
        <v>19703</v>
      </c>
      <c r="G110" s="59" t="s">
        <v>28679</v>
      </c>
      <c r="H110" s="59" t="s">
        <v>28678</v>
      </c>
      <c r="I110" s="59"/>
      <c r="J110" s="59" t="s">
        <v>28677</v>
      </c>
      <c r="K110" s="59" t="s">
        <v>28676</v>
      </c>
      <c r="L110" s="59"/>
      <c r="M110" s="59" t="s">
        <v>1526</v>
      </c>
      <c r="N110" s="59" t="s">
        <v>19718</v>
      </c>
      <c r="O110" s="59"/>
      <c r="P110" s="59" t="s">
        <v>28675</v>
      </c>
      <c r="Q110" s="59" t="s">
        <v>28674</v>
      </c>
      <c r="R110" s="59" t="s">
        <v>28673</v>
      </c>
      <c r="S110" s="59" t="s">
        <v>19695</v>
      </c>
      <c r="T110" s="59" t="s">
        <v>19695</v>
      </c>
      <c r="U110" s="59"/>
      <c r="V110" s="59" t="s">
        <v>28672</v>
      </c>
      <c r="W110" s="59" t="s">
        <v>23758</v>
      </c>
      <c r="X110" s="59" t="s">
        <v>28671</v>
      </c>
      <c r="Y110" s="59" t="s">
        <v>28670</v>
      </c>
      <c r="Z110" s="59"/>
      <c r="AA110" s="59" t="s">
        <v>28224</v>
      </c>
      <c r="AB110" s="59"/>
      <c r="AC110" s="59" t="s">
        <v>19892</v>
      </c>
      <c r="AD110" s="59" t="s">
        <v>28669</v>
      </c>
      <c r="AE110" s="59"/>
      <c r="AF110" s="59"/>
      <c r="AG110" s="59"/>
      <c r="AH110" s="59"/>
      <c r="AI110" s="59"/>
      <c r="AJ110" s="59"/>
      <c r="AK110" s="59"/>
      <c r="AL110" s="59" t="s">
        <v>24974</v>
      </c>
      <c r="AM110" s="59"/>
      <c r="AN110" s="59"/>
      <c r="AO110" s="59" t="s">
        <v>28668</v>
      </c>
      <c r="AP110" s="59"/>
      <c r="AQ110" s="59"/>
      <c r="AR110" s="59" t="s">
        <v>28667</v>
      </c>
      <c r="AS110" s="59" t="s">
        <v>19722</v>
      </c>
      <c r="AW110" s="37" t="e">
        <f>VLOOKUP(M110,'[2]TOT (doi+title)'!$B$2:$C$1601,2,FALSE)</f>
        <v>#N/A</v>
      </c>
    </row>
    <row r="111" spans="1:51" x14ac:dyDescent="0.15">
      <c r="A111" s="59" t="s">
        <v>734</v>
      </c>
      <c r="B111" s="59" t="s">
        <v>28666</v>
      </c>
      <c r="C111" s="59" t="s">
        <v>28665</v>
      </c>
      <c r="D111" s="59"/>
      <c r="E111" s="59"/>
      <c r="F111" s="59" t="s">
        <v>19703</v>
      </c>
      <c r="G111" s="59" t="s">
        <v>28664</v>
      </c>
      <c r="H111" s="59" t="s">
        <v>28663</v>
      </c>
      <c r="I111" s="59"/>
      <c r="J111" s="59"/>
      <c r="K111" s="59" t="s">
        <v>28662</v>
      </c>
      <c r="L111" s="59"/>
      <c r="M111" s="59"/>
      <c r="N111" s="59" t="s">
        <v>19718</v>
      </c>
      <c r="O111" s="59"/>
      <c r="P111" s="59" t="s">
        <v>28238</v>
      </c>
      <c r="Q111" s="59" t="s">
        <v>23745</v>
      </c>
      <c r="R111" s="59" t="s">
        <v>19766</v>
      </c>
      <c r="S111" s="59" t="s">
        <v>19695</v>
      </c>
      <c r="T111" s="59" t="s">
        <v>19695</v>
      </c>
      <c r="U111" s="59"/>
      <c r="V111" s="59" t="s">
        <v>28661</v>
      </c>
      <c r="W111" s="59" t="s">
        <v>23743</v>
      </c>
      <c r="X111" s="59" t="s">
        <v>28224</v>
      </c>
      <c r="Y111" s="59" t="s">
        <v>23742</v>
      </c>
      <c r="Z111" s="59"/>
      <c r="AA111" s="59" t="s">
        <v>28224</v>
      </c>
      <c r="AB111" s="59"/>
      <c r="AC111" s="59" t="s">
        <v>19959</v>
      </c>
      <c r="AD111" s="59" t="s">
        <v>28660</v>
      </c>
      <c r="AE111" s="59"/>
      <c r="AF111" s="59"/>
      <c r="AG111" s="59"/>
      <c r="AH111" s="59"/>
      <c r="AI111" s="59" t="s">
        <v>28658</v>
      </c>
      <c r="AJ111" s="59"/>
      <c r="AK111" s="59"/>
      <c r="AL111" s="59" t="s">
        <v>20508</v>
      </c>
      <c r="AM111" s="59"/>
      <c r="AN111" s="59"/>
      <c r="AO111" s="59" t="s">
        <v>28659</v>
      </c>
      <c r="AP111" s="59" t="s">
        <v>28658</v>
      </c>
      <c r="AQ111" s="59"/>
      <c r="AR111" s="59" t="s">
        <v>28657</v>
      </c>
      <c r="AS111" s="59" t="s">
        <v>21187</v>
      </c>
      <c r="AW111" s="37" t="e">
        <f>VLOOKUP(M111,'[2]TOT (doi+title)'!$B$2:$C$1601,2,FALSE)</f>
        <v>#N/A</v>
      </c>
      <c r="AX111" s="37" t="e">
        <f>VLOOKUP(A111,[2]scopus!$D$355:$D$1043,1,FALSE)</f>
        <v>#N/A</v>
      </c>
      <c r="AY111" s="37" t="e">
        <f>VLOOKUP(A111,[2]webofscience!$I$2:$I$1231,1,FALSE)</f>
        <v>#N/A</v>
      </c>
    </row>
    <row r="112" spans="1:51" x14ac:dyDescent="0.15">
      <c r="A112" s="59" t="s">
        <v>733</v>
      </c>
      <c r="B112" s="59" t="s">
        <v>28656</v>
      </c>
      <c r="C112" s="59" t="s">
        <v>28655</v>
      </c>
      <c r="D112" s="59"/>
      <c r="E112" s="59"/>
      <c r="F112" s="59" t="s">
        <v>19703</v>
      </c>
      <c r="G112" s="59" t="s">
        <v>28654</v>
      </c>
      <c r="H112" s="59" t="s">
        <v>28653</v>
      </c>
      <c r="I112" s="59"/>
      <c r="J112" s="59"/>
      <c r="K112" s="59" t="s">
        <v>28652</v>
      </c>
      <c r="L112" s="59"/>
      <c r="M112" s="59"/>
      <c r="N112" s="59" t="s">
        <v>19718</v>
      </c>
      <c r="O112" s="59"/>
      <c r="P112" s="59" t="s">
        <v>28651</v>
      </c>
      <c r="Q112" s="59" t="s">
        <v>28650</v>
      </c>
      <c r="R112" s="59" t="s">
        <v>19766</v>
      </c>
      <c r="S112" s="59" t="s">
        <v>19695</v>
      </c>
      <c r="T112" s="59" t="s">
        <v>19695</v>
      </c>
      <c r="U112" s="59"/>
      <c r="V112" s="59" t="s">
        <v>28649</v>
      </c>
      <c r="W112" s="59" t="s">
        <v>23261</v>
      </c>
      <c r="X112" s="59" t="s">
        <v>28648</v>
      </c>
      <c r="Y112" s="59" t="s">
        <v>28647</v>
      </c>
      <c r="Z112" s="59"/>
      <c r="AA112" s="59" t="s">
        <v>28224</v>
      </c>
      <c r="AB112" s="59"/>
      <c r="AC112" s="59" t="s">
        <v>19784</v>
      </c>
      <c r="AD112" s="59" t="s">
        <v>28646</v>
      </c>
      <c r="AE112" s="59"/>
      <c r="AF112" s="59"/>
      <c r="AG112" s="59"/>
      <c r="AH112" s="59"/>
      <c r="AI112" s="59" t="s">
        <v>28643</v>
      </c>
      <c r="AJ112" s="59"/>
      <c r="AK112" s="59"/>
      <c r="AL112" s="59" t="s">
        <v>28645</v>
      </c>
      <c r="AM112" s="59"/>
      <c r="AN112" s="59"/>
      <c r="AO112" s="59" t="s">
        <v>28644</v>
      </c>
      <c r="AP112" s="59" t="s">
        <v>28643</v>
      </c>
      <c r="AQ112" s="59"/>
      <c r="AR112" s="59" t="s">
        <v>28642</v>
      </c>
      <c r="AS112" s="59" t="s">
        <v>21187</v>
      </c>
      <c r="AW112" s="37" t="e">
        <f>VLOOKUP(M112,'[2]TOT (doi+title)'!$B$2:$C$1601,2,FALSE)</f>
        <v>#N/A</v>
      </c>
      <c r="AX112" s="37" t="e">
        <f>VLOOKUP(A112,[2]scopus!$D$355:$D$1043,1,FALSE)</f>
        <v>#N/A</v>
      </c>
      <c r="AY112" s="37" t="e">
        <f>VLOOKUP(A112,[2]webofscience!$I$2:$I$1231,1,FALSE)</f>
        <v>#N/A</v>
      </c>
    </row>
    <row r="113" spans="1:49" x14ac:dyDescent="0.15">
      <c r="A113" s="59" t="s">
        <v>1525</v>
      </c>
      <c r="B113" s="59" t="s">
        <v>28641</v>
      </c>
      <c r="C113" s="59" t="s">
        <v>28640</v>
      </c>
      <c r="D113" s="59"/>
      <c r="E113" s="59"/>
      <c r="F113" s="59" t="s">
        <v>19703</v>
      </c>
      <c r="G113" s="59" t="s">
        <v>28639</v>
      </c>
      <c r="H113" s="59" t="s">
        <v>28638</v>
      </c>
      <c r="I113" s="59"/>
      <c r="J113" s="59"/>
      <c r="K113" s="59" t="s">
        <v>27640</v>
      </c>
      <c r="L113" s="59"/>
      <c r="M113" s="59" t="s">
        <v>1524</v>
      </c>
      <c r="N113" s="59" t="s">
        <v>19718</v>
      </c>
      <c r="O113" s="59" t="s">
        <v>28637</v>
      </c>
      <c r="P113" s="59" t="s">
        <v>28238</v>
      </c>
      <c r="Q113" s="59" t="s">
        <v>28636</v>
      </c>
      <c r="R113" s="59" t="s">
        <v>19766</v>
      </c>
      <c r="S113" s="59" t="s">
        <v>19695</v>
      </c>
      <c r="T113" s="59" t="s">
        <v>19695</v>
      </c>
      <c r="U113" s="59"/>
      <c r="V113" s="59" t="s">
        <v>28635</v>
      </c>
      <c r="W113" s="59" t="s">
        <v>23090</v>
      </c>
      <c r="X113" s="59" t="s">
        <v>28224</v>
      </c>
      <c r="Y113" s="59" t="s">
        <v>28634</v>
      </c>
      <c r="Z113" s="59"/>
      <c r="AA113" s="59" t="s">
        <v>28224</v>
      </c>
      <c r="AB113" s="59"/>
      <c r="AC113" s="59" t="s">
        <v>20196</v>
      </c>
      <c r="AD113" s="59" t="s">
        <v>28633</v>
      </c>
      <c r="AE113" s="59"/>
      <c r="AF113" s="59"/>
      <c r="AG113" s="59"/>
      <c r="AH113" s="59"/>
      <c r="AI113" s="59" t="s">
        <v>28629</v>
      </c>
      <c r="AJ113" s="59"/>
      <c r="AK113" s="59" t="s">
        <v>28632</v>
      </c>
      <c r="AL113" s="59" t="s">
        <v>28631</v>
      </c>
      <c r="AM113" s="59"/>
      <c r="AN113" s="59"/>
      <c r="AO113" s="59" t="s">
        <v>28630</v>
      </c>
      <c r="AP113" s="59" t="s">
        <v>28629</v>
      </c>
      <c r="AQ113" s="59"/>
      <c r="AR113" s="59" t="s">
        <v>28628</v>
      </c>
      <c r="AS113" s="59" t="s">
        <v>19722</v>
      </c>
      <c r="AW113" s="37" t="e">
        <f>VLOOKUP(M113,'[2]TOT (doi+title)'!$B$2:$C$1601,2,FALSE)</f>
        <v>#N/A</v>
      </c>
    </row>
    <row r="114" spans="1:49" x14ac:dyDescent="0.15">
      <c r="A114" s="59" t="s">
        <v>1523</v>
      </c>
      <c r="B114" s="59" t="s">
        <v>28627</v>
      </c>
      <c r="C114" s="59" t="s">
        <v>28626</v>
      </c>
      <c r="D114" s="59"/>
      <c r="E114" s="59"/>
      <c r="F114" s="59" t="s">
        <v>19703</v>
      </c>
      <c r="G114" s="59"/>
      <c r="H114" s="59" t="s">
        <v>28625</v>
      </c>
      <c r="I114" s="59"/>
      <c r="J114" s="59" t="s">
        <v>28624</v>
      </c>
      <c r="K114" s="59" t="s">
        <v>28623</v>
      </c>
      <c r="L114" s="59"/>
      <c r="M114" s="59" t="s">
        <v>1522</v>
      </c>
      <c r="N114" s="59" t="s">
        <v>19718</v>
      </c>
      <c r="O114" s="59" t="s">
        <v>28622</v>
      </c>
      <c r="P114" s="59" t="s">
        <v>28563</v>
      </c>
      <c r="Q114" s="59" t="s">
        <v>28621</v>
      </c>
      <c r="R114" s="59" t="s">
        <v>19766</v>
      </c>
      <c r="S114" s="59" t="s">
        <v>19695</v>
      </c>
      <c r="T114" s="59" t="s">
        <v>19695</v>
      </c>
      <c r="U114" s="59"/>
      <c r="V114" s="59" t="s">
        <v>28620</v>
      </c>
      <c r="W114" s="59" t="s">
        <v>20419</v>
      </c>
      <c r="X114" s="59" t="s">
        <v>28561</v>
      </c>
      <c r="Y114" s="59" t="s">
        <v>28619</v>
      </c>
      <c r="Z114" s="59"/>
      <c r="AA114" s="59" t="s">
        <v>28224</v>
      </c>
      <c r="AB114" s="59"/>
      <c r="AC114" s="59" t="s">
        <v>20002</v>
      </c>
      <c r="AD114" s="59" t="s">
        <v>28618</v>
      </c>
      <c r="AE114" s="59"/>
      <c r="AF114" s="59"/>
      <c r="AG114" s="59"/>
      <c r="AH114" s="59"/>
      <c r="AI114" s="59" t="s">
        <v>28615</v>
      </c>
      <c r="AJ114" s="59"/>
      <c r="AK114" s="59"/>
      <c r="AL114" s="59" t="s">
        <v>28617</v>
      </c>
      <c r="AM114" s="59"/>
      <c r="AN114" s="59"/>
      <c r="AO114" s="59" t="s">
        <v>28616</v>
      </c>
      <c r="AP114" s="59" t="s">
        <v>28615</v>
      </c>
      <c r="AQ114" s="59"/>
      <c r="AR114" s="59" t="s">
        <v>28614</v>
      </c>
      <c r="AS114" s="59" t="s">
        <v>19722</v>
      </c>
      <c r="AW114" s="37" t="e">
        <f>VLOOKUP(M114,'[2]TOT (doi+title)'!$B$2:$C$1601,2,FALSE)</f>
        <v>#N/A</v>
      </c>
    </row>
    <row r="115" spans="1:49" x14ac:dyDescent="0.15">
      <c r="A115" s="59" t="s">
        <v>1521</v>
      </c>
      <c r="B115" s="59" t="s">
        <v>28613</v>
      </c>
      <c r="C115" s="59" t="s">
        <v>28612</v>
      </c>
      <c r="D115" s="59"/>
      <c r="E115" s="59"/>
      <c r="F115" s="59" t="s">
        <v>19703</v>
      </c>
      <c r="G115" s="59" t="s">
        <v>28611</v>
      </c>
      <c r="H115" s="59" t="s">
        <v>28610</v>
      </c>
      <c r="I115" s="59"/>
      <c r="J115" s="59"/>
      <c r="K115" s="59" t="s">
        <v>28050</v>
      </c>
      <c r="L115" s="59"/>
      <c r="M115" s="59" t="s">
        <v>1520</v>
      </c>
      <c r="N115" s="59" t="s">
        <v>19718</v>
      </c>
      <c r="O115" s="59" t="s">
        <v>28609</v>
      </c>
      <c r="P115" s="59" t="s">
        <v>28563</v>
      </c>
      <c r="Q115" s="59" t="s">
        <v>17018</v>
      </c>
      <c r="R115" s="59" t="s">
        <v>19696</v>
      </c>
      <c r="S115" s="59" t="s">
        <v>19695</v>
      </c>
      <c r="T115" s="59" t="s">
        <v>19695</v>
      </c>
      <c r="U115" s="59"/>
      <c r="V115" s="59" t="s">
        <v>28608</v>
      </c>
      <c r="W115" s="59" t="s">
        <v>20544</v>
      </c>
      <c r="X115" s="59" t="s">
        <v>28561</v>
      </c>
      <c r="Y115" s="59" t="s">
        <v>412</v>
      </c>
      <c r="Z115" s="59"/>
      <c r="AA115" s="59" t="s">
        <v>28224</v>
      </c>
      <c r="AB115" s="59"/>
      <c r="AC115" s="59" t="s">
        <v>21682</v>
      </c>
      <c r="AD115" s="59" t="s">
        <v>28607</v>
      </c>
      <c r="AE115" s="59"/>
      <c r="AF115" s="59" t="s">
        <v>23869</v>
      </c>
      <c r="AG115" s="59" t="s">
        <v>23869</v>
      </c>
      <c r="AH115" s="59"/>
      <c r="AI115" s="59" t="s">
        <v>28604</v>
      </c>
      <c r="AJ115" s="59" t="s">
        <v>23869</v>
      </c>
      <c r="AK115" s="59" t="s">
        <v>28606</v>
      </c>
      <c r="AL115" s="59" t="s">
        <v>19987</v>
      </c>
      <c r="AM115" s="59" t="s">
        <v>23869</v>
      </c>
      <c r="AN115" s="59"/>
      <c r="AO115" s="59" t="s">
        <v>28605</v>
      </c>
      <c r="AP115" s="59" t="s">
        <v>28604</v>
      </c>
      <c r="AQ115" s="59"/>
      <c r="AR115" s="59" t="s">
        <v>28603</v>
      </c>
      <c r="AS115" s="59" t="s">
        <v>19722</v>
      </c>
      <c r="AW115" s="37" t="e">
        <f>VLOOKUP(M115,'[2]TOT (doi+title)'!$B$2:$C$1601,2,FALSE)</f>
        <v>#N/A</v>
      </c>
    </row>
    <row r="116" spans="1:49" x14ac:dyDescent="0.15">
      <c r="A116" s="59" t="s">
        <v>4718</v>
      </c>
      <c r="B116" s="59" t="s">
        <v>28602</v>
      </c>
      <c r="C116" s="59" t="s">
        <v>28601</v>
      </c>
      <c r="D116" s="59"/>
      <c r="E116" s="59"/>
      <c r="F116" s="59" t="s">
        <v>19703</v>
      </c>
      <c r="G116" s="59" t="s">
        <v>28600</v>
      </c>
      <c r="H116" s="59" t="s">
        <v>28599</v>
      </c>
      <c r="I116" s="59"/>
      <c r="J116" s="59"/>
      <c r="K116" s="59" t="s">
        <v>28050</v>
      </c>
      <c r="L116" s="59"/>
      <c r="M116" s="59" t="s">
        <v>4717</v>
      </c>
      <c r="N116" s="59" t="s">
        <v>19718</v>
      </c>
      <c r="O116" s="59" t="s">
        <v>28598</v>
      </c>
      <c r="P116" s="59" t="s">
        <v>28563</v>
      </c>
      <c r="Q116" s="59" t="s">
        <v>17018</v>
      </c>
      <c r="R116" s="59" t="s">
        <v>19696</v>
      </c>
      <c r="S116" s="59" t="s">
        <v>19695</v>
      </c>
      <c r="T116" s="59" t="s">
        <v>19695</v>
      </c>
      <c r="U116" s="59"/>
      <c r="V116" s="59" t="s">
        <v>28597</v>
      </c>
      <c r="W116" s="59" t="s">
        <v>20544</v>
      </c>
      <c r="X116" s="59" t="s">
        <v>28561</v>
      </c>
      <c r="Y116" s="59" t="s">
        <v>412</v>
      </c>
      <c r="Z116" s="59"/>
      <c r="AA116" s="59" t="s">
        <v>28224</v>
      </c>
      <c r="AB116" s="59"/>
      <c r="AC116" s="59" t="s">
        <v>21682</v>
      </c>
      <c r="AD116" s="59" t="s">
        <v>28596</v>
      </c>
      <c r="AE116" s="59"/>
      <c r="AF116" s="59"/>
      <c r="AG116" s="59"/>
      <c r="AH116" s="59"/>
      <c r="AI116" s="59" t="s">
        <v>28593</v>
      </c>
      <c r="AJ116" s="59"/>
      <c r="AK116" s="59" t="s">
        <v>28595</v>
      </c>
      <c r="AL116" s="59" t="s">
        <v>24521</v>
      </c>
      <c r="AM116" s="59"/>
      <c r="AN116" s="59"/>
      <c r="AO116" s="59" t="s">
        <v>28594</v>
      </c>
      <c r="AP116" s="59" t="s">
        <v>28593</v>
      </c>
      <c r="AQ116" s="59"/>
      <c r="AR116" s="59" t="s">
        <v>28592</v>
      </c>
      <c r="AS116" s="59" t="s">
        <v>19722</v>
      </c>
      <c r="AW116" s="37" t="str">
        <f>VLOOKUP(M116,'[2]TOT (doi+title)'!$B$2:$C$1601,2,FALSE)</f>
        <v>scopus</v>
      </c>
    </row>
    <row r="117" spans="1:49" x14ac:dyDescent="0.15">
      <c r="A117" s="59" t="s">
        <v>1519</v>
      </c>
      <c r="B117" s="59" t="s">
        <v>28591</v>
      </c>
      <c r="C117" s="59" t="s">
        <v>28590</v>
      </c>
      <c r="D117" s="59"/>
      <c r="E117" s="59"/>
      <c r="F117" s="59" t="s">
        <v>19703</v>
      </c>
      <c r="G117" s="59" t="s">
        <v>28589</v>
      </c>
      <c r="H117" s="59" t="s">
        <v>28588</v>
      </c>
      <c r="I117" s="59"/>
      <c r="J117" s="59"/>
      <c r="K117" s="59" t="s">
        <v>28050</v>
      </c>
      <c r="L117" s="59"/>
      <c r="M117" s="59" t="s">
        <v>1518</v>
      </c>
      <c r="N117" s="59" t="s">
        <v>19718</v>
      </c>
      <c r="O117" s="59" t="s">
        <v>28587</v>
      </c>
      <c r="P117" s="59" t="s">
        <v>28563</v>
      </c>
      <c r="Q117" s="59" t="s">
        <v>28586</v>
      </c>
      <c r="R117" s="59" t="s">
        <v>19784</v>
      </c>
      <c r="S117" s="59" t="s">
        <v>19695</v>
      </c>
      <c r="T117" s="59" t="s">
        <v>19695</v>
      </c>
      <c r="U117" s="59"/>
      <c r="V117" s="59" t="s">
        <v>28585</v>
      </c>
      <c r="W117" s="59" t="s">
        <v>22312</v>
      </c>
      <c r="X117" s="59" t="s">
        <v>28561</v>
      </c>
      <c r="Y117" s="59" t="s">
        <v>28584</v>
      </c>
      <c r="Z117" s="59"/>
      <c r="AA117" s="59" t="s">
        <v>28224</v>
      </c>
      <c r="AB117" s="59"/>
      <c r="AC117" s="59" t="s">
        <v>28583</v>
      </c>
      <c r="AD117" s="59" t="s">
        <v>28582</v>
      </c>
      <c r="AE117" s="59"/>
      <c r="AF117" s="59"/>
      <c r="AG117" s="59"/>
      <c r="AH117" s="59"/>
      <c r="AI117" s="59" t="s">
        <v>28578</v>
      </c>
      <c r="AJ117" s="59"/>
      <c r="AK117" s="59" t="s">
        <v>28581</v>
      </c>
      <c r="AL117" s="59" t="s">
        <v>28580</v>
      </c>
      <c r="AM117" s="59"/>
      <c r="AN117" s="59"/>
      <c r="AO117" s="59" t="s">
        <v>28579</v>
      </c>
      <c r="AP117" s="59" t="s">
        <v>28578</v>
      </c>
      <c r="AQ117" s="59"/>
      <c r="AR117" s="59" t="s">
        <v>28577</v>
      </c>
      <c r="AS117" s="59" t="s">
        <v>19722</v>
      </c>
      <c r="AW117" s="37" t="e">
        <f>VLOOKUP(M117,'[2]TOT (doi+title)'!$B$2:$C$1601,2,FALSE)</f>
        <v>#N/A</v>
      </c>
    </row>
    <row r="118" spans="1:49" x14ac:dyDescent="0.15">
      <c r="A118" s="59" t="s">
        <v>4748</v>
      </c>
      <c r="B118" s="59" t="s">
        <v>28576</v>
      </c>
      <c r="C118" s="59" t="s">
        <v>28575</v>
      </c>
      <c r="D118" s="59"/>
      <c r="E118" s="59"/>
      <c r="F118" s="59" t="s">
        <v>19703</v>
      </c>
      <c r="G118" s="59"/>
      <c r="H118" s="59"/>
      <c r="I118" s="59"/>
      <c r="J118" s="59"/>
      <c r="K118" s="59" t="s">
        <v>28574</v>
      </c>
      <c r="L118" s="59"/>
      <c r="M118" s="59" t="s">
        <v>4747</v>
      </c>
      <c r="N118" s="59" t="s">
        <v>19718</v>
      </c>
      <c r="O118" s="59" t="s">
        <v>27706</v>
      </c>
      <c r="P118" s="59" t="s">
        <v>28563</v>
      </c>
      <c r="Q118" s="59" t="s">
        <v>13118</v>
      </c>
      <c r="R118" s="59" t="s">
        <v>19784</v>
      </c>
      <c r="S118" s="59" t="s">
        <v>19695</v>
      </c>
      <c r="T118" s="59" t="s">
        <v>19695</v>
      </c>
      <c r="U118" s="59"/>
      <c r="V118" s="59" t="s">
        <v>28573</v>
      </c>
      <c r="W118" s="59" t="s">
        <v>20544</v>
      </c>
      <c r="X118" s="59" t="s">
        <v>28561</v>
      </c>
      <c r="Y118" s="59" t="s">
        <v>5948</v>
      </c>
      <c r="Z118" s="59"/>
      <c r="AA118" s="59" t="s">
        <v>28224</v>
      </c>
      <c r="AB118" s="59"/>
      <c r="AC118" s="59" t="s">
        <v>20348</v>
      </c>
      <c r="AD118" s="59" t="s">
        <v>28572</v>
      </c>
      <c r="AE118" s="59"/>
      <c r="AF118" s="59"/>
      <c r="AG118" s="59"/>
      <c r="AH118" s="59"/>
      <c r="AI118" s="59" t="s">
        <v>28569</v>
      </c>
      <c r="AJ118" s="59"/>
      <c r="AK118" s="59" t="s">
        <v>28571</v>
      </c>
      <c r="AL118" s="59" t="s">
        <v>20891</v>
      </c>
      <c r="AM118" s="59"/>
      <c r="AN118" s="59"/>
      <c r="AO118" s="59" t="s">
        <v>28570</v>
      </c>
      <c r="AP118" s="59" t="s">
        <v>28569</v>
      </c>
      <c r="AQ118" s="59"/>
      <c r="AR118" s="59" t="s">
        <v>28568</v>
      </c>
      <c r="AS118" s="59" t="s">
        <v>19722</v>
      </c>
      <c r="AW118" s="37" t="str">
        <f>VLOOKUP(M118,'[2]TOT (doi+title)'!$B$2:$C$1601,2,FALSE)</f>
        <v>scopus</v>
      </c>
    </row>
    <row r="119" spans="1:49" x14ac:dyDescent="0.15">
      <c r="A119" s="59" t="s">
        <v>4740</v>
      </c>
      <c r="B119" s="59" t="s">
        <v>17068</v>
      </c>
      <c r="C119" s="59" t="s">
        <v>28567</v>
      </c>
      <c r="D119" s="59"/>
      <c r="E119" s="59"/>
      <c r="F119" s="59" t="s">
        <v>19703</v>
      </c>
      <c r="G119" s="59" t="s">
        <v>28566</v>
      </c>
      <c r="H119" s="59" t="s">
        <v>28565</v>
      </c>
      <c r="I119" s="59"/>
      <c r="J119" s="59"/>
      <c r="K119" s="59" t="s">
        <v>28564</v>
      </c>
      <c r="L119" s="59"/>
      <c r="M119" s="59" t="s">
        <v>4739</v>
      </c>
      <c r="N119" s="59" t="s">
        <v>19718</v>
      </c>
      <c r="O119" s="59"/>
      <c r="P119" s="59" t="s">
        <v>28563</v>
      </c>
      <c r="Q119" s="59" t="s">
        <v>16923</v>
      </c>
      <c r="R119" s="59" t="s">
        <v>19766</v>
      </c>
      <c r="S119" s="59" t="s">
        <v>19695</v>
      </c>
      <c r="T119" s="59" t="s">
        <v>19695</v>
      </c>
      <c r="U119" s="59"/>
      <c r="V119" s="59" t="s">
        <v>28562</v>
      </c>
      <c r="W119" s="59" t="s">
        <v>20126</v>
      </c>
      <c r="X119" s="59" t="s">
        <v>28561</v>
      </c>
      <c r="Y119" s="59" t="s">
        <v>6215</v>
      </c>
      <c r="Z119" s="59"/>
      <c r="AA119" s="59" t="s">
        <v>28224</v>
      </c>
      <c r="AB119" s="59"/>
      <c r="AC119" s="59" t="s">
        <v>20662</v>
      </c>
      <c r="AD119" s="59" t="s">
        <v>28560</v>
      </c>
      <c r="AE119" s="59"/>
      <c r="AF119" s="59"/>
      <c r="AG119" s="59"/>
      <c r="AH119" s="59"/>
      <c r="AI119" s="59" t="s">
        <v>28558</v>
      </c>
      <c r="AJ119" s="59"/>
      <c r="AK119" s="59"/>
      <c r="AL119" s="59" t="s">
        <v>25095</v>
      </c>
      <c r="AM119" s="59"/>
      <c r="AN119" s="59"/>
      <c r="AO119" s="59" t="s">
        <v>28559</v>
      </c>
      <c r="AP119" s="59" t="s">
        <v>28558</v>
      </c>
      <c r="AQ119" s="59"/>
      <c r="AR119" s="59" t="s">
        <v>28557</v>
      </c>
      <c r="AS119" s="59" t="s">
        <v>19722</v>
      </c>
      <c r="AW119" s="37" t="str">
        <f>VLOOKUP(M119,'[2]TOT (doi+title)'!$B$2:$C$1601,2,FALSE)</f>
        <v>scopus</v>
      </c>
    </row>
    <row r="120" spans="1:49" x14ac:dyDescent="0.15">
      <c r="A120" s="59" t="s">
        <v>1517</v>
      </c>
      <c r="B120" s="59" t="s">
        <v>28556</v>
      </c>
      <c r="C120" s="59" t="s">
        <v>28555</v>
      </c>
      <c r="D120" s="59"/>
      <c r="E120" s="59"/>
      <c r="F120" s="59" t="s">
        <v>19703</v>
      </c>
      <c r="G120" s="59" t="s">
        <v>28554</v>
      </c>
      <c r="H120" s="59" t="s">
        <v>28553</v>
      </c>
      <c r="I120" s="59"/>
      <c r="J120" s="59"/>
      <c r="K120" s="59" t="s">
        <v>28552</v>
      </c>
      <c r="L120" s="59"/>
      <c r="M120" s="59" t="s">
        <v>1516</v>
      </c>
      <c r="N120" s="59" t="s">
        <v>19718</v>
      </c>
      <c r="O120" s="59" t="s">
        <v>28551</v>
      </c>
      <c r="P120" s="59" t="s">
        <v>28499</v>
      </c>
      <c r="Q120" s="59" t="s">
        <v>20722</v>
      </c>
      <c r="R120" s="59" t="s">
        <v>19696</v>
      </c>
      <c r="S120" s="59" t="s">
        <v>19695</v>
      </c>
      <c r="T120" s="59" t="s">
        <v>19695</v>
      </c>
      <c r="U120" s="59"/>
      <c r="V120" s="59" t="s">
        <v>28550</v>
      </c>
      <c r="W120" s="59" t="s">
        <v>20419</v>
      </c>
      <c r="X120" s="59" t="s">
        <v>28497</v>
      </c>
      <c r="Y120" s="59" t="s">
        <v>27415</v>
      </c>
      <c r="Z120" s="59"/>
      <c r="AA120" s="59" t="s">
        <v>28224</v>
      </c>
      <c r="AB120" s="59"/>
      <c r="AC120" s="59" t="s">
        <v>19875</v>
      </c>
      <c r="AD120" s="59" t="s">
        <v>28549</v>
      </c>
      <c r="AE120" s="59"/>
      <c r="AF120" s="59" t="s">
        <v>28547</v>
      </c>
      <c r="AG120" s="59" t="s">
        <v>28547</v>
      </c>
      <c r="AH120" s="59"/>
      <c r="AI120" s="59" t="s">
        <v>28545</v>
      </c>
      <c r="AJ120" s="59" t="s">
        <v>28547</v>
      </c>
      <c r="AK120" s="59" t="s">
        <v>28548</v>
      </c>
      <c r="AL120" s="59" t="s">
        <v>23964</v>
      </c>
      <c r="AM120" s="59" t="s">
        <v>28547</v>
      </c>
      <c r="AN120" s="59"/>
      <c r="AO120" s="59" t="s">
        <v>28546</v>
      </c>
      <c r="AP120" s="59" t="s">
        <v>28545</v>
      </c>
      <c r="AQ120" s="59"/>
      <c r="AR120" s="59" t="s">
        <v>28544</v>
      </c>
      <c r="AS120" s="59" t="s">
        <v>19722</v>
      </c>
      <c r="AW120" s="37" t="e">
        <f>VLOOKUP(M120,'[2]TOT (doi+title)'!$B$2:$C$1601,2,FALSE)</f>
        <v>#N/A</v>
      </c>
    </row>
    <row r="121" spans="1:49" x14ac:dyDescent="0.15">
      <c r="A121" s="59" t="s">
        <v>1515</v>
      </c>
      <c r="B121" s="59" t="s">
        <v>28543</v>
      </c>
      <c r="C121" s="59" t="s">
        <v>28542</v>
      </c>
      <c r="D121" s="59"/>
      <c r="E121" s="59"/>
      <c r="F121" s="59" t="s">
        <v>19703</v>
      </c>
      <c r="G121" s="59" t="s">
        <v>28541</v>
      </c>
      <c r="H121" s="59" t="s">
        <v>28540</v>
      </c>
      <c r="I121" s="59"/>
      <c r="J121" s="59"/>
      <c r="K121" s="59" t="s">
        <v>28539</v>
      </c>
      <c r="L121" s="59"/>
      <c r="M121" s="59" t="s">
        <v>1514</v>
      </c>
      <c r="N121" s="59" t="s">
        <v>19718</v>
      </c>
      <c r="O121" s="59" t="s">
        <v>28538</v>
      </c>
      <c r="P121" s="59" t="s">
        <v>28499</v>
      </c>
      <c r="Q121" s="59" t="s">
        <v>20942</v>
      </c>
      <c r="R121" s="59" t="s">
        <v>19766</v>
      </c>
      <c r="S121" s="59" t="s">
        <v>19695</v>
      </c>
      <c r="T121" s="59" t="s">
        <v>19695</v>
      </c>
      <c r="U121" s="59"/>
      <c r="V121" s="59" t="s">
        <v>28537</v>
      </c>
      <c r="W121" s="59" t="s">
        <v>19714</v>
      </c>
      <c r="X121" s="59" t="s">
        <v>28497</v>
      </c>
      <c r="Y121" s="59" t="s">
        <v>20939</v>
      </c>
      <c r="Z121" s="59"/>
      <c r="AA121" s="59" t="s">
        <v>28224</v>
      </c>
      <c r="AB121" s="59"/>
      <c r="AC121" s="59" t="s">
        <v>19797</v>
      </c>
      <c r="AD121" s="59" t="s">
        <v>28536</v>
      </c>
      <c r="AE121" s="59"/>
      <c r="AF121" s="59"/>
      <c r="AG121" s="59"/>
      <c r="AH121" s="59"/>
      <c r="AI121" s="59" t="s">
        <v>28533</v>
      </c>
      <c r="AJ121" s="59"/>
      <c r="AK121" s="59" t="s">
        <v>28535</v>
      </c>
      <c r="AL121" s="59" t="s">
        <v>26554</v>
      </c>
      <c r="AM121" s="59"/>
      <c r="AN121" s="59"/>
      <c r="AO121" s="59" t="s">
        <v>28534</v>
      </c>
      <c r="AP121" s="59" t="s">
        <v>28533</v>
      </c>
      <c r="AQ121" s="59"/>
      <c r="AR121" s="59" t="s">
        <v>28532</v>
      </c>
      <c r="AS121" s="59" t="s">
        <v>19722</v>
      </c>
      <c r="AW121" s="37" t="e">
        <f>VLOOKUP(M121,'[2]TOT (doi+title)'!$B$2:$C$1601,2,FALSE)</f>
        <v>#N/A</v>
      </c>
    </row>
    <row r="122" spans="1:49" x14ac:dyDescent="0.15">
      <c r="A122" s="59" t="s">
        <v>1513</v>
      </c>
      <c r="B122" s="59" t="s">
        <v>28531</v>
      </c>
      <c r="C122" s="59" t="s">
        <v>28530</v>
      </c>
      <c r="D122" s="59"/>
      <c r="E122" s="59"/>
      <c r="F122" s="59" t="s">
        <v>19703</v>
      </c>
      <c r="G122" s="59" t="s">
        <v>26688</v>
      </c>
      <c r="H122" s="59" t="s">
        <v>28529</v>
      </c>
      <c r="I122" s="59"/>
      <c r="J122" s="59"/>
      <c r="K122" s="59" t="s">
        <v>28528</v>
      </c>
      <c r="L122" s="59"/>
      <c r="M122" s="59" t="s">
        <v>1512</v>
      </c>
      <c r="N122" s="59" t="s">
        <v>19718</v>
      </c>
      <c r="O122" s="59" t="s">
        <v>28527</v>
      </c>
      <c r="P122" s="59" t="s">
        <v>28499</v>
      </c>
      <c r="Q122" s="59" t="s">
        <v>23954</v>
      </c>
      <c r="R122" s="59" t="s">
        <v>19766</v>
      </c>
      <c r="S122" s="59" t="s">
        <v>19695</v>
      </c>
      <c r="T122" s="59" t="s">
        <v>19695</v>
      </c>
      <c r="U122" s="59"/>
      <c r="V122" s="59" t="s">
        <v>28526</v>
      </c>
      <c r="W122" s="59" t="s">
        <v>23952</v>
      </c>
      <c r="X122" s="59" t="s">
        <v>28497</v>
      </c>
      <c r="Y122" s="59" t="s">
        <v>23950</v>
      </c>
      <c r="Z122" s="59"/>
      <c r="AA122" s="59" t="s">
        <v>28224</v>
      </c>
      <c r="AB122" s="59"/>
      <c r="AC122" s="59" t="s">
        <v>20147</v>
      </c>
      <c r="AD122" s="59" t="s">
        <v>28525</v>
      </c>
      <c r="AE122" s="59"/>
      <c r="AF122" s="59"/>
      <c r="AG122" s="59"/>
      <c r="AH122" s="59"/>
      <c r="AI122" s="59" t="s">
        <v>28521</v>
      </c>
      <c r="AJ122" s="59"/>
      <c r="AK122" s="59" t="s">
        <v>28524</v>
      </c>
      <c r="AL122" s="59" t="s">
        <v>28523</v>
      </c>
      <c r="AM122" s="59"/>
      <c r="AN122" s="59"/>
      <c r="AO122" s="59" t="s">
        <v>28522</v>
      </c>
      <c r="AP122" s="59" t="s">
        <v>28521</v>
      </c>
      <c r="AQ122" s="59"/>
      <c r="AR122" s="59" t="s">
        <v>28520</v>
      </c>
      <c r="AS122" s="59" t="s">
        <v>19722</v>
      </c>
      <c r="AW122" s="37" t="e">
        <f>VLOOKUP(M122,'[2]TOT (doi+title)'!$B$2:$C$1601,2,FALSE)</f>
        <v>#N/A</v>
      </c>
    </row>
    <row r="123" spans="1:49" x14ac:dyDescent="0.15">
      <c r="A123" s="59" t="s">
        <v>1511</v>
      </c>
      <c r="B123" s="59" t="s">
        <v>28519</v>
      </c>
      <c r="C123" s="59" t="s">
        <v>28518</v>
      </c>
      <c r="D123" s="59"/>
      <c r="E123" s="59"/>
      <c r="F123" s="59" t="s">
        <v>19703</v>
      </c>
      <c r="G123" s="59" t="s">
        <v>28517</v>
      </c>
      <c r="H123" s="59" t="s">
        <v>28516</v>
      </c>
      <c r="I123" s="59"/>
      <c r="J123" s="59"/>
      <c r="K123" s="59" t="s">
        <v>27640</v>
      </c>
      <c r="L123" s="59"/>
      <c r="M123" s="59" t="s">
        <v>1510</v>
      </c>
      <c r="N123" s="59" t="s">
        <v>19718</v>
      </c>
      <c r="O123" s="59" t="s">
        <v>28515</v>
      </c>
      <c r="P123" s="59" t="s">
        <v>28238</v>
      </c>
      <c r="Q123" s="59" t="s">
        <v>28514</v>
      </c>
      <c r="R123" s="59" t="s">
        <v>19784</v>
      </c>
      <c r="S123" s="59" t="s">
        <v>19695</v>
      </c>
      <c r="T123" s="59" t="s">
        <v>19695</v>
      </c>
      <c r="U123" s="59"/>
      <c r="V123" s="59" t="s">
        <v>28513</v>
      </c>
      <c r="W123" s="59" t="s">
        <v>28512</v>
      </c>
      <c r="X123" s="59" t="s">
        <v>28224</v>
      </c>
      <c r="Y123" s="59" t="s">
        <v>28511</v>
      </c>
      <c r="Z123" s="59"/>
      <c r="AA123" s="59" t="s">
        <v>28224</v>
      </c>
      <c r="AB123" s="59"/>
      <c r="AC123" s="59" t="s">
        <v>23440</v>
      </c>
      <c r="AD123" s="59" t="s">
        <v>28510</v>
      </c>
      <c r="AE123" s="59"/>
      <c r="AF123" s="59"/>
      <c r="AG123" s="59"/>
      <c r="AH123" s="59"/>
      <c r="AI123" s="59" t="s">
        <v>28506</v>
      </c>
      <c r="AJ123" s="59"/>
      <c r="AK123" s="59" t="s">
        <v>28509</v>
      </c>
      <c r="AL123" s="59" t="s">
        <v>28508</v>
      </c>
      <c r="AM123" s="59"/>
      <c r="AN123" s="59"/>
      <c r="AO123" s="59" t="s">
        <v>28507</v>
      </c>
      <c r="AP123" s="59" t="s">
        <v>28506</v>
      </c>
      <c r="AQ123" s="59"/>
      <c r="AR123" s="59" t="s">
        <v>28505</v>
      </c>
      <c r="AS123" s="59" t="s">
        <v>19722</v>
      </c>
      <c r="AW123" s="37" t="e">
        <f>VLOOKUP(M123,'[2]TOT (doi+title)'!$B$2:$C$1601,2,FALSE)</f>
        <v>#N/A</v>
      </c>
    </row>
    <row r="124" spans="1:49" x14ac:dyDescent="0.15">
      <c r="A124" s="59" t="s">
        <v>1509</v>
      </c>
      <c r="B124" s="59" t="s">
        <v>28504</v>
      </c>
      <c r="C124" s="59" t="s">
        <v>28503</v>
      </c>
      <c r="D124" s="59"/>
      <c r="E124" s="59"/>
      <c r="F124" s="59" t="s">
        <v>19703</v>
      </c>
      <c r="G124" s="59" t="s">
        <v>28502</v>
      </c>
      <c r="H124" s="59" t="s">
        <v>28501</v>
      </c>
      <c r="I124" s="59"/>
      <c r="J124" s="59"/>
      <c r="K124" s="59" t="s">
        <v>28050</v>
      </c>
      <c r="L124" s="59"/>
      <c r="M124" s="59" t="s">
        <v>1508</v>
      </c>
      <c r="N124" s="59" t="s">
        <v>19718</v>
      </c>
      <c r="O124" s="59" t="s">
        <v>28500</v>
      </c>
      <c r="P124" s="59" t="s">
        <v>28499</v>
      </c>
      <c r="Q124" s="59" t="s">
        <v>12877</v>
      </c>
      <c r="R124" s="59" t="s">
        <v>19784</v>
      </c>
      <c r="S124" s="59" t="s">
        <v>19695</v>
      </c>
      <c r="T124" s="59" t="s">
        <v>19695</v>
      </c>
      <c r="U124" s="59"/>
      <c r="V124" s="59" t="s">
        <v>28498</v>
      </c>
      <c r="W124" s="59" t="s">
        <v>20032</v>
      </c>
      <c r="X124" s="59" t="s">
        <v>28497</v>
      </c>
      <c r="Y124" s="59" t="s">
        <v>7169</v>
      </c>
      <c r="Z124" s="59"/>
      <c r="AA124" s="59" t="s">
        <v>28224</v>
      </c>
      <c r="AB124" s="59"/>
      <c r="AC124" s="59" t="s">
        <v>23024</v>
      </c>
      <c r="AD124" s="59" t="s">
        <v>28496</v>
      </c>
      <c r="AE124" s="59"/>
      <c r="AF124" s="59"/>
      <c r="AG124" s="59"/>
      <c r="AH124" s="59"/>
      <c r="AI124" s="59" t="s">
        <v>28492</v>
      </c>
      <c r="AJ124" s="59"/>
      <c r="AK124" s="59" t="s">
        <v>28495</v>
      </c>
      <c r="AL124" s="59" t="s">
        <v>28494</v>
      </c>
      <c r="AM124" s="59"/>
      <c r="AN124" s="59"/>
      <c r="AO124" s="59" t="s">
        <v>28493</v>
      </c>
      <c r="AP124" s="59" t="s">
        <v>28492</v>
      </c>
      <c r="AQ124" s="59"/>
      <c r="AR124" s="59" t="s">
        <v>28491</v>
      </c>
      <c r="AS124" s="59" t="s">
        <v>19722</v>
      </c>
      <c r="AW124" s="37" t="e">
        <f>VLOOKUP(M124,'[2]TOT (doi+title)'!$B$2:$C$1601,2,FALSE)</f>
        <v>#N/A</v>
      </c>
    </row>
    <row r="125" spans="1:49" x14ac:dyDescent="0.15">
      <c r="A125" s="59" t="s">
        <v>1507</v>
      </c>
      <c r="B125" s="59" t="s">
        <v>28490</v>
      </c>
      <c r="C125" s="59" t="s">
        <v>28489</v>
      </c>
      <c r="D125" s="59"/>
      <c r="E125" s="59"/>
      <c r="F125" s="59" t="s">
        <v>19703</v>
      </c>
      <c r="G125" s="59" t="s">
        <v>28488</v>
      </c>
      <c r="H125" s="59" t="s">
        <v>28487</v>
      </c>
      <c r="I125" s="59"/>
      <c r="J125" s="59"/>
      <c r="K125" s="59" t="s">
        <v>27640</v>
      </c>
      <c r="L125" s="59"/>
      <c r="M125" s="59" t="s">
        <v>1506</v>
      </c>
      <c r="N125" s="59" t="s">
        <v>19718</v>
      </c>
      <c r="O125" s="59" t="s">
        <v>28486</v>
      </c>
      <c r="P125" s="59" t="s">
        <v>28238</v>
      </c>
      <c r="Q125" s="59" t="s">
        <v>28485</v>
      </c>
      <c r="R125" s="59" t="s">
        <v>19766</v>
      </c>
      <c r="S125" s="59" t="s">
        <v>19695</v>
      </c>
      <c r="T125" s="59" t="s">
        <v>19695</v>
      </c>
      <c r="U125" s="59"/>
      <c r="V125" s="59" t="s">
        <v>28484</v>
      </c>
      <c r="W125" s="59" t="s">
        <v>23090</v>
      </c>
      <c r="X125" s="59" t="s">
        <v>28224</v>
      </c>
      <c r="Y125" s="59" t="s">
        <v>28483</v>
      </c>
      <c r="Z125" s="59"/>
      <c r="AA125" s="59" t="s">
        <v>28224</v>
      </c>
      <c r="AB125" s="59"/>
      <c r="AC125" s="59" t="s">
        <v>20495</v>
      </c>
      <c r="AD125" s="59" t="s">
        <v>28482</v>
      </c>
      <c r="AE125" s="59"/>
      <c r="AF125" s="59"/>
      <c r="AG125" s="59"/>
      <c r="AH125" s="59"/>
      <c r="AI125" s="59" t="s">
        <v>28479</v>
      </c>
      <c r="AJ125" s="59"/>
      <c r="AK125" s="59" t="s">
        <v>28481</v>
      </c>
      <c r="AL125" s="59" t="s">
        <v>24084</v>
      </c>
      <c r="AM125" s="59"/>
      <c r="AN125" s="59"/>
      <c r="AO125" s="59" t="s">
        <v>28480</v>
      </c>
      <c r="AP125" s="59" t="s">
        <v>28479</v>
      </c>
      <c r="AQ125" s="59"/>
      <c r="AR125" s="59" t="s">
        <v>28478</v>
      </c>
      <c r="AS125" s="59" t="s">
        <v>19722</v>
      </c>
      <c r="AW125" s="37" t="e">
        <f>VLOOKUP(M125,'[2]TOT (doi+title)'!$B$2:$C$1601,2,FALSE)</f>
        <v>#N/A</v>
      </c>
    </row>
    <row r="126" spans="1:49" x14ac:dyDescent="0.15">
      <c r="A126" s="59" t="s">
        <v>4414</v>
      </c>
      <c r="B126" s="59" t="s">
        <v>18499</v>
      </c>
      <c r="C126" s="59" t="s">
        <v>28477</v>
      </c>
      <c r="D126" s="59"/>
      <c r="E126" s="59"/>
      <c r="F126" s="59" t="s">
        <v>19703</v>
      </c>
      <c r="G126" s="59" t="s">
        <v>28476</v>
      </c>
      <c r="H126" s="59" t="s">
        <v>28475</v>
      </c>
      <c r="I126" s="59"/>
      <c r="J126" s="59"/>
      <c r="K126" s="59" t="s">
        <v>28474</v>
      </c>
      <c r="L126" s="59"/>
      <c r="M126" s="59" t="s">
        <v>4413</v>
      </c>
      <c r="N126" s="59" t="s">
        <v>19718</v>
      </c>
      <c r="O126" s="59"/>
      <c r="P126" s="59" t="s">
        <v>28441</v>
      </c>
      <c r="Q126" s="59" t="s">
        <v>17408</v>
      </c>
      <c r="R126" s="59" t="s">
        <v>19766</v>
      </c>
      <c r="S126" s="59" t="s">
        <v>19695</v>
      </c>
      <c r="T126" s="59" t="s">
        <v>19695</v>
      </c>
      <c r="U126" s="59"/>
      <c r="V126" s="59" t="s">
        <v>28473</v>
      </c>
      <c r="W126" s="59" t="s">
        <v>19877</v>
      </c>
      <c r="X126" s="59" t="s">
        <v>28439</v>
      </c>
      <c r="Y126" s="59" t="s">
        <v>5831</v>
      </c>
      <c r="Z126" s="59"/>
      <c r="AA126" s="59" t="s">
        <v>28224</v>
      </c>
      <c r="AB126" s="59"/>
      <c r="AC126" s="59" t="s">
        <v>21682</v>
      </c>
      <c r="AD126" s="59" t="s">
        <v>28472</v>
      </c>
      <c r="AE126" s="59"/>
      <c r="AF126" s="59" t="s">
        <v>23869</v>
      </c>
      <c r="AG126" s="59" t="s">
        <v>23869</v>
      </c>
      <c r="AH126" s="59"/>
      <c r="AI126" s="59" t="s">
        <v>28469</v>
      </c>
      <c r="AJ126" s="59" t="s">
        <v>23869</v>
      </c>
      <c r="AK126" s="59"/>
      <c r="AL126" s="59" t="s">
        <v>28471</v>
      </c>
      <c r="AM126" s="59" t="s">
        <v>23869</v>
      </c>
      <c r="AN126" s="59"/>
      <c r="AO126" s="59" t="s">
        <v>28470</v>
      </c>
      <c r="AP126" s="59" t="s">
        <v>28469</v>
      </c>
      <c r="AQ126" s="59"/>
      <c r="AR126" s="59" t="s">
        <v>28468</v>
      </c>
      <c r="AS126" s="59" t="s">
        <v>19722</v>
      </c>
      <c r="AW126" s="37" t="str">
        <f>VLOOKUP(M126,'[2]TOT (doi+title)'!$B$2:$C$1601,2,FALSE)</f>
        <v>scopus</v>
      </c>
    </row>
    <row r="127" spans="1:49" x14ac:dyDescent="0.15">
      <c r="A127" s="59" t="s">
        <v>1505</v>
      </c>
      <c r="B127" s="59" t="s">
        <v>28467</v>
      </c>
      <c r="C127" s="59" t="s">
        <v>28466</v>
      </c>
      <c r="D127" s="59"/>
      <c r="E127" s="59"/>
      <c r="F127" s="59" t="s">
        <v>19703</v>
      </c>
      <c r="G127" s="59" t="s">
        <v>28465</v>
      </c>
      <c r="H127" s="59" t="s">
        <v>28464</v>
      </c>
      <c r="I127" s="59"/>
      <c r="J127" s="59"/>
      <c r="K127" s="59" t="s">
        <v>28463</v>
      </c>
      <c r="L127" s="59"/>
      <c r="M127" s="59" t="s">
        <v>1504</v>
      </c>
      <c r="N127" s="59" t="s">
        <v>19718</v>
      </c>
      <c r="O127" s="59" t="s">
        <v>28462</v>
      </c>
      <c r="P127" s="59" t="s">
        <v>28441</v>
      </c>
      <c r="Q127" s="59" t="s">
        <v>13583</v>
      </c>
      <c r="R127" s="59" t="s">
        <v>19766</v>
      </c>
      <c r="S127" s="59" t="s">
        <v>19695</v>
      </c>
      <c r="T127" s="59" t="s">
        <v>19695</v>
      </c>
      <c r="U127" s="59"/>
      <c r="V127" s="59" t="s">
        <v>28461</v>
      </c>
      <c r="W127" s="59" t="s">
        <v>21902</v>
      </c>
      <c r="X127" s="59" t="s">
        <v>28439</v>
      </c>
      <c r="Y127" s="59" t="s">
        <v>8836</v>
      </c>
      <c r="Z127" s="59"/>
      <c r="AA127" s="59" t="s">
        <v>28224</v>
      </c>
      <c r="AB127" s="59"/>
      <c r="AC127" s="59" t="s">
        <v>21139</v>
      </c>
      <c r="AD127" s="59" t="s">
        <v>28460</v>
      </c>
      <c r="AE127" s="59"/>
      <c r="AF127" s="59"/>
      <c r="AG127" s="59"/>
      <c r="AH127" s="59"/>
      <c r="AI127" s="59" t="s">
        <v>28458</v>
      </c>
      <c r="AJ127" s="59"/>
      <c r="AK127" s="59"/>
      <c r="AL127" s="59" t="s">
        <v>26782</v>
      </c>
      <c r="AM127" s="59"/>
      <c r="AN127" s="59"/>
      <c r="AO127" s="59" t="s">
        <v>28459</v>
      </c>
      <c r="AP127" s="59" t="s">
        <v>28458</v>
      </c>
      <c r="AQ127" s="59"/>
      <c r="AR127" s="59" t="s">
        <v>28457</v>
      </c>
      <c r="AS127" s="59" t="s">
        <v>19722</v>
      </c>
      <c r="AW127" s="37" t="e">
        <f>VLOOKUP(M127,'[2]TOT (doi+title)'!$B$2:$C$1601,2,FALSE)</f>
        <v>#N/A</v>
      </c>
    </row>
    <row r="128" spans="1:49" x14ac:dyDescent="0.15">
      <c r="A128" s="59" t="s">
        <v>1503</v>
      </c>
      <c r="B128" s="59" t="s">
        <v>28456</v>
      </c>
      <c r="C128" s="59" t="s">
        <v>28455</v>
      </c>
      <c r="D128" s="59"/>
      <c r="E128" s="59"/>
      <c r="F128" s="59" t="s">
        <v>19703</v>
      </c>
      <c r="G128" s="59" t="s">
        <v>28454</v>
      </c>
      <c r="H128" s="59" t="s">
        <v>28453</v>
      </c>
      <c r="I128" s="59"/>
      <c r="J128" s="59"/>
      <c r="K128" s="59" t="s">
        <v>28022</v>
      </c>
      <c r="L128" s="59"/>
      <c r="M128" s="59" t="s">
        <v>1502</v>
      </c>
      <c r="N128" s="59" t="s">
        <v>19718</v>
      </c>
      <c r="O128" s="59" t="s">
        <v>28144</v>
      </c>
      <c r="P128" s="59" t="s">
        <v>28441</v>
      </c>
      <c r="Q128" s="59" t="s">
        <v>17018</v>
      </c>
      <c r="R128" s="59" t="s">
        <v>19784</v>
      </c>
      <c r="S128" s="59" t="s">
        <v>19695</v>
      </c>
      <c r="T128" s="59" t="s">
        <v>19695</v>
      </c>
      <c r="U128" s="59"/>
      <c r="V128" s="59" t="s">
        <v>28452</v>
      </c>
      <c r="W128" s="59" t="s">
        <v>20544</v>
      </c>
      <c r="X128" s="59" t="s">
        <v>28439</v>
      </c>
      <c r="Y128" s="59" t="s">
        <v>412</v>
      </c>
      <c r="Z128" s="59"/>
      <c r="AA128" s="59" t="s">
        <v>28224</v>
      </c>
      <c r="AB128" s="59"/>
      <c r="AC128" s="59" t="s">
        <v>23024</v>
      </c>
      <c r="AD128" s="59" t="s">
        <v>28451</v>
      </c>
      <c r="AE128" s="59"/>
      <c r="AF128" s="59"/>
      <c r="AG128" s="59"/>
      <c r="AH128" s="59"/>
      <c r="AI128" s="59" t="s">
        <v>28448</v>
      </c>
      <c r="AJ128" s="59"/>
      <c r="AK128" s="59" t="s">
        <v>28450</v>
      </c>
      <c r="AL128" s="59" t="s">
        <v>25802</v>
      </c>
      <c r="AM128" s="59"/>
      <c r="AN128" s="59"/>
      <c r="AO128" s="59" t="s">
        <v>28449</v>
      </c>
      <c r="AP128" s="59" t="s">
        <v>28448</v>
      </c>
      <c r="AQ128" s="59"/>
      <c r="AR128" s="59" t="s">
        <v>28447</v>
      </c>
      <c r="AS128" s="59" t="s">
        <v>19722</v>
      </c>
      <c r="AW128" s="37" t="e">
        <f>VLOOKUP(M128,'[2]TOT (doi+title)'!$B$2:$C$1601,2,FALSE)</f>
        <v>#N/A</v>
      </c>
    </row>
    <row r="129" spans="1:49" x14ac:dyDescent="0.15">
      <c r="A129" s="59" t="s">
        <v>1501</v>
      </c>
      <c r="B129" s="59" t="s">
        <v>28446</v>
      </c>
      <c r="C129" s="59" t="s">
        <v>28445</v>
      </c>
      <c r="D129" s="59"/>
      <c r="E129" s="59"/>
      <c r="F129" s="59" t="s">
        <v>19703</v>
      </c>
      <c r="G129" s="59" t="s">
        <v>28444</v>
      </c>
      <c r="H129" s="59" t="s">
        <v>28443</v>
      </c>
      <c r="I129" s="59"/>
      <c r="J129" s="59"/>
      <c r="K129" s="59" t="s">
        <v>28022</v>
      </c>
      <c r="L129" s="59"/>
      <c r="M129" s="59" t="s">
        <v>1500</v>
      </c>
      <c r="N129" s="59" t="s">
        <v>19718</v>
      </c>
      <c r="O129" s="59" t="s">
        <v>28442</v>
      </c>
      <c r="P129" s="59" t="s">
        <v>28441</v>
      </c>
      <c r="Q129" s="59" t="s">
        <v>17018</v>
      </c>
      <c r="R129" s="59" t="s">
        <v>19784</v>
      </c>
      <c r="S129" s="59" t="s">
        <v>19695</v>
      </c>
      <c r="T129" s="59" t="s">
        <v>19695</v>
      </c>
      <c r="U129" s="59"/>
      <c r="V129" s="59" t="s">
        <v>28440</v>
      </c>
      <c r="W129" s="59" t="s">
        <v>20544</v>
      </c>
      <c r="X129" s="59" t="s">
        <v>28439</v>
      </c>
      <c r="Y129" s="59" t="s">
        <v>412</v>
      </c>
      <c r="Z129" s="59"/>
      <c r="AA129" s="59" t="s">
        <v>28224</v>
      </c>
      <c r="AB129" s="59"/>
      <c r="AC129" s="59" t="s">
        <v>23024</v>
      </c>
      <c r="AD129" s="59" t="s">
        <v>28438</v>
      </c>
      <c r="AE129" s="59"/>
      <c r="AF129" s="59" t="s">
        <v>23869</v>
      </c>
      <c r="AG129" s="59" t="s">
        <v>23869</v>
      </c>
      <c r="AH129" s="59"/>
      <c r="AI129" s="59" t="s">
        <v>28434</v>
      </c>
      <c r="AJ129" s="59" t="s">
        <v>23869</v>
      </c>
      <c r="AK129" s="59" t="s">
        <v>28437</v>
      </c>
      <c r="AL129" s="59" t="s">
        <v>28436</v>
      </c>
      <c r="AM129" s="59" t="s">
        <v>23869</v>
      </c>
      <c r="AN129" s="59"/>
      <c r="AO129" s="59" t="s">
        <v>28435</v>
      </c>
      <c r="AP129" s="59" t="s">
        <v>28434</v>
      </c>
      <c r="AQ129" s="59"/>
      <c r="AR129" s="59" t="s">
        <v>28433</v>
      </c>
      <c r="AS129" s="59" t="s">
        <v>19722</v>
      </c>
      <c r="AW129" s="37" t="e">
        <f>VLOOKUP(M129,'[2]TOT (doi+title)'!$B$2:$C$1601,2,FALSE)</f>
        <v>#N/A</v>
      </c>
    </row>
    <row r="130" spans="1:49" x14ac:dyDescent="0.15">
      <c r="A130" s="59" t="s">
        <v>4570</v>
      </c>
      <c r="B130" s="59" t="s">
        <v>16105</v>
      </c>
      <c r="C130" s="59" t="s">
        <v>28432</v>
      </c>
      <c r="D130" s="59"/>
      <c r="E130" s="59"/>
      <c r="F130" s="59" t="s">
        <v>19703</v>
      </c>
      <c r="G130" s="59" t="s">
        <v>28431</v>
      </c>
      <c r="H130" s="59" t="s">
        <v>28430</v>
      </c>
      <c r="I130" s="59"/>
      <c r="J130" s="59"/>
      <c r="K130" s="59" t="s">
        <v>28429</v>
      </c>
      <c r="L130" s="59"/>
      <c r="M130" s="59" t="s">
        <v>4569</v>
      </c>
      <c r="N130" s="59" t="s">
        <v>19718</v>
      </c>
      <c r="O130" s="59"/>
      <c r="P130" s="59" t="s">
        <v>28428</v>
      </c>
      <c r="Q130" s="59" t="s">
        <v>14698</v>
      </c>
      <c r="R130" s="59" t="s">
        <v>19766</v>
      </c>
      <c r="S130" s="59" t="s">
        <v>19695</v>
      </c>
      <c r="T130" s="59" t="s">
        <v>19695</v>
      </c>
      <c r="U130" s="59"/>
      <c r="V130" s="59" t="s">
        <v>28427</v>
      </c>
      <c r="W130" s="59" t="s">
        <v>20419</v>
      </c>
      <c r="X130" s="59" t="s">
        <v>28426</v>
      </c>
      <c r="Y130" s="59" t="s">
        <v>9092</v>
      </c>
      <c r="Z130" s="59"/>
      <c r="AA130" s="59" t="s">
        <v>28224</v>
      </c>
      <c r="AB130" s="59"/>
      <c r="AC130" s="59" t="s">
        <v>22453</v>
      </c>
      <c r="AD130" s="59" t="s">
        <v>28425</v>
      </c>
      <c r="AE130" s="59"/>
      <c r="AF130" s="59"/>
      <c r="AG130" s="59"/>
      <c r="AH130" s="59"/>
      <c r="AI130" s="59" t="s">
        <v>28421</v>
      </c>
      <c r="AJ130" s="59"/>
      <c r="AK130" s="59" t="s">
        <v>28424</v>
      </c>
      <c r="AL130" s="59" t="s">
        <v>28423</v>
      </c>
      <c r="AM130" s="59"/>
      <c r="AN130" s="59"/>
      <c r="AO130" s="59" t="s">
        <v>28422</v>
      </c>
      <c r="AP130" s="59" t="s">
        <v>28421</v>
      </c>
      <c r="AQ130" s="59"/>
      <c r="AR130" s="59" t="s">
        <v>28420</v>
      </c>
      <c r="AS130" s="59" t="s">
        <v>20309</v>
      </c>
      <c r="AW130" s="37" t="str">
        <f>VLOOKUP(M130,'[2]TOT (doi+title)'!$B$2:$C$1601,2,FALSE)</f>
        <v>scopus</v>
      </c>
    </row>
    <row r="131" spans="1:49" x14ac:dyDescent="0.15">
      <c r="A131" s="59" t="s">
        <v>1499</v>
      </c>
      <c r="B131" s="59" t="s">
        <v>28419</v>
      </c>
      <c r="C131" s="59" t="s">
        <v>28418</v>
      </c>
      <c r="D131" s="59"/>
      <c r="E131" s="59" t="s">
        <v>28413</v>
      </c>
      <c r="F131" s="59" t="s">
        <v>19703</v>
      </c>
      <c r="G131" s="59"/>
      <c r="H131" s="59" t="s">
        <v>28417</v>
      </c>
      <c r="I131" s="59"/>
      <c r="J131" s="59"/>
      <c r="K131" s="59" t="s">
        <v>28416</v>
      </c>
      <c r="L131" s="59"/>
      <c r="M131" s="59" t="s">
        <v>1498</v>
      </c>
      <c r="N131" s="59" t="s">
        <v>19718</v>
      </c>
      <c r="O131" s="59"/>
      <c r="P131" s="59" t="s">
        <v>28238</v>
      </c>
      <c r="Q131" s="59" t="s">
        <v>28415</v>
      </c>
      <c r="R131" s="59" t="s">
        <v>19696</v>
      </c>
      <c r="S131" s="59" t="s">
        <v>28414</v>
      </c>
      <c r="T131" s="59" t="s">
        <v>19695</v>
      </c>
      <c r="U131" s="59" t="s">
        <v>28413</v>
      </c>
      <c r="V131" s="59" t="s">
        <v>28412</v>
      </c>
      <c r="W131" s="59" t="s">
        <v>28411</v>
      </c>
      <c r="X131" s="59" t="s">
        <v>28224</v>
      </c>
      <c r="Y131" s="59" t="s">
        <v>28410</v>
      </c>
      <c r="Z131" s="59"/>
      <c r="AA131" s="59" t="s">
        <v>28224</v>
      </c>
      <c r="AB131" s="59"/>
      <c r="AC131" s="59" t="s">
        <v>19797</v>
      </c>
      <c r="AD131" s="59" t="s">
        <v>28409</v>
      </c>
      <c r="AE131" s="59"/>
      <c r="AF131" s="59"/>
      <c r="AG131" s="59"/>
      <c r="AH131" s="59"/>
      <c r="AI131" s="59" t="s">
        <v>28405</v>
      </c>
      <c r="AJ131" s="59"/>
      <c r="AK131" s="59" t="s">
        <v>28408</v>
      </c>
      <c r="AL131" s="59" t="s">
        <v>28407</v>
      </c>
      <c r="AM131" s="59"/>
      <c r="AN131" s="59"/>
      <c r="AO131" s="59" t="s">
        <v>28406</v>
      </c>
      <c r="AP131" s="59" t="s">
        <v>28405</v>
      </c>
      <c r="AQ131" s="59"/>
      <c r="AR131" s="59" t="s">
        <v>28404</v>
      </c>
      <c r="AS131" s="59" t="s">
        <v>21187</v>
      </c>
      <c r="AW131" s="37" t="e">
        <f>VLOOKUP(M131,'[2]TOT (doi+title)'!$B$2:$C$1601,2,FALSE)</f>
        <v>#N/A</v>
      </c>
    </row>
    <row r="132" spans="1:49" x14ac:dyDescent="0.15">
      <c r="A132" s="59" t="s">
        <v>1497</v>
      </c>
      <c r="B132" s="59" t="s">
        <v>28403</v>
      </c>
      <c r="C132" s="59" t="s">
        <v>28402</v>
      </c>
      <c r="D132" s="59"/>
      <c r="E132" s="59" t="s">
        <v>28397</v>
      </c>
      <c r="F132" s="59" t="s">
        <v>19703</v>
      </c>
      <c r="G132" s="59"/>
      <c r="H132" s="59" t="s">
        <v>28401</v>
      </c>
      <c r="I132" s="59"/>
      <c r="J132" s="59"/>
      <c r="K132" s="59" t="s">
        <v>28400</v>
      </c>
      <c r="L132" s="59"/>
      <c r="M132" s="59" t="s">
        <v>1496</v>
      </c>
      <c r="N132" s="59" t="s">
        <v>19718</v>
      </c>
      <c r="O132" s="59" t="s">
        <v>28399</v>
      </c>
      <c r="P132" s="59" t="s">
        <v>28238</v>
      </c>
      <c r="Q132" s="59" t="s">
        <v>28398</v>
      </c>
      <c r="R132" s="59" t="s">
        <v>23024</v>
      </c>
      <c r="S132" s="59" t="s">
        <v>19695</v>
      </c>
      <c r="T132" s="59" t="s">
        <v>19695</v>
      </c>
      <c r="U132" s="59" t="s">
        <v>28397</v>
      </c>
      <c r="V132" s="59" t="s">
        <v>25286</v>
      </c>
      <c r="W132" s="59" t="s">
        <v>28396</v>
      </c>
      <c r="X132" s="59" t="s">
        <v>28224</v>
      </c>
      <c r="Y132" s="59" t="s">
        <v>28395</v>
      </c>
      <c r="Z132" s="59"/>
      <c r="AA132" s="59" t="s">
        <v>28224</v>
      </c>
      <c r="AB132" s="59"/>
      <c r="AC132" s="59"/>
      <c r="AD132" s="59" t="s">
        <v>28394</v>
      </c>
      <c r="AE132" s="59"/>
      <c r="AF132" s="59"/>
      <c r="AG132" s="59"/>
      <c r="AH132" s="59"/>
      <c r="AI132" s="59" t="s">
        <v>28391</v>
      </c>
      <c r="AJ132" s="59"/>
      <c r="AK132" s="59" t="s">
        <v>28393</v>
      </c>
      <c r="AL132" s="59" t="s">
        <v>21711</v>
      </c>
      <c r="AM132" s="59"/>
      <c r="AN132" s="59"/>
      <c r="AO132" s="59" t="s">
        <v>28392</v>
      </c>
      <c r="AP132" s="59" t="s">
        <v>28391</v>
      </c>
      <c r="AQ132" s="59"/>
      <c r="AR132" s="59" t="s">
        <v>28390</v>
      </c>
      <c r="AS132" s="59" t="s">
        <v>21187</v>
      </c>
      <c r="AW132" s="37" t="e">
        <f>VLOOKUP(M132,'[2]TOT (doi+title)'!$B$2:$C$1601,2,FALSE)</f>
        <v>#N/A</v>
      </c>
    </row>
    <row r="133" spans="1:49" x14ac:dyDescent="0.15">
      <c r="A133" s="59" t="s">
        <v>1495</v>
      </c>
      <c r="B133" s="59" t="s">
        <v>28389</v>
      </c>
      <c r="C133" s="59" t="s">
        <v>28388</v>
      </c>
      <c r="D133" s="59"/>
      <c r="E133" s="59"/>
      <c r="F133" s="59" t="s">
        <v>19703</v>
      </c>
      <c r="G133" s="59"/>
      <c r="H133" s="59" t="s">
        <v>28387</v>
      </c>
      <c r="I133" s="59"/>
      <c r="J133" s="59"/>
      <c r="K133" s="59" t="s">
        <v>28386</v>
      </c>
      <c r="L133" s="59"/>
      <c r="M133" s="59" t="s">
        <v>1494</v>
      </c>
      <c r="N133" s="59" t="s">
        <v>19718</v>
      </c>
      <c r="O133" s="59" t="s">
        <v>28385</v>
      </c>
      <c r="P133" s="59" t="s">
        <v>28238</v>
      </c>
      <c r="Q133" s="59" t="s">
        <v>24314</v>
      </c>
      <c r="R133" s="59" t="s">
        <v>19924</v>
      </c>
      <c r="S133" s="59" t="s">
        <v>19695</v>
      </c>
      <c r="T133" s="59" t="s">
        <v>19695</v>
      </c>
      <c r="U133" s="59"/>
      <c r="V133" s="59" t="s">
        <v>28384</v>
      </c>
      <c r="W133" s="59" t="s">
        <v>23798</v>
      </c>
      <c r="X133" s="59" t="s">
        <v>28224</v>
      </c>
      <c r="Y133" s="59" t="s">
        <v>24312</v>
      </c>
      <c r="Z133" s="59"/>
      <c r="AA133" s="59" t="s">
        <v>28224</v>
      </c>
      <c r="AB133" s="59"/>
      <c r="AC133" s="59" t="s">
        <v>20160</v>
      </c>
      <c r="AD133" s="59" t="s">
        <v>28383</v>
      </c>
      <c r="AE133" s="59"/>
      <c r="AF133" s="59"/>
      <c r="AG133" s="59"/>
      <c r="AH133" s="59"/>
      <c r="AI133" s="59" t="s">
        <v>28379</v>
      </c>
      <c r="AJ133" s="59"/>
      <c r="AK133" s="59" t="s">
        <v>28382</v>
      </c>
      <c r="AL133" s="59" t="s">
        <v>28381</v>
      </c>
      <c r="AM133" s="59"/>
      <c r="AN133" s="59"/>
      <c r="AO133" s="59" t="s">
        <v>28380</v>
      </c>
      <c r="AP133" s="59" t="s">
        <v>28379</v>
      </c>
      <c r="AQ133" s="59"/>
      <c r="AR133" s="59" t="s">
        <v>28378</v>
      </c>
      <c r="AS133" s="59" t="s">
        <v>26900</v>
      </c>
      <c r="AW133" s="37" t="e">
        <f>VLOOKUP(M133,'[2]TOT (doi+title)'!$B$2:$C$1601,2,FALSE)</f>
        <v>#N/A</v>
      </c>
    </row>
    <row r="134" spans="1:49" x14ac:dyDescent="0.15">
      <c r="A134" s="59" t="s">
        <v>1493</v>
      </c>
      <c r="B134" s="59" t="s">
        <v>28377</v>
      </c>
      <c r="C134" s="59" t="s">
        <v>28376</v>
      </c>
      <c r="D134" s="59"/>
      <c r="E134" s="59"/>
      <c r="F134" s="59" t="s">
        <v>19703</v>
      </c>
      <c r="G134" s="59"/>
      <c r="H134" s="59" t="s">
        <v>28375</v>
      </c>
      <c r="I134" s="59"/>
      <c r="J134" s="59"/>
      <c r="K134" s="59" t="s">
        <v>28374</v>
      </c>
      <c r="L134" s="59"/>
      <c r="M134" s="59" t="s">
        <v>1492</v>
      </c>
      <c r="N134" s="59" t="s">
        <v>19718</v>
      </c>
      <c r="O134" s="59" t="s">
        <v>28373</v>
      </c>
      <c r="P134" s="59" t="s">
        <v>28238</v>
      </c>
      <c r="Q134" s="59" t="s">
        <v>23800</v>
      </c>
      <c r="R134" s="59" t="s">
        <v>19924</v>
      </c>
      <c r="S134" s="59" t="s">
        <v>19695</v>
      </c>
      <c r="T134" s="59" t="s">
        <v>19695</v>
      </c>
      <c r="U134" s="59"/>
      <c r="V134" s="59" t="s">
        <v>28372</v>
      </c>
      <c r="W134" s="59" t="s">
        <v>23798</v>
      </c>
      <c r="X134" s="59" t="s">
        <v>28224</v>
      </c>
      <c r="Y134" s="59" t="s">
        <v>23797</v>
      </c>
      <c r="Z134" s="59"/>
      <c r="AA134" s="59" t="s">
        <v>28224</v>
      </c>
      <c r="AB134" s="59"/>
      <c r="AC134" s="59" t="s">
        <v>19811</v>
      </c>
      <c r="AD134" s="59" t="s">
        <v>28371</v>
      </c>
      <c r="AE134" s="59"/>
      <c r="AF134" s="59"/>
      <c r="AG134" s="59"/>
      <c r="AH134" s="59"/>
      <c r="AI134" s="59" t="s">
        <v>28367</v>
      </c>
      <c r="AJ134" s="59"/>
      <c r="AK134" s="59" t="s">
        <v>28370</v>
      </c>
      <c r="AL134" s="59" t="s">
        <v>28369</v>
      </c>
      <c r="AM134" s="59"/>
      <c r="AN134" s="59"/>
      <c r="AO134" s="59" t="s">
        <v>28368</v>
      </c>
      <c r="AP134" s="59" t="s">
        <v>28367</v>
      </c>
      <c r="AQ134" s="59"/>
      <c r="AR134" s="59" t="s">
        <v>28366</v>
      </c>
      <c r="AS134" s="59" t="s">
        <v>26900</v>
      </c>
      <c r="AW134" s="37" t="e">
        <f>VLOOKUP(M134,'[2]TOT (doi+title)'!$B$2:$C$1601,2,FALSE)</f>
        <v>#N/A</v>
      </c>
    </row>
    <row r="135" spans="1:49" x14ac:dyDescent="0.15">
      <c r="A135" s="59" t="s">
        <v>1491</v>
      </c>
      <c r="B135" s="59" t="s">
        <v>28365</v>
      </c>
      <c r="C135" s="59" t="s">
        <v>28364</v>
      </c>
      <c r="D135" s="59"/>
      <c r="E135" s="59"/>
      <c r="F135" s="59" t="s">
        <v>19703</v>
      </c>
      <c r="G135" s="59"/>
      <c r="H135" s="59" t="s">
        <v>28363</v>
      </c>
      <c r="I135" s="59"/>
      <c r="J135" s="59" t="s">
        <v>28362</v>
      </c>
      <c r="K135" s="59" t="s">
        <v>28250</v>
      </c>
      <c r="L135" s="59"/>
      <c r="M135" s="59" t="s">
        <v>1490</v>
      </c>
      <c r="N135" s="59" t="s">
        <v>19718</v>
      </c>
      <c r="O135" s="59" t="s">
        <v>28361</v>
      </c>
      <c r="P135" s="59" t="s">
        <v>28238</v>
      </c>
      <c r="Q135" s="59" t="s">
        <v>13316</v>
      </c>
      <c r="R135" s="59" t="s">
        <v>19989</v>
      </c>
      <c r="S135" s="59" t="s">
        <v>19695</v>
      </c>
      <c r="T135" s="59" t="s">
        <v>19695</v>
      </c>
      <c r="U135" s="59"/>
      <c r="V135" s="59"/>
      <c r="W135" s="59" t="s">
        <v>23638</v>
      </c>
      <c r="X135" s="59" t="s">
        <v>28224</v>
      </c>
      <c r="Y135" s="59" t="s">
        <v>25311</v>
      </c>
      <c r="Z135" s="59"/>
      <c r="AA135" s="59" t="s">
        <v>28224</v>
      </c>
      <c r="AB135" s="59"/>
      <c r="AC135" s="59" t="s">
        <v>20495</v>
      </c>
      <c r="AD135" s="59" t="s">
        <v>28360</v>
      </c>
      <c r="AE135" s="59"/>
      <c r="AF135" s="59" t="s">
        <v>28358</v>
      </c>
      <c r="AG135" s="59" t="s">
        <v>28358</v>
      </c>
      <c r="AH135" s="59"/>
      <c r="AI135" s="59" t="s">
        <v>28356</v>
      </c>
      <c r="AJ135" s="59" t="s">
        <v>28358</v>
      </c>
      <c r="AK135" s="59" t="s">
        <v>28359</v>
      </c>
      <c r="AL135" s="59" t="s">
        <v>28015</v>
      </c>
      <c r="AM135" s="59" t="s">
        <v>28358</v>
      </c>
      <c r="AN135" s="59"/>
      <c r="AO135" s="59" t="s">
        <v>28357</v>
      </c>
      <c r="AP135" s="59" t="s">
        <v>28356</v>
      </c>
      <c r="AQ135" s="59"/>
      <c r="AR135" s="59" t="s">
        <v>28355</v>
      </c>
      <c r="AS135" s="59" t="s">
        <v>21187</v>
      </c>
      <c r="AW135" s="37" t="e">
        <f>VLOOKUP(M135,'[2]TOT (doi+title)'!$B$2:$C$1601,2,FALSE)</f>
        <v>#N/A</v>
      </c>
    </row>
    <row r="136" spans="1:49" x14ac:dyDescent="0.15">
      <c r="A136" s="59" t="s">
        <v>1489</v>
      </c>
      <c r="B136" s="59" t="s">
        <v>28354</v>
      </c>
      <c r="C136" s="59" t="s">
        <v>28353</v>
      </c>
      <c r="D136" s="59"/>
      <c r="E136" s="59"/>
      <c r="F136" s="59" t="s">
        <v>19703</v>
      </c>
      <c r="G136" s="59"/>
      <c r="H136" s="59" t="s">
        <v>28352</v>
      </c>
      <c r="I136" s="59"/>
      <c r="J136" s="59"/>
      <c r="K136" s="59" t="s">
        <v>28307</v>
      </c>
      <c r="L136" s="59"/>
      <c r="M136" s="59" t="s">
        <v>1488</v>
      </c>
      <c r="N136" s="59" t="s">
        <v>19718</v>
      </c>
      <c r="O136" s="59" t="s">
        <v>28351</v>
      </c>
      <c r="P136" s="59" t="s">
        <v>28238</v>
      </c>
      <c r="Q136" s="59"/>
      <c r="R136" s="59" t="s">
        <v>20196</v>
      </c>
      <c r="S136" s="59" t="s">
        <v>19695</v>
      </c>
      <c r="T136" s="59" t="s">
        <v>19695</v>
      </c>
      <c r="U136" s="59"/>
      <c r="V136" s="59"/>
      <c r="W136" s="59" t="s">
        <v>23638</v>
      </c>
      <c r="X136" s="59" t="s">
        <v>28224</v>
      </c>
      <c r="Y136" s="59" t="s">
        <v>28350</v>
      </c>
      <c r="Z136" s="59"/>
      <c r="AA136" s="59" t="s">
        <v>28224</v>
      </c>
      <c r="AB136" s="59"/>
      <c r="AC136" s="59" t="s">
        <v>19989</v>
      </c>
      <c r="AD136" s="59" t="s">
        <v>28349</v>
      </c>
      <c r="AE136" s="59"/>
      <c r="AF136" s="59"/>
      <c r="AG136" s="59"/>
      <c r="AH136" s="59"/>
      <c r="AI136" s="59" t="s">
        <v>28345</v>
      </c>
      <c r="AJ136" s="59"/>
      <c r="AK136" s="59" t="s">
        <v>28348</v>
      </c>
      <c r="AL136" s="59" t="s">
        <v>28347</v>
      </c>
      <c r="AM136" s="59"/>
      <c r="AN136" s="59"/>
      <c r="AO136" s="59" t="s">
        <v>28346</v>
      </c>
      <c r="AP136" s="59" t="s">
        <v>28345</v>
      </c>
      <c r="AQ136" s="59"/>
      <c r="AR136" s="59" t="s">
        <v>28344</v>
      </c>
      <c r="AS136" s="59" t="s">
        <v>21187</v>
      </c>
      <c r="AW136" s="37" t="e">
        <f>VLOOKUP(M136,'[2]TOT (doi+title)'!$B$2:$C$1601,2,FALSE)</f>
        <v>#N/A</v>
      </c>
    </row>
    <row r="137" spans="1:49" x14ac:dyDescent="0.15">
      <c r="A137" s="59" t="s">
        <v>1487</v>
      </c>
      <c r="B137" s="59" t="s">
        <v>28343</v>
      </c>
      <c r="C137" s="59" t="s">
        <v>28342</v>
      </c>
      <c r="D137" s="59"/>
      <c r="E137" s="59"/>
      <c r="F137" s="59" t="s">
        <v>19703</v>
      </c>
      <c r="G137" s="59"/>
      <c r="H137" s="59" t="s">
        <v>28341</v>
      </c>
      <c r="I137" s="59"/>
      <c r="J137" s="59" t="s">
        <v>28340</v>
      </c>
      <c r="K137" s="59" t="s">
        <v>28250</v>
      </c>
      <c r="L137" s="59"/>
      <c r="M137" s="59" t="s">
        <v>1486</v>
      </c>
      <c r="N137" s="59" t="s">
        <v>19718</v>
      </c>
      <c r="O137" s="59" t="s">
        <v>28339</v>
      </c>
      <c r="P137" s="59" t="s">
        <v>28238</v>
      </c>
      <c r="Q137" s="59" t="s">
        <v>13316</v>
      </c>
      <c r="R137" s="59" t="s">
        <v>21006</v>
      </c>
      <c r="S137" s="59" t="s">
        <v>19695</v>
      </c>
      <c r="T137" s="59" t="s">
        <v>19695</v>
      </c>
      <c r="U137" s="59"/>
      <c r="V137" s="59"/>
      <c r="W137" s="59" t="s">
        <v>23638</v>
      </c>
      <c r="X137" s="59" t="s">
        <v>28224</v>
      </c>
      <c r="Y137" s="59" t="s">
        <v>25311</v>
      </c>
      <c r="Z137" s="59"/>
      <c r="AA137" s="59" t="s">
        <v>28224</v>
      </c>
      <c r="AB137" s="59"/>
      <c r="AC137" s="59" t="s">
        <v>20495</v>
      </c>
      <c r="AD137" s="59" t="s">
        <v>28338</v>
      </c>
      <c r="AE137" s="59"/>
      <c r="AF137" s="59" t="s">
        <v>24815</v>
      </c>
      <c r="AG137" s="59" t="s">
        <v>24815</v>
      </c>
      <c r="AH137" s="59"/>
      <c r="AI137" s="59" t="s">
        <v>28334</v>
      </c>
      <c r="AJ137" s="59" t="s">
        <v>24815</v>
      </c>
      <c r="AK137" s="59" t="s">
        <v>28337</v>
      </c>
      <c r="AL137" s="59" t="s">
        <v>28336</v>
      </c>
      <c r="AM137" s="59" t="s">
        <v>24815</v>
      </c>
      <c r="AN137" s="59"/>
      <c r="AO137" s="59" t="s">
        <v>28335</v>
      </c>
      <c r="AP137" s="59" t="s">
        <v>28334</v>
      </c>
      <c r="AQ137" s="59"/>
      <c r="AR137" s="59" t="s">
        <v>28333</v>
      </c>
      <c r="AS137" s="59" t="s">
        <v>21187</v>
      </c>
      <c r="AW137" s="37" t="e">
        <f>VLOOKUP(M137,'[2]TOT (doi+title)'!$B$2:$C$1601,2,FALSE)</f>
        <v>#N/A</v>
      </c>
    </row>
    <row r="138" spans="1:49" x14ac:dyDescent="0.15">
      <c r="A138" s="59" t="s">
        <v>1485</v>
      </c>
      <c r="B138" s="59" t="s">
        <v>28332</v>
      </c>
      <c r="C138" s="59" t="s">
        <v>28331</v>
      </c>
      <c r="D138" s="59"/>
      <c r="E138" s="59"/>
      <c r="F138" s="59" t="s">
        <v>19703</v>
      </c>
      <c r="G138" s="59" t="s">
        <v>28330</v>
      </c>
      <c r="H138" s="59" t="s">
        <v>28329</v>
      </c>
      <c r="I138" s="59"/>
      <c r="J138" s="59"/>
      <c r="K138" s="59" t="s">
        <v>28250</v>
      </c>
      <c r="L138" s="59"/>
      <c r="M138" s="59" t="s">
        <v>1484</v>
      </c>
      <c r="N138" s="59" t="s">
        <v>19718</v>
      </c>
      <c r="O138" s="59" t="s">
        <v>28328</v>
      </c>
      <c r="P138" s="59" t="s">
        <v>28238</v>
      </c>
      <c r="Q138" s="59" t="s">
        <v>13316</v>
      </c>
      <c r="R138" s="59" t="s">
        <v>20625</v>
      </c>
      <c r="S138" s="59" t="s">
        <v>19695</v>
      </c>
      <c r="T138" s="59" t="s">
        <v>19695</v>
      </c>
      <c r="U138" s="59"/>
      <c r="V138" s="59"/>
      <c r="W138" s="59" t="s">
        <v>23638</v>
      </c>
      <c r="X138" s="59" t="s">
        <v>28224</v>
      </c>
      <c r="Y138" s="59" t="s">
        <v>25311</v>
      </c>
      <c r="Z138" s="59"/>
      <c r="AA138" s="59" t="s">
        <v>28224</v>
      </c>
      <c r="AB138" s="59"/>
      <c r="AC138" s="59" t="s">
        <v>20495</v>
      </c>
      <c r="AD138" s="59" t="s">
        <v>28327</v>
      </c>
      <c r="AE138" s="59"/>
      <c r="AF138" s="59" t="s">
        <v>28324</v>
      </c>
      <c r="AG138" s="59" t="s">
        <v>28324</v>
      </c>
      <c r="AH138" s="59"/>
      <c r="AI138" s="59" t="s">
        <v>28322</v>
      </c>
      <c r="AJ138" s="59" t="s">
        <v>28324</v>
      </c>
      <c r="AK138" s="59" t="s">
        <v>28326</v>
      </c>
      <c r="AL138" s="59" t="s">
        <v>28325</v>
      </c>
      <c r="AM138" s="59" t="s">
        <v>28324</v>
      </c>
      <c r="AN138" s="59"/>
      <c r="AO138" s="59" t="s">
        <v>28323</v>
      </c>
      <c r="AP138" s="59" t="s">
        <v>28322</v>
      </c>
      <c r="AQ138" s="59"/>
      <c r="AR138" s="59" t="s">
        <v>28321</v>
      </c>
      <c r="AS138" s="59" t="s">
        <v>21187</v>
      </c>
      <c r="AW138" s="37" t="e">
        <f>VLOOKUP(M138,'[2]TOT (doi+title)'!$B$2:$C$1601,2,FALSE)</f>
        <v>#N/A</v>
      </c>
    </row>
    <row r="139" spans="1:49" x14ac:dyDescent="0.15">
      <c r="A139" s="59" t="s">
        <v>1483</v>
      </c>
      <c r="B139" s="59" t="s">
        <v>28320</v>
      </c>
      <c r="C139" s="59" t="s">
        <v>28319</v>
      </c>
      <c r="D139" s="59"/>
      <c r="E139" s="59"/>
      <c r="F139" s="59" t="s">
        <v>19703</v>
      </c>
      <c r="G139" s="59"/>
      <c r="H139" s="59" t="s">
        <v>28318</v>
      </c>
      <c r="I139" s="59"/>
      <c r="J139" s="59"/>
      <c r="K139" s="59" t="s">
        <v>28250</v>
      </c>
      <c r="L139" s="59"/>
      <c r="M139" s="59" t="s">
        <v>1482</v>
      </c>
      <c r="N139" s="59" t="s">
        <v>19718</v>
      </c>
      <c r="O139" s="59" t="s">
        <v>28317</v>
      </c>
      <c r="P139" s="59" t="s">
        <v>28238</v>
      </c>
      <c r="Q139" s="59"/>
      <c r="R139" s="59" t="s">
        <v>19922</v>
      </c>
      <c r="S139" s="59" t="s">
        <v>19695</v>
      </c>
      <c r="T139" s="59" t="s">
        <v>19695</v>
      </c>
      <c r="U139" s="59"/>
      <c r="V139" s="59"/>
      <c r="W139" s="59" t="s">
        <v>23638</v>
      </c>
      <c r="X139" s="59" t="s">
        <v>28224</v>
      </c>
      <c r="Y139" s="59" t="s">
        <v>26114</v>
      </c>
      <c r="Z139" s="59"/>
      <c r="AA139" s="59" t="s">
        <v>28224</v>
      </c>
      <c r="AB139" s="59"/>
      <c r="AC139" s="59" t="s">
        <v>19922</v>
      </c>
      <c r="AD139" s="59" t="s">
        <v>28316</v>
      </c>
      <c r="AE139" s="59"/>
      <c r="AF139" s="59"/>
      <c r="AG139" s="59"/>
      <c r="AH139" s="59"/>
      <c r="AI139" s="59" t="s">
        <v>28312</v>
      </c>
      <c r="AJ139" s="59"/>
      <c r="AK139" s="59" t="s">
        <v>28315</v>
      </c>
      <c r="AL139" s="59" t="s">
        <v>28314</v>
      </c>
      <c r="AM139" s="59"/>
      <c r="AN139" s="59"/>
      <c r="AO139" s="59" t="s">
        <v>28313</v>
      </c>
      <c r="AP139" s="59" t="s">
        <v>28312</v>
      </c>
      <c r="AQ139" s="59"/>
      <c r="AR139" s="59" t="s">
        <v>28311</v>
      </c>
      <c r="AS139" s="59" t="s">
        <v>21187</v>
      </c>
      <c r="AW139" s="37" t="e">
        <f>VLOOKUP(M139,'[2]TOT (doi+title)'!$B$2:$C$1601,2,FALSE)</f>
        <v>#N/A</v>
      </c>
    </row>
    <row r="140" spans="1:49" x14ac:dyDescent="0.15">
      <c r="A140" s="59" t="s">
        <v>1481</v>
      </c>
      <c r="B140" s="59" t="s">
        <v>28310</v>
      </c>
      <c r="C140" s="59" t="s">
        <v>28309</v>
      </c>
      <c r="D140" s="59"/>
      <c r="E140" s="59"/>
      <c r="F140" s="59" t="s">
        <v>19703</v>
      </c>
      <c r="G140" s="59"/>
      <c r="H140" s="59" t="s">
        <v>28308</v>
      </c>
      <c r="I140" s="59"/>
      <c r="J140" s="59"/>
      <c r="K140" s="59" t="s">
        <v>28307</v>
      </c>
      <c r="L140" s="59"/>
      <c r="M140" s="59" t="s">
        <v>1480</v>
      </c>
      <c r="N140" s="59" t="s">
        <v>19718</v>
      </c>
      <c r="O140" s="59" t="s">
        <v>28306</v>
      </c>
      <c r="P140" s="59" t="s">
        <v>28238</v>
      </c>
      <c r="Q140" s="59" t="s">
        <v>13316</v>
      </c>
      <c r="R140" s="59" t="s">
        <v>19734</v>
      </c>
      <c r="S140" s="59" t="s">
        <v>19695</v>
      </c>
      <c r="T140" s="59" t="s">
        <v>19695</v>
      </c>
      <c r="U140" s="59"/>
      <c r="V140" s="59"/>
      <c r="W140" s="59" t="s">
        <v>23638</v>
      </c>
      <c r="X140" s="59" t="s">
        <v>28224</v>
      </c>
      <c r="Y140" s="59" t="s">
        <v>25311</v>
      </c>
      <c r="Z140" s="59"/>
      <c r="AA140" s="59" t="s">
        <v>28224</v>
      </c>
      <c r="AB140" s="59"/>
      <c r="AC140" s="59" t="s">
        <v>20495</v>
      </c>
      <c r="AD140" s="59" t="s">
        <v>28305</v>
      </c>
      <c r="AE140" s="59"/>
      <c r="AF140" s="59" t="s">
        <v>23869</v>
      </c>
      <c r="AG140" s="59" t="s">
        <v>23869</v>
      </c>
      <c r="AH140" s="59"/>
      <c r="AI140" s="59" t="s">
        <v>28302</v>
      </c>
      <c r="AJ140" s="59" t="s">
        <v>23869</v>
      </c>
      <c r="AK140" s="59" t="s">
        <v>28304</v>
      </c>
      <c r="AL140" s="59" t="s">
        <v>22172</v>
      </c>
      <c r="AM140" s="59" t="s">
        <v>23869</v>
      </c>
      <c r="AN140" s="59"/>
      <c r="AO140" s="59" t="s">
        <v>28303</v>
      </c>
      <c r="AP140" s="59" t="s">
        <v>28302</v>
      </c>
      <c r="AQ140" s="59"/>
      <c r="AR140" s="59" t="s">
        <v>28301</v>
      </c>
      <c r="AS140" s="59" t="s">
        <v>21187</v>
      </c>
      <c r="AW140" s="37" t="e">
        <f>VLOOKUP(M140,'[2]TOT (doi+title)'!$B$2:$C$1601,2,FALSE)</f>
        <v>#N/A</v>
      </c>
    </row>
    <row r="141" spans="1:49" x14ac:dyDescent="0.15">
      <c r="A141" s="59" t="s">
        <v>1479</v>
      </c>
      <c r="B141" s="59" t="s">
        <v>28300</v>
      </c>
      <c r="C141" s="59" t="s">
        <v>28299</v>
      </c>
      <c r="D141" s="59"/>
      <c r="E141" s="59"/>
      <c r="F141" s="59" t="s">
        <v>19703</v>
      </c>
      <c r="G141" s="59"/>
      <c r="H141" s="59" t="s">
        <v>28298</v>
      </c>
      <c r="I141" s="59"/>
      <c r="J141" s="59"/>
      <c r="K141" s="59" t="s">
        <v>28297</v>
      </c>
      <c r="L141" s="59"/>
      <c r="M141" s="59" t="s">
        <v>1478</v>
      </c>
      <c r="N141" s="59" t="s">
        <v>19718</v>
      </c>
      <c r="O141" s="59" t="s">
        <v>28296</v>
      </c>
      <c r="P141" s="59" t="s">
        <v>28238</v>
      </c>
      <c r="Q141" s="59"/>
      <c r="R141" s="59" t="s">
        <v>19766</v>
      </c>
      <c r="S141" s="59" t="s">
        <v>19695</v>
      </c>
      <c r="T141" s="59" t="s">
        <v>19695</v>
      </c>
      <c r="U141" s="59"/>
      <c r="V141" s="59" t="s">
        <v>25761</v>
      </c>
      <c r="W141" s="59" t="s">
        <v>23698</v>
      </c>
      <c r="X141" s="59" t="s">
        <v>28224</v>
      </c>
      <c r="Y141" s="59" t="s">
        <v>23697</v>
      </c>
      <c r="Z141" s="59"/>
      <c r="AA141" s="59" t="s">
        <v>28224</v>
      </c>
      <c r="AB141" s="59"/>
      <c r="AC141" s="59" t="s">
        <v>20707</v>
      </c>
      <c r="AD141" s="59" t="s">
        <v>28295</v>
      </c>
      <c r="AE141" s="59"/>
      <c r="AF141" s="59"/>
      <c r="AG141" s="59"/>
      <c r="AH141" s="59"/>
      <c r="AI141" s="59" t="s">
        <v>28292</v>
      </c>
      <c r="AJ141" s="59"/>
      <c r="AK141" s="59" t="s">
        <v>28294</v>
      </c>
      <c r="AL141" s="59" t="s">
        <v>21711</v>
      </c>
      <c r="AM141" s="59"/>
      <c r="AN141" s="59"/>
      <c r="AO141" s="59" t="s">
        <v>28293</v>
      </c>
      <c r="AP141" s="59" t="s">
        <v>28292</v>
      </c>
      <c r="AQ141" s="59"/>
      <c r="AR141" s="59" t="s">
        <v>28291</v>
      </c>
      <c r="AS141" s="59" t="s">
        <v>21187</v>
      </c>
      <c r="AW141" s="37" t="e">
        <f>VLOOKUP(M141,'[2]TOT (doi+title)'!$B$2:$C$1601,2,FALSE)</f>
        <v>#N/A</v>
      </c>
    </row>
    <row r="142" spans="1:49" x14ac:dyDescent="0.15">
      <c r="A142" s="59" t="s">
        <v>1477</v>
      </c>
      <c r="B142" s="59" t="s">
        <v>28290</v>
      </c>
      <c r="C142" s="59" t="s">
        <v>28289</v>
      </c>
      <c r="D142" s="59"/>
      <c r="E142" s="59"/>
      <c r="F142" s="59" t="s">
        <v>19703</v>
      </c>
      <c r="G142" s="59" t="s">
        <v>28288</v>
      </c>
      <c r="H142" s="59" t="s">
        <v>28287</v>
      </c>
      <c r="I142" s="59"/>
      <c r="J142" s="59"/>
      <c r="K142" s="59" t="s">
        <v>28250</v>
      </c>
      <c r="L142" s="59"/>
      <c r="M142" s="59" t="s">
        <v>1476</v>
      </c>
      <c r="N142" s="59" t="s">
        <v>19718</v>
      </c>
      <c r="O142" s="59" t="s">
        <v>28286</v>
      </c>
      <c r="P142" s="59" t="s">
        <v>28238</v>
      </c>
      <c r="Q142" s="59"/>
      <c r="R142" s="59" t="s">
        <v>19696</v>
      </c>
      <c r="S142" s="59" t="s">
        <v>19695</v>
      </c>
      <c r="T142" s="59" t="s">
        <v>19695</v>
      </c>
      <c r="U142" s="59"/>
      <c r="V142" s="59"/>
      <c r="W142" s="59" t="s">
        <v>23638</v>
      </c>
      <c r="X142" s="59" t="s">
        <v>28224</v>
      </c>
      <c r="Y142" s="59" t="s">
        <v>11692</v>
      </c>
      <c r="Z142" s="59"/>
      <c r="AA142" s="59" t="s">
        <v>28224</v>
      </c>
      <c r="AB142" s="59"/>
      <c r="AC142" s="59" t="s">
        <v>19922</v>
      </c>
      <c r="AD142" s="59" t="s">
        <v>28285</v>
      </c>
      <c r="AE142" s="59"/>
      <c r="AF142" s="59" t="s">
        <v>19905</v>
      </c>
      <c r="AG142" s="59" t="s">
        <v>19905</v>
      </c>
      <c r="AH142" s="59"/>
      <c r="AI142" s="59" t="s">
        <v>28282</v>
      </c>
      <c r="AJ142" s="59" t="s">
        <v>19905</v>
      </c>
      <c r="AK142" s="59" t="s">
        <v>28284</v>
      </c>
      <c r="AL142" s="59" t="s">
        <v>19794</v>
      </c>
      <c r="AM142" s="59" t="s">
        <v>19905</v>
      </c>
      <c r="AN142" s="59"/>
      <c r="AO142" s="59" t="s">
        <v>28283</v>
      </c>
      <c r="AP142" s="59" t="s">
        <v>28282</v>
      </c>
      <c r="AQ142" s="59"/>
      <c r="AR142" s="59" t="s">
        <v>28281</v>
      </c>
      <c r="AS142" s="59" t="s">
        <v>21187</v>
      </c>
      <c r="AW142" s="37" t="e">
        <f>VLOOKUP(M142,'[2]TOT (doi+title)'!$B$2:$C$1601,2,FALSE)</f>
        <v>#N/A</v>
      </c>
    </row>
    <row r="143" spans="1:49" x14ac:dyDescent="0.15">
      <c r="A143" s="59" t="s">
        <v>1475</v>
      </c>
      <c r="B143" s="59" t="s">
        <v>28280</v>
      </c>
      <c r="C143" s="59" t="s">
        <v>28279</v>
      </c>
      <c r="D143" s="59"/>
      <c r="E143" s="59"/>
      <c r="F143" s="59" t="s">
        <v>19703</v>
      </c>
      <c r="G143" s="59" t="s">
        <v>28278</v>
      </c>
      <c r="H143" s="59" t="s">
        <v>28277</v>
      </c>
      <c r="I143" s="59"/>
      <c r="J143" s="59"/>
      <c r="K143" s="59" t="s">
        <v>28276</v>
      </c>
      <c r="L143" s="59"/>
      <c r="M143" s="59" t="s">
        <v>1474</v>
      </c>
      <c r="N143" s="59" t="s">
        <v>19718</v>
      </c>
      <c r="O143" s="59" t="s">
        <v>28275</v>
      </c>
      <c r="P143" s="59" t="s">
        <v>28238</v>
      </c>
      <c r="Q143" s="59" t="s">
        <v>28274</v>
      </c>
      <c r="R143" s="59" t="s">
        <v>19696</v>
      </c>
      <c r="S143" s="59" t="s">
        <v>19695</v>
      </c>
      <c r="T143" s="59" t="s">
        <v>19695</v>
      </c>
      <c r="U143" s="59"/>
      <c r="V143" s="59" t="s">
        <v>28273</v>
      </c>
      <c r="W143" s="59" t="s">
        <v>19815</v>
      </c>
      <c r="X143" s="59" t="s">
        <v>28224</v>
      </c>
      <c r="Y143" s="59" t="s">
        <v>28272</v>
      </c>
      <c r="Z143" s="59"/>
      <c r="AA143" s="59" t="s">
        <v>28224</v>
      </c>
      <c r="AB143" s="59"/>
      <c r="AC143" s="59" t="s">
        <v>20196</v>
      </c>
      <c r="AD143" s="59" t="s">
        <v>28271</v>
      </c>
      <c r="AE143" s="59"/>
      <c r="AF143" s="59" t="s">
        <v>28268</v>
      </c>
      <c r="AG143" s="59" t="s">
        <v>28268</v>
      </c>
      <c r="AH143" s="59"/>
      <c r="AI143" s="59" t="s">
        <v>28266</v>
      </c>
      <c r="AJ143" s="59" t="s">
        <v>28268</v>
      </c>
      <c r="AK143" s="59" t="s">
        <v>28270</v>
      </c>
      <c r="AL143" s="59" t="s">
        <v>28269</v>
      </c>
      <c r="AM143" s="59" t="s">
        <v>28268</v>
      </c>
      <c r="AN143" s="59"/>
      <c r="AO143" s="59" t="s">
        <v>28267</v>
      </c>
      <c r="AP143" s="59" t="s">
        <v>28266</v>
      </c>
      <c r="AQ143" s="59"/>
      <c r="AR143" s="59" t="s">
        <v>28265</v>
      </c>
      <c r="AS143" s="59" t="s">
        <v>19722</v>
      </c>
      <c r="AW143" s="37" t="e">
        <f>VLOOKUP(M143,'[2]TOT (doi+title)'!$B$2:$C$1601,2,FALSE)</f>
        <v>#N/A</v>
      </c>
    </row>
    <row r="144" spans="1:49" x14ac:dyDescent="0.15">
      <c r="A144" s="59" t="s">
        <v>1473</v>
      </c>
      <c r="B144" s="59" t="s">
        <v>28264</v>
      </c>
      <c r="C144" s="59" t="s">
        <v>28263</v>
      </c>
      <c r="D144" s="59"/>
      <c r="E144" s="59"/>
      <c r="F144" s="59" t="s">
        <v>19703</v>
      </c>
      <c r="G144" s="59" t="s">
        <v>28262</v>
      </c>
      <c r="H144" s="59" t="s">
        <v>28261</v>
      </c>
      <c r="I144" s="59"/>
      <c r="J144" s="59"/>
      <c r="K144" s="59" t="s">
        <v>28250</v>
      </c>
      <c r="L144" s="59"/>
      <c r="M144" s="59" t="s">
        <v>1472</v>
      </c>
      <c r="N144" s="59" t="s">
        <v>19718</v>
      </c>
      <c r="O144" s="59" t="s">
        <v>28260</v>
      </c>
      <c r="P144" s="59" t="s">
        <v>28238</v>
      </c>
      <c r="Q144" s="59" t="s">
        <v>13316</v>
      </c>
      <c r="R144" s="59" t="s">
        <v>19696</v>
      </c>
      <c r="S144" s="59" t="s">
        <v>19695</v>
      </c>
      <c r="T144" s="59" t="s">
        <v>19695</v>
      </c>
      <c r="U144" s="59"/>
      <c r="V144" s="59"/>
      <c r="W144" s="59" t="s">
        <v>23638</v>
      </c>
      <c r="X144" s="59" t="s">
        <v>28224</v>
      </c>
      <c r="Y144" s="59" t="s">
        <v>25311</v>
      </c>
      <c r="Z144" s="59"/>
      <c r="AA144" s="59" t="s">
        <v>28224</v>
      </c>
      <c r="AB144" s="59"/>
      <c r="AC144" s="59" t="s">
        <v>20495</v>
      </c>
      <c r="AD144" s="59" t="s">
        <v>28259</v>
      </c>
      <c r="AE144" s="59"/>
      <c r="AF144" s="59"/>
      <c r="AG144" s="59"/>
      <c r="AH144" s="59"/>
      <c r="AI144" s="59" t="s">
        <v>28256</v>
      </c>
      <c r="AJ144" s="59"/>
      <c r="AK144" s="59" t="s">
        <v>28258</v>
      </c>
      <c r="AL144" s="59" t="s">
        <v>22221</v>
      </c>
      <c r="AM144" s="59"/>
      <c r="AN144" s="59"/>
      <c r="AO144" s="59" t="s">
        <v>28257</v>
      </c>
      <c r="AP144" s="59" t="s">
        <v>28256</v>
      </c>
      <c r="AQ144" s="59"/>
      <c r="AR144" s="59" t="s">
        <v>28255</v>
      </c>
      <c r="AS144" s="59" t="s">
        <v>21187</v>
      </c>
      <c r="AW144" s="37" t="e">
        <f>VLOOKUP(M144,'[2]TOT (doi+title)'!$B$2:$C$1601,2,FALSE)</f>
        <v>#N/A</v>
      </c>
    </row>
    <row r="145" spans="1:49" x14ac:dyDescent="0.15">
      <c r="A145" s="59" t="s">
        <v>1471</v>
      </c>
      <c r="B145" s="59" t="s">
        <v>28254</v>
      </c>
      <c r="C145" s="59" t="s">
        <v>28253</v>
      </c>
      <c r="D145" s="59"/>
      <c r="E145" s="59"/>
      <c r="F145" s="59" t="s">
        <v>19703</v>
      </c>
      <c r="G145" s="59" t="s">
        <v>28252</v>
      </c>
      <c r="H145" s="59" t="s">
        <v>28251</v>
      </c>
      <c r="I145" s="59"/>
      <c r="J145" s="59"/>
      <c r="K145" s="59" t="s">
        <v>28250</v>
      </c>
      <c r="L145" s="59"/>
      <c r="M145" s="59" t="s">
        <v>1470</v>
      </c>
      <c r="N145" s="59" t="s">
        <v>19718</v>
      </c>
      <c r="O145" s="59" t="s">
        <v>28249</v>
      </c>
      <c r="P145" s="59" t="s">
        <v>28238</v>
      </c>
      <c r="Q145" s="59" t="s">
        <v>13316</v>
      </c>
      <c r="R145" s="59" t="s">
        <v>19696</v>
      </c>
      <c r="S145" s="59" t="s">
        <v>19695</v>
      </c>
      <c r="T145" s="59" t="s">
        <v>19695</v>
      </c>
      <c r="U145" s="59"/>
      <c r="V145" s="59"/>
      <c r="W145" s="59" t="s">
        <v>23638</v>
      </c>
      <c r="X145" s="59" t="s">
        <v>28224</v>
      </c>
      <c r="Y145" s="59" t="s">
        <v>25311</v>
      </c>
      <c r="Z145" s="59"/>
      <c r="AA145" s="59" t="s">
        <v>28224</v>
      </c>
      <c r="AB145" s="59"/>
      <c r="AC145" s="59" t="s">
        <v>20495</v>
      </c>
      <c r="AD145" s="59" t="s">
        <v>28248</v>
      </c>
      <c r="AE145" s="59"/>
      <c r="AF145" s="59" t="s">
        <v>19905</v>
      </c>
      <c r="AG145" s="59" t="s">
        <v>19905</v>
      </c>
      <c r="AH145" s="59"/>
      <c r="AI145" s="59" t="s">
        <v>28245</v>
      </c>
      <c r="AJ145" s="59" t="s">
        <v>19905</v>
      </c>
      <c r="AK145" s="59" t="s">
        <v>28247</v>
      </c>
      <c r="AL145" s="59" t="s">
        <v>19957</v>
      </c>
      <c r="AM145" s="59" t="s">
        <v>19905</v>
      </c>
      <c r="AN145" s="59"/>
      <c r="AO145" s="59" t="s">
        <v>28246</v>
      </c>
      <c r="AP145" s="59" t="s">
        <v>28245</v>
      </c>
      <c r="AQ145" s="59"/>
      <c r="AR145" s="59" t="s">
        <v>28244</v>
      </c>
      <c r="AS145" s="59" t="s">
        <v>21187</v>
      </c>
      <c r="AW145" s="37" t="e">
        <f>VLOOKUP(M145,'[2]TOT (doi+title)'!$B$2:$C$1601,2,FALSE)</f>
        <v>#N/A</v>
      </c>
    </row>
    <row r="146" spans="1:49" x14ac:dyDescent="0.15">
      <c r="A146" s="59" t="s">
        <v>1469</v>
      </c>
      <c r="B146" s="59" t="s">
        <v>28243</v>
      </c>
      <c r="C146" s="59" t="s">
        <v>28242</v>
      </c>
      <c r="D146" s="59"/>
      <c r="E146" s="59"/>
      <c r="F146" s="59" t="s">
        <v>19703</v>
      </c>
      <c r="G146" s="59" t="s">
        <v>28241</v>
      </c>
      <c r="H146" s="59" t="s">
        <v>28240</v>
      </c>
      <c r="I146" s="59"/>
      <c r="J146" s="59"/>
      <c r="K146" s="59" t="s">
        <v>28239</v>
      </c>
      <c r="L146" s="59"/>
      <c r="M146" s="59" t="s">
        <v>1468</v>
      </c>
      <c r="N146" s="59" t="s">
        <v>19718</v>
      </c>
      <c r="O146" s="59"/>
      <c r="P146" s="59" t="s">
        <v>28238</v>
      </c>
      <c r="Q146" s="59" t="s">
        <v>25219</v>
      </c>
      <c r="R146" s="59"/>
      <c r="S146" s="59" t="s">
        <v>19695</v>
      </c>
      <c r="T146" s="59" t="s">
        <v>19695</v>
      </c>
      <c r="U146" s="59"/>
      <c r="V146" s="59" t="s">
        <v>28237</v>
      </c>
      <c r="W146" s="59" t="s">
        <v>25217</v>
      </c>
      <c r="X146" s="59" t="s">
        <v>28224</v>
      </c>
      <c r="Y146" s="59" t="s">
        <v>25216</v>
      </c>
      <c r="Z146" s="59"/>
      <c r="AA146" s="59" t="s">
        <v>28224</v>
      </c>
      <c r="AB146" s="59"/>
      <c r="AC146" s="59" t="s">
        <v>28236</v>
      </c>
      <c r="AD146" s="59" t="s">
        <v>28235</v>
      </c>
      <c r="AE146" s="59"/>
      <c r="AF146" s="59"/>
      <c r="AG146" s="59"/>
      <c r="AH146" s="59"/>
      <c r="AI146" s="59" t="s">
        <v>28232</v>
      </c>
      <c r="AJ146" s="59"/>
      <c r="AK146" s="59"/>
      <c r="AL146" s="59" t="s">
        <v>28234</v>
      </c>
      <c r="AM146" s="59"/>
      <c r="AN146" s="59"/>
      <c r="AO146" s="59" t="s">
        <v>28233</v>
      </c>
      <c r="AP146" s="59" t="s">
        <v>28232</v>
      </c>
      <c r="AQ146" s="59"/>
      <c r="AR146" s="59" t="s">
        <v>28231</v>
      </c>
      <c r="AS146" s="59" t="s">
        <v>21187</v>
      </c>
      <c r="AW146" s="37" t="e">
        <f>VLOOKUP(M146,'[2]TOT (doi+title)'!$B$2:$C$1601,2,FALSE)</f>
        <v>#N/A</v>
      </c>
    </row>
    <row r="147" spans="1:49" x14ac:dyDescent="0.15">
      <c r="A147" s="59" t="s">
        <v>1467</v>
      </c>
      <c r="B147" s="59" t="s">
        <v>28230</v>
      </c>
      <c r="C147" s="59" t="s">
        <v>28229</v>
      </c>
      <c r="D147" s="59"/>
      <c r="E147" s="59"/>
      <c r="F147" s="59" t="s">
        <v>19703</v>
      </c>
      <c r="G147" s="59"/>
      <c r="H147" s="59" t="s">
        <v>28228</v>
      </c>
      <c r="I147" s="59"/>
      <c r="J147" s="59"/>
      <c r="K147" s="59" t="s">
        <v>28227</v>
      </c>
      <c r="L147" s="59"/>
      <c r="M147" s="59" t="s">
        <v>1466</v>
      </c>
      <c r="N147" s="59" t="s">
        <v>19718</v>
      </c>
      <c r="O147" s="59"/>
      <c r="P147" s="59" t="s">
        <v>28226</v>
      </c>
      <c r="Q147" s="59"/>
      <c r="R147" s="59" t="s">
        <v>19696</v>
      </c>
      <c r="S147" s="59" t="s">
        <v>19695</v>
      </c>
      <c r="T147" s="59" t="s">
        <v>19695</v>
      </c>
      <c r="U147" s="59"/>
      <c r="V147" s="59"/>
      <c r="W147" s="59" t="s">
        <v>20436</v>
      </c>
      <c r="X147" s="59" t="s">
        <v>28225</v>
      </c>
      <c r="Y147" s="59" t="s">
        <v>28213</v>
      </c>
      <c r="Z147" s="59"/>
      <c r="AA147" s="59" t="s">
        <v>28224</v>
      </c>
      <c r="AB147" s="59"/>
      <c r="AC147" s="59" t="s">
        <v>19892</v>
      </c>
      <c r="AD147" s="59" t="s">
        <v>28223</v>
      </c>
      <c r="AE147" s="59"/>
      <c r="AF147" s="59"/>
      <c r="AG147" s="59"/>
      <c r="AH147" s="59"/>
      <c r="AI147" s="59" t="s">
        <v>28219</v>
      </c>
      <c r="AJ147" s="59"/>
      <c r="AK147" s="59" t="s">
        <v>28222</v>
      </c>
      <c r="AL147" s="59" t="s">
        <v>28221</v>
      </c>
      <c r="AM147" s="59"/>
      <c r="AN147" s="59"/>
      <c r="AO147" s="59" t="s">
        <v>28220</v>
      </c>
      <c r="AP147" s="59" t="s">
        <v>28219</v>
      </c>
      <c r="AQ147" s="59"/>
      <c r="AR147" s="59" t="s">
        <v>28218</v>
      </c>
      <c r="AS147" s="59" t="s">
        <v>21187</v>
      </c>
      <c r="AW147" s="37" t="e">
        <f>VLOOKUP(M147,'[2]TOT (doi+title)'!$B$2:$C$1601,2,FALSE)</f>
        <v>#N/A</v>
      </c>
    </row>
    <row r="148" spans="1:49" x14ac:dyDescent="0.15">
      <c r="A148" s="59" t="s">
        <v>1465</v>
      </c>
      <c r="B148" s="59" t="s">
        <v>28217</v>
      </c>
      <c r="C148" s="59" t="s">
        <v>28216</v>
      </c>
      <c r="D148" s="59"/>
      <c r="E148" s="59"/>
      <c r="F148" s="59" t="s">
        <v>19703</v>
      </c>
      <c r="G148" s="59"/>
      <c r="H148" s="59" t="s">
        <v>28215</v>
      </c>
      <c r="I148" s="59"/>
      <c r="J148" s="59"/>
      <c r="K148" s="59" t="s">
        <v>28214</v>
      </c>
      <c r="L148" s="59"/>
      <c r="M148" s="59" t="s">
        <v>1464</v>
      </c>
      <c r="N148" s="59" t="s">
        <v>19718</v>
      </c>
      <c r="O148" s="59"/>
      <c r="P148" s="59" t="s">
        <v>28168</v>
      </c>
      <c r="Q148" s="59"/>
      <c r="R148" s="59" t="s">
        <v>19989</v>
      </c>
      <c r="S148" s="59" t="s">
        <v>19695</v>
      </c>
      <c r="T148" s="59" t="s">
        <v>19695</v>
      </c>
      <c r="U148" s="59"/>
      <c r="V148" s="59"/>
      <c r="W148" s="59" t="s">
        <v>20436</v>
      </c>
      <c r="X148" s="59" t="s">
        <v>28167</v>
      </c>
      <c r="Y148" s="59" t="s">
        <v>28213</v>
      </c>
      <c r="Z148" s="59"/>
      <c r="AA148" s="59" t="s">
        <v>27568</v>
      </c>
      <c r="AB148" s="59"/>
      <c r="AC148" s="59" t="s">
        <v>19781</v>
      </c>
      <c r="AD148" s="59" t="s">
        <v>28212</v>
      </c>
      <c r="AE148" s="59"/>
      <c r="AF148" s="59"/>
      <c r="AG148" s="59"/>
      <c r="AH148" s="59"/>
      <c r="AI148" s="59" t="s">
        <v>28208</v>
      </c>
      <c r="AJ148" s="59"/>
      <c r="AK148" s="59" t="s">
        <v>28211</v>
      </c>
      <c r="AL148" s="59" t="s">
        <v>28210</v>
      </c>
      <c r="AM148" s="59"/>
      <c r="AN148" s="59"/>
      <c r="AO148" s="59" t="s">
        <v>28209</v>
      </c>
      <c r="AP148" s="59" t="s">
        <v>28208</v>
      </c>
      <c r="AQ148" s="59"/>
      <c r="AR148" s="59" t="s">
        <v>28207</v>
      </c>
      <c r="AS148" s="59" t="s">
        <v>21312</v>
      </c>
      <c r="AW148" s="37" t="e">
        <f>VLOOKUP(M148,'[2]TOT (doi+title)'!$B$2:$C$1601,2,FALSE)</f>
        <v>#N/A</v>
      </c>
    </row>
    <row r="149" spans="1:49" x14ac:dyDescent="0.15">
      <c r="A149" s="59" t="s">
        <v>1463</v>
      </c>
      <c r="B149" s="59" t="s">
        <v>28206</v>
      </c>
      <c r="C149" s="59" t="s">
        <v>28205</v>
      </c>
      <c r="D149" s="59"/>
      <c r="E149" s="59"/>
      <c r="F149" s="59" t="s">
        <v>19703</v>
      </c>
      <c r="G149" s="59" t="s">
        <v>28204</v>
      </c>
      <c r="H149" s="59" t="s">
        <v>28203</v>
      </c>
      <c r="I149" s="59"/>
      <c r="J149" s="59"/>
      <c r="K149" s="59" t="s">
        <v>28202</v>
      </c>
      <c r="L149" s="59"/>
      <c r="M149" s="59" t="s">
        <v>1462</v>
      </c>
      <c r="N149" s="59" t="s">
        <v>19718</v>
      </c>
      <c r="O149" s="59" t="s">
        <v>28201</v>
      </c>
      <c r="P149" s="59" t="s">
        <v>28168</v>
      </c>
      <c r="Q149" s="59" t="s">
        <v>17018</v>
      </c>
      <c r="R149" s="59" t="s">
        <v>19924</v>
      </c>
      <c r="S149" s="59" t="s">
        <v>19695</v>
      </c>
      <c r="T149" s="59" t="s">
        <v>19695</v>
      </c>
      <c r="U149" s="59"/>
      <c r="V149" s="59" t="s">
        <v>28200</v>
      </c>
      <c r="W149" s="59" t="s">
        <v>20544</v>
      </c>
      <c r="X149" s="59" t="s">
        <v>28167</v>
      </c>
      <c r="Y149" s="59" t="s">
        <v>412</v>
      </c>
      <c r="Z149" s="59"/>
      <c r="AA149" s="59" t="s">
        <v>27568</v>
      </c>
      <c r="AB149" s="59"/>
      <c r="AC149" s="59" t="s">
        <v>23966</v>
      </c>
      <c r="AD149" s="59" t="s">
        <v>28199</v>
      </c>
      <c r="AE149" s="59"/>
      <c r="AF149" s="59" t="s">
        <v>23869</v>
      </c>
      <c r="AG149" s="59" t="s">
        <v>23869</v>
      </c>
      <c r="AH149" s="59"/>
      <c r="AI149" s="59" t="s">
        <v>28195</v>
      </c>
      <c r="AJ149" s="59" t="s">
        <v>23869</v>
      </c>
      <c r="AK149" s="59" t="s">
        <v>28198</v>
      </c>
      <c r="AL149" s="59" t="s">
        <v>28197</v>
      </c>
      <c r="AM149" s="59" t="s">
        <v>23869</v>
      </c>
      <c r="AN149" s="59"/>
      <c r="AO149" s="59" t="s">
        <v>28196</v>
      </c>
      <c r="AP149" s="59" t="s">
        <v>28195</v>
      </c>
      <c r="AQ149" s="59"/>
      <c r="AR149" s="59" t="s">
        <v>28194</v>
      </c>
      <c r="AS149" s="59" t="s">
        <v>19722</v>
      </c>
      <c r="AW149" s="37" t="e">
        <f>VLOOKUP(M149,'[2]TOT (doi+title)'!$B$2:$C$1601,2,FALSE)</f>
        <v>#N/A</v>
      </c>
    </row>
    <row r="150" spans="1:49" x14ac:dyDescent="0.15">
      <c r="A150" s="59" t="s">
        <v>1461</v>
      </c>
      <c r="B150" s="59" t="s">
        <v>28193</v>
      </c>
      <c r="C150" s="59" t="s">
        <v>28192</v>
      </c>
      <c r="D150" s="59"/>
      <c r="E150" s="59"/>
      <c r="F150" s="59" t="s">
        <v>19703</v>
      </c>
      <c r="G150" s="59" t="s">
        <v>28191</v>
      </c>
      <c r="H150" s="59" t="s">
        <v>28190</v>
      </c>
      <c r="I150" s="59"/>
      <c r="J150" s="59"/>
      <c r="K150" s="59" t="s">
        <v>28050</v>
      </c>
      <c r="L150" s="59"/>
      <c r="M150" s="59" t="s">
        <v>1460</v>
      </c>
      <c r="N150" s="59" t="s">
        <v>19718</v>
      </c>
      <c r="O150" s="59" t="s">
        <v>28189</v>
      </c>
      <c r="P150" s="59" t="s">
        <v>28168</v>
      </c>
      <c r="Q150" s="59"/>
      <c r="R150" s="59" t="s">
        <v>19696</v>
      </c>
      <c r="S150" s="59" t="s">
        <v>19695</v>
      </c>
      <c r="T150" s="59" t="s">
        <v>19695</v>
      </c>
      <c r="U150" s="59"/>
      <c r="V150" s="59"/>
      <c r="W150" s="59" t="s">
        <v>22312</v>
      </c>
      <c r="X150" s="59" t="s">
        <v>28167</v>
      </c>
      <c r="Y150" s="59" t="s">
        <v>8498</v>
      </c>
      <c r="Z150" s="59"/>
      <c r="AA150" s="59" t="s">
        <v>27568</v>
      </c>
      <c r="AB150" s="59"/>
      <c r="AC150" s="59" t="s">
        <v>19858</v>
      </c>
      <c r="AD150" s="59" t="s">
        <v>28188</v>
      </c>
      <c r="AE150" s="59"/>
      <c r="AF150" s="59"/>
      <c r="AG150" s="59"/>
      <c r="AH150" s="59"/>
      <c r="AI150" s="59" t="s">
        <v>28185</v>
      </c>
      <c r="AJ150" s="59"/>
      <c r="AK150" s="59" t="s">
        <v>28187</v>
      </c>
      <c r="AL150" s="59"/>
      <c r="AM150" s="59"/>
      <c r="AN150" s="59"/>
      <c r="AO150" s="59" t="s">
        <v>28186</v>
      </c>
      <c r="AP150" s="59" t="s">
        <v>28185</v>
      </c>
      <c r="AQ150" s="59"/>
      <c r="AR150" s="59" t="s">
        <v>28184</v>
      </c>
      <c r="AS150" s="59" t="s">
        <v>21187</v>
      </c>
      <c r="AW150" s="37" t="e">
        <f>VLOOKUP(M150,'[2]TOT (doi+title)'!$B$2:$C$1601,2,FALSE)</f>
        <v>#N/A</v>
      </c>
    </row>
    <row r="151" spans="1:49" x14ac:dyDescent="0.15">
      <c r="A151" s="59" t="s">
        <v>1459</v>
      </c>
      <c r="B151" s="59" t="s">
        <v>28183</v>
      </c>
      <c r="C151" s="59" t="s">
        <v>28182</v>
      </c>
      <c r="D151" s="59"/>
      <c r="E151" s="59"/>
      <c r="F151" s="59" t="s">
        <v>19703</v>
      </c>
      <c r="G151" s="59" t="s">
        <v>28181</v>
      </c>
      <c r="H151" s="59" t="s">
        <v>28180</v>
      </c>
      <c r="I151" s="59"/>
      <c r="J151" s="59"/>
      <c r="K151" s="59" t="s">
        <v>28050</v>
      </c>
      <c r="L151" s="59"/>
      <c r="M151" s="59" t="s">
        <v>1458</v>
      </c>
      <c r="N151" s="59" t="s">
        <v>19718</v>
      </c>
      <c r="O151" s="59" t="s">
        <v>28179</v>
      </c>
      <c r="P151" s="59" t="s">
        <v>28168</v>
      </c>
      <c r="Q151" s="59"/>
      <c r="R151" s="59" t="s">
        <v>19696</v>
      </c>
      <c r="S151" s="59" t="s">
        <v>19695</v>
      </c>
      <c r="T151" s="59" t="s">
        <v>19695</v>
      </c>
      <c r="U151" s="59"/>
      <c r="V151" s="59"/>
      <c r="W151" s="59" t="s">
        <v>22312</v>
      </c>
      <c r="X151" s="59" t="s">
        <v>28167</v>
      </c>
      <c r="Y151" s="59" t="s">
        <v>8498</v>
      </c>
      <c r="Z151" s="59"/>
      <c r="AA151" s="59" t="s">
        <v>27568</v>
      </c>
      <c r="AB151" s="59"/>
      <c r="AC151" s="59" t="s">
        <v>19858</v>
      </c>
      <c r="AD151" s="59" t="s">
        <v>28178</v>
      </c>
      <c r="AE151" s="59"/>
      <c r="AF151" s="59" t="s">
        <v>23869</v>
      </c>
      <c r="AG151" s="59" t="s">
        <v>23869</v>
      </c>
      <c r="AH151" s="59"/>
      <c r="AI151" s="59" t="s">
        <v>28175</v>
      </c>
      <c r="AJ151" s="59" t="s">
        <v>23869</v>
      </c>
      <c r="AK151" s="59" t="s">
        <v>28177</v>
      </c>
      <c r="AL151" s="59"/>
      <c r="AM151" s="59" t="s">
        <v>23869</v>
      </c>
      <c r="AN151" s="59"/>
      <c r="AO151" s="59" t="s">
        <v>28176</v>
      </c>
      <c r="AP151" s="59" t="s">
        <v>28175</v>
      </c>
      <c r="AQ151" s="59"/>
      <c r="AR151" s="59" t="s">
        <v>28174</v>
      </c>
      <c r="AS151" s="59" t="s">
        <v>21187</v>
      </c>
      <c r="AW151" s="37" t="e">
        <f>VLOOKUP(M151,'[2]TOT (doi+title)'!$B$2:$C$1601,2,FALSE)</f>
        <v>#N/A</v>
      </c>
    </row>
    <row r="152" spans="1:49" x14ac:dyDescent="0.15">
      <c r="A152" s="59" t="s">
        <v>1457</v>
      </c>
      <c r="B152" s="59" t="s">
        <v>28173</v>
      </c>
      <c r="C152" s="59" t="s">
        <v>28172</v>
      </c>
      <c r="D152" s="59"/>
      <c r="E152" s="59"/>
      <c r="F152" s="59" t="s">
        <v>19703</v>
      </c>
      <c r="G152" s="59" t="s">
        <v>28171</v>
      </c>
      <c r="H152" s="59" t="s">
        <v>28170</v>
      </c>
      <c r="I152" s="59"/>
      <c r="J152" s="59"/>
      <c r="K152" s="59" t="s">
        <v>28050</v>
      </c>
      <c r="L152" s="59"/>
      <c r="M152" s="59" t="s">
        <v>1456</v>
      </c>
      <c r="N152" s="59" t="s">
        <v>19718</v>
      </c>
      <c r="O152" s="59" t="s">
        <v>28169</v>
      </c>
      <c r="P152" s="59" t="s">
        <v>28168</v>
      </c>
      <c r="Q152" s="59"/>
      <c r="R152" s="59" t="s">
        <v>19696</v>
      </c>
      <c r="S152" s="59" t="s">
        <v>19695</v>
      </c>
      <c r="T152" s="59" t="s">
        <v>19695</v>
      </c>
      <c r="U152" s="59"/>
      <c r="V152" s="59"/>
      <c r="W152" s="59" t="s">
        <v>22312</v>
      </c>
      <c r="X152" s="59" t="s">
        <v>28167</v>
      </c>
      <c r="Y152" s="59" t="s">
        <v>8498</v>
      </c>
      <c r="Z152" s="59"/>
      <c r="AA152" s="59" t="s">
        <v>27568</v>
      </c>
      <c r="AB152" s="59"/>
      <c r="AC152" s="59" t="s">
        <v>19858</v>
      </c>
      <c r="AD152" s="59" t="s">
        <v>28166</v>
      </c>
      <c r="AE152" s="59"/>
      <c r="AF152" s="59"/>
      <c r="AG152" s="59"/>
      <c r="AH152" s="59"/>
      <c r="AI152" s="59" t="s">
        <v>28163</v>
      </c>
      <c r="AJ152" s="59"/>
      <c r="AK152" s="59" t="s">
        <v>28165</v>
      </c>
      <c r="AL152" s="59"/>
      <c r="AM152" s="59"/>
      <c r="AN152" s="59"/>
      <c r="AO152" s="59" t="s">
        <v>28164</v>
      </c>
      <c r="AP152" s="59" t="s">
        <v>28163</v>
      </c>
      <c r="AQ152" s="59"/>
      <c r="AR152" s="59" t="s">
        <v>28162</v>
      </c>
      <c r="AS152" s="59" t="s">
        <v>21187</v>
      </c>
      <c r="AW152" s="37" t="e">
        <f>VLOOKUP(M152,'[2]TOT (doi+title)'!$B$2:$C$1601,2,FALSE)</f>
        <v>#N/A</v>
      </c>
    </row>
    <row r="153" spans="1:49" x14ac:dyDescent="0.15">
      <c r="A153" s="59" t="s">
        <v>1455</v>
      </c>
      <c r="B153" s="59" t="s">
        <v>28161</v>
      </c>
      <c r="C153" s="59" t="s">
        <v>28160</v>
      </c>
      <c r="D153" s="59"/>
      <c r="E153" s="59"/>
      <c r="F153" s="59" t="s">
        <v>19703</v>
      </c>
      <c r="G153" s="59" t="s">
        <v>28159</v>
      </c>
      <c r="H153" s="59" t="s">
        <v>28158</v>
      </c>
      <c r="I153" s="59"/>
      <c r="J153" s="59"/>
      <c r="K153" s="59" t="s">
        <v>28157</v>
      </c>
      <c r="L153" s="59"/>
      <c r="M153" s="59" t="s">
        <v>1454</v>
      </c>
      <c r="N153" s="59" t="s">
        <v>19718</v>
      </c>
      <c r="O153" s="59" t="s">
        <v>28156</v>
      </c>
      <c r="P153" s="59" t="s">
        <v>28143</v>
      </c>
      <c r="Q153" s="59" t="s">
        <v>17189</v>
      </c>
      <c r="R153" s="59" t="s">
        <v>19734</v>
      </c>
      <c r="S153" s="59" t="s">
        <v>19695</v>
      </c>
      <c r="T153" s="59" t="s">
        <v>19695</v>
      </c>
      <c r="U153" s="59"/>
      <c r="V153" s="59" t="s">
        <v>28155</v>
      </c>
      <c r="W153" s="59" t="s">
        <v>22312</v>
      </c>
      <c r="X153" s="59" t="s">
        <v>28141</v>
      </c>
      <c r="Y153" s="59" t="s">
        <v>11787</v>
      </c>
      <c r="Z153" s="59"/>
      <c r="AA153" s="59" t="s">
        <v>27568</v>
      </c>
      <c r="AB153" s="59"/>
      <c r="AC153" s="59" t="s">
        <v>20064</v>
      </c>
      <c r="AD153" s="59" t="s">
        <v>28154</v>
      </c>
      <c r="AE153" s="59"/>
      <c r="AF153" s="59"/>
      <c r="AG153" s="59"/>
      <c r="AH153" s="59"/>
      <c r="AI153" s="59" t="s">
        <v>28150</v>
      </c>
      <c r="AJ153" s="59"/>
      <c r="AK153" s="59" t="s">
        <v>28153</v>
      </c>
      <c r="AL153" s="59" t="s">
        <v>28152</v>
      </c>
      <c r="AM153" s="59"/>
      <c r="AN153" s="59"/>
      <c r="AO153" s="59" t="s">
        <v>28151</v>
      </c>
      <c r="AP153" s="59" t="s">
        <v>28150</v>
      </c>
      <c r="AQ153" s="59"/>
      <c r="AR153" s="59" t="s">
        <v>28149</v>
      </c>
      <c r="AS153" s="59" t="s">
        <v>19722</v>
      </c>
      <c r="AW153" s="37" t="e">
        <f>VLOOKUP(M153,'[2]TOT (doi+title)'!$B$2:$C$1601,2,FALSE)</f>
        <v>#N/A</v>
      </c>
    </row>
    <row r="154" spans="1:49" x14ac:dyDescent="0.15">
      <c r="A154" s="59" t="s">
        <v>4521</v>
      </c>
      <c r="B154" s="59" t="s">
        <v>28148</v>
      </c>
      <c r="C154" s="59" t="s">
        <v>28147</v>
      </c>
      <c r="D154" s="59"/>
      <c r="E154" s="59"/>
      <c r="F154" s="59" t="s">
        <v>19703</v>
      </c>
      <c r="G154" s="59" t="s">
        <v>28146</v>
      </c>
      <c r="H154" s="59" t="s">
        <v>28145</v>
      </c>
      <c r="I154" s="59"/>
      <c r="J154" s="59"/>
      <c r="K154" s="59" t="s">
        <v>27966</v>
      </c>
      <c r="L154" s="59"/>
      <c r="M154" s="59" t="s">
        <v>4520</v>
      </c>
      <c r="N154" s="59" t="s">
        <v>19718</v>
      </c>
      <c r="O154" s="59" t="s">
        <v>28144</v>
      </c>
      <c r="P154" s="59" t="s">
        <v>28143</v>
      </c>
      <c r="Q154" s="59" t="s">
        <v>14056</v>
      </c>
      <c r="R154" s="59" t="s">
        <v>19922</v>
      </c>
      <c r="S154" s="59" t="s">
        <v>19695</v>
      </c>
      <c r="T154" s="59" t="s">
        <v>19695</v>
      </c>
      <c r="U154" s="59"/>
      <c r="V154" s="59" t="s">
        <v>28142</v>
      </c>
      <c r="W154" s="59" t="s">
        <v>20351</v>
      </c>
      <c r="X154" s="59" t="s">
        <v>28141</v>
      </c>
      <c r="Y154" s="59" t="s">
        <v>269</v>
      </c>
      <c r="Z154" s="59"/>
      <c r="AA154" s="59" t="s">
        <v>27568</v>
      </c>
      <c r="AB154" s="59"/>
      <c r="AC154" s="59" t="s">
        <v>20979</v>
      </c>
      <c r="AD154" s="59" t="s">
        <v>28140</v>
      </c>
      <c r="AE154" s="59"/>
      <c r="AF154" s="59"/>
      <c r="AG154" s="59"/>
      <c r="AH154" s="59"/>
      <c r="AI154" s="59" t="s">
        <v>28136</v>
      </c>
      <c r="AJ154" s="59"/>
      <c r="AK154" s="59" t="s">
        <v>28139</v>
      </c>
      <c r="AL154" s="59" t="s">
        <v>28138</v>
      </c>
      <c r="AM154" s="59"/>
      <c r="AN154" s="59"/>
      <c r="AO154" s="59" t="s">
        <v>28137</v>
      </c>
      <c r="AP154" s="59" t="s">
        <v>28136</v>
      </c>
      <c r="AQ154" s="59"/>
      <c r="AR154" s="59" t="s">
        <v>28135</v>
      </c>
      <c r="AS154" s="59" t="s">
        <v>19722</v>
      </c>
      <c r="AW154" s="37" t="str">
        <f>VLOOKUP(M154,'[2]TOT (doi+title)'!$B$2:$C$1601,2,FALSE)</f>
        <v>scopus</v>
      </c>
    </row>
    <row r="155" spans="1:49" x14ac:dyDescent="0.15">
      <c r="A155" s="59" t="s">
        <v>1453</v>
      </c>
      <c r="B155" s="59" t="s">
        <v>28134</v>
      </c>
      <c r="C155" s="59" t="s">
        <v>28133</v>
      </c>
      <c r="D155" s="59"/>
      <c r="E155" s="59"/>
      <c r="F155" s="59" t="s">
        <v>19703</v>
      </c>
      <c r="G155" s="59" t="s">
        <v>28132</v>
      </c>
      <c r="H155" s="59" t="s">
        <v>28131</v>
      </c>
      <c r="I155" s="59"/>
      <c r="J155" s="59"/>
      <c r="K155" s="59" t="s">
        <v>28130</v>
      </c>
      <c r="L155" s="59"/>
      <c r="M155" s="59" t="s">
        <v>1452</v>
      </c>
      <c r="N155" s="59" t="s">
        <v>19718</v>
      </c>
      <c r="O155" s="59" t="s">
        <v>28129</v>
      </c>
      <c r="P155" s="59" t="s">
        <v>27583</v>
      </c>
      <c r="Q155" s="59" t="s">
        <v>28128</v>
      </c>
      <c r="R155" s="59" t="s">
        <v>19924</v>
      </c>
      <c r="S155" s="59" t="s">
        <v>19695</v>
      </c>
      <c r="T155" s="59" t="s">
        <v>19695</v>
      </c>
      <c r="U155" s="59"/>
      <c r="V155" s="59" t="s">
        <v>28127</v>
      </c>
      <c r="W155" s="59" t="s">
        <v>19714</v>
      </c>
      <c r="X155" s="59" t="s">
        <v>27568</v>
      </c>
      <c r="Y155" s="59" t="s">
        <v>9305</v>
      </c>
      <c r="Z155" s="59"/>
      <c r="AA155" s="59" t="s">
        <v>27568</v>
      </c>
      <c r="AB155" s="59"/>
      <c r="AC155" s="59" t="s">
        <v>20383</v>
      </c>
      <c r="AD155" s="59" t="s">
        <v>28126</v>
      </c>
      <c r="AE155" s="59"/>
      <c r="AF155" s="59"/>
      <c r="AG155" s="59"/>
      <c r="AH155" s="59"/>
      <c r="AI155" s="59" t="s">
        <v>28123</v>
      </c>
      <c r="AJ155" s="59"/>
      <c r="AK155" s="59"/>
      <c r="AL155" s="59" t="s">
        <v>28125</v>
      </c>
      <c r="AM155" s="59"/>
      <c r="AN155" s="59"/>
      <c r="AO155" s="59" t="s">
        <v>28124</v>
      </c>
      <c r="AP155" s="59" t="s">
        <v>28123</v>
      </c>
      <c r="AQ155" s="59"/>
      <c r="AR155" s="59" t="s">
        <v>28122</v>
      </c>
      <c r="AS155" s="59" t="s">
        <v>19722</v>
      </c>
      <c r="AW155" s="37" t="e">
        <f>VLOOKUP(M155,'[2]TOT (doi+title)'!$B$2:$C$1601,2,FALSE)</f>
        <v>#N/A</v>
      </c>
    </row>
    <row r="156" spans="1:49" x14ac:dyDescent="0.15">
      <c r="A156" s="59" t="s">
        <v>4437</v>
      </c>
      <c r="B156" s="59" t="s">
        <v>17517</v>
      </c>
      <c r="C156" s="59" t="s">
        <v>28121</v>
      </c>
      <c r="D156" s="59"/>
      <c r="E156" s="59"/>
      <c r="F156" s="59" t="s">
        <v>19703</v>
      </c>
      <c r="G156" s="59"/>
      <c r="H156" s="59" t="s">
        <v>28120</v>
      </c>
      <c r="I156" s="59"/>
      <c r="J156" s="59"/>
      <c r="K156" s="59" t="s">
        <v>28119</v>
      </c>
      <c r="L156" s="59"/>
      <c r="M156" s="59" t="s">
        <v>4436</v>
      </c>
      <c r="N156" s="59" t="s">
        <v>19718</v>
      </c>
      <c r="O156" s="59"/>
      <c r="P156" s="59" t="s">
        <v>28118</v>
      </c>
      <c r="Q156" s="59" t="s">
        <v>12724</v>
      </c>
      <c r="R156" s="59" t="s">
        <v>20123</v>
      </c>
      <c r="S156" s="59" t="s">
        <v>19695</v>
      </c>
      <c r="T156" s="59" t="s">
        <v>19695</v>
      </c>
      <c r="U156" s="59"/>
      <c r="V156" s="59"/>
      <c r="W156" s="59" t="s">
        <v>20750</v>
      </c>
      <c r="X156" s="59" t="s">
        <v>28117</v>
      </c>
      <c r="Y156" s="59" t="s">
        <v>6318</v>
      </c>
      <c r="Z156" s="59"/>
      <c r="AA156" s="59" t="s">
        <v>27568</v>
      </c>
      <c r="AB156" s="59"/>
      <c r="AC156" s="59" t="s">
        <v>20662</v>
      </c>
      <c r="AD156" s="59" t="s">
        <v>28116</v>
      </c>
      <c r="AE156" s="59"/>
      <c r="AF156" s="59"/>
      <c r="AG156" s="59"/>
      <c r="AH156" s="59"/>
      <c r="AI156" s="59" t="s">
        <v>28113</v>
      </c>
      <c r="AJ156" s="59"/>
      <c r="AK156" s="59"/>
      <c r="AL156" s="59" t="s">
        <v>28115</v>
      </c>
      <c r="AM156" s="59"/>
      <c r="AN156" s="59"/>
      <c r="AO156" s="59" t="s">
        <v>28114</v>
      </c>
      <c r="AP156" s="59" t="s">
        <v>28113</v>
      </c>
      <c r="AQ156" s="59"/>
      <c r="AR156" s="59" t="s">
        <v>28112</v>
      </c>
      <c r="AS156" s="59" t="s">
        <v>19722</v>
      </c>
      <c r="AW156" s="37" t="str">
        <f>VLOOKUP(M156,'[2]TOT (doi+title)'!$B$2:$C$1601,2,FALSE)</f>
        <v>scopus</v>
      </c>
    </row>
    <row r="157" spans="1:49" x14ac:dyDescent="0.15">
      <c r="A157" s="59" t="s">
        <v>1451</v>
      </c>
      <c r="B157" s="59" t="s">
        <v>28111</v>
      </c>
      <c r="C157" s="59" t="s">
        <v>28110</v>
      </c>
      <c r="D157" s="59"/>
      <c r="E157" s="59"/>
      <c r="F157" s="59" t="s">
        <v>19703</v>
      </c>
      <c r="G157" s="59" t="s">
        <v>28109</v>
      </c>
      <c r="H157" s="59" t="s">
        <v>28108</v>
      </c>
      <c r="I157" s="59"/>
      <c r="J157" s="59"/>
      <c r="K157" s="59" t="s">
        <v>27640</v>
      </c>
      <c r="L157" s="59"/>
      <c r="M157" s="59" t="s">
        <v>1450</v>
      </c>
      <c r="N157" s="59" t="s">
        <v>19718</v>
      </c>
      <c r="O157" s="59" t="s">
        <v>28107</v>
      </c>
      <c r="P157" s="59" t="s">
        <v>27583</v>
      </c>
      <c r="Q157" s="59" t="s">
        <v>24076</v>
      </c>
      <c r="R157" s="59" t="s">
        <v>19924</v>
      </c>
      <c r="S157" s="59" t="s">
        <v>19695</v>
      </c>
      <c r="T157" s="59" t="s">
        <v>19695</v>
      </c>
      <c r="U157" s="59"/>
      <c r="V157" s="59" t="s">
        <v>28106</v>
      </c>
      <c r="W157" s="59" t="s">
        <v>20097</v>
      </c>
      <c r="X157" s="59" t="s">
        <v>27568</v>
      </c>
      <c r="Y157" s="59" t="s">
        <v>24074</v>
      </c>
      <c r="Z157" s="59"/>
      <c r="AA157" s="59" t="s">
        <v>27568</v>
      </c>
      <c r="AB157" s="59"/>
      <c r="AC157" s="59" t="s">
        <v>22639</v>
      </c>
      <c r="AD157" s="59" t="s">
        <v>28105</v>
      </c>
      <c r="AE157" s="59"/>
      <c r="AF157" s="59" t="s">
        <v>20120</v>
      </c>
      <c r="AG157" s="59" t="s">
        <v>20120</v>
      </c>
      <c r="AH157" s="59"/>
      <c r="AI157" s="59" t="s">
        <v>28101</v>
      </c>
      <c r="AJ157" s="59" t="s">
        <v>20120</v>
      </c>
      <c r="AK157" s="59" t="s">
        <v>28104</v>
      </c>
      <c r="AL157" s="59" t="s">
        <v>28103</v>
      </c>
      <c r="AM157" s="59" t="s">
        <v>20120</v>
      </c>
      <c r="AN157" s="59"/>
      <c r="AO157" s="59" t="s">
        <v>28102</v>
      </c>
      <c r="AP157" s="59" t="s">
        <v>28101</v>
      </c>
      <c r="AQ157" s="59"/>
      <c r="AR157" s="59" t="s">
        <v>28100</v>
      </c>
      <c r="AS157" s="59" t="s">
        <v>19722</v>
      </c>
      <c r="AW157" s="37" t="e">
        <f>VLOOKUP(M157,'[2]TOT (doi+title)'!$B$2:$C$1601,2,FALSE)</f>
        <v>#N/A</v>
      </c>
    </row>
    <row r="158" spans="1:49" x14ac:dyDescent="0.15">
      <c r="A158" s="59" t="s">
        <v>1449</v>
      </c>
      <c r="B158" s="59" t="s">
        <v>28099</v>
      </c>
      <c r="C158" s="59" t="s">
        <v>28098</v>
      </c>
      <c r="D158" s="59"/>
      <c r="E158" s="59"/>
      <c r="F158" s="59" t="s">
        <v>19703</v>
      </c>
      <c r="G158" s="59" t="s">
        <v>28097</v>
      </c>
      <c r="H158" s="59" t="s">
        <v>28096</v>
      </c>
      <c r="I158" s="59"/>
      <c r="J158" s="59"/>
      <c r="K158" s="59" t="s">
        <v>28050</v>
      </c>
      <c r="L158" s="59"/>
      <c r="M158" s="59" t="s">
        <v>1448</v>
      </c>
      <c r="N158" s="59" t="s">
        <v>19718</v>
      </c>
      <c r="O158" s="59" t="s">
        <v>28095</v>
      </c>
      <c r="P158" s="59" t="s">
        <v>28035</v>
      </c>
      <c r="Q158" s="59" t="s">
        <v>26421</v>
      </c>
      <c r="R158" s="59" t="s">
        <v>19784</v>
      </c>
      <c r="S158" s="59" t="s">
        <v>19695</v>
      </c>
      <c r="T158" s="59" t="s">
        <v>19695</v>
      </c>
      <c r="U158" s="59"/>
      <c r="V158" s="59" t="s">
        <v>28094</v>
      </c>
      <c r="W158" s="59" t="s">
        <v>22312</v>
      </c>
      <c r="X158" s="59" t="s">
        <v>28033</v>
      </c>
      <c r="Y158" s="59" t="s">
        <v>26418</v>
      </c>
      <c r="Z158" s="59"/>
      <c r="AA158" s="59" t="s">
        <v>27568</v>
      </c>
      <c r="AB158" s="59"/>
      <c r="AC158" s="59" t="s">
        <v>20064</v>
      </c>
      <c r="AD158" s="59" t="s">
        <v>28093</v>
      </c>
      <c r="AE158" s="59"/>
      <c r="AF158" s="59" t="s">
        <v>28090</v>
      </c>
      <c r="AG158" s="59" t="s">
        <v>28090</v>
      </c>
      <c r="AH158" s="59"/>
      <c r="AI158" s="59" t="s">
        <v>28088</v>
      </c>
      <c r="AJ158" s="59" t="s">
        <v>28090</v>
      </c>
      <c r="AK158" s="59" t="s">
        <v>28092</v>
      </c>
      <c r="AL158" s="59" t="s">
        <v>28091</v>
      </c>
      <c r="AM158" s="59" t="s">
        <v>28090</v>
      </c>
      <c r="AN158" s="59"/>
      <c r="AO158" s="59" t="s">
        <v>28089</v>
      </c>
      <c r="AP158" s="59" t="s">
        <v>28088</v>
      </c>
      <c r="AQ158" s="59"/>
      <c r="AR158" s="59" t="s">
        <v>28087</v>
      </c>
      <c r="AS158" s="59" t="s">
        <v>19722</v>
      </c>
      <c r="AW158" s="37" t="e">
        <f>VLOOKUP(M158,'[2]TOT (doi+title)'!$B$2:$C$1601,2,FALSE)</f>
        <v>#N/A</v>
      </c>
    </row>
    <row r="159" spans="1:49" x14ac:dyDescent="0.15">
      <c r="A159" s="59" t="s">
        <v>4399</v>
      </c>
      <c r="B159" s="59" t="s">
        <v>17566</v>
      </c>
      <c r="C159" s="59" t="s">
        <v>28086</v>
      </c>
      <c r="D159" s="59"/>
      <c r="E159" s="59"/>
      <c r="F159" s="59" t="s">
        <v>19703</v>
      </c>
      <c r="G159" s="59" t="s">
        <v>28085</v>
      </c>
      <c r="H159" s="59" t="s">
        <v>28084</v>
      </c>
      <c r="I159" s="59"/>
      <c r="J159" s="59"/>
      <c r="K159" s="59" t="s">
        <v>28083</v>
      </c>
      <c r="L159" s="59"/>
      <c r="M159" s="59" t="s">
        <v>4398</v>
      </c>
      <c r="N159" s="59" t="s">
        <v>19718</v>
      </c>
      <c r="O159" s="59"/>
      <c r="P159" s="59" t="s">
        <v>28035</v>
      </c>
      <c r="Q159" s="59" t="s">
        <v>13583</v>
      </c>
      <c r="R159" s="59" t="s">
        <v>20625</v>
      </c>
      <c r="S159" s="59" t="s">
        <v>19695</v>
      </c>
      <c r="T159" s="59" t="s">
        <v>19695</v>
      </c>
      <c r="U159" s="59"/>
      <c r="V159" s="59"/>
      <c r="W159" s="59" t="s">
        <v>21902</v>
      </c>
      <c r="X159" s="59" t="s">
        <v>28033</v>
      </c>
      <c r="Y159" s="59" t="s">
        <v>8836</v>
      </c>
      <c r="Z159" s="59"/>
      <c r="AA159" s="59" t="s">
        <v>27568</v>
      </c>
      <c r="AB159" s="59"/>
      <c r="AC159" s="59" t="s">
        <v>22453</v>
      </c>
      <c r="AD159" s="59" t="s">
        <v>28082</v>
      </c>
      <c r="AE159" s="59"/>
      <c r="AF159" s="59"/>
      <c r="AG159" s="59"/>
      <c r="AH159" s="59"/>
      <c r="AI159" s="59" t="s">
        <v>28079</v>
      </c>
      <c r="AJ159" s="59"/>
      <c r="AK159" s="59"/>
      <c r="AL159" s="59" t="s">
        <v>28081</v>
      </c>
      <c r="AM159" s="59"/>
      <c r="AN159" s="59"/>
      <c r="AO159" s="59" t="s">
        <v>28080</v>
      </c>
      <c r="AP159" s="59" t="s">
        <v>28079</v>
      </c>
      <c r="AQ159" s="59"/>
      <c r="AR159" s="59" t="s">
        <v>28078</v>
      </c>
      <c r="AS159" s="59" t="s">
        <v>19722</v>
      </c>
      <c r="AW159" s="37" t="str">
        <f>VLOOKUP(M159,'[2]TOT (doi+title)'!$B$2:$C$1601,2,FALSE)</f>
        <v>scopus</v>
      </c>
    </row>
    <row r="160" spans="1:49" x14ac:dyDescent="0.15">
      <c r="A160" s="59" t="s">
        <v>28077</v>
      </c>
      <c r="B160" s="59" t="s">
        <v>28076</v>
      </c>
      <c r="C160" s="59" t="s">
        <v>28075</v>
      </c>
      <c r="D160" s="59"/>
      <c r="E160" s="59"/>
      <c r="F160" s="59" t="s">
        <v>19703</v>
      </c>
      <c r="G160" s="59" t="s">
        <v>28074</v>
      </c>
      <c r="H160" s="59" t="s">
        <v>28073</v>
      </c>
      <c r="I160" s="59"/>
      <c r="J160" s="59"/>
      <c r="K160" s="59" t="s">
        <v>28072</v>
      </c>
      <c r="L160" s="59"/>
      <c r="M160" s="59" t="s">
        <v>4596</v>
      </c>
      <c r="N160" s="59" t="s">
        <v>19718</v>
      </c>
      <c r="O160" s="59"/>
      <c r="P160" s="59" t="s">
        <v>28035</v>
      </c>
      <c r="Q160" s="59" t="s">
        <v>16317</v>
      </c>
      <c r="R160" s="59" t="s">
        <v>19734</v>
      </c>
      <c r="S160" s="59" t="s">
        <v>19695</v>
      </c>
      <c r="T160" s="59" t="s">
        <v>19695</v>
      </c>
      <c r="U160" s="59"/>
      <c r="V160" s="59" t="s">
        <v>28071</v>
      </c>
      <c r="W160" s="59" t="s">
        <v>19895</v>
      </c>
      <c r="X160" s="59" t="s">
        <v>28033</v>
      </c>
      <c r="Y160" s="59" t="s">
        <v>274</v>
      </c>
      <c r="Z160" s="59"/>
      <c r="AA160" s="59" t="s">
        <v>27568</v>
      </c>
      <c r="AB160" s="59"/>
      <c r="AC160" s="59" t="s">
        <v>22237</v>
      </c>
      <c r="AD160" s="59" t="s">
        <v>28070</v>
      </c>
      <c r="AE160" s="59"/>
      <c r="AF160" s="59"/>
      <c r="AG160" s="59"/>
      <c r="AH160" s="59"/>
      <c r="AI160" s="59" t="s">
        <v>28067</v>
      </c>
      <c r="AJ160" s="59"/>
      <c r="AK160" s="59"/>
      <c r="AL160" s="59" t="s">
        <v>28069</v>
      </c>
      <c r="AM160" s="59"/>
      <c r="AN160" s="59"/>
      <c r="AO160" s="59" t="s">
        <v>28068</v>
      </c>
      <c r="AP160" s="59" t="s">
        <v>28067</v>
      </c>
      <c r="AQ160" s="59"/>
      <c r="AR160" s="59" t="s">
        <v>28066</v>
      </c>
      <c r="AS160" s="59" t="s">
        <v>19722</v>
      </c>
      <c r="AW160" s="37" t="str">
        <f>VLOOKUP(M160,'[2]TOT (doi+title)'!$B$2:$C$1601,2,FALSE)</f>
        <v>scopus</v>
      </c>
    </row>
    <row r="161" spans="1:49" x14ac:dyDescent="0.15">
      <c r="A161" s="59" t="s">
        <v>1447</v>
      </c>
      <c r="B161" s="59" t="s">
        <v>28065</v>
      </c>
      <c r="C161" s="59" t="s">
        <v>28064</v>
      </c>
      <c r="D161" s="59"/>
      <c r="E161" s="59"/>
      <c r="F161" s="59" t="s">
        <v>19703</v>
      </c>
      <c r="G161" s="59" t="s">
        <v>28063</v>
      </c>
      <c r="H161" s="59" t="s">
        <v>28062</v>
      </c>
      <c r="I161" s="59"/>
      <c r="J161" s="59"/>
      <c r="K161" s="59" t="s">
        <v>28061</v>
      </c>
      <c r="L161" s="59"/>
      <c r="M161" s="59" t="s">
        <v>1446</v>
      </c>
      <c r="N161" s="59" t="s">
        <v>19718</v>
      </c>
      <c r="O161" s="59" t="s">
        <v>28060</v>
      </c>
      <c r="P161" s="59" t="s">
        <v>28035</v>
      </c>
      <c r="Q161" s="59" t="s">
        <v>17940</v>
      </c>
      <c r="R161" s="59" t="s">
        <v>19924</v>
      </c>
      <c r="S161" s="59" t="s">
        <v>19695</v>
      </c>
      <c r="T161" s="59" t="s">
        <v>19695</v>
      </c>
      <c r="U161" s="59"/>
      <c r="V161" s="59" t="s">
        <v>28059</v>
      </c>
      <c r="W161" s="59" t="s">
        <v>20544</v>
      </c>
      <c r="X161" s="59" t="s">
        <v>28033</v>
      </c>
      <c r="Y161" s="59" t="s">
        <v>8551</v>
      </c>
      <c r="Z161" s="59"/>
      <c r="AA161" s="59" t="s">
        <v>27568</v>
      </c>
      <c r="AB161" s="59"/>
      <c r="AC161" s="59" t="s">
        <v>28047</v>
      </c>
      <c r="AD161" s="59" t="s">
        <v>28058</v>
      </c>
      <c r="AE161" s="59"/>
      <c r="AF161" s="59" t="s">
        <v>21607</v>
      </c>
      <c r="AG161" s="59" t="s">
        <v>21607</v>
      </c>
      <c r="AH161" s="59"/>
      <c r="AI161" s="59" t="s">
        <v>28056</v>
      </c>
      <c r="AJ161" s="59" t="s">
        <v>21607</v>
      </c>
      <c r="AK161" s="59" t="s">
        <v>28045</v>
      </c>
      <c r="AL161" s="59" t="s">
        <v>27906</v>
      </c>
      <c r="AM161" s="59" t="s">
        <v>21607</v>
      </c>
      <c r="AN161" s="59"/>
      <c r="AO161" s="59" t="s">
        <v>28057</v>
      </c>
      <c r="AP161" s="59" t="s">
        <v>28056</v>
      </c>
      <c r="AQ161" s="59"/>
      <c r="AR161" s="59" t="s">
        <v>28055</v>
      </c>
      <c r="AS161" s="59" t="s">
        <v>20309</v>
      </c>
      <c r="AW161" s="37" t="e">
        <f>VLOOKUP(M161,'[2]TOT (doi+title)'!$B$2:$C$1601,2,FALSE)</f>
        <v>#N/A</v>
      </c>
    </row>
    <row r="162" spans="1:49" x14ac:dyDescent="0.15">
      <c r="A162" s="59" t="s">
        <v>1445</v>
      </c>
      <c r="B162" s="59" t="s">
        <v>28054</v>
      </c>
      <c r="C162" s="59" t="s">
        <v>28053</v>
      </c>
      <c r="D162" s="59"/>
      <c r="E162" s="59"/>
      <c r="F162" s="59" t="s">
        <v>19703</v>
      </c>
      <c r="G162" s="59" t="s">
        <v>28052</v>
      </c>
      <c r="H162" s="59" t="s">
        <v>28051</v>
      </c>
      <c r="I162" s="59"/>
      <c r="J162" s="59"/>
      <c r="K162" s="59" t="s">
        <v>28050</v>
      </c>
      <c r="L162" s="59"/>
      <c r="M162" s="59" t="s">
        <v>1444</v>
      </c>
      <c r="N162" s="59" t="s">
        <v>19718</v>
      </c>
      <c r="O162" s="59" t="s">
        <v>28049</v>
      </c>
      <c r="P162" s="59" t="s">
        <v>28035</v>
      </c>
      <c r="Q162" s="59" t="s">
        <v>17940</v>
      </c>
      <c r="R162" s="59" t="s">
        <v>19924</v>
      </c>
      <c r="S162" s="59" t="s">
        <v>19695</v>
      </c>
      <c r="T162" s="59" t="s">
        <v>19695</v>
      </c>
      <c r="U162" s="59"/>
      <c r="V162" s="59" t="s">
        <v>28048</v>
      </c>
      <c r="W162" s="59" t="s">
        <v>20544</v>
      </c>
      <c r="X162" s="59" t="s">
        <v>28033</v>
      </c>
      <c r="Y162" s="59" t="s">
        <v>8551</v>
      </c>
      <c r="Z162" s="59"/>
      <c r="AA162" s="59" t="s">
        <v>27568</v>
      </c>
      <c r="AB162" s="59"/>
      <c r="AC162" s="59" t="s">
        <v>28047</v>
      </c>
      <c r="AD162" s="59" t="s">
        <v>28046</v>
      </c>
      <c r="AE162" s="59"/>
      <c r="AF162" s="59"/>
      <c r="AG162" s="59"/>
      <c r="AH162" s="59"/>
      <c r="AI162" s="59" t="s">
        <v>28042</v>
      </c>
      <c r="AJ162" s="59"/>
      <c r="AK162" s="59" t="s">
        <v>28045</v>
      </c>
      <c r="AL162" s="59" t="s">
        <v>28044</v>
      </c>
      <c r="AM162" s="59"/>
      <c r="AN162" s="59"/>
      <c r="AO162" s="59" t="s">
        <v>28043</v>
      </c>
      <c r="AP162" s="59" t="s">
        <v>28042</v>
      </c>
      <c r="AQ162" s="59"/>
      <c r="AR162" s="59" t="s">
        <v>28041</v>
      </c>
      <c r="AS162" s="59" t="s">
        <v>20309</v>
      </c>
      <c r="AW162" s="37" t="e">
        <f>VLOOKUP(M162,'[2]TOT (doi+title)'!$B$2:$C$1601,2,FALSE)</f>
        <v>#N/A</v>
      </c>
    </row>
    <row r="163" spans="1:49" x14ac:dyDescent="0.15">
      <c r="A163" s="59" t="s">
        <v>28040</v>
      </c>
      <c r="B163" s="59" t="s">
        <v>28039</v>
      </c>
      <c r="C163" s="59" t="s">
        <v>28038</v>
      </c>
      <c r="D163" s="59"/>
      <c r="E163" s="59"/>
      <c r="F163" s="59" t="s">
        <v>19703</v>
      </c>
      <c r="G163" s="59" t="s">
        <v>28037</v>
      </c>
      <c r="H163" s="59" t="s">
        <v>17968</v>
      </c>
      <c r="I163" s="59"/>
      <c r="J163" s="59"/>
      <c r="K163" s="59" t="s">
        <v>27966</v>
      </c>
      <c r="L163" s="59"/>
      <c r="M163" s="59" t="s">
        <v>4598</v>
      </c>
      <c r="N163" s="59" t="s">
        <v>19718</v>
      </c>
      <c r="O163" s="59" t="s">
        <v>28036</v>
      </c>
      <c r="P163" s="59" t="s">
        <v>28035</v>
      </c>
      <c r="Q163" s="59" t="s">
        <v>13351</v>
      </c>
      <c r="R163" s="59" t="s">
        <v>20625</v>
      </c>
      <c r="S163" s="59" t="s">
        <v>19695</v>
      </c>
      <c r="T163" s="59" t="s">
        <v>19695</v>
      </c>
      <c r="U163" s="59"/>
      <c r="V163" s="59" t="s">
        <v>28034</v>
      </c>
      <c r="W163" s="59" t="s">
        <v>27962</v>
      </c>
      <c r="X163" s="59" t="s">
        <v>28033</v>
      </c>
      <c r="Y163" s="59" t="s">
        <v>6830</v>
      </c>
      <c r="Z163" s="59"/>
      <c r="AA163" s="59" t="s">
        <v>27568</v>
      </c>
      <c r="AB163" s="59"/>
      <c r="AC163" s="59" t="s">
        <v>20979</v>
      </c>
      <c r="AD163" s="59" t="s">
        <v>28032</v>
      </c>
      <c r="AE163" s="59"/>
      <c r="AF163" s="59"/>
      <c r="AG163" s="59"/>
      <c r="AH163" s="59"/>
      <c r="AI163" s="59" t="s">
        <v>28028</v>
      </c>
      <c r="AJ163" s="59"/>
      <c r="AK163" s="59" t="s">
        <v>28031</v>
      </c>
      <c r="AL163" s="59" t="s">
        <v>28030</v>
      </c>
      <c r="AM163" s="59"/>
      <c r="AN163" s="59"/>
      <c r="AO163" s="59" t="s">
        <v>28029</v>
      </c>
      <c r="AP163" s="59" t="s">
        <v>28028</v>
      </c>
      <c r="AQ163" s="59"/>
      <c r="AR163" s="59" t="s">
        <v>28027</v>
      </c>
      <c r="AS163" s="59" t="s">
        <v>19722</v>
      </c>
      <c r="AW163" s="37" t="str">
        <f>VLOOKUP(M163,'[2]TOT (doi+title)'!$B$2:$C$1601,2,FALSE)</f>
        <v>scopus</v>
      </c>
    </row>
    <row r="164" spans="1:49" x14ac:dyDescent="0.15">
      <c r="A164" s="59" t="s">
        <v>1443</v>
      </c>
      <c r="B164" s="59" t="s">
        <v>28026</v>
      </c>
      <c r="C164" s="59" t="s">
        <v>28025</v>
      </c>
      <c r="D164" s="59"/>
      <c r="E164" s="59"/>
      <c r="F164" s="59" t="s">
        <v>19703</v>
      </c>
      <c r="G164" s="59" t="s">
        <v>28024</v>
      </c>
      <c r="H164" s="59" t="s">
        <v>28023</v>
      </c>
      <c r="I164" s="59"/>
      <c r="J164" s="59"/>
      <c r="K164" s="59" t="s">
        <v>28022</v>
      </c>
      <c r="L164" s="59"/>
      <c r="M164" s="59" t="s">
        <v>1442</v>
      </c>
      <c r="N164" s="59" t="s">
        <v>19718</v>
      </c>
      <c r="O164" s="59" t="s">
        <v>28021</v>
      </c>
      <c r="P164" s="59" t="s">
        <v>28020</v>
      </c>
      <c r="Q164" s="59" t="s">
        <v>12877</v>
      </c>
      <c r="R164" s="59" t="s">
        <v>19766</v>
      </c>
      <c r="S164" s="59" t="s">
        <v>19695</v>
      </c>
      <c r="T164" s="59" t="s">
        <v>19695</v>
      </c>
      <c r="U164" s="59"/>
      <c r="V164" s="59" t="s">
        <v>28019</v>
      </c>
      <c r="W164" s="59" t="s">
        <v>20032</v>
      </c>
      <c r="X164" s="59" t="s">
        <v>28018</v>
      </c>
      <c r="Y164" s="59" t="s">
        <v>7169</v>
      </c>
      <c r="Z164" s="59"/>
      <c r="AA164" s="59" t="s">
        <v>27568</v>
      </c>
      <c r="AB164" s="59"/>
      <c r="AC164" s="59" t="s">
        <v>23966</v>
      </c>
      <c r="AD164" s="59" t="s">
        <v>28017</v>
      </c>
      <c r="AE164" s="59"/>
      <c r="AF164" s="59"/>
      <c r="AG164" s="59"/>
      <c r="AH164" s="59"/>
      <c r="AI164" s="59" t="s">
        <v>28013</v>
      </c>
      <c r="AJ164" s="59"/>
      <c r="AK164" s="59" t="s">
        <v>28016</v>
      </c>
      <c r="AL164" s="59" t="s">
        <v>28015</v>
      </c>
      <c r="AM164" s="59"/>
      <c r="AN164" s="59"/>
      <c r="AO164" s="59" t="s">
        <v>28014</v>
      </c>
      <c r="AP164" s="59" t="s">
        <v>28013</v>
      </c>
      <c r="AQ164" s="59"/>
      <c r="AR164" s="59" t="s">
        <v>28012</v>
      </c>
      <c r="AS164" s="59" t="s">
        <v>19722</v>
      </c>
      <c r="AW164" s="37" t="e">
        <f>VLOOKUP(M164,'[2]TOT (doi+title)'!$B$2:$C$1601,2,FALSE)</f>
        <v>#N/A</v>
      </c>
    </row>
    <row r="165" spans="1:49" x14ac:dyDescent="0.15">
      <c r="A165" s="59" t="s">
        <v>1441</v>
      </c>
      <c r="B165" s="59" t="s">
        <v>28011</v>
      </c>
      <c r="C165" s="59" t="s">
        <v>28010</v>
      </c>
      <c r="D165" s="59"/>
      <c r="E165" s="59"/>
      <c r="F165" s="59" t="s">
        <v>19703</v>
      </c>
      <c r="G165" s="59" t="s">
        <v>28009</v>
      </c>
      <c r="H165" s="59" t="s">
        <v>28008</v>
      </c>
      <c r="I165" s="59"/>
      <c r="J165" s="59"/>
      <c r="K165" s="59" t="s">
        <v>27915</v>
      </c>
      <c r="L165" s="59"/>
      <c r="M165" s="59" t="s">
        <v>1440</v>
      </c>
      <c r="N165" s="59" t="s">
        <v>19718</v>
      </c>
      <c r="O165" s="59" t="s">
        <v>28007</v>
      </c>
      <c r="P165" s="59" t="s">
        <v>28006</v>
      </c>
      <c r="Q165" s="59" t="s">
        <v>28005</v>
      </c>
      <c r="R165" s="59" t="s">
        <v>19784</v>
      </c>
      <c r="S165" s="59" t="s">
        <v>19695</v>
      </c>
      <c r="T165" s="59" t="s">
        <v>19695</v>
      </c>
      <c r="U165" s="59"/>
      <c r="V165" s="59" t="s">
        <v>28004</v>
      </c>
      <c r="W165" s="59" t="s">
        <v>22312</v>
      </c>
      <c r="X165" s="59" t="s">
        <v>28003</v>
      </c>
      <c r="Y165" s="59" t="s">
        <v>28002</v>
      </c>
      <c r="Z165" s="59"/>
      <c r="AA165" s="59" t="s">
        <v>27568</v>
      </c>
      <c r="AB165" s="59"/>
      <c r="AC165" s="59" t="s">
        <v>20763</v>
      </c>
      <c r="AD165" s="59" t="s">
        <v>28001</v>
      </c>
      <c r="AE165" s="59"/>
      <c r="AF165" s="59" t="s">
        <v>20120</v>
      </c>
      <c r="AG165" s="59" t="s">
        <v>20120</v>
      </c>
      <c r="AH165" s="59"/>
      <c r="AI165" s="59" t="s">
        <v>27997</v>
      </c>
      <c r="AJ165" s="59" t="s">
        <v>20120</v>
      </c>
      <c r="AK165" s="59" t="s">
        <v>28000</v>
      </c>
      <c r="AL165" s="59" t="s">
        <v>27999</v>
      </c>
      <c r="AM165" s="59" t="s">
        <v>20120</v>
      </c>
      <c r="AN165" s="59"/>
      <c r="AO165" s="59" t="s">
        <v>27998</v>
      </c>
      <c r="AP165" s="59" t="s">
        <v>27997</v>
      </c>
      <c r="AQ165" s="59"/>
      <c r="AR165" s="59" t="s">
        <v>27996</v>
      </c>
      <c r="AS165" s="59" t="s">
        <v>19722</v>
      </c>
      <c r="AW165" s="37" t="e">
        <f>VLOOKUP(M165,'[2]TOT (doi+title)'!$B$2:$C$1601,2,FALSE)</f>
        <v>#N/A</v>
      </c>
    </row>
    <row r="166" spans="1:49" x14ac:dyDescent="0.15">
      <c r="A166" s="59" t="s">
        <v>1439</v>
      </c>
      <c r="B166" s="59" t="s">
        <v>27995</v>
      </c>
      <c r="C166" s="59" t="s">
        <v>27994</v>
      </c>
      <c r="D166" s="59"/>
      <c r="E166" s="59"/>
      <c r="F166" s="59" t="s">
        <v>19703</v>
      </c>
      <c r="G166" s="59" t="s">
        <v>27993</v>
      </c>
      <c r="H166" s="59" t="s">
        <v>27992</v>
      </c>
      <c r="I166" s="59"/>
      <c r="J166" s="59"/>
      <c r="K166" s="59" t="s">
        <v>27991</v>
      </c>
      <c r="L166" s="59"/>
      <c r="M166" s="59" t="s">
        <v>1438</v>
      </c>
      <c r="N166" s="59" t="s">
        <v>19718</v>
      </c>
      <c r="O166" s="59" t="s">
        <v>27990</v>
      </c>
      <c r="P166" s="59" t="s">
        <v>27964</v>
      </c>
      <c r="Q166" s="59" t="s">
        <v>17940</v>
      </c>
      <c r="R166" s="59" t="s">
        <v>19766</v>
      </c>
      <c r="S166" s="59" t="s">
        <v>19695</v>
      </c>
      <c r="T166" s="59" t="s">
        <v>19695</v>
      </c>
      <c r="U166" s="59"/>
      <c r="V166" s="59" t="s">
        <v>27989</v>
      </c>
      <c r="W166" s="59" t="s">
        <v>20544</v>
      </c>
      <c r="X166" s="59" t="s">
        <v>27961</v>
      </c>
      <c r="Y166" s="59" t="s">
        <v>8551</v>
      </c>
      <c r="Z166" s="59"/>
      <c r="AA166" s="59" t="s">
        <v>27568</v>
      </c>
      <c r="AB166" s="59"/>
      <c r="AC166" s="59" t="s">
        <v>27988</v>
      </c>
      <c r="AD166" s="59" t="s">
        <v>27987</v>
      </c>
      <c r="AE166" s="59"/>
      <c r="AF166" s="59" t="s">
        <v>23869</v>
      </c>
      <c r="AG166" s="59" t="s">
        <v>23869</v>
      </c>
      <c r="AH166" s="59"/>
      <c r="AI166" s="59" t="s">
        <v>27984</v>
      </c>
      <c r="AJ166" s="59" t="s">
        <v>23869</v>
      </c>
      <c r="AK166" s="59" t="s">
        <v>27986</v>
      </c>
      <c r="AL166" s="59" t="s">
        <v>20346</v>
      </c>
      <c r="AM166" s="59" t="s">
        <v>23869</v>
      </c>
      <c r="AN166" s="59"/>
      <c r="AO166" s="59" t="s">
        <v>27985</v>
      </c>
      <c r="AP166" s="59" t="s">
        <v>27984</v>
      </c>
      <c r="AQ166" s="59"/>
      <c r="AR166" s="59" t="s">
        <v>27983</v>
      </c>
      <c r="AS166" s="59" t="s">
        <v>20309</v>
      </c>
      <c r="AW166" s="37" t="e">
        <f>VLOOKUP(M166,'[2]TOT (doi+title)'!$B$2:$C$1601,2,FALSE)</f>
        <v>#N/A</v>
      </c>
    </row>
    <row r="167" spans="1:49" x14ac:dyDescent="0.15">
      <c r="A167" s="59" t="s">
        <v>4460</v>
      </c>
      <c r="B167" s="59" t="s">
        <v>27982</v>
      </c>
      <c r="C167" s="59" t="s">
        <v>27981</v>
      </c>
      <c r="D167" s="59"/>
      <c r="E167" s="59"/>
      <c r="F167" s="59" t="s">
        <v>19703</v>
      </c>
      <c r="G167" s="59" t="s">
        <v>27980</v>
      </c>
      <c r="H167" s="59" t="s">
        <v>27979</v>
      </c>
      <c r="I167" s="59"/>
      <c r="J167" s="59"/>
      <c r="K167" s="59" t="s">
        <v>27978</v>
      </c>
      <c r="L167" s="59"/>
      <c r="M167" s="59" t="s">
        <v>4459</v>
      </c>
      <c r="N167" s="59" t="s">
        <v>19718</v>
      </c>
      <c r="O167" s="59" t="s">
        <v>27977</v>
      </c>
      <c r="P167" s="59" t="s">
        <v>27964</v>
      </c>
      <c r="Q167" s="59" t="s">
        <v>13113</v>
      </c>
      <c r="R167" s="59" t="s">
        <v>19784</v>
      </c>
      <c r="S167" s="59" t="s">
        <v>19695</v>
      </c>
      <c r="T167" s="59" t="s">
        <v>19695</v>
      </c>
      <c r="U167" s="59"/>
      <c r="V167" s="59" t="s">
        <v>27976</v>
      </c>
      <c r="W167" s="59" t="s">
        <v>20067</v>
      </c>
      <c r="X167" s="59" t="s">
        <v>27961</v>
      </c>
      <c r="Y167" s="59" t="s">
        <v>10430</v>
      </c>
      <c r="Z167" s="59"/>
      <c r="AA167" s="59" t="s">
        <v>27568</v>
      </c>
      <c r="AB167" s="59"/>
      <c r="AC167" s="59" t="s">
        <v>20570</v>
      </c>
      <c r="AD167" s="59" t="s">
        <v>27975</v>
      </c>
      <c r="AE167" s="59"/>
      <c r="AF167" s="59"/>
      <c r="AG167" s="59"/>
      <c r="AH167" s="59"/>
      <c r="AI167" s="59" t="s">
        <v>27973</v>
      </c>
      <c r="AJ167" s="59"/>
      <c r="AK167" s="59"/>
      <c r="AL167" s="59" t="s">
        <v>27187</v>
      </c>
      <c r="AM167" s="59"/>
      <c r="AN167" s="59"/>
      <c r="AO167" s="59" t="s">
        <v>27974</v>
      </c>
      <c r="AP167" s="59" t="s">
        <v>27973</v>
      </c>
      <c r="AQ167" s="59"/>
      <c r="AR167" s="59" t="s">
        <v>27972</v>
      </c>
      <c r="AS167" s="59" t="s">
        <v>19722</v>
      </c>
      <c r="AW167" s="37" t="str">
        <f>VLOOKUP(M167,'[2]TOT (doi+title)'!$B$2:$C$1601,2,FALSE)</f>
        <v>scopus</v>
      </c>
    </row>
    <row r="168" spans="1:49" x14ac:dyDescent="0.15">
      <c r="A168" s="59" t="s">
        <v>27971</v>
      </c>
      <c r="B168" s="59" t="s">
        <v>27970</v>
      </c>
      <c r="C168" s="59" t="s">
        <v>27969</v>
      </c>
      <c r="D168" s="59"/>
      <c r="E168" s="59"/>
      <c r="F168" s="59" t="s">
        <v>19703</v>
      </c>
      <c r="G168" s="59" t="s">
        <v>27968</v>
      </c>
      <c r="H168" s="59" t="s">
        <v>27967</v>
      </c>
      <c r="I168" s="59"/>
      <c r="J168" s="59"/>
      <c r="K168" s="59" t="s">
        <v>27966</v>
      </c>
      <c r="L168" s="59"/>
      <c r="M168" s="59" t="s">
        <v>4409</v>
      </c>
      <c r="N168" s="59" t="s">
        <v>19718</v>
      </c>
      <c r="O168" s="59" t="s">
        <v>27965</v>
      </c>
      <c r="P168" s="59" t="s">
        <v>27964</v>
      </c>
      <c r="Q168" s="59" t="s">
        <v>13351</v>
      </c>
      <c r="R168" s="59" t="s">
        <v>19924</v>
      </c>
      <c r="S168" s="59" t="s">
        <v>19695</v>
      </c>
      <c r="T168" s="59" t="s">
        <v>19695</v>
      </c>
      <c r="U168" s="59"/>
      <c r="V168" s="59" t="s">
        <v>27963</v>
      </c>
      <c r="W168" s="59" t="s">
        <v>27962</v>
      </c>
      <c r="X168" s="59" t="s">
        <v>27961</v>
      </c>
      <c r="Y168" s="59" t="s">
        <v>6830</v>
      </c>
      <c r="Z168" s="59"/>
      <c r="AA168" s="59" t="s">
        <v>27568</v>
      </c>
      <c r="AB168" s="59"/>
      <c r="AC168" s="59" t="s">
        <v>20979</v>
      </c>
      <c r="AD168" s="59" t="s">
        <v>27960</v>
      </c>
      <c r="AE168" s="59"/>
      <c r="AF168" s="59"/>
      <c r="AG168" s="59"/>
      <c r="AH168" s="59"/>
      <c r="AI168" s="59" t="s">
        <v>27956</v>
      </c>
      <c r="AJ168" s="59"/>
      <c r="AK168" s="59" t="s">
        <v>27959</v>
      </c>
      <c r="AL168" s="59" t="s">
        <v>27958</v>
      </c>
      <c r="AM168" s="59"/>
      <c r="AN168" s="59"/>
      <c r="AO168" s="59" t="s">
        <v>27957</v>
      </c>
      <c r="AP168" s="59" t="s">
        <v>27956</v>
      </c>
      <c r="AQ168" s="59"/>
      <c r="AR168" s="59" t="s">
        <v>27955</v>
      </c>
      <c r="AS168" s="59" t="s">
        <v>19722</v>
      </c>
      <c r="AW168" s="37" t="str">
        <f>VLOOKUP(M168,'[2]TOT (doi+title)'!$B$2:$C$1601,2,FALSE)</f>
        <v>scopus</v>
      </c>
    </row>
    <row r="169" spans="1:49" x14ac:dyDescent="0.15">
      <c r="A169" s="59" t="s">
        <v>4475</v>
      </c>
      <c r="B169" s="59" t="s">
        <v>27954</v>
      </c>
      <c r="C169" s="59" t="s">
        <v>27953</v>
      </c>
      <c r="D169" s="59"/>
      <c r="E169" s="59"/>
      <c r="F169" s="59" t="s">
        <v>19703</v>
      </c>
      <c r="G169" s="59" t="s">
        <v>27952</v>
      </c>
      <c r="H169" s="59" t="s">
        <v>27951</v>
      </c>
      <c r="I169" s="59"/>
      <c r="J169" s="59"/>
      <c r="K169" s="59" t="s">
        <v>27950</v>
      </c>
      <c r="L169" s="59"/>
      <c r="M169" s="59" t="s">
        <v>245</v>
      </c>
      <c r="N169" s="59" t="s">
        <v>19718</v>
      </c>
      <c r="O169" s="59"/>
      <c r="P169" s="59" t="s">
        <v>27938</v>
      </c>
      <c r="Q169" s="59" t="s">
        <v>16783</v>
      </c>
      <c r="R169" s="59" t="s">
        <v>19766</v>
      </c>
      <c r="S169" s="59" t="s">
        <v>19695</v>
      </c>
      <c r="T169" s="59" t="s">
        <v>19695</v>
      </c>
      <c r="U169" s="59"/>
      <c r="V169" s="59" t="s">
        <v>27949</v>
      </c>
      <c r="W169" s="59" t="s">
        <v>19714</v>
      </c>
      <c r="X169" s="59" t="s">
        <v>27937</v>
      </c>
      <c r="Y169" s="59" t="s">
        <v>21172</v>
      </c>
      <c r="Z169" s="59"/>
      <c r="AA169" s="59" t="s">
        <v>27568</v>
      </c>
      <c r="AB169" s="59"/>
      <c r="AC169" s="59" t="s">
        <v>19970</v>
      </c>
      <c r="AD169" s="59" t="s">
        <v>27948</v>
      </c>
      <c r="AE169" s="59"/>
      <c r="AF169" s="59"/>
      <c r="AG169" s="59"/>
      <c r="AH169" s="59"/>
      <c r="AI169" s="59" t="s">
        <v>27945</v>
      </c>
      <c r="AJ169" s="59"/>
      <c r="AK169" s="59" t="s">
        <v>27947</v>
      </c>
      <c r="AL169" s="59" t="s">
        <v>24764</v>
      </c>
      <c r="AM169" s="59"/>
      <c r="AN169" s="59"/>
      <c r="AO169" s="59" t="s">
        <v>27946</v>
      </c>
      <c r="AP169" s="59" t="s">
        <v>27945</v>
      </c>
      <c r="AQ169" s="59"/>
      <c r="AR169" s="59" t="s">
        <v>27944</v>
      </c>
      <c r="AS169" s="59" t="s">
        <v>19722</v>
      </c>
      <c r="AW169" s="37" t="str">
        <f>VLOOKUP(M169,'[2]TOT (doi+title)'!$B$2:$C$1601,2,FALSE)</f>
        <v>scopus</v>
      </c>
    </row>
    <row r="170" spans="1:49" x14ac:dyDescent="0.15">
      <c r="A170" s="59" t="s">
        <v>27943</v>
      </c>
      <c r="B170" s="59" t="s">
        <v>17228</v>
      </c>
      <c r="C170" s="59" t="s">
        <v>27942</v>
      </c>
      <c r="D170" s="59"/>
      <c r="E170" s="59"/>
      <c r="F170" s="59" t="s">
        <v>19703</v>
      </c>
      <c r="G170" s="59" t="s">
        <v>27941</v>
      </c>
      <c r="H170" s="59" t="s">
        <v>27940</v>
      </c>
      <c r="I170" s="59"/>
      <c r="J170" s="59"/>
      <c r="K170" s="59" t="s">
        <v>27939</v>
      </c>
      <c r="L170" s="59"/>
      <c r="M170" s="59" t="s">
        <v>4563</v>
      </c>
      <c r="N170" s="59" t="s">
        <v>19718</v>
      </c>
      <c r="O170" s="59"/>
      <c r="P170" s="59" t="s">
        <v>27938</v>
      </c>
      <c r="Q170" s="59" t="s">
        <v>13633</v>
      </c>
      <c r="R170" s="59" t="s">
        <v>19766</v>
      </c>
      <c r="S170" s="59" t="s">
        <v>19695</v>
      </c>
      <c r="T170" s="59" t="s">
        <v>19695</v>
      </c>
      <c r="U170" s="59"/>
      <c r="V170" s="59"/>
      <c r="W170" s="59" t="s">
        <v>24010</v>
      </c>
      <c r="X170" s="59" t="s">
        <v>27937</v>
      </c>
      <c r="Y170" s="59" t="s">
        <v>6951</v>
      </c>
      <c r="Z170" s="59"/>
      <c r="AA170" s="59" t="s">
        <v>27568</v>
      </c>
      <c r="AB170" s="59"/>
      <c r="AC170" s="59" t="s">
        <v>27936</v>
      </c>
      <c r="AD170" s="59" t="s">
        <v>27935</v>
      </c>
      <c r="AE170" s="59"/>
      <c r="AF170" s="59"/>
      <c r="AG170" s="59"/>
      <c r="AH170" s="59"/>
      <c r="AI170" s="59" t="s">
        <v>20059</v>
      </c>
      <c r="AJ170" s="59"/>
      <c r="AK170" s="59"/>
      <c r="AL170" s="59" t="s">
        <v>27934</v>
      </c>
      <c r="AM170" s="59"/>
      <c r="AN170" s="59"/>
      <c r="AO170" s="59" t="s">
        <v>27933</v>
      </c>
      <c r="AP170" s="59" t="s">
        <v>20059</v>
      </c>
      <c r="AQ170" s="59"/>
      <c r="AR170" s="59" t="s">
        <v>27932</v>
      </c>
      <c r="AS170" s="59" t="s">
        <v>19722</v>
      </c>
      <c r="AW170" s="37" t="str">
        <f>VLOOKUP(M170,'[2]TOT (doi+title)'!$B$2:$C$1601,2,FALSE)</f>
        <v>scopus</v>
      </c>
    </row>
    <row r="171" spans="1:49" x14ac:dyDescent="0.15">
      <c r="A171" s="59" t="s">
        <v>1437</v>
      </c>
      <c r="B171" s="59" t="s">
        <v>27931</v>
      </c>
      <c r="C171" s="59" t="s">
        <v>27930</v>
      </c>
      <c r="D171" s="59"/>
      <c r="E171" s="59"/>
      <c r="F171" s="59" t="s">
        <v>19703</v>
      </c>
      <c r="G171" s="59" t="s">
        <v>27929</v>
      </c>
      <c r="H171" s="59" t="s">
        <v>27928</v>
      </c>
      <c r="I171" s="59"/>
      <c r="J171" s="59"/>
      <c r="K171" s="59" t="s">
        <v>26882</v>
      </c>
      <c r="L171" s="59"/>
      <c r="M171" s="59" t="s">
        <v>1436</v>
      </c>
      <c r="N171" s="59" t="s">
        <v>19718</v>
      </c>
      <c r="O171" s="59" t="s">
        <v>27927</v>
      </c>
      <c r="P171" s="59" t="s">
        <v>27913</v>
      </c>
      <c r="Q171" s="59" t="s">
        <v>26001</v>
      </c>
      <c r="R171" s="59" t="s">
        <v>19784</v>
      </c>
      <c r="S171" s="59" t="s">
        <v>19695</v>
      </c>
      <c r="T171" s="59" t="s">
        <v>19695</v>
      </c>
      <c r="U171" s="59"/>
      <c r="V171" s="59" t="s">
        <v>27926</v>
      </c>
      <c r="W171" s="59" t="s">
        <v>22312</v>
      </c>
      <c r="X171" s="59" t="s">
        <v>27910</v>
      </c>
      <c r="Y171" s="59" t="s">
        <v>25999</v>
      </c>
      <c r="Z171" s="59"/>
      <c r="AA171" s="59" t="s">
        <v>27568</v>
      </c>
      <c r="AB171" s="59"/>
      <c r="AC171" s="59" t="s">
        <v>19989</v>
      </c>
      <c r="AD171" s="59" t="s">
        <v>27925</v>
      </c>
      <c r="AE171" s="59"/>
      <c r="AF171" s="59"/>
      <c r="AG171" s="59"/>
      <c r="AH171" s="59"/>
      <c r="AI171" s="59" t="s">
        <v>27921</v>
      </c>
      <c r="AJ171" s="59"/>
      <c r="AK171" s="59" t="s">
        <v>27924</v>
      </c>
      <c r="AL171" s="59" t="s">
        <v>27923</v>
      </c>
      <c r="AM171" s="59"/>
      <c r="AN171" s="59"/>
      <c r="AO171" s="59" t="s">
        <v>27922</v>
      </c>
      <c r="AP171" s="59" t="s">
        <v>27921</v>
      </c>
      <c r="AQ171" s="59"/>
      <c r="AR171" s="59" t="s">
        <v>27920</v>
      </c>
      <c r="AS171" s="59" t="s">
        <v>21187</v>
      </c>
      <c r="AW171" s="37" t="e">
        <f>VLOOKUP(M171,'[2]TOT (doi+title)'!$B$2:$C$1601,2,FALSE)</f>
        <v>#N/A</v>
      </c>
    </row>
    <row r="172" spans="1:49" x14ac:dyDescent="0.15">
      <c r="A172" s="59" t="s">
        <v>1435</v>
      </c>
      <c r="B172" s="59" t="s">
        <v>27919</v>
      </c>
      <c r="C172" s="59" t="s">
        <v>27918</v>
      </c>
      <c r="D172" s="59"/>
      <c r="E172" s="59"/>
      <c r="F172" s="59" t="s">
        <v>19703</v>
      </c>
      <c r="G172" s="59" t="s">
        <v>27917</v>
      </c>
      <c r="H172" s="59" t="s">
        <v>27916</v>
      </c>
      <c r="I172" s="59"/>
      <c r="J172" s="59"/>
      <c r="K172" s="59" t="s">
        <v>27915</v>
      </c>
      <c r="L172" s="59"/>
      <c r="M172" s="59" t="s">
        <v>1434</v>
      </c>
      <c r="N172" s="59" t="s">
        <v>19718</v>
      </c>
      <c r="O172" s="59" t="s">
        <v>27914</v>
      </c>
      <c r="P172" s="59" t="s">
        <v>27913</v>
      </c>
      <c r="Q172" s="59" t="s">
        <v>27912</v>
      </c>
      <c r="R172" s="59" t="s">
        <v>19784</v>
      </c>
      <c r="S172" s="59" t="s">
        <v>19695</v>
      </c>
      <c r="T172" s="59" t="s">
        <v>19695</v>
      </c>
      <c r="U172" s="59"/>
      <c r="V172" s="59" t="s">
        <v>27911</v>
      </c>
      <c r="W172" s="59" t="s">
        <v>22312</v>
      </c>
      <c r="X172" s="59" t="s">
        <v>27910</v>
      </c>
      <c r="Y172" s="59" t="s">
        <v>27909</v>
      </c>
      <c r="Z172" s="59"/>
      <c r="AA172" s="59" t="s">
        <v>27568</v>
      </c>
      <c r="AB172" s="59"/>
      <c r="AC172" s="59" t="s">
        <v>21159</v>
      </c>
      <c r="AD172" s="59" t="s">
        <v>27908</v>
      </c>
      <c r="AE172" s="59"/>
      <c r="AF172" s="59"/>
      <c r="AG172" s="59"/>
      <c r="AH172" s="59"/>
      <c r="AI172" s="59" t="s">
        <v>27904</v>
      </c>
      <c r="AJ172" s="59"/>
      <c r="AK172" s="59" t="s">
        <v>27907</v>
      </c>
      <c r="AL172" s="59" t="s">
        <v>27906</v>
      </c>
      <c r="AM172" s="59"/>
      <c r="AN172" s="59"/>
      <c r="AO172" s="59" t="s">
        <v>27905</v>
      </c>
      <c r="AP172" s="59" t="s">
        <v>27904</v>
      </c>
      <c r="AQ172" s="59"/>
      <c r="AR172" s="59" t="s">
        <v>27903</v>
      </c>
      <c r="AS172" s="59" t="s">
        <v>19722</v>
      </c>
      <c r="AW172" s="37" t="e">
        <f>VLOOKUP(M172,'[2]TOT (doi+title)'!$B$2:$C$1601,2,FALSE)</f>
        <v>#N/A</v>
      </c>
    </row>
    <row r="173" spans="1:49" x14ac:dyDescent="0.15">
      <c r="A173" s="59" t="s">
        <v>4512</v>
      </c>
      <c r="B173" s="59" t="s">
        <v>15316</v>
      </c>
      <c r="C173" s="59" t="s">
        <v>27902</v>
      </c>
      <c r="D173" s="59"/>
      <c r="E173" s="59" t="s">
        <v>27898</v>
      </c>
      <c r="F173" s="59" t="s">
        <v>19703</v>
      </c>
      <c r="G173" s="59"/>
      <c r="H173" s="59" t="s">
        <v>27901</v>
      </c>
      <c r="I173" s="59"/>
      <c r="J173" s="59"/>
      <c r="K173" s="59" t="s">
        <v>27900</v>
      </c>
      <c r="L173" s="59"/>
      <c r="M173" s="59" t="s">
        <v>4511</v>
      </c>
      <c r="N173" s="59" t="s">
        <v>19718</v>
      </c>
      <c r="O173" s="59" t="s">
        <v>27899</v>
      </c>
      <c r="P173" s="59" t="s">
        <v>27583</v>
      </c>
      <c r="Q173" s="59" t="s">
        <v>14244</v>
      </c>
      <c r="R173" s="59" t="s">
        <v>20979</v>
      </c>
      <c r="S173" s="59" t="s">
        <v>19695</v>
      </c>
      <c r="T173" s="59" t="s">
        <v>19695</v>
      </c>
      <c r="U173" s="59" t="s">
        <v>27898</v>
      </c>
      <c r="V173" s="59" t="s">
        <v>25722</v>
      </c>
      <c r="W173" s="59" t="s">
        <v>24877</v>
      </c>
      <c r="X173" s="59" t="s">
        <v>27568</v>
      </c>
      <c r="Y173" s="59" t="s">
        <v>24876</v>
      </c>
      <c r="Z173" s="59"/>
      <c r="AA173" s="59" t="s">
        <v>27568</v>
      </c>
      <c r="AB173" s="59"/>
      <c r="AC173" s="59" t="s">
        <v>19766</v>
      </c>
      <c r="AD173" s="59" t="s">
        <v>27897</v>
      </c>
      <c r="AE173" s="59"/>
      <c r="AF173" s="59"/>
      <c r="AG173" s="59"/>
      <c r="AH173" s="59"/>
      <c r="AI173" s="59" t="s">
        <v>27894</v>
      </c>
      <c r="AJ173" s="59"/>
      <c r="AK173" s="59" t="s">
        <v>27896</v>
      </c>
      <c r="AL173" s="59" t="s">
        <v>25213</v>
      </c>
      <c r="AM173" s="59"/>
      <c r="AN173" s="59"/>
      <c r="AO173" s="59" t="s">
        <v>27895</v>
      </c>
      <c r="AP173" s="59" t="s">
        <v>27894</v>
      </c>
      <c r="AQ173" s="59"/>
      <c r="AR173" s="59" t="s">
        <v>27893</v>
      </c>
      <c r="AS173" s="59" t="s">
        <v>21187</v>
      </c>
      <c r="AW173" s="37" t="str">
        <f>VLOOKUP(M173,'[2]TOT (doi+title)'!$B$2:$C$1601,2,FALSE)</f>
        <v>scopus</v>
      </c>
    </row>
    <row r="174" spans="1:49" x14ac:dyDescent="0.15">
      <c r="A174" s="59" t="s">
        <v>1433</v>
      </c>
      <c r="B174" s="59" t="s">
        <v>27892</v>
      </c>
      <c r="C174" s="59" t="s">
        <v>27891</v>
      </c>
      <c r="D174" s="59"/>
      <c r="E174" s="59"/>
      <c r="F174" s="59" t="s">
        <v>19703</v>
      </c>
      <c r="G174" s="59" t="s">
        <v>27890</v>
      </c>
      <c r="H174" s="59" t="s">
        <v>27889</v>
      </c>
      <c r="I174" s="59"/>
      <c r="J174" s="59"/>
      <c r="K174" s="59" t="s">
        <v>27888</v>
      </c>
      <c r="L174" s="59"/>
      <c r="M174" s="59" t="s">
        <v>1432</v>
      </c>
      <c r="N174" s="59" t="s">
        <v>19718</v>
      </c>
      <c r="O174" s="59" t="s">
        <v>23387</v>
      </c>
      <c r="P174" s="59" t="s">
        <v>27583</v>
      </c>
      <c r="Q174" s="59"/>
      <c r="R174" s="59" t="s">
        <v>19696</v>
      </c>
      <c r="S174" s="59" t="s">
        <v>19695</v>
      </c>
      <c r="T174" s="59" t="s">
        <v>19695</v>
      </c>
      <c r="U174" s="59"/>
      <c r="V174" s="59" t="s">
        <v>21715</v>
      </c>
      <c r="W174" s="59" t="s">
        <v>20419</v>
      </c>
      <c r="X174" s="59" t="s">
        <v>27568</v>
      </c>
      <c r="Y174" s="59" t="s">
        <v>23385</v>
      </c>
      <c r="Z174" s="59"/>
      <c r="AA174" s="59" t="s">
        <v>27568</v>
      </c>
      <c r="AB174" s="59"/>
      <c r="AC174" s="59" t="s">
        <v>19858</v>
      </c>
      <c r="AD174" s="59" t="s">
        <v>27887</v>
      </c>
      <c r="AE174" s="59"/>
      <c r="AF174" s="59"/>
      <c r="AG174" s="59"/>
      <c r="AH174" s="59"/>
      <c r="AI174" s="59" t="s">
        <v>27885</v>
      </c>
      <c r="AJ174" s="59"/>
      <c r="AK174" s="59"/>
      <c r="AL174" s="59" t="s">
        <v>21711</v>
      </c>
      <c r="AM174" s="59"/>
      <c r="AN174" s="59"/>
      <c r="AO174" s="59" t="s">
        <v>27886</v>
      </c>
      <c r="AP174" s="59" t="s">
        <v>27885</v>
      </c>
      <c r="AQ174" s="59"/>
      <c r="AR174" s="59" t="s">
        <v>27884</v>
      </c>
      <c r="AS174" s="59" t="s">
        <v>19722</v>
      </c>
      <c r="AW174" s="37" t="e">
        <f>VLOOKUP(M174,'[2]TOT (doi+title)'!$B$2:$C$1601,2,FALSE)</f>
        <v>#N/A</v>
      </c>
    </row>
    <row r="175" spans="1:49" x14ac:dyDescent="0.15">
      <c r="A175" s="59" t="s">
        <v>1431</v>
      </c>
      <c r="B175" s="59" t="s">
        <v>27883</v>
      </c>
      <c r="C175" s="59" t="s">
        <v>27882</v>
      </c>
      <c r="D175" s="59"/>
      <c r="E175" s="59"/>
      <c r="F175" s="59" t="s">
        <v>19703</v>
      </c>
      <c r="G175" s="59" t="s">
        <v>27881</v>
      </c>
      <c r="H175" s="59" t="s">
        <v>27880</v>
      </c>
      <c r="I175" s="59"/>
      <c r="J175" s="59"/>
      <c r="K175" s="59" t="s">
        <v>27879</v>
      </c>
      <c r="L175" s="59"/>
      <c r="M175" s="59" t="s">
        <v>1430</v>
      </c>
      <c r="N175" s="59" t="s">
        <v>19718</v>
      </c>
      <c r="O175" s="59" t="s">
        <v>27878</v>
      </c>
      <c r="P175" s="59" t="s">
        <v>27583</v>
      </c>
      <c r="Q175" s="59" t="s">
        <v>27877</v>
      </c>
      <c r="R175" s="59" t="s">
        <v>19784</v>
      </c>
      <c r="S175" s="59" t="s">
        <v>19695</v>
      </c>
      <c r="T175" s="59" t="s">
        <v>19695</v>
      </c>
      <c r="U175" s="59"/>
      <c r="V175" s="59" t="s">
        <v>27876</v>
      </c>
      <c r="W175" s="59" t="s">
        <v>27875</v>
      </c>
      <c r="X175" s="59" t="s">
        <v>27568</v>
      </c>
      <c r="Y175" s="59" t="s">
        <v>27874</v>
      </c>
      <c r="Z175" s="59"/>
      <c r="AA175" s="59" t="s">
        <v>27568</v>
      </c>
      <c r="AB175" s="59"/>
      <c r="AC175" s="59" t="s">
        <v>19875</v>
      </c>
      <c r="AD175" s="59" t="s">
        <v>27873</v>
      </c>
      <c r="AE175" s="59"/>
      <c r="AF175" s="59"/>
      <c r="AG175" s="59"/>
      <c r="AH175" s="59"/>
      <c r="AI175" s="59" t="s">
        <v>27871</v>
      </c>
      <c r="AJ175" s="59"/>
      <c r="AK175" s="59"/>
      <c r="AL175" s="59" t="s">
        <v>26019</v>
      </c>
      <c r="AM175" s="59"/>
      <c r="AN175" s="59"/>
      <c r="AO175" s="59" t="s">
        <v>27872</v>
      </c>
      <c r="AP175" s="59" t="s">
        <v>27871</v>
      </c>
      <c r="AQ175" s="59"/>
      <c r="AR175" s="59" t="s">
        <v>27870</v>
      </c>
      <c r="AS175" s="59" t="s">
        <v>26900</v>
      </c>
      <c r="AW175" s="37" t="e">
        <f>VLOOKUP(M175,'[2]TOT (doi+title)'!$B$2:$C$1601,2,FALSE)</f>
        <v>#N/A</v>
      </c>
    </row>
    <row r="176" spans="1:49" x14ac:dyDescent="0.15">
      <c r="A176" s="59" t="s">
        <v>1429</v>
      </c>
      <c r="B176" s="59" t="s">
        <v>27869</v>
      </c>
      <c r="C176" s="59" t="s">
        <v>27868</v>
      </c>
      <c r="D176" s="59"/>
      <c r="E176" s="59"/>
      <c r="F176" s="59" t="s">
        <v>19703</v>
      </c>
      <c r="G176" s="59" t="s">
        <v>27867</v>
      </c>
      <c r="H176" s="59" t="s">
        <v>27866</v>
      </c>
      <c r="I176" s="59"/>
      <c r="J176" s="59"/>
      <c r="K176" s="59" t="s">
        <v>27865</v>
      </c>
      <c r="L176" s="59"/>
      <c r="M176" s="59" t="s">
        <v>1428</v>
      </c>
      <c r="N176" s="59" t="s">
        <v>19718</v>
      </c>
      <c r="O176" s="59" t="s">
        <v>27864</v>
      </c>
      <c r="P176" s="59" t="s">
        <v>27583</v>
      </c>
      <c r="Q176" s="59" t="s">
        <v>27863</v>
      </c>
      <c r="R176" s="59" t="s">
        <v>19924</v>
      </c>
      <c r="S176" s="59" t="s">
        <v>19695</v>
      </c>
      <c r="T176" s="59" t="s">
        <v>19695</v>
      </c>
      <c r="U176" s="59"/>
      <c r="V176" s="59" t="s">
        <v>27862</v>
      </c>
      <c r="W176" s="59" t="s">
        <v>24224</v>
      </c>
      <c r="X176" s="59" t="s">
        <v>27568</v>
      </c>
      <c r="Y176" s="59" t="s">
        <v>27861</v>
      </c>
      <c r="Z176" s="59"/>
      <c r="AA176" s="59" t="s">
        <v>27568</v>
      </c>
      <c r="AB176" s="59"/>
      <c r="AC176" s="59" t="s">
        <v>21139</v>
      </c>
      <c r="AD176" s="59" t="s">
        <v>27860</v>
      </c>
      <c r="AE176" s="59"/>
      <c r="AF176" s="59"/>
      <c r="AG176" s="59"/>
      <c r="AH176" s="59"/>
      <c r="AI176" s="59" t="s">
        <v>27856</v>
      </c>
      <c r="AJ176" s="59"/>
      <c r="AK176" s="59" t="s">
        <v>27859</v>
      </c>
      <c r="AL176" s="59" t="s">
        <v>27858</v>
      </c>
      <c r="AM176" s="59"/>
      <c r="AN176" s="59"/>
      <c r="AO176" s="59" t="s">
        <v>27857</v>
      </c>
      <c r="AP176" s="59" t="s">
        <v>27856</v>
      </c>
      <c r="AQ176" s="59"/>
      <c r="AR176" s="59" t="s">
        <v>27855</v>
      </c>
      <c r="AS176" s="59" t="s">
        <v>26900</v>
      </c>
      <c r="AW176" s="37" t="e">
        <f>VLOOKUP(M176,'[2]TOT (doi+title)'!$B$2:$C$1601,2,FALSE)</f>
        <v>#N/A</v>
      </c>
    </row>
    <row r="177" spans="1:51" x14ac:dyDescent="0.15">
      <c r="A177" s="59" t="s">
        <v>732</v>
      </c>
      <c r="B177" s="59" t="s">
        <v>27854</v>
      </c>
      <c r="C177" s="59" t="s">
        <v>27853</v>
      </c>
      <c r="D177" s="59"/>
      <c r="E177" s="59"/>
      <c r="F177" s="59" t="s">
        <v>19703</v>
      </c>
      <c r="G177" s="59"/>
      <c r="H177" s="59" t="s">
        <v>27852</v>
      </c>
      <c r="I177" s="59"/>
      <c r="J177" s="59"/>
      <c r="K177" s="59" t="s">
        <v>27851</v>
      </c>
      <c r="L177" s="59"/>
      <c r="M177" s="59"/>
      <c r="N177" s="59" t="s">
        <v>19718</v>
      </c>
      <c r="O177" s="59" t="s">
        <v>27850</v>
      </c>
      <c r="P177" s="59" t="s">
        <v>27583</v>
      </c>
      <c r="Q177" s="59" t="s">
        <v>25393</v>
      </c>
      <c r="R177" s="59" t="s">
        <v>19784</v>
      </c>
      <c r="S177" s="59" t="s">
        <v>19695</v>
      </c>
      <c r="T177" s="59" t="s">
        <v>19695</v>
      </c>
      <c r="U177" s="59"/>
      <c r="V177" s="59" t="s">
        <v>27849</v>
      </c>
      <c r="W177" s="59" t="s">
        <v>25392</v>
      </c>
      <c r="X177" s="59" t="s">
        <v>27568</v>
      </c>
      <c r="Y177" s="59" t="s">
        <v>25391</v>
      </c>
      <c r="Z177" s="59"/>
      <c r="AA177" s="59" t="s">
        <v>27568</v>
      </c>
      <c r="AB177" s="59"/>
      <c r="AC177" s="59" t="s">
        <v>20123</v>
      </c>
      <c r="AD177" s="59" t="s">
        <v>27848</v>
      </c>
      <c r="AE177" s="59"/>
      <c r="AF177" s="59"/>
      <c r="AG177" s="59"/>
      <c r="AH177" s="59"/>
      <c r="AI177" s="59" t="s">
        <v>27846</v>
      </c>
      <c r="AJ177" s="59"/>
      <c r="AK177" s="59" t="s">
        <v>27847</v>
      </c>
      <c r="AL177" s="59" t="s">
        <v>23831</v>
      </c>
      <c r="AM177" s="59"/>
      <c r="AN177" s="59"/>
      <c r="AO177" s="59" t="s">
        <v>23003</v>
      </c>
      <c r="AP177" s="59" t="s">
        <v>27846</v>
      </c>
      <c r="AQ177" s="59"/>
      <c r="AR177" s="59" t="s">
        <v>27845</v>
      </c>
      <c r="AS177" s="59" t="s">
        <v>21187</v>
      </c>
      <c r="AW177" s="37" t="e">
        <f>VLOOKUP(M177,'[2]TOT (doi+title)'!$B$2:$C$1601,2,FALSE)</f>
        <v>#N/A</v>
      </c>
      <c r="AX177" s="37" t="e">
        <f>VLOOKUP(A177,[2]scopus!$D$355:$D$1043,1,FALSE)</f>
        <v>#N/A</v>
      </c>
      <c r="AY177" s="37" t="e">
        <f>VLOOKUP(A177,[2]webofscience!$I$2:$I$1231,1,FALSE)</f>
        <v>#N/A</v>
      </c>
    </row>
    <row r="178" spans="1:51" x14ac:dyDescent="0.15">
      <c r="A178" s="59" t="s">
        <v>1427</v>
      </c>
      <c r="B178" s="59" t="s">
        <v>27844</v>
      </c>
      <c r="C178" s="59" t="s">
        <v>27843</v>
      </c>
      <c r="D178" s="59"/>
      <c r="E178" s="59"/>
      <c r="F178" s="59" t="s">
        <v>19703</v>
      </c>
      <c r="G178" s="59"/>
      <c r="H178" s="59" t="s">
        <v>27842</v>
      </c>
      <c r="I178" s="59"/>
      <c r="J178" s="59"/>
      <c r="K178" s="59" t="s">
        <v>27841</v>
      </c>
      <c r="L178" s="59"/>
      <c r="M178" s="59" t="s">
        <v>1426</v>
      </c>
      <c r="N178" s="59" t="s">
        <v>19718</v>
      </c>
      <c r="O178" s="59"/>
      <c r="P178" s="59" t="s">
        <v>27583</v>
      </c>
      <c r="Q178" s="59" t="s">
        <v>27840</v>
      </c>
      <c r="R178" s="59" t="s">
        <v>19784</v>
      </c>
      <c r="S178" s="59" t="s">
        <v>19695</v>
      </c>
      <c r="T178" s="59" t="s">
        <v>19695</v>
      </c>
      <c r="U178" s="59"/>
      <c r="V178" s="59" t="s">
        <v>23861</v>
      </c>
      <c r="W178" s="59" t="s">
        <v>27839</v>
      </c>
      <c r="X178" s="59" t="s">
        <v>27568</v>
      </c>
      <c r="Y178" s="59" t="s">
        <v>27838</v>
      </c>
      <c r="Z178" s="59"/>
      <c r="AA178" s="59" t="s">
        <v>27568</v>
      </c>
      <c r="AB178" s="59"/>
      <c r="AC178" s="59" t="s">
        <v>19797</v>
      </c>
      <c r="AD178" s="59" t="s">
        <v>27837</v>
      </c>
      <c r="AE178" s="59"/>
      <c r="AF178" s="59" t="s">
        <v>20120</v>
      </c>
      <c r="AG178" s="59" t="s">
        <v>20120</v>
      </c>
      <c r="AH178" s="59"/>
      <c r="AI178" s="59" t="s">
        <v>27834</v>
      </c>
      <c r="AJ178" s="59" t="s">
        <v>20120</v>
      </c>
      <c r="AK178" s="59" t="s">
        <v>27836</v>
      </c>
      <c r="AL178" s="59" t="s">
        <v>21711</v>
      </c>
      <c r="AM178" s="59" t="s">
        <v>20120</v>
      </c>
      <c r="AN178" s="59"/>
      <c r="AO178" s="59" t="s">
        <v>27835</v>
      </c>
      <c r="AP178" s="59" t="s">
        <v>27834</v>
      </c>
      <c r="AQ178" s="59"/>
      <c r="AR178" s="59" t="s">
        <v>27833</v>
      </c>
      <c r="AS178" s="59" t="s">
        <v>21187</v>
      </c>
      <c r="AW178" s="37" t="e">
        <f>VLOOKUP(M178,'[2]TOT (doi+title)'!$B$2:$C$1601,2,FALSE)</f>
        <v>#N/A</v>
      </c>
    </row>
    <row r="179" spans="1:51" x14ac:dyDescent="0.15">
      <c r="A179" s="59" t="s">
        <v>1425</v>
      </c>
      <c r="B179" s="59" t="s">
        <v>27832</v>
      </c>
      <c r="C179" s="59" t="s">
        <v>27831</v>
      </c>
      <c r="D179" s="59"/>
      <c r="E179" s="59"/>
      <c r="F179" s="59" t="s">
        <v>19703</v>
      </c>
      <c r="G179" s="59" t="s">
        <v>27830</v>
      </c>
      <c r="H179" s="59" t="s">
        <v>27829</v>
      </c>
      <c r="I179" s="59"/>
      <c r="J179" s="59"/>
      <c r="K179" s="59" t="s">
        <v>27819</v>
      </c>
      <c r="L179" s="59"/>
      <c r="M179" s="59" t="s">
        <v>1424</v>
      </c>
      <c r="N179" s="59" t="s">
        <v>19718</v>
      </c>
      <c r="O179" s="59"/>
      <c r="P179" s="59" t="s">
        <v>27571</v>
      </c>
      <c r="Q179" s="59"/>
      <c r="R179" s="59" t="s">
        <v>19696</v>
      </c>
      <c r="S179" s="59" t="s">
        <v>19695</v>
      </c>
      <c r="T179" s="59" t="s">
        <v>19695</v>
      </c>
      <c r="U179" s="59"/>
      <c r="V179" s="59"/>
      <c r="W179" s="59" t="s">
        <v>19714</v>
      </c>
      <c r="X179" s="59" t="s">
        <v>27569</v>
      </c>
      <c r="Y179" s="59" t="s">
        <v>23626</v>
      </c>
      <c r="Z179" s="59"/>
      <c r="AA179" s="59" t="s">
        <v>27568</v>
      </c>
      <c r="AB179" s="59"/>
      <c r="AC179" s="59" t="s">
        <v>20123</v>
      </c>
      <c r="AD179" s="59" t="s">
        <v>27828</v>
      </c>
      <c r="AE179" s="59"/>
      <c r="AF179" s="59" t="s">
        <v>24815</v>
      </c>
      <c r="AG179" s="59" t="s">
        <v>24815</v>
      </c>
      <c r="AH179" s="59"/>
      <c r="AI179" s="59" t="s">
        <v>27825</v>
      </c>
      <c r="AJ179" s="59" t="s">
        <v>24815</v>
      </c>
      <c r="AK179" s="59" t="s">
        <v>27827</v>
      </c>
      <c r="AL179" s="59"/>
      <c r="AM179" s="59" t="s">
        <v>24815</v>
      </c>
      <c r="AN179" s="59"/>
      <c r="AO179" s="59" t="s">
        <v>27826</v>
      </c>
      <c r="AP179" s="59" t="s">
        <v>27825</v>
      </c>
      <c r="AQ179" s="59"/>
      <c r="AR179" s="59" t="s">
        <v>27824</v>
      </c>
      <c r="AS179" s="59" t="s">
        <v>21312</v>
      </c>
      <c r="AW179" s="37" t="e">
        <f>VLOOKUP(M179,'[2]TOT (doi+title)'!$B$2:$C$1601,2,FALSE)</f>
        <v>#N/A</v>
      </c>
    </row>
    <row r="180" spans="1:51" x14ac:dyDescent="0.15">
      <c r="A180" s="59" t="s">
        <v>1423</v>
      </c>
      <c r="B180" s="59" t="s">
        <v>27823</v>
      </c>
      <c r="C180" s="59" t="s">
        <v>27822</v>
      </c>
      <c r="D180" s="59"/>
      <c r="E180" s="59"/>
      <c r="F180" s="59" t="s">
        <v>19703</v>
      </c>
      <c r="G180" s="59" t="s">
        <v>27821</v>
      </c>
      <c r="H180" s="59" t="s">
        <v>27820</v>
      </c>
      <c r="I180" s="59"/>
      <c r="J180" s="59"/>
      <c r="K180" s="59" t="s">
        <v>27819</v>
      </c>
      <c r="L180" s="59"/>
      <c r="M180" s="59" t="s">
        <v>1422</v>
      </c>
      <c r="N180" s="59" t="s">
        <v>19718</v>
      </c>
      <c r="O180" s="59"/>
      <c r="P180" s="59" t="s">
        <v>27571</v>
      </c>
      <c r="Q180" s="59"/>
      <c r="R180" s="59" t="s">
        <v>19696</v>
      </c>
      <c r="S180" s="59" t="s">
        <v>19695</v>
      </c>
      <c r="T180" s="59" t="s">
        <v>19695</v>
      </c>
      <c r="U180" s="59"/>
      <c r="V180" s="59"/>
      <c r="W180" s="59" t="s">
        <v>19714</v>
      </c>
      <c r="X180" s="59" t="s">
        <v>27569</v>
      </c>
      <c r="Y180" s="59" t="s">
        <v>23626</v>
      </c>
      <c r="Z180" s="59"/>
      <c r="AA180" s="59" t="s">
        <v>27568</v>
      </c>
      <c r="AB180" s="59"/>
      <c r="AC180" s="59" t="s">
        <v>20123</v>
      </c>
      <c r="AD180" s="59" t="s">
        <v>27818</v>
      </c>
      <c r="AE180" s="59"/>
      <c r="AF180" s="59"/>
      <c r="AG180" s="59"/>
      <c r="AH180" s="59"/>
      <c r="AI180" s="59" t="s">
        <v>27815</v>
      </c>
      <c r="AJ180" s="59"/>
      <c r="AK180" s="59" t="s">
        <v>27817</v>
      </c>
      <c r="AL180" s="59"/>
      <c r="AM180" s="59"/>
      <c r="AN180" s="59"/>
      <c r="AO180" s="59" t="s">
        <v>27816</v>
      </c>
      <c r="AP180" s="59" t="s">
        <v>27815</v>
      </c>
      <c r="AQ180" s="59"/>
      <c r="AR180" s="59" t="s">
        <v>27814</v>
      </c>
      <c r="AS180" s="59" t="s">
        <v>21312</v>
      </c>
      <c r="AW180" s="37" t="e">
        <f>VLOOKUP(M180,'[2]TOT (doi+title)'!$B$2:$C$1601,2,FALSE)</f>
        <v>#N/A</v>
      </c>
    </row>
    <row r="181" spans="1:51" x14ac:dyDescent="0.15">
      <c r="A181" s="59" t="s">
        <v>1421</v>
      </c>
      <c r="B181" s="59" t="s">
        <v>27813</v>
      </c>
      <c r="C181" s="59" t="s">
        <v>27812</v>
      </c>
      <c r="D181" s="59"/>
      <c r="E181" s="59"/>
      <c r="F181" s="59" t="s">
        <v>19703</v>
      </c>
      <c r="G181" s="59" t="s">
        <v>27811</v>
      </c>
      <c r="H181" s="59" t="s">
        <v>27810</v>
      </c>
      <c r="I181" s="59"/>
      <c r="J181" s="59"/>
      <c r="K181" s="59" t="s">
        <v>26961</v>
      </c>
      <c r="L181" s="59"/>
      <c r="M181" s="59" t="s">
        <v>1420</v>
      </c>
      <c r="N181" s="59" t="s">
        <v>19718</v>
      </c>
      <c r="O181" s="59"/>
      <c r="P181" s="59" t="s">
        <v>27571</v>
      </c>
      <c r="Q181" s="59"/>
      <c r="R181" s="59" t="s">
        <v>19696</v>
      </c>
      <c r="S181" s="59" t="s">
        <v>19695</v>
      </c>
      <c r="T181" s="59" t="s">
        <v>19695</v>
      </c>
      <c r="U181" s="59"/>
      <c r="V181" s="59"/>
      <c r="W181" s="59" t="s">
        <v>19974</v>
      </c>
      <c r="X181" s="59" t="s">
        <v>27569</v>
      </c>
      <c r="Y181" s="59" t="s">
        <v>10247</v>
      </c>
      <c r="Z181" s="59"/>
      <c r="AA181" s="59" t="s">
        <v>27568</v>
      </c>
      <c r="AB181" s="59"/>
      <c r="AC181" s="59" t="s">
        <v>19858</v>
      </c>
      <c r="AD181" s="59" t="s">
        <v>27809</v>
      </c>
      <c r="AE181" s="59"/>
      <c r="AF181" s="59"/>
      <c r="AG181" s="59"/>
      <c r="AH181" s="59"/>
      <c r="AI181" s="59" t="s">
        <v>27806</v>
      </c>
      <c r="AJ181" s="59"/>
      <c r="AK181" s="59" t="s">
        <v>27808</v>
      </c>
      <c r="AL181" s="59"/>
      <c r="AM181" s="59"/>
      <c r="AN181" s="59"/>
      <c r="AO181" s="59" t="s">
        <v>27807</v>
      </c>
      <c r="AP181" s="59" t="s">
        <v>27806</v>
      </c>
      <c r="AQ181" s="59"/>
      <c r="AR181" s="59" t="s">
        <v>27805</v>
      </c>
      <c r="AS181" s="59" t="s">
        <v>21312</v>
      </c>
      <c r="AW181" s="37" t="e">
        <f>VLOOKUP(M181,'[2]TOT (doi+title)'!$B$2:$C$1601,2,FALSE)</f>
        <v>#N/A</v>
      </c>
    </row>
    <row r="182" spans="1:51" x14ac:dyDescent="0.15">
      <c r="A182" s="59" t="s">
        <v>1419</v>
      </c>
      <c r="B182" s="59" t="s">
        <v>27804</v>
      </c>
      <c r="C182" s="59" t="s">
        <v>27803</v>
      </c>
      <c r="D182" s="59"/>
      <c r="E182" s="59"/>
      <c r="F182" s="59" t="s">
        <v>19703</v>
      </c>
      <c r="G182" s="59"/>
      <c r="H182" s="59" t="s">
        <v>27802</v>
      </c>
      <c r="I182" s="59"/>
      <c r="J182" s="59"/>
      <c r="K182" s="59" t="s">
        <v>27585</v>
      </c>
      <c r="L182" s="59"/>
      <c r="M182" s="59" t="s">
        <v>1418</v>
      </c>
      <c r="N182" s="59" t="s">
        <v>19718</v>
      </c>
      <c r="O182" s="59" t="s">
        <v>27801</v>
      </c>
      <c r="P182" s="59" t="s">
        <v>27583</v>
      </c>
      <c r="Q182" s="59"/>
      <c r="R182" s="59" t="s">
        <v>19797</v>
      </c>
      <c r="S182" s="59" t="s">
        <v>19695</v>
      </c>
      <c r="T182" s="59" t="s">
        <v>19695</v>
      </c>
      <c r="U182" s="59"/>
      <c r="V182" s="59"/>
      <c r="W182" s="59" t="s">
        <v>23638</v>
      </c>
      <c r="X182" s="59" t="s">
        <v>27568</v>
      </c>
      <c r="Y182" s="59" t="s">
        <v>25297</v>
      </c>
      <c r="Z182" s="59"/>
      <c r="AA182" s="59" t="s">
        <v>27568</v>
      </c>
      <c r="AB182" s="59"/>
      <c r="AC182" s="59" t="s">
        <v>20196</v>
      </c>
      <c r="AD182" s="59" t="s">
        <v>27800</v>
      </c>
      <c r="AE182" s="59"/>
      <c r="AF182" s="59"/>
      <c r="AG182" s="59"/>
      <c r="AH182" s="59"/>
      <c r="AI182" s="59" t="s">
        <v>27796</v>
      </c>
      <c r="AJ182" s="59"/>
      <c r="AK182" s="59" t="s">
        <v>27799</v>
      </c>
      <c r="AL182" s="59" t="s">
        <v>27798</v>
      </c>
      <c r="AM182" s="59"/>
      <c r="AN182" s="59"/>
      <c r="AO182" s="59" t="s">
        <v>27797</v>
      </c>
      <c r="AP182" s="59" t="s">
        <v>27796</v>
      </c>
      <c r="AQ182" s="59"/>
      <c r="AR182" s="59" t="s">
        <v>27795</v>
      </c>
      <c r="AS182" s="59" t="s">
        <v>26900</v>
      </c>
      <c r="AW182" s="37" t="e">
        <f>VLOOKUP(M182,'[2]TOT (doi+title)'!$B$2:$C$1601,2,FALSE)</f>
        <v>#N/A</v>
      </c>
    </row>
    <row r="183" spans="1:51" x14ac:dyDescent="0.15">
      <c r="A183" s="59" t="s">
        <v>1417</v>
      </c>
      <c r="B183" s="59" t="s">
        <v>27794</v>
      </c>
      <c r="C183" s="59" t="s">
        <v>27793</v>
      </c>
      <c r="D183" s="59"/>
      <c r="E183" s="59"/>
      <c r="F183" s="59" t="s">
        <v>19703</v>
      </c>
      <c r="G183" s="59"/>
      <c r="H183" s="59" t="s">
        <v>27792</v>
      </c>
      <c r="I183" s="59"/>
      <c r="J183" s="59"/>
      <c r="K183" s="59" t="s">
        <v>27618</v>
      </c>
      <c r="L183" s="59"/>
      <c r="M183" s="59" t="s">
        <v>1416</v>
      </c>
      <c r="N183" s="59" t="s">
        <v>19718</v>
      </c>
      <c r="O183" s="59" t="s">
        <v>27791</v>
      </c>
      <c r="P183" s="59" t="s">
        <v>27583</v>
      </c>
      <c r="Q183" s="59"/>
      <c r="R183" s="59" t="s">
        <v>20123</v>
      </c>
      <c r="S183" s="59" t="s">
        <v>19695</v>
      </c>
      <c r="T183" s="59" t="s">
        <v>19695</v>
      </c>
      <c r="U183" s="59"/>
      <c r="V183" s="59"/>
      <c r="W183" s="59" t="s">
        <v>23638</v>
      </c>
      <c r="X183" s="59" t="s">
        <v>27568</v>
      </c>
      <c r="Y183" s="59" t="s">
        <v>26797</v>
      </c>
      <c r="Z183" s="59"/>
      <c r="AA183" s="59" t="s">
        <v>27568</v>
      </c>
      <c r="AB183" s="59"/>
      <c r="AC183" s="59" t="s">
        <v>19970</v>
      </c>
      <c r="AD183" s="59" t="s">
        <v>27790</v>
      </c>
      <c r="AE183" s="59"/>
      <c r="AF183" s="59"/>
      <c r="AG183" s="59"/>
      <c r="AH183" s="59"/>
      <c r="AI183" s="59" t="s">
        <v>27786</v>
      </c>
      <c r="AJ183" s="59"/>
      <c r="AK183" s="59" t="s">
        <v>27789</v>
      </c>
      <c r="AL183" s="59" t="s">
        <v>27788</v>
      </c>
      <c r="AM183" s="59"/>
      <c r="AN183" s="59"/>
      <c r="AO183" s="59" t="s">
        <v>27787</v>
      </c>
      <c r="AP183" s="59" t="s">
        <v>27786</v>
      </c>
      <c r="AQ183" s="59"/>
      <c r="AR183" s="59" t="s">
        <v>27785</v>
      </c>
      <c r="AS183" s="59" t="s">
        <v>21187</v>
      </c>
      <c r="AW183" s="37" t="e">
        <f>VLOOKUP(M183,'[2]TOT (doi+title)'!$B$2:$C$1601,2,FALSE)</f>
        <v>#N/A</v>
      </c>
    </row>
    <row r="184" spans="1:51" x14ac:dyDescent="0.15">
      <c r="A184" s="59" t="s">
        <v>1414</v>
      </c>
      <c r="B184" s="59" t="s">
        <v>27784</v>
      </c>
      <c r="C184" s="59" t="s">
        <v>27783</v>
      </c>
      <c r="D184" s="59"/>
      <c r="E184" s="59"/>
      <c r="F184" s="59" t="s">
        <v>19703</v>
      </c>
      <c r="G184" s="59" t="s">
        <v>27782</v>
      </c>
      <c r="H184" s="59" t="s">
        <v>27781</v>
      </c>
      <c r="I184" s="59"/>
      <c r="J184" s="59"/>
      <c r="K184" s="59" t="s">
        <v>27640</v>
      </c>
      <c r="L184" s="59"/>
      <c r="M184" s="59" t="s">
        <v>1413</v>
      </c>
      <c r="N184" s="59" t="s">
        <v>19718</v>
      </c>
      <c r="O184" s="59" t="s">
        <v>27780</v>
      </c>
      <c r="P184" s="59" t="s">
        <v>27583</v>
      </c>
      <c r="Q184" s="59" t="s">
        <v>13949</v>
      </c>
      <c r="R184" s="59" t="s">
        <v>19734</v>
      </c>
      <c r="S184" s="59" t="s">
        <v>19695</v>
      </c>
      <c r="T184" s="59" t="s">
        <v>19695</v>
      </c>
      <c r="U184" s="59"/>
      <c r="V184" s="59" t="s">
        <v>27779</v>
      </c>
      <c r="W184" s="59" t="s">
        <v>20097</v>
      </c>
      <c r="X184" s="59" t="s">
        <v>27568</v>
      </c>
      <c r="Y184" s="59" t="s">
        <v>9313</v>
      </c>
      <c r="Z184" s="59"/>
      <c r="AA184" s="59" t="s">
        <v>27568</v>
      </c>
      <c r="AB184" s="59"/>
      <c r="AC184" s="59" t="s">
        <v>19781</v>
      </c>
      <c r="AD184" s="59" t="s">
        <v>27778</v>
      </c>
      <c r="AE184" s="59"/>
      <c r="AF184" s="59"/>
      <c r="AG184" s="59"/>
      <c r="AH184" s="59"/>
      <c r="AI184" s="59" t="s">
        <v>27774</v>
      </c>
      <c r="AJ184" s="59"/>
      <c r="AK184" s="59" t="s">
        <v>27777</v>
      </c>
      <c r="AL184" s="59" t="s">
        <v>27776</v>
      </c>
      <c r="AM184" s="59"/>
      <c r="AN184" s="59"/>
      <c r="AO184" s="59" t="s">
        <v>27775</v>
      </c>
      <c r="AP184" s="59" t="s">
        <v>27774</v>
      </c>
      <c r="AQ184" s="59"/>
      <c r="AR184" s="59" t="s">
        <v>27773</v>
      </c>
      <c r="AS184" s="59" t="s">
        <v>19722</v>
      </c>
      <c r="AW184" s="37" t="e">
        <f>VLOOKUP(M184,'[2]TOT (doi+title)'!$B$2:$C$1601,2,FALSE)</f>
        <v>#N/A</v>
      </c>
    </row>
    <row r="185" spans="1:51" x14ac:dyDescent="0.15">
      <c r="A185" s="59" t="s">
        <v>1412</v>
      </c>
      <c r="B185" s="59" t="s">
        <v>27772</v>
      </c>
      <c r="C185" s="59" t="s">
        <v>27771</v>
      </c>
      <c r="D185" s="59"/>
      <c r="E185" s="59"/>
      <c r="F185" s="59" t="s">
        <v>19703</v>
      </c>
      <c r="G185" s="59" t="s">
        <v>27770</v>
      </c>
      <c r="H185" s="59" t="s">
        <v>27769</v>
      </c>
      <c r="I185" s="59"/>
      <c r="J185" s="59"/>
      <c r="K185" s="59" t="s">
        <v>27618</v>
      </c>
      <c r="L185" s="59"/>
      <c r="M185" s="59" t="s">
        <v>1411</v>
      </c>
      <c r="N185" s="59" t="s">
        <v>19718</v>
      </c>
      <c r="O185" s="59" t="s">
        <v>27768</v>
      </c>
      <c r="P185" s="59" t="s">
        <v>27583</v>
      </c>
      <c r="Q185" s="59"/>
      <c r="R185" s="59" t="s">
        <v>19784</v>
      </c>
      <c r="S185" s="59" t="s">
        <v>19695</v>
      </c>
      <c r="T185" s="59" t="s">
        <v>19695</v>
      </c>
      <c r="U185" s="59"/>
      <c r="V185" s="59"/>
      <c r="W185" s="59" t="s">
        <v>26408</v>
      </c>
      <c r="X185" s="59" t="s">
        <v>27568</v>
      </c>
      <c r="Y185" s="59" t="s">
        <v>26907</v>
      </c>
      <c r="Z185" s="59"/>
      <c r="AA185" s="59" t="s">
        <v>27568</v>
      </c>
      <c r="AB185" s="59"/>
      <c r="AC185" s="59" t="s">
        <v>19858</v>
      </c>
      <c r="AD185" s="59" t="s">
        <v>27767</v>
      </c>
      <c r="AE185" s="59"/>
      <c r="AF185" s="59"/>
      <c r="AG185" s="59"/>
      <c r="AH185" s="59"/>
      <c r="AI185" s="59" t="s">
        <v>27764</v>
      </c>
      <c r="AJ185" s="59"/>
      <c r="AK185" s="59" t="s">
        <v>27766</v>
      </c>
      <c r="AL185" s="59" t="s">
        <v>23302</v>
      </c>
      <c r="AM185" s="59"/>
      <c r="AN185" s="59"/>
      <c r="AO185" s="59" t="s">
        <v>27765</v>
      </c>
      <c r="AP185" s="59" t="s">
        <v>27764</v>
      </c>
      <c r="AQ185" s="59"/>
      <c r="AR185" s="59" t="s">
        <v>27763</v>
      </c>
      <c r="AS185" s="59" t="s">
        <v>26900</v>
      </c>
      <c r="AW185" s="37" t="e">
        <f>VLOOKUP(M185,'[2]TOT (doi+title)'!$B$2:$C$1601,2,FALSE)</f>
        <v>#N/A</v>
      </c>
    </row>
    <row r="186" spans="1:51" x14ac:dyDescent="0.15">
      <c r="A186" s="59" t="s">
        <v>1410</v>
      </c>
      <c r="B186" s="59" t="s">
        <v>27762</v>
      </c>
      <c r="C186" s="59" t="s">
        <v>27761</v>
      </c>
      <c r="D186" s="59"/>
      <c r="E186" s="59"/>
      <c r="F186" s="59" t="s">
        <v>19703</v>
      </c>
      <c r="G186" s="59" t="s">
        <v>27760</v>
      </c>
      <c r="H186" s="59" t="s">
        <v>27759</v>
      </c>
      <c r="I186" s="59"/>
      <c r="J186" s="59"/>
      <c r="K186" s="59" t="s">
        <v>27758</v>
      </c>
      <c r="L186" s="59"/>
      <c r="M186" s="59" t="s">
        <v>1409</v>
      </c>
      <c r="N186" s="59" t="s">
        <v>19718</v>
      </c>
      <c r="O186" s="59" t="s">
        <v>27757</v>
      </c>
      <c r="P186" s="59" t="s">
        <v>27583</v>
      </c>
      <c r="Q186" s="59" t="s">
        <v>27756</v>
      </c>
      <c r="R186" s="59" t="s">
        <v>19696</v>
      </c>
      <c r="S186" s="59" t="s">
        <v>19695</v>
      </c>
      <c r="T186" s="59" t="s">
        <v>19695</v>
      </c>
      <c r="U186" s="59"/>
      <c r="V186" s="59" t="s">
        <v>27755</v>
      </c>
      <c r="W186" s="59" t="s">
        <v>27754</v>
      </c>
      <c r="X186" s="59" t="s">
        <v>27568</v>
      </c>
      <c r="Y186" s="59" t="s">
        <v>27753</v>
      </c>
      <c r="Z186" s="59"/>
      <c r="AA186" s="59" t="s">
        <v>27568</v>
      </c>
      <c r="AB186" s="59"/>
      <c r="AC186" s="59" t="s">
        <v>19690</v>
      </c>
      <c r="AD186" s="59" t="s">
        <v>27752</v>
      </c>
      <c r="AE186" s="59"/>
      <c r="AF186" s="59"/>
      <c r="AG186" s="59"/>
      <c r="AH186" s="59"/>
      <c r="AI186" s="59" t="s">
        <v>27749</v>
      </c>
      <c r="AJ186" s="59"/>
      <c r="AK186" s="59"/>
      <c r="AL186" s="59" t="s">
        <v>27751</v>
      </c>
      <c r="AM186" s="59"/>
      <c r="AN186" s="59"/>
      <c r="AO186" s="59" t="s">
        <v>27750</v>
      </c>
      <c r="AP186" s="59" t="s">
        <v>27749</v>
      </c>
      <c r="AQ186" s="59"/>
      <c r="AR186" s="59" t="s">
        <v>27748</v>
      </c>
      <c r="AS186" s="59" t="s">
        <v>21187</v>
      </c>
      <c r="AW186" s="37" t="e">
        <f>VLOOKUP(M186,'[2]TOT (doi+title)'!$B$2:$C$1601,2,FALSE)</f>
        <v>#N/A</v>
      </c>
    </row>
    <row r="187" spans="1:51" x14ac:dyDescent="0.15">
      <c r="A187" s="59" t="s">
        <v>1408</v>
      </c>
      <c r="B187" s="59" t="s">
        <v>27747</v>
      </c>
      <c r="C187" s="59" t="s">
        <v>27746</v>
      </c>
      <c r="D187" s="59"/>
      <c r="E187" s="59"/>
      <c r="F187" s="59" t="s">
        <v>19703</v>
      </c>
      <c r="G187" s="59" t="s">
        <v>27745</v>
      </c>
      <c r="H187" s="59" t="s">
        <v>27744</v>
      </c>
      <c r="I187" s="59"/>
      <c r="J187" s="59" t="s">
        <v>27743</v>
      </c>
      <c r="K187" s="59" t="s">
        <v>27618</v>
      </c>
      <c r="L187" s="59"/>
      <c r="M187" s="59" t="s">
        <v>1407</v>
      </c>
      <c r="N187" s="59" t="s">
        <v>19718</v>
      </c>
      <c r="O187" s="59" t="s">
        <v>27742</v>
      </c>
      <c r="P187" s="59" t="s">
        <v>27583</v>
      </c>
      <c r="Q187" s="59" t="s">
        <v>25231</v>
      </c>
      <c r="R187" s="59" t="s">
        <v>19781</v>
      </c>
      <c r="S187" s="59" t="s">
        <v>19695</v>
      </c>
      <c r="T187" s="59" t="s">
        <v>19695</v>
      </c>
      <c r="U187" s="59"/>
      <c r="V187" s="59"/>
      <c r="W187" s="59" t="s">
        <v>23638</v>
      </c>
      <c r="X187" s="59" t="s">
        <v>27568</v>
      </c>
      <c r="Y187" s="59" t="s">
        <v>536</v>
      </c>
      <c r="Z187" s="59"/>
      <c r="AA187" s="59" t="s">
        <v>27568</v>
      </c>
      <c r="AB187" s="59"/>
      <c r="AC187" s="59" t="s">
        <v>20763</v>
      </c>
      <c r="AD187" s="59" t="s">
        <v>27741</v>
      </c>
      <c r="AE187" s="59"/>
      <c r="AF187" s="59"/>
      <c r="AG187" s="59"/>
      <c r="AH187" s="59"/>
      <c r="AI187" s="59" t="s">
        <v>27737</v>
      </c>
      <c r="AJ187" s="59"/>
      <c r="AK187" s="59" t="s">
        <v>27740</v>
      </c>
      <c r="AL187" s="59" t="s">
        <v>27739</v>
      </c>
      <c r="AM187" s="59"/>
      <c r="AN187" s="59"/>
      <c r="AO187" s="59" t="s">
        <v>27738</v>
      </c>
      <c r="AP187" s="59" t="s">
        <v>27737</v>
      </c>
      <c r="AQ187" s="59"/>
      <c r="AR187" s="59" t="s">
        <v>27736</v>
      </c>
      <c r="AS187" s="59" t="s">
        <v>26900</v>
      </c>
      <c r="AW187" s="37" t="e">
        <f>VLOOKUP(M187,'[2]TOT (doi+title)'!$B$2:$C$1601,2,FALSE)</f>
        <v>#N/A</v>
      </c>
    </row>
    <row r="188" spans="1:51" x14ac:dyDescent="0.15">
      <c r="A188" s="59" t="s">
        <v>1406</v>
      </c>
      <c r="B188" s="59" t="s">
        <v>27735</v>
      </c>
      <c r="C188" s="59" t="s">
        <v>27734</v>
      </c>
      <c r="D188" s="59"/>
      <c r="E188" s="59"/>
      <c r="F188" s="59" t="s">
        <v>19703</v>
      </c>
      <c r="G188" s="59" t="s">
        <v>27733</v>
      </c>
      <c r="H188" s="59" t="s">
        <v>27732</v>
      </c>
      <c r="I188" s="59"/>
      <c r="J188" s="59" t="s">
        <v>27731</v>
      </c>
      <c r="K188" s="59" t="s">
        <v>27618</v>
      </c>
      <c r="L188" s="59"/>
      <c r="M188" s="59" t="s">
        <v>1405</v>
      </c>
      <c r="N188" s="59" t="s">
        <v>19718</v>
      </c>
      <c r="O188" s="59" t="s">
        <v>27730</v>
      </c>
      <c r="P188" s="59" t="s">
        <v>27583</v>
      </c>
      <c r="Q188" s="59"/>
      <c r="R188" s="59" t="s">
        <v>19858</v>
      </c>
      <c r="S188" s="59" t="s">
        <v>19695</v>
      </c>
      <c r="T188" s="59" t="s">
        <v>19695</v>
      </c>
      <c r="U188" s="59"/>
      <c r="V188" s="59"/>
      <c r="W188" s="59" t="s">
        <v>23638</v>
      </c>
      <c r="X188" s="59" t="s">
        <v>27568</v>
      </c>
      <c r="Y188" s="59" t="s">
        <v>27729</v>
      </c>
      <c r="Z188" s="59"/>
      <c r="AA188" s="59" t="s">
        <v>27568</v>
      </c>
      <c r="AB188" s="59"/>
      <c r="AC188" s="59" t="s">
        <v>20707</v>
      </c>
      <c r="AD188" s="59" t="s">
        <v>27728</v>
      </c>
      <c r="AE188" s="59"/>
      <c r="AF188" s="59"/>
      <c r="AG188" s="59"/>
      <c r="AH188" s="59"/>
      <c r="AI188" s="59" t="s">
        <v>27724</v>
      </c>
      <c r="AJ188" s="59"/>
      <c r="AK188" s="59" t="s">
        <v>27727</v>
      </c>
      <c r="AL188" s="59" t="s">
        <v>27726</v>
      </c>
      <c r="AM188" s="59"/>
      <c r="AN188" s="59"/>
      <c r="AO188" s="59" t="s">
        <v>27725</v>
      </c>
      <c r="AP188" s="59" t="s">
        <v>27724</v>
      </c>
      <c r="AQ188" s="59"/>
      <c r="AR188" s="59" t="s">
        <v>27723</v>
      </c>
      <c r="AS188" s="59" t="s">
        <v>21187</v>
      </c>
      <c r="AW188" s="37" t="e">
        <f>VLOOKUP(M188,'[2]TOT (doi+title)'!$B$2:$C$1601,2,FALSE)</f>
        <v>#N/A</v>
      </c>
    </row>
    <row r="189" spans="1:51" x14ac:dyDescent="0.15">
      <c r="A189" s="59" t="s">
        <v>1404</v>
      </c>
      <c r="B189" s="59" t="s">
        <v>27722</v>
      </c>
      <c r="C189" s="59" t="s">
        <v>27721</v>
      </c>
      <c r="D189" s="59"/>
      <c r="E189" s="59"/>
      <c r="F189" s="59" t="s">
        <v>19703</v>
      </c>
      <c r="G189" s="59" t="s">
        <v>27720</v>
      </c>
      <c r="H189" s="59" t="s">
        <v>27719</v>
      </c>
      <c r="I189" s="59"/>
      <c r="J189" s="59"/>
      <c r="K189" s="59" t="s">
        <v>27718</v>
      </c>
      <c r="L189" s="59"/>
      <c r="M189" s="59" t="s">
        <v>1403</v>
      </c>
      <c r="N189" s="59" t="s">
        <v>19718</v>
      </c>
      <c r="O189" s="59"/>
      <c r="P189" s="59" t="s">
        <v>27583</v>
      </c>
      <c r="Q189" s="59" t="s">
        <v>27717</v>
      </c>
      <c r="R189" s="59"/>
      <c r="S189" s="59" t="s">
        <v>19695</v>
      </c>
      <c r="T189" s="59" t="s">
        <v>19695</v>
      </c>
      <c r="U189" s="59"/>
      <c r="V189" s="59"/>
      <c r="W189" s="59" t="s">
        <v>20032</v>
      </c>
      <c r="X189" s="59" t="s">
        <v>27568</v>
      </c>
      <c r="Y189" s="59" t="s">
        <v>27716</v>
      </c>
      <c r="Z189" s="59"/>
      <c r="AA189" s="59" t="s">
        <v>27568</v>
      </c>
      <c r="AB189" s="59"/>
      <c r="AC189" s="59" t="s">
        <v>27568</v>
      </c>
      <c r="AD189" s="59" t="s">
        <v>27715</v>
      </c>
      <c r="AE189" s="59"/>
      <c r="AF189" s="59"/>
      <c r="AG189" s="59"/>
      <c r="AH189" s="59"/>
      <c r="AI189" s="59" t="s">
        <v>27712</v>
      </c>
      <c r="AJ189" s="59"/>
      <c r="AK189" s="59" t="s">
        <v>27714</v>
      </c>
      <c r="AL189" s="59"/>
      <c r="AM189" s="59"/>
      <c r="AN189" s="59"/>
      <c r="AO189" s="59" t="s">
        <v>27713</v>
      </c>
      <c r="AP189" s="59" t="s">
        <v>27712</v>
      </c>
      <c r="AQ189" s="59"/>
      <c r="AR189" s="59" t="s">
        <v>27711</v>
      </c>
      <c r="AS189" s="59" t="s">
        <v>21187</v>
      </c>
      <c r="AW189" s="37" t="e">
        <f>VLOOKUP(M189,'[2]TOT (doi+title)'!$B$2:$C$1601,2,FALSE)</f>
        <v>#N/A</v>
      </c>
    </row>
    <row r="190" spans="1:51" x14ac:dyDescent="0.15">
      <c r="A190" s="59" t="s">
        <v>1402</v>
      </c>
      <c r="B190" s="59" t="s">
        <v>27710</v>
      </c>
      <c r="C190" s="59" t="s">
        <v>27709</v>
      </c>
      <c r="D190" s="59"/>
      <c r="E190" s="59"/>
      <c r="F190" s="59" t="s">
        <v>19703</v>
      </c>
      <c r="G190" s="59" t="s">
        <v>27708</v>
      </c>
      <c r="H190" s="59" t="s">
        <v>27707</v>
      </c>
      <c r="I190" s="59"/>
      <c r="J190" s="59"/>
      <c r="K190" s="59" t="s">
        <v>27618</v>
      </c>
      <c r="L190" s="59"/>
      <c r="M190" s="59" t="s">
        <v>1401</v>
      </c>
      <c r="N190" s="59" t="s">
        <v>19718</v>
      </c>
      <c r="O190" s="59" t="s">
        <v>27706</v>
      </c>
      <c r="P190" s="59" t="s">
        <v>27583</v>
      </c>
      <c r="Q190" s="59"/>
      <c r="R190" s="59" t="s">
        <v>19766</v>
      </c>
      <c r="S190" s="59" t="s">
        <v>19695</v>
      </c>
      <c r="T190" s="59" t="s">
        <v>19695</v>
      </c>
      <c r="U190" s="59"/>
      <c r="V190" s="59"/>
      <c r="W190" s="59" t="s">
        <v>23638</v>
      </c>
      <c r="X190" s="59" t="s">
        <v>27568</v>
      </c>
      <c r="Y190" s="59" t="s">
        <v>23637</v>
      </c>
      <c r="Z190" s="59"/>
      <c r="AA190" s="59" t="s">
        <v>27568</v>
      </c>
      <c r="AB190" s="59"/>
      <c r="AC190" s="59" t="s">
        <v>19989</v>
      </c>
      <c r="AD190" s="59" t="s">
        <v>27705</v>
      </c>
      <c r="AE190" s="59"/>
      <c r="AF190" s="59" t="s">
        <v>23869</v>
      </c>
      <c r="AG190" s="59" t="s">
        <v>23869</v>
      </c>
      <c r="AH190" s="59"/>
      <c r="AI190" s="59" t="s">
        <v>27702</v>
      </c>
      <c r="AJ190" s="59" t="s">
        <v>23869</v>
      </c>
      <c r="AK190" s="59" t="s">
        <v>27704</v>
      </c>
      <c r="AL190" s="59" t="s">
        <v>20026</v>
      </c>
      <c r="AM190" s="59" t="s">
        <v>23869</v>
      </c>
      <c r="AN190" s="59"/>
      <c r="AO190" s="59" t="s">
        <v>27703</v>
      </c>
      <c r="AP190" s="59" t="s">
        <v>27702</v>
      </c>
      <c r="AQ190" s="59"/>
      <c r="AR190" s="59" t="s">
        <v>27701</v>
      </c>
      <c r="AS190" s="59" t="s">
        <v>21312</v>
      </c>
      <c r="AW190" s="37" t="e">
        <f>VLOOKUP(M190,'[2]TOT (doi+title)'!$B$2:$C$1601,2,FALSE)</f>
        <v>#N/A</v>
      </c>
    </row>
    <row r="191" spans="1:51" x14ac:dyDescent="0.15">
      <c r="A191" s="59" t="s">
        <v>1400</v>
      </c>
      <c r="B191" s="59" t="s">
        <v>27700</v>
      </c>
      <c r="C191" s="59" t="s">
        <v>27699</v>
      </c>
      <c r="D191" s="59"/>
      <c r="E191" s="59"/>
      <c r="F191" s="59" t="s">
        <v>19703</v>
      </c>
      <c r="G191" s="59"/>
      <c r="H191" s="59" t="s">
        <v>27698</v>
      </c>
      <c r="I191" s="59"/>
      <c r="J191" s="59"/>
      <c r="K191" s="59" t="s">
        <v>27697</v>
      </c>
      <c r="L191" s="59"/>
      <c r="M191" s="59" t="s">
        <v>1399</v>
      </c>
      <c r="N191" s="59" t="s">
        <v>19718</v>
      </c>
      <c r="O191" s="59"/>
      <c r="P191" s="59" t="s">
        <v>27583</v>
      </c>
      <c r="Q191" s="59"/>
      <c r="R191" s="59" t="s">
        <v>19696</v>
      </c>
      <c r="S191" s="59" t="s">
        <v>27696</v>
      </c>
      <c r="T191" s="59" t="s">
        <v>27695</v>
      </c>
      <c r="U191" s="59"/>
      <c r="V191" s="59" t="s">
        <v>27694</v>
      </c>
      <c r="W191" s="59" t="s">
        <v>26929</v>
      </c>
      <c r="X191" s="59" t="s">
        <v>27568</v>
      </c>
      <c r="Y191" s="59" t="s">
        <v>26928</v>
      </c>
      <c r="Z191" s="59"/>
      <c r="AA191" s="59" t="s">
        <v>27568</v>
      </c>
      <c r="AB191" s="59"/>
      <c r="AC191" s="59" t="s">
        <v>21006</v>
      </c>
      <c r="AD191" s="59" t="s">
        <v>27693</v>
      </c>
      <c r="AE191" s="59"/>
      <c r="AF191" s="59"/>
      <c r="AG191" s="59"/>
      <c r="AH191" s="59"/>
      <c r="AI191" s="59" t="s">
        <v>27690</v>
      </c>
      <c r="AJ191" s="59"/>
      <c r="AK191" s="59" t="s">
        <v>27692</v>
      </c>
      <c r="AL191" s="59" t="s">
        <v>20365</v>
      </c>
      <c r="AM191" s="59"/>
      <c r="AN191" s="59"/>
      <c r="AO191" s="59" t="s">
        <v>27691</v>
      </c>
      <c r="AP191" s="59" t="s">
        <v>27690</v>
      </c>
      <c r="AQ191" s="59"/>
      <c r="AR191" s="59" t="s">
        <v>27689</v>
      </c>
      <c r="AS191" s="59" t="s">
        <v>21312</v>
      </c>
      <c r="AW191" s="37" t="e">
        <f>VLOOKUP(M191,'[2]TOT (doi+title)'!$B$2:$C$1601,2,FALSE)</f>
        <v>#N/A</v>
      </c>
    </row>
    <row r="192" spans="1:51" x14ac:dyDescent="0.15">
      <c r="A192" s="59" t="s">
        <v>1398</v>
      </c>
      <c r="B192" s="59" t="s">
        <v>27688</v>
      </c>
      <c r="C192" s="59" t="s">
        <v>27687</v>
      </c>
      <c r="D192" s="59"/>
      <c r="E192" s="59"/>
      <c r="F192" s="59" t="s">
        <v>19703</v>
      </c>
      <c r="G192" s="59" t="s">
        <v>27686</v>
      </c>
      <c r="H192" s="59" t="s">
        <v>27685</v>
      </c>
      <c r="I192" s="59"/>
      <c r="J192" s="59" t="s">
        <v>27684</v>
      </c>
      <c r="K192" s="59" t="s">
        <v>27683</v>
      </c>
      <c r="L192" s="59"/>
      <c r="M192" s="59" t="s">
        <v>1397</v>
      </c>
      <c r="N192" s="59" t="s">
        <v>19718</v>
      </c>
      <c r="O192" s="59"/>
      <c r="P192" s="59" t="s">
        <v>27583</v>
      </c>
      <c r="Q192" s="59" t="s">
        <v>24795</v>
      </c>
      <c r="R192" s="59"/>
      <c r="S192" s="59" t="s">
        <v>19695</v>
      </c>
      <c r="T192" s="59" t="s">
        <v>19695</v>
      </c>
      <c r="U192" s="59"/>
      <c r="V192" s="59"/>
      <c r="W192" s="59" t="s">
        <v>20032</v>
      </c>
      <c r="X192" s="59" t="s">
        <v>27568</v>
      </c>
      <c r="Y192" s="59" t="s">
        <v>24794</v>
      </c>
      <c r="Z192" s="59"/>
      <c r="AA192" s="59" t="s">
        <v>27568</v>
      </c>
      <c r="AB192" s="59"/>
      <c r="AC192" s="59" t="s">
        <v>27568</v>
      </c>
      <c r="AD192" s="59" t="s">
        <v>27682</v>
      </c>
      <c r="AE192" s="59"/>
      <c r="AF192" s="59"/>
      <c r="AG192" s="59"/>
      <c r="AH192" s="59"/>
      <c r="AI192" s="59" t="s">
        <v>27679</v>
      </c>
      <c r="AJ192" s="59"/>
      <c r="AK192" s="59" t="s">
        <v>27681</v>
      </c>
      <c r="AL192" s="59"/>
      <c r="AM192" s="59"/>
      <c r="AN192" s="59"/>
      <c r="AO192" s="59" t="s">
        <v>27680</v>
      </c>
      <c r="AP192" s="59" t="s">
        <v>27679</v>
      </c>
      <c r="AQ192" s="59"/>
      <c r="AR192" s="59" t="s">
        <v>27678</v>
      </c>
      <c r="AS192" s="59" t="s">
        <v>21187</v>
      </c>
      <c r="AW192" s="37" t="e">
        <f>VLOOKUP(M192,'[2]TOT (doi+title)'!$B$2:$C$1601,2,FALSE)</f>
        <v>#N/A</v>
      </c>
    </row>
    <row r="193" spans="1:49" x14ac:dyDescent="0.15">
      <c r="A193" s="59" t="s">
        <v>1396</v>
      </c>
      <c r="B193" s="59" t="s">
        <v>27677</v>
      </c>
      <c r="C193" s="59" t="s">
        <v>27676</v>
      </c>
      <c r="D193" s="59"/>
      <c r="E193" s="59"/>
      <c r="F193" s="59" t="s">
        <v>19703</v>
      </c>
      <c r="G193" s="59"/>
      <c r="H193" s="59" t="s">
        <v>27675</v>
      </c>
      <c r="I193" s="59"/>
      <c r="J193" s="59"/>
      <c r="K193" s="59" t="s">
        <v>27674</v>
      </c>
      <c r="L193" s="59"/>
      <c r="M193" s="59" t="s">
        <v>1395</v>
      </c>
      <c r="N193" s="59" t="s">
        <v>19718</v>
      </c>
      <c r="O193" s="59" t="s">
        <v>27673</v>
      </c>
      <c r="P193" s="59" t="s">
        <v>27571</v>
      </c>
      <c r="Q193" s="59"/>
      <c r="R193" s="59" t="s">
        <v>19696</v>
      </c>
      <c r="S193" s="59" t="s">
        <v>19695</v>
      </c>
      <c r="T193" s="59" t="s">
        <v>19695</v>
      </c>
      <c r="U193" s="59"/>
      <c r="V193" s="59"/>
      <c r="W193" s="59" t="s">
        <v>19944</v>
      </c>
      <c r="X193" s="59" t="s">
        <v>27569</v>
      </c>
      <c r="Y193" s="59" t="s">
        <v>27672</v>
      </c>
      <c r="Z193" s="59"/>
      <c r="AA193" s="59" t="s">
        <v>27568</v>
      </c>
      <c r="AB193" s="59"/>
      <c r="AC193" s="59" t="s">
        <v>20265</v>
      </c>
      <c r="AD193" s="59" t="s">
        <v>27671</v>
      </c>
      <c r="AE193" s="59"/>
      <c r="AF193" s="59"/>
      <c r="AG193" s="59"/>
      <c r="AH193" s="59"/>
      <c r="AI193" s="59" t="s">
        <v>27667</v>
      </c>
      <c r="AJ193" s="59"/>
      <c r="AK193" s="59" t="s">
        <v>27670</v>
      </c>
      <c r="AL193" s="59" t="s">
        <v>27669</v>
      </c>
      <c r="AM193" s="59"/>
      <c r="AN193" s="59"/>
      <c r="AO193" s="59" t="s">
        <v>27668</v>
      </c>
      <c r="AP193" s="59" t="s">
        <v>27667</v>
      </c>
      <c r="AQ193" s="59"/>
      <c r="AR193" s="59" t="s">
        <v>27666</v>
      </c>
      <c r="AS193" s="59" t="s">
        <v>21187</v>
      </c>
      <c r="AW193" s="37" t="e">
        <f>VLOOKUP(M193,'[2]TOT (doi+title)'!$B$2:$C$1601,2,FALSE)</f>
        <v>#N/A</v>
      </c>
    </row>
    <row r="194" spans="1:49" x14ac:dyDescent="0.15">
      <c r="A194" s="59" t="s">
        <v>1394</v>
      </c>
      <c r="B194" s="59" t="s">
        <v>27665</v>
      </c>
      <c r="C194" s="59" t="s">
        <v>27664</v>
      </c>
      <c r="D194" s="59"/>
      <c r="E194" s="59"/>
      <c r="F194" s="59" t="s">
        <v>19703</v>
      </c>
      <c r="G194" s="59" t="s">
        <v>27663</v>
      </c>
      <c r="H194" s="59" t="s">
        <v>27662</v>
      </c>
      <c r="I194" s="59"/>
      <c r="J194" s="59"/>
      <c r="K194" s="59" t="s">
        <v>27661</v>
      </c>
      <c r="L194" s="59"/>
      <c r="M194" s="59" t="s">
        <v>1393</v>
      </c>
      <c r="N194" s="59" t="s">
        <v>19718</v>
      </c>
      <c r="O194" s="59"/>
      <c r="P194" s="59" t="s">
        <v>27583</v>
      </c>
      <c r="Q194" s="59"/>
      <c r="R194" s="59" t="s">
        <v>19766</v>
      </c>
      <c r="S194" s="59" t="s">
        <v>19695</v>
      </c>
      <c r="T194" s="59" t="s">
        <v>19695</v>
      </c>
      <c r="U194" s="59"/>
      <c r="V194" s="59" t="s">
        <v>27660</v>
      </c>
      <c r="W194" s="59" t="s">
        <v>27659</v>
      </c>
      <c r="X194" s="59" t="s">
        <v>27568</v>
      </c>
      <c r="Y194" s="59" t="s">
        <v>27658</v>
      </c>
      <c r="Z194" s="59"/>
      <c r="AA194" s="59" t="s">
        <v>27568</v>
      </c>
      <c r="AB194" s="59"/>
      <c r="AC194" s="59" t="s">
        <v>19922</v>
      </c>
      <c r="AD194" s="59" t="s">
        <v>27657</v>
      </c>
      <c r="AE194" s="59"/>
      <c r="AF194" s="59" t="s">
        <v>20120</v>
      </c>
      <c r="AG194" s="59" t="s">
        <v>20120</v>
      </c>
      <c r="AH194" s="59"/>
      <c r="AI194" s="59" t="s">
        <v>27655</v>
      </c>
      <c r="AJ194" s="59" t="s">
        <v>20120</v>
      </c>
      <c r="AK194" s="59"/>
      <c r="AL194" s="59" t="s">
        <v>23185</v>
      </c>
      <c r="AM194" s="59" t="s">
        <v>20120</v>
      </c>
      <c r="AN194" s="59"/>
      <c r="AO194" s="59" t="s">
        <v>27656</v>
      </c>
      <c r="AP194" s="59" t="s">
        <v>27655</v>
      </c>
      <c r="AQ194" s="59"/>
      <c r="AR194" s="59" t="s">
        <v>27654</v>
      </c>
      <c r="AS194" s="59" t="s">
        <v>19722</v>
      </c>
      <c r="AW194" s="37" t="e">
        <f>VLOOKUP(M194,'[2]TOT (doi+title)'!$B$2:$C$1601,2,FALSE)</f>
        <v>#N/A</v>
      </c>
    </row>
    <row r="195" spans="1:49" x14ac:dyDescent="0.15">
      <c r="A195" s="59" t="s">
        <v>1392</v>
      </c>
      <c r="B195" s="59" t="s">
        <v>27653</v>
      </c>
      <c r="C195" s="59" t="s">
        <v>27652</v>
      </c>
      <c r="D195" s="59"/>
      <c r="E195" s="59"/>
      <c r="F195" s="59" t="s">
        <v>19703</v>
      </c>
      <c r="G195" s="59"/>
      <c r="H195" s="59" t="s">
        <v>27651</v>
      </c>
      <c r="I195" s="59"/>
      <c r="J195" s="59"/>
      <c r="K195" s="59" t="s">
        <v>26870</v>
      </c>
      <c r="L195" s="59"/>
      <c r="M195" s="59" t="s">
        <v>1391</v>
      </c>
      <c r="N195" s="59" t="s">
        <v>19718</v>
      </c>
      <c r="O195" s="59" t="s">
        <v>27650</v>
      </c>
      <c r="P195" s="59" t="s">
        <v>27583</v>
      </c>
      <c r="Q195" s="59"/>
      <c r="R195" s="59" t="s">
        <v>19696</v>
      </c>
      <c r="S195" s="59" t="s">
        <v>19695</v>
      </c>
      <c r="T195" s="59" t="s">
        <v>19695</v>
      </c>
      <c r="U195" s="59"/>
      <c r="V195" s="59"/>
      <c r="W195" s="59" t="s">
        <v>23638</v>
      </c>
      <c r="X195" s="59" t="s">
        <v>27568</v>
      </c>
      <c r="Y195" s="59" t="s">
        <v>11692</v>
      </c>
      <c r="Z195" s="59"/>
      <c r="AA195" s="59" t="s">
        <v>27568</v>
      </c>
      <c r="AB195" s="59"/>
      <c r="AC195" s="59" t="s">
        <v>20123</v>
      </c>
      <c r="AD195" s="59" t="s">
        <v>27649</v>
      </c>
      <c r="AE195" s="59"/>
      <c r="AF195" s="59" t="s">
        <v>23086</v>
      </c>
      <c r="AG195" s="59" t="s">
        <v>23086</v>
      </c>
      <c r="AH195" s="59"/>
      <c r="AI195" s="59" t="s">
        <v>27646</v>
      </c>
      <c r="AJ195" s="59" t="s">
        <v>23086</v>
      </c>
      <c r="AK195" s="59" t="s">
        <v>27648</v>
      </c>
      <c r="AL195" s="59" t="s">
        <v>21711</v>
      </c>
      <c r="AM195" s="59" t="s">
        <v>23086</v>
      </c>
      <c r="AN195" s="59"/>
      <c r="AO195" s="59" t="s">
        <v>27647</v>
      </c>
      <c r="AP195" s="59" t="s">
        <v>27646</v>
      </c>
      <c r="AQ195" s="59"/>
      <c r="AR195" s="59" t="s">
        <v>27645</v>
      </c>
      <c r="AS195" s="59" t="s">
        <v>21187</v>
      </c>
      <c r="AW195" s="37" t="e">
        <f>VLOOKUP(M195,'[2]TOT (doi+title)'!$B$2:$C$1601,2,FALSE)</f>
        <v>#N/A</v>
      </c>
    </row>
    <row r="196" spans="1:49" x14ac:dyDescent="0.15">
      <c r="A196" s="59" t="s">
        <v>1389</v>
      </c>
      <c r="B196" s="59" t="s">
        <v>27644</v>
      </c>
      <c r="C196" s="59" t="s">
        <v>27643</v>
      </c>
      <c r="D196" s="59"/>
      <c r="E196" s="59"/>
      <c r="F196" s="59" t="s">
        <v>19703</v>
      </c>
      <c r="G196" s="59" t="s">
        <v>27642</v>
      </c>
      <c r="H196" s="59" t="s">
        <v>27641</v>
      </c>
      <c r="I196" s="59"/>
      <c r="J196" s="59"/>
      <c r="K196" s="59" t="s">
        <v>27640</v>
      </c>
      <c r="L196" s="59"/>
      <c r="M196" s="59" t="s">
        <v>1388</v>
      </c>
      <c r="N196" s="59" t="s">
        <v>19718</v>
      </c>
      <c r="O196" s="59" t="s">
        <v>27639</v>
      </c>
      <c r="P196" s="59" t="s">
        <v>27583</v>
      </c>
      <c r="Q196" s="59" t="s">
        <v>16860</v>
      </c>
      <c r="R196" s="59" t="s">
        <v>19696</v>
      </c>
      <c r="S196" s="59" t="s">
        <v>19695</v>
      </c>
      <c r="T196" s="59" t="s">
        <v>19695</v>
      </c>
      <c r="U196" s="59"/>
      <c r="V196" s="59" t="s">
        <v>27008</v>
      </c>
      <c r="W196" s="59" t="s">
        <v>23090</v>
      </c>
      <c r="X196" s="59" t="s">
        <v>27568</v>
      </c>
      <c r="Y196" s="59" t="s">
        <v>10409</v>
      </c>
      <c r="Z196" s="59"/>
      <c r="AA196" s="59" t="s">
        <v>27568</v>
      </c>
      <c r="AB196" s="59"/>
      <c r="AC196" s="59" t="s">
        <v>20196</v>
      </c>
      <c r="AD196" s="59" t="s">
        <v>27638</v>
      </c>
      <c r="AE196" s="59"/>
      <c r="AF196" s="59"/>
      <c r="AG196" s="59"/>
      <c r="AH196" s="59"/>
      <c r="AI196" s="59" t="s">
        <v>27635</v>
      </c>
      <c r="AJ196" s="59"/>
      <c r="AK196" s="59" t="s">
        <v>27637</v>
      </c>
      <c r="AL196" s="59" t="s">
        <v>21271</v>
      </c>
      <c r="AM196" s="59"/>
      <c r="AN196" s="59"/>
      <c r="AO196" s="59" t="s">
        <v>27636</v>
      </c>
      <c r="AP196" s="59" t="s">
        <v>27635</v>
      </c>
      <c r="AQ196" s="59"/>
      <c r="AR196" s="59" t="s">
        <v>27634</v>
      </c>
      <c r="AS196" s="59" t="s">
        <v>19722</v>
      </c>
      <c r="AW196" s="37" t="e">
        <f>VLOOKUP(M196,'[2]TOT (doi+title)'!$B$2:$C$1601,2,FALSE)</f>
        <v>#N/A</v>
      </c>
    </row>
    <row r="197" spans="1:49" x14ac:dyDescent="0.15">
      <c r="A197" s="59" t="s">
        <v>1387</v>
      </c>
      <c r="B197" s="59" t="s">
        <v>27633</v>
      </c>
      <c r="C197" s="59" t="s">
        <v>27632</v>
      </c>
      <c r="D197" s="59"/>
      <c r="E197" s="59"/>
      <c r="F197" s="59" t="s">
        <v>19703</v>
      </c>
      <c r="G197" s="59" t="s">
        <v>27631</v>
      </c>
      <c r="H197" s="59" t="s">
        <v>27630</v>
      </c>
      <c r="I197" s="59"/>
      <c r="J197" s="59"/>
      <c r="K197" s="59" t="s">
        <v>27629</v>
      </c>
      <c r="L197" s="59"/>
      <c r="M197" s="59" t="s">
        <v>1386</v>
      </c>
      <c r="N197" s="59" t="s">
        <v>19718</v>
      </c>
      <c r="O197" s="59"/>
      <c r="P197" s="59" t="s">
        <v>27583</v>
      </c>
      <c r="Q197" s="59" t="s">
        <v>27628</v>
      </c>
      <c r="R197" s="59"/>
      <c r="S197" s="59" t="s">
        <v>19695</v>
      </c>
      <c r="T197" s="59" t="s">
        <v>19695</v>
      </c>
      <c r="U197" s="59"/>
      <c r="V197" s="59"/>
      <c r="W197" s="59" t="s">
        <v>20032</v>
      </c>
      <c r="X197" s="59" t="s">
        <v>27568</v>
      </c>
      <c r="Y197" s="59" t="s">
        <v>27627</v>
      </c>
      <c r="Z197" s="59"/>
      <c r="AA197" s="59" t="s">
        <v>27568</v>
      </c>
      <c r="AB197" s="59"/>
      <c r="AC197" s="59" t="s">
        <v>27568</v>
      </c>
      <c r="AD197" s="59" t="s">
        <v>27626</v>
      </c>
      <c r="AE197" s="59"/>
      <c r="AF197" s="59"/>
      <c r="AG197" s="59"/>
      <c r="AH197" s="59"/>
      <c r="AI197" s="59" t="s">
        <v>26980</v>
      </c>
      <c r="AJ197" s="59"/>
      <c r="AK197" s="59" t="s">
        <v>27625</v>
      </c>
      <c r="AL197" s="59"/>
      <c r="AM197" s="59"/>
      <c r="AN197" s="59"/>
      <c r="AO197" s="59" t="s">
        <v>27624</v>
      </c>
      <c r="AP197" s="59" t="s">
        <v>26980</v>
      </c>
      <c r="AQ197" s="59"/>
      <c r="AR197" s="59" t="s">
        <v>27623</v>
      </c>
      <c r="AS197" s="59" t="s">
        <v>21187</v>
      </c>
      <c r="AW197" s="37" t="e">
        <f>VLOOKUP(M197,'[2]TOT (doi+title)'!$B$2:$C$1601,2,FALSE)</f>
        <v>#N/A</v>
      </c>
    </row>
    <row r="198" spans="1:49" x14ac:dyDescent="0.15">
      <c r="A198" s="59" t="s">
        <v>1385</v>
      </c>
      <c r="B198" s="59" t="s">
        <v>27622</v>
      </c>
      <c r="C198" s="59" t="s">
        <v>27621</v>
      </c>
      <c r="D198" s="59"/>
      <c r="E198" s="59"/>
      <c r="F198" s="59" t="s">
        <v>19703</v>
      </c>
      <c r="G198" s="59" t="s">
        <v>27620</v>
      </c>
      <c r="H198" s="59" t="s">
        <v>27619</v>
      </c>
      <c r="I198" s="59"/>
      <c r="J198" s="59"/>
      <c r="K198" s="59" t="s">
        <v>27618</v>
      </c>
      <c r="L198" s="59"/>
      <c r="M198" s="59" t="s">
        <v>1384</v>
      </c>
      <c r="N198" s="59" t="s">
        <v>19718</v>
      </c>
      <c r="O198" s="59" t="s">
        <v>27617</v>
      </c>
      <c r="P198" s="59" t="s">
        <v>27583</v>
      </c>
      <c r="Q198" s="59"/>
      <c r="R198" s="59" t="s">
        <v>19784</v>
      </c>
      <c r="S198" s="59" t="s">
        <v>19695</v>
      </c>
      <c r="T198" s="59" t="s">
        <v>19695</v>
      </c>
      <c r="U198" s="59"/>
      <c r="V198" s="59"/>
      <c r="W198" s="59" t="s">
        <v>23638</v>
      </c>
      <c r="X198" s="59" t="s">
        <v>27568</v>
      </c>
      <c r="Y198" s="59" t="s">
        <v>26081</v>
      </c>
      <c r="Z198" s="59"/>
      <c r="AA198" s="59" t="s">
        <v>27568</v>
      </c>
      <c r="AB198" s="59"/>
      <c r="AC198" s="59" t="s">
        <v>19989</v>
      </c>
      <c r="AD198" s="59" t="s">
        <v>27616</v>
      </c>
      <c r="AE198" s="59"/>
      <c r="AF198" s="59"/>
      <c r="AG198" s="59"/>
      <c r="AH198" s="59"/>
      <c r="AI198" s="59" t="s">
        <v>27612</v>
      </c>
      <c r="AJ198" s="59"/>
      <c r="AK198" s="59" t="s">
        <v>27615</v>
      </c>
      <c r="AL198" s="59" t="s">
        <v>27614</v>
      </c>
      <c r="AM198" s="59"/>
      <c r="AN198" s="59"/>
      <c r="AO198" s="59" t="s">
        <v>27613</v>
      </c>
      <c r="AP198" s="59" t="s">
        <v>27612</v>
      </c>
      <c r="AQ198" s="59"/>
      <c r="AR198" s="59" t="s">
        <v>27611</v>
      </c>
      <c r="AS198" s="59" t="s">
        <v>21187</v>
      </c>
      <c r="AW198" s="37" t="e">
        <f>VLOOKUP(M198,'[2]TOT (doi+title)'!$B$2:$C$1601,2,FALSE)</f>
        <v>#N/A</v>
      </c>
    </row>
    <row r="199" spans="1:49" x14ac:dyDescent="0.15">
      <c r="A199" s="59" t="s">
        <v>1383</v>
      </c>
      <c r="B199" s="59" t="s">
        <v>27610</v>
      </c>
      <c r="C199" s="59" t="s">
        <v>27609</v>
      </c>
      <c r="D199" s="59"/>
      <c r="E199" s="59"/>
      <c r="F199" s="59" t="s">
        <v>19703</v>
      </c>
      <c r="G199" s="59" t="s">
        <v>27608</v>
      </c>
      <c r="H199" s="59" t="s">
        <v>27607</v>
      </c>
      <c r="I199" s="59"/>
      <c r="J199" s="59"/>
      <c r="K199" s="59" t="s">
        <v>27606</v>
      </c>
      <c r="L199" s="59"/>
      <c r="M199" s="59" t="s">
        <v>1382</v>
      </c>
      <c r="N199" s="59" t="s">
        <v>19718</v>
      </c>
      <c r="O199" s="59"/>
      <c r="P199" s="59" t="s">
        <v>27583</v>
      </c>
      <c r="Q199" s="59" t="s">
        <v>24795</v>
      </c>
      <c r="R199" s="59"/>
      <c r="S199" s="59" t="s">
        <v>19695</v>
      </c>
      <c r="T199" s="59" t="s">
        <v>19695</v>
      </c>
      <c r="U199" s="59"/>
      <c r="V199" s="59"/>
      <c r="W199" s="59" t="s">
        <v>20032</v>
      </c>
      <c r="X199" s="59" t="s">
        <v>27568</v>
      </c>
      <c r="Y199" s="59" t="s">
        <v>24794</v>
      </c>
      <c r="Z199" s="59"/>
      <c r="AA199" s="59" t="s">
        <v>27568</v>
      </c>
      <c r="AB199" s="59"/>
      <c r="AC199" s="59" t="s">
        <v>27568</v>
      </c>
      <c r="AD199" s="59" t="s">
        <v>27605</v>
      </c>
      <c r="AE199" s="59"/>
      <c r="AF199" s="59"/>
      <c r="AG199" s="59"/>
      <c r="AH199" s="59"/>
      <c r="AI199" s="59" t="s">
        <v>27602</v>
      </c>
      <c r="AJ199" s="59"/>
      <c r="AK199" s="59" t="s">
        <v>27604</v>
      </c>
      <c r="AL199" s="59"/>
      <c r="AM199" s="59"/>
      <c r="AN199" s="59"/>
      <c r="AO199" s="59" t="s">
        <v>27603</v>
      </c>
      <c r="AP199" s="59" t="s">
        <v>27602</v>
      </c>
      <c r="AQ199" s="59"/>
      <c r="AR199" s="59" t="s">
        <v>27601</v>
      </c>
      <c r="AS199" s="59" t="s">
        <v>21187</v>
      </c>
      <c r="AW199" s="37" t="e">
        <f>VLOOKUP(M199,'[2]TOT (doi+title)'!$B$2:$C$1601,2,FALSE)</f>
        <v>#N/A</v>
      </c>
    </row>
    <row r="200" spans="1:49" x14ac:dyDescent="0.15">
      <c r="A200" s="59" t="s">
        <v>1381</v>
      </c>
      <c r="B200" s="59" t="s">
        <v>27600</v>
      </c>
      <c r="C200" s="59" t="s">
        <v>27599</v>
      </c>
      <c r="D200" s="59"/>
      <c r="E200" s="59"/>
      <c r="F200" s="59" t="s">
        <v>19703</v>
      </c>
      <c r="G200" s="59" t="s">
        <v>27598</v>
      </c>
      <c r="H200" s="59" t="s">
        <v>27597</v>
      </c>
      <c r="I200" s="59"/>
      <c r="J200" s="59"/>
      <c r="K200" s="59" t="s">
        <v>27596</v>
      </c>
      <c r="L200" s="59"/>
      <c r="M200" s="59" t="s">
        <v>1380</v>
      </c>
      <c r="N200" s="59" t="s">
        <v>19718</v>
      </c>
      <c r="O200" s="59" t="s">
        <v>26833</v>
      </c>
      <c r="P200" s="59" t="s">
        <v>27571</v>
      </c>
      <c r="Q200" s="59" t="s">
        <v>15622</v>
      </c>
      <c r="R200" s="59" t="s">
        <v>19696</v>
      </c>
      <c r="S200" s="59" t="s">
        <v>19695</v>
      </c>
      <c r="T200" s="59" t="s">
        <v>19695</v>
      </c>
      <c r="U200" s="59"/>
      <c r="V200" s="59" t="s">
        <v>27595</v>
      </c>
      <c r="W200" s="59" t="s">
        <v>20544</v>
      </c>
      <c r="X200" s="59" t="s">
        <v>27569</v>
      </c>
      <c r="Y200" s="59" t="s">
        <v>7400</v>
      </c>
      <c r="Z200" s="59"/>
      <c r="AA200" s="59" t="s">
        <v>27568</v>
      </c>
      <c r="AB200" s="59"/>
      <c r="AC200" s="59" t="s">
        <v>23966</v>
      </c>
      <c r="AD200" s="59" t="s">
        <v>27594</v>
      </c>
      <c r="AE200" s="59"/>
      <c r="AF200" s="59" t="s">
        <v>19905</v>
      </c>
      <c r="AG200" s="59" t="s">
        <v>19905</v>
      </c>
      <c r="AH200" s="59"/>
      <c r="AI200" s="59" t="s">
        <v>27590</v>
      </c>
      <c r="AJ200" s="59" t="s">
        <v>19905</v>
      </c>
      <c r="AK200" s="59" t="s">
        <v>27593</v>
      </c>
      <c r="AL200" s="59" t="s">
        <v>27592</v>
      </c>
      <c r="AM200" s="59" t="s">
        <v>19905</v>
      </c>
      <c r="AN200" s="59"/>
      <c r="AO200" s="59" t="s">
        <v>27591</v>
      </c>
      <c r="AP200" s="59" t="s">
        <v>27590</v>
      </c>
      <c r="AQ200" s="59"/>
      <c r="AR200" s="59" t="s">
        <v>27589</v>
      </c>
      <c r="AS200" s="59" t="s">
        <v>19722</v>
      </c>
      <c r="AW200" s="37" t="e">
        <f>VLOOKUP(M200,'[2]TOT (doi+title)'!$B$2:$C$1601,2,FALSE)</f>
        <v>#N/A</v>
      </c>
    </row>
    <row r="201" spans="1:49" x14ac:dyDescent="0.15">
      <c r="A201" s="59" t="s">
        <v>1379</v>
      </c>
      <c r="B201" s="59" t="s">
        <v>27588</v>
      </c>
      <c r="C201" s="59" t="s">
        <v>27587</v>
      </c>
      <c r="D201" s="59"/>
      <c r="E201" s="59"/>
      <c r="F201" s="59" t="s">
        <v>19703</v>
      </c>
      <c r="G201" s="59"/>
      <c r="H201" s="59" t="s">
        <v>27586</v>
      </c>
      <c r="I201" s="59"/>
      <c r="J201" s="59"/>
      <c r="K201" s="59" t="s">
        <v>27585</v>
      </c>
      <c r="L201" s="59"/>
      <c r="M201" s="59" t="s">
        <v>1378</v>
      </c>
      <c r="N201" s="59" t="s">
        <v>19718</v>
      </c>
      <c r="O201" s="59" t="s">
        <v>27584</v>
      </c>
      <c r="P201" s="59" t="s">
        <v>27583</v>
      </c>
      <c r="Q201" s="59"/>
      <c r="R201" s="59" t="s">
        <v>19696</v>
      </c>
      <c r="S201" s="59" t="s">
        <v>19695</v>
      </c>
      <c r="T201" s="59" t="s">
        <v>19695</v>
      </c>
      <c r="U201" s="59"/>
      <c r="V201" s="59"/>
      <c r="W201" s="59" t="s">
        <v>23638</v>
      </c>
      <c r="X201" s="59" t="s">
        <v>27568</v>
      </c>
      <c r="Y201" s="59" t="s">
        <v>26114</v>
      </c>
      <c r="Z201" s="59"/>
      <c r="AA201" s="59" t="s">
        <v>27568</v>
      </c>
      <c r="AB201" s="59"/>
      <c r="AC201" s="59" t="s">
        <v>20123</v>
      </c>
      <c r="AD201" s="59" t="s">
        <v>27582</v>
      </c>
      <c r="AE201" s="59"/>
      <c r="AF201" s="59"/>
      <c r="AG201" s="59"/>
      <c r="AH201" s="59"/>
      <c r="AI201" s="59" t="s">
        <v>27578</v>
      </c>
      <c r="AJ201" s="59"/>
      <c r="AK201" s="59" t="s">
        <v>27581</v>
      </c>
      <c r="AL201" s="59" t="s">
        <v>27580</v>
      </c>
      <c r="AM201" s="59"/>
      <c r="AN201" s="59"/>
      <c r="AO201" s="59" t="s">
        <v>27579</v>
      </c>
      <c r="AP201" s="59" t="s">
        <v>27578</v>
      </c>
      <c r="AQ201" s="59"/>
      <c r="AR201" s="59" t="s">
        <v>27577</v>
      </c>
      <c r="AS201" s="59" t="s">
        <v>26900</v>
      </c>
      <c r="AW201" s="37" t="e">
        <f>VLOOKUP(M201,'[2]TOT (doi+title)'!$B$2:$C$1601,2,FALSE)</f>
        <v>#N/A</v>
      </c>
    </row>
    <row r="202" spans="1:49" x14ac:dyDescent="0.15">
      <c r="A202" s="59" t="s">
        <v>4583</v>
      </c>
      <c r="B202" s="59" t="s">
        <v>27576</v>
      </c>
      <c r="C202" s="59" t="s">
        <v>27575</v>
      </c>
      <c r="D202" s="59"/>
      <c r="E202" s="59"/>
      <c r="F202" s="59" t="s">
        <v>19703</v>
      </c>
      <c r="G202" s="59" t="s">
        <v>27574</v>
      </c>
      <c r="H202" s="59" t="s">
        <v>27573</v>
      </c>
      <c r="I202" s="59"/>
      <c r="J202" s="59"/>
      <c r="K202" s="59" t="s">
        <v>27572</v>
      </c>
      <c r="L202" s="59"/>
      <c r="M202" s="59" t="s">
        <v>4582</v>
      </c>
      <c r="N202" s="59" t="s">
        <v>19718</v>
      </c>
      <c r="O202" s="59" t="s">
        <v>27020</v>
      </c>
      <c r="P202" s="59" t="s">
        <v>27571</v>
      </c>
      <c r="Q202" s="59" t="s">
        <v>12476</v>
      </c>
      <c r="R202" s="59" t="s">
        <v>19696</v>
      </c>
      <c r="S202" s="59" t="s">
        <v>19695</v>
      </c>
      <c r="T202" s="59" t="s">
        <v>19695</v>
      </c>
      <c r="U202" s="59"/>
      <c r="V202" s="59" t="s">
        <v>27570</v>
      </c>
      <c r="W202" s="59" t="s">
        <v>19714</v>
      </c>
      <c r="X202" s="59" t="s">
        <v>27569</v>
      </c>
      <c r="Y202" s="59" t="s">
        <v>8470</v>
      </c>
      <c r="Z202" s="59"/>
      <c r="AA202" s="59" t="s">
        <v>27568</v>
      </c>
      <c r="AB202" s="59"/>
      <c r="AC202" s="59" t="s">
        <v>21671</v>
      </c>
      <c r="AD202" s="59" t="s">
        <v>27567</v>
      </c>
      <c r="AE202" s="59"/>
      <c r="AF202" s="59"/>
      <c r="AG202" s="59"/>
      <c r="AH202" s="59"/>
      <c r="AI202" s="59" t="s">
        <v>27563</v>
      </c>
      <c r="AJ202" s="59"/>
      <c r="AK202" s="59" t="s">
        <v>27566</v>
      </c>
      <c r="AL202" s="59" t="s">
        <v>27565</v>
      </c>
      <c r="AM202" s="59"/>
      <c r="AN202" s="59"/>
      <c r="AO202" s="59" t="s">
        <v>27564</v>
      </c>
      <c r="AP202" s="59" t="s">
        <v>27563</v>
      </c>
      <c r="AQ202" s="59"/>
      <c r="AR202" s="59" t="s">
        <v>27562</v>
      </c>
      <c r="AS202" s="59" t="s">
        <v>19722</v>
      </c>
      <c r="AW202" s="37" t="str">
        <f>VLOOKUP(M202,'[2]TOT (doi+title)'!$B$2:$C$1601,2,FALSE)</f>
        <v>scopus</v>
      </c>
    </row>
    <row r="203" spans="1:49" x14ac:dyDescent="0.15">
      <c r="A203" s="59" t="s">
        <v>1376</v>
      </c>
      <c r="B203" s="59" t="s">
        <v>27561</v>
      </c>
      <c r="C203" s="59" t="s">
        <v>27560</v>
      </c>
      <c r="D203" s="59"/>
      <c r="E203" s="59"/>
      <c r="F203" s="59" t="s">
        <v>19703</v>
      </c>
      <c r="G203" s="59" t="s">
        <v>27559</v>
      </c>
      <c r="H203" s="59" t="s">
        <v>27558</v>
      </c>
      <c r="I203" s="59"/>
      <c r="J203" s="59"/>
      <c r="K203" s="59" t="s">
        <v>26602</v>
      </c>
      <c r="L203" s="59"/>
      <c r="M203" s="59" t="s">
        <v>1375</v>
      </c>
      <c r="N203" s="59" t="s">
        <v>19718</v>
      </c>
      <c r="O203" s="59" t="s">
        <v>26515</v>
      </c>
      <c r="P203" s="59" t="s">
        <v>27522</v>
      </c>
      <c r="Q203" s="59" t="s">
        <v>17018</v>
      </c>
      <c r="R203" s="59" t="s">
        <v>19924</v>
      </c>
      <c r="S203" s="59" t="s">
        <v>19695</v>
      </c>
      <c r="T203" s="59" t="s">
        <v>19695</v>
      </c>
      <c r="U203" s="59"/>
      <c r="V203" s="59" t="s">
        <v>27557</v>
      </c>
      <c r="W203" s="59" t="s">
        <v>20544</v>
      </c>
      <c r="X203" s="59" t="s">
        <v>27521</v>
      </c>
      <c r="Y203" s="59" t="s">
        <v>412</v>
      </c>
      <c r="Z203" s="59"/>
      <c r="AA203" s="59" t="s">
        <v>26785</v>
      </c>
      <c r="AB203" s="59"/>
      <c r="AC203" s="59" t="s">
        <v>22453</v>
      </c>
      <c r="AD203" s="59" t="s">
        <v>27556</v>
      </c>
      <c r="AE203" s="59"/>
      <c r="AF203" s="59"/>
      <c r="AG203" s="59"/>
      <c r="AH203" s="59"/>
      <c r="AI203" s="59" t="s">
        <v>27552</v>
      </c>
      <c r="AJ203" s="59"/>
      <c r="AK203" s="59" t="s">
        <v>27555</v>
      </c>
      <c r="AL203" s="59" t="s">
        <v>27554</v>
      </c>
      <c r="AM203" s="59"/>
      <c r="AN203" s="59"/>
      <c r="AO203" s="59" t="s">
        <v>27553</v>
      </c>
      <c r="AP203" s="59" t="s">
        <v>27552</v>
      </c>
      <c r="AQ203" s="59"/>
      <c r="AR203" s="59" t="s">
        <v>27551</v>
      </c>
      <c r="AS203" s="59" t="s">
        <v>19722</v>
      </c>
      <c r="AW203" s="37" t="e">
        <f>VLOOKUP(M203,'[2]TOT (doi+title)'!$B$2:$C$1601,2,FALSE)</f>
        <v>#N/A</v>
      </c>
    </row>
    <row r="204" spans="1:49" x14ac:dyDescent="0.15">
      <c r="A204" s="59" t="s">
        <v>1374</v>
      </c>
      <c r="B204" s="59" t="s">
        <v>27550</v>
      </c>
      <c r="C204" s="59" t="s">
        <v>27549</v>
      </c>
      <c r="D204" s="59"/>
      <c r="E204" s="59"/>
      <c r="F204" s="59" t="s">
        <v>19703</v>
      </c>
      <c r="G204" s="59" t="s">
        <v>27548</v>
      </c>
      <c r="H204" s="59" t="s">
        <v>27547</v>
      </c>
      <c r="I204" s="59"/>
      <c r="J204" s="59"/>
      <c r="K204" s="59" t="s">
        <v>26657</v>
      </c>
      <c r="L204" s="59"/>
      <c r="M204" s="59" t="s">
        <v>1373</v>
      </c>
      <c r="N204" s="59" t="s">
        <v>19718</v>
      </c>
      <c r="O204" s="59" t="s">
        <v>27546</v>
      </c>
      <c r="P204" s="59" t="s">
        <v>27522</v>
      </c>
      <c r="Q204" s="59" t="s">
        <v>17018</v>
      </c>
      <c r="R204" s="59" t="s">
        <v>19924</v>
      </c>
      <c r="S204" s="59" t="s">
        <v>19695</v>
      </c>
      <c r="T204" s="59" t="s">
        <v>19695</v>
      </c>
      <c r="U204" s="59"/>
      <c r="V204" s="59" t="s">
        <v>27545</v>
      </c>
      <c r="W204" s="59" t="s">
        <v>20544</v>
      </c>
      <c r="X204" s="59" t="s">
        <v>27521</v>
      </c>
      <c r="Y204" s="59" t="s">
        <v>412</v>
      </c>
      <c r="Z204" s="59"/>
      <c r="AA204" s="59" t="s">
        <v>26785</v>
      </c>
      <c r="AB204" s="59"/>
      <c r="AC204" s="59" t="s">
        <v>22453</v>
      </c>
      <c r="AD204" s="59" t="s">
        <v>27544</v>
      </c>
      <c r="AE204" s="59"/>
      <c r="AF204" s="59"/>
      <c r="AG204" s="59"/>
      <c r="AH204" s="59"/>
      <c r="AI204" s="59" t="s">
        <v>27540</v>
      </c>
      <c r="AJ204" s="59"/>
      <c r="AK204" s="59" t="s">
        <v>27543</v>
      </c>
      <c r="AL204" s="59" t="s">
        <v>27542</v>
      </c>
      <c r="AM204" s="59"/>
      <c r="AN204" s="59"/>
      <c r="AO204" s="59" t="s">
        <v>27541</v>
      </c>
      <c r="AP204" s="59" t="s">
        <v>27540</v>
      </c>
      <c r="AQ204" s="59"/>
      <c r="AR204" s="59" t="s">
        <v>27539</v>
      </c>
      <c r="AS204" s="59" t="s">
        <v>19722</v>
      </c>
      <c r="AW204" s="37" t="e">
        <f>VLOOKUP(M204,'[2]TOT (doi+title)'!$B$2:$C$1601,2,FALSE)</f>
        <v>#N/A</v>
      </c>
    </row>
    <row r="205" spans="1:49" x14ac:dyDescent="0.15">
      <c r="A205" s="59" t="s">
        <v>1372</v>
      </c>
      <c r="B205" s="59" t="s">
        <v>27538</v>
      </c>
      <c r="C205" s="59" t="s">
        <v>27537</v>
      </c>
      <c r="D205" s="59"/>
      <c r="E205" s="59"/>
      <c r="F205" s="59" t="s">
        <v>19703</v>
      </c>
      <c r="G205" s="59" t="s">
        <v>27536</v>
      </c>
      <c r="H205" s="59" t="s">
        <v>27535</v>
      </c>
      <c r="I205" s="59"/>
      <c r="J205" s="59"/>
      <c r="K205" s="59" t="s">
        <v>26882</v>
      </c>
      <c r="L205" s="59"/>
      <c r="M205" s="59" t="s">
        <v>1371</v>
      </c>
      <c r="N205" s="59" t="s">
        <v>19718</v>
      </c>
      <c r="O205" s="59" t="s">
        <v>27534</v>
      </c>
      <c r="P205" s="59" t="s">
        <v>27522</v>
      </c>
      <c r="Q205" s="59"/>
      <c r="R205" s="59" t="s">
        <v>19696</v>
      </c>
      <c r="S205" s="59" t="s">
        <v>19695</v>
      </c>
      <c r="T205" s="59" t="s">
        <v>19695</v>
      </c>
      <c r="U205" s="59"/>
      <c r="V205" s="59"/>
      <c r="W205" s="59" t="s">
        <v>19714</v>
      </c>
      <c r="X205" s="59" t="s">
        <v>27521</v>
      </c>
      <c r="Y205" s="59" t="s">
        <v>27533</v>
      </c>
      <c r="Z205" s="59"/>
      <c r="AA205" s="59" t="s">
        <v>26785</v>
      </c>
      <c r="AB205" s="59"/>
      <c r="AC205" s="59" t="s">
        <v>19858</v>
      </c>
      <c r="AD205" s="59" t="s">
        <v>27532</v>
      </c>
      <c r="AE205" s="59"/>
      <c r="AF205" s="59"/>
      <c r="AG205" s="59"/>
      <c r="AH205" s="59"/>
      <c r="AI205" s="59" t="s">
        <v>27529</v>
      </c>
      <c r="AJ205" s="59"/>
      <c r="AK205" s="59" t="s">
        <v>27531</v>
      </c>
      <c r="AL205" s="59"/>
      <c r="AM205" s="59"/>
      <c r="AN205" s="59"/>
      <c r="AO205" s="59" t="s">
        <v>27530</v>
      </c>
      <c r="AP205" s="59" t="s">
        <v>27529</v>
      </c>
      <c r="AQ205" s="59"/>
      <c r="AR205" s="59" t="s">
        <v>27528</v>
      </c>
      <c r="AS205" s="59" t="s">
        <v>21312</v>
      </c>
      <c r="AW205" s="37" t="e">
        <f>VLOOKUP(M205,'[2]TOT (doi+title)'!$B$2:$C$1601,2,FALSE)</f>
        <v>#N/A</v>
      </c>
    </row>
    <row r="206" spans="1:49" x14ac:dyDescent="0.15">
      <c r="A206" s="59" t="s">
        <v>1370</v>
      </c>
      <c r="B206" s="59" t="s">
        <v>27527</v>
      </c>
      <c r="C206" s="59" t="s">
        <v>27526</v>
      </c>
      <c r="D206" s="59"/>
      <c r="E206" s="59"/>
      <c r="F206" s="59" t="s">
        <v>19703</v>
      </c>
      <c r="G206" s="59" t="s">
        <v>27525</v>
      </c>
      <c r="H206" s="59" t="s">
        <v>27524</v>
      </c>
      <c r="I206" s="59"/>
      <c r="J206" s="59"/>
      <c r="K206" s="59" t="s">
        <v>26882</v>
      </c>
      <c r="L206" s="59"/>
      <c r="M206" s="59" t="s">
        <v>1369</v>
      </c>
      <c r="N206" s="59" t="s">
        <v>19718</v>
      </c>
      <c r="O206" s="59" t="s">
        <v>27523</v>
      </c>
      <c r="P206" s="59" t="s">
        <v>27522</v>
      </c>
      <c r="Q206" s="59"/>
      <c r="R206" s="59" t="s">
        <v>19696</v>
      </c>
      <c r="S206" s="59" t="s">
        <v>19695</v>
      </c>
      <c r="T206" s="59" t="s">
        <v>19695</v>
      </c>
      <c r="U206" s="59"/>
      <c r="V206" s="59"/>
      <c r="W206" s="59" t="s">
        <v>22312</v>
      </c>
      <c r="X206" s="59" t="s">
        <v>27521</v>
      </c>
      <c r="Y206" s="59" t="s">
        <v>8498</v>
      </c>
      <c r="Z206" s="59"/>
      <c r="AA206" s="59" t="s">
        <v>26785</v>
      </c>
      <c r="AB206" s="59"/>
      <c r="AC206" s="59" t="s">
        <v>21006</v>
      </c>
      <c r="AD206" s="59" t="s">
        <v>27520</v>
      </c>
      <c r="AE206" s="59"/>
      <c r="AF206" s="59" t="s">
        <v>25442</v>
      </c>
      <c r="AG206" s="59" t="s">
        <v>25442</v>
      </c>
      <c r="AH206" s="59"/>
      <c r="AI206" s="59" t="s">
        <v>27517</v>
      </c>
      <c r="AJ206" s="59" t="s">
        <v>25442</v>
      </c>
      <c r="AK206" s="59" t="s">
        <v>27519</v>
      </c>
      <c r="AL206" s="59"/>
      <c r="AM206" s="59" t="s">
        <v>25442</v>
      </c>
      <c r="AN206" s="59"/>
      <c r="AO206" s="59" t="s">
        <v>27518</v>
      </c>
      <c r="AP206" s="59" t="s">
        <v>27517</v>
      </c>
      <c r="AQ206" s="59"/>
      <c r="AR206" s="59" t="s">
        <v>27516</v>
      </c>
      <c r="AS206" s="59" t="s">
        <v>21187</v>
      </c>
      <c r="AW206" s="37" t="e">
        <f>VLOOKUP(M206,'[2]TOT (doi+title)'!$B$2:$C$1601,2,FALSE)</f>
        <v>#N/A</v>
      </c>
    </row>
    <row r="207" spans="1:49" x14ac:dyDescent="0.15">
      <c r="A207" s="59" t="s">
        <v>1368</v>
      </c>
      <c r="B207" s="59" t="s">
        <v>27515</v>
      </c>
      <c r="C207" s="59" t="s">
        <v>27514</v>
      </c>
      <c r="D207" s="59"/>
      <c r="E207" s="59"/>
      <c r="F207" s="59" t="s">
        <v>19703</v>
      </c>
      <c r="G207" s="59"/>
      <c r="H207" s="59" t="s">
        <v>27513</v>
      </c>
      <c r="I207" s="59"/>
      <c r="J207" s="59" t="s">
        <v>27512</v>
      </c>
      <c r="K207" s="59" t="s">
        <v>27511</v>
      </c>
      <c r="L207" s="59"/>
      <c r="M207" s="59" t="s">
        <v>1367</v>
      </c>
      <c r="N207" s="59" t="s">
        <v>19718</v>
      </c>
      <c r="O207" s="59"/>
      <c r="P207" s="59" t="s">
        <v>27484</v>
      </c>
      <c r="Q207" s="59" t="s">
        <v>27510</v>
      </c>
      <c r="R207" s="59" t="s">
        <v>19784</v>
      </c>
      <c r="S207" s="59" t="s">
        <v>19695</v>
      </c>
      <c r="T207" s="59" t="s">
        <v>19695</v>
      </c>
      <c r="U207" s="59"/>
      <c r="V207" s="59" t="s">
        <v>27509</v>
      </c>
      <c r="W207" s="59" t="s">
        <v>20419</v>
      </c>
      <c r="X207" s="59" t="s">
        <v>27481</v>
      </c>
      <c r="Y207" s="59" t="s">
        <v>27508</v>
      </c>
      <c r="Z207" s="59"/>
      <c r="AA207" s="59" t="s">
        <v>26785</v>
      </c>
      <c r="AB207" s="59"/>
      <c r="AC207" s="59" t="s">
        <v>20829</v>
      </c>
      <c r="AD207" s="59" t="s">
        <v>27507</v>
      </c>
      <c r="AE207" s="59"/>
      <c r="AF207" s="59"/>
      <c r="AG207" s="59"/>
      <c r="AH207" s="59"/>
      <c r="AI207" s="59" t="s">
        <v>27504</v>
      </c>
      <c r="AJ207" s="59"/>
      <c r="AK207" s="59"/>
      <c r="AL207" s="59" t="s">
        <v>27506</v>
      </c>
      <c r="AM207" s="59"/>
      <c r="AN207" s="59"/>
      <c r="AO207" s="59" t="s">
        <v>27505</v>
      </c>
      <c r="AP207" s="59" t="s">
        <v>27504</v>
      </c>
      <c r="AQ207" s="59"/>
      <c r="AR207" s="59" t="s">
        <v>27503</v>
      </c>
      <c r="AS207" s="59" t="s">
        <v>19722</v>
      </c>
      <c r="AW207" s="37" t="e">
        <f>VLOOKUP(M207,'[2]TOT (doi+title)'!$B$2:$C$1601,2,FALSE)</f>
        <v>#N/A</v>
      </c>
    </row>
    <row r="208" spans="1:49" x14ac:dyDescent="0.15">
      <c r="A208" s="59" t="s">
        <v>1366</v>
      </c>
      <c r="B208" s="59" t="s">
        <v>27502</v>
      </c>
      <c r="C208" s="59" t="s">
        <v>27501</v>
      </c>
      <c r="D208" s="59"/>
      <c r="E208" s="59"/>
      <c r="F208" s="59" t="s">
        <v>19703</v>
      </c>
      <c r="G208" s="59" t="s">
        <v>27500</v>
      </c>
      <c r="H208" s="59" t="s">
        <v>27499</v>
      </c>
      <c r="I208" s="59"/>
      <c r="J208" s="59"/>
      <c r="K208" s="59" t="s">
        <v>26725</v>
      </c>
      <c r="L208" s="59"/>
      <c r="M208" s="59" t="s">
        <v>1365</v>
      </c>
      <c r="N208" s="59" t="s">
        <v>19718</v>
      </c>
      <c r="O208" s="59" t="s">
        <v>27498</v>
      </c>
      <c r="P208" s="59" t="s">
        <v>27484</v>
      </c>
      <c r="Q208" s="59" t="s">
        <v>17940</v>
      </c>
      <c r="R208" s="59" t="s">
        <v>19696</v>
      </c>
      <c r="S208" s="59" t="s">
        <v>19695</v>
      </c>
      <c r="T208" s="59" t="s">
        <v>19695</v>
      </c>
      <c r="U208" s="59"/>
      <c r="V208" s="59" t="s">
        <v>27497</v>
      </c>
      <c r="W208" s="59" t="s">
        <v>20544</v>
      </c>
      <c r="X208" s="59" t="s">
        <v>27481</v>
      </c>
      <c r="Y208" s="59" t="s">
        <v>8551</v>
      </c>
      <c r="Z208" s="59"/>
      <c r="AA208" s="59" t="s">
        <v>26785</v>
      </c>
      <c r="AB208" s="59"/>
      <c r="AC208" s="59" t="s">
        <v>27496</v>
      </c>
      <c r="AD208" s="59" t="s">
        <v>27495</v>
      </c>
      <c r="AE208" s="59"/>
      <c r="AF208" s="59"/>
      <c r="AG208" s="59"/>
      <c r="AH208" s="59"/>
      <c r="AI208" s="59" t="s">
        <v>27492</v>
      </c>
      <c r="AJ208" s="59"/>
      <c r="AK208" s="59" t="s">
        <v>27494</v>
      </c>
      <c r="AL208" s="59" t="s">
        <v>22247</v>
      </c>
      <c r="AM208" s="59"/>
      <c r="AN208" s="59"/>
      <c r="AO208" s="59" t="s">
        <v>27493</v>
      </c>
      <c r="AP208" s="59" t="s">
        <v>27492</v>
      </c>
      <c r="AQ208" s="59"/>
      <c r="AR208" s="59" t="s">
        <v>27491</v>
      </c>
      <c r="AS208" s="59" t="s">
        <v>20309</v>
      </c>
      <c r="AW208" s="37" t="e">
        <f>VLOOKUP(M208,'[2]TOT (doi+title)'!$B$2:$C$1601,2,FALSE)</f>
        <v>#N/A</v>
      </c>
    </row>
    <row r="209" spans="1:51" x14ac:dyDescent="0.15">
      <c r="A209" s="59" t="s">
        <v>1364</v>
      </c>
      <c r="B209" s="59" t="s">
        <v>27490</v>
      </c>
      <c r="C209" s="59" t="s">
        <v>27489</v>
      </c>
      <c r="D209" s="59"/>
      <c r="E209" s="59"/>
      <c r="F209" s="59" t="s">
        <v>19703</v>
      </c>
      <c r="G209" s="59" t="s">
        <v>27488</v>
      </c>
      <c r="H209" s="59" t="s">
        <v>27487</v>
      </c>
      <c r="I209" s="59"/>
      <c r="J209" s="59"/>
      <c r="K209" s="59" t="s">
        <v>27486</v>
      </c>
      <c r="L209" s="59"/>
      <c r="M209" s="59" t="s">
        <v>1363</v>
      </c>
      <c r="N209" s="59" t="s">
        <v>19718</v>
      </c>
      <c r="O209" s="59" t="s">
        <v>27485</v>
      </c>
      <c r="P209" s="59" t="s">
        <v>27484</v>
      </c>
      <c r="Q209" s="59" t="s">
        <v>27483</v>
      </c>
      <c r="R209" s="59" t="s">
        <v>19784</v>
      </c>
      <c r="S209" s="59" t="s">
        <v>19695</v>
      </c>
      <c r="T209" s="59" t="s">
        <v>19695</v>
      </c>
      <c r="U209" s="59"/>
      <c r="V209" s="59" t="s">
        <v>27482</v>
      </c>
      <c r="W209" s="59" t="s">
        <v>20419</v>
      </c>
      <c r="X209" s="59" t="s">
        <v>27481</v>
      </c>
      <c r="Y209" s="59" t="s">
        <v>27480</v>
      </c>
      <c r="Z209" s="59"/>
      <c r="AA209" s="59" t="s">
        <v>26785</v>
      </c>
      <c r="AB209" s="59"/>
      <c r="AC209" s="59" t="s">
        <v>25257</v>
      </c>
      <c r="AD209" s="59" t="s">
        <v>27479</v>
      </c>
      <c r="AE209" s="59"/>
      <c r="AF209" s="59"/>
      <c r="AG209" s="59"/>
      <c r="AH209" s="59"/>
      <c r="AI209" s="59" t="s">
        <v>27475</v>
      </c>
      <c r="AJ209" s="59"/>
      <c r="AK209" s="59" t="s">
        <v>27478</v>
      </c>
      <c r="AL209" s="59" t="s">
        <v>27477</v>
      </c>
      <c r="AM209" s="59"/>
      <c r="AN209" s="59"/>
      <c r="AO209" s="59" t="s">
        <v>27476</v>
      </c>
      <c r="AP209" s="59" t="s">
        <v>27475</v>
      </c>
      <c r="AQ209" s="59"/>
      <c r="AR209" s="59" t="s">
        <v>27474</v>
      </c>
      <c r="AS209" s="59" t="s">
        <v>20309</v>
      </c>
      <c r="AW209" s="37" t="e">
        <f>VLOOKUP(M209,'[2]TOT (doi+title)'!$B$2:$C$1601,2,FALSE)</f>
        <v>#N/A</v>
      </c>
    </row>
    <row r="210" spans="1:51" x14ac:dyDescent="0.15">
      <c r="A210" s="59" t="s">
        <v>1362</v>
      </c>
      <c r="B210" s="59" t="s">
        <v>27473</v>
      </c>
      <c r="C210" s="59" t="s">
        <v>27472</v>
      </c>
      <c r="D210" s="59"/>
      <c r="E210" s="59"/>
      <c r="F210" s="59" t="s">
        <v>19703</v>
      </c>
      <c r="G210" s="59"/>
      <c r="H210" s="59" t="s">
        <v>27471</v>
      </c>
      <c r="I210" s="59"/>
      <c r="J210" s="59"/>
      <c r="K210" s="59" t="s">
        <v>27470</v>
      </c>
      <c r="L210" s="59"/>
      <c r="M210" s="59" t="s">
        <v>1361</v>
      </c>
      <c r="N210" s="59" t="s">
        <v>19718</v>
      </c>
      <c r="O210" s="59"/>
      <c r="P210" s="59" t="s">
        <v>26798</v>
      </c>
      <c r="Q210" s="59" t="s">
        <v>24526</v>
      </c>
      <c r="R210" s="59" t="s">
        <v>19924</v>
      </c>
      <c r="S210" s="59" t="s">
        <v>19695</v>
      </c>
      <c r="T210" s="59" t="s">
        <v>19695</v>
      </c>
      <c r="U210" s="59"/>
      <c r="V210" s="59" t="s">
        <v>27469</v>
      </c>
      <c r="W210" s="59" t="s">
        <v>24524</v>
      </c>
      <c r="X210" s="59" t="s">
        <v>26785</v>
      </c>
      <c r="Y210" s="59" t="s">
        <v>24523</v>
      </c>
      <c r="Z210" s="59"/>
      <c r="AA210" s="59" t="s">
        <v>26785</v>
      </c>
      <c r="AB210" s="59"/>
      <c r="AC210" s="59" t="s">
        <v>20265</v>
      </c>
      <c r="AD210" s="59" t="s">
        <v>27468</v>
      </c>
      <c r="AE210" s="59"/>
      <c r="AF210" s="59"/>
      <c r="AG210" s="59"/>
      <c r="AH210" s="59"/>
      <c r="AI210" s="59" t="s">
        <v>27466</v>
      </c>
      <c r="AJ210" s="59"/>
      <c r="AK210" s="59"/>
      <c r="AL210" s="59" t="s">
        <v>22278</v>
      </c>
      <c r="AM210" s="59"/>
      <c r="AN210" s="59"/>
      <c r="AO210" s="59" t="s">
        <v>27467</v>
      </c>
      <c r="AP210" s="59" t="s">
        <v>27466</v>
      </c>
      <c r="AQ210" s="59"/>
      <c r="AR210" s="59" t="s">
        <v>27465</v>
      </c>
      <c r="AS210" s="59" t="s">
        <v>21187</v>
      </c>
      <c r="AW210" s="37" t="e">
        <f>VLOOKUP(M210,'[2]TOT (doi+title)'!$B$2:$C$1601,2,FALSE)</f>
        <v>#N/A</v>
      </c>
    </row>
    <row r="211" spans="1:51" x14ac:dyDescent="0.15">
      <c r="A211" s="59" t="s">
        <v>1360</v>
      </c>
      <c r="B211" s="59" t="s">
        <v>27464</v>
      </c>
      <c r="C211" s="59" t="s">
        <v>27463</v>
      </c>
      <c r="D211" s="59"/>
      <c r="E211" s="59"/>
      <c r="F211" s="59" t="s">
        <v>19703</v>
      </c>
      <c r="G211" s="59" t="s">
        <v>27462</v>
      </c>
      <c r="H211" s="59" t="s">
        <v>27461</v>
      </c>
      <c r="I211" s="59"/>
      <c r="J211" s="59"/>
      <c r="K211" s="59" t="s">
        <v>26602</v>
      </c>
      <c r="L211" s="59"/>
      <c r="M211" s="59" t="s">
        <v>1359</v>
      </c>
      <c r="N211" s="59" t="s">
        <v>19718</v>
      </c>
      <c r="O211" s="59" t="s">
        <v>27460</v>
      </c>
      <c r="P211" s="59" t="s">
        <v>27459</v>
      </c>
      <c r="Q211" s="59" t="s">
        <v>17018</v>
      </c>
      <c r="R211" s="59" t="s">
        <v>19784</v>
      </c>
      <c r="S211" s="59" t="s">
        <v>19695</v>
      </c>
      <c r="T211" s="59" t="s">
        <v>19695</v>
      </c>
      <c r="U211" s="59"/>
      <c r="V211" s="59" t="s">
        <v>27458</v>
      </c>
      <c r="W211" s="59" t="s">
        <v>20544</v>
      </c>
      <c r="X211" s="59" t="s">
        <v>27457</v>
      </c>
      <c r="Y211" s="59" t="s">
        <v>412</v>
      </c>
      <c r="Z211" s="59"/>
      <c r="AA211" s="59" t="s">
        <v>26785</v>
      </c>
      <c r="AB211" s="59"/>
      <c r="AC211" s="59" t="s">
        <v>22453</v>
      </c>
      <c r="AD211" s="59" t="s">
        <v>27456</v>
      </c>
      <c r="AE211" s="59"/>
      <c r="AF211" s="59" t="s">
        <v>21463</v>
      </c>
      <c r="AG211" s="59" t="s">
        <v>21463</v>
      </c>
      <c r="AH211" s="59"/>
      <c r="AI211" s="59" t="s">
        <v>27452</v>
      </c>
      <c r="AJ211" s="59" t="s">
        <v>21463</v>
      </c>
      <c r="AK211" s="59" t="s">
        <v>27455</v>
      </c>
      <c r="AL211" s="59" t="s">
        <v>27454</v>
      </c>
      <c r="AM211" s="59" t="s">
        <v>21463</v>
      </c>
      <c r="AN211" s="59"/>
      <c r="AO211" s="59" t="s">
        <v>27453</v>
      </c>
      <c r="AP211" s="59" t="s">
        <v>27452</v>
      </c>
      <c r="AQ211" s="59"/>
      <c r="AR211" s="59" t="s">
        <v>27451</v>
      </c>
      <c r="AS211" s="59" t="s">
        <v>19722</v>
      </c>
      <c r="AW211" s="37" t="e">
        <f>VLOOKUP(M211,'[2]TOT (doi+title)'!$B$2:$C$1601,2,FALSE)</f>
        <v>#N/A</v>
      </c>
    </row>
    <row r="212" spans="1:51" x14ac:dyDescent="0.15">
      <c r="A212" s="59" t="s">
        <v>1358</v>
      </c>
      <c r="B212" s="59" t="s">
        <v>27450</v>
      </c>
      <c r="C212" s="59" t="s">
        <v>27449</v>
      </c>
      <c r="D212" s="59"/>
      <c r="E212" s="59" t="s">
        <v>27445</v>
      </c>
      <c r="F212" s="59" t="s">
        <v>19703</v>
      </c>
      <c r="G212" s="59"/>
      <c r="H212" s="59" t="s">
        <v>27448</v>
      </c>
      <c r="I212" s="59"/>
      <c r="J212" s="59"/>
      <c r="K212" s="59" t="s">
        <v>27447</v>
      </c>
      <c r="L212" s="59"/>
      <c r="M212" s="59" t="s">
        <v>1357</v>
      </c>
      <c r="N212" s="59" t="s">
        <v>19718</v>
      </c>
      <c r="O212" s="59" t="s">
        <v>27446</v>
      </c>
      <c r="P212" s="59" t="s">
        <v>26798</v>
      </c>
      <c r="Q212" s="59" t="s">
        <v>13949</v>
      </c>
      <c r="R212" s="59" t="s">
        <v>19924</v>
      </c>
      <c r="S212" s="59" t="s">
        <v>19695</v>
      </c>
      <c r="T212" s="59" t="s">
        <v>19695</v>
      </c>
      <c r="U212" s="59" t="s">
        <v>27445</v>
      </c>
      <c r="V212" s="59" t="s">
        <v>27444</v>
      </c>
      <c r="W212" s="59" t="s">
        <v>20097</v>
      </c>
      <c r="X212" s="59" t="s">
        <v>26785</v>
      </c>
      <c r="Y212" s="59" t="s">
        <v>9313</v>
      </c>
      <c r="Z212" s="59"/>
      <c r="AA212" s="59" t="s">
        <v>26785</v>
      </c>
      <c r="AB212" s="59"/>
      <c r="AC212" s="59" t="s">
        <v>20495</v>
      </c>
      <c r="AD212" s="59" t="s">
        <v>27443</v>
      </c>
      <c r="AE212" s="59"/>
      <c r="AF212" s="59"/>
      <c r="AG212" s="59"/>
      <c r="AH212" s="59"/>
      <c r="AI212" s="59" t="s">
        <v>27439</v>
      </c>
      <c r="AJ212" s="59"/>
      <c r="AK212" s="59" t="s">
        <v>27442</v>
      </c>
      <c r="AL212" s="59" t="s">
        <v>27441</v>
      </c>
      <c r="AM212" s="59"/>
      <c r="AN212" s="59"/>
      <c r="AO212" s="59" t="s">
        <v>27440</v>
      </c>
      <c r="AP212" s="59" t="s">
        <v>27439</v>
      </c>
      <c r="AQ212" s="59"/>
      <c r="AR212" s="59" t="s">
        <v>27438</v>
      </c>
      <c r="AS212" s="59" t="s">
        <v>19722</v>
      </c>
      <c r="AW212" s="37" t="e">
        <f>VLOOKUP(M212,'[2]TOT (doi+title)'!$B$2:$C$1601,2,FALSE)</f>
        <v>#N/A</v>
      </c>
    </row>
    <row r="213" spans="1:51" x14ac:dyDescent="0.15">
      <c r="A213" s="59" t="s">
        <v>1356</v>
      </c>
      <c r="B213" s="59" t="s">
        <v>27437</v>
      </c>
      <c r="C213" s="59" t="s">
        <v>27436</v>
      </c>
      <c r="D213" s="59"/>
      <c r="E213" s="59"/>
      <c r="F213" s="59" t="s">
        <v>19703</v>
      </c>
      <c r="G213" s="59" t="s">
        <v>27435</v>
      </c>
      <c r="H213" s="59" t="s">
        <v>27434</v>
      </c>
      <c r="I213" s="59"/>
      <c r="J213" s="59"/>
      <c r="K213" s="59" t="s">
        <v>27433</v>
      </c>
      <c r="L213" s="59"/>
      <c r="M213" s="59" t="s">
        <v>1355</v>
      </c>
      <c r="N213" s="59" t="s">
        <v>19718</v>
      </c>
      <c r="O213" s="59"/>
      <c r="P213" s="59" t="s">
        <v>27432</v>
      </c>
      <c r="Q213" s="59"/>
      <c r="R213" s="59"/>
      <c r="S213" s="59" t="s">
        <v>19695</v>
      </c>
      <c r="T213" s="59" t="s">
        <v>19695</v>
      </c>
      <c r="U213" s="59"/>
      <c r="V213" s="59" t="s">
        <v>27431</v>
      </c>
      <c r="W213" s="59" t="s">
        <v>26023</v>
      </c>
      <c r="X213" s="59" t="s">
        <v>27430</v>
      </c>
      <c r="Y213" s="59" t="s">
        <v>27429</v>
      </c>
      <c r="Z213" s="59"/>
      <c r="AA213" s="59" t="s">
        <v>26785</v>
      </c>
      <c r="AB213" s="59"/>
      <c r="AC213" s="59" t="s">
        <v>19892</v>
      </c>
      <c r="AD213" s="59" t="s">
        <v>27428</v>
      </c>
      <c r="AE213" s="59"/>
      <c r="AF213" s="59"/>
      <c r="AG213" s="59"/>
      <c r="AH213" s="59"/>
      <c r="AI213" s="59" t="s">
        <v>27425</v>
      </c>
      <c r="AJ213" s="59"/>
      <c r="AK213" s="59"/>
      <c r="AL213" s="59" t="s">
        <v>27427</v>
      </c>
      <c r="AM213" s="59"/>
      <c r="AN213" s="59"/>
      <c r="AO213" s="59" t="s">
        <v>27426</v>
      </c>
      <c r="AP213" s="59" t="s">
        <v>27425</v>
      </c>
      <c r="AQ213" s="59"/>
      <c r="AR213" s="59" t="s">
        <v>27424</v>
      </c>
      <c r="AS213" s="59" t="s">
        <v>19722</v>
      </c>
      <c r="AW213" s="37" t="e">
        <f>VLOOKUP(M213,'[2]TOT (doi+title)'!$B$2:$C$1601,2,FALSE)</f>
        <v>#N/A</v>
      </c>
    </row>
    <row r="214" spans="1:51" x14ac:dyDescent="0.15">
      <c r="A214" s="59" t="s">
        <v>1354</v>
      </c>
      <c r="B214" s="59" t="s">
        <v>27423</v>
      </c>
      <c r="C214" s="59" t="s">
        <v>27422</v>
      </c>
      <c r="D214" s="59"/>
      <c r="E214" s="59"/>
      <c r="F214" s="59" t="s">
        <v>19703</v>
      </c>
      <c r="G214" s="59" t="s">
        <v>27421</v>
      </c>
      <c r="H214" s="59" t="s">
        <v>27420</v>
      </c>
      <c r="I214" s="59"/>
      <c r="J214" s="59" t="s">
        <v>27419</v>
      </c>
      <c r="K214" s="59" t="s">
        <v>27418</v>
      </c>
      <c r="L214" s="59"/>
      <c r="M214" s="59" t="s">
        <v>1353</v>
      </c>
      <c r="N214" s="59" t="s">
        <v>19718</v>
      </c>
      <c r="O214" s="59" t="s">
        <v>27417</v>
      </c>
      <c r="P214" s="59" t="s">
        <v>27368</v>
      </c>
      <c r="Q214" s="59" t="s">
        <v>20722</v>
      </c>
      <c r="R214" s="59" t="s">
        <v>19766</v>
      </c>
      <c r="S214" s="59" t="s">
        <v>19695</v>
      </c>
      <c r="T214" s="59" t="s">
        <v>19695</v>
      </c>
      <c r="U214" s="59"/>
      <c r="V214" s="59" t="s">
        <v>27416</v>
      </c>
      <c r="W214" s="59" t="s">
        <v>20419</v>
      </c>
      <c r="X214" s="59" t="s">
        <v>27366</v>
      </c>
      <c r="Y214" s="59" t="s">
        <v>27415</v>
      </c>
      <c r="Z214" s="59"/>
      <c r="AA214" s="59" t="s">
        <v>26785</v>
      </c>
      <c r="AB214" s="59"/>
      <c r="AC214" s="59" t="s">
        <v>20570</v>
      </c>
      <c r="AD214" s="59" t="s">
        <v>27414</v>
      </c>
      <c r="AE214" s="59"/>
      <c r="AF214" s="59" t="s">
        <v>27411</v>
      </c>
      <c r="AG214" s="59" t="s">
        <v>27411</v>
      </c>
      <c r="AH214" s="59"/>
      <c r="AI214" s="59" t="s">
        <v>27409</v>
      </c>
      <c r="AJ214" s="59" t="s">
        <v>27411</v>
      </c>
      <c r="AK214" s="59" t="s">
        <v>27413</v>
      </c>
      <c r="AL214" s="59" t="s">
        <v>27412</v>
      </c>
      <c r="AM214" s="59" t="s">
        <v>27411</v>
      </c>
      <c r="AN214" s="59"/>
      <c r="AO214" s="59" t="s">
        <v>27410</v>
      </c>
      <c r="AP214" s="59" t="s">
        <v>27409</v>
      </c>
      <c r="AQ214" s="59"/>
      <c r="AR214" s="59" t="s">
        <v>27408</v>
      </c>
      <c r="AS214" s="59" t="s">
        <v>19722</v>
      </c>
      <c r="AW214" s="37" t="e">
        <f>VLOOKUP(M214,'[2]TOT (doi+title)'!$B$2:$C$1601,2,FALSE)</f>
        <v>#N/A</v>
      </c>
    </row>
    <row r="215" spans="1:51" x14ac:dyDescent="0.15">
      <c r="A215" s="59" t="s">
        <v>1352</v>
      </c>
      <c r="B215" s="59" t="s">
        <v>27407</v>
      </c>
      <c r="C215" s="59" t="s">
        <v>27406</v>
      </c>
      <c r="D215" s="59"/>
      <c r="E215" s="59"/>
      <c r="F215" s="59" t="s">
        <v>19703</v>
      </c>
      <c r="G215" s="59" t="s">
        <v>27405</v>
      </c>
      <c r="H215" s="59" t="s">
        <v>27404</v>
      </c>
      <c r="I215" s="59"/>
      <c r="J215" s="59"/>
      <c r="K215" s="59" t="s">
        <v>26602</v>
      </c>
      <c r="L215" s="59"/>
      <c r="M215" s="59" t="s">
        <v>1351</v>
      </c>
      <c r="N215" s="59" t="s">
        <v>19718</v>
      </c>
      <c r="O215" s="59" t="s">
        <v>27403</v>
      </c>
      <c r="P215" s="59" t="s">
        <v>27368</v>
      </c>
      <c r="Q215" s="59" t="s">
        <v>17018</v>
      </c>
      <c r="R215" s="59" t="s">
        <v>19766</v>
      </c>
      <c r="S215" s="59" t="s">
        <v>19695</v>
      </c>
      <c r="T215" s="59" t="s">
        <v>19695</v>
      </c>
      <c r="U215" s="59"/>
      <c r="V215" s="59" t="s">
        <v>27402</v>
      </c>
      <c r="W215" s="59" t="s">
        <v>20544</v>
      </c>
      <c r="X215" s="59" t="s">
        <v>27366</v>
      </c>
      <c r="Y215" s="59" t="s">
        <v>412</v>
      </c>
      <c r="Z215" s="59"/>
      <c r="AA215" s="59" t="s">
        <v>26785</v>
      </c>
      <c r="AB215" s="59"/>
      <c r="AC215" s="59" t="s">
        <v>22453</v>
      </c>
      <c r="AD215" s="59" t="s">
        <v>27401</v>
      </c>
      <c r="AE215" s="59"/>
      <c r="AF215" s="59" t="s">
        <v>23869</v>
      </c>
      <c r="AG215" s="59" t="s">
        <v>23869</v>
      </c>
      <c r="AH215" s="59"/>
      <c r="AI215" s="59" t="s">
        <v>27399</v>
      </c>
      <c r="AJ215" s="59" t="s">
        <v>23869</v>
      </c>
      <c r="AK215" s="59" t="s">
        <v>27364</v>
      </c>
      <c r="AL215" s="59" t="s">
        <v>26595</v>
      </c>
      <c r="AM215" s="59" t="s">
        <v>23869</v>
      </c>
      <c r="AN215" s="59"/>
      <c r="AO215" s="59" t="s">
        <v>27400</v>
      </c>
      <c r="AP215" s="59" t="s">
        <v>27399</v>
      </c>
      <c r="AQ215" s="59"/>
      <c r="AR215" s="59" t="s">
        <v>27398</v>
      </c>
      <c r="AS215" s="59" t="s">
        <v>19722</v>
      </c>
      <c r="AW215" s="37" t="e">
        <f>VLOOKUP(M215,'[2]TOT (doi+title)'!$B$2:$C$1601,2,FALSE)</f>
        <v>#N/A</v>
      </c>
    </row>
    <row r="216" spans="1:51" x14ac:dyDescent="0.15">
      <c r="A216" s="59" t="s">
        <v>1350</v>
      </c>
      <c r="B216" s="59" t="s">
        <v>27397</v>
      </c>
      <c r="C216" s="59" t="s">
        <v>27396</v>
      </c>
      <c r="D216" s="59"/>
      <c r="E216" s="59"/>
      <c r="F216" s="59" t="s">
        <v>19703</v>
      </c>
      <c r="G216" s="59" t="s">
        <v>27395</v>
      </c>
      <c r="H216" s="59" t="s">
        <v>27394</v>
      </c>
      <c r="I216" s="59"/>
      <c r="J216" s="59"/>
      <c r="K216" s="59" t="s">
        <v>26657</v>
      </c>
      <c r="L216" s="59"/>
      <c r="M216" s="59" t="s">
        <v>1349</v>
      </c>
      <c r="N216" s="59" t="s">
        <v>19718</v>
      </c>
      <c r="O216" s="59" t="s">
        <v>27393</v>
      </c>
      <c r="P216" s="59" t="s">
        <v>27368</v>
      </c>
      <c r="Q216" s="59" t="s">
        <v>17018</v>
      </c>
      <c r="R216" s="59" t="s">
        <v>19766</v>
      </c>
      <c r="S216" s="59" t="s">
        <v>19695</v>
      </c>
      <c r="T216" s="59" t="s">
        <v>19695</v>
      </c>
      <c r="U216" s="59"/>
      <c r="V216" s="59" t="s">
        <v>27392</v>
      </c>
      <c r="W216" s="59" t="s">
        <v>20544</v>
      </c>
      <c r="X216" s="59" t="s">
        <v>27366</v>
      </c>
      <c r="Y216" s="59" t="s">
        <v>412</v>
      </c>
      <c r="Z216" s="59"/>
      <c r="AA216" s="59" t="s">
        <v>26785</v>
      </c>
      <c r="AB216" s="59"/>
      <c r="AC216" s="59" t="s">
        <v>22453</v>
      </c>
      <c r="AD216" s="59" t="s">
        <v>27391</v>
      </c>
      <c r="AE216" s="59"/>
      <c r="AF216" s="59" t="s">
        <v>23869</v>
      </c>
      <c r="AG216" s="59" t="s">
        <v>23869</v>
      </c>
      <c r="AH216" s="59"/>
      <c r="AI216" s="59" t="s">
        <v>27387</v>
      </c>
      <c r="AJ216" s="59" t="s">
        <v>23869</v>
      </c>
      <c r="AK216" s="59" t="s">
        <v>27390</v>
      </c>
      <c r="AL216" s="59" t="s">
        <v>27389</v>
      </c>
      <c r="AM216" s="59" t="s">
        <v>23869</v>
      </c>
      <c r="AN216" s="59"/>
      <c r="AO216" s="59" t="s">
        <v>27388</v>
      </c>
      <c r="AP216" s="59" t="s">
        <v>27387</v>
      </c>
      <c r="AQ216" s="59"/>
      <c r="AR216" s="59" t="s">
        <v>27386</v>
      </c>
      <c r="AS216" s="59" t="s">
        <v>19722</v>
      </c>
      <c r="AW216" s="37" t="e">
        <f>VLOOKUP(M216,'[2]TOT (doi+title)'!$B$2:$C$1601,2,FALSE)</f>
        <v>#N/A</v>
      </c>
    </row>
    <row r="217" spans="1:51" x14ac:dyDescent="0.15">
      <c r="A217" s="59" t="s">
        <v>1348</v>
      </c>
      <c r="B217" s="59" t="s">
        <v>27385</v>
      </c>
      <c r="C217" s="59" t="s">
        <v>27384</v>
      </c>
      <c r="D217" s="59"/>
      <c r="E217" s="59"/>
      <c r="F217" s="59" t="s">
        <v>19703</v>
      </c>
      <c r="G217" s="59" t="s">
        <v>27383</v>
      </c>
      <c r="H217" s="59" t="s">
        <v>27382</v>
      </c>
      <c r="I217" s="59"/>
      <c r="J217" s="59"/>
      <c r="K217" s="59" t="s">
        <v>26602</v>
      </c>
      <c r="L217" s="59"/>
      <c r="M217" s="59" t="s">
        <v>1347</v>
      </c>
      <c r="N217" s="59" t="s">
        <v>19718</v>
      </c>
      <c r="O217" s="59" t="s">
        <v>27381</v>
      </c>
      <c r="P217" s="59" t="s">
        <v>27368</v>
      </c>
      <c r="Q217" s="59" t="s">
        <v>17018</v>
      </c>
      <c r="R217" s="59" t="s">
        <v>19766</v>
      </c>
      <c r="S217" s="59" t="s">
        <v>19695</v>
      </c>
      <c r="T217" s="59" t="s">
        <v>19695</v>
      </c>
      <c r="U217" s="59"/>
      <c r="V217" s="59" t="s">
        <v>27380</v>
      </c>
      <c r="W217" s="59" t="s">
        <v>20544</v>
      </c>
      <c r="X217" s="59" t="s">
        <v>27366</v>
      </c>
      <c r="Y217" s="59" t="s">
        <v>412</v>
      </c>
      <c r="Z217" s="59"/>
      <c r="AA217" s="59" t="s">
        <v>26785</v>
      </c>
      <c r="AB217" s="59"/>
      <c r="AC217" s="59" t="s">
        <v>22453</v>
      </c>
      <c r="AD217" s="59" t="s">
        <v>27379</v>
      </c>
      <c r="AE217" s="59"/>
      <c r="AF217" s="59" t="s">
        <v>23869</v>
      </c>
      <c r="AG217" s="59" t="s">
        <v>23869</v>
      </c>
      <c r="AH217" s="59"/>
      <c r="AI217" s="59" t="s">
        <v>27375</v>
      </c>
      <c r="AJ217" s="59" t="s">
        <v>23869</v>
      </c>
      <c r="AK217" s="59" t="s">
        <v>27378</v>
      </c>
      <c r="AL217" s="59" t="s">
        <v>27377</v>
      </c>
      <c r="AM217" s="59" t="s">
        <v>23869</v>
      </c>
      <c r="AN217" s="59"/>
      <c r="AO217" s="59" t="s">
        <v>27376</v>
      </c>
      <c r="AP217" s="59" t="s">
        <v>27375</v>
      </c>
      <c r="AQ217" s="59"/>
      <c r="AR217" s="59" t="s">
        <v>27374</v>
      </c>
      <c r="AS217" s="59" t="s">
        <v>19722</v>
      </c>
      <c r="AW217" s="37" t="e">
        <f>VLOOKUP(M217,'[2]TOT (doi+title)'!$B$2:$C$1601,2,FALSE)</f>
        <v>#N/A</v>
      </c>
    </row>
    <row r="218" spans="1:51" x14ac:dyDescent="0.15">
      <c r="A218" s="59" t="s">
        <v>1346</v>
      </c>
      <c r="B218" s="59" t="s">
        <v>27373</v>
      </c>
      <c r="C218" s="59" t="s">
        <v>27372</v>
      </c>
      <c r="D218" s="59"/>
      <c r="E218" s="59"/>
      <c r="F218" s="59" t="s">
        <v>19703</v>
      </c>
      <c r="G218" s="59" t="s">
        <v>27371</v>
      </c>
      <c r="H218" s="59" t="s">
        <v>27370</v>
      </c>
      <c r="I218" s="59"/>
      <c r="J218" s="59"/>
      <c r="K218" s="59" t="s">
        <v>26602</v>
      </c>
      <c r="L218" s="59"/>
      <c r="M218" s="59" t="s">
        <v>1345</v>
      </c>
      <c r="N218" s="59" t="s">
        <v>19718</v>
      </c>
      <c r="O218" s="59" t="s">
        <v>27369</v>
      </c>
      <c r="P218" s="59" t="s">
        <v>27368</v>
      </c>
      <c r="Q218" s="59" t="s">
        <v>17018</v>
      </c>
      <c r="R218" s="59" t="s">
        <v>19766</v>
      </c>
      <c r="S218" s="59" t="s">
        <v>19695</v>
      </c>
      <c r="T218" s="59" t="s">
        <v>19695</v>
      </c>
      <c r="U218" s="59"/>
      <c r="V218" s="59" t="s">
        <v>27367</v>
      </c>
      <c r="W218" s="59" t="s">
        <v>20544</v>
      </c>
      <c r="X218" s="59" t="s">
        <v>27366</v>
      </c>
      <c r="Y218" s="59" t="s">
        <v>412</v>
      </c>
      <c r="Z218" s="59"/>
      <c r="AA218" s="59" t="s">
        <v>26785</v>
      </c>
      <c r="AB218" s="59"/>
      <c r="AC218" s="59" t="s">
        <v>22453</v>
      </c>
      <c r="AD218" s="59" t="s">
        <v>27365</v>
      </c>
      <c r="AE218" s="59"/>
      <c r="AF218" s="59" t="s">
        <v>23869</v>
      </c>
      <c r="AG218" s="59" t="s">
        <v>23869</v>
      </c>
      <c r="AH218" s="59"/>
      <c r="AI218" s="59" t="s">
        <v>27361</v>
      </c>
      <c r="AJ218" s="59" t="s">
        <v>23869</v>
      </c>
      <c r="AK218" s="59" t="s">
        <v>27364</v>
      </c>
      <c r="AL218" s="59" t="s">
        <v>27363</v>
      </c>
      <c r="AM218" s="59" t="s">
        <v>23869</v>
      </c>
      <c r="AN218" s="59"/>
      <c r="AO218" s="59" t="s">
        <v>27362</v>
      </c>
      <c r="AP218" s="59" t="s">
        <v>27361</v>
      </c>
      <c r="AQ218" s="59"/>
      <c r="AR218" s="59" t="s">
        <v>27360</v>
      </c>
      <c r="AS218" s="59" t="s">
        <v>19722</v>
      </c>
      <c r="AW218" s="37" t="e">
        <f>VLOOKUP(M218,'[2]TOT (doi+title)'!$B$2:$C$1601,2,FALSE)</f>
        <v>#N/A</v>
      </c>
    </row>
    <row r="219" spans="1:51" x14ac:dyDescent="0.15">
      <c r="A219" s="59" t="s">
        <v>731</v>
      </c>
      <c r="B219" s="59" t="s">
        <v>27359</v>
      </c>
      <c r="C219" s="59" t="s">
        <v>27358</v>
      </c>
      <c r="D219" s="59"/>
      <c r="E219" s="59"/>
      <c r="F219" s="59" t="s">
        <v>19703</v>
      </c>
      <c r="G219" s="59" t="s">
        <v>27357</v>
      </c>
      <c r="H219" s="59" t="s">
        <v>27356</v>
      </c>
      <c r="I219" s="59"/>
      <c r="J219" s="59" t="s">
        <v>20423</v>
      </c>
      <c r="K219" s="59" t="s">
        <v>27355</v>
      </c>
      <c r="L219" s="59"/>
      <c r="M219" s="59"/>
      <c r="N219" s="59" t="s">
        <v>19718</v>
      </c>
      <c r="O219" s="59"/>
      <c r="P219" s="59" t="s">
        <v>27331</v>
      </c>
      <c r="Q219" s="59"/>
      <c r="R219" s="59" t="s">
        <v>21006</v>
      </c>
      <c r="S219" s="59" t="s">
        <v>19695</v>
      </c>
      <c r="T219" s="59" t="s">
        <v>19695</v>
      </c>
      <c r="U219" s="59"/>
      <c r="V219" s="59" t="s">
        <v>27354</v>
      </c>
      <c r="W219" s="59" t="s">
        <v>27353</v>
      </c>
      <c r="X219" s="59" t="s">
        <v>27329</v>
      </c>
      <c r="Y219" s="59" t="s">
        <v>27352</v>
      </c>
      <c r="Z219" s="59"/>
      <c r="AA219" s="59" t="s">
        <v>26785</v>
      </c>
      <c r="AB219" s="59"/>
      <c r="AC219" s="59" t="s">
        <v>19797</v>
      </c>
      <c r="AD219" s="59" t="s">
        <v>27351</v>
      </c>
      <c r="AE219" s="59"/>
      <c r="AF219" s="59"/>
      <c r="AG219" s="59"/>
      <c r="AH219" s="59"/>
      <c r="AI219" s="59" t="s">
        <v>27349</v>
      </c>
      <c r="AJ219" s="59"/>
      <c r="AK219" s="59"/>
      <c r="AL219" s="59" t="s">
        <v>21669</v>
      </c>
      <c r="AM219" s="59"/>
      <c r="AN219" s="59"/>
      <c r="AO219" s="59" t="s">
        <v>27350</v>
      </c>
      <c r="AP219" s="59" t="s">
        <v>27349</v>
      </c>
      <c r="AQ219" s="59"/>
      <c r="AR219" s="59" t="s">
        <v>27348</v>
      </c>
      <c r="AS219" s="59" t="s">
        <v>21312</v>
      </c>
      <c r="AW219" s="37" t="e">
        <f>VLOOKUP(M219,'[2]TOT (doi+title)'!$B$2:$C$1601,2,FALSE)</f>
        <v>#N/A</v>
      </c>
      <c r="AX219" s="37" t="e">
        <f>VLOOKUP(A219,[2]scopus!$D$355:$D$1043,1,FALSE)</f>
        <v>#N/A</v>
      </c>
      <c r="AY219" s="37" t="e">
        <f>VLOOKUP(A219,[2]webofscience!$I$2:$I$1231,1,FALSE)</f>
        <v>#N/A</v>
      </c>
    </row>
    <row r="220" spans="1:51" x14ac:dyDescent="0.15">
      <c r="A220" s="59" t="s">
        <v>1344</v>
      </c>
      <c r="B220" s="59" t="s">
        <v>27347</v>
      </c>
      <c r="C220" s="59" t="s">
        <v>27346</v>
      </c>
      <c r="D220" s="59"/>
      <c r="E220" s="59"/>
      <c r="F220" s="59" t="s">
        <v>19703</v>
      </c>
      <c r="G220" s="59" t="s">
        <v>27345</v>
      </c>
      <c r="H220" s="59" t="s">
        <v>27344</v>
      </c>
      <c r="I220" s="59"/>
      <c r="J220" s="59"/>
      <c r="K220" s="59" t="s">
        <v>27343</v>
      </c>
      <c r="L220" s="59"/>
      <c r="M220" s="59" t="s">
        <v>1343</v>
      </c>
      <c r="N220" s="59" t="s">
        <v>19718</v>
      </c>
      <c r="O220" s="59" t="s">
        <v>27342</v>
      </c>
      <c r="P220" s="59" t="s">
        <v>27331</v>
      </c>
      <c r="Q220" s="59" t="s">
        <v>25669</v>
      </c>
      <c r="R220" s="59" t="s">
        <v>19696</v>
      </c>
      <c r="S220" s="59" t="s">
        <v>19695</v>
      </c>
      <c r="T220" s="59" t="s">
        <v>19695</v>
      </c>
      <c r="U220" s="59"/>
      <c r="V220" s="59"/>
      <c r="W220" s="59" t="s">
        <v>25668</v>
      </c>
      <c r="X220" s="59" t="s">
        <v>27329</v>
      </c>
      <c r="Y220" s="59" t="s">
        <v>25667</v>
      </c>
      <c r="Z220" s="59"/>
      <c r="AA220" s="59" t="s">
        <v>26785</v>
      </c>
      <c r="AB220" s="59"/>
      <c r="AC220" s="59" t="s">
        <v>27341</v>
      </c>
      <c r="AD220" s="59" t="s">
        <v>27340</v>
      </c>
      <c r="AE220" s="59"/>
      <c r="AF220" s="59"/>
      <c r="AG220" s="59"/>
      <c r="AH220" s="59"/>
      <c r="AI220" s="59" t="s">
        <v>27337</v>
      </c>
      <c r="AJ220" s="59"/>
      <c r="AK220" s="59" t="s">
        <v>27339</v>
      </c>
      <c r="AL220" s="59"/>
      <c r="AM220" s="59"/>
      <c r="AN220" s="59"/>
      <c r="AO220" s="59" t="s">
        <v>27338</v>
      </c>
      <c r="AP220" s="59" t="s">
        <v>27337</v>
      </c>
      <c r="AQ220" s="59"/>
      <c r="AR220" s="59" t="s">
        <v>27336</v>
      </c>
      <c r="AS220" s="59" t="s">
        <v>21187</v>
      </c>
      <c r="AW220" s="37" t="e">
        <f>VLOOKUP(M220,'[2]TOT (doi+title)'!$B$2:$C$1601,2,FALSE)</f>
        <v>#N/A</v>
      </c>
    </row>
    <row r="221" spans="1:51" x14ac:dyDescent="0.15">
      <c r="A221" s="59" t="s">
        <v>1342</v>
      </c>
      <c r="B221" s="59" t="s">
        <v>27335</v>
      </c>
      <c r="C221" s="59" t="s">
        <v>27334</v>
      </c>
      <c r="D221" s="59"/>
      <c r="E221" s="59"/>
      <c r="F221" s="59" t="s">
        <v>19703</v>
      </c>
      <c r="G221" s="59"/>
      <c r="H221" s="59"/>
      <c r="I221" s="59"/>
      <c r="J221" s="59"/>
      <c r="K221" s="59" t="s">
        <v>27333</v>
      </c>
      <c r="L221" s="59"/>
      <c r="M221" s="59" t="s">
        <v>1341</v>
      </c>
      <c r="N221" s="59" t="s">
        <v>19718</v>
      </c>
      <c r="O221" s="59" t="s">
        <v>27332</v>
      </c>
      <c r="P221" s="59" t="s">
        <v>27331</v>
      </c>
      <c r="Q221" s="59" t="s">
        <v>23954</v>
      </c>
      <c r="R221" s="59" t="s">
        <v>19924</v>
      </c>
      <c r="S221" s="59" t="s">
        <v>19695</v>
      </c>
      <c r="T221" s="59" t="s">
        <v>19695</v>
      </c>
      <c r="U221" s="59"/>
      <c r="V221" s="59" t="s">
        <v>27330</v>
      </c>
      <c r="W221" s="59" t="s">
        <v>23952</v>
      </c>
      <c r="X221" s="59" t="s">
        <v>27329</v>
      </c>
      <c r="Y221" s="59" t="s">
        <v>23950</v>
      </c>
      <c r="Z221" s="59"/>
      <c r="AA221" s="59" t="s">
        <v>26785</v>
      </c>
      <c r="AB221" s="59"/>
      <c r="AC221" s="59" t="s">
        <v>20064</v>
      </c>
      <c r="AD221" s="59" t="s">
        <v>27328</v>
      </c>
      <c r="AE221" s="59"/>
      <c r="AF221" s="59"/>
      <c r="AG221" s="59"/>
      <c r="AH221" s="59"/>
      <c r="AI221" s="59" t="s">
        <v>27324</v>
      </c>
      <c r="AJ221" s="59"/>
      <c r="AK221" s="59" t="s">
        <v>27327</v>
      </c>
      <c r="AL221" s="59" t="s">
        <v>27326</v>
      </c>
      <c r="AM221" s="59"/>
      <c r="AN221" s="59"/>
      <c r="AO221" s="59" t="s">
        <v>27325</v>
      </c>
      <c r="AP221" s="59" t="s">
        <v>27324</v>
      </c>
      <c r="AQ221" s="59"/>
      <c r="AR221" s="59" t="s">
        <v>27323</v>
      </c>
      <c r="AS221" s="59" t="s">
        <v>19722</v>
      </c>
      <c r="AW221" s="37" t="e">
        <f>VLOOKUP(M221,'[2]TOT (doi+title)'!$B$2:$C$1601,2,FALSE)</f>
        <v>#N/A</v>
      </c>
    </row>
    <row r="222" spans="1:51" x14ac:dyDescent="0.15">
      <c r="A222" s="59" t="s">
        <v>1340</v>
      </c>
      <c r="B222" s="59" t="s">
        <v>27322</v>
      </c>
      <c r="C222" s="59" t="s">
        <v>27321</v>
      </c>
      <c r="D222" s="59"/>
      <c r="E222" s="59"/>
      <c r="F222" s="59" t="s">
        <v>19703</v>
      </c>
      <c r="G222" s="59" t="s">
        <v>27320</v>
      </c>
      <c r="H222" s="59" t="s">
        <v>27319</v>
      </c>
      <c r="I222" s="59"/>
      <c r="J222" s="59"/>
      <c r="K222" s="59" t="s">
        <v>26725</v>
      </c>
      <c r="L222" s="59"/>
      <c r="M222" s="59" t="s">
        <v>1339</v>
      </c>
      <c r="N222" s="59" t="s">
        <v>19718</v>
      </c>
      <c r="O222" s="59" t="s">
        <v>27318</v>
      </c>
      <c r="P222" s="59" t="s">
        <v>27317</v>
      </c>
      <c r="Q222" s="59" t="s">
        <v>26723</v>
      </c>
      <c r="R222" s="59" t="s">
        <v>19766</v>
      </c>
      <c r="S222" s="59" t="s">
        <v>19695</v>
      </c>
      <c r="T222" s="59" t="s">
        <v>19695</v>
      </c>
      <c r="U222" s="59"/>
      <c r="V222" s="59" t="s">
        <v>27316</v>
      </c>
      <c r="W222" s="59" t="s">
        <v>20544</v>
      </c>
      <c r="X222" s="59" t="s">
        <v>27315</v>
      </c>
      <c r="Y222" s="59" t="s">
        <v>26721</v>
      </c>
      <c r="Z222" s="59"/>
      <c r="AA222" s="59" t="s">
        <v>26785</v>
      </c>
      <c r="AB222" s="59"/>
      <c r="AC222" s="59" t="s">
        <v>20586</v>
      </c>
      <c r="AD222" s="59" t="s">
        <v>27314</v>
      </c>
      <c r="AE222" s="59"/>
      <c r="AF222" s="59"/>
      <c r="AG222" s="59"/>
      <c r="AH222" s="59"/>
      <c r="AI222" s="59" t="s">
        <v>27310</v>
      </c>
      <c r="AJ222" s="59"/>
      <c r="AK222" s="59" t="s">
        <v>27313</v>
      </c>
      <c r="AL222" s="59" t="s">
        <v>27312</v>
      </c>
      <c r="AM222" s="59"/>
      <c r="AN222" s="59"/>
      <c r="AO222" s="59" t="s">
        <v>27311</v>
      </c>
      <c r="AP222" s="59" t="s">
        <v>27310</v>
      </c>
      <c r="AQ222" s="59"/>
      <c r="AR222" s="59" t="s">
        <v>27309</v>
      </c>
      <c r="AS222" s="59" t="s">
        <v>20309</v>
      </c>
      <c r="AW222" s="37" t="e">
        <f>VLOOKUP(M222,'[2]TOT (doi+title)'!$B$2:$C$1601,2,FALSE)</f>
        <v>#N/A</v>
      </c>
    </row>
    <row r="223" spans="1:51" x14ac:dyDescent="0.15">
      <c r="A223" s="59" t="s">
        <v>1338</v>
      </c>
      <c r="B223" s="59" t="s">
        <v>27308</v>
      </c>
      <c r="C223" s="59" t="s">
        <v>27307</v>
      </c>
      <c r="D223" s="59"/>
      <c r="E223" s="59"/>
      <c r="F223" s="59" t="s">
        <v>19703</v>
      </c>
      <c r="G223" s="59" t="s">
        <v>27306</v>
      </c>
      <c r="H223" s="59" t="s">
        <v>27305</v>
      </c>
      <c r="I223" s="59"/>
      <c r="J223" s="59"/>
      <c r="K223" s="59" t="s">
        <v>27304</v>
      </c>
      <c r="L223" s="59"/>
      <c r="M223" s="59" t="s">
        <v>1337</v>
      </c>
      <c r="N223" s="59" t="s">
        <v>19718</v>
      </c>
      <c r="O223" s="59" t="s">
        <v>27303</v>
      </c>
      <c r="P223" s="59" t="s">
        <v>27302</v>
      </c>
      <c r="Q223" s="59" t="s">
        <v>13583</v>
      </c>
      <c r="R223" s="59" t="s">
        <v>19784</v>
      </c>
      <c r="S223" s="59" t="s">
        <v>19695</v>
      </c>
      <c r="T223" s="59" t="s">
        <v>19695</v>
      </c>
      <c r="U223" s="59"/>
      <c r="V223" s="59" t="s">
        <v>27301</v>
      </c>
      <c r="W223" s="59" t="s">
        <v>21902</v>
      </c>
      <c r="X223" s="59" t="s">
        <v>27300</v>
      </c>
      <c r="Y223" s="59" t="s">
        <v>8836</v>
      </c>
      <c r="Z223" s="59"/>
      <c r="AA223" s="59" t="s">
        <v>26785</v>
      </c>
      <c r="AB223" s="59"/>
      <c r="AC223" s="59" t="s">
        <v>22883</v>
      </c>
      <c r="AD223" s="59" t="s">
        <v>27299</v>
      </c>
      <c r="AE223" s="59"/>
      <c r="AF223" s="59" t="s">
        <v>21607</v>
      </c>
      <c r="AG223" s="59" t="s">
        <v>21607</v>
      </c>
      <c r="AH223" s="59"/>
      <c r="AI223" s="59" t="s">
        <v>27296</v>
      </c>
      <c r="AJ223" s="59" t="s">
        <v>21607</v>
      </c>
      <c r="AK223" s="59"/>
      <c r="AL223" s="59" t="s">
        <v>27298</v>
      </c>
      <c r="AM223" s="59" t="s">
        <v>21607</v>
      </c>
      <c r="AN223" s="59"/>
      <c r="AO223" s="59" t="s">
        <v>27297</v>
      </c>
      <c r="AP223" s="59" t="s">
        <v>27296</v>
      </c>
      <c r="AQ223" s="59"/>
      <c r="AR223" s="59" t="s">
        <v>27295</v>
      </c>
      <c r="AS223" s="59" t="s">
        <v>19722</v>
      </c>
      <c r="AW223" s="37" t="e">
        <f>VLOOKUP(M223,'[2]TOT (doi+title)'!$B$2:$C$1601,2,FALSE)</f>
        <v>#N/A</v>
      </c>
    </row>
    <row r="224" spans="1:51" x14ac:dyDescent="0.15">
      <c r="A224" s="59" t="s">
        <v>4320</v>
      </c>
      <c r="B224" s="59" t="s">
        <v>27294</v>
      </c>
      <c r="C224" s="59" t="s">
        <v>27293</v>
      </c>
      <c r="D224" s="59"/>
      <c r="E224" s="59"/>
      <c r="F224" s="59" t="s">
        <v>19703</v>
      </c>
      <c r="G224" s="59" t="s">
        <v>27292</v>
      </c>
      <c r="H224" s="59" t="s">
        <v>27291</v>
      </c>
      <c r="I224" s="59"/>
      <c r="J224" s="59"/>
      <c r="K224" s="59" t="s">
        <v>27290</v>
      </c>
      <c r="L224" s="59"/>
      <c r="M224" s="59" t="s">
        <v>4319</v>
      </c>
      <c r="N224" s="59" t="s">
        <v>19718</v>
      </c>
      <c r="O224" s="59" t="s">
        <v>27289</v>
      </c>
      <c r="P224" s="59" t="s">
        <v>27202</v>
      </c>
      <c r="Q224" s="59"/>
      <c r="R224" s="59" t="s">
        <v>19766</v>
      </c>
      <c r="S224" s="59" t="s">
        <v>19695</v>
      </c>
      <c r="T224" s="59" t="s">
        <v>19695</v>
      </c>
      <c r="U224" s="59"/>
      <c r="V224" s="59"/>
      <c r="W224" s="59" t="s">
        <v>20126</v>
      </c>
      <c r="X224" s="59" t="s">
        <v>27201</v>
      </c>
      <c r="Y224" s="59" t="s">
        <v>27288</v>
      </c>
      <c r="Z224" s="59"/>
      <c r="AA224" s="59" t="s">
        <v>26785</v>
      </c>
      <c r="AB224" s="59"/>
      <c r="AC224" s="59" t="s">
        <v>19922</v>
      </c>
      <c r="AD224" s="59" t="s">
        <v>27287</v>
      </c>
      <c r="AE224" s="59"/>
      <c r="AF224" s="59"/>
      <c r="AG224" s="59"/>
      <c r="AH224" s="59"/>
      <c r="AI224" s="59" t="s">
        <v>27285</v>
      </c>
      <c r="AJ224" s="59"/>
      <c r="AK224" s="59"/>
      <c r="AL224" s="59"/>
      <c r="AM224" s="59"/>
      <c r="AN224" s="59"/>
      <c r="AO224" s="59" t="s">
        <v>27286</v>
      </c>
      <c r="AP224" s="59" t="s">
        <v>27285</v>
      </c>
      <c r="AQ224" s="59" t="s">
        <v>27284</v>
      </c>
      <c r="AR224" s="59" t="s">
        <v>27283</v>
      </c>
      <c r="AS224" s="59" t="s">
        <v>21312</v>
      </c>
      <c r="AW224" s="37" t="str">
        <f>VLOOKUP(M224,'[2]TOT (doi+title)'!$B$2:$C$1601,2,FALSE)</f>
        <v>scopus</v>
      </c>
    </row>
    <row r="225" spans="1:51" x14ac:dyDescent="0.15">
      <c r="A225" s="59" t="s">
        <v>730</v>
      </c>
      <c r="B225" s="59" t="s">
        <v>27282</v>
      </c>
      <c r="C225" s="59" t="s">
        <v>27281</v>
      </c>
      <c r="D225" s="59"/>
      <c r="E225" s="59"/>
      <c r="F225" s="59" t="s">
        <v>19703</v>
      </c>
      <c r="G225" s="59" t="s">
        <v>27280</v>
      </c>
      <c r="H225" s="59" t="s">
        <v>27279</v>
      </c>
      <c r="I225" s="59"/>
      <c r="J225" s="59"/>
      <c r="K225" s="59" t="s">
        <v>27278</v>
      </c>
      <c r="L225" s="59"/>
      <c r="M225" s="59"/>
      <c r="N225" s="59" t="s">
        <v>19718</v>
      </c>
      <c r="O225" s="59"/>
      <c r="P225" s="59" t="s">
        <v>27277</v>
      </c>
      <c r="Q225" s="59" t="s">
        <v>27276</v>
      </c>
      <c r="R225" s="59" t="s">
        <v>19696</v>
      </c>
      <c r="S225" s="59" t="s">
        <v>27275</v>
      </c>
      <c r="T225" s="59" t="s">
        <v>19695</v>
      </c>
      <c r="U225" s="59"/>
      <c r="V225" s="59"/>
      <c r="W225" s="59" t="s">
        <v>27274</v>
      </c>
      <c r="X225" s="59" t="s">
        <v>27273</v>
      </c>
      <c r="Y225" s="59" t="s">
        <v>27272</v>
      </c>
      <c r="Z225" s="59"/>
      <c r="AA225" s="59" t="s">
        <v>26785</v>
      </c>
      <c r="AB225" s="59"/>
      <c r="AC225" s="59" t="s">
        <v>19875</v>
      </c>
      <c r="AD225" s="59" t="s">
        <v>27271</v>
      </c>
      <c r="AE225" s="59"/>
      <c r="AF225" s="59"/>
      <c r="AG225" s="59"/>
      <c r="AH225" s="59"/>
      <c r="AI225" s="59"/>
      <c r="AJ225" s="59"/>
      <c r="AK225" s="59"/>
      <c r="AL225" s="59" t="s">
        <v>27270</v>
      </c>
      <c r="AM225" s="59"/>
      <c r="AN225" s="59"/>
      <c r="AO225" s="59" t="s">
        <v>27269</v>
      </c>
      <c r="AP225" s="59"/>
      <c r="AQ225" s="59"/>
      <c r="AR225" s="59" t="s">
        <v>27268</v>
      </c>
      <c r="AS225" s="59" t="s">
        <v>19722</v>
      </c>
      <c r="AW225" s="37" t="e">
        <f>VLOOKUP(M225,'[2]TOT (doi+title)'!$B$2:$C$1601,2,FALSE)</f>
        <v>#N/A</v>
      </c>
      <c r="AX225" s="37" t="e">
        <f>VLOOKUP(A225,[2]scopus!$D$355:$D$1043,1,FALSE)</f>
        <v>#N/A</v>
      </c>
      <c r="AY225" s="37" t="e">
        <f>VLOOKUP(A225,[2]webofscience!$I$2:$I$1231,1,FALSE)</f>
        <v>#N/A</v>
      </c>
    </row>
    <row r="226" spans="1:51" x14ac:dyDescent="0.15">
      <c r="A226" s="59" t="s">
        <v>27267</v>
      </c>
      <c r="B226" s="59" t="s">
        <v>17358</v>
      </c>
      <c r="C226" s="59" t="s">
        <v>27266</v>
      </c>
      <c r="D226" s="59"/>
      <c r="E226" s="59"/>
      <c r="F226" s="59" t="s">
        <v>19703</v>
      </c>
      <c r="G226" s="59" t="s">
        <v>27265</v>
      </c>
      <c r="H226" s="59" t="s">
        <v>27264</v>
      </c>
      <c r="I226" s="59"/>
      <c r="J226" s="59"/>
      <c r="K226" s="59" t="s">
        <v>27263</v>
      </c>
      <c r="L226" s="59"/>
      <c r="M226" s="59" t="s">
        <v>17356</v>
      </c>
      <c r="N226" s="59" t="s">
        <v>19718</v>
      </c>
      <c r="O226" s="59"/>
      <c r="P226" s="59" t="s">
        <v>27202</v>
      </c>
      <c r="Q226" s="59" t="s">
        <v>13633</v>
      </c>
      <c r="R226" s="59" t="s">
        <v>19766</v>
      </c>
      <c r="S226" s="59" t="s">
        <v>19695</v>
      </c>
      <c r="T226" s="59" t="s">
        <v>19695</v>
      </c>
      <c r="U226" s="59"/>
      <c r="V226" s="59"/>
      <c r="W226" s="59" t="s">
        <v>24010</v>
      </c>
      <c r="X226" s="59" t="s">
        <v>27201</v>
      </c>
      <c r="Y226" s="59" t="s">
        <v>6951</v>
      </c>
      <c r="Z226" s="59"/>
      <c r="AA226" s="59" t="s">
        <v>26785</v>
      </c>
      <c r="AB226" s="59"/>
      <c r="AC226" s="59" t="s">
        <v>24453</v>
      </c>
      <c r="AD226" s="59" t="s">
        <v>27262</v>
      </c>
      <c r="AE226" s="59"/>
      <c r="AF226" s="59"/>
      <c r="AG226" s="59"/>
      <c r="AH226" s="59"/>
      <c r="AI226" s="59" t="s">
        <v>24572</v>
      </c>
      <c r="AJ226" s="59"/>
      <c r="AK226" s="59"/>
      <c r="AL226" s="59" t="s">
        <v>27261</v>
      </c>
      <c r="AM226" s="59"/>
      <c r="AN226" s="59"/>
      <c r="AO226" s="59" t="s">
        <v>27260</v>
      </c>
      <c r="AP226" s="59" t="s">
        <v>24572</v>
      </c>
      <c r="AQ226" s="59"/>
      <c r="AR226" s="59" t="s">
        <v>27259</v>
      </c>
      <c r="AS226" s="59" t="s">
        <v>19722</v>
      </c>
      <c r="AW226" s="37" t="str">
        <f>VLOOKUP(M226,'[2]TOT (doi+title)'!$B$2:$C$1601,2,FALSE)</f>
        <v>scopus</v>
      </c>
    </row>
    <row r="227" spans="1:51" x14ac:dyDescent="0.15">
      <c r="A227" s="59" t="s">
        <v>1336</v>
      </c>
      <c r="B227" s="59" t="s">
        <v>27258</v>
      </c>
      <c r="C227" s="59" t="s">
        <v>27257</v>
      </c>
      <c r="D227" s="59"/>
      <c r="E227" s="59"/>
      <c r="F227" s="59" t="s">
        <v>19703</v>
      </c>
      <c r="G227" s="59" t="s">
        <v>27256</v>
      </c>
      <c r="H227" s="59" t="s">
        <v>27255</v>
      </c>
      <c r="I227" s="59"/>
      <c r="J227" s="59"/>
      <c r="K227" s="59" t="s">
        <v>27097</v>
      </c>
      <c r="L227" s="59"/>
      <c r="M227" s="59" t="s">
        <v>1335</v>
      </c>
      <c r="N227" s="59" t="s">
        <v>19718</v>
      </c>
      <c r="O227" s="59" t="s">
        <v>27254</v>
      </c>
      <c r="P227" s="59" t="s">
        <v>27202</v>
      </c>
      <c r="Q227" s="59" t="s">
        <v>17018</v>
      </c>
      <c r="R227" s="59" t="s">
        <v>19924</v>
      </c>
      <c r="S227" s="59" t="s">
        <v>19695</v>
      </c>
      <c r="T227" s="59" t="s">
        <v>19695</v>
      </c>
      <c r="U227" s="59"/>
      <c r="V227" s="59" t="s">
        <v>27253</v>
      </c>
      <c r="W227" s="59" t="s">
        <v>20544</v>
      </c>
      <c r="X227" s="59" t="s">
        <v>27201</v>
      </c>
      <c r="Y227" s="59" t="s">
        <v>412</v>
      </c>
      <c r="Z227" s="59"/>
      <c r="AA227" s="59" t="s">
        <v>26785</v>
      </c>
      <c r="AB227" s="59"/>
      <c r="AC227" s="59" t="s">
        <v>22883</v>
      </c>
      <c r="AD227" s="59" t="s">
        <v>27252</v>
      </c>
      <c r="AE227" s="59"/>
      <c r="AF227" s="59" t="s">
        <v>23869</v>
      </c>
      <c r="AG227" s="59" t="s">
        <v>23869</v>
      </c>
      <c r="AH227" s="59"/>
      <c r="AI227" s="59" t="s">
        <v>27248</v>
      </c>
      <c r="AJ227" s="59" t="s">
        <v>23869</v>
      </c>
      <c r="AK227" s="59" t="s">
        <v>27251</v>
      </c>
      <c r="AL227" s="59" t="s">
        <v>27250</v>
      </c>
      <c r="AM227" s="59" t="s">
        <v>23869</v>
      </c>
      <c r="AN227" s="59"/>
      <c r="AO227" s="59" t="s">
        <v>27249</v>
      </c>
      <c r="AP227" s="59" t="s">
        <v>27248</v>
      </c>
      <c r="AQ227" s="59"/>
      <c r="AR227" s="59" t="s">
        <v>27247</v>
      </c>
      <c r="AS227" s="59" t="s">
        <v>19722</v>
      </c>
      <c r="AW227" s="37" t="e">
        <f>VLOOKUP(M227,'[2]TOT (doi+title)'!$B$2:$C$1601,2,FALSE)</f>
        <v>#N/A</v>
      </c>
    </row>
    <row r="228" spans="1:51" x14ac:dyDescent="0.15">
      <c r="A228" s="59" t="s">
        <v>4365</v>
      </c>
      <c r="B228" s="59" t="s">
        <v>25766</v>
      </c>
      <c r="C228" s="59" t="s">
        <v>27246</v>
      </c>
      <c r="D228" s="59"/>
      <c r="E228" s="59"/>
      <c r="F228" s="59" t="s">
        <v>19703</v>
      </c>
      <c r="G228" s="59" t="s">
        <v>27245</v>
      </c>
      <c r="H228" s="59" t="s">
        <v>25763</v>
      </c>
      <c r="I228" s="59"/>
      <c r="J228" s="59"/>
      <c r="K228" s="59" t="s">
        <v>27097</v>
      </c>
      <c r="L228" s="59"/>
      <c r="M228" s="59" t="s">
        <v>4364</v>
      </c>
      <c r="N228" s="59" t="s">
        <v>19718</v>
      </c>
      <c r="O228" s="59" t="s">
        <v>25762</v>
      </c>
      <c r="P228" s="59" t="s">
        <v>27202</v>
      </c>
      <c r="Q228" s="59" t="s">
        <v>17018</v>
      </c>
      <c r="R228" s="59" t="s">
        <v>19924</v>
      </c>
      <c r="S228" s="59" t="s">
        <v>19695</v>
      </c>
      <c r="T228" s="59" t="s">
        <v>19695</v>
      </c>
      <c r="U228" s="59"/>
      <c r="V228" s="59" t="s">
        <v>27244</v>
      </c>
      <c r="W228" s="59" t="s">
        <v>20544</v>
      </c>
      <c r="X228" s="59" t="s">
        <v>27201</v>
      </c>
      <c r="Y228" s="59" t="s">
        <v>412</v>
      </c>
      <c r="Z228" s="59"/>
      <c r="AA228" s="59" t="s">
        <v>26785</v>
      </c>
      <c r="AB228" s="59"/>
      <c r="AC228" s="59" t="s">
        <v>22883</v>
      </c>
      <c r="AD228" s="59" t="s">
        <v>27243</v>
      </c>
      <c r="AE228" s="59"/>
      <c r="AF228" s="59"/>
      <c r="AG228" s="59"/>
      <c r="AH228" s="59"/>
      <c r="AI228" s="59" t="s">
        <v>27240</v>
      </c>
      <c r="AJ228" s="59"/>
      <c r="AK228" s="59" t="s">
        <v>25759</v>
      </c>
      <c r="AL228" s="59" t="s">
        <v>27242</v>
      </c>
      <c r="AM228" s="59"/>
      <c r="AN228" s="59"/>
      <c r="AO228" s="59" t="s">
        <v>27241</v>
      </c>
      <c r="AP228" s="59" t="s">
        <v>27240</v>
      </c>
      <c r="AQ228" s="59"/>
      <c r="AR228" s="59" t="s">
        <v>27239</v>
      </c>
      <c r="AS228" s="59" t="s">
        <v>19722</v>
      </c>
      <c r="AW228" s="37" t="str">
        <f>VLOOKUP(M228,'[2]TOT (doi+title)'!$B$2:$C$1601,2,FALSE)</f>
        <v>scopus</v>
      </c>
    </row>
    <row r="229" spans="1:51" x14ac:dyDescent="0.15">
      <c r="A229" s="59" t="s">
        <v>1334</v>
      </c>
      <c r="B229" s="59" t="s">
        <v>27238</v>
      </c>
      <c r="C229" s="59" t="s">
        <v>27237</v>
      </c>
      <c r="D229" s="59"/>
      <c r="E229" s="59"/>
      <c r="F229" s="59" t="s">
        <v>19703</v>
      </c>
      <c r="G229" s="59" t="s">
        <v>27236</v>
      </c>
      <c r="H229" s="59" t="s">
        <v>27235</v>
      </c>
      <c r="I229" s="59"/>
      <c r="J229" s="59"/>
      <c r="K229" s="59" t="s">
        <v>27234</v>
      </c>
      <c r="L229" s="59"/>
      <c r="M229" s="59" t="s">
        <v>1333</v>
      </c>
      <c r="N229" s="59" t="s">
        <v>19718</v>
      </c>
      <c r="O229" s="59" t="s">
        <v>27233</v>
      </c>
      <c r="P229" s="59" t="s">
        <v>27202</v>
      </c>
      <c r="Q229" s="59" t="s">
        <v>22767</v>
      </c>
      <c r="R229" s="59" t="s">
        <v>19766</v>
      </c>
      <c r="S229" s="59" t="s">
        <v>19695</v>
      </c>
      <c r="T229" s="59" t="s">
        <v>19695</v>
      </c>
      <c r="U229" s="59"/>
      <c r="V229" s="59" t="s">
        <v>27232</v>
      </c>
      <c r="W229" s="59" t="s">
        <v>21289</v>
      </c>
      <c r="X229" s="59" t="s">
        <v>27201</v>
      </c>
      <c r="Y229" s="59" t="s">
        <v>22764</v>
      </c>
      <c r="Z229" s="59"/>
      <c r="AA229" s="59" t="s">
        <v>26785</v>
      </c>
      <c r="AB229" s="59"/>
      <c r="AC229" s="59" t="s">
        <v>20064</v>
      </c>
      <c r="AD229" s="59" t="s">
        <v>27231</v>
      </c>
      <c r="AE229" s="59"/>
      <c r="AF229" s="59"/>
      <c r="AG229" s="59"/>
      <c r="AH229" s="59"/>
      <c r="AI229" s="59" t="s">
        <v>27228</v>
      </c>
      <c r="AJ229" s="59"/>
      <c r="AK229" s="59" t="s">
        <v>27230</v>
      </c>
      <c r="AL229" s="59" t="s">
        <v>21043</v>
      </c>
      <c r="AM229" s="59"/>
      <c r="AN229" s="59"/>
      <c r="AO229" s="59" t="s">
        <v>27229</v>
      </c>
      <c r="AP229" s="59" t="s">
        <v>27228</v>
      </c>
      <c r="AQ229" s="59"/>
      <c r="AR229" s="59" t="s">
        <v>27227</v>
      </c>
      <c r="AS229" s="59" t="s">
        <v>19722</v>
      </c>
      <c r="AW229" s="37" t="e">
        <f>VLOOKUP(M229,'[2]TOT (doi+title)'!$B$2:$C$1601,2,FALSE)</f>
        <v>#N/A</v>
      </c>
    </row>
    <row r="230" spans="1:51" x14ac:dyDescent="0.15">
      <c r="A230" s="59" t="s">
        <v>4344</v>
      </c>
      <c r="B230" s="59" t="s">
        <v>27226</v>
      </c>
      <c r="C230" s="59" t="s">
        <v>27225</v>
      </c>
      <c r="D230" s="59"/>
      <c r="E230" s="59"/>
      <c r="F230" s="59" t="s">
        <v>19703</v>
      </c>
      <c r="G230" s="59" t="s">
        <v>27224</v>
      </c>
      <c r="H230" s="59" t="s">
        <v>27223</v>
      </c>
      <c r="I230" s="59"/>
      <c r="J230" s="59"/>
      <c r="K230" s="59" t="s">
        <v>26614</v>
      </c>
      <c r="L230" s="59"/>
      <c r="M230" s="59" t="s">
        <v>4343</v>
      </c>
      <c r="N230" s="59" t="s">
        <v>19718</v>
      </c>
      <c r="O230" s="59"/>
      <c r="P230" s="59" t="s">
        <v>27202</v>
      </c>
      <c r="Q230" s="59" t="s">
        <v>15833</v>
      </c>
      <c r="R230" s="59" t="s">
        <v>19781</v>
      </c>
      <c r="S230" s="59" t="s">
        <v>19695</v>
      </c>
      <c r="T230" s="59" t="s">
        <v>19695</v>
      </c>
      <c r="U230" s="59"/>
      <c r="V230" s="59" t="s">
        <v>27222</v>
      </c>
      <c r="W230" s="59" t="s">
        <v>19714</v>
      </c>
      <c r="X230" s="59" t="s">
        <v>27201</v>
      </c>
      <c r="Y230" s="59" t="s">
        <v>6783</v>
      </c>
      <c r="Z230" s="59"/>
      <c r="AA230" s="59" t="s">
        <v>26785</v>
      </c>
      <c r="AB230" s="59"/>
      <c r="AC230" s="59" t="s">
        <v>20211</v>
      </c>
      <c r="AD230" s="59" t="s">
        <v>27221</v>
      </c>
      <c r="AE230" s="59"/>
      <c r="AF230" s="59" t="s">
        <v>21607</v>
      </c>
      <c r="AG230" s="59" t="s">
        <v>21607</v>
      </c>
      <c r="AH230" s="59"/>
      <c r="AI230" s="59" t="s">
        <v>27218</v>
      </c>
      <c r="AJ230" s="59" t="s">
        <v>21607</v>
      </c>
      <c r="AK230" s="59"/>
      <c r="AL230" s="59" t="s">
        <v>27220</v>
      </c>
      <c r="AM230" s="59" t="s">
        <v>21607</v>
      </c>
      <c r="AN230" s="59"/>
      <c r="AO230" s="59" t="s">
        <v>27219</v>
      </c>
      <c r="AP230" s="59" t="s">
        <v>27218</v>
      </c>
      <c r="AQ230" s="59"/>
      <c r="AR230" s="59" t="s">
        <v>27217</v>
      </c>
      <c r="AS230" s="59" t="s">
        <v>19722</v>
      </c>
      <c r="AW230" s="37" t="str">
        <f>VLOOKUP(M230,'[2]TOT (doi+title)'!$B$2:$C$1601,2,FALSE)</f>
        <v>scopus</v>
      </c>
    </row>
    <row r="231" spans="1:51" x14ac:dyDescent="0.15">
      <c r="A231" s="59" t="s">
        <v>4255</v>
      </c>
      <c r="B231" s="59" t="s">
        <v>18632</v>
      </c>
      <c r="C231" s="59" t="s">
        <v>27216</v>
      </c>
      <c r="D231" s="59"/>
      <c r="E231" s="59"/>
      <c r="F231" s="59" t="s">
        <v>19703</v>
      </c>
      <c r="G231" s="59" t="s">
        <v>27215</v>
      </c>
      <c r="H231" s="59" t="s">
        <v>27214</v>
      </c>
      <c r="I231" s="59"/>
      <c r="J231" s="59"/>
      <c r="K231" s="59" t="s">
        <v>27213</v>
      </c>
      <c r="L231" s="59"/>
      <c r="M231" s="59" t="s">
        <v>4254</v>
      </c>
      <c r="N231" s="59" t="s">
        <v>19718</v>
      </c>
      <c r="O231" s="59"/>
      <c r="P231" s="59" t="s">
        <v>27202</v>
      </c>
      <c r="Q231" s="59" t="s">
        <v>16783</v>
      </c>
      <c r="R231" s="59" t="s">
        <v>19766</v>
      </c>
      <c r="S231" s="59" t="s">
        <v>19695</v>
      </c>
      <c r="T231" s="59" t="s">
        <v>19695</v>
      </c>
      <c r="U231" s="59"/>
      <c r="V231" s="59" t="s">
        <v>27212</v>
      </c>
      <c r="W231" s="59" t="s">
        <v>19714</v>
      </c>
      <c r="X231" s="59" t="s">
        <v>27201</v>
      </c>
      <c r="Y231" s="59" t="s">
        <v>21172</v>
      </c>
      <c r="Z231" s="59"/>
      <c r="AA231" s="59" t="s">
        <v>26785</v>
      </c>
      <c r="AB231" s="59"/>
      <c r="AC231" s="59" t="s">
        <v>20002</v>
      </c>
      <c r="AD231" s="59" t="s">
        <v>27211</v>
      </c>
      <c r="AE231" s="59"/>
      <c r="AF231" s="59"/>
      <c r="AG231" s="59"/>
      <c r="AH231" s="59"/>
      <c r="AI231" s="59" t="s">
        <v>27208</v>
      </c>
      <c r="AJ231" s="59"/>
      <c r="AK231" s="59" t="s">
        <v>27210</v>
      </c>
      <c r="AL231" s="59" t="s">
        <v>20786</v>
      </c>
      <c r="AM231" s="59"/>
      <c r="AN231" s="59"/>
      <c r="AO231" s="59" t="s">
        <v>27209</v>
      </c>
      <c r="AP231" s="59" t="s">
        <v>27208</v>
      </c>
      <c r="AQ231" s="59"/>
      <c r="AR231" s="59" t="s">
        <v>27207</v>
      </c>
      <c r="AS231" s="59" t="s">
        <v>19722</v>
      </c>
      <c r="AW231" s="37" t="str">
        <f>VLOOKUP(M231,'[2]TOT (doi+title)'!$B$2:$C$1601,2,FALSE)</f>
        <v>scopus</v>
      </c>
    </row>
    <row r="232" spans="1:51" x14ac:dyDescent="0.15">
      <c r="A232" s="59" t="s">
        <v>1332</v>
      </c>
      <c r="B232" s="59" t="s">
        <v>27206</v>
      </c>
      <c r="C232" s="59" t="s">
        <v>27205</v>
      </c>
      <c r="D232" s="59"/>
      <c r="E232" s="59"/>
      <c r="F232" s="59" t="s">
        <v>19703</v>
      </c>
      <c r="G232" s="59"/>
      <c r="H232" s="59"/>
      <c r="I232" s="59"/>
      <c r="J232" s="59"/>
      <c r="K232" s="59" t="s">
        <v>27204</v>
      </c>
      <c r="L232" s="59"/>
      <c r="M232" s="59" t="s">
        <v>1331</v>
      </c>
      <c r="N232" s="59" t="s">
        <v>19718</v>
      </c>
      <c r="O232" s="59" t="s">
        <v>27203</v>
      </c>
      <c r="P232" s="59" t="s">
        <v>27202</v>
      </c>
      <c r="Q232" s="59" t="s">
        <v>23325</v>
      </c>
      <c r="R232" s="59" t="s">
        <v>19766</v>
      </c>
      <c r="S232" s="59" t="s">
        <v>19695</v>
      </c>
      <c r="T232" s="59" t="s">
        <v>19695</v>
      </c>
      <c r="U232" s="59"/>
      <c r="V232" s="59" t="s">
        <v>22011</v>
      </c>
      <c r="W232" s="59" t="s">
        <v>19714</v>
      </c>
      <c r="X232" s="59" t="s">
        <v>27201</v>
      </c>
      <c r="Y232" s="59" t="s">
        <v>23322</v>
      </c>
      <c r="Z232" s="59"/>
      <c r="AA232" s="59" t="s">
        <v>26785</v>
      </c>
      <c r="AB232" s="59"/>
      <c r="AC232" s="59" t="s">
        <v>21671</v>
      </c>
      <c r="AD232" s="59" t="s">
        <v>27200</v>
      </c>
      <c r="AE232" s="59"/>
      <c r="AF232" s="59"/>
      <c r="AG232" s="59"/>
      <c r="AH232" s="59"/>
      <c r="AI232" s="59" t="s">
        <v>27197</v>
      </c>
      <c r="AJ232" s="59"/>
      <c r="AK232" s="59" t="s">
        <v>27199</v>
      </c>
      <c r="AL232" s="59" t="s">
        <v>22006</v>
      </c>
      <c r="AM232" s="59"/>
      <c r="AN232" s="59"/>
      <c r="AO232" s="59" t="s">
        <v>27198</v>
      </c>
      <c r="AP232" s="59" t="s">
        <v>27197</v>
      </c>
      <c r="AQ232" s="59"/>
      <c r="AR232" s="59" t="s">
        <v>27196</v>
      </c>
      <c r="AS232" s="59" t="s">
        <v>19722</v>
      </c>
      <c r="AW232" s="37" t="e">
        <f>VLOOKUP(M232,'[2]TOT (doi+title)'!$B$2:$C$1601,2,FALSE)</f>
        <v>#N/A</v>
      </c>
    </row>
    <row r="233" spans="1:51" x14ac:dyDescent="0.15">
      <c r="A233" s="59" t="s">
        <v>1330</v>
      </c>
      <c r="B233" s="59" t="s">
        <v>27195</v>
      </c>
      <c r="C233" s="59" t="s">
        <v>27194</v>
      </c>
      <c r="D233" s="59"/>
      <c r="E233" s="59"/>
      <c r="F233" s="59" t="s">
        <v>19703</v>
      </c>
      <c r="G233" s="59" t="s">
        <v>27193</v>
      </c>
      <c r="H233" s="59" t="s">
        <v>27192</v>
      </c>
      <c r="I233" s="59"/>
      <c r="J233" s="59"/>
      <c r="K233" s="59" t="s">
        <v>27191</v>
      </c>
      <c r="L233" s="59"/>
      <c r="M233" s="59" t="s">
        <v>1329</v>
      </c>
      <c r="N233" s="59" t="s">
        <v>19718</v>
      </c>
      <c r="O233" s="59" t="s">
        <v>27190</v>
      </c>
      <c r="P233" s="59" t="s">
        <v>27129</v>
      </c>
      <c r="Q233" s="59" t="s">
        <v>13583</v>
      </c>
      <c r="R233" s="59" t="s">
        <v>19766</v>
      </c>
      <c r="S233" s="59" t="s">
        <v>19695</v>
      </c>
      <c r="T233" s="59" t="s">
        <v>19695</v>
      </c>
      <c r="U233" s="59"/>
      <c r="V233" s="59" t="s">
        <v>27189</v>
      </c>
      <c r="W233" s="59" t="s">
        <v>21902</v>
      </c>
      <c r="X233" s="59" t="s">
        <v>27126</v>
      </c>
      <c r="Y233" s="59" t="s">
        <v>8836</v>
      </c>
      <c r="Z233" s="59"/>
      <c r="AA233" s="59" t="s">
        <v>26785</v>
      </c>
      <c r="AB233" s="59"/>
      <c r="AC233" s="59" t="s">
        <v>22883</v>
      </c>
      <c r="AD233" s="59" t="s">
        <v>27188</v>
      </c>
      <c r="AE233" s="59"/>
      <c r="AF233" s="59"/>
      <c r="AG233" s="59"/>
      <c r="AH233" s="59"/>
      <c r="AI233" s="59" t="s">
        <v>27185</v>
      </c>
      <c r="AJ233" s="59"/>
      <c r="AK233" s="59"/>
      <c r="AL233" s="59" t="s">
        <v>27187</v>
      </c>
      <c r="AM233" s="59"/>
      <c r="AN233" s="59"/>
      <c r="AO233" s="59" t="s">
        <v>27186</v>
      </c>
      <c r="AP233" s="59" t="s">
        <v>27185</v>
      </c>
      <c r="AQ233" s="59"/>
      <c r="AR233" s="59" t="s">
        <v>27184</v>
      </c>
      <c r="AS233" s="59" t="s">
        <v>19722</v>
      </c>
      <c r="AW233" s="37" t="e">
        <f>VLOOKUP(M233,'[2]TOT (doi+title)'!$B$2:$C$1601,2,FALSE)</f>
        <v>#N/A</v>
      </c>
    </row>
    <row r="234" spans="1:51" x14ac:dyDescent="0.15">
      <c r="A234" s="59" t="s">
        <v>1328</v>
      </c>
      <c r="B234" s="59" t="s">
        <v>27183</v>
      </c>
      <c r="C234" s="59" t="s">
        <v>27182</v>
      </c>
      <c r="D234" s="59"/>
      <c r="E234" s="59"/>
      <c r="F234" s="59" t="s">
        <v>19703</v>
      </c>
      <c r="G234" s="59" t="s">
        <v>27181</v>
      </c>
      <c r="H234" s="59" t="s">
        <v>27180</v>
      </c>
      <c r="I234" s="59"/>
      <c r="J234" s="59"/>
      <c r="K234" s="59" t="s">
        <v>27179</v>
      </c>
      <c r="L234" s="59"/>
      <c r="M234" s="59" t="s">
        <v>1327</v>
      </c>
      <c r="N234" s="59" t="s">
        <v>19718</v>
      </c>
      <c r="O234" s="59" t="s">
        <v>27178</v>
      </c>
      <c r="P234" s="59" t="s">
        <v>27129</v>
      </c>
      <c r="Q234" s="59" t="s">
        <v>27177</v>
      </c>
      <c r="R234" s="59" t="s">
        <v>19696</v>
      </c>
      <c r="S234" s="59" t="s">
        <v>19695</v>
      </c>
      <c r="T234" s="59" t="s">
        <v>19695</v>
      </c>
      <c r="U234" s="59"/>
      <c r="V234" s="59" t="s">
        <v>27176</v>
      </c>
      <c r="W234" s="59" t="s">
        <v>24441</v>
      </c>
      <c r="X234" s="59" t="s">
        <v>27126</v>
      </c>
      <c r="Y234" s="59" t="s">
        <v>27175</v>
      </c>
      <c r="Z234" s="59"/>
      <c r="AA234" s="59" t="s">
        <v>26785</v>
      </c>
      <c r="AB234" s="59"/>
      <c r="AC234" s="59" t="s">
        <v>27174</v>
      </c>
      <c r="AD234" s="59" t="s">
        <v>27173</v>
      </c>
      <c r="AE234" s="59"/>
      <c r="AF234" s="59"/>
      <c r="AG234" s="59"/>
      <c r="AH234" s="59"/>
      <c r="AI234" s="59" t="s">
        <v>27170</v>
      </c>
      <c r="AJ234" s="59"/>
      <c r="AK234" s="59" t="s">
        <v>27172</v>
      </c>
      <c r="AL234" s="59" t="s">
        <v>19920</v>
      </c>
      <c r="AM234" s="59"/>
      <c r="AN234" s="59"/>
      <c r="AO234" s="59" t="s">
        <v>27171</v>
      </c>
      <c r="AP234" s="59" t="s">
        <v>27170</v>
      </c>
      <c r="AQ234" s="59"/>
      <c r="AR234" s="59" t="s">
        <v>27169</v>
      </c>
      <c r="AS234" s="59" t="s">
        <v>19722</v>
      </c>
      <c r="AW234" s="37" t="e">
        <f>VLOOKUP(M234,'[2]TOT (doi+title)'!$B$2:$C$1601,2,FALSE)</f>
        <v>#N/A</v>
      </c>
    </row>
    <row r="235" spans="1:51" x14ac:dyDescent="0.15">
      <c r="A235" s="59" t="s">
        <v>1326</v>
      </c>
      <c r="B235" s="59" t="s">
        <v>27168</v>
      </c>
      <c r="C235" s="59" t="s">
        <v>27167</v>
      </c>
      <c r="D235" s="59"/>
      <c r="E235" s="59"/>
      <c r="F235" s="59" t="s">
        <v>19703</v>
      </c>
      <c r="G235" s="59"/>
      <c r="H235" s="59" t="s">
        <v>27166</v>
      </c>
      <c r="I235" s="59"/>
      <c r="J235" s="59"/>
      <c r="K235" s="59" t="s">
        <v>27021</v>
      </c>
      <c r="L235" s="59"/>
      <c r="M235" s="59" t="s">
        <v>1325</v>
      </c>
      <c r="N235" s="59" t="s">
        <v>19718</v>
      </c>
      <c r="O235" s="59" t="s">
        <v>27165</v>
      </c>
      <c r="P235" s="59" t="s">
        <v>27129</v>
      </c>
      <c r="Q235" s="59"/>
      <c r="R235" s="59" t="s">
        <v>19784</v>
      </c>
      <c r="S235" s="59" t="s">
        <v>19695</v>
      </c>
      <c r="T235" s="59" t="s">
        <v>19695</v>
      </c>
      <c r="U235" s="59"/>
      <c r="V235" s="59" t="s">
        <v>27164</v>
      </c>
      <c r="W235" s="59" t="s">
        <v>23568</v>
      </c>
      <c r="X235" s="59" t="s">
        <v>27126</v>
      </c>
      <c r="Y235" s="59" t="s">
        <v>26458</v>
      </c>
      <c r="Z235" s="59"/>
      <c r="AA235" s="59" t="s">
        <v>26785</v>
      </c>
      <c r="AB235" s="59"/>
      <c r="AC235" s="59" t="s">
        <v>19858</v>
      </c>
      <c r="AD235" s="59" t="s">
        <v>27163</v>
      </c>
      <c r="AE235" s="59"/>
      <c r="AF235" s="59"/>
      <c r="AG235" s="59"/>
      <c r="AH235" s="59"/>
      <c r="AI235" s="59" t="s">
        <v>27159</v>
      </c>
      <c r="AJ235" s="59"/>
      <c r="AK235" s="59" t="s">
        <v>27162</v>
      </c>
      <c r="AL235" s="59" t="s">
        <v>27161</v>
      </c>
      <c r="AM235" s="59"/>
      <c r="AN235" s="59"/>
      <c r="AO235" s="59" t="s">
        <v>27160</v>
      </c>
      <c r="AP235" s="59" t="s">
        <v>27159</v>
      </c>
      <c r="AQ235" s="59"/>
      <c r="AR235" s="59" t="s">
        <v>27158</v>
      </c>
      <c r="AS235" s="59" t="s">
        <v>21187</v>
      </c>
      <c r="AW235" s="37" t="e">
        <f>VLOOKUP(M235,'[2]TOT (doi+title)'!$B$2:$C$1601,2,FALSE)</f>
        <v>#N/A</v>
      </c>
    </row>
    <row r="236" spans="1:51" x14ac:dyDescent="0.15">
      <c r="A236" s="59" t="s">
        <v>1324</v>
      </c>
      <c r="B236" s="59" t="s">
        <v>27157</v>
      </c>
      <c r="C236" s="59" t="s">
        <v>27156</v>
      </c>
      <c r="D236" s="59"/>
      <c r="E236" s="59"/>
      <c r="F236" s="59" t="s">
        <v>19703</v>
      </c>
      <c r="G236" s="59"/>
      <c r="H236" s="59" t="s">
        <v>27155</v>
      </c>
      <c r="I236" s="59"/>
      <c r="J236" s="59"/>
      <c r="K236" s="59" t="s">
        <v>27021</v>
      </c>
      <c r="L236" s="59"/>
      <c r="M236" s="59" t="s">
        <v>1323</v>
      </c>
      <c r="N236" s="59" t="s">
        <v>19718</v>
      </c>
      <c r="O236" s="59" t="s">
        <v>27154</v>
      </c>
      <c r="P236" s="59" t="s">
        <v>27129</v>
      </c>
      <c r="Q236" s="59"/>
      <c r="R236" s="59" t="s">
        <v>19784</v>
      </c>
      <c r="S236" s="59" t="s">
        <v>19695</v>
      </c>
      <c r="T236" s="59" t="s">
        <v>19695</v>
      </c>
      <c r="U236" s="59"/>
      <c r="V236" s="59" t="s">
        <v>27153</v>
      </c>
      <c r="W236" s="59" t="s">
        <v>23568</v>
      </c>
      <c r="X236" s="59" t="s">
        <v>27126</v>
      </c>
      <c r="Y236" s="59" t="s">
        <v>26458</v>
      </c>
      <c r="Z236" s="59"/>
      <c r="AA236" s="59" t="s">
        <v>26785</v>
      </c>
      <c r="AB236" s="59"/>
      <c r="AC236" s="59" t="s">
        <v>19858</v>
      </c>
      <c r="AD236" s="59" t="s">
        <v>27152</v>
      </c>
      <c r="AE236" s="59"/>
      <c r="AF236" s="59" t="s">
        <v>21463</v>
      </c>
      <c r="AG236" s="59" t="s">
        <v>21463</v>
      </c>
      <c r="AH236" s="59"/>
      <c r="AI236" s="59" t="s">
        <v>27148</v>
      </c>
      <c r="AJ236" s="59" t="s">
        <v>21463</v>
      </c>
      <c r="AK236" s="59" t="s">
        <v>27151</v>
      </c>
      <c r="AL236" s="59" t="s">
        <v>27150</v>
      </c>
      <c r="AM236" s="59" t="s">
        <v>21463</v>
      </c>
      <c r="AN236" s="59"/>
      <c r="AO236" s="59" t="s">
        <v>27149</v>
      </c>
      <c r="AP236" s="59" t="s">
        <v>27148</v>
      </c>
      <c r="AQ236" s="59"/>
      <c r="AR236" s="59" t="s">
        <v>27147</v>
      </c>
      <c r="AS236" s="59" t="s">
        <v>21187</v>
      </c>
      <c r="AW236" s="37" t="e">
        <f>VLOOKUP(M236,'[2]TOT (doi+title)'!$B$2:$C$1601,2,FALSE)</f>
        <v>#N/A</v>
      </c>
    </row>
    <row r="237" spans="1:51" x14ac:dyDescent="0.15">
      <c r="A237" s="59" t="s">
        <v>1322</v>
      </c>
      <c r="B237" s="59" t="s">
        <v>27146</v>
      </c>
      <c r="C237" s="59" t="s">
        <v>27145</v>
      </c>
      <c r="D237" s="59"/>
      <c r="E237" s="59"/>
      <c r="F237" s="59" t="s">
        <v>19703</v>
      </c>
      <c r="G237" s="59"/>
      <c r="H237" s="59" t="s">
        <v>27144</v>
      </c>
      <c r="I237" s="59"/>
      <c r="J237" s="59" t="s">
        <v>27143</v>
      </c>
      <c r="K237" s="59" t="s">
        <v>27142</v>
      </c>
      <c r="L237" s="59"/>
      <c r="M237" s="59" t="s">
        <v>1321</v>
      </c>
      <c r="N237" s="59" t="s">
        <v>19718</v>
      </c>
      <c r="O237" s="59" t="s">
        <v>27141</v>
      </c>
      <c r="P237" s="59" t="s">
        <v>27129</v>
      </c>
      <c r="Q237" s="59" t="s">
        <v>13308</v>
      </c>
      <c r="R237" s="59" t="s">
        <v>19696</v>
      </c>
      <c r="S237" s="59" t="s">
        <v>19695</v>
      </c>
      <c r="T237" s="59" t="s">
        <v>19695</v>
      </c>
      <c r="U237" s="59"/>
      <c r="V237" s="59" t="s">
        <v>27140</v>
      </c>
      <c r="W237" s="59" t="s">
        <v>20995</v>
      </c>
      <c r="X237" s="59" t="s">
        <v>27126</v>
      </c>
      <c r="Y237" s="59" t="s">
        <v>20993</v>
      </c>
      <c r="Z237" s="59"/>
      <c r="AA237" s="59" t="s">
        <v>26785</v>
      </c>
      <c r="AB237" s="59"/>
      <c r="AC237" s="59" t="s">
        <v>19797</v>
      </c>
      <c r="AD237" s="59" t="s">
        <v>27139</v>
      </c>
      <c r="AE237" s="59"/>
      <c r="AF237" s="59" t="s">
        <v>27138</v>
      </c>
      <c r="AG237" s="59" t="s">
        <v>27138</v>
      </c>
      <c r="AH237" s="59"/>
      <c r="AI237" s="59" t="s">
        <v>27136</v>
      </c>
      <c r="AJ237" s="59" t="s">
        <v>27138</v>
      </c>
      <c r="AK237" s="59"/>
      <c r="AL237" s="59" t="s">
        <v>21711</v>
      </c>
      <c r="AM237" s="59" t="s">
        <v>27138</v>
      </c>
      <c r="AN237" s="59"/>
      <c r="AO237" s="59" t="s">
        <v>27137</v>
      </c>
      <c r="AP237" s="59" t="s">
        <v>27136</v>
      </c>
      <c r="AQ237" s="59"/>
      <c r="AR237" s="59" t="s">
        <v>27135</v>
      </c>
      <c r="AS237" s="59" t="s">
        <v>19722</v>
      </c>
      <c r="AW237" s="37" t="e">
        <f>VLOOKUP(M237,'[2]TOT (doi+title)'!$B$2:$C$1601,2,FALSE)</f>
        <v>#N/A</v>
      </c>
    </row>
    <row r="238" spans="1:51" x14ac:dyDescent="0.15">
      <c r="A238" s="59" t="s">
        <v>1320</v>
      </c>
      <c r="B238" s="59" t="s">
        <v>27134</v>
      </c>
      <c r="C238" s="59" t="s">
        <v>27133</v>
      </c>
      <c r="D238" s="59"/>
      <c r="E238" s="59"/>
      <c r="F238" s="59" t="s">
        <v>19703</v>
      </c>
      <c r="G238" s="59" t="s">
        <v>27132</v>
      </c>
      <c r="H238" s="59" t="s">
        <v>27131</v>
      </c>
      <c r="I238" s="59"/>
      <c r="J238" s="59"/>
      <c r="K238" s="59" t="s">
        <v>26602</v>
      </c>
      <c r="L238" s="59"/>
      <c r="M238" s="59" t="s">
        <v>1319</v>
      </c>
      <c r="N238" s="59" t="s">
        <v>19718</v>
      </c>
      <c r="O238" s="59" t="s">
        <v>27130</v>
      </c>
      <c r="P238" s="59" t="s">
        <v>27129</v>
      </c>
      <c r="Q238" s="59" t="s">
        <v>27128</v>
      </c>
      <c r="R238" s="59" t="s">
        <v>19696</v>
      </c>
      <c r="S238" s="59" t="s">
        <v>19695</v>
      </c>
      <c r="T238" s="59" t="s">
        <v>19695</v>
      </c>
      <c r="U238" s="59"/>
      <c r="V238" s="59" t="s">
        <v>27127</v>
      </c>
      <c r="W238" s="59" t="s">
        <v>20032</v>
      </c>
      <c r="X238" s="59" t="s">
        <v>27126</v>
      </c>
      <c r="Y238" s="59" t="s">
        <v>27125</v>
      </c>
      <c r="Z238" s="59"/>
      <c r="AA238" s="59" t="s">
        <v>26785</v>
      </c>
      <c r="AB238" s="59"/>
      <c r="AC238" s="59" t="s">
        <v>20147</v>
      </c>
      <c r="AD238" s="59" t="s">
        <v>27124</v>
      </c>
      <c r="AE238" s="59"/>
      <c r="AF238" s="59"/>
      <c r="AG238" s="59"/>
      <c r="AH238" s="59"/>
      <c r="AI238" s="59" t="s">
        <v>27121</v>
      </c>
      <c r="AJ238" s="59"/>
      <c r="AK238" s="59" t="s">
        <v>27123</v>
      </c>
      <c r="AL238" s="59" t="s">
        <v>19794</v>
      </c>
      <c r="AM238" s="59"/>
      <c r="AN238" s="59"/>
      <c r="AO238" s="59" t="s">
        <v>27122</v>
      </c>
      <c r="AP238" s="59" t="s">
        <v>27121</v>
      </c>
      <c r="AQ238" s="59"/>
      <c r="AR238" s="59" t="s">
        <v>27120</v>
      </c>
      <c r="AS238" s="59" t="s">
        <v>19722</v>
      </c>
      <c r="AW238" s="37" t="e">
        <f>VLOOKUP(M238,'[2]TOT (doi+title)'!$B$2:$C$1601,2,FALSE)</f>
        <v>#N/A</v>
      </c>
    </row>
    <row r="239" spans="1:51" x14ac:dyDescent="0.15">
      <c r="A239" s="59" t="s">
        <v>1144</v>
      </c>
      <c r="B239" s="59" t="s">
        <v>25621</v>
      </c>
      <c r="C239" s="59" t="s">
        <v>27119</v>
      </c>
      <c r="D239" s="59"/>
      <c r="E239" s="59"/>
      <c r="F239" s="59" t="s">
        <v>19703</v>
      </c>
      <c r="G239" s="59" t="s">
        <v>27118</v>
      </c>
      <c r="H239" s="59" t="s">
        <v>27117</v>
      </c>
      <c r="I239" s="59"/>
      <c r="J239" s="59"/>
      <c r="K239" s="59" t="s">
        <v>27097</v>
      </c>
      <c r="L239" s="59"/>
      <c r="M239" s="59" t="s">
        <v>1143</v>
      </c>
      <c r="N239" s="59" t="s">
        <v>19718</v>
      </c>
      <c r="O239" s="59" t="s">
        <v>25616</v>
      </c>
      <c r="P239" s="59" t="s">
        <v>27043</v>
      </c>
      <c r="Q239" s="59" t="s">
        <v>17018</v>
      </c>
      <c r="R239" s="59" t="s">
        <v>19766</v>
      </c>
      <c r="S239" s="59" t="s">
        <v>19695</v>
      </c>
      <c r="T239" s="59" t="s">
        <v>19695</v>
      </c>
      <c r="U239" s="59"/>
      <c r="V239" s="59" t="s">
        <v>27116</v>
      </c>
      <c r="W239" s="59" t="s">
        <v>20544</v>
      </c>
      <c r="X239" s="59" t="s">
        <v>27040</v>
      </c>
      <c r="Y239" s="59" t="s">
        <v>412</v>
      </c>
      <c r="Z239" s="59"/>
      <c r="AA239" s="59" t="s">
        <v>26785</v>
      </c>
      <c r="AB239" s="59"/>
      <c r="AC239" s="59" t="s">
        <v>22883</v>
      </c>
      <c r="AD239" s="59" t="s">
        <v>27115</v>
      </c>
      <c r="AE239" s="59"/>
      <c r="AF239" s="59" t="s">
        <v>23869</v>
      </c>
      <c r="AG239" s="59" t="s">
        <v>23869</v>
      </c>
      <c r="AH239" s="59"/>
      <c r="AI239" s="59" t="s">
        <v>27112</v>
      </c>
      <c r="AJ239" s="59" t="s">
        <v>23869</v>
      </c>
      <c r="AK239" s="59" t="s">
        <v>25613</v>
      </c>
      <c r="AL239" s="59" t="s">
        <v>27114</v>
      </c>
      <c r="AM239" s="59" t="s">
        <v>23869</v>
      </c>
      <c r="AN239" s="59"/>
      <c r="AO239" s="59" t="s">
        <v>27113</v>
      </c>
      <c r="AP239" s="59" t="s">
        <v>27112</v>
      </c>
      <c r="AQ239" s="59"/>
      <c r="AR239" s="59" t="s">
        <v>27111</v>
      </c>
      <c r="AS239" s="59" t="s">
        <v>19722</v>
      </c>
      <c r="AW239" s="37" t="e">
        <f>VLOOKUP(M239,'[2]TOT (doi+title)'!$B$2:$C$1601,2,FALSE)</f>
        <v>#N/A</v>
      </c>
    </row>
    <row r="240" spans="1:51" x14ac:dyDescent="0.15">
      <c r="A240" s="59" t="s">
        <v>1171</v>
      </c>
      <c r="B240" s="59" t="s">
        <v>25819</v>
      </c>
      <c r="C240" s="59" t="s">
        <v>27110</v>
      </c>
      <c r="D240" s="59"/>
      <c r="E240" s="59"/>
      <c r="F240" s="59" t="s">
        <v>19703</v>
      </c>
      <c r="G240" s="59" t="s">
        <v>27109</v>
      </c>
      <c r="H240" s="59" t="s">
        <v>27108</v>
      </c>
      <c r="I240" s="59"/>
      <c r="J240" s="59"/>
      <c r="K240" s="59" t="s">
        <v>27097</v>
      </c>
      <c r="L240" s="59"/>
      <c r="M240" s="59" t="s">
        <v>1170</v>
      </c>
      <c r="N240" s="59" t="s">
        <v>19718</v>
      </c>
      <c r="O240" s="59" t="s">
        <v>25815</v>
      </c>
      <c r="P240" s="59" t="s">
        <v>27043</v>
      </c>
      <c r="Q240" s="59" t="s">
        <v>17018</v>
      </c>
      <c r="R240" s="59" t="s">
        <v>19784</v>
      </c>
      <c r="S240" s="59" t="s">
        <v>19695</v>
      </c>
      <c r="T240" s="59" t="s">
        <v>19695</v>
      </c>
      <c r="U240" s="59"/>
      <c r="V240" s="59" t="s">
        <v>27107</v>
      </c>
      <c r="W240" s="59" t="s">
        <v>20544</v>
      </c>
      <c r="X240" s="59" t="s">
        <v>27040</v>
      </c>
      <c r="Y240" s="59" t="s">
        <v>412</v>
      </c>
      <c r="Z240" s="59"/>
      <c r="AA240" s="59" t="s">
        <v>26785</v>
      </c>
      <c r="AB240" s="59"/>
      <c r="AC240" s="59" t="s">
        <v>22883</v>
      </c>
      <c r="AD240" s="59" t="s">
        <v>27106</v>
      </c>
      <c r="AE240" s="59"/>
      <c r="AF240" s="59"/>
      <c r="AG240" s="59"/>
      <c r="AH240" s="59"/>
      <c r="AI240" s="59" t="s">
        <v>27103</v>
      </c>
      <c r="AJ240" s="59"/>
      <c r="AK240" s="59" t="s">
        <v>25813</v>
      </c>
      <c r="AL240" s="59" t="s">
        <v>27105</v>
      </c>
      <c r="AM240" s="59"/>
      <c r="AN240" s="59"/>
      <c r="AO240" s="59" t="s">
        <v>27104</v>
      </c>
      <c r="AP240" s="59" t="s">
        <v>27103</v>
      </c>
      <c r="AQ240" s="59"/>
      <c r="AR240" s="59" t="s">
        <v>27102</v>
      </c>
      <c r="AS240" s="59" t="s">
        <v>19722</v>
      </c>
      <c r="AW240" s="37" t="e">
        <f>VLOOKUP(M240,'[2]TOT (doi+title)'!$B$2:$C$1601,2,FALSE)</f>
        <v>#N/A</v>
      </c>
    </row>
    <row r="241" spans="1:51" x14ac:dyDescent="0.15">
      <c r="A241" s="59" t="s">
        <v>1318</v>
      </c>
      <c r="B241" s="59" t="s">
        <v>27101</v>
      </c>
      <c r="C241" s="59" t="s">
        <v>27100</v>
      </c>
      <c r="D241" s="59"/>
      <c r="E241" s="59"/>
      <c r="F241" s="59" t="s">
        <v>19703</v>
      </c>
      <c r="G241" s="59" t="s">
        <v>27099</v>
      </c>
      <c r="H241" s="59" t="s">
        <v>27098</v>
      </c>
      <c r="I241" s="59"/>
      <c r="J241" s="59"/>
      <c r="K241" s="59" t="s">
        <v>27097</v>
      </c>
      <c r="L241" s="59"/>
      <c r="M241" s="59" t="s">
        <v>1317</v>
      </c>
      <c r="N241" s="59" t="s">
        <v>19718</v>
      </c>
      <c r="O241" s="59" t="s">
        <v>27096</v>
      </c>
      <c r="P241" s="59" t="s">
        <v>27043</v>
      </c>
      <c r="Q241" s="59" t="s">
        <v>17018</v>
      </c>
      <c r="R241" s="59" t="s">
        <v>19766</v>
      </c>
      <c r="S241" s="59" t="s">
        <v>19695</v>
      </c>
      <c r="T241" s="59" t="s">
        <v>19695</v>
      </c>
      <c r="U241" s="59"/>
      <c r="V241" s="59" t="s">
        <v>27095</v>
      </c>
      <c r="W241" s="59" t="s">
        <v>20544</v>
      </c>
      <c r="X241" s="59" t="s">
        <v>27040</v>
      </c>
      <c r="Y241" s="59" t="s">
        <v>412</v>
      </c>
      <c r="Z241" s="59"/>
      <c r="AA241" s="59" t="s">
        <v>26785</v>
      </c>
      <c r="AB241" s="59"/>
      <c r="AC241" s="59" t="s">
        <v>22883</v>
      </c>
      <c r="AD241" s="59" t="s">
        <v>27094</v>
      </c>
      <c r="AE241" s="59"/>
      <c r="AF241" s="59"/>
      <c r="AG241" s="59"/>
      <c r="AH241" s="59"/>
      <c r="AI241" s="59" t="s">
        <v>27090</v>
      </c>
      <c r="AJ241" s="59"/>
      <c r="AK241" s="59" t="s">
        <v>27093</v>
      </c>
      <c r="AL241" s="59" t="s">
        <v>27092</v>
      </c>
      <c r="AM241" s="59"/>
      <c r="AN241" s="59"/>
      <c r="AO241" s="59" t="s">
        <v>27091</v>
      </c>
      <c r="AP241" s="59" t="s">
        <v>27090</v>
      </c>
      <c r="AQ241" s="59"/>
      <c r="AR241" s="59" t="s">
        <v>27089</v>
      </c>
      <c r="AS241" s="59" t="s">
        <v>19722</v>
      </c>
      <c r="AW241" s="37" t="e">
        <f>VLOOKUP(M241,'[2]TOT (doi+title)'!$B$2:$C$1601,2,FALSE)</f>
        <v>#N/A</v>
      </c>
    </row>
    <row r="242" spans="1:51" x14ac:dyDescent="0.15">
      <c r="A242" s="59" t="s">
        <v>1316</v>
      </c>
      <c r="B242" s="59" t="s">
        <v>27088</v>
      </c>
      <c r="C242" s="59" t="s">
        <v>27087</v>
      </c>
      <c r="D242" s="59"/>
      <c r="E242" s="59"/>
      <c r="F242" s="59" t="s">
        <v>19703</v>
      </c>
      <c r="G242" s="59" t="s">
        <v>27086</v>
      </c>
      <c r="H242" s="59" t="s">
        <v>27085</v>
      </c>
      <c r="I242" s="59"/>
      <c r="J242" s="59"/>
      <c r="K242" s="59" t="s">
        <v>27084</v>
      </c>
      <c r="L242" s="59"/>
      <c r="M242" s="59" t="s">
        <v>1315</v>
      </c>
      <c r="N242" s="59" t="s">
        <v>19718</v>
      </c>
      <c r="O242" s="59" t="s">
        <v>27083</v>
      </c>
      <c r="P242" s="59" t="s">
        <v>27043</v>
      </c>
      <c r="Q242" s="59" t="s">
        <v>27082</v>
      </c>
      <c r="R242" s="59" t="s">
        <v>19696</v>
      </c>
      <c r="S242" s="59" t="s">
        <v>19695</v>
      </c>
      <c r="T242" s="59" t="s">
        <v>19695</v>
      </c>
      <c r="U242" s="59"/>
      <c r="V242" s="59" t="s">
        <v>27081</v>
      </c>
      <c r="W242" s="59" t="s">
        <v>19714</v>
      </c>
      <c r="X242" s="59" t="s">
        <v>27040</v>
      </c>
      <c r="Y242" s="59" t="s">
        <v>27080</v>
      </c>
      <c r="Z242" s="59"/>
      <c r="AA242" s="59" t="s">
        <v>26785</v>
      </c>
      <c r="AB242" s="59"/>
      <c r="AC242" s="59" t="s">
        <v>20002</v>
      </c>
      <c r="AD242" s="59" t="s">
        <v>27079</v>
      </c>
      <c r="AE242" s="59"/>
      <c r="AF242" s="59"/>
      <c r="AG242" s="59"/>
      <c r="AH242" s="59"/>
      <c r="AI242" s="59" t="s">
        <v>27076</v>
      </c>
      <c r="AJ242" s="59"/>
      <c r="AK242" s="59" t="s">
        <v>27078</v>
      </c>
      <c r="AL242" s="59" t="s">
        <v>23302</v>
      </c>
      <c r="AM242" s="59"/>
      <c r="AN242" s="59"/>
      <c r="AO242" s="59" t="s">
        <v>27077</v>
      </c>
      <c r="AP242" s="59" t="s">
        <v>27076</v>
      </c>
      <c r="AQ242" s="59"/>
      <c r="AR242" s="59" t="s">
        <v>27075</v>
      </c>
      <c r="AS242" s="59" t="s">
        <v>19722</v>
      </c>
      <c r="AW242" s="37" t="e">
        <f>VLOOKUP(M242,'[2]TOT (doi+title)'!$B$2:$C$1601,2,FALSE)</f>
        <v>#N/A</v>
      </c>
    </row>
    <row r="243" spans="1:51" x14ac:dyDescent="0.15">
      <c r="A243" s="59" t="s">
        <v>2215</v>
      </c>
      <c r="B243" s="59" t="s">
        <v>14467</v>
      </c>
      <c r="C243" s="59" t="s">
        <v>27074</v>
      </c>
      <c r="D243" s="59"/>
      <c r="E243" s="59"/>
      <c r="F243" s="59" t="s">
        <v>19703</v>
      </c>
      <c r="G243" s="59"/>
      <c r="H243" s="59" t="s">
        <v>27073</v>
      </c>
      <c r="I243" s="59"/>
      <c r="J243" s="59"/>
      <c r="K243" s="59" t="s">
        <v>27072</v>
      </c>
      <c r="L243" s="59"/>
      <c r="M243" s="59" t="s">
        <v>4349</v>
      </c>
      <c r="N243" s="59" t="s">
        <v>19718</v>
      </c>
      <c r="O243" s="59"/>
      <c r="P243" s="59" t="s">
        <v>27043</v>
      </c>
      <c r="Q243" s="59" t="s">
        <v>12724</v>
      </c>
      <c r="R243" s="59" t="s">
        <v>19766</v>
      </c>
      <c r="S243" s="59" t="s">
        <v>19695</v>
      </c>
      <c r="T243" s="59" t="s">
        <v>19695</v>
      </c>
      <c r="U243" s="59"/>
      <c r="V243" s="59"/>
      <c r="W243" s="59" t="s">
        <v>20750</v>
      </c>
      <c r="X243" s="59" t="s">
        <v>27040</v>
      </c>
      <c r="Y243" s="59" t="s">
        <v>6318</v>
      </c>
      <c r="Z243" s="59"/>
      <c r="AA243" s="59" t="s">
        <v>26785</v>
      </c>
      <c r="AB243" s="59"/>
      <c r="AC243" s="59" t="s">
        <v>22698</v>
      </c>
      <c r="AD243" s="59" t="s">
        <v>27071</v>
      </c>
      <c r="AE243" s="59"/>
      <c r="AF243" s="59"/>
      <c r="AG243" s="59"/>
      <c r="AH243" s="59"/>
      <c r="AI243" s="59" t="s">
        <v>27068</v>
      </c>
      <c r="AJ243" s="59"/>
      <c r="AK243" s="59"/>
      <c r="AL243" s="59" t="s">
        <v>27070</v>
      </c>
      <c r="AM243" s="59"/>
      <c r="AN243" s="59"/>
      <c r="AO243" s="59" t="s">
        <v>27069</v>
      </c>
      <c r="AP243" s="59" t="s">
        <v>27068</v>
      </c>
      <c r="AQ243" s="59"/>
      <c r="AR243" s="59" t="s">
        <v>27067</v>
      </c>
      <c r="AS243" s="59" t="s">
        <v>19722</v>
      </c>
      <c r="AW243" s="37" t="str">
        <f>VLOOKUP(M243,'[2]TOT (doi+title)'!$B$2:$C$1601,2,FALSE)</f>
        <v>scopus</v>
      </c>
    </row>
    <row r="244" spans="1:51" x14ac:dyDescent="0.15">
      <c r="A244" s="59" t="s">
        <v>1314</v>
      </c>
      <c r="B244" s="59" t="s">
        <v>27066</v>
      </c>
      <c r="C244" s="59" t="s">
        <v>27065</v>
      </c>
      <c r="D244" s="59"/>
      <c r="E244" s="59"/>
      <c r="F244" s="59" t="s">
        <v>19703</v>
      </c>
      <c r="G244" s="59"/>
      <c r="H244" s="59" t="s">
        <v>27064</v>
      </c>
      <c r="I244" s="59"/>
      <c r="J244" s="59"/>
      <c r="K244" s="59" t="s">
        <v>27063</v>
      </c>
      <c r="L244" s="59"/>
      <c r="M244" s="59" t="s">
        <v>1313</v>
      </c>
      <c r="N244" s="59" t="s">
        <v>19718</v>
      </c>
      <c r="O244" s="59"/>
      <c r="P244" s="59" t="s">
        <v>27043</v>
      </c>
      <c r="Q244" s="59" t="s">
        <v>16633</v>
      </c>
      <c r="R244" s="59" t="s">
        <v>19696</v>
      </c>
      <c r="S244" s="59" t="s">
        <v>19695</v>
      </c>
      <c r="T244" s="59" t="s">
        <v>19695</v>
      </c>
      <c r="U244" s="59"/>
      <c r="V244" s="59"/>
      <c r="W244" s="59" t="s">
        <v>24010</v>
      </c>
      <c r="X244" s="59" t="s">
        <v>27040</v>
      </c>
      <c r="Y244" s="59" t="s">
        <v>27062</v>
      </c>
      <c r="Z244" s="59"/>
      <c r="AA244" s="59" t="s">
        <v>26785</v>
      </c>
      <c r="AB244" s="59"/>
      <c r="AC244" s="59" t="s">
        <v>21912</v>
      </c>
      <c r="AD244" s="59" t="s">
        <v>27061</v>
      </c>
      <c r="AE244" s="59"/>
      <c r="AF244" s="59" t="s">
        <v>23869</v>
      </c>
      <c r="AG244" s="59" t="s">
        <v>23869</v>
      </c>
      <c r="AH244" s="59"/>
      <c r="AI244" s="59" t="s">
        <v>27059</v>
      </c>
      <c r="AJ244" s="59" t="s">
        <v>23869</v>
      </c>
      <c r="AK244" s="59"/>
      <c r="AL244" s="59" t="s">
        <v>21711</v>
      </c>
      <c r="AM244" s="59" t="s">
        <v>23869</v>
      </c>
      <c r="AN244" s="59"/>
      <c r="AO244" s="59" t="s">
        <v>27060</v>
      </c>
      <c r="AP244" s="59" t="s">
        <v>27059</v>
      </c>
      <c r="AQ244" s="59"/>
      <c r="AR244" s="59" t="s">
        <v>27058</v>
      </c>
      <c r="AS244" s="59" t="s">
        <v>19722</v>
      </c>
      <c r="AW244" s="37" t="e">
        <f>VLOOKUP(M244,'[2]TOT (doi+title)'!$B$2:$C$1601,2,FALSE)</f>
        <v>#N/A</v>
      </c>
    </row>
    <row r="245" spans="1:51" x14ac:dyDescent="0.15">
      <c r="A245" s="59" t="s">
        <v>1310</v>
      </c>
      <c r="B245" s="59" t="s">
        <v>27057</v>
      </c>
      <c r="C245" s="59" t="s">
        <v>27056</v>
      </c>
      <c r="D245" s="59"/>
      <c r="E245" s="59"/>
      <c r="F245" s="59" t="s">
        <v>19703</v>
      </c>
      <c r="G245" s="59"/>
      <c r="H245" s="59"/>
      <c r="I245" s="59"/>
      <c r="J245" s="59"/>
      <c r="K245" s="59" t="s">
        <v>27055</v>
      </c>
      <c r="L245" s="59"/>
      <c r="M245" s="59" t="s">
        <v>1309</v>
      </c>
      <c r="N245" s="59" t="s">
        <v>19718</v>
      </c>
      <c r="O245" s="59" t="s">
        <v>27054</v>
      </c>
      <c r="P245" s="59" t="s">
        <v>27043</v>
      </c>
      <c r="Q245" s="59"/>
      <c r="R245" s="59"/>
      <c r="S245" s="59" t="s">
        <v>19695</v>
      </c>
      <c r="T245" s="59" t="s">
        <v>19695</v>
      </c>
      <c r="U245" s="59"/>
      <c r="V245" s="59"/>
      <c r="W245" s="59" t="s">
        <v>19733</v>
      </c>
      <c r="X245" s="59" t="s">
        <v>27040</v>
      </c>
      <c r="Y245" s="59" t="s">
        <v>27053</v>
      </c>
      <c r="Z245" s="59"/>
      <c r="AA245" s="59" t="s">
        <v>26785</v>
      </c>
      <c r="AB245" s="59"/>
      <c r="AC245" s="59" t="s">
        <v>19970</v>
      </c>
      <c r="AD245" s="59" t="s">
        <v>27052</v>
      </c>
      <c r="AE245" s="59"/>
      <c r="AF245" s="59"/>
      <c r="AG245" s="59"/>
      <c r="AH245" s="59"/>
      <c r="AI245" s="59" t="s">
        <v>27049</v>
      </c>
      <c r="AJ245" s="59"/>
      <c r="AK245" s="59" t="s">
        <v>27051</v>
      </c>
      <c r="AL245" s="59"/>
      <c r="AM245" s="59"/>
      <c r="AN245" s="59"/>
      <c r="AO245" s="59" t="s">
        <v>27050</v>
      </c>
      <c r="AP245" s="59" t="s">
        <v>27049</v>
      </c>
      <c r="AQ245" s="59"/>
      <c r="AR245" s="59" t="s">
        <v>27048</v>
      </c>
      <c r="AS245" s="59" t="s">
        <v>21187</v>
      </c>
      <c r="AW245" s="37" t="e">
        <f>VLOOKUP(M245,'[2]TOT (doi+title)'!$B$2:$C$1601,2,FALSE)</f>
        <v>#N/A</v>
      </c>
    </row>
    <row r="246" spans="1:51" x14ac:dyDescent="0.15">
      <c r="A246" s="59" t="s">
        <v>4302</v>
      </c>
      <c r="B246" s="59" t="s">
        <v>27047</v>
      </c>
      <c r="C246" s="59" t="s">
        <v>27046</v>
      </c>
      <c r="D246" s="59"/>
      <c r="E246" s="59"/>
      <c r="F246" s="59" t="s">
        <v>19703</v>
      </c>
      <c r="G246" s="59" t="s">
        <v>27045</v>
      </c>
      <c r="H246" s="59" t="s">
        <v>27044</v>
      </c>
      <c r="I246" s="59"/>
      <c r="J246" s="59"/>
      <c r="K246" s="59" t="s">
        <v>25794</v>
      </c>
      <c r="L246" s="59"/>
      <c r="M246" s="59" t="s">
        <v>4301</v>
      </c>
      <c r="N246" s="59" t="s">
        <v>19718</v>
      </c>
      <c r="O246" s="59"/>
      <c r="P246" s="59" t="s">
        <v>27043</v>
      </c>
      <c r="Q246" s="59" t="s">
        <v>17824</v>
      </c>
      <c r="R246" s="59" t="s">
        <v>19766</v>
      </c>
      <c r="S246" s="59" t="s">
        <v>19695</v>
      </c>
      <c r="T246" s="59" t="s">
        <v>19695</v>
      </c>
      <c r="U246" s="59"/>
      <c r="V246" s="59" t="s">
        <v>27042</v>
      </c>
      <c r="W246" s="59" t="s">
        <v>27041</v>
      </c>
      <c r="X246" s="59" t="s">
        <v>27040</v>
      </c>
      <c r="Y246" s="59" t="s">
        <v>9904</v>
      </c>
      <c r="Z246" s="59"/>
      <c r="AA246" s="59" t="s">
        <v>26785</v>
      </c>
      <c r="AB246" s="59"/>
      <c r="AC246" s="59" t="s">
        <v>21701</v>
      </c>
      <c r="AD246" s="59" t="s">
        <v>27039</v>
      </c>
      <c r="AE246" s="59"/>
      <c r="AF246" s="59"/>
      <c r="AG246" s="59"/>
      <c r="AH246" s="59"/>
      <c r="AI246" s="59" t="s">
        <v>27036</v>
      </c>
      <c r="AJ246" s="59"/>
      <c r="AK246" s="59"/>
      <c r="AL246" s="59" t="s">
        <v>27038</v>
      </c>
      <c r="AM246" s="59"/>
      <c r="AN246" s="59"/>
      <c r="AO246" s="59" t="s">
        <v>27037</v>
      </c>
      <c r="AP246" s="59" t="s">
        <v>27036</v>
      </c>
      <c r="AQ246" s="59"/>
      <c r="AR246" s="59" t="s">
        <v>27035</v>
      </c>
      <c r="AS246" s="59" t="s">
        <v>19722</v>
      </c>
      <c r="AW246" s="37" t="str">
        <f>VLOOKUP(M246,'[2]TOT (doi+title)'!$B$2:$C$1601,2,FALSE)</f>
        <v>scopus</v>
      </c>
    </row>
    <row r="247" spans="1:51" x14ac:dyDescent="0.15">
      <c r="A247" s="59" t="s">
        <v>1308</v>
      </c>
      <c r="B247" s="59" t="s">
        <v>27034</v>
      </c>
      <c r="C247" s="59" t="s">
        <v>27033</v>
      </c>
      <c r="D247" s="59"/>
      <c r="E247" s="59"/>
      <c r="F247" s="59" t="s">
        <v>19703</v>
      </c>
      <c r="G247" s="59" t="s">
        <v>27032</v>
      </c>
      <c r="H247" s="59" t="s">
        <v>27031</v>
      </c>
      <c r="I247" s="59"/>
      <c r="J247" s="59"/>
      <c r="K247" s="59" t="s">
        <v>27030</v>
      </c>
      <c r="L247" s="59"/>
      <c r="M247" s="59" t="s">
        <v>1307</v>
      </c>
      <c r="N247" s="59" t="s">
        <v>19718</v>
      </c>
      <c r="O247" s="59" t="s">
        <v>23387</v>
      </c>
      <c r="P247" s="59" t="s">
        <v>26798</v>
      </c>
      <c r="Q247" s="59"/>
      <c r="R247" s="59" t="s">
        <v>19696</v>
      </c>
      <c r="S247" s="59" t="s">
        <v>19695</v>
      </c>
      <c r="T247" s="59" t="s">
        <v>19695</v>
      </c>
      <c r="U247" s="59"/>
      <c r="V247" s="59" t="s">
        <v>27029</v>
      </c>
      <c r="W247" s="59" t="s">
        <v>20419</v>
      </c>
      <c r="X247" s="59" t="s">
        <v>26785</v>
      </c>
      <c r="Y247" s="59" t="s">
        <v>23385</v>
      </c>
      <c r="Z247" s="59"/>
      <c r="AA247" s="59" t="s">
        <v>26785</v>
      </c>
      <c r="AB247" s="59"/>
      <c r="AC247" s="59" t="s">
        <v>21006</v>
      </c>
      <c r="AD247" s="59" t="s">
        <v>27028</v>
      </c>
      <c r="AE247" s="59"/>
      <c r="AF247" s="59"/>
      <c r="AG247" s="59"/>
      <c r="AH247" s="59"/>
      <c r="AI247" s="59" t="s">
        <v>27026</v>
      </c>
      <c r="AJ247" s="59"/>
      <c r="AK247" s="59"/>
      <c r="AL247" s="59" t="s">
        <v>21711</v>
      </c>
      <c r="AM247" s="59"/>
      <c r="AN247" s="59"/>
      <c r="AO247" s="59" t="s">
        <v>27027</v>
      </c>
      <c r="AP247" s="59" t="s">
        <v>27026</v>
      </c>
      <c r="AQ247" s="59"/>
      <c r="AR247" s="59" t="s">
        <v>27025</v>
      </c>
      <c r="AS247" s="59" t="s">
        <v>19722</v>
      </c>
      <c r="AW247" s="37" t="e">
        <f>VLOOKUP(M247,'[2]TOT (doi+title)'!$B$2:$C$1601,2,FALSE)</f>
        <v>#N/A</v>
      </c>
    </row>
    <row r="248" spans="1:51" x14ac:dyDescent="0.15">
      <c r="A248" s="59" t="s">
        <v>1306</v>
      </c>
      <c r="B248" s="59" t="s">
        <v>27024</v>
      </c>
      <c r="C248" s="59" t="s">
        <v>27023</v>
      </c>
      <c r="D248" s="59"/>
      <c r="E248" s="59"/>
      <c r="F248" s="59" t="s">
        <v>19703</v>
      </c>
      <c r="G248" s="59"/>
      <c r="H248" s="59" t="s">
        <v>27022</v>
      </c>
      <c r="I248" s="59"/>
      <c r="J248" s="59"/>
      <c r="K248" s="59" t="s">
        <v>27021</v>
      </c>
      <c r="L248" s="59"/>
      <c r="M248" s="59" t="s">
        <v>1305</v>
      </c>
      <c r="N248" s="59" t="s">
        <v>19718</v>
      </c>
      <c r="O248" s="59" t="s">
        <v>27020</v>
      </c>
      <c r="P248" s="59" t="s">
        <v>26798</v>
      </c>
      <c r="Q248" s="59" t="s">
        <v>24314</v>
      </c>
      <c r="R248" s="59" t="s">
        <v>19696</v>
      </c>
      <c r="S248" s="59" t="s">
        <v>19695</v>
      </c>
      <c r="T248" s="59" t="s">
        <v>19695</v>
      </c>
      <c r="U248" s="59"/>
      <c r="V248" s="59" t="s">
        <v>27019</v>
      </c>
      <c r="W248" s="59" t="s">
        <v>23798</v>
      </c>
      <c r="X248" s="59" t="s">
        <v>26785</v>
      </c>
      <c r="Y248" s="59" t="s">
        <v>24312</v>
      </c>
      <c r="Z248" s="59"/>
      <c r="AA248" s="59" t="s">
        <v>26785</v>
      </c>
      <c r="AB248" s="59"/>
      <c r="AC248" s="59" t="s">
        <v>19892</v>
      </c>
      <c r="AD248" s="59" t="s">
        <v>27018</v>
      </c>
      <c r="AE248" s="59"/>
      <c r="AF248" s="59"/>
      <c r="AG248" s="59"/>
      <c r="AH248" s="59"/>
      <c r="AI248" s="59" t="s">
        <v>27015</v>
      </c>
      <c r="AJ248" s="59"/>
      <c r="AK248" s="59" t="s">
        <v>27017</v>
      </c>
      <c r="AL248" s="59" t="s">
        <v>22568</v>
      </c>
      <c r="AM248" s="59"/>
      <c r="AN248" s="59"/>
      <c r="AO248" s="59" t="s">
        <v>27016</v>
      </c>
      <c r="AP248" s="59" t="s">
        <v>27015</v>
      </c>
      <c r="AQ248" s="59"/>
      <c r="AR248" s="59" t="s">
        <v>27014</v>
      </c>
      <c r="AS248" s="59" t="s">
        <v>26900</v>
      </c>
      <c r="AW248" s="37" t="e">
        <f>VLOOKUP(M248,'[2]TOT (doi+title)'!$B$2:$C$1601,2,FALSE)</f>
        <v>#N/A</v>
      </c>
    </row>
    <row r="249" spans="1:51" x14ac:dyDescent="0.15">
      <c r="A249" s="59" t="s">
        <v>4222</v>
      </c>
      <c r="B249" s="59" t="s">
        <v>27013</v>
      </c>
      <c r="C249" s="59" t="s">
        <v>27012</v>
      </c>
      <c r="D249" s="59"/>
      <c r="E249" s="59"/>
      <c r="F249" s="59" t="s">
        <v>19703</v>
      </c>
      <c r="G249" s="59" t="s">
        <v>27011</v>
      </c>
      <c r="H249" s="59" t="s">
        <v>27010</v>
      </c>
      <c r="I249" s="59"/>
      <c r="J249" s="59"/>
      <c r="K249" s="59" t="s">
        <v>26657</v>
      </c>
      <c r="L249" s="59"/>
      <c r="M249" s="59" t="s">
        <v>4221</v>
      </c>
      <c r="N249" s="59" t="s">
        <v>19718</v>
      </c>
      <c r="O249" s="59" t="s">
        <v>27009</v>
      </c>
      <c r="P249" s="59" t="s">
        <v>26798</v>
      </c>
      <c r="Q249" s="59" t="s">
        <v>18265</v>
      </c>
      <c r="R249" s="59" t="s">
        <v>19696</v>
      </c>
      <c r="S249" s="59" t="s">
        <v>19695</v>
      </c>
      <c r="T249" s="59" t="s">
        <v>19695</v>
      </c>
      <c r="U249" s="59"/>
      <c r="V249" s="59" t="s">
        <v>27008</v>
      </c>
      <c r="W249" s="59" t="s">
        <v>20067</v>
      </c>
      <c r="X249" s="59" t="s">
        <v>26785</v>
      </c>
      <c r="Y249" s="59" t="s">
        <v>9652</v>
      </c>
      <c r="Z249" s="59"/>
      <c r="AA249" s="59" t="s">
        <v>26785</v>
      </c>
      <c r="AB249" s="59"/>
      <c r="AC249" s="59" t="s">
        <v>20881</v>
      </c>
      <c r="AD249" s="59" t="s">
        <v>27007</v>
      </c>
      <c r="AE249" s="59"/>
      <c r="AF249" s="59"/>
      <c r="AG249" s="59"/>
      <c r="AH249" s="59"/>
      <c r="AI249" s="59" t="s">
        <v>27004</v>
      </c>
      <c r="AJ249" s="59"/>
      <c r="AK249" s="59" t="s">
        <v>27006</v>
      </c>
      <c r="AL249" s="59" t="s">
        <v>21271</v>
      </c>
      <c r="AM249" s="59"/>
      <c r="AN249" s="59"/>
      <c r="AO249" s="59" t="s">
        <v>27005</v>
      </c>
      <c r="AP249" s="59" t="s">
        <v>27004</v>
      </c>
      <c r="AQ249" s="59"/>
      <c r="AR249" s="59" t="s">
        <v>27003</v>
      </c>
      <c r="AS249" s="59" t="s">
        <v>19722</v>
      </c>
      <c r="AW249" s="37" t="str">
        <f>VLOOKUP(M249,'[2]TOT (doi+title)'!$B$2:$C$1601,2,FALSE)</f>
        <v>scopus</v>
      </c>
    </row>
    <row r="250" spans="1:51" x14ac:dyDescent="0.15">
      <c r="A250" s="59" t="s">
        <v>1304</v>
      </c>
      <c r="B250" s="59" t="s">
        <v>27002</v>
      </c>
      <c r="C250" s="59" t="s">
        <v>27001</v>
      </c>
      <c r="D250" s="59"/>
      <c r="E250" s="59" t="s">
        <v>26997</v>
      </c>
      <c r="F250" s="59" t="s">
        <v>19703</v>
      </c>
      <c r="G250" s="59"/>
      <c r="H250" s="59" t="s">
        <v>27000</v>
      </c>
      <c r="I250" s="59"/>
      <c r="J250" s="59"/>
      <c r="K250" s="59" t="s">
        <v>26999</v>
      </c>
      <c r="L250" s="59"/>
      <c r="M250" s="59" t="s">
        <v>1303</v>
      </c>
      <c r="N250" s="59" t="s">
        <v>19718</v>
      </c>
      <c r="O250" s="59"/>
      <c r="P250" s="59" t="s">
        <v>26798</v>
      </c>
      <c r="Q250" s="59" t="s">
        <v>26998</v>
      </c>
      <c r="R250" s="59"/>
      <c r="S250" s="59" t="s">
        <v>19695</v>
      </c>
      <c r="T250" s="59" t="s">
        <v>19695</v>
      </c>
      <c r="U250" s="59" t="s">
        <v>26997</v>
      </c>
      <c r="V250" s="59"/>
      <c r="W250" s="59" t="s">
        <v>24781</v>
      </c>
      <c r="X250" s="59" t="s">
        <v>26785</v>
      </c>
      <c r="Y250" s="59" t="s">
        <v>26996</v>
      </c>
      <c r="Z250" s="59"/>
      <c r="AA250" s="59" t="s">
        <v>26785</v>
      </c>
      <c r="AB250" s="59"/>
      <c r="AC250" s="59" t="s">
        <v>20147</v>
      </c>
      <c r="AD250" s="59" t="s">
        <v>26995</v>
      </c>
      <c r="AE250" s="59"/>
      <c r="AF250" s="59" t="s">
        <v>26993</v>
      </c>
      <c r="AG250" s="59" t="s">
        <v>26993</v>
      </c>
      <c r="AH250" s="59"/>
      <c r="AI250" s="59" t="s">
        <v>26991</v>
      </c>
      <c r="AJ250" s="59" t="s">
        <v>26993</v>
      </c>
      <c r="AK250" s="59" t="s">
        <v>26994</v>
      </c>
      <c r="AL250" s="59"/>
      <c r="AM250" s="59" t="s">
        <v>26993</v>
      </c>
      <c r="AN250" s="59"/>
      <c r="AO250" s="59" t="s">
        <v>26992</v>
      </c>
      <c r="AP250" s="59" t="s">
        <v>26991</v>
      </c>
      <c r="AQ250" s="59"/>
      <c r="AR250" s="59" t="s">
        <v>26990</v>
      </c>
      <c r="AS250" s="59" t="s">
        <v>21312</v>
      </c>
      <c r="AW250" s="37" t="e">
        <f>VLOOKUP(M250,'[2]TOT (doi+title)'!$B$2:$C$1601,2,FALSE)</f>
        <v>#N/A</v>
      </c>
    </row>
    <row r="251" spans="1:51" x14ac:dyDescent="0.15">
      <c r="A251" s="59" t="s">
        <v>729</v>
      </c>
      <c r="B251" s="59" t="s">
        <v>26989</v>
      </c>
      <c r="C251" s="59" t="s">
        <v>26988</v>
      </c>
      <c r="D251" s="59"/>
      <c r="E251" s="59"/>
      <c r="F251" s="59" t="s">
        <v>19703</v>
      </c>
      <c r="G251" s="59" t="s">
        <v>26987</v>
      </c>
      <c r="H251" s="59" t="s">
        <v>26986</v>
      </c>
      <c r="I251" s="59"/>
      <c r="J251" s="59"/>
      <c r="K251" s="59" t="s">
        <v>26985</v>
      </c>
      <c r="L251" s="59"/>
      <c r="M251" s="59"/>
      <c r="N251" s="59" t="s">
        <v>19718</v>
      </c>
      <c r="O251" s="59"/>
      <c r="P251" s="59" t="s">
        <v>26798</v>
      </c>
      <c r="Q251" s="59"/>
      <c r="R251" s="59" t="s">
        <v>19922</v>
      </c>
      <c r="S251" s="59" t="s">
        <v>19695</v>
      </c>
      <c r="T251" s="59" t="s">
        <v>19695</v>
      </c>
      <c r="U251" s="59"/>
      <c r="V251" s="59" t="s">
        <v>26984</v>
      </c>
      <c r="W251" s="59" t="s">
        <v>26972</v>
      </c>
      <c r="X251" s="59" t="s">
        <v>26785</v>
      </c>
      <c r="Y251" s="59" t="s">
        <v>26971</v>
      </c>
      <c r="Z251" s="59"/>
      <c r="AA251" s="59" t="s">
        <v>26785</v>
      </c>
      <c r="AB251" s="59"/>
      <c r="AC251" s="59" t="s">
        <v>19989</v>
      </c>
      <c r="AD251" s="59" t="s">
        <v>26983</v>
      </c>
      <c r="AE251" s="59"/>
      <c r="AF251" s="59"/>
      <c r="AG251" s="59"/>
      <c r="AH251" s="59"/>
      <c r="AI251" s="59" t="s">
        <v>26980</v>
      </c>
      <c r="AJ251" s="59"/>
      <c r="AK251" s="59"/>
      <c r="AL251" s="59" t="s">
        <v>26982</v>
      </c>
      <c r="AM251" s="59"/>
      <c r="AN251" s="59"/>
      <c r="AO251" s="59" t="s">
        <v>26981</v>
      </c>
      <c r="AP251" s="59" t="s">
        <v>26980</v>
      </c>
      <c r="AQ251" s="59"/>
      <c r="AR251" s="59" t="s">
        <v>26979</v>
      </c>
      <c r="AS251" s="59" t="s">
        <v>21312</v>
      </c>
      <c r="AW251" s="37" t="e">
        <f>VLOOKUP(M251,'[2]TOT (doi+title)'!$B$2:$C$1601,2,FALSE)</f>
        <v>#N/A</v>
      </c>
      <c r="AX251" s="37" t="e">
        <f>VLOOKUP(A251,[2]scopus!$D$355:$D$1043,1,FALSE)</f>
        <v>#N/A</v>
      </c>
      <c r="AY251" s="37" t="e">
        <f>VLOOKUP(A251,[2]webofscience!$I$2:$I$1231,1,FALSE)</f>
        <v>#N/A</v>
      </c>
    </row>
    <row r="252" spans="1:51" x14ac:dyDescent="0.15">
      <c r="A252" s="59" t="s">
        <v>728</v>
      </c>
      <c r="B252" s="59" t="s">
        <v>26978</v>
      </c>
      <c r="C252" s="59" t="s">
        <v>26977</v>
      </c>
      <c r="D252" s="59"/>
      <c r="E252" s="59"/>
      <c r="F252" s="59" t="s">
        <v>19703</v>
      </c>
      <c r="G252" s="59" t="s">
        <v>26976</v>
      </c>
      <c r="H252" s="59" t="s">
        <v>26975</v>
      </c>
      <c r="I252" s="59"/>
      <c r="J252" s="59"/>
      <c r="K252" s="59" t="s">
        <v>26974</v>
      </c>
      <c r="L252" s="59"/>
      <c r="M252" s="59"/>
      <c r="N252" s="59" t="s">
        <v>19718</v>
      </c>
      <c r="O252" s="59"/>
      <c r="P252" s="59" t="s">
        <v>26798</v>
      </c>
      <c r="Q252" s="59"/>
      <c r="R252" s="59" t="s">
        <v>19734</v>
      </c>
      <c r="S252" s="59" t="s">
        <v>19695</v>
      </c>
      <c r="T252" s="59" t="s">
        <v>19695</v>
      </c>
      <c r="U252" s="59"/>
      <c r="V252" s="59" t="s">
        <v>26973</v>
      </c>
      <c r="W252" s="59" t="s">
        <v>26972</v>
      </c>
      <c r="X252" s="59" t="s">
        <v>26785</v>
      </c>
      <c r="Y252" s="59" t="s">
        <v>26971</v>
      </c>
      <c r="Z252" s="59"/>
      <c r="AA252" s="59" t="s">
        <v>26785</v>
      </c>
      <c r="AB252" s="59"/>
      <c r="AC252" s="59" t="s">
        <v>19989</v>
      </c>
      <c r="AD252" s="59" t="s">
        <v>26970</v>
      </c>
      <c r="AE252" s="59"/>
      <c r="AF252" s="59"/>
      <c r="AG252" s="59"/>
      <c r="AH252" s="59"/>
      <c r="AI252" s="59" t="s">
        <v>26967</v>
      </c>
      <c r="AJ252" s="59"/>
      <c r="AK252" s="59"/>
      <c r="AL252" s="59" t="s">
        <v>26969</v>
      </c>
      <c r="AM252" s="59"/>
      <c r="AN252" s="59"/>
      <c r="AO252" s="59" t="s">
        <v>26968</v>
      </c>
      <c r="AP252" s="59" t="s">
        <v>26967</v>
      </c>
      <c r="AQ252" s="59"/>
      <c r="AR252" s="59" t="s">
        <v>26966</v>
      </c>
      <c r="AS252" s="59" t="s">
        <v>21312</v>
      </c>
      <c r="AW252" s="37" t="e">
        <f>VLOOKUP(M252,'[2]TOT (doi+title)'!$B$2:$C$1601,2,FALSE)</f>
        <v>#N/A</v>
      </c>
      <c r="AX252" s="37" t="e">
        <f>VLOOKUP(A252,[2]scopus!$D$355:$D$1043,1,FALSE)</f>
        <v>#N/A</v>
      </c>
      <c r="AY252" s="37" t="e">
        <f>VLOOKUP(A252,[2]webofscience!$I$2:$I$1231,1,FALSE)</f>
        <v>#N/A</v>
      </c>
    </row>
    <row r="253" spans="1:51" x14ac:dyDescent="0.15">
      <c r="A253" s="59" t="s">
        <v>1302</v>
      </c>
      <c r="B253" s="59" t="s">
        <v>26965</v>
      </c>
      <c r="C253" s="59" t="s">
        <v>26964</v>
      </c>
      <c r="D253" s="59"/>
      <c r="E253" s="59"/>
      <c r="F253" s="59" t="s">
        <v>19703</v>
      </c>
      <c r="G253" s="59" t="s">
        <v>26963</v>
      </c>
      <c r="H253" s="59" t="s">
        <v>26962</v>
      </c>
      <c r="I253" s="59"/>
      <c r="J253" s="59"/>
      <c r="K253" s="59" t="s">
        <v>26961</v>
      </c>
      <c r="L253" s="59"/>
      <c r="M253" s="59" t="s">
        <v>1301</v>
      </c>
      <c r="N253" s="59" t="s">
        <v>19718</v>
      </c>
      <c r="O253" s="59"/>
      <c r="P253" s="59" t="s">
        <v>26788</v>
      </c>
      <c r="Q253" s="59"/>
      <c r="R253" s="59" t="s">
        <v>19696</v>
      </c>
      <c r="S253" s="59" t="s">
        <v>19695</v>
      </c>
      <c r="T253" s="59" t="s">
        <v>19695</v>
      </c>
      <c r="U253" s="59"/>
      <c r="V253" s="59"/>
      <c r="W253" s="59" t="s">
        <v>19714</v>
      </c>
      <c r="X253" s="59" t="s">
        <v>26786</v>
      </c>
      <c r="Y253" s="59" t="s">
        <v>23626</v>
      </c>
      <c r="Z253" s="59"/>
      <c r="AA253" s="59" t="s">
        <v>26785</v>
      </c>
      <c r="AB253" s="59"/>
      <c r="AC253" s="59" t="s">
        <v>20265</v>
      </c>
      <c r="AD253" s="59" t="s">
        <v>26960</v>
      </c>
      <c r="AE253" s="59"/>
      <c r="AF253" s="59" t="s">
        <v>26958</v>
      </c>
      <c r="AG253" s="59" t="s">
        <v>26958</v>
      </c>
      <c r="AH253" s="59"/>
      <c r="AI253" s="59" t="s">
        <v>26956</v>
      </c>
      <c r="AJ253" s="59" t="s">
        <v>26958</v>
      </c>
      <c r="AK253" s="59" t="s">
        <v>26959</v>
      </c>
      <c r="AL253" s="59"/>
      <c r="AM253" s="59" t="s">
        <v>26958</v>
      </c>
      <c r="AN253" s="59"/>
      <c r="AO253" s="59" t="s">
        <v>26957</v>
      </c>
      <c r="AP253" s="59" t="s">
        <v>26956</v>
      </c>
      <c r="AQ253" s="59"/>
      <c r="AR253" s="59" t="s">
        <v>26955</v>
      </c>
      <c r="AS253" s="59" t="s">
        <v>21312</v>
      </c>
      <c r="AW253" s="37" t="e">
        <f>VLOOKUP(M253,'[2]TOT (doi+title)'!$B$2:$C$1601,2,FALSE)</f>
        <v>#N/A</v>
      </c>
    </row>
    <row r="254" spans="1:51" x14ac:dyDescent="0.15">
      <c r="A254" s="59" t="s">
        <v>1300</v>
      </c>
      <c r="B254" s="59" t="s">
        <v>26954</v>
      </c>
      <c r="C254" s="59" t="s">
        <v>26953</v>
      </c>
      <c r="D254" s="59"/>
      <c r="E254" s="59"/>
      <c r="F254" s="59" t="s">
        <v>19703</v>
      </c>
      <c r="G254" s="59"/>
      <c r="H254" s="59" t="s">
        <v>26952</v>
      </c>
      <c r="I254" s="59"/>
      <c r="J254" s="59"/>
      <c r="K254" s="59" t="s">
        <v>26870</v>
      </c>
      <c r="L254" s="59"/>
      <c r="M254" s="59" t="s">
        <v>1299</v>
      </c>
      <c r="N254" s="59" t="s">
        <v>19718</v>
      </c>
      <c r="O254" s="59" t="s">
        <v>26951</v>
      </c>
      <c r="P254" s="59" t="s">
        <v>26798</v>
      </c>
      <c r="Q254" s="59"/>
      <c r="R254" s="59" t="s">
        <v>19924</v>
      </c>
      <c r="S254" s="59" t="s">
        <v>19695</v>
      </c>
      <c r="T254" s="59" t="s">
        <v>19695</v>
      </c>
      <c r="U254" s="59"/>
      <c r="V254" s="59"/>
      <c r="W254" s="59" t="s">
        <v>26408</v>
      </c>
      <c r="X254" s="59" t="s">
        <v>26785</v>
      </c>
      <c r="Y254" s="59" t="s">
        <v>26907</v>
      </c>
      <c r="Z254" s="59"/>
      <c r="AA254" s="59" t="s">
        <v>26785</v>
      </c>
      <c r="AB254" s="59"/>
      <c r="AC254" s="59" t="s">
        <v>21006</v>
      </c>
      <c r="AD254" s="59" t="s">
        <v>26950</v>
      </c>
      <c r="AE254" s="59"/>
      <c r="AF254" s="59"/>
      <c r="AG254" s="59"/>
      <c r="AH254" s="59"/>
      <c r="AI254" s="59" t="s">
        <v>26947</v>
      </c>
      <c r="AJ254" s="59"/>
      <c r="AK254" s="59" t="s">
        <v>26949</v>
      </c>
      <c r="AL254" s="59" t="s">
        <v>24610</v>
      </c>
      <c r="AM254" s="59"/>
      <c r="AN254" s="59"/>
      <c r="AO254" s="59" t="s">
        <v>26948</v>
      </c>
      <c r="AP254" s="59" t="s">
        <v>26947</v>
      </c>
      <c r="AQ254" s="59"/>
      <c r="AR254" s="59" t="s">
        <v>26946</v>
      </c>
      <c r="AS254" s="59" t="s">
        <v>21187</v>
      </c>
      <c r="AW254" s="37" t="e">
        <f>VLOOKUP(M254,'[2]TOT (doi+title)'!$B$2:$C$1601,2,FALSE)</f>
        <v>#N/A</v>
      </c>
    </row>
    <row r="255" spans="1:51" x14ac:dyDescent="0.15">
      <c r="A255" s="59" t="s">
        <v>727</v>
      </c>
      <c r="B255" s="59" t="s">
        <v>26945</v>
      </c>
      <c r="C255" s="59" t="s">
        <v>26944</v>
      </c>
      <c r="D255" s="59"/>
      <c r="E255" s="59"/>
      <c r="F255" s="59" t="s">
        <v>19703</v>
      </c>
      <c r="G255" s="59"/>
      <c r="H255" s="59" t="s">
        <v>26943</v>
      </c>
      <c r="I255" s="59"/>
      <c r="J255" s="59" t="s">
        <v>26942</v>
      </c>
      <c r="K255" s="59" t="s">
        <v>26941</v>
      </c>
      <c r="L255" s="59"/>
      <c r="M255" s="59"/>
      <c r="N255" s="59" t="s">
        <v>19718</v>
      </c>
      <c r="O255" s="59"/>
      <c r="P255" s="59" t="s">
        <v>26798</v>
      </c>
      <c r="Q255" s="59" t="s">
        <v>22496</v>
      </c>
      <c r="R255" s="59"/>
      <c r="S255" s="59" t="s">
        <v>22495</v>
      </c>
      <c r="T255" s="59" t="s">
        <v>22494</v>
      </c>
      <c r="U255" s="59"/>
      <c r="V255" s="59"/>
      <c r="W255" s="59" t="s">
        <v>22493</v>
      </c>
      <c r="X255" s="59" t="s">
        <v>26785</v>
      </c>
      <c r="Y255" s="59" t="s">
        <v>22492</v>
      </c>
      <c r="Z255" s="59"/>
      <c r="AA255" s="59" t="s">
        <v>26785</v>
      </c>
      <c r="AB255" s="59"/>
      <c r="AC255" s="59" t="s">
        <v>23966</v>
      </c>
      <c r="AD255" s="59" t="s">
        <v>26940</v>
      </c>
      <c r="AE255" s="59"/>
      <c r="AF255" s="59" t="s">
        <v>20120</v>
      </c>
      <c r="AG255" s="59" t="s">
        <v>20120</v>
      </c>
      <c r="AH255" s="59"/>
      <c r="AI255" s="59" t="s">
        <v>26937</v>
      </c>
      <c r="AJ255" s="59" t="s">
        <v>20120</v>
      </c>
      <c r="AK255" s="59" t="s">
        <v>26939</v>
      </c>
      <c r="AL255" s="59" t="s">
        <v>19764</v>
      </c>
      <c r="AM255" s="59" t="s">
        <v>20120</v>
      </c>
      <c r="AN255" s="59"/>
      <c r="AO255" s="59" t="s">
        <v>26938</v>
      </c>
      <c r="AP255" s="59" t="s">
        <v>26937</v>
      </c>
      <c r="AQ255" s="59"/>
      <c r="AR255" s="59" t="s">
        <v>26936</v>
      </c>
      <c r="AS255" s="59" t="s">
        <v>21312</v>
      </c>
      <c r="AW255" s="37" t="e">
        <f>VLOOKUP(M255,'[2]TOT (doi+title)'!$B$2:$C$1601,2,FALSE)</f>
        <v>#N/A</v>
      </c>
      <c r="AX255" s="37" t="e">
        <f>VLOOKUP(A255,[2]scopus!$D$355:$D$1043,1,FALSE)</f>
        <v>#N/A</v>
      </c>
      <c r="AY255" s="37" t="e">
        <f>VLOOKUP(A255,[2]webofscience!$I$2:$I$1231,1,FALSE)</f>
        <v>#N/A</v>
      </c>
    </row>
    <row r="256" spans="1:51" x14ac:dyDescent="0.15">
      <c r="A256" s="59" t="s">
        <v>1298</v>
      </c>
      <c r="B256" s="59" t="s">
        <v>26935</v>
      </c>
      <c r="C256" s="59" t="s">
        <v>26934</v>
      </c>
      <c r="D256" s="59"/>
      <c r="E256" s="59"/>
      <c r="F256" s="59" t="s">
        <v>19703</v>
      </c>
      <c r="G256" s="59"/>
      <c r="H256" s="59" t="s">
        <v>26933</v>
      </c>
      <c r="I256" s="59"/>
      <c r="J256" s="59"/>
      <c r="K256" s="59" t="s">
        <v>26932</v>
      </c>
      <c r="L256" s="59"/>
      <c r="M256" s="59" t="s">
        <v>1297</v>
      </c>
      <c r="N256" s="59" t="s">
        <v>19718</v>
      </c>
      <c r="O256" s="59"/>
      <c r="P256" s="59" t="s">
        <v>26798</v>
      </c>
      <c r="Q256" s="59"/>
      <c r="R256" s="59" t="s">
        <v>19784</v>
      </c>
      <c r="S256" s="59" t="s">
        <v>26931</v>
      </c>
      <c r="T256" s="59" t="s">
        <v>19695</v>
      </c>
      <c r="U256" s="59"/>
      <c r="V256" s="59" t="s">
        <v>26930</v>
      </c>
      <c r="W256" s="59" t="s">
        <v>26929</v>
      </c>
      <c r="X256" s="59" t="s">
        <v>26785</v>
      </c>
      <c r="Y256" s="59" t="s">
        <v>26928</v>
      </c>
      <c r="Z256" s="59"/>
      <c r="AA256" s="59" t="s">
        <v>26785</v>
      </c>
      <c r="AB256" s="59"/>
      <c r="AC256" s="59" t="s">
        <v>20625</v>
      </c>
      <c r="AD256" s="59" t="s">
        <v>26927</v>
      </c>
      <c r="AE256" s="59"/>
      <c r="AF256" s="59"/>
      <c r="AG256" s="59"/>
      <c r="AH256" s="59"/>
      <c r="AI256" s="59" t="s">
        <v>26924</v>
      </c>
      <c r="AJ256" s="59"/>
      <c r="AK256" s="59" t="s">
        <v>26926</v>
      </c>
      <c r="AL256" s="59" t="s">
        <v>19809</v>
      </c>
      <c r="AM256" s="59"/>
      <c r="AN256" s="59"/>
      <c r="AO256" s="59" t="s">
        <v>26925</v>
      </c>
      <c r="AP256" s="59" t="s">
        <v>26924</v>
      </c>
      <c r="AQ256" s="59"/>
      <c r="AR256" s="59" t="s">
        <v>26923</v>
      </c>
      <c r="AS256" s="59" t="s">
        <v>21312</v>
      </c>
      <c r="AW256" s="37" t="e">
        <f>VLOOKUP(M256,'[2]TOT (doi+title)'!$B$2:$C$1601,2,FALSE)</f>
        <v>#N/A</v>
      </c>
    </row>
    <row r="257" spans="1:51" x14ac:dyDescent="0.15">
      <c r="A257" s="59" t="s">
        <v>1296</v>
      </c>
      <c r="B257" s="59" t="s">
        <v>26922</v>
      </c>
      <c r="C257" s="59" t="s">
        <v>26921</v>
      </c>
      <c r="D257" s="59"/>
      <c r="E257" s="59"/>
      <c r="F257" s="59" t="s">
        <v>19703</v>
      </c>
      <c r="G257" s="59" t="s">
        <v>26920</v>
      </c>
      <c r="H257" s="59" t="s">
        <v>26919</v>
      </c>
      <c r="I257" s="59"/>
      <c r="J257" s="59"/>
      <c r="K257" s="59" t="s">
        <v>26870</v>
      </c>
      <c r="L257" s="59"/>
      <c r="M257" s="59" t="s">
        <v>1295</v>
      </c>
      <c r="N257" s="59" t="s">
        <v>19718</v>
      </c>
      <c r="O257" s="59" t="s">
        <v>26918</v>
      </c>
      <c r="P257" s="59" t="s">
        <v>26798</v>
      </c>
      <c r="Q257" s="59"/>
      <c r="R257" s="59" t="s">
        <v>20160</v>
      </c>
      <c r="S257" s="59" t="s">
        <v>19695</v>
      </c>
      <c r="T257" s="59" t="s">
        <v>19695</v>
      </c>
      <c r="U257" s="59"/>
      <c r="V257" s="59"/>
      <c r="W257" s="59" t="s">
        <v>23638</v>
      </c>
      <c r="X257" s="59" t="s">
        <v>26785</v>
      </c>
      <c r="Y257" s="59" t="s">
        <v>25297</v>
      </c>
      <c r="Z257" s="59"/>
      <c r="AA257" s="59" t="s">
        <v>26785</v>
      </c>
      <c r="AB257" s="59"/>
      <c r="AC257" s="59" t="s">
        <v>20707</v>
      </c>
      <c r="AD257" s="59" t="s">
        <v>26917</v>
      </c>
      <c r="AE257" s="59"/>
      <c r="AF257" s="59"/>
      <c r="AG257" s="59"/>
      <c r="AH257" s="59"/>
      <c r="AI257" s="59" t="s">
        <v>26913</v>
      </c>
      <c r="AJ257" s="59"/>
      <c r="AK257" s="59" t="s">
        <v>26916</v>
      </c>
      <c r="AL257" s="59" t="s">
        <v>26915</v>
      </c>
      <c r="AM257" s="59"/>
      <c r="AN257" s="59"/>
      <c r="AO257" s="59" t="s">
        <v>26914</v>
      </c>
      <c r="AP257" s="59" t="s">
        <v>26913</v>
      </c>
      <c r="AQ257" s="59"/>
      <c r="AR257" s="59" t="s">
        <v>26912</v>
      </c>
      <c r="AS257" s="59" t="s">
        <v>21187</v>
      </c>
      <c r="AW257" s="37" t="e">
        <f>VLOOKUP(M257,'[2]TOT (doi+title)'!$B$2:$C$1601,2,FALSE)</f>
        <v>#N/A</v>
      </c>
    </row>
    <row r="258" spans="1:51" x14ac:dyDescent="0.15">
      <c r="A258" s="59" t="s">
        <v>1294</v>
      </c>
      <c r="B258" s="59" t="s">
        <v>26911</v>
      </c>
      <c r="C258" s="59" t="s">
        <v>26910</v>
      </c>
      <c r="D258" s="59"/>
      <c r="E258" s="59"/>
      <c r="F258" s="59" t="s">
        <v>19703</v>
      </c>
      <c r="G258" s="59"/>
      <c r="H258" s="59" t="s">
        <v>26909</v>
      </c>
      <c r="I258" s="59"/>
      <c r="J258" s="59"/>
      <c r="K258" s="59" t="s">
        <v>26870</v>
      </c>
      <c r="L258" s="59"/>
      <c r="M258" s="59" t="s">
        <v>1293</v>
      </c>
      <c r="N258" s="59" t="s">
        <v>19718</v>
      </c>
      <c r="O258" s="59" t="s">
        <v>26908</v>
      </c>
      <c r="P258" s="59" t="s">
        <v>26798</v>
      </c>
      <c r="Q258" s="59"/>
      <c r="R258" s="59" t="s">
        <v>19766</v>
      </c>
      <c r="S258" s="59" t="s">
        <v>19695</v>
      </c>
      <c r="T258" s="59" t="s">
        <v>19695</v>
      </c>
      <c r="U258" s="59"/>
      <c r="V258" s="59"/>
      <c r="W258" s="59" t="s">
        <v>26408</v>
      </c>
      <c r="X258" s="59" t="s">
        <v>26785</v>
      </c>
      <c r="Y258" s="59" t="s">
        <v>26907</v>
      </c>
      <c r="Z258" s="59"/>
      <c r="AA258" s="59" t="s">
        <v>26785</v>
      </c>
      <c r="AB258" s="59"/>
      <c r="AC258" s="59" t="s">
        <v>21006</v>
      </c>
      <c r="AD258" s="59" t="s">
        <v>26906</v>
      </c>
      <c r="AE258" s="59"/>
      <c r="AF258" s="59"/>
      <c r="AG258" s="59"/>
      <c r="AH258" s="59"/>
      <c r="AI258" s="59" t="s">
        <v>26902</v>
      </c>
      <c r="AJ258" s="59"/>
      <c r="AK258" s="59" t="s">
        <v>26905</v>
      </c>
      <c r="AL258" s="59" t="s">
        <v>26904</v>
      </c>
      <c r="AM258" s="59"/>
      <c r="AN258" s="59"/>
      <c r="AO258" s="59" t="s">
        <v>26903</v>
      </c>
      <c r="AP258" s="59" t="s">
        <v>26902</v>
      </c>
      <c r="AQ258" s="59"/>
      <c r="AR258" s="59" t="s">
        <v>26901</v>
      </c>
      <c r="AS258" s="59" t="s">
        <v>26900</v>
      </c>
      <c r="AW258" s="37" t="e">
        <f>VLOOKUP(M258,'[2]TOT (doi+title)'!$B$2:$C$1601,2,FALSE)</f>
        <v>#N/A</v>
      </c>
    </row>
    <row r="259" spans="1:51" x14ac:dyDescent="0.15">
      <c r="A259" s="59" t="s">
        <v>1292</v>
      </c>
      <c r="B259" s="59" t="s">
        <v>26899</v>
      </c>
      <c r="C259" s="59" t="s">
        <v>26898</v>
      </c>
      <c r="D259" s="59"/>
      <c r="E259" s="59"/>
      <c r="F259" s="59" t="s">
        <v>19703</v>
      </c>
      <c r="G259" s="59" t="s">
        <v>26897</v>
      </c>
      <c r="H259" s="59" t="s">
        <v>26896</v>
      </c>
      <c r="I259" s="59"/>
      <c r="J259" s="59"/>
      <c r="K259" s="59" t="s">
        <v>26895</v>
      </c>
      <c r="L259" s="59"/>
      <c r="M259" s="59" t="s">
        <v>1291</v>
      </c>
      <c r="N259" s="59" t="s">
        <v>26894</v>
      </c>
      <c r="O259" s="59" t="s">
        <v>26893</v>
      </c>
      <c r="P259" s="59" t="s">
        <v>26798</v>
      </c>
      <c r="Q259" s="59" t="s">
        <v>25231</v>
      </c>
      <c r="R259" s="59" t="s">
        <v>19892</v>
      </c>
      <c r="S259" s="59" t="s">
        <v>19695</v>
      </c>
      <c r="T259" s="59" t="s">
        <v>19695</v>
      </c>
      <c r="U259" s="59"/>
      <c r="V259" s="59"/>
      <c r="W259" s="59" t="s">
        <v>23638</v>
      </c>
      <c r="X259" s="59" t="s">
        <v>26785</v>
      </c>
      <c r="Y259" s="59" t="s">
        <v>536</v>
      </c>
      <c r="Z259" s="59"/>
      <c r="AA259" s="59" t="s">
        <v>26785</v>
      </c>
      <c r="AB259" s="59"/>
      <c r="AC259" s="59" t="s">
        <v>19892</v>
      </c>
      <c r="AD259" s="59" t="s">
        <v>26892</v>
      </c>
      <c r="AE259" s="59"/>
      <c r="AF259" s="59"/>
      <c r="AG259" s="59"/>
      <c r="AH259" s="59"/>
      <c r="AI259" s="59" t="s">
        <v>26888</v>
      </c>
      <c r="AJ259" s="59"/>
      <c r="AK259" s="59" t="s">
        <v>26891</v>
      </c>
      <c r="AL259" s="59" t="s">
        <v>26890</v>
      </c>
      <c r="AM259" s="59"/>
      <c r="AN259" s="59"/>
      <c r="AO259" s="59" t="s">
        <v>26889</v>
      </c>
      <c r="AP259" s="59" t="s">
        <v>26888</v>
      </c>
      <c r="AQ259" s="59"/>
      <c r="AR259" s="59" t="s">
        <v>26887</v>
      </c>
      <c r="AS259" s="59" t="s">
        <v>21187</v>
      </c>
      <c r="AW259" s="37" t="e">
        <f>VLOOKUP(M259,'[2]TOT (doi+title)'!$B$2:$C$1601,2,FALSE)</f>
        <v>#N/A</v>
      </c>
    </row>
    <row r="260" spans="1:51" x14ac:dyDescent="0.15">
      <c r="A260" s="59" t="s">
        <v>1290</v>
      </c>
      <c r="B260" s="59" t="s">
        <v>26886</v>
      </c>
      <c r="C260" s="59" t="s">
        <v>26885</v>
      </c>
      <c r="D260" s="59"/>
      <c r="E260" s="59"/>
      <c r="F260" s="59" t="s">
        <v>19703</v>
      </c>
      <c r="G260" s="59" t="s">
        <v>26884</v>
      </c>
      <c r="H260" s="59" t="s">
        <v>26883</v>
      </c>
      <c r="I260" s="59"/>
      <c r="J260" s="59"/>
      <c r="K260" s="59" t="s">
        <v>26882</v>
      </c>
      <c r="L260" s="59"/>
      <c r="M260" s="59" t="s">
        <v>1289</v>
      </c>
      <c r="N260" s="59" t="s">
        <v>19718</v>
      </c>
      <c r="O260" s="59" t="s">
        <v>26881</v>
      </c>
      <c r="P260" s="59" t="s">
        <v>26798</v>
      </c>
      <c r="Q260" s="59"/>
      <c r="R260" s="59" t="s">
        <v>19696</v>
      </c>
      <c r="S260" s="59" t="s">
        <v>19695</v>
      </c>
      <c r="T260" s="59" t="s">
        <v>19695</v>
      </c>
      <c r="U260" s="59"/>
      <c r="V260" s="59"/>
      <c r="W260" s="59" t="s">
        <v>19714</v>
      </c>
      <c r="X260" s="59" t="s">
        <v>26785</v>
      </c>
      <c r="Y260" s="59" t="s">
        <v>26880</v>
      </c>
      <c r="Z260" s="59"/>
      <c r="AA260" s="59" t="s">
        <v>26785</v>
      </c>
      <c r="AB260" s="59"/>
      <c r="AC260" s="59" t="s">
        <v>19858</v>
      </c>
      <c r="AD260" s="59" t="s">
        <v>26879</v>
      </c>
      <c r="AE260" s="59"/>
      <c r="AF260" s="59"/>
      <c r="AG260" s="59"/>
      <c r="AH260" s="59"/>
      <c r="AI260" s="59" t="s">
        <v>26876</v>
      </c>
      <c r="AJ260" s="59"/>
      <c r="AK260" s="59" t="s">
        <v>26878</v>
      </c>
      <c r="AL260" s="59"/>
      <c r="AM260" s="59"/>
      <c r="AN260" s="59"/>
      <c r="AO260" s="59" t="s">
        <v>26877</v>
      </c>
      <c r="AP260" s="59" t="s">
        <v>26876</v>
      </c>
      <c r="AQ260" s="59"/>
      <c r="AR260" s="59" t="s">
        <v>26875</v>
      </c>
      <c r="AS260" s="59" t="s">
        <v>21187</v>
      </c>
      <c r="AW260" s="37" t="e">
        <f>VLOOKUP(M260,'[2]TOT (doi+title)'!$B$2:$C$1601,2,FALSE)</f>
        <v>#N/A</v>
      </c>
    </row>
    <row r="261" spans="1:51" x14ac:dyDescent="0.15">
      <c r="A261" s="59" t="s">
        <v>1288</v>
      </c>
      <c r="B261" s="59" t="s">
        <v>26874</v>
      </c>
      <c r="C261" s="59" t="s">
        <v>26873</v>
      </c>
      <c r="D261" s="59"/>
      <c r="E261" s="59"/>
      <c r="F261" s="59" t="s">
        <v>19703</v>
      </c>
      <c r="G261" s="59" t="s">
        <v>26872</v>
      </c>
      <c r="H261" s="59" t="s">
        <v>26871</v>
      </c>
      <c r="I261" s="59"/>
      <c r="J261" s="59"/>
      <c r="K261" s="59" t="s">
        <v>26870</v>
      </c>
      <c r="L261" s="59"/>
      <c r="M261" s="59" t="s">
        <v>1287</v>
      </c>
      <c r="N261" s="59" t="s">
        <v>19718</v>
      </c>
      <c r="O261" s="59" t="s">
        <v>26869</v>
      </c>
      <c r="P261" s="59" t="s">
        <v>26798</v>
      </c>
      <c r="Q261" s="59"/>
      <c r="R261" s="59" t="s">
        <v>21006</v>
      </c>
      <c r="S261" s="59" t="s">
        <v>19695</v>
      </c>
      <c r="T261" s="59" t="s">
        <v>19695</v>
      </c>
      <c r="U261" s="59"/>
      <c r="V261" s="59"/>
      <c r="W261" s="59" t="s">
        <v>23638</v>
      </c>
      <c r="X261" s="59" t="s">
        <v>26785</v>
      </c>
      <c r="Y261" s="59" t="s">
        <v>26868</v>
      </c>
      <c r="Z261" s="59"/>
      <c r="AA261" s="59" t="s">
        <v>26785</v>
      </c>
      <c r="AB261" s="59"/>
      <c r="AC261" s="59" t="s">
        <v>21006</v>
      </c>
      <c r="AD261" s="59" t="s">
        <v>26867</v>
      </c>
      <c r="AE261" s="59"/>
      <c r="AF261" s="59"/>
      <c r="AG261" s="59"/>
      <c r="AH261" s="59"/>
      <c r="AI261" s="59" t="s">
        <v>26864</v>
      </c>
      <c r="AJ261" s="59"/>
      <c r="AK261" s="59" t="s">
        <v>26866</v>
      </c>
      <c r="AL261" s="59" t="s">
        <v>24974</v>
      </c>
      <c r="AM261" s="59"/>
      <c r="AN261" s="59"/>
      <c r="AO261" s="59" t="s">
        <v>26865</v>
      </c>
      <c r="AP261" s="59" t="s">
        <v>26864</v>
      </c>
      <c r="AQ261" s="59"/>
      <c r="AR261" s="59" t="s">
        <v>26863</v>
      </c>
      <c r="AS261" s="59" t="s">
        <v>21187</v>
      </c>
      <c r="AW261" s="37" t="e">
        <f>VLOOKUP(M261,'[2]TOT (doi+title)'!$B$2:$C$1601,2,FALSE)</f>
        <v>#N/A</v>
      </c>
    </row>
    <row r="262" spans="1:51" x14ac:dyDescent="0.15">
      <c r="A262" s="59" t="s">
        <v>726</v>
      </c>
      <c r="B262" s="59" t="s">
        <v>26862</v>
      </c>
      <c r="C262" s="59" t="s">
        <v>26861</v>
      </c>
      <c r="D262" s="59"/>
      <c r="E262" s="59"/>
      <c r="F262" s="59" t="s">
        <v>19703</v>
      </c>
      <c r="G262" s="59" t="s">
        <v>26860</v>
      </c>
      <c r="H262" s="59" t="s">
        <v>26859</v>
      </c>
      <c r="I262" s="59"/>
      <c r="J262" s="59"/>
      <c r="K262" s="59" t="s">
        <v>26858</v>
      </c>
      <c r="L262" s="59"/>
      <c r="M262" s="59"/>
      <c r="N262" s="59" t="s">
        <v>19718</v>
      </c>
      <c r="O262" s="59"/>
      <c r="P262" s="59" t="s">
        <v>26798</v>
      </c>
      <c r="Q262" s="59" t="s">
        <v>26857</v>
      </c>
      <c r="R262" s="59" t="s">
        <v>19696</v>
      </c>
      <c r="S262" s="59" t="s">
        <v>19695</v>
      </c>
      <c r="T262" s="59" t="s">
        <v>19695</v>
      </c>
      <c r="U262" s="59"/>
      <c r="V262" s="59" t="s">
        <v>26856</v>
      </c>
      <c r="W262" s="59" t="s">
        <v>26855</v>
      </c>
      <c r="X262" s="59" t="s">
        <v>26785</v>
      </c>
      <c r="Y262" s="59" t="s">
        <v>26854</v>
      </c>
      <c r="Z262" s="59"/>
      <c r="AA262" s="59" t="s">
        <v>26785</v>
      </c>
      <c r="AB262" s="59"/>
      <c r="AC262" s="59" t="s">
        <v>19797</v>
      </c>
      <c r="AD262" s="59" t="s">
        <v>26853</v>
      </c>
      <c r="AE262" s="59"/>
      <c r="AF262" s="59"/>
      <c r="AG262" s="59"/>
      <c r="AH262" s="59"/>
      <c r="AI262" s="59" t="s">
        <v>26851</v>
      </c>
      <c r="AJ262" s="59"/>
      <c r="AK262" s="59"/>
      <c r="AL262" s="59" t="s">
        <v>20026</v>
      </c>
      <c r="AM262" s="59"/>
      <c r="AN262" s="59"/>
      <c r="AO262" s="59" t="s">
        <v>26852</v>
      </c>
      <c r="AP262" s="59" t="s">
        <v>26851</v>
      </c>
      <c r="AQ262" s="59"/>
      <c r="AR262" s="59" t="s">
        <v>26850</v>
      </c>
      <c r="AS262" s="59" t="s">
        <v>19722</v>
      </c>
      <c r="AW262" s="37" t="e">
        <f>VLOOKUP(M262,'[2]TOT (doi+title)'!$B$2:$C$1601,2,FALSE)</f>
        <v>#N/A</v>
      </c>
      <c r="AX262" s="37" t="e">
        <f>VLOOKUP(A262,[2]scopus!$D$355:$D$1043,1,FALSE)</f>
        <v>#N/A</v>
      </c>
      <c r="AY262" s="37" t="e">
        <f>VLOOKUP(A262,[2]webofscience!$I$2:$I$1231,1,FALSE)</f>
        <v>#N/A</v>
      </c>
    </row>
    <row r="263" spans="1:51" x14ac:dyDescent="0.15">
      <c r="A263" s="59" t="s">
        <v>1286</v>
      </c>
      <c r="B263" s="59" t="s">
        <v>26849</v>
      </c>
      <c r="C263" s="59" t="s">
        <v>26848</v>
      </c>
      <c r="D263" s="59"/>
      <c r="E263" s="59"/>
      <c r="F263" s="59" t="s">
        <v>19703</v>
      </c>
      <c r="G263" s="59"/>
      <c r="H263" s="59" t="s">
        <v>26847</v>
      </c>
      <c r="I263" s="59"/>
      <c r="J263" s="59"/>
      <c r="K263" s="59" t="s">
        <v>26562</v>
      </c>
      <c r="L263" s="59"/>
      <c r="M263" s="59" t="s">
        <v>1285</v>
      </c>
      <c r="N263" s="59" t="s">
        <v>19718</v>
      </c>
      <c r="O263" s="59" t="s">
        <v>26846</v>
      </c>
      <c r="P263" s="59" t="s">
        <v>26798</v>
      </c>
      <c r="Q263" s="59" t="s">
        <v>26845</v>
      </c>
      <c r="R263" s="59" t="s">
        <v>19696</v>
      </c>
      <c r="S263" s="59" t="s">
        <v>19695</v>
      </c>
      <c r="T263" s="59" t="s">
        <v>19695</v>
      </c>
      <c r="U263" s="59"/>
      <c r="V263" s="59" t="s">
        <v>26844</v>
      </c>
      <c r="W263" s="59" t="s">
        <v>23090</v>
      </c>
      <c r="X263" s="59" t="s">
        <v>26785</v>
      </c>
      <c r="Y263" s="59" t="s">
        <v>26843</v>
      </c>
      <c r="Z263" s="59"/>
      <c r="AA263" s="59" t="s">
        <v>26785</v>
      </c>
      <c r="AB263" s="59"/>
      <c r="AC263" s="59" t="s">
        <v>20196</v>
      </c>
      <c r="AD263" s="59" t="s">
        <v>26842</v>
      </c>
      <c r="AE263" s="59"/>
      <c r="AF263" s="59"/>
      <c r="AG263" s="59"/>
      <c r="AH263" s="59"/>
      <c r="AI263" s="59" t="s">
        <v>26838</v>
      </c>
      <c r="AJ263" s="59"/>
      <c r="AK263" s="59" t="s">
        <v>26841</v>
      </c>
      <c r="AL263" s="59" t="s">
        <v>26840</v>
      </c>
      <c r="AM263" s="59"/>
      <c r="AN263" s="59"/>
      <c r="AO263" s="59" t="s">
        <v>26839</v>
      </c>
      <c r="AP263" s="59" t="s">
        <v>26838</v>
      </c>
      <c r="AQ263" s="59"/>
      <c r="AR263" s="59" t="s">
        <v>26837</v>
      </c>
      <c r="AS263" s="59" t="s">
        <v>19722</v>
      </c>
      <c r="AW263" s="37" t="e">
        <f>VLOOKUP(M263,'[2]TOT (doi+title)'!$B$2:$C$1601,2,FALSE)</f>
        <v>#N/A</v>
      </c>
    </row>
    <row r="264" spans="1:51" x14ac:dyDescent="0.15">
      <c r="A264" s="59" t="s">
        <v>1284</v>
      </c>
      <c r="B264" s="59" t="s">
        <v>26836</v>
      </c>
      <c r="C264" s="59" t="s">
        <v>26835</v>
      </c>
      <c r="D264" s="59"/>
      <c r="E264" s="59"/>
      <c r="F264" s="59" t="s">
        <v>19703</v>
      </c>
      <c r="G264" s="59"/>
      <c r="H264" s="59" t="s">
        <v>26834</v>
      </c>
      <c r="I264" s="59"/>
      <c r="J264" s="59"/>
      <c r="K264" s="59" t="s">
        <v>26562</v>
      </c>
      <c r="L264" s="59"/>
      <c r="M264" s="59" t="s">
        <v>1283</v>
      </c>
      <c r="N264" s="59" t="s">
        <v>19718</v>
      </c>
      <c r="O264" s="59" t="s">
        <v>26833</v>
      </c>
      <c r="P264" s="59" t="s">
        <v>26798</v>
      </c>
      <c r="Q264" s="59" t="s">
        <v>24076</v>
      </c>
      <c r="R264" s="59" t="s">
        <v>19696</v>
      </c>
      <c r="S264" s="59" t="s">
        <v>19695</v>
      </c>
      <c r="T264" s="59" t="s">
        <v>19695</v>
      </c>
      <c r="U264" s="59"/>
      <c r="V264" s="59" t="s">
        <v>26832</v>
      </c>
      <c r="W264" s="59" t="s">
        <v>20097</v>
      </c>
      <c r="X264" s="59" t="s">
        <v>26785</v>
      </c>
      <c r="Y264" s="59" t="s">
        <v>24074</v>
      </c>
      <c r="Z264" s="59"/>
      <c r="AA264" s="59" t="s">
        <v>26785</v>
      </c>
      <c r="AB264" s="59"/>
      <c r="AC264" s="59" t="s">
        <v>20586</v>
      </c>
      <c r="AD264" s="59" t="s">
        <v>26831</v>
      </c>
      <c r="AE264" s="59"/>
      <c r="AF264" s="59"/>
      <c r="AG264" s="59"/>
      <c r="AH264" s="59"/>
      <c r="AI264" s="59" t="s">
        <v>26827</v>
      </c>
      <c r="AJ264" s="59"/>
      <c r="AK264" s="59" t="s">
        <v>26830</v>
      </c>
      <c r="AL264" s="59" t="s">
        <v>26829</v>
      </c>
      <c r="AM264" s="59"/>
      <c r="AN264" s="59"/>
      <c r="AO264" s="59" t="s">
        <v>26828</v>
      </c>
      <c r="AP264" s="59" t="s">
        <v>26827</v>
      </c>
      <c r="AQ264" s="59"/>
      <c r="AR264" s="59" t="s">
        <v>26826</v>
      </c>
      <c r="AS264" s="59" t="s">
        <v>19722</v>
      </c>
      <c r="AW264" s="37" t="e">
        <f>VLOOKUP(M264,'[2]TOT (doi+title)'!$B$2:$C$1601,2,FALSE)</f>
        <v>#N/A</v>
      </c>
    </row>
    <row r="265" spans="1:51" x14ac:dyDescent="0.15">
      <c r="A265" s="59" t="s">
        <v>1282</v>
      </c>
      <c r="B265" s="59" t="s">
        <v>26825</v>
      </c>
      <c r="C265" s="59" t="s">
        <v>26824</v>
      </c>
      <c r="D265" s="59"/>
      <c r="E265" s="59"/>
      <c r="F265" s="59" t="s">
        <v>19703</v>
      </c>
      <c r="G265" s="59" t="s">
        <v>26823</v>
      </c>
      <c r="H265" s="59" t="s">
        <v>26822</v>
      </c>
      <c r="I265" s="59"/>
      <c r="J265" s="59"/>
      <c r="K265" s="59" t="s">
        <v>26821</v>
      </c>
      <c r="L265" s="59"/>
      <c r="M265" s="59" t="s">
        <v>1281</v>
      </c>
      <c r="N265" s="59" t="s">
        <v>19718</v>
      </c>
      <c r="O265" s="59" t="s">
        <v>26820</v>
      </c>
      <c r="P265" s="59" t="s">
        <v>26798</v>
      </c>
      <c r="Q265" s="59"/>
      <c r="R265" s="59" t="s">
        <v>20265</v>
      </c>
      <c r="S265" s="59" t="s">
        <v>19695</v>
      </c>
      <c r="T265" s="59" t="s">
        <v>19695</v>
      </c>
      <c r="U265" s="59"/>
      <c r="V265" s="59"/>
      <c r="W265" s="59" t="s">
        <v>23638</v>
      </c>
      <c r="X265" s="59" t="s">
        <v>26785</v>
      </c>
      <c r="Y265" s="59" t="s">
        <v>25297</v>
      </c>
      <c r="Z265" s="59"/>
      <c r="AA265" s="59" t="s">
        <v>26785</v>
      </c>
      <c r="AB265" s="59"/>
      <c r="AC265" s="59" t="s">
        <v>20707</v>
      </c>
      <c r="AD265" s="59" t="s">
        <v>26819</v>
      </c>
      <c r="AE265" s="59"/>
      <c r="AF265" s="59"/>
      <c r="AG265" s="59"/>
      <c r="AH265" s="59"/>
      <c r="AI265" s="59" t="s">
        <v>26815</v>
      </c>
      <c r="AJ265" s="59"/>
      <c r="AK265" s="59" t="s">
        <v>26818</v>
      </c>
      <c r="AL265" s="59" t="s">
        <v>26817</v>
      </c>
      <c r="AM265" s="59"/>
      <c r="AN265" s="59"/>
      <c r="AO265" s="59" t="s">
        <v>26816</v>
      </c>
      <c r="AP265" s="59" t="s">
        <v>26815</v>
      </c>
      <c r="AQ265" s="59"/>
      <c r="AR265" s="59" t="s">
        <v>26814</v>
      </c>
      <c r="AS265" s="59" t="s">
        <v>21187</v>
      </c>
      <c r="AW265" s="37" t="e">
        <f>VLOOKUP(M265,'[2]TOT (doi+title)'!$B$2:$C$1601,2,FALSE)</f>
        <v>#N/A</v>
      </c>
    </row>
    <row r="266" spans="1:51" x14ac:dyDescent="0.15">
      <c r="A266" s="59" t="s">
        <v>725</v>
      </c>
      <c r="B266" s="59" t="s">
        <v>26813</v>
      </c>
      <c r="C266" s="59" t="s">
        <v>26812</v>
      </c>
      <c r="D266" s="59"/>
      <c r="E266" s="59"/>
      <c r="F266" s="59" t="s">
        <v>19703</v>
      </c>
      <c r="G266" s="59"/>
      <c r="H266" s="59" t="s">
        <v>26811</v>
      </c>
      <c r="I266" s="59"/>
      <c r="J266" s="59"/>
      <c r="K266" s="59" t="s">
        <v>26810</v>
      </c>
      <c r="L266" s="59"/>
      <c r="M266" s="59"/>
      <c r="N266" s="59" t="s">
        <v>19718</v>
      </c>
      <c r="O266" s="59"/>
      <c r="P266" s="59" t="s">
        <v>26788</v>
      </c>
      <c r="Q266" s="59"/>
      <c r="R266" s="59"/>
      <c r="S266" s="59" t="s">
        <v>19695</v>
      </c>
      <c r="T266" s="59" t="s">
        <v>19695</v>
      </c>
      <c r="U266" s="59"/>
      <c r="V266" s="59" t="s">
        <v>26809</v>
      </c>
      <c r="W266" s="59" t="s">
        <v>26808</v>
      </c>
      <c r="X266" s="59" t="s">
        <v>26786</v>
      </c>
      <c r="Y266" s="59" t="s">
        <v>26807</v>
      </c>
      <c r="Z266" s="59"/>
      <c r="AA266" s="59" t="s">
        <v>26785</v>
      </c>
      <c r="AB266" s="59"/>
      <c r="AC266" s="59"/>
      <c r="AD266" s="59" t="s">
        <v>26806</v>
      </c>
      <c r="AE266" s="59"/>
      <c r="AF266" s="59"/>
      <c r="AG266" s="59"/>
      <c r="AH266" s="59"/>
      <c r="AI266" s="59" t="s">
        <v>26804</v>
      </c>
      <c r="AJ266" s="59"/>
      <c r="AK266" s="59"/>
      <c r="AL266" s="59" t="s">
        <v>21711</v>
      </c>
      <c r="AM266" s="59"/>
      <c r="AN266" s="59"/>
      <c r="AO266" s="59" t="s">
        <v>26805</v>
      </c>
      <c r="AP266" s="59" t="s">
        <v>26804</v>
      </c>
      <c r="AQ266" s="59"/>
      <c r="AR266" s="59" t="s">
        <v>26803</v>
      </c>
      <c r="AS266" s="59" t="s">
        <v>21312</v>
      </c>
      <c r="AW266" s="37" t="e">
        <f>VLOOKUP(M266,'[2]TOT (doi+title)'!$B$2:$C$1601,2,FALSE)</f>
        <v>#N/A</v>
      </c>
      <c r="AX266" s="37" t="e">
        <f>VLOOKUP(A266,[2]scopus!$D$355:$D$1043,1,FALSE)</f>
        <v>#N/A</v>
      </c>
      <c r="AY266" s="37" t="e">
        <f>VLOOKUP(A266,[2]webofscience!$I$2:$I$1231,1,FALSE)</f>
        <v>#N/A</v>
      </c>
    </row>
    <row r="267" spans="1:51" x14ac:dyDescent="0.15">
      <c r="A267" s="59" t="s">
        <v>1280</v>
      </c>
      <c r="B267" s="59" t="s">
        <v>26802</v>
      </c>
      <c r="C267" s="59" t="s">
        <v>26801</v>
      </c>
      <c r="D267" s="59"/>
      <c r="E267" s="59"/>
      <c r="F267" s="59" t="s">
        <v>19703</v>
      </c>
      <c r="G267" s="59"/>
      <c r="H267" s="59"/>
      <c r="I267" s="59"/>
      <c r="J267" s="59"/>
      <c r="K267" s="59" t="s">
        <v>26800</v>
      </c>
      <c r="L267" s="59"/>
      <c r="M267" s="59" t="s">
        <v>1279</v>
      </c>
      <c r="N267" s="59" t="s">
        <v>19718</v>
      </c>
      <c r="O267" s="59" t="s">
        <v>26799</v>
      </c>
      <c r="P267" s="59" t="s">
        <v>26798</v>
      </c>
      <c r="Q267" s="59"/>
      <c r="R267" s="59" t="s">
        <v>19784</v>
      </c>
      <c r="S267" s="59" t="s">
        <v>19695</v>
      </c>
      <c r="T267" s="59" t="s">
        <v>19695</v>
      </c>
      <c r="U267" s="59"/>
      <c r="V267" s="59"/>
      <c r="W267" s="59" t="s">
        <v>23638</v>
      </c>
      <c r="X267" s="59" t="s">
        <v>26785</v>
      </c>
      <c r="Y267" s="59" t="s">
        <v>26797</v>
      </c>
      <c r="Z267" s="59"/>
      <c r="AA267" s="59" t="s">
        <v>26785</v>
      </c>
      <c r="AB267" s="59"/>
      <c r="AC267" s="59" t="s">
        <v>20002</v>
      </c>
      <c r="AD267" s="59" t="s">
        <v>26796</v>
      </c>
      <c r="AE267" s="59"/>
      <c r="AF267" s="59"/>
      <c r="AG267" s="59"/>
      <c r="AH267" s="59"/>
      <c r="AI267" s="59" t="s">
        <v>26792</v>
      </c>
      <c r="AJ267" s="59"/>
      <c r="AK267" s="59" t="s">
        <v>26795</v>
      </c>
      <c r="AL267" s="59" t="s">
        <v>26794</v>
      </c>
      <c r="AM267" s="59"/>
      <c r="AN267" s="59"/>
      <c r="AO267" s="59" t="s">
        <v>26793</v>
      </c>
      <c r="AP267" s="59" t="s">
        <v>26792</v>
      </c>
      <c r="AQ267" s="59"/>
      <c r="AR267" s="59" t="s">
        <v>26791</v>
      </c>
      <c r="AS267" s="59" t="s">
        <v>21187</v>
      </c>
      <c r="AW267" s="37" t="e">
        <f>VLOOKUP(M267,'[2]TOT (doi+title)'!$B$2:$C$1601,2,FALSE)</f>
        <v>#N/A</v>
      </c>
    </row>
    <row r="268" spans="1:51" x14ac:dyDescent="0.15">
      <c r="A268" s="59" t="s">
        <v>1146</v>
      </c>
      <c r="B268" s="59" t="s">
        <v>25632</v>
      </c>
      <c r="C268" s="59" t="s">
        <v>26790</v>
      </c>
      <c r="D268" s="59"/>
      <c r="E268" s="59"/>
      <c r="F268" s="59" t="s">
        <v>19703</v>
      </c>
      <c r="G268" s="59" t="s">
        <v>26789</v>
      </c>
      <c r="H268" s="59" t="s">
        <v>25629</v>
      </c>
      <c r="I268" s="59"/>
      <c r="J268" s="59"/>
      <c r="K268" s="59" t="s">
        <v>26370</v>
      </c>
      <c r="L268" s="59"/>
      <c r="M268" s="59" t="s">
        <v>1145</v>
      </c>
      <c r="N268" s="59" t="s">
        <v>19718</v>
      </c>
      <c r="O268" s="59" t="s">
        <v>25627</v>
      </c>
      <c r="P268" s="59" t="s">
        <v>26788</v>
      </c>
      <c r="Q268" s="59" t="s">
        <v>17940</v>
      </c>
      <c r="R268" s="59" t="s">
        <v>19784</v>
      </c>
      <c r="S268" s="59" t="s">
        <v>19695</v>
      </c>
      <c r="T268" s="59" t="s">
        <v>19695</v>
      </c>
      <c r="U268" s="59"/>
      <c r="V268" s="59" t="s">
        <v>26787</v>
      </c>
      <c r="W268" s="59" t="s">
        <v>20544</v>
      </c>
      <c r="X268" s="59" t="s">
        <v>26786</v>
      </c>
      <c r="Y268" s="59" t="s">
        <v>8551</v>
      </c>
      <c r="Z268" s="59"/>
      <c r="AA268" s="59" t="s">
        <v>26785</v>
      </c>
      <c r="AB268" s="59"/>
      <c r="AC268" s="59" t="s">
        <v>26784</v>
      </c>
      <c r="AD268" s="59" t="s">
        <v>26783</v>
      </c>
      <c r="AE268" s="59"/>
      <c r="AF268" s="59"/>
      <c r="AG268" s="59"/>
      <c r="AH268" s="59"/>
      <c r="AI268" s="59" t="s">
        <v>25623</v>
      </c>
      <c r="AJ268" s="59"/>
      <c r="AK268" s="59" t="s">
        <v>25625</v>
      </c>
      <c r="AL268" s="59" t="s">
        <v>26782</v>
      </c>
      <c r="AM268" s="59"/>
      <c r="AN268" s="59"/>
      <c r="AO268" s="59" t="s">
        <v>26781</v>
      </c>
      <c r="AP268" s="59" t="s">
        <v>25623</v>
      </c>
      <c r="AQ268" s="59"/>
      <c r="AR268" s="59" t="s">
        <v>26780</v>
      </c>
      <c r="AS268" s="59" t="s">
        <v>20309</v>
      </c>
      <c r="AW268" s="37" t="e">
        <f>VLOOKUP(M268,'[2]TOT (doi+title)'!$B$2:$C$1601,2,FALSE)</f>
        <v>#N/A</v>
      </c>
    </row>
    <row r="269" spans="1:51" x14ac:dyDescent="0.15">
      <c r="A269" s="59" t="s">
        <v>1278</v>
      </c>
      <c r="B269" s="59" t="s">
        <v>26779</v>
      </c>
      <c r="C269" s="59" t="s">
        <v>26778</v>
      </c>
      <c r="D269" s="59"/>
      <c r="E269" s="59"/>
      <c r="F269" s="59" t="s">
        <v>19703</v>
      </c>
      <c r="G269" s="59" t="s">
        <v>26777</v>
      </c>
      <c r="H269" s="59" t="s">
        <v>26776</v>
      </c>
      <c r="I269" s="59"/>
      <c r="J269" s="59"/>
      <c r="K269" s="59" t="s">
        <v>26657</v>
      </c>
      <c r="L269" s="59"/>
      <c r="M269" s="59" t="s">
        <v>1277</v>
      </c>
      <c r="N269" s="59" t="s">
        <v>26775</v>
      </c>
      <c r="O269" s="59" t="s">
        <v>26749</v>
      </c>
      <c r="P269" s="59" t="s">
        <v>26600</v>
      </c>
      <c r="Q269" s="59"/>
      <c r="R269" s="59" t="s">
        <v>19696</v>
      </c>
      <c r="S269" s="59" t="s">
        <v>19695</v>
      </c>
      <c r="T269" s="59" t="s">
        <v>19695</v>
      </c>
      <c r="U269" s="59"/>
      <c r="V269" s="59" t="s">
        <v>26771</v>
      </c>
      <c r="W269" s="59"/>
      <c r="X269" s="59" t="s">
        <v>26598</v>
      </c>
      <c r="Y269" s="59" t="s">
        <v>26774</v>
      </c>
      <c r="Z269" s="59"/>
      <c r="AA269" s="59" t="s">
        <v>25972</v>
      </c>
      <c r="AB269" s="59"/>
      <c r="AC269" s="59" t="s">
        <v>19811</v>
      </c>
      <c r="AD269" s="59" t="s">
        <v>26773</v>
      </c>
      <c r="AE269" s="59"/>
      <c r="AF269" s="59"/>
      <c r="AG269" s="59"/>
      <c r="AH269" s="59"/>
      <c r="AI269" s="59" t="s">
        <v>26769</v>
      </c>
      <c r="AJ269" s="59"/>
      <c r="AK269" s="59" t="s">
        <v>26772</v>
      </c>
      <c r="AL269" s="59" t="s">
        <v>26771</v>
      </c>
      <c r="AM269" s="59"/>
      <c r="AN269" s="59"/>
      <c r="AO269" s="59" t="s">
        <v>26770</v>
      </c>
      <c r="AP269" s="59" t="s">
        <v>26769</v>
      </c>
      <c r="AQ269" s="59"/>
      <c r="AR269" s="59" t="s">
        <v>26768</v>
      </c>
      <c r="AS269" s="59" t="s">
        <v>21187</v>
      </c>
      <c r="AW269" s="37" t="e">
        <f>VLOOKUP(M269,'[2]TOT (doi+title)'!$B$2:$C$1601,2,FALSE)</f>
        <v>#N/A</v>
      </c>
    </row>
    <row r="270" spans="1:51" x14ac:dyDescent="0.15">
      <c r="A270" s="59" t="s">
        <v>724</v>
      </c>
      <c r="B270" s="59" t="s">
        <v>26767</v>
      </c>
      <c r="C270" s="59" t="s">
        <v>26766</v>
      </c>
      <c r="D270" s="59"/>
      <c r="E270" s="59"/>
      <c r="F270" s="59" t="s">
        <v>19703</v>
      </c>
      <c r="G270" s="59"/>
      <c r="H270" s="59" t="s">
        <v>26765</v>
      </c>
      <c r="I270" s="59"/>
      <c r="J270" s="59" t="s">
        <v>20640</v>
      </c>
      <c r="K270" s="59" t="s">
        <v>26764</v>
      </c>
      <c r="L270" s="59"/>
      <c r="M270" s="59"/>
      <c r="N270" s="59" t="s">
        <v>19718</v>
      </c>
      <c r="O270" s="59"/>
      <c r="P270" s="59" t="s">
        <v>26600</v>
      </c>
      <c r="Q270" s="59" t="s">
        <v>26763</v>
      </c>
      <c r="R270" s="59" t="s">
        <v>19924</v>
      </c>
      <c r="S270" s="59" t="s">
        <v>19695</v>
      </c>
      <c r="T270" s="59" t="s">
        <v>19695</v>
      </c>
      <c r="U270" s="59"/>
      <c r="V270" s="59" t="s">
        <v>26762</v>
      </c>
      <c r="W270" s="59" t="s">
        <v>19974</v>
      </c>
      <c r="X270" s="59" t="s">
        <v>26598</v>
      </c>
      <c r="Y270" s="59" t="s">
        <v>26761</v>
      </c>
      <c r="Z270" s="59"/>
      <c r="AA270" s="59" t="s">
        <v>25972</v>
      </c>
      <c r="AB270" s="59"/>
      <c r="AC270" s="59" t="s">
        <v>21656</v>
      </c>
      <c r="AD270" s="59" t="s">
        <v>26760</v>
      </c>
      <c r="AE270" s="59"/>
      <c r="AF270" s="59" t="s">
        <v>26758</v>
      </c>
      <c r="AG270" s="59" t="s">
        <v>26758</v>
      </c>
      <c r="AH270" s="59"/>
      <c r="AI270" s="59" t="s">
        <v>26756</v>
      </c>
      <c r="AJ270" s="59" t="s">
        <v>26758</v>
      </c>
      <c r="AK270" s="59"/>
      <c r="AL270" s="59" t="s">
        <v>26759</v>
      </c>
      <c r="AM270" s="59" t="s">
        <v>26758</v>
      </c>
      <c r="AN270" s="59"/>
      <c r="AO270" s="59" t="s">
        <v>26757</v>
      </c>
      <c r="AP270" s="59" t="s">
        <v>26756</v>
      </c>
      <c r="AQ270" s="59"/>
      <c r="AR270" s="59" t="s">
        <v>26755</v>
      </c>
      <c r="AS270" s="59" t="s">
        <v>19722</v>
      </c>
      <c r="AW270" s="37" t="e">
        <f>VLOOKUP(M270,'[2]TOT (doi+title)'!$B$2:$C$1601,2,FALSE)</f>
        <v>#N/A</v>
      </c>
      <c r="AX270" s="37" t="e">
        <f>VLOOKUP(A270,[2]scopus!$D$355:$D$1043,1,FALSE)</f>
        <v>#N/A</v>
      </c>
      <c r="AY270" s="37" t="e">
        <f>VLOOKUP(A270,[2]webofscience!$I$2:$I$1231,1,FALSE)</f>
        <v>#N/A</v>
      </c>
    </row>
    <row r="271" spans="1:51" x14ac:dyDescent="0.15">
      <c r="A271" s="59" t="s">
        <v>1276</v>
      </c>
      <c r="B271" s="59" t="s">
        <v>26754</v>
      </c>
      <c r="C271" s="59" t="s">
        <v>26753</v>
      </c>
      <c r="D271" s="59"/>
      <c r="E271" s="59"/>
      <c r="F271" s="59" t="s">
        <v>19703</v>
      </c>
      <c r="G271" s="59" t="s">
        <v>26752</v>
      </c>
      <c r="H271" s="59" t="s">
        <v>26751</v>
      </c>
      <c r="I271" s="59"/>
      <c r="J271" s="59"/>
      <c r="K271" s="59" t="s">
        <v>26750</v>
      </c>
      <c r="L271" s="59"/>
      <c r="M271" s="59" t="s">
        <v>1275</v>
      </c>
      <c r="N271" s="59" t="s">
        <v>19718</v>
      </c>
      <c r="O271" s="59" t="s">
        <v>26749</v>
      </c>
      <c r="P271" s="59" t="s">
        <v>26600</v>
      </c>
      <c r="Q271" s="59" t="s">
        <v>25921</v>
      </c>
      <c r="R271" s="59" t="s">
        <v>19924</v>
      </c>
      <c r="S271" s="59" t="s">
        <v>19695</v>
      </c>
      <c r="T271" s="59" t="s">
        <v>19695</v>
      </c>
      <c r="U271" s="59"/>
      <c r="V271" s="59" t="s">
        <v>26748</v>
      </c>
      <c r="W271" s="59" t="s">
        <v>24441</v>
      </c>
      <c r="X271" s="59" t="s">
        <v>26598</v>
      </c>
      <c r="Y271" s="59" t="s">
        <v>25918</v>
      </c>
      <c r="Z271" s="59"/>
      <c r="AA271" s="59" t="s">
        <v>25972</v>
      </c>
      <c r="AB271" s="59"/>
      <c r="AC271" s="59" t="s">
        <v>19797</v>
      </c>
      <c r="AD271" s="59" t="s">
        <v>26747</v>
      </c>
      <c r="AE271" s="59"/>
      <c r="AF271" s="59"/>
      <c r="AG271" s="59"/>
      <c r="AH271" s="59"/>
      <c r="AI271" s="59" t="s">
        <v>26743</v>
      </c>
      <c r="AJ271" s="59"/>
      <c r="AK271" s="59" t="s">
        <v>26746</v>
      </c>
      <c r="AL271" s="59" t="s">
        <v>26745</v>
      </c>
      <c r="AM271" s="59"/>
      <c r="AN271" s="59"/>
      <c r="AO271" s="59" t="s">
        <v>26744</v>
      </c>
      <c r="AP271" s="59" t="s">
        <v>26743</v>
      </c>
      <c r="AQ271" s="59"/>
      <c r="AR271" s="59" t="s">
        <v>26742</v>
      </c>
      <c r="AS271" s="59" t="s">
        <v>19722</v>
      </c>
      <c r="AW271" s="37" t="e">
        <f>VLOOKUP(M271,'[2]TOT (doi+title)'!$B$2:$C$1601,2,FALSE)</f>
        <v>#N/A</v>
      </c>
    </row>
    <row r="272" spans="1:51" x14ac:dyDescent="0.15">
      <c r="A272" s="59" t="s">
        <v>1274</v>
      </c>
      <c r="B272" s="59" t="s">
        <v>26741</v>
      </c>
      <c r="C272" s="59" t="s">
        <v>26740</v>
      </c>
      <c r="D272" s="59"/>
      <c r="E272" s="59"/>
      <c r="F272" s="59" t="s">
        <v>19703</v>
      </c>
      <c r="G272" s="59" t="s">
        <v>26739</v>
      </c>
      <c r="H272" s="59" t="s">
        <v>26738</v>
      </c>
      <c r="I272" s="59"/>
      <c r="J272" s="59"/>
      <c r="K272" s="59" t="s">
        <v>26725</v>
      </c>
      <c r="L272" s="59"/>
      <c r="M272" s="59" t="s">
        <v>1273</v>
      </c>
      <c r="N272" s="59" t="s">
        <v>19718</v>
      </c>
      <c r="O272" s="59" t="s">
        <v>26737</v>
      </c>
      <c r="P272" s="59" t="s">
        <v>26600</v>
      </c>
      <c r="Q272" s="59" t="s">
        <v>21865</v>
      </c>
      <c r="R272" s="59" t="s">
        <v>20625</v>
      </c>
      <c r="S272" s="59" t="s">
        <v>19695</v>
      </c>
      <c r="T272" s="59" t="s">
        <v>19695</v>
      </c>
      <c r="U272" s="59"/>
      <c r="V272" s="59" t="s">
        <v>26736</v>
      </c>
      <c r="W272" s="59" t="s">
        <v>20544</v>
      </c>
      <c r="X272" s="59" t="s">
        <v>26598</v>
      </c>
      <c r="Y272" s="59" t="s">
        <v>21862</v>
      </c>
      <c r="Z272" s="59"/>
      <c r="AA272" s="59" t="s">
        <v>25972</v>
      </c>
      <c r="AB272" s="59"/>
      <c r="AC272" s="59" t="s">
        <v>20383</v>
      </c>
      <c r="AD272" s="59" t="s">
        <v>26735</v>
      </c>
      <c r="AE272" s="59"/>
      <c r="AF272" s="59" t="s">
        <v>21607</v>
      </c>
      <c r="AG272" s="59" t="s">
        <v>21607</v>
      </c>
      <c r="AH272" s="59"/>
      <c r="AI272" s="59" t="s">
        <v>26731</v>
      </c>
      <c r="AJ272" s="59" t="s">
        <v>21607</v>
      </c>
      <c r="AK272" s="59" t="s">
        <v>26734</v>
      </c>
      <c r="AL272" s="59" t="s">
        <v>26733</v>
      </c>
      <c r="AM272" s="59" t="s">
        <v>21607</v>
      </c>
      <c r="AN272" s="59"/>
      <c r="AO272" s="59" t="s">
        <v>26732</v>
      </c>
      <c r="AP272" s="59" t="s">
        <v>26731</v>
      </c>
      <c r="AQ272" s="59"/>
      <c r="AR272" s="59" t="s">
        <v>26730</v>
      </c>
      <c r="AS272" s="59" t="s">
        <v>19722</v>
      </c>
      <c r="AW272" s="37" t="e">
        <f>VLOOKUP(M272,'[2]TOT (doi+title)'!$B$2:$C$1601,2,FALSE)</f>
        <v>#N/A</v>
      </c>
    </row>
    <row r="273" spans="1:51" x14ac:dyDescent="0.15">
      <c r="A273" s="59" t="s">
        <v>1272</v>
      </c>
      <c r="B273" s="59" t="s">
        <v>26729</v>
      </c>
      <c r="C273" s="59" t="s">
        <v>26728</v>
      </c>
      <c r="D273" s="59"/>
      <c r="E273" s="59"/>
      <c r="F273" s="59" t="s">
        <v>19703</v>
      </c>
      <c r="G273" s="59" t="s">
        <v>26727</v>
      </c>
      <c r="H273" s="59" t="s">
        <v>26726</v>
      </c>
      <c r="I273" s="59"/>
      <c r="J273" s="59"/>
      <c r="K273" s="59" t="s">
        <v>26725</v>
      </c>
      <c r="L273" s="59"/>
      <c r="M273" s="59" t="s">
        <v>1271</v>
      </c>
      <c r="N273" s="59" t="s">
        <v>19718</v>
      </c>
      <c r="O273" s="59" t="s">
        <v>26724</v>
      </c>
      <c r="P273" s="59" t="s">
        <v>26600</v>
      </c>
      <c r="Q273" s="59" t="s">
        <v>26723</v>
      </c>
      <c r="R273" s="59" t="s">
        <v>19924</v>
      </c>
      <c r="S273" s="59" t="s">
        <v>19695</v>
      </c>
      <c r="T273" s="59" t="s">
        <v>19695</v>
      </c>
      <c r="U273" s="59"/>
      <c r="V273" s="59" t="s">
        <v>26722</v>
      </c>
      <c r="W273" s="59" t="s">
        <v>20544</v>
      </c>
      <c r="X273" s="59" t="s">
        <v>26598</v>
      </c>
      <c r="Y273" s="59" t="s">
        <v>26721</v>
      </c>
      <c r="Z273" s="59"/>
      <c r="AA273" s="59" t="s">
        <v>25972</v>
      </c>
      <c r="AB273" s="59"/>
      <c r="AC273" s="59" t="s">
        <v>25257</v>
      </c>
      <c r="AD273" s="59" t="s">
        <v>26720</v>
      </c>
      <c r="AE273" s="59"/>
      <c r="AF273" s="59"/>
      <c r="AG273" s="59"/>
      <c r="AH273" s="59"/>
      <c r="AI273" s="59" t="s">
        <v>26716</v>
      </c>
      <c r="AJ273" s="59"/>
      <c r="AK273" s="59" t="s">
        <v>26719</v>
      </c>
      <c r="AL273" s="59" t="s">
        <v>26718</v>
      </c>
      <c r="AM273" s="59"/>
      <c r="AN273" s="59"/>
      <c r="AO273" s="59" t="s">
        <v>26717</v>
      </c>
      <c r="AP273" s="59" t="s">
        <v>26716</v>
      </c>
      <c r="AQ273" s="59"/>
      <c r="AR273" s="59" t="s">
        <v>26715</v>
      </c>
      <c r="AS273" s="59" t="s">
        <v>20309</v>
      </c>
      <c r="AW273" s="37" t="e">
        <f>VLOOKUP(M273,'[2]TOT (doi+title)'!$B$2:$C$1601,2,FALSE)</f>
        <v>#N/A</v>
      </c>
    </row>
    <row r="274" spans="1:51" x14ac:dyDescent="0.15">
      <c r="A274" s="59" t="s">
        <v>1270</v>
      </c>
      <c r="B274" s="59" t="s">
        <v>26714</v>
      </c>
      <c r="C274" s="59" t="s">
        <v>26713</v>
      </c>
      <c r="D274" s="59"/>
      <c r="E274" s="59"/>
      <c r="F274" s="59" t="s">
        <v>19703</v>
      </c>
      <c r="G274" s="59" t="s">
        <v>26712</v>
      </c>
      <c r="H274" s="59" t="s">
        <v>26711</v>
      </c>
      <c r="I274" s="59"/>
      <c r="J274" s="59"/>
      <c r="K274" s="59" t="s">
        <v>26710</v>
      </c>
      <c r="L274" s="59"/>
      <c r="M274" s="59" t="s">
        <v>1269</v>
      </c>
      <c r="N274" s="59" t="s">
        <v>19718</v>
      </c>
      <c r="O274" s="59" t="s">
        <v>26709</v>
      </c>
      <c r="P274" s="59" t="s">
        <v>26600</v>
      </c>
      <c r="Q274" s="59"/>
      <c r="R274" s="59" t="s">
        <v>19924</v>
      </c>
      <c r="S274" s="59" t="s">
        <v>19695</v>
      </c>
      <c r="T274" s="59" t="s">
        <v>19695</v>
      </c>
      <c r="U274" s="59"/>
      <c r="V274" s="59" t="s">
        <v>26708</v>
      </c>
      <c r="W274" s="59" t="s">
        <v>19714</v>
      </c>
      <c r="X274" s="59" t="s">
        <v>26598</v>
      </c>
      <c r="Y274" s="59" t="s">
        <v>26707</v>
      </c>
      <c r="Z274" s="59"/>
      <c r="AA274" s="59" t="s">
        <v>25972</v>
      </c>
      <c r="AB274" s="59"/>
      <c r="AC274" s="59" t="s">
        <v>19766</v>
      </c>
      <c r="AD274" s="59" t="s">
        <v>26706</v>
      </c>
      <c r="AE274" s="59"/>
      <c r="AF274" s="59"/>
      <c r="AG274" s="59"/>
      <c r="AH274" s="59"/>
      <c r="AI274" s="59" t="s">
        <v>26702</v>
      </c>
      <c r="AJ274" s="59"/>
      <c r="AK274" s="59" t="s">
        <v>26705</v>
      </c>
      <c r="AL274" s="59" t="s">
        <v>26704</v>
      </c>
      <c r="AM274" s="59"/>
      <c r="AN274" s="59"/>
      <c r="AO274" s="59" t="s">
        <v>26703</v>
      </c>
      <c r="AP274" s="59" t="s">
        <v>26702</v>
      </c>
      <c r="AQ274" s="59"/>
      <c r="AR274" s="59" t="s">
        <v>26701</v>
      </c>
      <c r="AS274" s="59" t="s">
        <v>21187</v>
      </c>
      <c r="AW274" s="37" t="e">
        <f>VLOOKUP(M274,'[2]TOT (doi+title)'!$B$2:$C$1601,2,FALSE)</f>
        <v>#N/A</v>
      </c>
    </row>
    <row r="275" spans="1:51" x14ac:dyDescent="0.15">
      <c r="A275" s="59" t="s">
        <v>1268</v>
      </c>
      <c r="B275" s="59" t="s">
        <v>26700</v>
      </c>
      <c r="C275" s="59" t="s">
        <v>26699</v>
      </c>
      <c r="D275" s="59"/>
      <c r="E275" s="59"/>
      <c r="F275" s="59" t="s">
        <v>19703</v>
      </c>
      <c r="G275" s="59"/>
      <c r="H275" s="59" t="s">
        <v>26698</v>
      </c>
      <c r="I275" s="59"/>
      <c r="J275" s="59"/>
      <c r="K275" s="59" t="s">
        <v>26461</v>
      </c>
      <c r="L275" s="59"/>
      <c r="M275" s="59" t="s">
        <v>1267</v>
      </c>
      <c r="N275" s="59" t="s">
        <v>19718</v>
      </c>
      <c r="O275" s="59" t="s">
        <v>26697</v>
      </c>
      <c r="P275" s="59" t="s">
        <v>26600</v>
      </c>
      <c r="Q275" s="59"/>
      <c r="R275" s="59" t="s">
        <v>19766</v>
      </c>
      <c r="S275" s="59" t="s">
        <v>19695</v>
      </c>
      <c r="T275" s="59" t="s">
        <v>19695</v>
      </c>
      <c r="U275" s="59"/>
      <c r="V275" s="59" t="s">
        <v>26696</v>
      </c>
      <c r="W275" s="59" t="s">
        <v>23568</v>
      </c>
      <c r="X275" s="59" t="s">
        <v>26598</v>
      </c>
      <c r="Y275" s="59" t="s">
        <v>26458</v>
      </c>
      <c r="Z275" s="59"/>
      <c r="AA275" s="59" t="s">
        <v>25972</v>
      </c>
      <c r="AB275" s="59"/>
      <c r="AC275" s="59" t="s">
        <v>19858</v>
      </c>
      <c r="AD275" s="59" t="s">
        <v>26695</v>
      </c>
      <c r="AE275" s="59"/>
      <c r="AF275" s="59"/>
      <c r="AG275" s="59"/>
      <c r="AH275" s="59"/>
      <c r="AI275" s="59" t="s">
        <v>26692</v>
      </c>
      <c r="AJ275" s="59"/>
      <c r="AK275" s="59" t="s">
        <v>26694</v>
      </c>
      <c r="AL275" s="59" t="s">
        <v>21924</v>
      </c>
      <c r="AM275" s="59"/>
      <c r="AN275" s="59"/>
      <c r="AO275" s="59" t="s">
        <v>26693</v>
      </c>
      <c r="AP275" s="59" t="s">
        <v>26692</v>
      </c>
      <c r="AQ275" s="59"/>
      <c r="AR275" s="59" t="s">
        <v>26691</v>
      </c>
      <c r="AS275" s="59" t="s">
        <v>21187</v>
      </c>
      <c r="AW275" s="37" t="e">
        <f>VLOOKUP(M275,'[2]TOT (doi+title)'!$B$2:$C$1601,2,FALSE)</f>
        <v>#N/A</v>
      </c>
    </row>
    <row r="276" spans="1:51" x14ac:dyDescent="0.15">
      <c r="A276" s="59" t="s">
        <v>1266</v>
      </c>
      <c r="B276" s="59" t="s">
        <v>26690</v>
      </c>
      <c r="C276" s="59" t="s">
        <v>26689</v>
      </c>
      <c r="D276" s="59"/>
      <c r="E276" s="59"/>
      <c r="F276" s="59" t="s">
        <v>19703</v>
      </c>
      <c r="G276" s="59" t="s">
        <v>26688</v>
      </c>
      <c r="H276" s="59" t="s">
        <v>26687</v>
      </c>
      <c r="I276" s="59"/>
      <c r="J276" s="59"/>
      <c r="K276" s="59" t="s">
        <v>26686</v>
      </c>
      <c r="L276" s="59"/>
      <c r="M276" s="59" t="s">
        <v>1265</v>
      </c>
      <c r="N276" s="59" t="s">
        <v>19718</v>
      </c>
      <c r="O276" s="59" t="s">
        <v>26685</v>
      </c>
      <c r="P276" s="59" t="s">
        <v>26655</v>
      </c>
      <c r="Q276" s="59" t="s">
        <v>23954</v>
      </c>
      <c r="R276" s="59" t="s">
        <v>20625</v>
      </c>
      <c r="S276" s="59" t="s">
        <v>19695</v>
      </c>
      <c r="T276" s="59" t="s">
        <v>19695</v>
      </c>
      <c r="U276" s="59"/>
      <c r="V276" s="59" t="s">
        <v>26684</v>
      </c>
      <c r="W276" s="59" t="s">
        <v>23952</v>
      </c>
      <c r="X276" s="59" t="s">
        <v>26653</v>
      </c>
      <c r="Y276" s="59" t="s">
        <v>23950</v>
      </c>
      <c r="Z276" s="59"/>
      <c r="AA276" s="59" t="s">
        <v>25972</v>
      </c>
      <c r="AB276" s="59"/>
      <c r="AC276" s="59" t="s">
        <v>19959</v>
      </c>
      <c r="AD276" s="59" t="s">
        <v>26683</v>
      </c>
      <c r="AE276" s="59"/>
      <c r="AF276" s="59"/>
      <c r="AG276" s="59"/>
      <c r="AH276" s="59"/>
      <c r="AI276" s="59" t="s">
        <v>26679</v>
      </c>
      <c r="AJ276" s="59"/>
      <c r="AK276" s="59" t="s">
        <v>26682</v>
      </c>
      <c r="AL276" s="59" t="s">
        <v>26681</v>
      </c>
      <c r="AM276" s="59"/>
      <c r="AN276" s="59"/>
      <c r="AO276" s="59" t="s">
        <v>26680</v>
      </c>
      <c r="AP276" s="59" t="s">
        <v>26679</v>
      </c>
      <c r="AQ276" s="59"/>
      <c r="AR276" s="59" t="s">
        <v>26678</v>
      </c>
      <c r="AS276" s="59" t="s">
        <v>19722</v>
      </c>
      <c r="AW276" s="37" t="e">
        <f>VLOOKUP(M276,'[2]TOT (doi+title)'!$B$2:$C$1601,2,FALSE)</f>
        <v>#N/A</v>
      </c>
    </row>
    <row r="277" spans="1:51" x14ac:dyDescent="0.15">
      <c r="A277" s="59" t="s">
        <v>1264</v>
      </c>
      <c r="B277" s="59" t="s">
        <v>26677</v>
      </c>
      <c r="C277" s="59" t="s">
        <v>26676</v>
      </c>
      <c r="D277" s="59"/>
      <c r="E277" s="59"/>
      <c r="F277" s="59" t="s">
        <v>19703</v>
      </c>
      <c r="G277" s="59" t="s">
        <v>26675</v>
      </c>
      <c r="H277" s="59" t="s">
        <v>26674</v>
      </c>
      <c r="I277" s="59"/>
      <c r="J277" s="59"/>
      <c r="K277" s="59" t="s">
        <v>26673</v>
      </c>
      <c r="L277" s="59"/>
      <c r="M277" s="59" t="s">
        <v>1263</v>
      </c>
      <c r="N277" s="59" t="s">
        <v>19718</v>
      </c>
      <c r="O277" s="59" t="s">
        <v>26672</v>
      </c>
      <c r="P277" s="59" t="s">
        <v>26655</v>
      </c>
      <c r="Q277" s="59" t="s">
        <v>26671</v>
      </c>
      <c r="R277" s="59" t="s">
        <v>19784</v>
      </c>
      <c r="S277" s="59" t="s">
        <v>19695</v>
      </c>
      <c r="T277" s="59" t="s">
        <v>19695</v>
      </c>
      <c r="U277" s="59"/>
      <c r="V277" s="59" t="s">
        <v>26670</v>
      </c>
      <c r="W277" s="59" t="s">
        <v>26669</v>
      </c>
      <c r="X277" s="59" t="s">
        <v>26653</v>
      </c>
      <c r="Y277" s="59" t="s">
        <v>26668</v>
      </c>
      <c r="Z277" s="59"/>
      <c r="AA277" s="59" t="s">
        <v>25972</v>
      </c>
      <c r="AB277" s="59"/>
      <c r="AC277" s="59" t="s">
        <v>20707</v>
      </c>
      <c r="AD277" s="59" t="s">
        <v>26667</v>
      </c>
      <c r="AE277" s="59"/>
      <c r="AF277" s="59"/>
      <c r="AG277" s="59"/>
      <c r="AH277" s="59"/>
      <c r="AI277" s="59" t="s">
        <v>26663</v>
      </c>
      <c r="AJ277" s="59"/>
      <c r="AK277" s="59" t="s">
        <v>26666</v>
      </c>
      <c r="AL277" s="59" t="s">
        <v>26665</v>
      </c>
      <c r="AM277" s="59"/>
      <c r="AN277" s="59"/>
      <c r="AO277" s="59" t="s">
        <v>26664</v>
      </c>
      <c r="AP277" s="59" t="s">
        <v>26663</v>
      </c>
      <c r="AQ277" s="59"/>
      <c r="AR277" s="59" t="s">
        <v>26662</v>
      </c>
      <c r="AS277" s="59" t="s">
        <v>21187</v>
      </c>
      <c r="AW277" s="37" t="e">
        <f>VLOOKUP(M277,'[2]TOT (doi+title)'!$B$2:$C$1601,2,FALSE)</f>
        <v>#N/A</v>
      </c>
    </row>
    <row r="278" spans="1:51" x14ac:dyDescent="0.15">
      <c r="A278" s="59" t="s">
        <v>1262</v>
      </c>
      <c r="B278" s="59" t="s">
        <v>26661</v>
      </c>
      <c r="C278" s="59" t="s">
        <v>26660</v>
      </c>
      <c r="D278" s="59"/>
      <c r="E278" s="59"/>
      <c r="F278" s="59" t="s">
        <v>19703</v>
      </c>
      <c r="G278" s="59" t="s">
        <v>26659</v>
      </c>
      <c r="H278" s="59" t="s">
        <v>26658</v>
      </c>
      <c r="I278" s="59"/>
      <c r="J278" s="59"/>
      <c r="K278" s="59" t="s">
        <v>26657</v>
      </c>
      <c r="L278" s="59"/>
      <c r="M278" s="59" t="s">
        <v>1261</v>
      </c>
      <c r="N278" s="59" t="s">
        <v>19718</v>
      </c>
      <c r="O278" s="59" t="s">
        <v>26656</v>
      </c>
      <c r="P278" s="59" t="s">
        <v>26655</v>
      </c>
      <c r="Q278" s="59" t="s">
        <v>21306</v>
      </c>
      <c r="R278" s="59" t="s">
        <v>19734</v>
      </c>
      <c r="S278" s="59" t="s">
        <v>19695</v>
      </c>
      <c r="T278" s="59" t="s">
        <v>19695</v>
      </c>
      <c r="U278" s="59"/>
      <c r="V278" s="59" t="s">
        <v>26654</v>
      </c>
      <c r="W278" s="59" t="s">
        <v>20544</v>
      </c>
      <c r="X278" s="59" t="s">
        <v>26653</v>
      </c>
      <c r="Y278" s="59" t="s">
        <v>21304</v>
      </c>
      <c r="Z278" s="59"/>
      <c r="AA278" s="59" t="s">
        <v>25972</v>
      </c>
      <c r="AB278" s="59"/>
      <c r="AC278" s="59" t="s">
        <v>19959</v>
      </c>
      <c r="AD278" s="59" t="s">
        <v>26652</v>
      </c>
      <c r="AE278" s="59"/>
      <c r="AF278" s="59"/>
      <c r="AG278" s="59"/>
      <c r="AH278" s="59"/>
      <c r="AI278" s="59" t="s">
        <v>26648</v>
      </c>
      <c r="AJ278" s="59"/>
      <c r="AK278" s="59" t="s">
        <v>26651</v>
      </c>
      <c r="AL278" s="59" t="s">
        <v>26650</v>
      </c>
      <c r="AM278" s="59"/>
      <c r="AN278" s="59"/>
      <c r="AO278" s="59" t="s">
        <v>26649</v>
      </c>
      <c r="AP278" s="59" t="s">
        <v>26648</v>
      </c>
      <c r="AQ278" s="59"/>
      <c r="AR278" s="59" t="s">
        <v>26647</v>
      </c>
      <c r="AS278" s="59" t="s">
        <v>19722</v>
      </c>
      <c r="AW278" s="37" t="e">
        <f>VLOOKUP(M278,'[2]TOT (doi+title)'!$B$2:$C$1601,2,FALSE)</f>
        <v>#N/A</v>
      </c>
    </row>
    <row r="279" spans="1:51" x14ac:dyDescent="0.15">
      <c r="A279" s="59" t="s">
        <v>723</v>
      </c>
      <c r="B279" s="59" t="s">
        <v>26646</v>
      </c>
      <c r="C279" s="59" t="s">
        <v>26645</v>
      </c>
      <c r="D279" s="59"/>
      <c r="E279" s="59" t="s">
        <v>26638</v>
      </c>
      <c r="F279" s="59" t="s">
        <v>19703</v>
      </c>
      <c r="G279" s="59" t="s">
        <v>26644</v>
      </c>
      <c r="H279" s="59" t="s">
        <v>26643</v>
      </c>
      <c r="I279" s="59"/>
      <c r="J279" s="59" t="s">
        <v>26642</v>
      </c>
      <c r="K279" s="59" t="s">
        <v>26641</v>
      </c>
      <c r="L279" s="59"/>
      <c r="M279" s="59"/>
      <c r="N279" s="59" t="s">
        <v>19718</v>
      </c>
      <c r="O279" s="59"/>
      <c r="P279" s="59" t="s">
        <v>26640</v>
      </c>
      <c r="Q279" s="59" t="s">
        <v>26639</v>
      </c>
      <c r="R279" s="59" t="s">
        <v>20625</v>
      </c>
      <c r="S279" s="59" t="s">
        <v>19695</v>
      </c>
      <c r="T279" s="59" t="s">
        <v>19695</v>
      </c>
      <c r="U279" s="59" t="s">
        <v>26638</v>
      </c>
      <c r="V279" s="59" t="s">
        <v>26637</v>
      </c>
      <c r="W279" s="59" t="s">
        <v>26636</v>
      </c>
      <c r="X279" s="59" t="s">
        <v>26635</v>
      </c>
      <c r="Y279" s="59" t="s">
        <v>26634</v>
      </c>
      <c r="Z279" s="59"/>
      <c r="AA279" s="59" t="s">
        <v>25972</v>
      </c>
      <c r="AB279" s="59"/>
      <c r="AC279" s="59" t="s">
        <v>19970</v>
      </c>
      <c r="AD279" s="59" t="s">
        <v>26633</v>
      </c>
      <c r="AE279" s="59"/>
      <c r="AF279" s="59" t="s">
        <v>26631</v>
      </c>
      <c r="AG279" s="59" t="s">
        <v>26631</v>
      </c>
      <c r="AH279" s="59"/>
      <c r="AI279" s="59" t="s">
        <v>26629</v>
      </c>
      <c r="AJ279" s="59" t="s">
        <v>26631</v>
      </c>
      <c r="AK279" s="59"/>
      <c r="AL279" s="59" t="s">
        <v>26632</v>
      </c>
      <c r="AM279" s="59" t="s">
        <v>26631</v>
      </c>
      <c r="AN279" s="59"/>
      <c r="AO279" s="59" t="s">
        <v>26630</v>
      </c>
      <c r="AP279" s="59" t="s">
        <v>26629</v>
      </c>
      <c r="AQ279" s="59"/>
      <c r="AR279" s="59" t="s">
        <v>26628</v>
      </c>
      <c r="AS279" s="59" t="s">
        <v>21312</v>
      </c>
      <c r="AW279" s="37" t="e">
        <f>VLOOKUP(M279,'[2]TOT (doi+title)'!$B$2:$C$1601,2,FALSE)</f>
        <v>#N/A</v>
      </c>
      <c r="AX279" s="37" t="e">
        <f>VLOOKUP(A279,[2]scopus!$D$355:$D$1043,1,FALSE)</f>
        <v>#N/A</v>
      </c>
      <c r="AY279" s="37" t="e">
        <f>VLOOKUP(A279,[2]webofscience!$I$2:$I$1231,1,FALSE)</f>
        <v>#N/A</v>
      </c>
    </row>
    <row r="280" spans="1:51" x14ac:dyDescent="0.15">
      <c r="A280" s="59" t="s">
        <v>1260</v>
      </c>
      <c r="B280" s="59" t="s">
        <v>26627</v>
      </c>
      <c r="C280" s="59" t="s">
        <v>26626</v>
      </c>
      <c r="D280" s="59"/>
      <c r="E280" s="59"/>
      <c r="F280" s="59" t="s">
        <v>19703</v>
      </c>
      <c r="G280" s="59" t="s">
        <v>26625</v>
      </c>
      <c r="H280" s="59" t="s">
        <v>26624</v>
      </c>
      <c r="I280" s="59"/>
      <c r="J280" s="59"/>
      <c r="K280" s="59" t="s">
        <v>26516</v>
      </c>
      <c r="L280" s="59"/>
      <c r="M280" s="59" t="s">
        <v>1259</v>
      </c>
      <c r="N280" s="59" t="s">
        <v>19718</v>
      </c>
      <c r="O280" s="59" t="s">
        <v>26623</v>
      </c>
      <c r="P280" s="59" t="s">
        <v>26613</v>
      </c>
      <c r="Q280" s="59" t="s">
        <v>25669</v>
      </c>
      <c r="R280" s="59" t="s">
        <v>19696</v>
      </c>
      <c r="S280" s="59" t="s">
        <v>19695</v>
      </c>
      <c r="T280" s="59" t="s">
        <v>19695</v>
      </c>
      <c r="U280" s="59"/>
      <c r="V280" s="59"/>
      <c r="W280" s="59" t="s">
        <v>25668</v>
      </c>
      <c r="X280" s="59" t="s">
        <v>26612</v>
      </c>
      <c r="Y280" s="59" t="s">
        <v>25667</v>
      </c>
      <c r="Z280" s="59"/>
      <c r="AA280" s="59" t="s">
        <v>25972</v>
      </c>
      <c r="AB280" s="59"/>
      <c r="AC280" s="59" t="s">
        <v>26622</v>
      </c>
      <c r="AD280" s="59" t="s">
        <v>26621</v>
      </c>
      <c r="AE280" s="59"/>
      <c r="AF280" s="59"/>
      <c r="AG280" s="59"/>
      <c r="AH280" s="59"/>
      <c r="AI280" s="59" t="s">
        <v>26618</v>
      </c>
      <c r="AJ280" s="59"/>
      <c r="AK280" s="59" t="s">
        <v>26620</v>
      </c>
      <c r="AL280" s="59"/>
      <c r="AM280" s="59"/>
      <c r="AN280" s="59"/>
      <c r="AO280" s="59" t="s">
        <v>26619</v>
      </c>
      <c r="AP280" s="59" t="s">
        <v>26618</v>
      </c>
      <c r="AQ280" s="59"/>
      <c r="AR280" s="59" t="s">
        <v>26617</v>
      </c>
      <c r="AS280" s="59" t="s">
        <v>21187</v>
      </c>
      <c r="AW280" s="37" t="e">
        <f>VLOOKUP(M280,'[2]TOT (doi+title)'!$B$2:$C$1601,2,FALSE)</f>
        <v>#N/A</v>
      </c>
    </row>
    <row r="281" spans="1:51" x14ac:dyDescent="0.15">
      <c r="A281" s="59" t="s">
        <v>4045</v>
      </c>
      <c r="B281" s="59" t="s">
        <v>17814</v>
      </c>
      <c r="C281" s="59" t="s">
        <v>26616</v>
      </c>
      <c r="D281" s="59"/>
      <c r="E281" s="59"/>
      <c r="F281" s="59" t="s">
        <v>19703</v>
      </c>
      <c r="G281" s="59" t="s">
        <v>26615</v>
      </c>
      <c r="H281" s="59" t="s">
        <v>17815</v>
      </c>
      <c r="I281" s="59"/>
      <c r="J281" s="59"/>
      <c r="K281" s="59" t="s">
        <v>26614</v>
      </c>
      <c r="L281" s="59"/>
      <c r="M281" s="59" t="s">
        <v>4044</v>
      </c>
      <c r="N281" s="59" t="s">
        <v>19718</v>
      </c>
      <c r="O281" s="59"/>
      <c r="P281" s="59" t="s">
        <v>26613</v>
      </c>
      <c r="Q281" s="59" t="s">
        <v>16783</v>
      </c>
      <c r="R281" s="59" t="s">
        <v>19924</v>
      </c>
      <c r="S281" s="59" t="s">
        <v>19695</v>
      </c>
      <c r="T281" s="59" t="s">
        <v>19695</v>
      </c>
      <c r="U281" s="59"/>
      <c r="V281" s="59" t="s">
        <v>25097</v>
      </c>
      <c r="W281" s="59" t="s">
        <v>19714</v>
      </c>
      <c r="X281" s="59" t="s">
        <v>26612</v>
      </c>
      <c r="Y281" s="59" t="s">
        <v>21172</v>
      </c>
      <c r="Z281" s="59"/>
      <c r="AA281" s="59" t="s">
        <v>25972</v>
      </c>
      <c r="AB281" s="59"/>
      <c r="AC281" s="59" t="s">
        <v>19797</v>
      </c>
      <c r="AD281" s="59" t="s">
        <v>26611</v>
      </c>
      <c r="AE281" s="59"/>
      <c r="AF281" s="59" t="s">
        <v>21463</v>
      </c>
      <c r="AG281" s="59" t="s">
        <v>21463</v>
      </c>
      <c r="AH281" s="59"/>
      <c r="AI281" s="59" t="s">
        <v>26608</v>
      </c>
      <c r="AJ281" s="59" t="s">
        <v>21463</v>
      </c>
      <c r="AK281" s="59" t="s">
        <v>26610</v>
      </c>
      <c r="AL281" s="59" t="s">
        <v>25095</v>
      </c>
      <c r="AM281" s="59" t="s">
        <v>21463</v>
      </c>
      <c r="AN281" s="59"/>
      <c r="AO281" s="59" t="s">
        <v>26609</v>
      </c>
      <c r="AP281" s="59" t="s">
        <v>26608</v>
      </c>
      <c r="AQ281" s="59"/>
      <c r="AR281" s="59" t="s">
        <v>26607</v>
      </c>
      <c r="AS281" s="59" t="s">
        <v>19722</v>
      </c>
      <c r="AW281" s="37" t="str">
        <f>VLOOKUP(M281,'[2]TOT (doi+title)'!$B$2:$C$1601,2,FALSE)</f>
        <v>scopus</v>
      </c>
    </row>
    <row r="282" spans="1:51" x14ac:dyDescent="0.15">
      <c r="A282" s="59" t="s">
        <v>1258</v>
      </c>
      <c r="B282" s="59" t="s">
        <v>26606</v>
      </c>
      <c r="C282" s="59" t="s">
        <v>26605</v>
      </c>
      <c r="D282" s="59"/>
      <c r="E282" s="59"/>
      <c r="F282" s="59" t="s">
        <v>19703</v>
      </c>
      <c r="G282" s="59" t="s">
        <v>26604</v>
      </c>
      <c r="H282" s="59" t="s">
        <v>26603</v>
      </c>
      <c r="I282" s="59"/>
      <c r="J282" s="59"/>
      <c r="K282" s="59" t="s">
        <v>26602</v>
      </c>
      <c r="L282" s="59"/>
      <c r="M282" s="59" t="s">
        <v>1257</v>
      </c>
      <c r="N282" s="59" t="s">
        <v>19718</v>
      </c>
      <c r="O282" s="59" t="s">
        <v>26601</v>
      </c>
      <c r="P282" s="59" t="s">
        <v>26600</v>
      </c>
      <c r="Q282" s="59" t="s">
        <v>23116</v>
      </c>
      <c r="R282" s="59" t="s">
        <v>19924</v>
      </c>
      <c r="S282" s="59" t="s">
        <v>19695</v>
      </c>
      <c r="T282" s="59" t="s">
        <v>19695</v>
      </c>
      <c r="U282" s="59"/>
      <c r="V282" s="59" t="s">
        <v>26599</v>
      </c>
      <c r="W282" s="59" t="s">
        <v>20544</v>
      </c>
      <c r="X282" s="59" t="s">
        <v>26598</v>
      </c>
      <c r="Y282" s="59" t="s">
        <v>25084</v>
      </c>
      <c r="Z282" s="59"/>
      <c r="AA282" s="59" t="s">
        <v>25972</v>
      </c>
      <c r="AB282" s="59"/>
      <c r="AC282" s="59" t="s">
        <v>19970</v>
      </c>
      <c r="AD282" s="59" t="s">
        <v>26597</v>
      </c>
      <c r="AE282" s="59"/>
      <c r="AF282" s="59"/>
      <c r="AG282" s="59"/>
      <c r="AH282" s="59"/>
      <c r="AI282" s="59" t="s">
        <v>26593</v>
      </c>
      <c r="AJ282" s="59"/>
      <c r="AK282" s="59" t="s">
        <v>26596</v>
      </c>
      <c r="AL282" s="59" t="s">
        <v>26595</v>
      </c>
      <c r="AM282" s="59"/>
      <c r="AN282" s="59"/>
      <c r="AO282" s="59" t="s">
        <v>26594</v>
      </c>
      <c r="AP282" s="59" t="s">
        <v>26593</v>
      </c>
      <c r="AQ282" s="59"/>
      <c r="AR282" s="59" t="s">
        <v>26592</v>
      </c>
      <c r="AS282" s="59" t="s">
        <v>19722</v>
      </c>
      <c r="AW282" s="37" t="e">
        <f>VLOOKUP(M282,'[2]TOT (doi+title)'!$B$2:$C$1601,2,FALSE)</f>
        <v>#N/A</v>
      </c>
    </row>
    <row r="283" spans="1:51" x14ac:dyDescent="0.15">
      <c r="A283" s="59" t="s">
        <v>722</v>
      </c>
      <c r="B283" s="59" t="s">
        <v>26591</v>
      </c>
      <c r="C283" s="59" t="s">
        <v>26590</v>
      </c>
      <c r="D283" s="59"/>
      <c r="E283" s="59"/>
      <c r="F283" s="59" t="s">
        <v>19703</v>
      </c>
      <c r="G283" s="59"/>
      <c r="H283" s="59" t="s">
        <v>26589</v>
      </c>
      <c r="I283" s="59"/>
      <c r="J283" s="59"/>
      <c r="K283" s="59" t="s">
        <v>26588</v>
      </c>
      <c r="L283" s="59"/>
      <c r="M283" s="59"/>
      <c r="N283" s="59" t="s">
        <v>19718</v>
      </c>
      <c r="O283" s="59"/>
      <c r="P283" s="59" t="s">
        <v>26587</v>
      </c>
      <c r="Q283" s="59" t="s">
        <v>26586</v>
      </c>
      <c r="R283" s="59" t="s">
        <v>19924</v>
      </c>
      <c r="S283" s="59" t="s">
        <v>19695</v>
      </c>
      <c r="T283" s="59" t="s">
        <v>19695</v>
      </c>
      <c r="U283" s="59"/>
      <c r="V283" s="59" t="s">
        <v>26585</v>
      </c>
      <c r="W283" s="59" t="s">
        <v>26584</v>
      </c>
      <c r="X283" s="59" t="s">
        <v>26583</v>
      </c>
      <c r="Y283" s="59" t="s">
        <v>26582</v>
      </c>
      <c r="Z283" s="59"/>
      <c r="AA283" s="59" t="s">
        <v>25972</v>
      </c>
      <c r="AB283" s="59"/>
      <c r="AC283" s="59" t="s">
        <v>22922</v>
      </c>
      <c r="AD283" s="59" t="s">
        <v>26581</v>
      </c>
      <c r="AE283" s="59"/>
      <c r="AF283" s="59"/>
      <c r="AG283" s="59"/>
      <c r="AH283" s="59"/>
      <c r="AI283" s="59" t="s">
        <v>26579</v>
      </c>
      <c r="AJ283" s="59"/>
      <c r="AK283" s="59"/>
      <c r="AL283" s="59" t="s">
        <v>25255</v>
      </c>
      <c r="AM283" s="59"/>
      <c r="AN283" s="59"/>
      <c r="AO283" s="59" t="s">
        <v>26580</v>
      </c>
      <c r="AP283" s="59" t="s">
        <v>26579</v>
      </c>
      <c r="AQ283" s="59"/>
      <c r="AR283" s="59" t="s">
        <v>26578</v>
      </c>
      <c r="AS283" s="59" t="s">
        <v>26577</v>
      </c>
      <c r="AW283" s="37" t="e">
        <f>VLOOKUP(M283,'[2]TOT (doi+title)'!$B$2:$C$1601,2,FALSE)</f>
        <v>#N/A</v>
      </c>
      <c r="AX283" s="37" t="e">
        <f>VLOOKUP(A283,[2]scopus!$D$355:$D$1043,1,FALSE)</f>
        <v>#N/A</v>
      </c>
      <c r="AY283" s="37" t="e">
        <f>VLOOKUP(A283,[2]webofscience!$I$2:$I$1231,1,FALSE)</f>
        <v>#N/A</v>
      </c>
    </row>
    <row r="284" spans="1:51" x14ac:dyDescent="0.15">
      <c r="A284" s="59" t="s">
        <v>17748</v>
      </c>
      <c r="B284" s="59" t="s">
        <v>26576</v>
      </c>
      <c r="C284" s="59" t="s">
        <v>26575</v>
      </c>
      <c r="D284" s="59"/>
      <c r="E284" s="59"/>
      <c r="F284" s="59" t="s">
        <v>19703</v>
      </c>
      <c r="G284" s="59" t="s">
        <v>26574</v>
      </c>
      <c r="H284" s="59" t="s">
        <v>26573</v>
      </c>
      <c r="I284" s="59"/>
      <c r="J284" s="59"/>
      <c r="K284" s="59" t="s">
        <v>26572</v>
      </c>
      <c r="L284" s="59"/>
      <c r="M284" s="59" t="s">
        <v>4373</v>
      </c>
      <c r="N284" s="59" t="s">
        <v>19718</v>
      </c>
      <c r="O284" s="59"/>
      <c r="P284" s="59" t="s">
        <v>26544</v>
      </c>
      <c r="Q284" s="59" t="s">
        <v>13583</v>
      </c>
      <c r="R284" s="59" t="s">
        <v>20625</v>
      </c>
      <c r="S284" s="59" t="s">
        <v>19695</v>
      </c>
      <c r="T284" s="59" t="s">
        <v>19695</v>
      </c>
      <c r="U284" s="59"/>
      <c r="V284" s="59" t="s">
        <v>26571</v>
      </c>
      <c r="W284" s="59" t="s">
        <v>21902</v>
      </c>
      <c r="X284" s="59" t="s">
        <v>26542</v>
      </c>
      <c r="Y284" s="59" t="s">
        <v>8836</v>
      </c>
      <c r="Z284" s="59"/>
      <c r="AA284" s="59" t="s">
        <v>25972</v>
      </c>
      <c r="AB284" s="59"/>
      <c r="AC284" s="59" t="s">
        <v>21595</v>
      </c>
      <c r="AD284" s="59" t="s">
        <v>26570</v>
      </c>
      <c r="AE284" s="59"/>
      <c r="AF284" s="59"/>
      <c r="AG284" s="59"/>
      <c r="AH284" s="59"/>
      <c r="AI284" s="59" t="s">
        <v>26567</v>
      </c>
      <c r="AJ284" s="59"/>
      <c r="AK284" s="59"/>
      <c r="AL284" s="59" t="s">
        <v>26569</v>
      </c>
      <c r="AM284" s="59"/>
      <c r="AN284" s="59"/>
      <c r="AO284" s="59" t="s">
        <v>26568</v>
      </c>
      <c r="AP284" s="59" t="s">
        <v>26567</v>
      </c>
      <c r="AQ284" s="59"/>
      <c r="AR284" s="59" t="s">
        <v>26566</v>
      </c>
      <c r="AS284" s="59" t="s">
        <v>19722</v>
      </c>
      <c r="AW284" s="37" t="str">
        <f>VLOOKUP(M284,'[2]TOT (doi+title)'!$B$2:$C$1601,2,FALSE)</f>
        <v>scopus</v>
      </c>
    </row>
    <row r="285" spans="1:51" x14ac:dyDescent="0.15">
      <c r="A285" s="59" t="s">
        <v>1256</v>
      </c>
      <c r="B285" s="59" t="s">
        <v>26565</v>
      </c>
      <c r="C285" s="59" t="s">
        <v>26564</v>
      </c>
      <c r="D285" s="59"/>
      <c r="E285" s="59" t="s">
        <v>26559</v>
      </c>
      <c r="F285" s="59" t="s">
        <v>19703</v>
      </c>
      <c r="G285" s="59"/>
      <c r="H285" s="59" t="s">
        <v>26563</v>
      </c>
      <c r="I285" s="59"/>
      <c r="J285" s="59"/>
      <c r="K285" s="59" t="s">
        <v>26562</v>
      </c>
      <c r="L285" s="59"/>
      <c r="M285" s="59" t="s">
        <v>1255</v>
      </c>
      <c r="N285" s="59" t="s">
        <v>19718</v>
      </c>
      <c r="O285" s="59" t="s">
        <v>26561</v>
      </c>
      <c r="P285" s="59" t="s">
        <v>26048</v>
      </c>
      <c r="Q285" s="59" t="s">
        <v>26560</v>
      </c>
      <c r="R285" s="59" t="s">
        <v>19734</v>
      </c>
      <c r="S285" s="59" t="s">
        <v>19695</v>
      </c>
      <c r="T285" s="59" t="s">
        <v>19695</v>
      </c>
      <c r="U285" s="59" t="s">
        <v>26559</v>
      </c>
      <c r="V285" s="59" t="s">
        <v>26558</v>
      </c>
      <c r="W285" s="59" t="s">
        <v>20097</v>
      </c>
      <c r="X285" s="59" t="s">
        <v>25972</v>
      </c>
      <c r="Y285" s="59" t="s">
        <v>26557</v>
      </c>
      <c r="Z285" s="59"/>
      <c r="AA285" s="59" t="s">
        <v>25972</v>
      </c>
      <c r="AB285" s="59"/>
      <c r="AC285" s="59" t="s">
        <v>20881</v>
      </c>
      <c r="AD285" s="59" t="s">
        <v>26556</v>
      </c>
      <c r="AE285" s="59"/>
      <c r="AF285" s="59"/>
      <c r="AG285" s="59"/>
      <c r="AH285" s="59"/>
      <c r="AI285" s="59" t="s">
        <v>26552</v>
      </c>
      <c r="AJ285" s="59"/>
      <c r="AK285" s="59" t="s">
        <v>26555</v>
      </c>
      <c r="AL285" s="59" t="s">
        <v>26554</v>
      </c>
      <c r="AM285" s="59"/>
      <c r="AN285" s="59"/>
      <c r="AO285" s="59" t="s">
        <v>26553</v>
      </c>
      <c r="AP285" s="59" t="s">
        <v>26552</v>
      </c>
      <c r="AQ285" s="59"/>
      <c r="AR285" s="59" t="s">
        <v>26551</v>
      </c>
      <c r="AS285" s="59" t="s">
        <v>19722</v>
      </c>
      <c r="AW285" s="37" t="e">
        <f>VLOOKUP(M285,'[2]TOT (doi+title)'!$B$2:$C$1601,2,FALSE)</f>
        <v>#N/A</v>
      </c>
    </row>
    <row r="286" spans="1:51" x14ac:dyDescent="0.15">
      <c r="A286" s="59" t="s">
        <v>1254</v>
      </c>
      <c r="B286" s="59" t="s">
        <v>26550</v>
      </c>
      <c r="C286" s="59" t="s">
        <v>26549</v>
      </c>
      <c r="D286" s="59"/>
      <c r="E286" s="59"/>
      <c r="F286" s="59" t="s">
        <v>19703</v>
      </c>
      <c r="G286" s="59" t="s">
        <v>26548</v>
      </c>
      <c r="H286" s="59" t="s">
        <v>26547</v>
      </c>
      <c r="I286" s="59"/>
      <c r="J286" s="59" t="s">
        <v>26546</v>
      </c>
      <c r="K286" s="59" t="s">
        <v>26370</v>
      </c>
      <c r="L286" s="59"/>
      <c r="M286" s="59" t="s">
        <v>1253</v>
      </c>
      <c r="N286" s="59" t="s">
        <v>19718</v>
      </c>
      <c r="O286" s="59" t="s">
        <v>26545</v>
      </c>
      <c r="P286" s="59" t="s">
        <v>26544</v>
      </c>
      <c r="Q286" s="59" t="s">
        <v>17940</v>
      </c>
      <c r="R286" s="59" t="s">
        <v>19696</v>
      </c>
      <c r="S286" s="59" t="s">
        <v>19695</v>
      </c>
      <c r="T286" s="59" t="s">
        <v>19695</v>
      </c>
      <c r="U286" s="59"/>
      <c r="V286" s="59" t="s">
        <v>26543</v>
      </c>
      <c r="W286" s="59" t="s">
        <v>20544</v>
      </c>
      <c r="X286" s="59" t="s">
        <v>26542</v>
      </c>
      <c r="Y286" s="59" t="s">
        <v>8551</v>
      </c>
      <c r="Z286" s="59"/>
      <c r="AA286" s="59" t="s">
        <v>25972</v>
      </c>
      <c r="AB286" s="59"/>
      <c r="AC286" s="59" t="s">
        <v>26541</v>
      </c>
      <c r="AD286" s="59" t="s">
        <v>26540</v>
      </c>
      <c r="AE286" s="59"/>
      <c r="AF286" s="59"/>
      <c r="AG286" s="59"/>
      <c r="AH286" s="59"/>
      <c r="AI286" s="59" t="s">
        <v>26536</v>
      </c>
      <c r="AJ286" s="59"/>
      <c r="AK286" s="59" t="s">
        <v>26539</v>
      </c>
      <c r="AL286" s="59" t="s">
        <v>26538</v>
      </c>
      <c r="AM286" s="59"/>
      <c r="AN286" s="59"/>
      <c r="AO286" s="59" t="s">
        <v>26537</v>
      </c>
      <c r="AP286" s="59" t="s">
        <v>26536</v>
      </c>
      <c r="AQ286" s="59"/>
      <c r="AR286" s="59" t="s">
        <v>26535</v>
      </c>
      <c r="AS286" s="59" t="s">
        <v>20309</v>
      </c>
      <c r="AW286" s="37" t="e">
        <f>VLOOKUP(M286,'[2]TOT (doi+title)'!$B$2:$C$1601,2,FALSE)</f>
        <v>#N/A</v>
      </c>
    </row>
    <row r="287" spans="1:51" x14ac:dyDescent="0.15">
      <c r="A287" s="59" t="s">
        <v>4317</v>
      </c>
      <c r="B287" s="59" t="s">
        <v>17639</v>
      </c>
      <c r="C287" s="59" t="s">
        <v>26534</v>
      </c>
      <c r="D287" s="59"/>
      <c r="E287" s="59"/>
      <c r="F287" s="59" t="s">
        <v>19703</v>
      </c>
      <c r="G287" s="59" t="s">
        <v>26533</v>
      </c>
      <c r="H287" s="59" t="s">
        <v>26532</v>
      </c>
      <c r="I287" s="59"/>
      <c r="J287" s="59"/>
      <c r="K287" s="59" t="s">
        <v>26531</v>
      </c>
      <c r="L287" s="59"/>
      <c r="M287" s="59" t="s">
        <v>166</v>
      </c>
      <c r="N287" s="59" t="s">
        <v>19718</v>
      </c>
      <c r="O287" s="59" t="s">
        <v>26530</v>
      </c>
      <c r="P287" s="59" t="s">
        <v>26529</v>
      </c>
      <c r="Q287" s="59" t="s">
        <v>13501</v>
      </c>
      <c r="R287" s="59" t="s">
        <v>20625</v>
      </c>
      <c r="S287" s="59" t="s">
        <v>19695</v>
      </c>
      <c r="T287" s="59" t="s">
        <v>19695</v>
      </c>
      <c r="U287" s="59"/>
      <c r="V287" s="59" t="s">
        <v>26528</v>
      </c>
      <c r="W287" s="59" t="s">
        <v>24441</v>
      </c>
      <c r="X287" s="59" t="s">
        <v>26527</v>
      </c>
      <c r="Y287" s="59" t="s">
        <v>393</v>
      </c>
      <c r="Z287" s="59"/>
      <c r="AA287" s="59" t="s">
        <v>25972</v>
      </c>
      <c r="AB287" s="59"/>
      <c r="AC287" s="59" t="s">
        <v>20047</v>
      </c>
      <c r="AD287" s="59" t="s">
        <v>26526</v>
      </c>
      <c r="AE287" s="59"/>
      <c r="AF287" s="59"/>
      <c r="AG287" s="59"/>
      <c r="AH287" s="59"/>
      <c r="AI287" s="59" t="s">
        <v>26522</v>
      </c>
      <c r="AJ287" s="59"/>
      <c r="AK287" s="59" t="s">
        <v>26525</v>
      </c>
      <c r="AL287" s="59" t="s">
        <v>26524</v>
      </c>
      <c r="AM287" s="59"/>
      <c r="AN287" s="59"/>
      <c r="AO287" s="59" t="s">
        <v>26523</v>
      </c>
      <c r="AP287" s="59" t="s">
        <v>26522</v>
      </c>
      <c r="AQ287" s="59"/>
      <c r="AR287" s="59" t="s">
        <v>26521</v>
      </c>
      <c r="AS287" s="59" t="s">
        <v>19722</v>
      </c>
      <c r="AW287" s="37" t="str">
        <f>VLOOKUP(M287,'[2]TOT (doi+title)'!$B$2:$C$1601,2,FALSE)</f>
        <v>scopus</v>
      </c>
    </row>
    <row r="288" spans="1:51" x14ac:dyDescent="0.15">
      <c r="A288" s="59" t="s">
        <v>1252</v>
      </c>
      <c r="B288" s="59" t="s">
        <v>26520</v>
      </c>
      <c r="C288" s="59" t="s">
        <v>26519</v>
      </c>
      <c r="D288" s="59"/>
      <c r="E288" s="59"/>
      <c r="F288" s="59" t="s">
        <v>19703</v>
      </c>
      <c r="G288" s="59" t="s">
        <v>26518</v>
      </c>
      <c r="H288" s="59" t="s">
        <v>26517</v>
      </c>
      <c r="I288" s="59"/>
      <c r="J288" s="59"/>
      <c r="K288" s="59" t="s">
        <v>26516</v>
      </c>
      <c r="L288" s="59"/>
      <c r="M288" s="59" t="s">
        <v>1251</v>
      </c>
      <c r="N288" s="59" t="s">
        <v>19718</v>
      </c>
      <c r="O288" s="59" t="s">
        <v>26515</v>
      </c>
      <c r="P288" s="59" t="s">
        <v>26483</v>
      </c>
      <c r="Q288" s="59" t="s">
        <v>25899</v>
      </c>
      <c r="R288" s="59" t="s">
        <v>19696</v>
      </c>
      <c r="S288" s="59" t="s">
        <v>19695</v>
      </c>
      <c r="T288" s="59" t="s">
        <v>19695</v>
      </c>
      <c r="U288" s="59"/>
      <c r="V288" s="59"/>
      <c r="W288" s="59" t="s">
        <v>25668</v>
      </c>
      <c r="X288" s="59" t="s">
        <v>26481</v>
      </c>
      <c r="Y288" s="59" t="s">
        <v>25898</v>
      </c>
      <c r="Z288" s="59"/>
      <c r="AA288" s="59" t="s">
        <v>25972</v>
      </c>
      <c r="AB288" s="59"/>
      <c r="AC288" s="59" t="s">
        <v>26514</v>
      </c>
      <c r="AD288" s="59" t="s">
        <v>26513</v>
      </c>
      <c r="AE288" s="59"/>
      <c r="AF288" s="59"/>
      <c r="AG288" s="59"/>
      <c r="AH288" s="59"/>
      <c r="AI288" s="59" t="s">
        <v>26510</v>
      </c>
      <c r="AJ288" s="59"/>
      <c r="AK288" s="59" t="s">
        <v>26512</v>
      </c>
      <c r="AL288" s="59"/>
      <c r="AM288" s="59"/>
      <c r="AN288" s="59"/>
      <c r="AO288" s="59" t="s">
        <v>26511</v>
      </c>
      <c r="AP288" s="59" t="s">
        <v>26510</v>
      </c>
      <c r="AQ288" s="59"/>
      <c r="AR288" s="59" t="s">
        <v>26509</v>
      </c>
      <c r="AS288" s="59" t="s">
        <v>21187</v>
      </c>
      <c r="AW288" s="37" t="e">
        <f>VLOOKUP(M288,'[2]TOT (doi+title)'!$B$2:$C$1601,2,FALSE)</f>
        <v>#N/A</v>
      </c>
    </row>
    <row r="289" spans="1:51" x14ac:dyDescent="0.15">
      <c r="A289" s="59" t="s">
        <v>4286</v>
      </c>
      <c r="B289" s="59" t="s">
        <v>26508</v>
      </c>
      <c r="C289" s="59" t="s">
        <v>26507</v>
      </c>
      <c r="D289" s="59"/>
      <c r="E289" s="59"/>
      <c r="F289" s="59" t="s">
        <v>19703</v>
      </c>
      <c r="G289" s="59" t="s">
        <v>26506</v>
      </c>
      <c r="H289" s="59" t="s">
        <v>26505</v>
      </c>
      <c r="I289" s="59"/>
      <c r="J289" s="59"/>
      <c r="K289" s="59" t="s">
        <v>26504</v>
      </c>
      <c r="L289" s="59"/>
      <c r="M289" s="59" t="s">
        <v>4285</v>
      </c>
      <c r="N289" s="59" t="s">
        <v>19718</v>
      </c>
      <c r="O289" s="59"/>
      <c r="P289" s="59" t="s">
        <v>26483</v>
      </c>
      <c r="Q289" s="59" t="s">
        <v>12391</v>
      </c>
      <c r="R289" s="59" t="s">
        <v>19696</v>
      </c>
      <c r="S289" s="59" t="s">
        <v>19695</v>
      </c>
      <c r="T289" s="59" t="s">
        <v>19695</v>
      </c>
      <c r="U289" s="59"/>
      <c r="V289" s="59"/>
      <c r="W289" s="59" t="s">
        <v>26341</v>
      </c>
      <c r="X289" s="59" t="s">
        <v>26481</v>
      </c>
      <c r="Y289" s="59" t="s">
        <v>5396</v>
      </c>
      <c r="Z289" s="59"/>
      <c r="AA289" s="59" t="s">
        <v>25972</v>
      </c>
      <c r="AB289" s="59"/>
      <c r="AC289" s="59" t="s">
        <v>26503</v>
      </c>
      <c r="AD289" s="59" t="s">
        <v>26502</v>
      </c>
      <c r="AE289" s="59"/>
      <c r="AF289" s="59"/>
      <c r="AG289" s="59"/>
      <c r="AH289" s="59"/>
      <c r="AI289" s="59" t="s">
        <v>26499</v>
      </c>
      <c r="AJ289" s="59"/>
      <c r="AK289" s="59"/>
      <c r="AL289" s="59" t="s">
        <v>26501</v>
      </c>
      <c r="AM289" s="59"/>
      <c r="AN289" s="59"/>
      <c r="AO289" s="59" t="s">
        <v>26500</v>
      </c>
      <c r="AP289" s="59" t="s">
        <v>26499</v>
      </c>
      <c r="AQ289" s="59"/>
      <c r="AR289" s="59" t="s">
        <v>26498</v>
      </c>
      <c r="AS289" s="59" t="s">
        <v>19722</v>
      </c>
      <c r="AW289" s="37" t="str">
        <f>VLOOKUP(M289,'[2]TOT (doi+title)'!$B$2:$C$1601,2,FALSE)</f>
        <v>scopus</v>
      </c>
    </row>
    <row r="290" spans="1:51" x14ac:dyDescent="0.15">
      <c r="A290" s="59" t="s">
        <v>1250</v>
      </c>
      <c r="B290" s="59" t="s">
        <v>26497</v>
      </c>
      <c r="C290" s="59" t="s">
        <v>26496</v>
      </c>
      <c r="D290" s="59"/>
      <c r="E290" s="59"/>
      <c r="F290" s="59" t="s">
        <v>19703</v>
      </c>
      <c r="G290" s="59" t="s">
        <v>26495</v>
      </c>
      <c r="H290" s="59" t="s">
        <v>26494</v>
      </c>
      <c r="I290" s="59"/>
      <c r="J290" s="59"/>
      <c r="K290" s="59" t="s">
        <v>26493</v>
      </c>
      <c r="L290" s="59"/>
      <c r="M290" s="59" t="s">
        <v>1249</v>
      </c>
      <c r="N290" s="59" t="s">
        <v>19718</v>
      </c>
      <c r="O290" s="59" t="s">
        <v>26492</v>
      </c>
      <c r="P290" s="59" t="s">
        <v>26483</v>
      </c>
      <c r="Q290" s="59" t="s">
        <v>17189</v>
      </c>
      <c r="R290" s="59" t="s">
        <v>19784</v>
      </c>
      <c r="S290" s="59" t="s">
        <v>19695</v>
      </c>
      <c r="T290" s="59" t="s">
        <v>19695</v>
      </c>
      <c r="U290" s="59"/>
      <c r="V290" s="59" t="s">
        <v>26491</v>
      </c>
      <c r="W290" s="59" t="s">
        <v>22312</v>
      </c>
      <c r="X290" s="59" t="s">
        <v>26481</v>
      </c>
      <c r="Y290" s="59" t="s">
        <v>11787</v>
      </c>
      <c r="Z290" s="59"/>
      <c r="AA290" s="59" t="s">
        <v>25972</v>
      </c>
      <c r="AB290" s="59"/>
      <c r="AC290" s="59" t="s">
        <v>19875</v>
      </c>
      <c r="AD290" s="59" t="s">
        <v>26490</v>
      </c>
      <c r="AE290" s="59"/>
      <c r="AF290" s="59"/>
      <c r="AG290" s="59"/>
      <c r="AH290" s="59"/>
      <c r="AI290" s="59" t="s">
        <v>26487</v>
      </c>
      <c r="AJ290" s="59"/>
      <c r="AK290" s="59" t="s">
        <v>26489</v>
      </c>
      <c r="AL290" s="59" t="s">
        <v>23411</v>
      </c>
      <c r="AM290" s="59"/>
      <c r="AN290" s="59"/>
      <c r="AO290" s="59" t="s">
        <v>26488</v>
      </c>
      <c r="AP290" s="59" t="s">
        <v>26487</v>
      </c>
      <c r="AQ290" s="59"/>
      <c r="AR290" s="59" t="s">
        <v>26486</v>
      </c>
      <c r="AS290" s="59" t="s">
        <v>19722</v>
      </c>
      <c r="AW290" s="37" t="e">
        <f>VLOOKUP(M290,'[2]TOT (doi+title)'!$B$2:$C$1601,2,FALSE)</f>
        <v>#N/A</v>
      </c>
    </row>
    <row r="291" spans="1:51" x14ac:dyDescent="0.15">
      <c r="A291" s="59" t="s">
        <v>4385</v>
      </c>
      <c r="B291" s="59" t="s">
        <v>18008</v>
      </c>
      <c r="C291" s="59" t="s">
        <v>26485</v>
      </c>
      <c r="D291" s="59"/>
      <c r="E291" s="59"/>
      <c r="F291" s="59" t="s">
        <v>19703</v>
      </c>
      <c r="G291" s="59" t="s">
        <v>26484</v>
      </c>
      <c r="H291" s="59" t="s">
        <v>18009</v>
      </c>
      <c r="I291" s="59"/>
      <c r="J291" s="59"/>
      <c r="K291" s="59" t="s">
        <v>26013</v>
      </c>
      <c r="L291" s="59"/>
      <c r="M291" s="59" t="s">
        <v>4384</v>
      </c>
      <c r="N291" s="59" t="s">
        <v>19718</v>
      </c>
      <c r="O291" s="59"/>
      <c r="P291" s="59" t="s">
        <v>26483</v>
      </c>
      <c r="Q291" s="59" t="s">
        <v>12698</v>
      </c>
      <c r="R291" s="59" t="s">
        <v>20707</v>
      </c>
      <c r="S291" s="59" t="s">
        <v>19695</v>
      </c>
      <c r="T291" s="59" t="s">
        <v>19695</v>
      </c>
      <c r="U291" s="59"/>
      <c r="V291" s="59" t="s">
        <v>26482</v>
      </c>
      <c r="W291" s="59" t="s">
        <v>19714</v>
      </c>
      <c r="X291" s="59" t="s">
        <v>26481</v>
      </c>
      <c r="Y291" s="59" t="s">
        <v>5873</v>
      </c>
      <c r="Z291" s="59"/>
      <c r="AA291" s="59" t="s">
        <v>25972</v>
      </c>
      <c r="AB291" s="59"/>
      <c r="AC291" s="59" t="s">
        <v>21754</v>
      </c>
      <c r="AD291" s="59" t="s">
        <v>26480</v>
      </c>
      <c r="AE291" s="59"/>
      <c r="AF291" s="59"/>
      <c r="AG291" s="59"/>
      <c r="AH291" s="59"/>
      <c r="AI291" s="59" t="s">
        <v>26477</v>
      </c>
      <c r="AJ291" s="59"/>
      <c r="AK291" s="59"/>
      <c r="AL291" s="59" t="s">
        <v>26479</v>
      </c>
      <c r="AM291" s="59"/>
      <c r="AN291" s="59"/>
      <c r="AO291" s="59" t="s">
        <v>26478</v>
      </c>
      <c r="AP291" s="59" t="s">
        <v>26477</v>
      </c>
      <c r="AQ291" s="59"/>
      <c r="AR291" s="59" t="s">
        <v>26476</v>
      </c>
      <c r="AS291" s="59" t="s">
        <v>19722</v>
      </c>
      <c r="AW291" s="37" t="str">
        <f>VLOOKUP(M291,'[2]TOT (doi+title)'!$B$2:$C$1601,2,FALSE)</f>
        <v>scopus</v>
      </c>
    </row>
    <row r="292" spans="1:51" x14ac:dyDescent="0.15">
      <c r="A292" s="59" t="s">
        <v>1248</v>
      </c>
      <c r="B292" s="59" t="s">
        <v>26475</v>
      </c>
      <c r="C292" s="59" t="s">
        <v>26474</v>
      </c>
      <c r="D292" s="59"/>
      <c r="E292" s="59"/>
      <c r="F292" s="59" t="s">
        <v>19703</v>
      </c>
      <c r="G292" s="59"/>
      <c r="H292" s="59" t="s">
        <v>26473</v>
      </c>
      <c r="I292" s="59"/>
      <c r="J292" s="59"/>
      <c r="K292" s="59" t="s">
        <v>26461</v>
      </c>
      <c r="L292" s="59"/>
      <c r="M292" s="59" t="s">
        <v>1247</v>
      </c>
      <c r="N292" s="59" t="s">
        <v>19718</v>
      </c>
      <c r="O292" s="59" t="s">
        <v>26472</v>
      </c>
      <c r="P292" s="59" t="s">
        <v>26422</v>
      </c>
      <c r="Q292" s="59"/>
      <c r="R292" s="59" t="s">
        <v>19924</v>
      </c>
      <c r="S292" s="59" t="s">
        <v>19695</v>
      </c>
      <c r="T292" s="59" t="s">
        <v>19695</v>
      </c>
      <c r="U292" s="59"/>
      <c r="V292" s="59" t="s">
        <v>26471</v>
      </c>
      <c r="W292" s="59" t="s">
        <v>23568</v>
      </c>
      <c r="X292" s="59" t="s">
        <v>26419</v>
      </c>
      <c r="Y292" s="59" t="s">
        <v>26458</v>
      </c>
      <c r="Z292" s="59"/>
      <c r="AA292" s="59" t="s">
        <v>25972</v>
      </c>
      <c r="AB292" s="59"/>
      <c r="AC292" s="59" t="s">
        <v>21006</v>
      </c>
      <c r="AD292" s="59" t="s">
        <v>26470</v>
      </c>
      <c r="AE292" s="59"/>
      <c r="AF292" s="59"/>
      <c r="AG292" s="59"/>
      <c r="AH292" s="59"/>
      <c r="AI292" s="59" t="s">
        <v>26466</v>
      </c>
      <c r="AJ292" s="59"/>
      <c r="AK292" s="59" t="s">
        <v>26469</v>
      </c>
      <c r="AL292" s="59" t="s">
        <v>26468</v>
      </c>
      <c r="AM292" s="59"/>
      <c r="AN292" s="59"/>
      <c r="AO292" s="59" t="s">
        <v>26467</v>
      </c>
      <c r="AP292" s="59" t="s">
        <v>26466</v>
      </c>
      <c r="AQ292" s="59"/>
      <c r="AR292" s="59" t="s">
        <v>26465</v>
      </c>
      <c r="AS292" s="59" t="s">
        <v>21187</v>
      </c>
      <c r="AW292" s="37" t="e">
        <f>VLOOKUP(M292,'[2]TOT (doi+title)'!$B$2:$C$1601,2,FALSE)</f>
        <v>#N/A</v>
      </c>
    </row>
    <row r="293" spans="1:51" x14ac:dyDescent="0.15">
      <c r="A293" s="59" t="s">
        <v>1246</v>
      </c>
      <c r="B293" s="59" t="s">
        <v>26464</v>
      </c>
      <c r="C293" s="59" t="s">
        <v>26463</v>
      </c>
      <c r="D293" s="59"/>
      <c r="E293" s="59"/>
      <c r="F293" s="59" t="s">
        <v>19703</v>
      </c>
      <c r="G293" s="59"/>
      <c r="H293" s="59" t="s">
        <v>26462</v>
      </c>
      <c r="I293" s="59"/>
      <c r="J293" s="59"/>
      <c r="K293" s="59" t="s">
        <v>26461</v>
      </c>
      <c r="L293" s="59"/>
      <c r="M293" s="59" t="s">
        <v>1245</v>
      </c>
      <c r="N293" s="59" t="s">
        <v>19718</v>
      </c>
      <c r="O293" s="59" t="s">
        <v>26460</v>
      </c>
      <c r="P293" s="59" t="s">
        <v>26422</v>
      </c>
      <c r="Q293" s="59"/>
      <c r="R293" s="59" t="s">
        <v>19924</v>
      </c>
      <c r="S293" s="59" t="s">
        <v>19695</v>
      </c>
      <c r="T293" s="59" t="s">
        <v>19695</v>
      </c>
      <c r="U293" s="59"/>
      <c r="V293" s="59" t="s">
        <v>26459</v>
      </c>
      <c r="W293" s="59" t="s">
        <v>23568</v>
      </c>
      <c r="X293" s="59" t="s">
        <v>26419</v>
      </c>
      <c r="Y293" s="59" t="s">
        <v>26458</v>
      </c>
      <c r="Z293" s="59"/>
      <c r="AA293" s="59" t="s">
        <v>25972</v>
      </c>
      <c r="AB293" s="59"/>
      <c r="AC293" s="59" t="s">
        <v>21006</v>
      </c>
      <c r="AD293" s="59" t="s">
        <v>26457</v>
      </c>
      <c r="AE293" s="59"/>
      <c r="AF293" s="59"/>
      <c r="AG293" s="59"/>
      <c r="AH293" s="59"/>
      <c r="AI293" s="59" t="s">
        <v>26453</v>
      </c>
      <c r="AJ293" s="59"/>
      <c r="AK293" s="59" t="s">
        <v>26456</v>
      </c>
      <c r="AL293" s="59" t="s">
        <v>26455</v>
      </c>
      <c r="AM293" s="59"/>
      <c r="AN293" s="59"/>
      <c r="AO293" s="59" t="s">
        <v>26454</v>
      </c>
      <c r="AP293" s="59" t="s">
        <v>26453</v>
      </c>
      <c r="AQ293" s="59"/>
      <c r="AR293" s="59" t="s">
        <v>26452</v>
      </c>
      <c r="AS293" s="59" t="s">
        <v>21187</v>
      </c>
      <c r="AW293" s="37" t="e">
        <f>VLOOKUP(M293,'[2]TOT (doi+title)'!$B$2:$C$1601,2,FALSE)</f>
        <v>#N/A</v>
      </c>
    </row>
    <row r="294" spans="1:51" x14ac:dyDescent="0.15">
      <c r="A294" s="59" t="s">
        <v>1244</v>
      </c>
      <c r="B294" s="59" t="s">
        <v>26451</v>
      </c>
      <c r="C294" s="59" t="s">
        <v>26450</v>
      </c>
      <c r="D294" s="59"/>
      <c r="E294" s="59"/>
      <c r="F294" s="59" t="s">
        <v>19703</v>
      </c>
      <c r="G294" s="59" t="s">
        <v>26449</v>
      </c>
      <c r="H294" s="59" t="s">
        <v>26448</v>
      </c>
      <c r="I294" s="59"/>
      <c r="J294" s="59" t="s">
        <v>23558</v>
      </c>
      <c r="K294" s="59" t="s">
        <v>26447</v>
      </c>
      <c r="L294" s="59"/>
      <c r="M294" s="59" t="s">
        <v>1243</v>
      </c>
      <c r="N294" s="59" t="s">
        <v>19718</v>
      </c>
      <c r="O294" s="59" t="s">
        <v>25655</v>
      </c>
      <c r="P294" s="59" t="s">
        <v>26422</v>
      </c>
      <c r="Q294" s="59" t="s">
        <v>26446</v>
      </c>
      <c r="R294" s="59" t="s">
        <v>19766</v>
      </c>
      <c r="S294" s="59" t="s">
        <v>19695</v>
      </c>
      <c r="T294" s="59" t="s">
        <v>19695</v>
      </c>
      <c r="U294" s="59"/>
      <c r="V294" s="59" t="s">
        <v>26445</v>
      </c>
      <c r="W294" s="59" t="s">
        <v>20419</v>
      </c>
      <c r="X294" s="59" t="s">
        <v>26419</v>
      </c>
      <c r="Y294" s="59" t="s">
        <v>26444</v>
      </c>
      <c r="Z294" s="59"/>
      <c r="AA294" s="59" t="s">
        <v>25972</v>
      </c>
      <c r="AB294" s="59"/>
      <c r="AC294" s="59" t="s">
        <v>21006</v>
      </c>
      <c r="AD294" s="59" t="s">
        <v>26443</v>
      </c>
      <c r="AE294" s="59"/>
      <c r="AF294" s="59"/>
      <c r="AG294" s="59"/>
      <c r="AH294" s="59"/>
      <c r="AI294" s="59" t="s">
        <v>26440</v>
      </c>
      <c r="AJ294" s="59"/>
      <c r="AK294" s="59"/>
      <c r="AL294" s="59" t="s">
        <v>26442</v>
      </c>
      <c r="AM294" s="59"/>
      <c r="AN294" s="59"/>
      <c r="AO294" s="59" t="s">
        <v>26441</v>
      </c>
      <c r="AP294" s="59" t="s">
        <v>26440</v>
      </c>
      <c r="AQ294" s="59"/>
      <c r="AR294" s="59" t="s">
        <v>26439</v>
      </c>
      <c r="AS294" s="59" t="s">
        <v>19722</v>
      </c>
      <c r="AW294" s="37" t="e">
        <f>VLOOKUP(M294,'[2]TOT (doi+title)'!$B$2:$C$1601,2,FALSE)</f>
        <v>#N/A</v>
      </c>
    </row>
    <row r="295" spans="1:51" x14ac:dyDescent="0.15">
      <c r="A295" s="59" t="s">
        <v>721</v>
      </c>
      <c r="B295" s="59" t="s">
        <v>26438</v>
      </c>
      <c r="C295" s="59" t="s">
        <v>26437</v>
      </c>
      <c r="D295" s="59"/>
      <c r="E295" s="59"/>
      <c r="F295" s="59" t="s">
        <v>19703</v>
      </c>
      <c r="G295" s="59"/>
      <c r="H295" s="59" t="s">
        <v>26436</v>
      </c>
      <c r="I295" s="59"/>
      <c r="J295" s="59"/>
      <c r="K295" s="59" t="s">
        <v>26435</v>
      </c>
      <c r="L295" s="59"/>
      <c r="M295" s="59"/>
      <c r="N295" s="59" t="s">
        <v>19718</v>
      </c>
      <c r="O295" s="59"/>
      <c r="P295" s="59" t="s">
        <v>26422</v>
      </c>
      <c r="Q295" s="59"/>
      <c r="R295" s="59" t="s">
        <v>20625</v>
      </c>
      <c r="S295" s="59" t="s">
        <v>19695</v>
      </c>
      <c r="T295" s="59" t="s">
        <v>19695</v>
      </c>
      <c r="U295" s="59"/>
      <c r="V295" s="59" t="s">
        <v>26434</v>
      </c>
      <c r="W295" s="59" t="s">
        <v>23250</v>
      </c>
      <c r="X295" s="59" t="s">
        <v>26419</v>
      </c>
      <c r="Y295" s="59" t="s">
        <v>23249</v>
      </c>
      <c r="Z295" s="59"/>
      <c r="AA295" s="59" t="s">
        <v>25972</v>
      </c>
      <c r="AB295" s="59"/>
      <c r="AC295" s="59" t="s">
        <v>20123</v>
      </c>
      <c r="AD295" s="59" t="s">
        <v>26433</v>
      </c>
      <c r="AE295" s="59"/>
      <c r="AF295" s="59"/>
      <c r="AG295" s="59"/>
      <c r="AH295" s="59"/>
      <c r="AI295" s="59" t="s">
        <v>26430</v>
      </c>
      <c r="AJ295" s="59"/>
      <c r="AK295" s="59"/>
      <c r="AL295" s="59" t="s">
        <v>26432</v>
      </c>
      <c r="AM295" s="59"/>
      <c r="AN295" s="59"/>
      <c r="AO295" s="59" t="s">
        <v>26431</v>
      </c>
      <c r="AP295" s="59" t="s">
        <v>26430</v>
      </c>
      <c r="AQ295" s="59"/>
      <c r="AR295" s="59" t="s">
        <v>26429</v>
      </c>
      <c r="AS295" s="59" t="s">
        <v>21187</v>
      </c>
      <c r="AW295" s="37" t="e">
        <f>VLOOKUP(M295,'[2]TOT (doi+title)'!$B$2:$C$1601,2,FALSE)</f>
        <v>#N/A</v>
      </c>
      <c r="AX295" s="37" t="e">
        <f>VLOOKUP(A295,[2]scopus!$D$355:$D$1043,1,FALSE)</f>
        <v>#N/A</v>
      </c>
      <c r="AY295" s="37" t="e">
        <f>VLOOKUP(A295,[2]webofscience!$I$2:$I$1231,1,FALSE)</f>
        <v>#N/A</v>
      </c>
    </row>
    <row r="296" spans="1:51" x14ac:dyDescent="0.15">
      <c r="A296" s="59" t="s">
        <v>1242</v>
      </c>
      <c r="B296" s="59" t="s">
        <v>26428</v>
      </c>
      <c r="C296" s="59" t="s">
        <v>26427</v>
      </c>
      <c r="D296" s="59"/>
      <c r="E296" s="59"/>
      <c r="F296" s="59" t="s">
        <v>19703</v>
      </c>
      <c r="G296" s="59" t="s">
        <v>26426</v>
      </c>
      <c r="H296" s="59" t="s">
        <v>26425</v>
      </c>
      <c r="I296" s="59"/>
      <c r="J296" s="59"/>
      <c r="K296" s="59" t="s">
        <v>26424</v>
      </c>
      <c r="L296" s="59"/>
      <c r="M296" s="59" t="s">
        <v>1241</v>
      </c>
      <c r="N296" s="59" t="s">
        <v>19718</v>
      </c>
      <c r="O296" s="59" t="s">
        <v>26423</v>
      </c>
      <c r="P296" s="59" t="s">
        <v>26422</v>
      </c>
      <c r="Q296" s="59" t="s">
        <v>26421</v>
      </c>
      <c r="R296" s="59" t="s">
        <v>19766</v>
      </c>
      <c r="S296" s="59" t="s">
        <v>19695</v>
      </c>
      <c r="T296" s="59" t="s">
        <v>19695</v>
      </c>
      <c r="U296" s="59"/>
      <c r="V296" s="59" t="s">
        <v>26420</v>
      </c>
      <c r="W296" s="59" t="s">
        <v>22312</v>
      </c>
      <c r="X296" s="59" t="s">
        <v>26419</v>
      </c>
      <c r="Y296" s="59" t="s">
        <v>26418</v>
      </c>
      <c r="Z296" s="59"/>
      <c r="AA296" s="59" t="s">
        <v>25972</v>
      </c>
      <c r="AB296" s="59"/>
      <c r="AC296" s="59" t="s">
        <v>19875</v>
      </c>
      <c r="AD296" s="59" t="s">
        <v>26417</v>
      </c>
      <c r="AE296" s="59"/>
      <c r="AF296" s="59"/>
      <c r="AG296" s="59"/>
      <c r="AH296" s="59"/>
      <c r="AI296" s="59" t="s">
        <v>26414</v>
      </c>
      <c r="AJ296" s="59"/>
      <c r="AK296" s="59" t="s">
        <v>26416</v>
      </c>
      <c r="AL296" s="59" t="s">
        <v>22738</v>
      </c>
      <c r="AM296" s="59"/>
      <c r="AN296" s="59"/>
      <c r="AO296" s="59" t="s">
        <v>26415</v>
      </c>
      <c r="AP296" s="59" t="s">
        <v>26414</v>
      </c>
      <c r="AQ296" s="59"/>
      <c r="AR296" s="59" t="s">
        <v>26413</v>
      </c>
      <c r="AS296" s="59" t="s">
        <v>19722</v>
      </c>
      <c r="AW296" s="37" t="e">
        <f>VLOOKUP(M296,'[2]TOT (doi+title)'!$B$2:$C$1601,2,FALSE)</f>
        <v>#N/A</v>
      </c>
    </row>
    <row r="297" spans="1:51" x14ac:dyDescent="0.15">
      <c r="A297" s="59" t="s">
        <v>2830</v>
      </c>
      <c r="B297" s="59" t="s">
        <v>19255</v>
      </c>
      <c r="C297" s="59" t="s">
        <v>26412</v>
      </c>
      <c r="D297" s="59"/>
      <c r="E297" s="59"/>
      <c r="F297" s="59" t="s">
        <v>19703</v>
      </c>
      <c r="G297" s="59" t="s">
        <v>26411</v>
      </c>
      <c r="H297" s="59" t="s">
        <v>26410</v>
      </c>
      <c r="I297" s="59"/>
      <c r="J297" s="59"/>
      <c r="K297" s="59" t="s">
        <v>26409</v>
      </c>
      <c r="L297" s="59"/>
      <c r="M297" s="59" t="s">
        <v>2829</v>
      </c>
      <c r="N297" s="59" t="s">
        <v>19718</v>
      </c>
      <c r="O297" s="59"/>
      <c r="P297" s="59" t="s">
        <v>26355</v>
      </c>
      <c r="Q297" s="59" t="s">
        <v>17344</v>
      </c>
      <c r="R297" s="59"/>
      <c r="S297" s="59" t="s">
        <v>19695</v>
      </c>
      <c r="T297" s="59" t="s">
        <v>19695</v>
      </c>
      <c r="U297" s="59"/>
      <c r="V297" s="59"/>
      <c r="W297" s="59" t="s">
        <v>26408</v>
      </c>
      <c r="X297" s="59" t="s">
        <v>26353</v>
      </c>
      <c r="Y297" s="59" t="s">
        <v>26407</v>
      </c>
      <c r="Z297" s="59"/>
      <c r="AA297" s="59" t="s">
        <v>25972</v>
      </c>
      <c r="AB297" s="59"/>
      <c r="AC297" s="59" t="s">
        <v>26406</v>
      </c>
      <c r="AD297" s="59" t="s">
        <v>26405</v>
      </c>
      <c r="AE297" s="59"/>
      <c r="AF297" s="59"/>
      <c r="AG297" s="59"/>
      <c r="AH297" s="59"/>
      <c r="AI297" s="59" t="s">
        <v>26403</v>
      </c>
      <c r="AJ297" s="59"/>
      <c r="AK297" s="59"/>
      <c r="AL297" s="59" t="s">
        <v>21711</v>
      </c>
      <c r="AM297" s="59"/>
      <c r="AN297" s="59"/>
      <c r="AO297" s="59" t="s">
        <v>26404</v>
      </c>
      <c r="AP297" s="59" t="s">
        <v>26403</v>
      </c>
      <c r="AQ297" s="59"/>
      <c r="AR297" s="59" t="s">
        <v>26402</v>
      </c>
      <c r="AS297" s="59" t="s">
        <v>19722</v>
      </c>
      <c r="AW297" s="37" t="str">
        <f>VLOOKUP(M297,'[2]TOT (doi+title)'!$B$2:$C$1601,2,FALSE)</f>
        <v>webofscience</v>
      </c>
    </row>
    <row r="298" spans="1:51" x14ac:dyDescent="0.15">
      <c r="A298" s="59" t="s">
        <v>1240</v>
      </c>
      <c r="B298" s="59" t="s">
        <v>26401</v>
      </c>
      <c r="C298" s="59" t="s">
        <v>26400</v>
      </c>
      <c r="D298" s="59"/>
      <c r="E298" s="59" t="s">
        <v>26395</v>
      </c>
      <c r="F298" s="59" t="s">
        <v>19703</v>
      </c>
      <c r="G298" s="59" t="s">
        <v>26399</v>
      </c>
      <c r="H298" s="59" t="s">
        <v>26398</v>
      </c>
      <c r="I298" s="59"/>
      <c r="J298" s="59" t="s">
        <v>20640</v>
      </c>
      <c r="K298" s="59" t="s">
        <v>26397</v>
      </c>
      <c r="L298" s="59"/>
      <c r="M298" s="59" t="s">
        <v>1239</v>
      </c>
      <c r="N298" s="59" t="s">
        <v>19718</v>
      </c>
      <c r="O298" s="59"/>
      <c r="P298" s="59" t="s">
        <v>26396</v>
      </c>
      <c r="Q298" s="59"/>
      <c r="R298" s="59" t="s">
        <v>19766</v>
      </c>
      <c r="S298" s="59" t="s">
        <v>19695</v>
      </c>
      <c r="T298" s="59" t="s">
        <v>19695</v>
      </c>
      <c r="U298" s="59" t="s">
        <v>26395</v>
      </c>
      <c r="V298" s="59" t="s">
        <v>26394</v>
      </c>
      <c r="W298" s="59" t="s">
        <v>26393</v>
      </c>
      <c r="X298" s="59" t="s">
        <v>26392</v>
      </c>
      <c r="Y298" s="59" t="s">
        <v>26391</v>
      </c>
      <c r="Z298" s="59"/>
      <c r="AA298" s="59" t="s">
        <v>25972</v>
      </c>
      <c r="AB298" s="59"/>
      <c r="AC298" s="59" t="s">
        <v>19858</v>
      </c>
      <c r="AD298" s="59" t="s">
        <v>26390</v>
      </c>
      <c r="AE298" s="59"/>
      <c r="AF298" s="59"/>
      <c r="AG298" s="59"/>
      <c r="AH298" s="59"/>
      <c r="AI298" s="59" t="s">
        <v>26388</v>
      </c>
      <c r="AJ298" s="59"/>
      <c r="AK298" s="59"/>
      <c r="AL298" s="59" t="s">
        <v>22462</v>
      </c>
      <c r="AM298" s="59"/>
      <c r="AN298" s="59"/>
      <c r="AO298" s="59" t="s">
        <v>26389</v>
      </c>
      <c r="AP298" s="59" t="s">
        <v>26388</v>
      </c>
      <c r="AQ298" s="59"/>
      <c r="AR298" s="59" t="s">
        <v>26387</v>
      </c>
      <c r="AS298" s="59" t="s">
        <v>21187</v>
      </c>
      <c r="AW298" s="37" t="e">
        <f>VLOOKUP(M298,'[2]TOT (doi+title)'!$B$2:$C$1601,2,FALSE)</f>
        <v>#N/A</v>
      </c>
    </row>
    <row r="299" spans="1:51" x14ac:dyDescent="0.15">
      <c r="A299" s="59" t="s">
        <v>4237</v>
      </c>
      <c r="B299" s="59" t="s">
        <v>26386</v>
      </c>
      <c r="C299" s="59" t="s">
        <v>26385</v>
      </c>
      <c r="D299" s="59"/>
      <c r="E299" s="59"/>
      <c r="F299" s="59" t="s">
        <v>19703</v>
      </c>
      <c r="G299" s="59" t="s">
        <v>26384</v>
      </c>
      <c r="H299" s="59" t="s">
        <v>26383</v>
      </c>
      <c r="I299" s="59"/>
      <c r="J299" s="59"/>
      <c r="K299" s="59" t="s">
        <v>26382</v>
      </c>
      <c r="L299" s="59"/>
      <c r="M299" s="59" t="s">
        <v>4236</v>
      </c>
      <c r="N299" s="59" t="s">
        <v>19718</v>
      </c>
      <c r="O299" s="59"/>
      <c r="P299" s="59" t="s">
        <v>26355</v>
      </c>
      <c r="Q299" s="59" t="s">
        <v>26381</v>
      </c>
      <c r="R299" s="59" t="s">
        <v>19784</v>
      </c>
      <c r="S299" s="59" t="s">
        <v>19695</v>
      </c>
      <c r="T299" s="59" t="s">
        <v>19695</v>
      </c>
      <c r="U299" s="59"/>
      <c r="V299" s="59" t="s">
        <v>26380</v>
      </c>
      <c r="W299" s="59" t="s">
        <v>19974</v>
      </c>
      <c r="X299" s="59" t="s">
        <v>26353</v>
      </c>
      <c r="Y299" s="59" t="s">
        <v>5962</v>
      </c>
      <c r="Z299" s="59"/>
      <c r="AA299" s="59" t="s">
        <v>25972</v>
      </c>
      <c r="AB299" s="59"/>
      <c r="AC299" s="59" t="s">
        <v>19875</v>
      </c>
      <c r="AD299" s="59" t="s">
        <v>26379</v>
      </c>
      <c r="AE299" s="59"/>
      <c r="AF299" s="59"/>
      <c r="AG299" s="59"/>
      <c r="AH299" s="59"/>
      <c r="AI299" s="59" t="s">
        <v>26376</v>
      </c>
      <c r="AJ299" s="59"/>
      <c r="AK299" s="59" t="s">
        <v>26378</v>
      </c>
      <c r="AL299" s="59" t="s">
        <v>24637</v>
      </c>
      <c r="AM299" s="59"/>
      <c r="AN299" s="59"/>
      <c r="AO299" s="59" t="s">
        <v>26377</v>
      </c>
      <c r="AP299" s="59" t="s">
        <v>26376</v>
      </c>
      <c r="AQ299" s="59"/>
      <c r="AR299" s="59" t="s">
        <v>26375</v>
      </c>
      <c r="AS299" s="59" t="s">
        <v>19722</v>
      </c>
      <c r="AW299" s="37" t="str">
        <f>VLOOKUP(M299,'[2]TOT (doi+title)'!$B$2:$C$1601,2,FALSE)</f>
        <v>scopus</v>
      </c>
    </row>
    <row r="300" spans="1:51" x14ac:dyDescent="0.15">
      <c r="A300" s="59" t="s">
        <v>1238</v>
      </c>
      <c r="B300" s="59" t="s">
        <v>26374</v>
      </c>
      <c r="C300" s="59" t="s">
        <v>26373</v>
      </c>
      <c r="D300" s="59"/>
      <c r="E300" s="59"/>
      <c r="F300" s="59" t="s">
        <v>19703</v>
      </c>
      <c r="G300" s="59" t="s">
        <v>26372</v>
      </c>
      <c r="H300" s="59" t="s">
        <v>26371</v>
      </c>
      <c r="I300" s="59"/>
      <c r="J300" s="59"/>
      <c r="K300" s="59" t="s">
        <v>26370</v>
      </c>
      <c r="L300" s="59"/>
      <c r="M300" s="59" t="s">
        <v>1237</v>
      </c>
      <c r="N300" s="59" t="s">
        <v>19718</v>
      </c>
      <c r="O300" s="59" t="s">
        <v>26369</v>
      </c>
      <c r="P300" s="59" t="s">
        <v>26355</v>
      </c>
      <c r="Q300" s="59" t="s">
        <v>26368</v>
      </c>
      <c r="R300" s="59" t="s">
        <v>19924</v>
      </c>
      <c r="S300" s="59" t="s">
        <v>19695</v>
      </c>
      <c r="T300" s="59" t="s">
        <v>19695</v>
      </c>
      <c r="U300" s="59"/>
      <c r="V300" s="59" t="s">
        <v>26367</v>
      </c>
      <c r="W300" s="59" t="s">
        <v>20544</v>
      </c>
      <c r="X300" s="59" t="s">
        <v>26353</v>
      </c>
      <c r="Y300" s="59" t="s">
        <v>5918</v>
      </c>
      <c r="Z300" s="59"/>
      <c r="AA300" s="59" t="s">
        <v>25972</v>
      </c>
      <c r="AB300" s="59"/>
      <c r="AC300" s="59" t="s">
        <v>26366</v>
      </c>
      <c r="AD300" s="59" t="s">
        <v>26365</v>
      </c>
      <c r="AE300" s="59"/>
      <c r="AF300" s="59"/>
      <c r="AG300" s="59"/>
      <c r="AH300" s="59"/>
      <c r="AI300" s="59" t="s">
        <v>26362</v>
      </c>
      <c r="AJ300" s="59"/>
      <c r="AK300" s="59" t="s">
        <v>26364</v>
      </c>
      <c r="AL300" s="59" t="s">
        <v>22077</v>
      </c>
      <c r="AM300" s="59"/>
      <c r="AN300" s="59"/>
      <c r="AO300" s="59" t="s">
        <v>26363</v>
      </c>
      <c r="AP300" s="59" t="s">
        <v>26362</v>
      </c>
      <c r="AQ300" s="59"/>
      <c r="AR300" s="59" t="s">
        <v>26361</v>
      </c>
      <c r="AS300" s="59" t="s">
        <v>19722</v>
      </c>
      <c r="AW300" s="37" t="e">
        <f>VLOOKUP(M300,'[2]TOT (doi+title)'!$B$2:$C$1601,2,FALSE)</f>
        <v>#N/A</v>
      </c>
    </row>
    <row r="301" spans="1:51" x14ac:dyDescent="0.15">
      <c r="A301" s="59" t="s">
        <v>26360</v>
      </c>
      <c r="B301" s="59" t="s">
        <v>26359</v>
      </c>
      <c r="C301" s="59" t="s">
        <v>26358</v>
      </c>
      <c r="D301" s="59"/>
      <c r="E301" s="59"/>
      <c r="F301" s="59" t="s">
        <v>19703</v>
      </c>
      <c r="G301" s="59" t="s">
        <v>26357</v>
      </c>
      <c r="H301" s="59" t="s">
        <v>26356</v>
      </c>
      <c r="I301" s="59"/>
      <c r="J301" s="59"/>
      <c r="K301" s="59" t="s">
        <v>25794</v>
      </c>
      <c r="L301" s="59"/>
      <c r="M301" s="59" t="s">
        <v>4388</v>
      </c>
      <c r="N301" s="59" t="s">
        <v>19718</v>
      </c>
      <c r="O301" s="59"/>
      <c r="P301" s="59" t="s">
        <v>26355</v>
      </c>
      <c r="Q301" s="59" t="s">
        <v>16317</v>
      </c>
      <c r="R301" s="59" t="s">
        <v>19784</v>
      </c>
      <c r="S301" s="59" t="s">
        <v>19695</v>
      </c>
      <c r="T301" s="59" t="s">
        <v>19695</v>
      </c>
      <c r="U301" s="59"/>
      <c r="V301" s="59" t="s">
        <v>26354</v>
      </c>
      <c r="W301" s="59" t="s">
        <v>19895</v>
      </c>
      <c r="X301" s="59" t="s">
        <v>26353</v>
      </c>
      <c r="Y301" s="59" t="s">
        <v>274</v>
      </c>
      <c r="Z301" s="59"/>
      <c r="AA301" s="59" t="s">
        <v>25972</v>
      </c>
      <c r="AB301" s="59"/>
      <c r="AC301" s="59" t="s">
        <v>20526</v>
      </c>
      <c r="AD301" s="59" t="s">
        <v>26352</v>
      </c>
      <c r="AE301" s="59"/>
      <c r="AF301" s="59" t="s">
        <v>21463</v>
      </c>
      <c r="AG301" s="59" t="s">
        <v>21463</v>
      </c>
      <c r="AH301" s="59"/>
      <c r="AI301" s="59" t="s">
        <v>26349</v>
      </c>
      <c r="AJ301" s="59" t="s">
        <v>21463</v>
      </c>
      <c r="AK301" s="59"/>
      <c r="AL301" s="59" t="s">
        <v>26351</v>
      </c>
      <c r="AM301" s="59" t="s">
        <v>21463</v>
      </c>
      <c r="AN301" s="59"/>
      <c r="AO301" s="59" t="s">
        <v>26350</v>
      </c>
      <c r="AP301" s="59" t="s">
        <v>26349</v>
      </c>
      <c r="AQ301" s="59"/>
      <c r="AR301" s="59" t="s">
        <v>26348</v>
      </c>
      <c r="AS301" s="59" t="s">
        <v>19722</v>
      </c>
      <c r="AW301" s="37" t="str">
        <f>VLOOKUP(M301,'[2]TOT (doi+title)'!$B$2:$C$1601,2,FALSE)</f>
        <v>scopus</v>
      </c>
    </row>
    <row r="302" spans="1:51" x14ac:dyDescent="0.15">
      <c r="A302" s="59" t="s">
        <v>4362</v>
      </c>
      <c r="B302" s="59" t="s">
        <v>26347</v>
      </c>
      <c r="C302" s="59" t="s">
        <v>26346</v>
      </c>
      <c r="D302" s="59"/>
      <c r="E302" s="59"/>
      <c r="F302" s="59" t="s">
        <v>19703</v>
      </c>
      <c r="G302" s="59" t="s">
        <v>26345</v>
      </c>
      <c r="H302" s="59" t="s">
        <v>26344</v>
      </c>
      <c r="I302" s="59"/>
      <c r="J302" s="59"/>
      <c r="K302" s="59" t="s">
        <v>26343</v>
      </c>
      <c r="L302" s="59"/>
      <c r="M302" s="59" t="s">
        <v>4361</v>
      </c>
      <c r="N302" s="59" t="s">
        <v>19718</v>
      </c>
      <c r="O302" s="59"/>
      <c r="P302" s="59" t="s">
        <v>26342</v>
      </c>
      <c r="Q302" s="59" t="s">
        <v>12391</v>
      </c>
      <c r="R302" s="59" t="s">
        <v>19696</v>
      </c>
      <c r="S302" s="59" t="s">
        <v>19695</v>
      </c>
      <c r="T302" s="59" t="s">
        <v>19695</v>
      </c>
      <c r="U302" s="59"/>
      <c r="V302" s="59"/>
      <c r="W302" s="59" t="s">
        <v>26341</v>
      </c>
      <c r="X302" s="59" t="s">
        <v>26340</v>
      </c>
      <c r="Y302" s="59" t="s">
        <v>5396</v>
      </c>
      <c r="Z302" s="59"/>
      <c r="AA302" s="59" t="s">
        <v>25972</v>
      </c>
      <c r="AB302" s="59"/>
      <c r="AC302" s="59" t="s">
        <v>26339</v>
      </c>
      <c r="AD302" s="59" t="s">
        <v>26338</v>
      </c>
      <c r="AE302" s="59"/>
      <c r="AF302" s="59" t="s">
        <v>25122</v>
      </c>
      <c r="AG302" s="59" t="s">
        <v>25122</v>
      </c>
      <c r="AH302" s="59"/>
      <c r="AI302" s="59" t="s">
        <v>26336</v>
      </c>
      <c r="AJ302" s="59" t="s">
        <v>25122</v>
      </c>
      <c r="AK302" s="59"/>
      <c r="AL302" s="59" t="s">
        <v>20121</v>
      </c>
      <c r="AM302" s="59" t="s">
        <v>25122</v>
      </c>
      <c r="AN302" s="59"/>
      <c r="AO302" s="59" t="s">
        <v>26337</v>
      </c>
      <c r="AP302" s="59" t="s">
        <v>26336</v>
      </c>
      <c r="AQ302" s="59"/>
      <c r="AR302" s="59" t="s">
        <v>26335</v>
      </c>
      <c r="AS302" s="59" t="s">
        <v>19722</v>
      </c>
      <c r="AW302" s="37" t="str">
        <f>VLOOKUP(M302,'[2]TOT (doi+title)'!$B$2:$C$1601,2,FALSE)</f>
        <v>scopus</v>
      </c>
    </row>
    <row r="303" spans="1:51" x14ac:dyDescent="0.15">
      <c r="A303" s="59" t="s">
        <v>1236</v>
      </c>
      <c r="B303" s="59" t="s">
        <v>26334</v>
      </c>
      <c r="C303" s="59" t="s">
        <v>26333</v>
      </c>
      <c r="D303" s="59"/>
      <c r="E303" s="59"/>
      <c r="F303" s="59" t="s">
        <v>19703</v>
      </c>
      <c r="G303" s="59"/>
      <c r="H303" s="59" t="s">
        <v>26332</v>
      </c>
      <c r="I303" s="59"/>
      <c r="J303" s="59"/>
      <c r="K303" s="59" t="s">
        <v>26288</v>
      </c>
      <c r="L303" s="59"/>
      <c r="M303" s="59" t="s">
        <v>1235</v>
      </c>
      <c r="N303" s="59" t="s">
        <v>19718</v>
      </c>
      <c r="O303" s="59"/>
      <c r="P303" s="59" t="s">
        <v>26299</v>
      </c>
      <c r="Q303" s="59" t="s">
        <v>13583</v>
      </c>
      <c r="R303" s="59" t="s">
        <v>19766</v>
      </c>
      <c r="S303" s="59" t="s">
        <v>19695</v>
      </c>
      <c r="T303" s="59" t="s">
        <v>19695</v>
      </c>
      <c r="U303" s="59"/>
      <c r="V303" s="59" t="s">
        <v>26331</v>
      </c>
      <c r="W303" s="59" t="s">
        <v>21902</v>
      </c>
      <c r="X303" s="59" t="s">
        <v>26297</v>
      </c>
      <c r="Y303" s="59" t="s">
        <v>8836</v>
      </c>
      <c r="Z303" s="59"/>
      <c r="AA303" s="59" t="s">
        <v>25972</v>
      </c>
      <c r="AB303" s="59"/>
      <c r="AC303" s="59" t="s">
        <v>21595</v>
      </c>
      <c r="AD303" s="59" t="s">
        <v>26330</v>
      </c>
      <c r="AE303" s="59"/>
      <c r="AF303" s="59" t="s">
        <v>19905</v>
      </c>
      <c r="AG303" s="59" t="s">
        <v>19905</v>
      </c>
      <c r="AH303" s="59"/>
      <c r="AI303" s="59" t="s">
        <v>26328</v>
      </c>
      <c r="AJ303" s="59" t="s">
        <v>19905</v>
      </c>
      <c r="AK303" s="59"/>
      <c r="AL303" s="59" t="s">
        <v>20346</v>
      </c>
      <c r="AM303" s="59" t="s">
        <v>19905</v>
      </c>
      <c r="AN303" s="59"/>
      <c r="AO303" s="59" t="s">
        <v>26329</v>
      </c>
      <c r="AP303" s="59" t="s">
        <v>26328</v>
      </c>
      <c r="AQ303" s="59"/>
      <c r="AR303" s="59" t="s">
        <v>26327</v>
      </c>
      <c r="AS303" s="59" t="s">
        <v>19722</v>
      </c>
      <c r="AW303" s="37" t="e">
        <f>VLOOKUP(M303,'[2]TOT (doi+title)'!$B$2:$C$1601,2,FALSE)</f>
        <v>#N/A</v>
      </c>
    </row>
    <row r="304" spans="1:51" x14ac:dyDescent="0.15">
      <c r="A304" s="59" t="s">
        <v>4306</v>
      </c>
      <c r="B304" s="59" t="s">
        <v>26326</v>
      </c>
      <c r="C304" s="59" t="s">
        <v>26325</v>
      </c>
      <c r="D304" s="59"/>
      <c r="E304" s="59"/>
      <c r="F304" s="59" t="s">
        <v>19703</v>
      </c>
      <c r="G304" s="59" t="s">
        <v>26324</v>
      </c>
      <c r="H304" s="59" t="s">
        <v>26323</v>
      </c>
      <c r="I304" s="59"/>
      <c r="J304" s="59"/>
      <c r="K304" s="59" t="s">
        <v>25541</v>
      </c>
      <c r="L304" s="59"/>
      <c r="M304" s="59" t="s">
        <v>4305</v>
      </c>
      <c r="N304" s="59" t="s">
        <v>19718</v>
      </c>
      <c r="O304" s="59" t="s">
        <v>26322</v>
      </c>
      <c r="P304" s="59" t="s">
        <v>26299</v>
      </c>
      <c r="Q304" s="59" t="s">
        <v>13501</v>
      </c>
      <c r="R304" s="59" t="s">
        <v>19766</v>
      </c>
      <c r="S304" s="59" t="s">
        <v>19695</v>
      </c>
      <c r="T304" s="59" t="s">
        <v>19695</v>
      </c>
      <c r="U304" s="59"/>
      <c r="V304" s="59" t="s">
        <v>26321</v>
      </c>
      <c r="W304" s="59" t="s">
        <v>24441</v>
      </c>
      <c r="X304" s="59" t="s">
        <v>26297</v>
      </c>
      <c r="Y304" s="59" t="s">
        <v>393</v>
      </c>
      <c r="Z304" s="59"/>
      <c r="AA304" s="59" t="s">
        <v>25972</v>
      </c>
      <c r="AB304" s="59"/>
      <c r="AC304" s="59" t="s">
        <v>20047</v>
      </c>
      <c r="AD304" s="59" t="s">
        <v>26320</v>
      </c>
      <c r="AE304" s="59"/>
      <c r="AF304" s="59"/>
      <c r="AG304" s="59"/>
      <c r="AH304" s="59"/>
      <c r="AI304" s="59" t="s">
        <v>26317</v>
      </c>
      <c r="AJ304" s="59"/>
      <c r="AK304" s="59" t="s">
        <v>26319</v>
      </c>
      <c r="AL304" s="59" t="s">
        <v>24610</v>
      </c>
      <c r="AM304" s="59"/>
      <c r="AN304" s="59"/>
      <c r="AO304" s="59" t="s">
        <v>26318</v>
      </c>
      <c r="AP304" s="59" t="s">
        <v>26317</v>
      </c>
      <c r="AQ304" s="59"/>
      <c r="AR304" s="59" t="s">
        <v>26316</v>
      </c>
      <c r="AS304" s="59" t="s">
        <v>19722</v>
      </c>
      <c r="AW304" s="37" t="str">
        <f>VLOOKUP(M304,'[2]TOT (doi+title)'!$B$2:$C$1601,2,FALSE)</f>
        <v>scopus</v>
      </c>
    </row>
    <row r="305" spans="1:51" x14ac:dyDescent="0.15">
      <c r="A305" s="59" t="s">
        <v>4295</v>
      </c>
      <c r="B305" s="59" t="s">
        <v>26315</v>
      </c>
      <c r="C305" s="59" t="s">
        <v>26314</v>
      </c>
      <c r="D305" s="59"/>
      <c r="E305" s="59"/>
      <c r="F305" s="59" t="s">
        <v>19703</v>
      </c>
      <c r="G305" s="59" t="s">
        <v>26313</v>
      </c>
      <c r="H305" s="59" t="s">
        <v>26312</v>
      </c>
      <c r="I305" s="59"/>
      <c r="J305" s="59"/>
      <c r="K305" s="59" t="s">
        <v>26311</v>
      </c>
      <c r="L305" s="59"/>
      <c r="M305" s="59" t="s">
        <v>4294</v>
      </c>
      <c r="N305" s="59" t="s">
        <v>19718</v>
      </c>
      <c r="O305" s="59"/>
      <c r="P305" s="59" t="s">
        <v>26299</v>
      </c>
      <c r="Q305" s="59" t="s">
        <v>26310</v>
      </c>
      <c r="R305" s="59" t="s">
        <v>19766</v>
      </c>
      <c r="S305" s="59" t="s">
        <v>19695</v>
      </c>
      <c r="T305" s="59" t="s">
        <v>19695</v>
      </c>
      <c r="U305" s="59"/>
      <c r="V305" s="59"/>
      <c r="W305" s="59" t="s">
        <v>20067</v>
      </c>
      <c r="X305" s="59" t="s">
        <v>26297</v>
      </c>
      <c r="Y305" s="59" t="s">
        <v>26309</v>
      </c>
      <c r="Z305" s="59"/>
      <c r="AA305" s="59" t="s">
        <v>25972</v>
      </c>
      <c r="AB305" s="59"/>
      <c r="AC305" s="59" t="s">
        <v>22453</v>
      </c>
      <c r="AD305" s="59" t="s">
        <v>26308</v>
      </c>
      <c r="AE305" s="59"/>
      <c r="AF305" s="59" t="s">
        <v>21463</v>
      </c>
      <c r="AG305" s="59" t="s">
        <v>21463</v>
      </c>
      <c r="AH305" s="59"/>
      <c r="AI305" s="59" t="s">
        <v>26306</v>
      </c>
      <c r="AJ305" s="59" t="s">
        <v>21463</v>
      </c>
      <c r="AK305" s="59"/>
      <c r="AL305" s="59" t="s">
        <v>21711</v>
      </c>
      <c r="AM305" s="59" t="s">
        <v>21463</v>
      </c>
      <c r="AN305" s="59"/>
      <c r="AO305" s="59" t="s">
        <v>26307</v>
      </c>
      <c r="AP305" s="59" t="s">
        <v>26306</v>
      </c>
      <c r="AQ305" s="59"/>
      <c r="AR305" s="59" t="s">
        <v>26305</v>
      </c>
      <c r="AS305" s="59" t="s">
        <v>19722</v>
      </c>
      <c r="AW305" s="37" t="str">
        <f>VLOOKUP(M305,'[2]TOT (doi+title)'!$B$2:$C$1601,2,FALSE)</f>
        <v>scopus</v>
      </c>
    </row>
    <row r="306" spans="1:51" x14ac:dyDescent="0.15">
      <c r="A306" s="59" t="s">
        <v>1234</v>
      </c>
      <c r="B306" s="59" t="s">
        <v>26304</v>
      </c>
      <c r="C306" s="59" t="s">
        <v>26303</v>
      </c>
      <c r="D306" s="59"/>
      <c r="E306" s="59"/>
      <c r="F306" s="59" t="s">
        <v>19703</v>
      </c>
      <c r="G306" s="59" t="s">
        <v>26302</v>
      </c>
      <c r="H306" s="59" t="s">
        <v>26301</v>
      </c>
      <c r="I306" s="59"/>
      <c r="J306" s="59"/>
      <c r="K306" s="59" t="s">
        <v>26300</v>
      </c>
      <c r="L306" s="59"/>
      <c r="M306" s="59" t="s">
        <v>1233</v>
      </c>
      <c r="N306" s="59" t="s">
        <v>19718</v>
      </c>
      <c r="O306" s="59"/>
      <c r="P306" s="59" t="s">
        <v>26299</v>
      </c>
      <c r="Q306" s="59" t="s">
        <v>13308</v>
      </c>
      <c r="R306" s="59" t="s">
        <v>19696</v>
      </c>
      <c r="S306" s="59" t="s">
        <v>19695</v>
      </c>
      <c r="T306" s="59" t="s">
        <v>19695</v>
      </c>
      <c r="U306" s="59"/>
      <c r="V306" s="59" t="s">
        <v>26298</v>
      </c>
      <c r="W306" s="59" t="s">
        <v>20995</v>
      </c>
      <c r="X306" s="59" t="s">
        <v>26297</v>
      </c>
      <c r="Y306" s="59" t="s">
        <v>20993</v>
      </c>
      <c r="Z306" s="59"/>
      <c r="AA306" s="59" t="s">
        <v>25972</v>
      </c>
      <c r="AB306" s="59"/>
      <c r="AC306" s="59" t="s">
        <v>19811</v>
      </c>
      <c r="AD306" s="59" t="s">
        <v>26296</v>
      </c>
      <c r="AE306" s="59"/>
      <c r="AF306" s="59"/>
      <c r="AG306" s="59"/>
      <c r="AH306" s="59"/>
      <c r="AI306" s="59" t="s">
        <v>26293</v>
      </c>
      <c r="AJ306" s="59"/>
      <c r="AK306" s="59" t="s">
        <v>26295</v>
      </c>
      <c r="AL306" s="59" t="s">
        <v>21315</v>
      </c>
      <c r="AM306" s="59"/>
      <c r="AN306" s="59"/>
      <c r="AO306" s="59" t="s">
        <v>26294</v>
      </c>
      <c r="AP306" s="59" t="s">
        <v>26293</v>
      </c>
      <c r="AQ306" s="59"/>
      <c r="AR306" s="59" t="s">
        <v>26292</v>
      </c>
      <c r="AS306" s="59" t="s">
        <v>19722</v>
      </c>
      <c r="AW306" s="37" t="e">
        <f>VLOOKUP(M306,'[2]TOT (doi+title)'!$B$2:$C$1601,2,FALSE)</f>
        <v>#N/A</v>
      </c>
    </row>
    <row r="307" spans="1:51" x14ac:dyDescent="0.15">
      <c r="A307" s="59" t="s">
        <v>1232</v>
      </c>
      <c r="B307" s="59" t="s">
        <v>26291</v>
      </c>
      <c r="C307" s="59" t="s">
        <v>26290</v>
      </c>
      <c r="D307" s="59"/>
      <c r="E307" s="59"/>
      <c r="F307" s="59" t="s">
        <v>19703</v>
      </c>
      <c r="G307" s="59"/>
      <c r="H307" s="59" t="s">
        <v>26289</v>
      </c>
      <c r="I307" s="59"/>
      <c r="J307" s="59"/>
      <c r="K307" s="59" t="s">
        <v>26288</v>
      </c>
      <c r="L307" s="59"/>
      <c r="M307" s="59" t="s">
        <v>1231</v>
      </c>
      <c r="N307" s="59" t="s">
        <v>19718</v>
      </c>
      <c r="O307" s="59"/>
      <c r="P307" s="59" t="s">
        <v>26266</v>
      </c>
      <c r="Q307" s="59" t="s">
        <v>13583</v>
      </c>
      <c r="R307" s="59" t="s">
        <v>19696</v>
      </c>
      <c r="S307" s="59" t="s">
        <v>19695</v>
      </c>
      <c r="T307" s="59" t="s">
        <v>19695</v>
      </c>
      <c r="U307" s="59"/>
      <c r="V307" s="59" t="s">
        <v>26287</v>
      </c>
      <c r="W307" s="59" t="s">
        <v>21902</v>
      </c>
      <c r="X307" s="59" t="s">
        <v>26264</v>
      </c>
      <c r="Y307" s="59" t="s">
        <v>8836</v>
      </c>
      <c r="Z307" s="59"/>
      <c r="AA307" s="59" t="s">
        <v>25972</v>
      </c>
      <c r="AB307" s="59"/>
      <c r="AC307" s="59" t="s">
        <v>21595</v>
      </c>
      <c r="AD307" s="59" t="s">
        <v>26286</v>
      </c>
      <c r="AE307" s="59"/>
      <c r="AF307" s="59" t="s">
        <v>26285</v>
      </c>
      <c r="AG307" s="59" t="s">
        <v>26285</v>
      </c>
      <c r="AH307" s="59"/>
      <c r="AI307" s="59" t="s">
        <v>26283</v>
      </c>
      <c r="AJ307" s="59" t="s">
        <v>26285</v>
      </c>
      <c r="AK307" s="59"/>
      <c r="AL307" s="59" t="s">
        <v>21711</v>
      </c>
      <c r="AM307" s="59" t="s">
        <v>26285</v>
      </c>
      <c r="AN307" s="59"/>
      <c r="AO307" s="59" t="s">
        <v>26284</v>
      </c>
      <c r="AP307" s="59" t="s">
        <v>26283</v>
      </c>
      <c r="AQ307" s="59"/>
      <c r="AR307" s="59" t="s">
        <v>26282</v>
      </c>
      <c r="AS307" s="59" t="s">
        <v>19722</v>
      </c>
      <c r="AW307" s="37" t="e">
        <f>VLOOKUP(M307,'[2]TOT (doi+title)'!$B$2:$C$1601,2,FALSE)</f>
        <v>#N/A</v>
      </c>
    </row>
    <row r="308" spans="1:51" x14ac:dyDescent="0.15">
      <c r="A308" s="59" t="s">
        <v>26281</v>
      </c>
      <c r="B308" s="59" t="s">
        <v>26280</v>
      </c>
      <c r="C308" s="59" t="s">
        <v>26279</v>
      </c>
      <c r="D308" s="59"/>
      <c r="E308" s="59"/>
      <c r="F308" s="59" t="s">
        <v>19703</v>
      </c>
      <c r="G308" s="59" t="s">
        <v>26278</v>
      </c>
      <c r="H308" s="59" t="s">
        <v>26277</v>
      </c>
      <c r="I308" s="59"/>
      <c r="J308" s="59"/>
      <c r="K308" s="59" t="s">
        <v>26013</v>
      </c>
      <c r="L308" s="59"/>
      <c r="M308" s="59" t="s">
        <v>1866</v>
      </c>
      <c r="N308" s="59" t="s">
        <v>19718</v>
      </c>
      <c r="O308" s="59"/>
      <c r="P308" s="59" t="s">
        <v>26266</v>
      </c>
      <c r="Q308" s="59" t="s">
        <v>12698</v>
      </c>
      <c r="R308" s="59" t="s">
        <v>19924</v>
      </c>
      <c r="S308" s="59" t="s">
        <v>19695</v>
      </c>
      <c r="T308" s="59" t="s">
        <v>19695</v>
      </c>
      <c r="U308" s="59"/>
      <c r="V308" s="59" t="s">
        <v>26276</v>
      </c>
      <c r="W308" s="59" t="s">
        <v>19714</v>
      </c>
      <c r="X308" s="59" t="s">
        <v>26264</v>
      </c>
      <c r="Y308" s="59" t="s">
        <v>5873</v>
      </c>
      <c r="Z308" s="59"/>
      <c r="AA308" s="59" t="s">
        <v>25972</v>
      </c>
      <c r="AB308" s="59"/>
      <c r="AC308" s="59" t="s">
        <v>21754</v>
      </c>
      <c r="AD308" s="59" t="s">
        <v>26275</v>
      </c>
      <c r="AE308" s="59"/>
      <c r="AF308" s="59"/>
      <c r="AG308" s="59"/>
      <c r="AH308" s="59"/>
      <c r="AI308" s="59" t="s">
        <v>26273</v>
      </c>
      <c r="AJ308" s="59"/>
      <c r="AK308" s="59"/>
      <c r="AL308" s="59" t="s">
        <v>20951</v>
      </c>
      <c r="AM308" s="59"/>
      <c r="AN308" s="59"/>
      <c r="AO308" s="59" t="s">
        <v>26274</v>
      </c>
      <c r="AP308" s="59" t="s">
        <v>26273</v>
      </c>
      <c r="AQ308" s="59"/>
      <c r="AR308" s="59" t="s">
        <v>26272</v>
      </c>
      <c r="AS308" s="59" t="s">
        <v>19722</v>
      </c>
      <c r="AW308" s="37" t="str">
        <f>VLOOKUP(M308,'[2]TOT (doi+title)'!$B$2:$C$1601,2,FALSE)</f>
        <v>webofscience</v>
      </c>
    </row>
    <row r="309" spans="1:51" x14ac:dyDescent="0.15">
      <c r="A309" s="59" t="s">
        <v>4290</v>
      </c>
      <c r="B309" s="59" t="s">
        <v>26271</v>
      </c>
      <c r="C309" s="59" t="s">
        <v>26270</v>
      </c>
      <c r="D309" s="59"/>
      <c r="E309" s="59"/>
      <c r="F309" s="59" t="s">
        <v>19703</v>
      </c>
      <c r="G309" s="59" t="s">
        <v>26269</v>
      </c>
      <c r="H309" s="59" t="s">
        <v>26268</v>
      </c>
      <c r="I309" s="59"/>
      <c r="J309" s="59"/>
      <c r="K309" s="59" t="s">
        <v>25541</v>
      </c>
      <c r="L309" s="59"/>
      <c r="M309" s="59" t="s">
        <v>4289</v>
      </c>
      <c r="N309" s="59" t="s">
        <v>19718</v>
      </c>
      <c r="O309" s="59" t="s">
        <v>26267</v>
      </c>
      <c r="P309" s="59" t="s">
        <v>26266</v>
      </c>
      <c r="Q309" s="59" t="s">
        <v>13501</v>
      </c>
      <c r="R309" s="59" t="s">
        <v>19696</v>
      </c>
      <c r="S309" s="59" t="s">
        <v>19695</v>
      </c>
      <c r="T309" s="59" t="s">
        <v>19695</v>
      </c>
      <c r="U309" s="59"/>
      <c r="V309" s="59" t="s">
        <v>26265</v>
      </c>
      <c r="W309" s="59" t="s">
        <v>24441</v>
      </c>
      <c r="X309" s="59" t="s">
        <v>26264</v>
      </c>
      <c r="Y309" s="59" t="s">
        <v>393</v>
      </c>
      <c r="Z309" s="59"/>
      <c r="AA309" s="59" t="s">
        <v>25972</v>
      </c>
      <c r="AB309" s="59"/>
      <c r="AC309" s="59" t="s">
        <v>20047</v>
      </c>
      <c r="AD309" s="59" t="s">
        <v>26263</v>
      </c>
      <c r="AE309" s="59"/>
      <c r="AF309" s="59"/>
      <c r="AG309" s="59"/>
      <c r="AH309" s="59"/>
      <c r="AI309" s="59" t="s">
        <v>26260</v>
      </c>
      <c r="AJ309" s="59"/>
      <c r="AK309" s="59" t="s">
        <v>26262</v>
      </c>
      <c r="AL309" s="59" t="s">
        <v>20405</v>
      </c>
      <c r="AM309" s="59"/>
      <c r="AN309" s="59"/>
      <c r="AO309" s="59" t="s">
        <v>26261</v>
      </c>
      <c r="AP309" s="59" t="s">
        <v>26260</v>
      </c>
      <c r="AQ309" s="59"/>
      <c r="AR309" s="59" t="s">
        <v>26259</v>
      </c>
      <c r="AS309" s="59" t="s">
        <v>19722</v>
      </c>
      <c r="AW309" s="37" t="str">
        <f>VLOOKUP(M309,'[2]TOT (doi+title)'!$B$2:$C$1601,2,FALSE)</f>
        <v>scopus</v>
      </c>
    </row>
    <row r="310" spans="1:51" x14ac:dyDescent="0.15">
      <c r="A310" s="59" t="s">
        <v>1230</v>
      </c>
      <c r="B310" s="59" t="s">
        <v>26258</v>
      </c>
      <c r="C310" s="59" t="s">
        <v>26257</v>
      </c>
      <c r="D310" s="59"/>
      <c r="E310" s="59" t="s">
        <v>26253</v>
      </c>
      <c r="F310" s="59" t="s">
        <v>19703</v>
      </c>
      <c r="G310" s="59"/>
      <c r="H310" s="59" t="s">
        <v>26256</v>
      </c>
      <c r="I310" s="59"/>
      <c r="J310" s="59"/>
      <c r="K310" s="59" t="s">
        <v>26255</v>
      </c>
      <c r="L310" s="59"/>
      <c r="M310" s="59" t="s">
        <v>1229</v>
      </c>
      <c r="N310" s="59" t="s">
        <v>19718</v>
      </c>
      <c r="O310" s="59" t="s">
        <v>26254</v>
      </c>
      <c r="P310" s="59" t="s">
        <v>26048</v>
      </c>
      <c r="Q310" s="59" t="s">
        <v>14244</v>
      </c>
      <c r="R310" s="59" t="s">
        <v>20147</v>
      </c>
      <c r="S310" s="59" t="s">
        <v>19695</v>
      </c>
      <c r="T310" s="59" t="s">
        <v>19695</v>
      </c>
      <c r="U310" s="59" t="s">
        <v>26253</v>
      </c>
      <c r="V310" s="59" t="s">
        <v>26252</v>
      </c>
      <c r="W310" s="59" t="s">
        <v>24877</v>
      </c>
      <c r="X310" s="59" t="s">
        <v>25972</v>
      </c>
      <c r="Y310" s="59" t="s">
        <v>24876</v>
      </c>
      <c r="Z310" s="59"/>
      <c r="AA310" s="59" t="s">
        <v>25972</v>
      </c>
      <c r="AB310" s="59"/>
      <c r="AC310" s="59" t="s">
        <v>19784</v>
      </c>
      <c r="AD310" s="59" t="s">
        <v>26251</v>
      </c>
      <c r="AE310" s="59"/>
      <c r="AF310" s="59"/>
      <c r="AG310" s="59"/>
      <c r="AH310" s="59"/>
      <c r="AI310" s="59" t="s">
        <v>26248</v>
      </c>
      <c r="AJ310" s="59"/>
      <c r="AK310" s="59" t="s">
        <v>26250</v>
      </c>
      <c r="AL310" s="59" t="s">
        <v>19939</v>
      </c>
      <c r="AM310" s="59"/>
      <c r="AN310" s="59"/>
      <c r="AO310" s="59" t="s">
        <v>26249</v>
      </c>
      <c r="AP310" s="59" t="s">
        <v>26248</v>
      </c>
      <c r="AQ310" s="59"/>
      <c r="AR310" s="59" t="s">
        <v>26247</v>
      </c>
      <c r="AS310" s="59" t="s">
        <v>21187</v>
      </c>
      <c r="AW310" s="37" t="e">
        <f>VLOOKUP(M310,'[2]TOT (doi+title)'!$B$2:$C$1601,2,FALSE)</f>
        <v>#N/A</v>
      </c>
    </row>
    <row r="311" spans="1:51" x14ac:dyDescent="0.15">
      <c r="A311" s="59" t="s">
        <v>1228</v>
      </c>
      <c r="B311" s="59" t="s">
        <v>26246</v>
      </c>
      <c r="C311" s="59" t="s">
        <v>26245</v>
      </c>
      <c r="D311" s="59"/>
      <c r="E311" s="59"/>
      <c r="F311" s="59" t="s">
        <v>19703</v>
      </c>
      <c r="G311" s="59" t="s">
        <v>26244</v>
      </c>
      <c r="H311" s="59" t="s">
        <v>26243</v>
      </c>
      <c r="I311" s="59"/>
      <c r="J311" s="59"/>
      <c r="K311" s="59" t="s">
        <v>26242</v>
      </c>
      <c r="L311" s="59"/>
      <c r="M311" s="59" t="s">
        <v>1227</v>
      </c>
      <c r="N311" s="59" t="s">
        <v>19718</v>
      </c>
      <c r="O311" s="59" t="s">
        <v>26241</v>
      </c>
      <c r="P311" s="59" t="s">
        <v>25975</v>
      </c>
      <c r="Q311" s="59" t="s">
        <v>20303</v>
      </c>
      <c r="R311" s="59" t="s">
        <v>19696</v>
      </c>
      <c r="S311" s="59" t="s">
        <v>19695</v>
      </c>
      <c r="T311" s="59" t="s">
        <v>19695</v>
      </c>
      <c r="U311" s="59"/>
      <c r="V311" s="59" t="s">
        <v>26240</v>
      </c>
      <c r="W311" s="59" t="s">
        <v>20301</v>
      </c>
      <c r="X311" s="59" t="s">
        <v>25973</v>
      </c>
      <c r="Y311" s="59" t="s">
        <v>20300</v>
      </c>
      <c r="Z311" s="59"/>
      <c r="AA311" s="59" t="s">
        <v>25972</v>
      </c>
      <c r="AB311" s="59"/>
      <c r="AC311" s="59" t="s">
        <v>21595</v>
      </c>
      <c r="AD311" s="59" t="s">
        <v>26239</v>
      </c>
      <c r="AE311" s="59"/>
      <c r="AF311" s="59" t="s">
        <v>26237</v>
      </c>
      <c r="AG311" s="59" t="s">
        <v>26237</v>
      </c>
      <c r="AH311" s="59"/>
      <c r="AI311" s="59" t="s">
        <v>26235</v>
      </c>
      <c r="AJ311" s="59" t="s">
        <v>26237</v>
      </c>
      <c r="AK311" s="59" t="s">
        <v>26238</v>
      </c>
      <c r="AL311" s="59" t="s">
        <v>25213</v>
      </c>
      <c r="AM311" s="59" t="s">
        <v>26237</v>
      </c>
      <c r="AN311" s="59"/>
      <c r="AO311" s="59" t="s">
        <v>26236</v>
      </c>
      <c r="AP311" s="59" t="s">
        <v>26235</v>
      </c>
      <c r="AQ311" s="59"/>
      <c r="AR311" s="59" t="s">
        <v>26234</v>
      </c>
      <c r="AS311" s="59" t="s">
        <v>19722</v>
      </c>
      <c r="AW311" s="37" t="e">
        <f>VLOOKUP(M311,'[2]TOT (doi+title)'!$B$2:$C$1601,2,FALSE)</f>
        <v>#N/A</v>
      </c>
    </row>
    <row r="312" spans="1:51" x14ac:dyDescent="0.15">
      <c r="A312" s="59" t="s">
        <v>1226</v>
      </c>
      <c r="B312" s="59" t="s">
        <v>26233</v>
      </c>
      <c r="C312" s="59" t="s">
        <v>26232</v>
      </c>
      <c r="D312" s="59"/>
      <c r="E312" s="59"/>
      <c r="F312" s="59" t="s">
        <v>19703</v>
      </c>
      <c r="G312" s="59"/>
      <c r="H312" s="59" t="s">
        <v>26231</v>
      </c>
      <c r="I312" s="59"/>
      <c r="J312" s="59"/>
      <c r="K312" s="59" t="s">
        <v>26230</v>
      </c>
      <c r="L312" s="59"/>
      <c r="M312" s="59" t="s">
        <v>1225</v>
      </c>
      <c r="N312" s="59" t="s">
        <v>19718</v>
      </c>
      <c r="O312" s="59" t="s">
        <v>26229</v>
      </c>
      <c r="P312" s="59" t="s">
        <v>26048</v>
      </c>
      <c r="Q312" s="59" t="s">
        <v>26228</v>
      </c>
      <c r="R312" s="59" t="s">
        <v>20265</v>
      </c>
      <c r="S312" s="59" t="s">
        <v>19695</v>
      </c>
      <c r="T312" s="59" t="s">
        <v>19695</v>
      </c>
      <c r="U312" s="59"/>
      <c r="V312" s="59" t="s">
        <v>26227</v>
      </c>
      <c r="W312" s="59" t="s">
        <v>26226</v>
      </c>
      <c r="X312" s="59" t="s">
        <v>25972</v>
      </c>
      <c r="Y312" s="59" t="s">
        <v>26225</v>
      </c>
      <c r="Z312" s="59"/>
      <c r="AA312" s="59" t="s">
        <v>25972</v>
      </c>
      <c r="AB312" s="59"/>
      <c r="AC312" s="59" t="s">
        <v>20123</v>
      </c>
      <c r="AD312" s="59" t="s">
        <v>26224</v>
      </c>
      <c r="AE312" s="59"/>
      <c r="AF312" s="59"/>
      <c r="AG312" s="59"/>
      <c r="AH312" s="59"/>
      <c r="AI312" s="59" t="s">
        <v>26220</v>
      </c>
      <c r="AJ312" s="59"/>
      <c r="AK312" s="59" t="s">
        <v>26223</v>
      </c>
      <c r="AL312" s="59" t="s">
        <v>26222</v>
      </c>
      <c r="AM312" s="59"/>
      <c r="AN312" s="59"/>
      <c r="AO312" s="59" t="s">
        <v>26221</v>
      </c>
      <c r="AP312" s="59" t="s">
        <v>26220</v>
      </c>
      <c r="AQ312" s="59"/>
      <c r="AR312" s="59" t="s">
        <v>26219</v>
      </c>
      <c r="AS312" s="59" t="s">
        <v>21187</v>
      </c>
      <c r="AW312" s="37" t="e">
        <f>VLOOKUP(M312,'[2]TOT (doi+title)'!$B$2:$C$1601,2,FALSE)</f>
        <v>#N/A</v>
      </c>
    </row>
    <row r="313" spans="1:51" x14ac:dyDescent="0.15">
      <c r="A313" s="59" t="s">
        <v>1224</v>
      </c>
      <c r="B313" s="59" t="s">
        <v>26218</v>
      </c>
      <c r="C313" s="59" t="s">
        <v>26217</v>
      </c>
      <c r="D313" s="59"/>
      <c r="E313" s="59"/>
      <c r="F313" s="59" t="s">
        <v>19703</v>
      </c>
      <c r="G313" s="59"/>
      <c r="H313" s="59" t="s">
        <v>26216</v>
      </c>
      <c r="I313" s="59"/>
      <c r="J313" s="59"/>
      <c r="K313" s="59" t="s">
        <v>26215</v>
      </c>
      <c r="L313" s="59"/>
      <c r="M313" s="59" t="s">
        <v>1223</v>
      </c>
      <c r="N313" s="59" t="s">
        <v>19718</v>
      </c>
      <c r="O313" s="59" t="s">
        <v>26214</v>
      </c>
      <c r="P313" s="59" t="s">
        <v>26048</v>
      </c>
      <c r="Q313" s="59"/>
      <c r="R313" s="59" t="s">
        <v>26213</v>
      </c>
      <c r="S313" s="59" t="s">
        <v>19695</v>
      </c>
      <c r="T313" s="59" t="s">
        <v>19695</v>
      </c>
      <c r="U313" s="59"/>
      <c r="V313" s="59"/>
      <c r="W313" s="59" t="s">
        <v>26212</v>
      </c>
      <c r="X313" s="59" t="s">
        <v>25972</v>
      </c>
      <c r="Y313" s="59" t="s">
        <v>26211</v>
      </c>
      <c r="Z313" s="59"/>
      <c r="AA313" s="59" t="s">
        <v>25972</v>
      </c>
      <c r="AB313" s="59"/>
      <c r="AC313" s="59"/>
      <c r="AD313" s="59" t="s">
        <v>26210</v>
      </c>
      <c r="AE313" s="59"/>
      <c r="AF313" s="59"/>
      <c r="AG313" s="59"/>
      <c r="AH313" s="59"/>
      <c r="AI313" s="59" t="s">
        <v>26207</v>
      </c>
      <c r="AJ313" s="59"/>
      <c r="AK313" s="59" t="s">
        <v>26209</v>
      </c>
      <c r="AL313" s="59" t="s">
        <v>19764</v>
      </c>
      <c r="AM313" s="59"/>
      <c r="AN313" s="59"/>
      <c r="AO313" s="59" t="s">
        <v>26208</v>
      </c>
      <c r="AP313" s="59" t="s">
        <v>26207</v>
      </c>
      <c r="AQ313" s="59"/>
      <c r="AR313" s="59" t="s">
        <v>26206</v>
      </c>
      <c r="AS313" s="59" t="s">
        <v>21187</v>
      </c>
      <c r="AW313" s="37" t="e">
        <f>VLOOKUP(M313,'[2]TOT (doi+title)'!$B$2:$C$1601,2,FALSE)</f>
        <v>#N/A</v>
      </c>
    </row>
    <row r="314" spans="1:51" x14ac:dyDescent="0.15">
      <c r="A314" s="59" t="s">
        <v>719</v>
      </c>
      <c r="B314" s="59" t="s">
        <v>26205</v>
      </c>
      <c r="C314" s="59" t="s">
        <v>26204</v>
      </c>
      <c r="D314" s="59"/>
      <c r="E314" s="59"/>
      <c r="F314" s="59" t="s">
        <v>19703</v>
      </c>
      <c r="G314" s="59"/>
      <c r="H314" s="59" t="s">
        <v>26203</v>
      </c>
      <c r="I314" s="59"/>
      <c r="J314" s="59"/>
      <c r="K314" s="59" t="s">
        <v>26202</v>
      </c>
      <c r="L314" s="59"/>
      <c r="M314" s="59"/>
      <c r="N314" s="59" t="s">
        <v>19718</v>
      </c>
      <c r="O314" s="59"/>
      <c r="P314" s="59" t="s">
        <v>26048</v>
      </c>
      <c r="Q314" s="59" t="s">
        <v>26201</v>
      </c>
      <c r="R314" s="59" t="s">
        <v>19766</v>
      </c>
      <c r="S314" s="59" t="s">
        <v>19695</v>
      </c>
      <c r="T314" s="59" t="s">
        <v>19695</v>
      </c>
      <c r="U314" s="59"/>
      <c r="V314" s="59" t="s">
        <v>26200</v>
      </c>
      <c r="W314" s="59" t="s">
        <v>25945</v>
      </c>
      <c r="X314" s="59" t="s">
        <v>25972</v>
      </c>
      <c r="Y314" s="59" t="s">
        <v>56</v>
      </c>
      <c r="Z314" s="59"/>
      <c r="AA314" s="59" t="s">
        <v>25972</v>
      </c>
      <c r="AB314" s="59"/>
      <c r="AC314" s="59" t="s">
        <v>19766</v>
      </c>
      <c r="AD314" s="59" t="s">
        <v>26199</v>
      </c>
      <c r="AE314" s="59"/>
      <c r="AF314" s="59"/>
      <c r="AG314" s="59"/>
      <c r="AH314" s="59"/>
      <c r="AI314" s="59" t="s">
        <v>26197</v>
      </c>
      <c r="AJ314" s="59"/>
      <c r="AK314" s="59"/>
      <c r="AL314" s="59" t="s">
        <v>20080</v>
      </c>
      <c r="AM314" s="59"/>
      <c r="AN314" s="59"/>
      <c r="AO314" s="59" t="s">
        <v>26198</v>
      </c>
      <c r="AP314" s="59" t="s">
        <v>26197</v>
      </c>
      <c r="AQ314" s="59"/>
      <c r="AR314" s="59" t="s">
        <v>26196</v>
      </c>
      <c r="AS314" s="59" t="s">
        <v>19722</v>
      </c>
      <c r="AW314" s="37" t="e">
        <f>VLOOKUP(M314,'[2]TOT (doi+title)'!$B$2:$C$1601,2,FALSE)</f>
        <v>#N/A</v>
      </c>
      <c r="AX314" s="37" t="e">
        <f>VLOOKUP(A314,[2]scopus!$D$355:$D$1043,1,FALSE)</f>
        <v>#N/A</v>
      </c>
      <c r="AY314" s="37" t="e">
        <f>VLOOKUP(A314,[2]webofscience!$I$2:$I$1231,1,FALSE)</f>
        <v>#N/A</v>
      </c>
    </row>
    <row r="315" spans="1:51" x14ac:dyDescent="0.15">
      <c r="A315" s="59" t="s">
        <v>1222</v>
      </c>
      <c r="B315" s="59" t="s">
        <v>26195</v>
      </c>
      <c r="C315" s="59" t="s">
        <v>26194</v>
      </c>
      <c r="D315" s="59"/>
      <c r="E315" s="59"/>
      <c r="F315" s="59" t="s">
        <v>19703</v>
      </c>
      <c r="G315" s="59" t="s">
        <v>26193</v>
      </c>
      <c r="H315" s="59" t="s">
        <v>26192</v>
      </c>
      <c r="I315" s="59"/>
      <c r="J315" s="59"/>
      <c r="K315" s="59" t="s">
        <v>26191</v>
      </c>
      <c r="L315" s="59"/>
      <c r="M315" s="59" t="s">
        <v>1221</v>
      </c>
      <c r="N315" s="59" t="s">
        <v>19718</v>
      </c>
      <c r="O315" s="59"/>
      <c r="P315" s="59" t="s">
        <v>26048</v>
      </c>
      <c r="Q315" s="59" t="s">
        <v>26190</v>
      </c>
      <c r="R315" s="59" t="s">
        <v>19696</v>
      </c>
      <c r="S315" s="59" t="s">
        <v>19695</v>
      </c>
      <c r="T315" s="59" t="s">
        <v>19695</v>
      </c>
      <c r="U315" s="59"/>
      <c r="V315" s="59" t="s">
        <v>26189</v>
      </c>
      <c r="W315" s="59" t="s">
        <v>26188</v>
      </c>
      <c r="X315" s="59" t="s">
        <v>25972</v>
      </c>
      <c r="Y315" s="59" t="s">
        <v>26187</v>
      </c>
      <c r="Z315" s="59"/>
      <c r="AA315" s="59" t="s">
        <v>25972</v>
      </c>
      <c r="AB315" s="59"/>
      <c r="AC315" s="59" t="s">
        <v>20028</v>
      </c>
      <c r="AD315" s="59" t="s">
        <v>26186</v>
      </c>
      <c r="AE315" s="59"/>
      <c r="AF315" s="59"/>
      <c r="AG315" s="59"/>
      <c r="AH315" s="59"/>
      <c r="AI315" s="59" t="s">
        <v>26183</v>
      </c>
      <c r="AJ315" s="59"/>
      <c r="AK315" s="59"/>
      <c r="AL315" s="59" t="s">
        <v>26185</v>
      </c>
      <c r="AM315" s="59"/>
      <c r="AN315" s="59"/>
      <c r="AO315" s="59" t="s">
        <v>26184</v>
      </c>
      <c r="AP315" s="59" t="s">
        <v>26183</v>
      </c>
      <c r="AQ315" s="59"/>
      <c r="AR315" s="59" t="s">
        <v>26182</v>
      </c>
      <c r="AS315" s="59" t="s">
        <v>19722</v>
      </c>
      <c r="AW315" s="37" t="e">
        <f>VLOOKUP(M315,'[2]TOT (doi+title)'!$B$2:$C$1601,2,FALSE)</f>
        <v>#N/A</v>
      </c>
    </row>
    <row r="316" spans="1:51" x14ac:dyDescent="0.15">
      <c r="A316" s="59" t="s">
        <v>1220</v>
      </c>
      <c r="B316" s="59" t="s">
        <v>26181</v>
      </c>
      <c r="C316" s="59" t="s">
        <v>26180</v>
      </c>
      <c r="D316" s="59"/>
      <c r="E316" s="59" t="s">
        <v>26175</v>
      </c>
      <c r="F316" s="59" t="s">
        <v>19703</v>
      </c>
      <c r="G316" s="59"/>
      <c r="H316" s="59" t="s">
        <v>26179</v>
      </c>
      <c r="I316" s="59"/>
      <c r="J316" s="59"/>
      <c r="K316" s="59" t="s">
        <v>26178</v>
      </c>
      <c r="L316" s="59"/>
      <c r="M316" s="59" t="s">
        <v>1219</v>
      </c>
      <c r="N316" s="59" t="s">
        <v>19718</v>
      </c>
      <c r="O316" s="59" t="s">
        <v>26177</v>
      </c>
      <c r="P316" s="59" t="s">
        <v>26048</v>
      </c>
      <c r="Q316" s="59" t="s">
        <v>26176</v>
      </c>
      <c r="R316" s="59" t="s">
        <v>19696</v>
      </c>
      <c r="S316" s="59" t="s">
        <v>19695</v>
      </c>
      <c r="T316" s="59" t="s">
        <v>19695</v>
      </c>
      <c r="U316" s="59" t="s">
        <v>26175</v>
      </c>
      <c r="V316" s="59" t="s">
        <v>23386</v>
      </c>
      <c r="W316" s="59" t="s">
        <v>20097</v>
      </c>
      <c r="X316" s="59" t="s">
        <v>25972</v>
      </c>
      <c r="Y316" s="59" t="s">
        <v>26174</v>
      </c>
      <c r="Z316" s="59"/>
      <c r="AA316" s="59" t="s">
        <v>25972</v>
      </c>
      <c r="AB316" s="59"/>
      <c r="AC316" s="59" t="s">
        <v>19811</v>
      </c>
      <c r="AD316" s="59" t="s">
        <v>26173</v>
      </c>
      <c r="AE316" s="59"/>
      <c r="AF316" s="59"/>
      <c r="AG316" s="59"/>
      <c r="AH316" s="59"/>
      <c r="AI316" s="59" t="s">
        <v>26170</v>
      </c>
      <c r="AJ316" s="59"/>
      <c r="AK316" s="59" t="s">
        <v>26172</v>
      </c>
      <c r="AL316" s="59" t="s">
        <v>21711</v>
      </c>
      <c r="AM316" s="59"/>
      <c r="AN316" s="59"/>
      <c r="AO316" s="59" t="s">
        <v>26171</v>
      </c>
      <c r="AP316" s="59" t="s">
        <v>26170</v>
      </c>
      <c r="AQ316" s="59"/>
      <c r="AR316" s="59" t="s">
        <v>26169</v>
      </c>
      <c r="AS316" s="59" t="s">
        <v>19722</v>
      </c>
      <c r="AW316" s="37" t="e">
        <f>VLOOKUP(M316,'[2]TOT (doi+title)'!$B$2:$C$1601,2,FALSE)</f>
        <v>#N/A</v>
      </c>
    </row>
    <row r="317" spans="1:51" x14ac:dyDescent="0.15">
      <c r="A317" s="59" t="s">
        <v>1217</v>
      </c>
      <c r="B317" s="59" t="s">
        <v>26168</v>
      </c>
      <c r="C317" s="59" t="s">
        <v>26167</v>
      </c>
      <c r="D317" s="59"/>
      <c r="E317" s="59"/>
      <c r="F317" s="59" t="s">
        <v>19703</v>
      </c>
      <c r="G317" s="59"/>
      <c r="H317" s="59" t="s">
        <v>26166</v>
      </c>
      <c r="I317" s="59"/>
      <c r="J317" s="59"/>
      <c r="K317" s="59" t="s">
        <v>26165</v>
      </c>
      <c r="L317" s="59"/>
      <c r="M317" s="59" t="s">
        <v>1216</v>
      </c>
      <c r="N317" s="59" t="s">
        <v>19718</v>
      </c>
      <c r="O317" s="59" t="s">
        <v>26164</v>
      </c>
      <c r="P317" s="59" t="s">
        <v>26048</v>
      </c>
      <c r="Q317" s="59" t="s">
        <v>26163</v>
      </c>
      <c r="R317" s="59" t="s">
        <v>19696</v>
      </c>
      <c r="S317" s="59" t="s">
        <v>19695</v>
      </c>
      <c r="T317" s="59" t="s">
        <v>19695</v>
      </c>
      <c r="U317" s="59"/>
      <c r="V317" s="59" t="s">
        <v>26162</v>
      </c>
      <c r="W317" s="59" t="s">
        <v>19694</v>
      </c>
      <c r="X317" s="59" t="s">
        <v>25972</v>
      </c>
      <c r="Y317" s="59" t="s">
        <v>26161</v>
      </c>
      <c r="Z317" s="59"/>
      <c r="AA317" s="59" t="s">
        <v>25972</v>
      </c>
      <c r="AB317" s="59"/>
      <c r="AC317" s="59" t="s">
        <v>20123</v>
      </c>
      <c r="AD317" s="59" t="s">
        <v>26160</v>
      </c>
      <c r="AE317" s="59"/>
      <c r="AF317" s="59"/>
      <c r="AG317" s="59"/>
      <c r="AH317" s="59"/>
      <c r="AI317" s="59" t="s">
        <v>26156</v>
      </c>
      <c r="AJ317" s="59"/>
      <c r="AK317" s="59" t="s">
        <v>26159</v>
      </c>
      <c r="AL317" s="59" t="s">
        <v>26158</v>
      </c>
      <c r="AM317" s="59"/>
      <c r="AN317" s="59"/>
      <c r="AO317" s="59" t="s">
        <v>26157</v>
      </c>
      <c r="AP317" s="59" t="s">
        <v>26156</v>
      </c>
      <c r="AQ317" s="59"/>
      <c r="AR317" s="59" t="s">
        <v>26155</v>
      </c>
      <c r="AS317" s="59" t="s">
        <v>21187</v>
      </c>
      <c r="AW317" s="37" t="e">
        <f>VLOOKUP(M317,'[2]TOT (doi+title)'!$B$2:$C$1601,2,FALSE)</f>
        <v>#N/A</v>
      </c>
    </row>
    <row r="318" spans="1:51" x14ac:dyDescent="0.15">
      <c r="A318" s="59" t="s">
        <v>1215</v>
      </c>
      <c r="B318" s="59" t="s">
        <v>26154</v>
      </c>
      <c r="C318" s="59" t="s">
        <v>26153</v>
      </c>
      <c r="D318" s="59"/>
      <c r="E318" s="59"/>
      <c r="F318" s="59" t="s">
        <v>19703</v>
      </c>
      <c r="G318" s="59" t="s">
        <v>26152</v>
      </c>
      <c r="H318" s="59" t="s">
        <v>26151</v>
      </c>
      <c r="I318" s="59"/>
      <c r="J318" s="59"/>
      <c r="K318" s="59" t="s">
        <v>26150</v>
      </c>
      <c r="L318" s="59"/>
      <c r="M318" s="59" t="s">
        <v>1214</v>
      </c>
      <c r="N318" s="59" t="s">
        <v>19718</v>
      </c>
      <c r="O318" s="59" t="s">
        <v>26149</v>
      </c>
      <c r="P318" s="59" t="s">
        <v>26048</v>
      </c>
      <c r="Q318" s="59"/>
      <c r="R318" s="59" t="s">
        <v>19970</v>
      </c>
      <c r="S318" s="59" t="s">
        <v>19695</v>
      </c>
      <c r="T318" s="59" t="s">
        <v>19695</v>
      </c>
      <c r="U318" s="59"/>
      <c r="V318" s="59"/>
      <c r="W318" s="59" t="s">
        <v>23638</v>
      </c>
      <c r="X318" s="59" t="s">
        <v>25972</v>
      </c>
      <c r="Y318" s="59" t="s">
        <v>25297</v>
      </c>
      <c r="Z318" s="59"/>
      <c r="AA318" s="59" t="s">
        <v>25972</v>
      </c>
      <c r="AB318" s="59"/>
      <c r="AC318" s="59" t="s">
        <v>19989</v>
      </c>
      <c r="AD318" s="59" t="s">
        <v>26148</v>
      </c>
      <c r="AE318" s="59"/>
      <c r="AF318" s="59"/>
      <c r="AG318" s="59"/>
      <c r="AH318" s="59"/>
      <c r="AI318" s="59" t="s">
        <v>26144</v>
      </c>
      <c r="AJ318" s="59"/>
      <c r="AK318" s="59" t="s">
        <v>26147</v>
      </c>
      <c r="AL318" s="59" t="s">
        <v>26146</v>
      </c>
      <c r="AM318" s="59"/>
      <c r="AN318" s="59"/>
      <c r="AO318" s="59" t="s">
        <v>26145</v>
      </c>
      <c r="AP318" s="59" t="s">
        <v>26144</v>
      </c>
      <c r="AQ318" s="59"/>
      <c r="AR318" s="59" t="s">
        <v>26143</v>
      </c>
      <c r="AS318" s="59" t="s">
        <v>21187</v>
      </c>
      <c r="AW318" s="37" t="e">
        <f>VLOOKUP(M318,'[2]TOT (doi+title)'!$B$2:$C$1601,2,FALSE)</f>
        <v>#N/A</v>
      </c>
    </row>
    <row r="319" spans="1:51" x14ac:dyDescent="0.15">
      <c r="A319" s="59" t="s">
        <v>1213</v>
      </c>
      <c r="B319" s="59" t="s">
        <v>26142</v>
      </c>
      <c r="C319" s="59" t="s">
        <v>26141</v>
      </c>
      <c r="D319" s="59"/>
      <c r="E319" s="59"/>
      <c r="F319" s="59" t="s">
        <v>19703</v>
      </c>
      <c r="G319" s="59"/>
      <c r="H319" s="59" t="s">
        <v>26140</v>
      </c>
      <c r="I319" s="59"/>
      <c r="J319" s="59"/>
      <c r="K319" s="59" t="s">
        <v>26139</v>
      </c>
      <c r="L319" s="59"/>
      <c r="M319" s="59" t="s">
        <v>1212</v>
      </c>
      <c r="N319" s="59" t="s">
        <v>19718</v>
      </c>
      <c r="O319" s="59" t="s">
        <v>26138</v>
      </c>
      <c r="P319" s="59" t="s">
        <v>26048</v>
      </c>
      <c r="Q319" s="59" t="s">
        <v>17028</v>
      </c>
      <c r="R319" s="59" t="s">
        <v>20123</v>
      </c>
      <c r="S319" s="59" t="s">
        <v>19695</v>
      </c>
      <c r="T319" s="59" t="s">
        <v>19695</v>
      </c>
      <c r="U319" s="59"/>
      <c r="V319" s="59" t="s">
        <v>26137</v>
      </c>
      <c r="W319" s="59" t="s">
        <v>26136</v>
      </c>
      <c r="X319" s="59" t="s">
        <v>25972</v>
      </c>
      <c r="Y319" s="59" t="s">
        <v>8776</v>
      </c>
      <c r="Z319" s="59"/>
      <c r="AA319" s="59" t="s">
        <v>25972</v>
      </c>
      <c r="AB319" s="59"/>
      <c r="AC319" s="59" t="s">
        <v>19970</v>
      </c>
      <c r="AD319" s="59" t="s">
        <v>26135</v>
      </c>
      <c r="AE319" s="59"/>
      <c r="AF319" s="59"/>
      <c r="AG319" s="59"/>
      <c r="AH319" s="59"/>
      <c r="AI319" s="59" t="s">
        <v>26131</v>
      </c>
      <c r="AJ319" s="59"/>
      <c r="AK319" s="59" t="s">
        <v>26134</v>
      </c>
      <c r="AL319" s="59" t="s">
        <v>26133</v>
      </c>
      <c r="AM319" s="59"/>
      <c r="AN319" s="59"/>
      <c r="AO319" s="59" t="s">
        <v>26132</v>
      </c>
      <c r="AP319" s="59" t="s">
        <v>26131</v>
      </c>
      <c r="AQ319" s="59"/>
      <c r="AR319" s="59" t="s">
        <v>26130</v>
      </c>
      <c r="AS319" s="59" t="s">
        <v>19722</v>
      </c>
      <c r="AW319" s="37" t="e">
        <f>VLOOKUP(M319,'[2]TOT (doi+title)'!$B$2:$C$1601,2,FALSE)</f>
        <v>#N/A</v>
      </c>
    </row>
    <row r="320" spans="1:51" x14ac:dyDescent="0.15">
      <c r="A320" s="59" t="s">
        <v>1210</v>
      </c>
      <c r="B320" s="59" t="s">
        <v>26129</v>
      </c>
      <c r="C320" s="59" t="s">
        <v>26128</v>
      </c>
      <c r="D320" s="59"/>
      <c r="E320" s="59"/>
      <c r="F320" s="59" t="s">
        <v>19703</v>
      </c>
      <c r="G320" s="59"/>
      <c r="H320" s="59" t="s">
        <v>26127</v>
      </c>
      <c r="I320" s="59"/>
      <c r="J320" s="59" t="s">
        <v>26126</v>
      </c>
      <c r="K320" s="59" t="s">
        <v>26050</v>
      </c>
      <c r="L320" s="59"/>
      <c r="M320" s="59" t="s">
        <v>1209</v>
      </c>
      <c r="N320" s="59" t="s">
        <v>19718</v>
      </c>
      <c r="O320" s="59" t="s">
        <v>26125</v>
      </c>
      <c r="P320" s="59" t="s">
        <v>26048</v>
      </c>
      <c r="Q320" s="59"/>
      <c r="R320" s="59" t="s">
        <v>19766</v>
      </c>
      <c r="S320" s="59" t="s">
        <v>19695</v>
      </c>
      <c r="T320" s="59" t="s">
        <v>19695</v>
      </c>
      <c r="U320" s="59"/>
      <c r="V320" s="59"/>
      <c r="W320" s="59" t="s">
        <v>23638</v>
      </c>
      <c r="X320" s="59" t="s">
        <v>25972</v>
      </c>
      <c r="Y320" s="59" t="s">
        <v>25297</v>
      </c>
      <c r="Z320" s="59"/>
      <c r="AA320" s="59" t="s">
        <v>25972</v>
      </c>
      <c r="AB320" s="59"/>
      <c r="AC320" s="59" t="s">
        <v>19989</v>
      </c>
      <c r="AD320" s="59" t="s">
        <v>26124</v>
      </c>
      <c r="AE320" s="59"/>
      <c r="AF320" s="59"/>
      <c r="AG320" s="59"/>
      <c r="AH320" s="59"/>
      <c r="AI320" s="59" t="s">
        <v>26120</v>
      </c>
      <c r="AJ320" s="59"/>
      <c r="AK320" s="59" t="s">
        <v>26123</v>
      </c>
      <c r="AL320" s="59" t="s">
        <v>26122</v>
      </c>
      <c r="AM320" s="59"/>
      <c r="AN320" s="59"/>
      <c r="AO320" s="59" t="s">
        <v>26121</v>
      </c>
      <c r="AP320" s="59" t="s">
        <v>26120</v>
      </c>
      <c r="AQ320" s="59"/>
      <c r="AR320" s="59" t="s">
        <v>26119</v>
      </c>
      <c r="AS320" s="59" t="s">
        <v>21187</v>
      </c>
      <c r="AW320" s="37" t="e">
        <f>VLOOKUP(M320,'[2]TOT (doi+title)'!$B$2:$C$1601,2,FALSE)</f>
        <v>#N/A</v>
      </c>
    </row>
    <row r="321" spans="1:51" x14ac:dyDescent="0.15">
      <c r="A321" s="59" t="s">
        <v>1208</v>
      </c>
      <c r="B321" s="59" t="s">
        <v>26118</v>
      </c>
      <c r="C321" s="59" t="s">
        <v>26117</v>
      </c>
      <c r="D321" s="59"/>
      <c r="E321" s="59"/>
      <c r="F321" s="59" t="s">
        <v>19703</v>
      </c>
      <c r="G321" s="59"/>
      <c r="H321" s="59" t="s">
        <v>26116</v>
      </c>
      <c r="I321" s="59"/>
      <c r="J321" s="59"/>
      <c r="K321" s="59" t="s">
        <v>26050</v>
      </c>
      <c r="L321" s="59"/>
      <c r="M321" s="59" t="s">
        <v>1207</v>
      </c>
      <c r="N321" s="59" t="s">
        <v>19718</v>
      </c>
      <c r="O321" s="59" t="s">
        <v>26115</v>
      </c>
      <c r="P321" s="59" t="s">
        <v>26048</v>
      </c>
      <c r="Q321" s="59"/>
      <c r="R321" s="59" t="s">
        <v>19858</v>
      </c>
      <c r="S321" s="59" t="s">
        <v>19695</v>
      </c>
      <c r="T321" s="59" t="s">
        <v>19695</v>
      </c>
      <c r="U321" s="59"/>
      <c r="V321" s="59"/>
      <c r="W321" s="59" t="s">
        <v>23638</v>
      </c>
      <c r="X321" s="59" t="s">
        <v>25972</v>
      </c>
      <c r="Y321" s="59" t="s">
        <v>26114</v>
      </c>
      <c r="Z321" s="59"/>
      <c r="AA321" s="59" t="s">
        <v>25972</v>
      </c>
      <c r="AB321" s="59"/>
      <c r="AC321" s="59" t="s">
        <v>19858</v>
      </c>
      <c r="AD321" s="59" t="s">
        <v>26113</v>
      </c>
      <c r="AE321" s="59"/>
      <c r="AF321" s="59"/>
      <c r="AG321" s="59"/>
      <c r="AH321" s="59"/>
      <c r="AI321" s="59" t="s">
        <v>26109</v>
      </c>
      <c r="AJ321" s="59"/>
      <c r="AK321" s="59" t="s">
        <v>26112</v>
      </c>
      <c r="AL321" s="59" t="s">
        <v>26111</v>
      </c>
      <c r="AM321" s="59"/>
      <c r="AN321" s="59"/>
      <c r="AO321" s="59" t="s">
        <v>26110</v>
      </c>
      <c r="AP321" s="59" t="s">
        <v>26109</v>
      </c>
      <c r="AQ321" s="59"/>
      <c r="AR321" s="59" t="s">
        <v>26108</v>
      </c>
      <c r="AS321" s="59" t="s">
        <v>21187</v>
      </c>
      <c r="AW321" s="37" t="e">
        <f>VLOOKUP(M321,'[2]TOT (doi+title)'!$B$2:$C$1601,2,FALSE)</f>
        <v>#N/A</v>
      </c>
    </row>
    <row r="322" spans="1:51" x14ac:dyDescent="0.15">
      <c r="A322" s="59" t="s">
        <v>1206</v>
      </c>
      <c r="B322" s="59" t="s">
        <v>26107</v>
      </c>
      <c r="C322" s="59" t="s">
        <v>26106</v>
      </c>
      <c r="D322" s="59"/>
      <c r="E322" s="59"/>
      <c r="F322" s="59" t="s">
        <v>19703</v>
      </c>
      <c r="G322" s="59"/>
      <c r="H322" s="59" t="s">
        <v>26105</v>
      </c>
      <c r="I322" s="59"/>
      <c r="J322" s="59"/>
      <c r="K322" s="59" t="s">
        <v>26050</v>
      </c>
      <c r="L322" s="59"/>
      <c r="M322" s="59" t="s">
        <v>1205</v>
      </c>
      <c r="N322" s="59" t="s">
        <v>19718</v>
      </c>
      <c r="O322" s="59" t="s">
        <v>26104</v>
      </c>
      <c r="P322" s="59" t="s">
        <v>26048</v>
      </c>
      <c r="Q322" s="59" t="s">
        <v>13316</v>
      </c>
      <c r="R322" s="59" t="s">
        <v>20625</v>
      </c>
      <c r="S322" s="59" t="s">
        <v>19695</v>
      </c>
      <c r="T322" s="59" t="s">
        <v>19695</v>
      </c>
      <c r="U322" s="59"/>
      <c r="V322" s="59"/>
      <c r="W322" s="59" t="s">
        <v>23638</v>
      </c>
      <c r="X322" s="59" t="s">
        <v>25972</v>
      </c>
      <c r="Y322" s="59" t="s">
        <v>25311</v>
      </c>
      <c r="Z322" s="59"/>
      <c r="AA322" s="59" t="s">
        <v>25972</v>
      </c>
      <c r="AB322" s="59"/>
      <c r="AC322" s="59" t="s">
        <v>20707</v>
      </c>
      <c r="AD322" s="59" t="s">
        <v>26103</v>
      </c>
      <c r="AE322" s="59"/>
      <c r="AF322" s="59" t="s">
        <v>25500</v>
      </c>
      <c r="AG322" s="59" t="s">
        <v>25500</v>
      </c>
      <c r="AH322" s="59"/>
      <c r="AI322" s="59" t="s">
        <v>26100</v>
      </c>
      <c r="AJ322" s="59" t="s">
        <v>25500</v>
      </c>
      <c r="AK322" s="59" t="s">
        <v>26102</v>
      </c>
      <c r="AL322" s="59" t="s">
        <v>24778</v>
      </c>
      <c r="AM322" s="59" t="s">
        <v>25500</v>
      </c>
      <c r="AN322" s="59"/>
      <c r="AO322" s="59" t="s">
        <v>26101</v>
      </c>
      <c r="AP322" s="59" t="s">
        <v>26100</v>
      </c>
      <c r="AQ322" s="59"/>
      <c r="AR322" s="59" t="s">
        <v>26099</v>
      </c>
      <c r="AS322" s="59" t="s">
        <v>21187</v>
      </c>
      <c r="AW322" s="37" t="e">
        <f>VLOOKUP(M322,'[2]TOT (doi+title)'!$B$2:$C$1601,2,FALSE)</f>
        <v>#N/A</v>
      </c>
    </row>
    <row r="323" spans="1:51" x14ac:dyDescent="0.15">
      <c r="A323" s="59" t="s">
        <v>718</v>
      </c>
      <c r="B323" s="59" t="s">
        <v>26098</v>
      </c>
      <c r="C323" s="59" t="s">
        <v>26097</v>
      </c>
      <c r="D323" s="59"/>
      <c r="E323" s="59"/>
      <c r="F323" s="59" t="s">
        <v>19703</v>
      </c>
      <c r="G323" s="59" t="s">
        <v>26096</v>
      </c>
      <c r="H323" s="59" t="s">
        <v>26095</v>
      </c>
      <c r="I323" s="59"/>
      <c r="J323" s="59"/>
      <c r="K323" s="59" t="s">
        <v>26094</v>
      </c>
      <c r="L323" s="59"/>
      <c r="M323" s="59"/>
      <c r="N323" s="59" t="s">
        <v>19718</v>
      </c>
      <c r="O323" s="59"/>
      <c r="P323" s="59" t="s">
        <v>26048</v>
      </c>
      <c r="Q323" s="59" t="s">
        <v>26093</v>
      </c>
      <c r="R323" s="59" t="s">
        <v>19696</v>
      </c>
      <c r="S323" s="59" t="s">
        <v>19695</v>
      </c>
      <c r="T323" s="59" t="s">
        <v>19695</v>
      </c>
      <c r="U323" s="59"/>
      <c r="V323" s="59" t="s">
        <v>26092</v>
      </c>
      <c r="W323" s="59" t="s">
        <v>26091</v>
      </c>
      <c r="X323" s="59" t="s">
        <v>25972</v>
      </c>
      <c r="Y323" s="59" t="s">
        <v>26090</v>
      </c>
      <c r="Z323" s="59"/>
      <c r="AA323" s="59" t="s">
        <v>25972</v>
      </c>
      <c r="AB323" s="59"/>
      <c r="AC323" s="59" t="s">
        <v>19858</v>
      </c>
      <c r="AD323" s="59" t="s">
        <v>26089</v>
      </c>
      <c r="AE323" s="59"/>
      <c r="AF323" s="59"/>
      <c r="AG323" s="59"/>
      <c r="AH323" s="59"/>
      <c r="AI323" s="59" t="s">
        <v>26087</v>
      </c>
      <c r="AJ323" s="59"/>
      <c r="AK323" s="59"/>
      <c r="AL323" s="59" t="s">
        <v>22595</v>
      </c>
      <c r="AM323" s="59"/>
      <c r="AN323" s="59"/>
      <c r="AO323" s="59" t="s">
        <v>26088</v>
      </c>
      <c r="AP323" s="59" t="s">
        <v>26087</v>
      </c>
      <c r="AQ323" s="59"/>
      <c r="AR323" s="59" t="s">
        <v>26086</v>
      </c>
      <c r="AS323" s="59" t="s">
        <v>21312</v>
      </c>
      <c r="AW323" s="37" t="e">
        <f>VLOOKUP(M323,'[2]TOT (doi+title)'!$B$2:$C$1601,2,FALSE)</f>
        <v>#N/A</v>
      </c>
      <c r="AX323" s="37" t="e">
        <f>VLOOKUP(A323,[2]scopus!$D$355:$D$1043,1,FALSE)</f>
        <v>#N/A</v>
      </c>
      <c r="AY323" s="37" t="e">
        <f>VLOOKUP(A323,[2]webofscience!$I$2:$I$1231,1,FALSE)</f>
        <v>#N/A</v>
      </c>
    </row>
    <row r="324" spans="1:51" x14ac:dyDescent="0.15">
      <c r="A324" s="59" t="s">
        <v>1204</v>
      </c>
      <c r="B324" s="59" t="s">
        <v>26085</v>
      </c>
      <c r="C324" s="59" t="s">
        <v>26084</v>
      </c>
      <c r="D324" s="59"/>
      <c r="E324" s="59"/>
      <c r="F324" s="59" t="s">
        <v>19703</v>
      </c>
      <c r="G324" s="59"/>
      <c r="H324" s="59" t="s">
        <v>26083</v>
      </c>
      <c r="I324" s="59"/>
      <c r="J324" s="59"/>
      <c r="K324" s="59" t="s">
        <v>26050</v>
      </c>
      <c r="L324" s="59"/>
      <c r="M324" s="59" t="s">
        <v>1203</v>
      </c>
      <c r="N324" s="59" t="s">
        <v>19718</v>
      </c>
      <c r="O324" s="59" t="s">
        <v>26082</v>
      </c>
      <c r="P324" s="59" t="s">
        <v>26048</v>
      </c>
      <c r="Q324" s="59"/>
      <c r="R324" s="59" t="s">
        <v>19922</v>
      </c>
      <c r="S324" s="59" t="s">
        <v>19695</v>
      </c>
      <c r="T324" s="59" t="s">
        <v>19695</v>
      </c>
      <c r="U324" s="59"/>
      <c r="V324" s="59"/>
      <c r="W324" s="59" t="s">
        <v>23638</v>
      </c>
      <c r="X324" s="59" t="s">
        <v>25972</v>
      </c>
      <c r="Y324" s="59" t="s">
        <v>26081</v>
      </c>
      <c r="Z324" s="59"/>
      <c r="AA324" s="59" t="s">
        <v>25972</v>
      </c>
      <c r="AB324" s="59"/>
      <c r="AC324" s="59" t="s">
        <v>20123</v>
      </c>
      <c r="AD324" s="59" t="s">
        <v>26080</v>
      </c>
      <c r="AE324" s="59"/>
      <c r="AF324" s="59"/>
      <c r="AG324" s="59"/>
      <c r="AH324" s="59"/>
      <c r="AI324" s="59" t="s">
        <v>26076</v>
      </c>
      <c r="AJ324" s="59"/>
      <c r="AK324" s="59" t="s">
        <v>26079</v>
      </c>
      <c r="AL324" s="59" t="s">
        <v>26078</v>
      </c>
      <c r="AM324" s="59"/>
      <c r="AN324" s="59"/>
      <c r="AO324" s="59" t="s">
        <v>26077</v>
      </c>
      <c r="AP324" s="59" t="s">
        <v>26076</v>
      </c>
      <c r="AQ324" s="59"/>
      <c r="AR324" s="59" t="s">
        <v>26075</v>
      </c>
      <c r="AS324" s="59" t="s">
        <v>21187</v>
      </c>
      <c r="AW324" s="37" t="e">
        <f>VLOOKUP(M324,'[2]TOT (doi+title)'!$B$2:$C$1601,2,FALSE)</f>
        <v>#N/A</v>
      </c>
    </row>
    <row r="325" spans="1:51" x14ac:dyDescent="0.15">
      <c r="A325" s="59" t="s">
        <v>1202</v>
      </c>
      <c r="B325" s="59" t="s">
        <v>26074</v>
      </c>
      <c r="C325" s="59" t="s">
        <v>26073</v>
      </c>
      <c r="D325" s="59"/>
      <c r="E325" s="59"/>
      <c r="F325" s="59" t="s">
        <v>19703</v>
      </c>
      <c r="G325" s="59"/>
      <c r="H325" s="59" t="s">
        <v>26072</v>
      </c>
      <c r="I325" s="59"/>
      <c r="J325" s="59"/>
      <c r="K325" s="59" t="s">
        <v>26050</v>
      </c>
      <c r="L325" s="59"/>
      <c r="M325" s="59" t="s">
        <v>1201</v>
      </c>
      <c r="N325" s="59" t="s">
        <v>19718</v>
      </c>
      <c r="O325" s="59" t="s">
        <v>26071</v>
      </c>
      <c r="P325" s="59" t="s">
        <v>26048</v>
      </c>
      <c r="Q325" s="59" t="s">
        <v>25231</v>
      </c>
      <c r="R325" s="59" t="s">
        <v>20123</v>
      </c>
      <c r="S325" s="59" t="s">
        <v>19695</v>
      </c>
      <c r="T325" s="59" t="s">
        <v>19695</v>
      </c>
      <c r="U325" s="59"/>
      <c r="V325" s="59"/>
      <c r="W325" s="59" t="s">
        <v>23638</v>
      </c>
      <c r="X325" s="59" t="s">
        <v>25972</v>
      </c>
      <c r="Y325" s="59" t="s">
        <v>536</v>
      </c>
      <c r="Z325" s="59"/>
      <c r="AA325" s="59" t="s">
        <v>25972</v>
      </c>
      <c r="AB325" s="59"/>
      <c r="AC325" s="59" t="s">
        <v>19781</v>
      </c>
      <c r="AD325" s="59" t="s">
        <v>26070</v>
      </c>
      <c r="AE325" s="59"/>
      <c r="AF325" s="59"/>
      <c r="AG325" s="59"/>
      <c r="AH325" s="59"/>
      <c r="AI325" s="59" t="s">
        <v>26066</v>
      </c>
      <c r="AJ325" s="59"/>
      <c r="AK325" s="59" t="s">
        <v>26069</v>
      </c>
      <c r="AL325" s="59" t="s">
        <v>26068</v>
      </c>
      <c r="AM325" s="59"/>
      <c r="AN325" s="59"/>
      <c r="AO325" s="59" t="s">
        <v>26067</v>
      </c>
      <c r="AP325" s="59" t="s">
        <v>26066</v>
      </c>
      <c r="AQ325" s="59"/>
      <c r="AR325" s="59" t="s">
        <v>26065</v>
      </c>
      <c r="AS325" s="59" t="s">
        <v>21187</v>
      </c>
      <c r="AW325" s="37" t="e">
        <f>VLOOKUP(M325,'[2]TOT (doi+title)'!$B$2:$C$1601,2,FALSE)</f>
        <v>#N/A</v>
      </c>
    </row>
    <row r="326" spans="1:51" x14ac:dyDescent="0.15">
      <c r="A326" s="59" t="s">
        <v>1200</v>
      </c>
      <c r="B326" s="59" t="s">
        <v>26064</v>
      </c>
      <c r="C326" s="59" t="s">
        <v>26063</v>
      </c>
      <c r="D326" s="59"/>
      <c r="E326" s="59"/>
      <c r="F326" s="59" t="s">
        <v>19703</v>
      </c>
      <c r="G326" s="59"/>
      <c r="H326" s="59" t="s">
        <v>26062</v>
      </c>
      <c r="I326" s="59"/>
      <c r="J326" s="59"/>
      <c r="K326" s="59" t="s">
        <v>26050</v>
      </c>
      <c r="L326" s="59"/>
      <c r="M326" s="59" t="s">
        <v>1199</v>
      </c>
      <c r="N326" s="59" t="s">
        <v>19718</v>
      </c>
      <c r="O326" s="59" t="s">
        <v>26061</v>
      </c>
      <c r="P326" s="59" t="s">
        <v>26048</v>
      </c>
      <c r="Q326" s="59"/>
      <c r="R326" s="59" t="s">
        <v>20123</v>
      </c>
      <c r="S326" s="59" t="s">
        <v>19695</v>
      </c>
      <c r="T326" s="59" t="s">
        <v>19695</v>
      </c>
      <c r="U326" s="59"/>
      <c r="V326" s="59"/>
      <c r="W326" s="59" t="s">
        <v>23638</v>
      </c>
      <c r="X326" s="59" t="s">
        <v>25972</v>
      </c>
      <c r="Y326" s="59" t="s">
        <v>26060</v>
      </c>
      <c r="Z326" s="59"/>
      <c r="AA326" s="59" t="s">
        <v>25972</v>
      </c>
      <c r="AB326" s="59"/>
      <c r="AC326" s="59" t="s">
        <v>20707</v>
      </c>
      <c r="AD326" s="59" t="s">
        <v>26059</v>
      </c>
      <c r="AE326" s="59"/>
      <c r="AF326" s="59"/>
      <c r="AG326" s="59"/>
      <c r="AH326" s="59"/>
      <c r="AI326" s="59" t="s">
        <v>26055</v>
      </c>
      <c r="AJ326" s="59"/>
      <c r="AK326" s="59" t="s">
        <v>26058</v>
      </c>
      <c r="AL326" s="59" t="s">
        <v>26057</v>
      </c>
      <c r="AM326" s="59"/>
      <c r="AN326" s="59"/>
      <c r="AO326" s="59" t="s">
        <v>26056</v>
      </c>
      <c r="AP326" s="59" t="s">
        <v>26055</v>
      </c>
      <c r="AQ326" s="59"/>
      <c r="AR326" s="59" t="s">
        <v>26054</v>
      </c>
      <c r="AS326" s="59" t="s">
        <v>21187</v>
      </c>
      <c r="AW326" s="37" t="e">
        <f>VLOOKUP(M326,'[2]TOT (doi+title)'!$B$2:$C$1601,2,FALSE)</f>
        <v>#N/A</v>
      </c>
    </row>
    <row r="327" spans="1:51" x14ac:dyDescent="0.15">
      <c r="A327" s="59" t="s">
        <v>1198</v>
      </c>
      <c r="B327" s="59" t="s">
        <v>26053</v>
      </c>
      <c r="C327" s="59" t="s">
        <v>26052</v>
      </c>
      <c r="D327" s="59"/>
      <c r="E327" s="59"/>
      <c r="F327" s="59" t="s">
        <v>19703</v>
      </c>
      <c r="G327" s="59"/>
      <c r="H327" s="59" t="s">
        <v>26051</v>
      </c>
      <c r="I327" s="59"/>
      <c r="J327" s="59"/>
      <c r="K327" s="59" t="s">
        <v>26050</v>
      </c>
      <c r="L327" s="59"/>
      <c r="M327" s="59" t="s">
        <v>1197</v>
      </c>
      <c r="N327" s="59" t="s">
        <v>19718</v>
      </c>
      <c r="O327" s="59" t="s">
        <v>26049</v>
      </c>
      <c r="P327" s="59" t="s">
        <v>26048</v>
      </c>
      <c r="Q327" s="59"/>
      <c r="R327" s="59" t="s">
        <v>19858</v>
      </c>
      <c r="S327" s="59" t="s">
        <v>19695</v>
      </c>
      <c r="T327" s="59" t="s">
        <v>19695</v>
      </c>
      <c r="U327" s="59"/>
      <c r="V327" s="59"/>
      <c r="W327" s="59" t="s">
        <v>23638</v>
      </c>
      <c r="X327" s="59" t="s">
        <v>25972</v>
      </c>
      <c r="Y327" s="59" t="s">
        <v>25297</v>
      </c>
      <c r="Z327" s="59"/>
      <c r="AA327" s="59" t="s">
        <v>25972</v>
      </c>
      <c r="AB327" s="59"/>
      <c r="AC327" s="59" t="s">
        <v>19989</v>
      </c>
      <c r="AD327" s="59" t="s">
        <v>26047</v>
      </c>
      <c r="AE327" s="59"/>
      <c r="AF327" s="59"/>
      <c r="AG327" s="59"/>
      <c r="AH327" s="59"/>
      <c r="AI327" s="59" t="s">
        <v>26043</v>
      </c>
      <c r="AJ327" s="59"/>
      <c r="AK327" s="59" t="s">
        <v>26046</v>
      </c>
      <c r="AL327" s="59" t="s">
        <v>26045</v>
      </c>
      <c r="AM327" s="59"/>
      <c r="AN327" s="59"/>
      <c r="AO327" s="59" t="s">
        <v>26044</v>
      </c>
      <c r="AP327" s="59" t="s">
        <v>26043</v>
      </c>
      <c r="AQ327" s="59"/>
      <c r="AR327" s="59" t="s">
        <v>26042</v>
      </c>
      <c r="AS327" s="59" t="s">
        <v>21187</v>
      </c>
      <c r="AW327" s="37" t="e">
        <f>VLOOKUP(M327,'[2]TOT (doi+title)'!$B$2:$C$1601,2,FALSE)</f>
        <v>#N/A</v>
      </c>
    </row>
    <row r="328" spans="1:51" x14ac:dyDescent="0.15">
      <c r="A328" s="59" t="s">
        <v>26041</v>
      </c>
      <c r="B328" s="59" t="s">
        <v>17492</v>
      </c>
      <c r="C328" s="59" t="s">
        <v>26040</v>
      </c>
      <c r="D328" s="59"/>
      <c r="E328" s="59"/>
      <c r="F328" s="59" t="s">
        <v>19703</v>
      </c>
      <c r="G328" s="59" t="s">
        <v>26039</v>
      </c>
      <c r="H328" s="59" t="s">
        <v>26038</v>
      </c>
      <c r="I328" s="59"/>
      <c r="J328" s="59"/>
      <c r="K328" s="59" t="s">
        <v>26037</v>
      </c>
      <c r="L328" s="59"/>
      <c r="M328" s="59" t="s">
        <v>4303</v>
      </c>
      <c r="N328" s="59" t="s">
        <v>19718</v>
      </c>
      <c r="O328" s="59"/>
      <c r="P328" s="59" t="s">
        <v>25975</v>
      </c>
      <c r="Q328" s="59" t="s">
        <v>13633</v>
      </c>
      <c r="R328" s="59" t="s">
        <v>19696</v>
      </c>
      <c r="S328" s="59" t="s">
        <v>19695</v>
      </c>
      <c r="T328" s="59" t="s">
        <v>19695</v>
      </c>
      <c r="U328" s="59"/>
      <c r="V328" s="59"/>
      <c r="W328" s="59" t="s">
        <v>24010</v>
      </c>
      <c r="X328" s="59" t="s">
        <v>25973</v>
      </c>
      <c r="Y328" s="59" t="s">
        <v>6951</v>
      </c>
      <c r="Z328" s="59"/>
      <c r="AA328" s="59" t="s">
        <v>25972</v>
      </c>
      <c r="AB328" s="59"/>
      <c r="AC328" s="59" t="s">
        <v>20348</v>
      </c>
      <c r="AD328" s="59" t="s">
        <v>26036</v>
      </c>
      <c r="AE328" s="59"/>
      <c r="AF328" s="59"/>
      <c r="AG328" s="59"/>
      <c r="AH328" s="59"/>
      <c r="AI328" s="59" t="s">
        <v>26033</v>
      </c>
      <c r="AJ328" s="59"/>
      <c r="AK328" s="59"/>
      <c r="AL328" s="59" t="s">
        <v>26035</v>
      </c>
      <c r="AM328" s="59"/>
      <c r="AN328" s="59"/>
      <c r="AO328" s="59" t="s">
        <v>26034</v>
      </c>
      <c r="AP328" s="59" t="s">
        <v>26033</v>
      </c>
      <c r="AQ328" s="59"/>
      <c r="AR328" s="59" t="s">
        <v>26032</v>
      </c>
      <c r="AS328" s="59" t="s">
        <v>19722</v>
      </c>
      <c r="AW328" s="37" t="str">
        <f>VLOOKUP(M328,'[2]TOT (doi+title)'!$B$2:$C$1601,2,FALSE)</f>
        <v>scopus</v>
      </c>
    </row>
    <row r="329" spans="1:51" x14ac:dyDescent="0.15">
      <c r="A329" s="59" t="s">
        <v>1196</v>
      </c>
      <c r="B329" s="59" t="s">
        <v>26031</v>
      </c>
      <c r="C329" s="59" t="s">
        <v>26030</v>
      </c>
      <c r="D329" s="59"/>
      <c r="E329" s="59"/>
      <c r="F329" s="59" t="s">
        <v>19703</v>
      </c>
      <c r="G329" s="59" t="s">
        <v>26029</v>
      </c>
      <c r="H329" s="59" t="s">
        <v>26028</v>
      </c>
      <c r="I329" s="59"/>
      <c r="J329" s="59"/>
      <c r="K329" s="59" t="s">
        <v>26027</v>
      </c>
      <c r="L329" s="59"/>
      <c r="M329" s="59" t="s">
        <v>1195</v>
      </c>
      <c r="N329" s="59" t="s">
        <v>19718</v>
      </c>
      <c r="O329" s="59"/>
      <c r="P329" s="59" t="s">
        <v>26026</v>
      </c>
      <c r="Q329" s="59" t="s">
        <v>26025</v>
      </c>
      <c r="R329" s="59" t="s">
        <v>19696</v>
      </c>
      <c r="S329" s="59" t="s">
        <v>19695</v>
      </c>
      <c r="T329" s="59" t="s">
        <v>19695</v>
      </c>
      <c r="U329" s="59"/>
      <c r="V329" s="59" t="s">
        <v>26024</v>
      </c>
      <c r="W329" s="59" t="s">
        <v>26023</v>
      </c>
      <c r="X329" s="59" t="s">
        <v>26022</v>
      </c>
      <c r="Y329" s="59" t="s">
        <v>26021</v>
      </c>
      <c r="Z329" s="59"/>
      <c r="AA329" s="59" t="s">
        <v>25972</v>
      </c>
      <c r="AB329" s="59"/>
      <c r="AC329" s="59" t="s">
        <v>20625</v>
      </c>
      <c r="AD329" s="59" t="s">
        <v>26020</v>
      </c>
      <c r="AE329" s="59"/>
      <c r="AF329" s="59"/>
      <c r="AG329" s="59"/>
      <c r="AH329" s="59"/>
      <c r="AI329" s="59" t="s">
        <v>26017</v>
      </c>
      <c r="AJ329" s="59"/>
      <c r="AK329" s="59"/>
      <c r="AL329" s="59" t="s">
        <v>26019</v>
      </c>
      <c r="AM329" s="59"/>
      <c r="AN329" s="59"/>
      <c r="AO329" s="59" t="s">
        <v>26018</v>
      </c>
      <c r="AP329" s="59" t="s">
        <v>26017</v>
      </c>
      <c r="AQ329" s="59"/>
      <c r="AR329" s="59" t="s">
        <v>26016</v>
      </c>
      <c r="AS329" s="59" t="s">
        <v>21187</v>
      </c>
      <c r="AW329" s="37" t="e">
        <f>VLOOKUP(M329,'[2]TOT (doi+title)'!$B$2:$C$1601,2,FALSE)</f>
        <v>#N/A</v>
      </c>
    </row>
    <row r="330" spans="1:51" x14ac:dyDescent="0.15">
      <c r="A330" s="59" t="s">
        <v>4187</v>
      </c>
      <c r="B330" s="59" t="s">
        <v>18316</v>
      </c>
      <c r="C330" s="59" t="s">
        <v>26015</v>
      </c>
      <c r="D330" s="59"/>
      <c r="E330" s="59"/>
      <c r="F330" s="59" t="s">
        <v>19703</v>
      </c>
      <c r="G330" s="59" t="s">
        <v>26014</v>
      </c>
      <c r="H330" s="59" t="s">
        <v>18318</v>
      </c>
      <c r="I330" s="59"/>
      <c r="J330" s="59"/>
      <c r="K330" s="59" t="s">
        <v>26013</v>
      </c>
      <c r="L330" s="59"/>
      <c r="M330" s="59" t="s">
        <v>4186</v>
      </c>
      <c r="N330" s="59" t="s">
        <v>19718</v>
      </c>
      <c r="O330" s="59"/>
      <c r="P330" s="59" t="s">
        <v>25975</v>
      </c>
      <c r="Q330" s="59" t="s">
        <v>18315</v>
      </c>
      <c r="R330" s="59" t="s">
        <v>19696</v>
      </c>
      <c r="S330" s="59" t="s">
        <v>19695</v>
      </c>
      <c r="T330" s="59" t="s">
        <v>19695</v>
      </c>
      <c r="U330" s="59"/>
      <c r="V330" s="59" t="s">
        <v>26012</v>
      </c>
      <c r="W330" s="59" t="s">
        <v>19974</v>
      </c>
      <c r="X330" s="59" t="s">
        <v>25973</v>
      </c>
      <c r="Y330" s="59" t="s">
        <v>9531</v>
      </c>
      <c r="Z330" s="59"/>
      <c r="AA330" s="59" t="s">
        <v>25972</v>
      </c>
      <c r="AB330" s="59"/>
      <c r="AC330" s="59" t="s">
        <v>20383</v>
      </c>
      <c r="AD330" s="59" t="s">
        <v>26011</v>
      </c>
      <c r="AE330" s="59"/>
      <c r="AF330" s="59"/>
      <c r="AG330" s="59"/>
      <c r="AH330" s="59"/>
      <c r="AI330" s="59" t="s">
        <v>26009</v>
      </c>
      <c r="AJ330" s="59"/>
      <c r="AK330" s="59"/>
      <c r="AL330" s="59" t="s">
        <v>21711</v>
      </c>
      <c r="AM330" s="59"/>
      <c r="AN330" s="59"/>
      <c r="AO330" s="59" t="s">
        <v>26010</v>
      </c>
      <c r="AP330" s="59" t="s">
        <v>26009</v>
      </c>
      <c r="AQ330" s="59"/>
      <c r="AR330" s="59" t="s">
        <v>26008</v>
      </c>
      <c r="AS330" s="59" t="s">
        <v>19722</v>
      </c>
      <c r="AW330" s="37" t="str">
        <f>VLOOKUP(M330,'[2]TOT (doi+title)'!$B$2:$C$1601,2,FALSE)</f>
        <v>scopus</v>
      </c>
    </row>
    <row r="331" spans="1:51" x14ac:dyDescent="0.15">
      <c r="A331" s="59" t="s">
        <v>1194</v>
      </c>
      <c r="B331" s="59" t="s">
        <v>26007</v>
      </c>
      <c r="C331" s="59" t="s">
        <v>26006</v>
      </c>
      <c r="D331" s="59"/>
      <c r="E331" s="59"/>
      <c r="F331" s="59" t="s">
        <v>19703</v>
      </c>
      <c r="G331" s="59" t="s">
        <v>26005</v>
      </c>
      <c r="H331" s="59" t="s">
        <v>26004</v>
      </c>
      <c r="I331" s="59"/>
      <c r="J331" s="59"/>
      <c r="K331" s="59" t="s">
        <v>26003</v>
      </c>
      <c r="L331" s="59"/>
      <c r="M331" s="59" t="s">
        <v>1193</v>
      </c>
      <c r="N331" s="59" t="s">
        <v>19718</v>
      </c>
      <c r="O331" s="59" t="s">
        <v>26002</v>
      </c>
      <c r="P331" s="59" t="s">
        <v>25975</v>
      </c>
      <c r="Q331" s="59" t="s">
        <v>26001</v>
      </c>
      <c r="R331" s="59" t="s">
        <v>19696</v>
      </c>
      <c r="S331" s="59" t="s">
        <v>19695</v>
      </c>
      <c r="T331" s="59" t="s">
        <v>19695</v>
      </c>
      <c r="U331" s="59"/>
      <c r="V331" s="59" t="s">
        <v>26000</v>
      </c>
      <c r="W331" s="59" t="s">
        <v>22312</v>
      </c>
      <c r="X331" s="59" t="s">
        <v>25973</v>
      </c>
      <c r="Y331" s="59" t="s">
        <v>25999</v>
      </c>
      <c r="Z331" s="59"/>
      <c r="AA331" s="59" t="s">
        <v>25972</v>
      </c>
      <c r="AB331" s="59"/>
      <c r="AC331" s="59" t="s">
        <v>20123</v>
      </c>
      <c r="AD331" s="59" t="s">
        <v>25998</v>
      </c>
      <c r="AE331" s="59"/>
      <c r="AF331" s="59"/>
      <c r="AG331" s="59"/>
      <c r="AH331" s="59"/>
      <c r="AI331" s="59" t="s">
        <v>25994</v>
      </c>
      <c r="AJ331" s="59"/>
      <c r="AK331" s="59" t="s">
        <v>25997</v>
      </c>
      <c r="AL331" s="59" t="s">
        <v>25996</v>
      </c>
      <c r="AM331" s="59"/>
      <c r="AN331" s="59"/>
      <c r="AO331" s="59" t="s">
        <v>25995</v>
      </c>
      <c r="AP331" s="59" t="s">
        <v>25994</v>
      </c>
      <c r="AQ331" s="59"/>
      <c r="AR331" s="59" t="s">
        <v>25993</v>
      </c>
      <c r="AS331" s="59" t="s">
        <v>21187</v>
      </c>
      <c r="AW331" s="37" t="e">
        <f>VLOOKUP(M331,'[2]TOT (doi+title)'!$B$2:$C$1601,2,FALSE)</f>
        <v>#N/A</v>
      </c>
    </row>
    <row r="332" spans="1:51" x14ac:dyDescent="0.15">
      <c r="A332" s="59" t="s">
        <v>1192</v>
      </c>
      <c r="B332" s="59" t="s">
        <v>25992</v>
      </c>
      <c r="C332" s="59" t="s">
        <v>25991</v>
      </c>
      <c r="D332" s="59"/>
      <c r="E332" s="59"/>
      <c r="F332" s="59" t="s">
        <v>19703</v>
      </c>
      <c r="G332" s="59" t="s">
        <v>25990</v>
      </c>
      <c r="H332" s="59" t="s">
        <v>25989</v>
      </c>
      <c r="I332" s="59"/>
      <c r="J332" s="59"/>
      <c r="K332" s="59" t="s">
        <v>25988</v>
      </c>
      <c r="L332" s="59"/>
      <c r="M332" s="59" t="s">
        <v>1191</v>
      </c>
      <c r="N332" s="59" t="s">
        <v>19718</v>
      </c>
      <c r="O332" s="59" t="s">
        <v>25987</v>
      </c>
      <c r="P332" s="59" t="s">
        <v>25975</v>
      </c>
      <c r="Q332" s="59" t="s">
        <v>17018</v>
      </c>
      <c r="R332" s="59" t="s">
        <v>19696</v>
      </c>
      <c r="S332" s="59" t="s">
        <v>19695</v>
      </c>
      <c r="T332" s="59" t="s">
        <v>19695</v>
      </c>
      <c r="U332" s="59"/>
      <c r="V332" s="59" t="s">
        <v>25986</v>
      </c>
      <c r="W332" s="59" t="s">
        <v>20544</v>
      </c>
      <c r="X332" s="59" t="s">
        <v>25973</v>
      </c>
      <c r="Y332" s="59" t="s">
        <v>412</v>
      </c>
      <c r="Z332" s="59"/>
      <c r="AA332" s="59" t="s">
        <v>25972</v>
      </c>
      <c r="AB332" s="59"/>
      <c r="AC332" s="59" t="s">
        <v>20028</v>
      </c>
      <c r="AD332" s="59" t="s">
        <v>25985</v>
      </c>
      <c r="AE332" s="59"/>
      <c r="AF332" s="59"/>
      <c r="AG332" s="59"/>
      <c r="AH332" s="59"/>
      <c r="AI332" s="59" t="s">
        <v>25982</v>
      </c>
      <c r="AJ332" s="59"/>
      <c r="AK332" s="59" t="s">
        <v>25984</v>
      </c>
      <c r="AL332" s="59" t="s">
        <v>20365</v>
      </c>
      <c r="AM332" s="59"/>
      <c r="AN332" s="59"/>
      <c r="AO332" s="59" t="s">
        <v>25983</v>
      </c>
      <c r="AP332" s="59" t="s">
        <v>25982</v>
      </c>
      <c r="AQ332" s="59"/>
      <c r="AR332" s="59" t="s">
        <v>25981</v>
      </c>
      <c r="AS332" s="59" t="s">
        <v>19722</v>
      </c>
      <c r="AW332" s="37" t="e">
        <f>VLOOKUP(M332,'[2]TOT (doi+title)'!$B$2:$C$1601,2,FALSE)</f>
        <v>#N/A</v>
      </c>
    </row>
    <row r="333" spans="1:51" x14ac:dyDescent="0.15">
      <c r="A333" s="59" t="s">
        <v>1190</v>
      </c>
      <c r="B333" s="59" t="s">
        <v>25980</v>
      </c>
      <c r="C333" s="59" t="s">
        <v>25979</v>
      </c>
      <c r="D333" s="59"/>
      <c r="E333" s="59"/>
      <c r="F333" s="59" t="s">
        <v>19703</v>
      </c>
      <c r="G333" s="59" t="s">
        <v>25978</v>
      </c>
      <c r="H333" s="59" t="s">
        <v>25977</v>
      </c>
      <c r="I333" s="59"/>
      <c r="J333" s="59"/>
      <c r="K333" s="59" t="s">
        <v>25434</v>
      </c>
      <c r="L333" s="59"/>
      <c r="M333" s="59" t="s">
        <v>1189</v>
      </c>
      <c r="N333" s="59" t="s">
        <v>19718</v>
      </c>
      <c r="O333" s="59" t="s">
        <v>25976</v>
      </c>
      <c r="P333" s="59" t="s">
        <v>25975</v>
      </c>
      <c r="Q333" s="59" t="s">
        <v>17018</v>
      </c>
      <c r="R333" s="59" t="s">
        <v>19696</v>
      </c>
      <c r="S333" s="59" t="s">
        <v>19695</v>
      </c>
      <c r="T333" s="59" t="s">
        <v>19695</v>
      </c>
      <c r="U333" s="59"/>
      <c r="V333" s="59" t="s">
        <v>25974</v>
      </c>
      <c r="W333" s="59" t="s">
        <v>20544</v>
      </c>
      <c r="X333" s="59" t="s">
        <v>25973</v>
      </c>
      <c r="Y333" s="59" t="s">
        <v>412</v>
      </c>
      <c r="Z333" s="59"/>
      <c r="AA333" s="59" t="s">
        <v>25972</v>
      </c>
      <c r="AB333" s="59"/>
      <c r="AC333" s="59" t="s">
        <v>20028</v>
      </c>
      <c r="AD333" s="59" t="s">
        <v>25971</v>
      </c>
      <c r="AE333" s="59"/>
      <c r="AF333" s="59" t="s">
        <v>23869</v>
      </c>
      <c r="AG333" s="59" t="s">
        <v>23869</v>
      </c>
      <c r="AH333" s="59"/>
      <c r="AI333" s="59" t="s">
        <v>25968</v>
      </c>
      <c r="AJ333" s="59" t="s">
        <v>23869</v>
      </c>
      <c r="AK333" s="59" t="s">
        <v>25970</v>
      </c>
      <c r="AL333" s="59" t="s">
        <v>21846</v>
      </c>
      <c r="AM333" s="59" t="s">
        <v>23869</v>
      </c>
      <c r="AN333" s="59"/>
      <c r="AO333" s="59" t="s">
        <v>25969</v>
      </c>
      <c r="AP333" s="59" t="s">
        <v>25968</v>
      </c>
      <c r="AQ333" s="59"/>
      <c r="AR333" s="59" t="s">
        <v>25967</v>
      </c>
      <c r="AS333" s="59" t="s">
        <v>19722</v>
      </c>
      <c r="AW333" s="37" t="e">
        <f>VLOOKUP(M333,'[2]TOT (doi+title)'!$B$2:$C$1601,2,FALSE)</f>
        <v>#N/A</v>
      </c>
    </row>
    <row r="334" spans="1:51" x14ac:dyDescent="0.15">
      <c r="A334" s="59" t="s">
        <v>1187</v>
      </c>
      <c r="B334" s="59" t="s">
        <v>25966</v>
      </c>
      <c r="C334" s="59" t="s">
        <v>25965</v>
      </c>
      <c r="D334" s="59"/>
      <c r="E334" s="59"/>
      <c r="F334" s="59" t="s">
        <v>19703</v>
      </c>
      <c r="G334" s="59"/>
      <c r="H334" s="59" t="s">
        <v>25964</v>
      </c>
      <c r="I334" s="59"/>
      <c r="J334" s="59"/>
      <c r="K334" s="59" t="s">
        <v>25963</v>
      </c>
      <c r="L334" s="59"/>
      <c r="M334" s="59" t="s">
        <v>1186</v>
      </c>
      <c r="N334" s="59" t="s">
        <v>19718</v>
      </c>
      <c r="O334" s="59" t="s">
        <v>25962</v>
      </c>
      <c r="P334" s="59" t="s">
        <v>25961</v>
      </c>
      <c r="Q334" s="59" t="s">
        <v>25960</v>
      </c>
      <c r="R334" s="59" t="s">
        <v>19924</v>
      </c>
      <c r="S334" s="59" t="s">
        <v>19695</v>
      </c>
      <c r="T334" s="59" t="s">
        <v>19695</v>
      </c>
      <c r="U334" s="59"/>
      <c r="V334" s="59" t="s">
        <v>25959</v>
      </c>
      <c r="W334" s="59" t="s">
        <v>23952</v>
      </c>
      <c r="X334" s="59" t="s">
        <v>25958</v>
      </c>
      <c r="Y334" s="59" t="s">
        <v>25957</v>
      </c>
      <c r="Z334" s="59"/>
      <c r="AA334" s="59" t="s">
        <v>25161</v>
      </c>
      <c r="AB334" s="59"/>
      <c r="AC334" s="59" t="s">
        <v>19734</v>
      </c>
      <c r="AD334" s="59" t="s">
        <v>25956</v>
      </c>
      <c r="AE334" s="59"/>
      <c r="AF334" s="59"/>
      <c r="AG334" s="59"/>
      <c r="AH334" s="59"/>
      <c r="AI334" s="59" t="s">
        <v>25953</v>
      </c>
      <c r="AJ334" s="59"/>
      <c r="AK334" s="59"/>
      <c r="AL334" s="59" t="s">
        <v>25955</v>
      </c>
      <c r="AM334" s="59"/>
      <c r="AN334" s="59"/>
      <c r="AO334" s="59" t="s">
        <v>25954</v>
      </c>
      <c r="AP334" s="59" t="s">
        <v>25953</v>
      </c>
      <c r="AQ334" s="59"/>
      <c r="AR334" s="59" t="s">
        <v>25952</v>
      </c>
      <c r="AS334" s="59" t="s">
        <v>21312</v>
      </c>
      <c r="AW334" s="37" t="e">
        <f>VLOOKUP(M334,'[2]TOT (doi+title)'!$B$2:$C$1601,2,FALSE)</f>
        <v>#N/A</v>
      </c>
    </row>
    <row r="335" spans="1:51" x14ac:dyDescent="0.15">
      <c r="A335" s="59" t="s">
        <v>717</v>
      </c>
      <c r="B335" s="59" t="s">
        <v>25951</v>
      </c>
      <c r="C335" s="59" t="s">
        <v>25950</v>
      </c>
      <c r="D335" s="59"/>
      <c r="E335" s="59" t="s">
        <v>25946</v>
      </c>
      <c r="F335" s="59" t="s">
        <v>19703</v>
      </c>
      <c r="G335" s="59"/>
      <c r="H335" s="59" t="s">
        <v>25949</v>
      </c>
      <c r="I335" s="59"/>
      <c r="J335" s="59"/>
      <c r="K335" s="59" t="s">
        <v>25948</v>
      </c>
      <c r="L335" s="59"/>
      <c r="M335" s="59"/>
      <c r="N335" s="59" t="s">
        <v>19718</v>
      </c>
      <c r="O335" s="59"/>
      <c r="P335" s="59" t="s">
        <v>25922</v>
      </c>
      <c r="Q335" s="59" t="s">
        <v>25947</v>
      </c>
      <c r="R335" s="59" t="s">
        <v>19989</v>
      </c>
      <c r="S335" s="59" t="s">
        <v>19695</v>
      </c>
      <c r="T335" s="59" t="s">
        <v>19695</v>
      </c>
      <c r="U335" s="59" t="s">
        <v>25946</v>
      </c>
      <c r="V335" s="59"/>
      <c r="W335" s="59" t="s">
        <v>25945</v>
      </c>
      <c r="X335" s="59" t="s">
        <v>25919</v>
      </c>
      <c r="Y335" s="59" t="s">
        <v>25944</v>
      </c>
      <c r="Z335" s="59"/>
      <c r="AA335" s="59" t="s">
        <v>25161</v>
      </c>
      <c r="AB335" s="59"/>
      <c r="AC335" s="59"/>
      <c r="AD335" s="59" t="s">
        <v>25943</v>
      </c>
      <c r="AE335" s="59"/>
      <c r="AF335" s="59"/>
      <c r="AG335" s="59"/>
      <c r="AH335" s="59"/>
      <c r="AI335" s="59"/>
      <c r="AJ335" s="59"/>
      <c r="AK335" s="59"/>
      <c r="AL335" s="59"/>
      <c r="AM335" s="59"/>
      <c r="AN335" s="59"/>
      <c r="AO335" s="59" t="s">
        <v>25942</v>
      </c>
      <c r="AP335" s="59"/>
      <c r="AQ335" s="59"/>
      <c r="AR335" s="59" t="s">
        <v>25941</v>
      </c>
      <c r="AS335" s="59" t="s">
        <v>19722</v>
      </c>
      <c r="AW335" s="37" t="e">
        <f>VLOOKUP(M335,'[2]TOT (doi+title)'!$B$2:$C$1601,2,FALSE)</f>
        <v>#N/A</v>
      </c>
      <c r="AX335" s="37" t="e">
        <f>VLOOKUP(A335,[2]scopus!$D$355:$D$1043,1,FALSE)</f>
        <v>#N/A</v>
      </c>
      <c r="AY335" s="37" t="e">
        <f>VLOOKUP(A335,[2]webofscience!$I$2:$I$1231,1,FALSE)</f>
        <v>#N/A</v>
      </c>
    </row>
    <row r="336" spans="1:51" x14ac:dyDescent="0.15">
      <c r="A336" s="59" t="s">
        <v>1185</v>
      </c>
      <c r="B336" s="59" t="s">
        <v>25940</v>
      </c>
      <c r="C336" s="59" t="s">
        <v>25939</v>
      </c>
      <c r="D336" s="59"/>
      <c r="E336" s="59"/>
      <c r="F336" s="59" t="s">
        <v>19703</v>
      </c>
      <c r="G336" s="59" t="s">
        <v>25938</v>
      </c>
      <c r="H336" s="59" t="s">
        <v>25937</v>
      </c>
      <c r="I336" s="59"/>
      <c r="J336" s="59"/>
      <c r="K336" s="59" t="s">
        <v>25936</v>
      </c>
      <c r="L336" s="59"/>
      <c r="M336" s="59" t="s">
        <v>1184</v>
      </c>
      <c r="N336" s="59" t="s">
        <v>19718</v>
      </c>
      <c r="O336" s="59"/>
      <c r="P336" s="59" t="s">
        <v>25922</v>
      </c>
      <c r="Q336" s="59"/>
      <c r="R336" s="59" t="s">
        <v>19696</v>
      </c>
      <c r="S336" s="59" t="s">
        <v>19695</v>
      </c>
      <c r="T336" s="59" t="s">
        <v>19695</v>
      </c>
      <c r="U336" s="59"/>
      <c r="V336" s="59" t="s">
        <v>25935</v>
      </c>
      <c r="W336" s="59" t="s">
        <v>19974</v>
      </c>
      <c r="X336" s="59" t="s">
        <v>25919</v>
      </c>
      <c r="Y336" s="59" t="s">
        <v>25934</v>
      </c>
      <c r="Z336" s="59"/>
      <c r="AA336" s="59" t="s">
        <v>25161</v>
      </c>
      <c r="AB336" s="59"/>
      <c r="AC336" s="59" t="s">
        <v>19729</v>
      </c>
      <c r="AD336" s="59" t="s">
        <v>25933</v>
      </c>
      <c r="AE336" s="59"/>
      <c r="AF336" s="59"/>
      <c r="AG336" s="59"/>
      <c r="AH336" s="59"/>
      <c r="AI336" s="59" t="s">
        <v>25930</v>
      </c>
      <c r="AJ336" s="59"/>
      <c r="AK336" s="59" t="s">
        <v>25932</v>
      </c>
      <c r="AL336" s="59" t="s">
        <v>21807</v>
      </c>
      <c r="AM336" s="59"/>
      <c r="AN336" s="59"/>
      <c r="AO336" s="59" t="s">
        <v>25931</v>
      </c>
      <c r="AP336" s="59" t="s">
        <v>25930</v>
      </c>
      <c r="AQ336" s="59"/>
      <c r="AR336" s="59" t="s">
        <v>25929</v>
      </c>
      <c r="AS336" s="59" t="s">
        <v>21187</v>
      </c>
      <c r="AW336" s="37" t="e">
        <f>VLOOKUP(M336,'[2]TOT (doi+title)'!$B$2:$C$1601,2,FALSE)</f>
        <v>#N/A</v>
      </c>
    </row>
    <row r="337" spans="1:51" x14ac:dyDescent="0.15">
      <c r="A337" s="59" t="s">
        <v>1183</v>
      </c>
      <c r="B337" s="59" t="s">
        <v>25928</v>
      </c>
      <c r="C337" s="59" t="s">
        <v>25927</v>
      </c>
      <c r="D337" s="59"/>
      <c r="E337" s="59"/>
      <c r="F337" s="59" t="s">
        <v>19703</v>
      </c>
      <c r="G337" s="59" t="s">
        <v>25926</v>
      </c>
      <c r="H337" s="59" t="s">
        <v>25925</v>
      </c>
      <c r="I337" s="59"/>
      <c r="J337" s="59"/>
      <c r="K337" s="59" t="s">
        <v>25924</v>
      </c>
      <c r="L337" s="59"/>
      <c r="M337" s="59" t="s">
        <v>1182</v>
      </c>
      <c r="N337" s="59" t="s">
        <v>19718</v>
      </c>
      <c r="O337" s="59" t="s">
        <v>25923</v>
      </c>
      <c r="P337" s="59" t="s">
        <v>25922</v>
      </c>
      <c r="Q337" s="59" t="s">
        <v>25921</v>
      </c>
      <c r="R337" s="59" t="s">
        <v>19924</v>
      </c>
      <c r="S337" s="59" t="s">
        <v>19695</v>
      </c>
      <c r="T337" s="59" t="s">
        <v>19695</v>
      </c>
      <c r="U337" s="59"/>
      <c r="V337" s="59" t="s">
        <v>25920</v>
      </c>
      <c r="W337" s="59" t="s">
        <v>24441</v>
      </c>
      <c r="X337" s="59" t="s">
        <v>25919</v>
      </c>
      <c r="Y337" s="59" t="s">
        <v>25918</v>
      </c>
      <c r="Z337" s="59"/>
      <c r="AA337" s="59" t="s">
        <v>25161</v>
      </c>
      <c r="AB337" s="59"/>
      <c r="AC337" s="59" t="s">
        <v>19811</v>
      </c>
      <c r="AD337" s="59" t="s">
        <v>25917</v>
      </c>
      <c r="AE337" s="59"/>
      <c r="AF337" s="59"/>
      <c r="AG337" s="59"/>
      <c r="AH337" s="59"/>
      <c r="AI337" s="59" t="s">
        <v>25914</v>
      </c>
      <c r="AJ337" s="59"/>
      <c r="AK337" s="59" t="s">
        <v>25916</v>
      </c>
      <c r="AL337" s="59" t="s">
        <v>20907</v>
      </c>
      <c r="AM337" s="59"/>
      <c r="AN337" s="59"/>
      <c r="AO337" s="59" t="s">
        <v>25915</v>
      </c>
      <c r="AP337" s="59" t="s">
        <v>25914</v>
      </c>
      <c r="AQ337" s="59"/>
      <c r="AR337" s="59" t="s">
        <v>25913</v>
      </c>
      <c r="AS337" s="59" t="s">
        <v>19722</v>
      </c>
      <c r="AW337" s="37" t="e">
        <f>VLOOKUP(M337,'[2]TOT (doi+title)'!$B$2:$C$1601,2,FALSE)</f>
        <v>#N/A</v>
      </c>
    </row>
    <row r="338" spans="1:51" x14ac:dyDescent="0.15">
      <c r="A338" s="59" t="s">
        <v>1181</v>
      </c>
      <c r="B338" s="59" t="s">
        <v>25912</v>
      </c>
      <c r="C338" s="59" t="s">
        <v>25911</v>
      </c>
      <c r="D338" s="59"/>
      <c r="E338" s="59"/>
      <c r="F338" s="59" t="s">
        <v>19703</v>
      </c>
      <c r="G338" s="59" t="s">
        <v>25910</v>
      </c>
      <c r="H338" s="59" t="s">
        <v>25909</v>
      </c>
      <c r="I338" s="59"/>
      <c r="J338" s="59"/>
      <c r="K338" s="59" t="s">
        <v>25671</v>
      </c>
      <c r="L338" s="59"/>
      <c r="M338" s="59" t="s">
        <v>1180</v>
      </c>
      <c r="N338" s="59" t="s">
        <v>19718</v>
      </c>
      <c r="O338" s="59" t="s">
        <v>25900</v>
      </c>
      <c r="P338" s="59" t="s">
        <v>25887</v>
      </c>
      <c r="Q338" s="59" t="s">
        <v>25899</v>
      </c>
      <c r="R338" s="59" t="s">
        <v>19696</v>
      </c>
      <c r="S338" s="59" t="s">
        <v>19695</v>
      </c>
      <c r="T338" s="59" t="s">
        <v>19695</v>
      </c>
      <c r="U338" s="59"/>
      <c r="V338" s="59"/>
      <c r="W338" s="59" t="s">
        <v>25668</v>
      </c>
      <c r="X338" s="59" t="s">
        <v>25886</v>
      </c>
      <c r="Y338" s="59" t="s">
        <v>25898</v>
      </c>
      <c r="Z338" s="59"/>
      <c r="AA338" s="59" t="s">
        <v>25161</v>
      </c>
      <c r="AB338" s="59"/>
      <c r="AC338" s="59" t="s">
        <v>25897</v>
      </c>
      <c r="AD338" s="59" t="s">
        <v>25908</v>
      </c>
      <c r="AE338" s="59"/>
      <c r="AF338" s="59"/>
      <c r="AG338" s="59"/>
      <c r="AH338" s="59"/>
      <c r="AI338" s="59" t="s">
        <v>25906</v>
      </c>
      <c r="AJ338" s="59"/>
      <c r="AK338" s="59" t="s">
        <v>25895</v>
      </c>
      <c r="AL338" s="59"/>
      <c r="AM338" s="59"/>
      <c r="AN338" s="59"/>
      <c r="AO338" s="59" t="s">
        <v>25907</v>
      </c>
      <c r="AP338" s="59" t="s">
        <v>25906</v>
      </c>
      <c r="AQ338" s="59"/>
      <c r="AR338" s="59" t="s">
        <v>25905</v>
      </c>
      <c r="AS338" s="59" t="s">
        <v>21187</v>
      </c>
      <c r="AW338" s="37" t="e">
        <f>VLOOKUP(M338,'[2]TOT (doi+title)'!$B$2:$C$1601,2,FALSE)</f>
        <v>#N/A</v>
      </c>
    </row>
    <row r="339" spans="1:51" x14ac:dyDescent="0.15">
      <c r="A339" s="59" t="s">
        <v>1179</v>
      </c>
      <c r="B339" s="59" t="s">
        <v>25904</v>
      </c>
      <c r="C339" s="59" t="s">
        <v>25903</v>
      </c>
      <c r="D339" s="59"/>
      <c r="E339" s="59"/>
      <c r="F339" s="59" t="s">
        <v>19703</v>
      </c>
      <c r="G339" s="59" t="s">
        <v>25902</v>
      </c>
      <c r="H339" s="59" t="s">
        <v>25901</v>
      </c>
      <c r="I339" s="59"/>
      <c r="J339" s="59"/>
      <c r="K339" s="59" t="s">
        <v>25671</v>
      </c>
      <c r="L339" s="59"/>
      <c r="M339" s="59" t="s">
        <v>1178</v>
      </c>
      <c r="N339" s="59" t="s">
        <v>19718</v>
      </c>
      <c r="O339" s="59" t="s">
        <v>25900</v>
      </c>
      <c r="P339" s="59" t="s">
        <v>25887</v>
      </c>
      <c r="Q339" s="59" t="s">
        <v>25899</v>
      </c>
      <c r="R339" s="59" t="s">
        <v>19696</v>
      </c>
      <c r="S339" s="59" t="s">
        <v>19695</v>
      </c>
      <c r="T339" s="59" t="s">
        <v>19695</v>
      </c>
      <c r="U339" s="59"/>
      <c r="V339" s="59"/>
      <c r="W339" s="59" t="s">
        <v>25668</v>
      </c>
      <c r="X339" s="59" t="s">
        <v>25886</v>
      </c>
      <c r="Y339" s="59" t="s">
        <v>25898</v>
      </c>
      <c r="Z339" s="59"/>
      <c r="AA339" s="59" t="s">
        <v>25161</v>
      </c>
      <c r="AB339" s="59"/>
      <c r="AC339" s="59" t="s">
        <v>25897</v>
      </c>
      <c r="AD339" s="59" t="s">
        <v>25896</v>
      </c>
      <c r="AE339" s="59"/>
      <c r="AF339" s="59"/>
      <c r="AG339" s="59"/>
      <c r="AH339" s="59"/>
      <c r="AI339" s="59" t="s">
        <v>25893</v>
      </c>
      <c r="AJ339" s="59"/>
      <c r="AK339" s="59" t="s">
        <v>25895</v>
      </c>
      <c r="AL339" s="59"/>
      <c r="AM339" s="59"/>
      <c r="AN339" s="59"/>
      <c r="AO339" s="59" t="s">
        <v>25894</v>
      </c>
      <c r="AP339" s="59" t="s">
        <v>25893</v>
      </c>
      <c r="AQ339" s="59"/>
      <c r="AR339" s="59" t="s">
        <v>25892</v>
      </c>
      <c r="AS339" s="59" t="s">
        <v>21187</v>
      </c>
      <c r="AW339" s="37" t="e">
        <f>VLOOKUP(M339,'[2]TOT (doi+title)'!$B$2:$C$1601,2,FALSE)</f>
        <v>#N/A</v>
      </c>
    </row>
    <row r="340" spans="1:51" x14ac:dyDescent="0.15">
      <c r="A340" s="59" t="s">
        <v>4178</v>
      </c>
      <c r="B340" s="59" t="s">
        <v>17309</v>
      </c>
      <c r="C340" s="59" t="s">
        <v>25891</v>
      </c>
      <c r="D340" s="59"/>
      <c r="E340" s="59"/>
      <c r="F340" s="59" t="s">
        <v>19703</v>
      </c>
      <c r="G340" s="59" t="s">
        <v>25890</v>
      </c>
      <c r="H340" s="59" t="s">
        <v>25889</v>
      </c>
      <c r="I340" s="59"/>
      <c r="J340" s="59"/>
      <c r="K340" s="59" t="s">
        <v>25888</v>
      </c>
      <c r="L340" s="59"/>
      <c r="M340" s="59" t="s">
        <v>4177</v>
      </c>
      <c r="N340" s="59" t="s">
        <v>19718</v>
      </c>
      <c r="O340" s="59"/>
      <c r="P340" s="59" t="s">
        <v>25887</v>
      </c>
      <c r="Q340" s="59" t="s">
        <v>16273</v>
      </c>
      <c r="R340" s="59" t="s">
        <v>19924</v>
      </c>
      <c r="S340" s="59" t="s">
        <v>19695</v>
      </c>
      <c r="T340" s="59" t="s">
        <v>19695</v>
      </c>
      <c r="U340" s="59"/>
      <c r="V340" s="59"/>
      <c r="W340" s="59" t="s">
        <v>19714</v>
      </c>
      <c r="X340" s="59" t="s">
        <v>25886</v>
      </c>
      <c r="Y340" s="59" t="s">
        <v>9495</v>
      </c>
      <c r="Z340" s="59"/>
      <c r="AA340" s="59" t="s">
        <v>25161</v>
      </c>
      <c r="AB340" s="59"/>
      <c r="AC340" s="59" t="s">
        <v>20160</v>
      </c>
      <c r="AD340" s="59" t="s">
        <v>25885</v>
      </c>
      <c r="AE340" s="59"/>
      <c r="AF340" s="59"/>
      <c r="AG340" s="59"/>
      <c r="AH340" s="59"/>
      <c r="AI340" s="59" t="s">
        <v>25883</v>
      </c>
      <c r="AJ340" s="59"/>
      <c r="AK340" s="59"/>
      <c r="AL340" s="59" t="s">
        <v>22663</v>
      </c>
      <c r="AM340" s="59"/>
      <c r="AN340" s="59"/>
      <c r="AO340" s="59" t="s">
        <v>25884</v>
      </c>
      <c r="AP340" s="59" t="s">
        <v>25883</v>
      </c>
      <c r="AQ340" s="59"/>
      <c r="AR340" s="59" t="s">
        <v>25882</v>
      </c>
      <c r="AS340" s="59" t="s">
        <v>19722</v>
      </c>
      <c r="AW340" s="37" t="str">
        <f>VLOOKUP(M340,'[2]TOT (doi+title)'!$B$2:$C$1601,2,FALSE)</f>
        <v>scopus</v>
      </c>
    </row>
    <row r="341" spans="1:51" x14ac:dyDescent="0.15">
      <c r="A341" s="59" t="s">
        <v>715</v>
      </c>
      <c r="B341" s="59" t="s">
        <v>25881</v>
      </c>
      <c r="C341" s="59" t="s">
        <v>25880</v>
      </c>
      <c r="D341" s="59"/>
      <c r="E341" s="59"/>
      <c r="F341" s="59" t="s">
        <v>19703</v>
      </c>
      <c r="G341" s="59" t="s">
        <v>25879</v>
      </c>
      <c r="H341" s="59" t="s">
        <v>25878</v>
      </c>
      <c r="I341" s="59"/>
      <c r="J341" s="59" t="s">
        <v>25877</v>
      </c>
      <c r="K341" s="59" t="s">
        <v>25876</v>
      </c>
      <c r="L341" s="59"/>
      <c r="M341" s="59"/>
      <c r="N341" s="59" t="s">
        <v>19718</v>
      </c>
      <c r="O341" s="59"/>
      <c r="P341" s="59" t="s">
        <v>25875</v>
      </c>
      <c r="Q341" s="59" t="s">
        <v>25874</v>
      </c>
      <c r="R341" s="59" t="s">
        <v>19696</v>
      </c>
      <c r="S341" s="59" t="s">
        <v>19695</v>
      </c>
      <c r="T341" s="59" t="s">
        <v>19695</v>
      </c>
      <c r="U341" s="59"/>
      <c r="V341" s="59" t="s">
        <v>25873</v>
      </c>
      <c r="W341" s="59" t="s">
        <v>25872</v>
      </c>
      <c r="X341" s="59" t="s">
        <v>25871</v>
      </c>
      <c r="Y341" s="59" t="s">
        <v>25870</v>
      </c>
      <c r="Z341" s="59"/>
      <c r="AA341" s="59" t="s">
        <v>25161</v>
      </c>
      <c r="AB341" s="59"/>
      <c r="AC341" s="59" t="s">
        <v>19696</v>
      </c>
      <c r="AD341" s="59" t="s">
        <v>25869</v>
      </c>
      <c r="AE341" s="59"/>
      <c r="AF341" s="59"/>
      <c r="AG341" s="59"/>
      <c r="AH341" s="59"/>
      <c r="AI341" s="59" t="s">
        <v>25866</v>
      </c>
      <c r="AJ341" s="59"/>
      <c r="AK341" s="59"/>
      <c r="AL341" s="59" t="s">
        <v>25868</v>
      </c>
      <c r="AM341" s="59"/>
      <c r="AN341" s="59"/>
      <c r="AO341" s="59" t="s">
        <v>25867</v>
      </c>
      <c r="AP341" s="59" t="s">
        <v>25866</v>
      </c>
      <c r="AQ341" s="59"/>
      <c r="AR341" s="59" t="s">
        <v>25865</v>
      </c>
      <c r="AS341" s="59" t="s">
        <v>19722</v>
      </c>
      <c r="AW341" s="37" t="e">
        <f>VLOOKUP(M341,'[2]TOT (doi+title)'!$B$2:$C$1601,2,FALSE)</f>
        <v>#N/A</v>
      </c>
      <c r="AX341" s="37" t="e">
        <f>VLOOKUP(A341,[2]scopus!$D$355:$D$1043,1,FALSE)</f>
        <v>#N/A</v>
      </c>
      <c r="AY341" s="37" t="e">
        <f>VLOOKUP(A341,[2]webofscience!$I$2:$I$1231,1,FALSE)</f>
        <v>#N/A</v>
      </c>
    </row>
    <row r="342" spans="1:51" x14ac:dyDescent="0.15">
      <c r="A342" s="59" t="s">
        <v>1177</v>
      </c>
      <c r="B342" s="59" t="s">
        <v>25864</v>
      </c>
      <c r="C342" s="59" t="s">
        <v>25863</v>
      </c>
      <c r="D342" s="59"/>
      <c r="E342" s="59" t="s">
        <v>25856</v>
      </c>
      <c r="F342" s="59" t="s">
        <v>19703</v>
      </c>
      <c r="G342" s="59" t="s">
        <v>25862</v>
      </c>
      <c r="H342" s="59" t="s">
        <v>25861</v>
      </c>
      <c r="I342" s="59"/>
      <c r="J342" s="59"/>
      <c r="K342" s="59" t="s">
        <v>25860</v>
      </c>
      <c r="L342" s="59"/>
      <c r="M342" s="59" t="s">
        <v>1176</v>
      </c>
      <c r="N342" s="59" t="s">
        <v>19718</v>
      </c>
      <c r="O342" s="59"/>
      <c r="P342" s="59" t="s">
        <v>25859</v>
      </c>
      <c r="Q342" s="59" t="s">
        <v>25858</v>
      </c>
      <c r="R342" s="59" t="s">
        <v>25857</v>
      </c>
      <c r="S342" s="59" t="s">
        <v>19695</v>
      </c>
      <c r="T342" s="59" t="s">
        <v>19695</v>
      </c>
      <c r="U342" s="59" t="s">
        <v>25856</v>
      </c>
      <c r="V342" s="59" t="s">
        <v>25855</v>
      </c>
      <c r="W342" s="59" t="s">
        <v>25854</v>
      </c>
      <c r="X342" s="59" t="s">
        <v>25853</v>
      </c>
      <c r="Y342" s="59" t="s">
        <v>25852</v>
      </c>
      <c r="Z342" s="59"/>
      <c r="AA342" s="59" t="s">
        <v>25161</v>
      </c>
      <c r="AB342" s="59"/>
      <c r="AC342" s="59" t="s">
        <v>21912</v>
      </c>
      <c r="AD342" s="59" t="s">
        <v>25851</v>
      </c>
      <c r="AE342" s="59"/>
      <c r="AF342" s="59"/>
      <c r="AG342" s="59"/>
      <c r="AH342" s="59"/>
      <c r="AI342" s="59" t="s">
        <v>25849</v>
      </c>
      <c r="AJ342" s="59"/>
      <c r="AK342" s="59"/>
      <c r="AL342" s="59" t="s">
        <v>24670</v>
      </c>
      <c r="AM342" s="59"/>
      <c r="AN342" s="59"/>
      <c r="AO342" s="59" t="s">
        <v>25850</v>
      </c>
      <c r="AP342" s="59" t="s">
        <v>25849</v>
      </c>
      <c r="AQ342" s="59"/>
      <c r="AR342" s="59" t="s">
        <v>25848</v>
      </c>
      <c r="AS342" s="59" t="s">
        <v>21187</v>
      </c>
      <c r="AW342" s="37" t="e">
        <f>VLOOKUP(M342,'[2]TOT (doi+title)'!$B$2:$C$1601,2,FALSE)</f>
        <v>#N/A</v>
      </c>
    </row>
    <row r="343" spans="1:51" x14ac:dyDescent="0.15">
      <c r="A343" s="59" t="s">
        <v>1175</v>
      </c>
      <c r="B343" s="59" t="s">
        <v>25847</v>
      </c>
      <c r="C343" s="59" t="s">
        <v>25846</v>
      </c>
      <c r="D343" s="59"/>
      <c r="E343" s="59"/>
      <c r="F343" s="59" t="s">
        <v>19703</v>
      </c>
      <c r="G343" s="59"/>
      <c r="H343" s="59" t="s">
        <v>25845</v>
      </c>
      <c r="I343" s="59"/>
      <c r="J343" s="59" t="s">
        <v>25844</v>
      </c>
      <c r="K343" s="59" t="s">
        <v>25843</v>
      </c>
      <c r="L343" s="59"/>
      <c r="M343" s="59" t="s">
        <v>1174</v>
      </c>
      <c r="N343" s="59" t="s">
        <v>19718</v>
      </c>
      <c r="O343" s="59"/>
      <c r="P343" s="59" t="s">
        <v>25842</v>
      </c>
      <c r="Q343" s="59" t="s">
        <v>25841</v>
      </c>
      <c r="R343" s="59" t="s">
        <v>19924</v>
      </c>
      <c r="S343" s="59" t="s">
        <v>19695</v>
      </c>
      <c r="T343" s="59" t="s">
        <v>19695</v>
      </c>
      <c r="U343" s="59"/>
      <c r="V343" s="59" t="s">
        <v>25840</v>
      </c>
      <c r="W343" s="59" t="s">
        <v>20351</v>
      </c>
      <c r="X343" s="59" t="s">
        <v>25839</v>
      </c>
      <c r="Y343" s="59" t="s">
        <v>25838</v>
      </c>
      <c r="Z343" s="59"/>
      <c r="AA343" s="59" t="s">
        <v>25161</v>
      </c>
      <c r="AB343" s="59"/>
      <c r="AC343" s="59" t="s">
        <v>20647</v>
      </c>
      <c r="AD343" s="59" t="s">
        <v>25837</v>
      </c>
      <c r="AE343" s="59"/>
      <c r="AF343" s="59"/>
      <c r="AG343" s="59"/>
      <c r="AH343" s="59"/>
      <c r="AI343" s="59" t="s">
        <v>25834</v>
      </c>
      <c r="AJ343" s="59"/>
      <c r="AK343" s="59"/>
      <c r="AL343" s="59" t="s">
        <v>25836</v>
      </c>
      <c r="AM343" s="59"/>
      <c r="AN343" s="59"/>
      <c r="AO343" s="59" t="s">
        <v>25835</v>
      </c>
      <c r="AP343" s="59" t="s">
        <v>25834</v>
      </c>
      <c r="AQ343" s="59"/>
      <c r="AR343" s="59" t="s">
        <v>25833</v>
      </c>
      <c r="AS343" s="59" t="s">
        <v>21312</v>
      </c>
      <c r="AW343" s="37" t="e">
        <f>VLOOKUP(M343,'[2]TOT (doi+title)'!$B$2:$C$1601,2,FALSE)</f>
        <v>#N/A</v>
      </c>
    </row>
    <row r="344" spans="1:51" x14ac:dyDescent="0.15">
      <c r="A344" s="59" t="s">
        <v>1173</v>
      </c>
      <c r="B344" s="59" t="s">
        <v>25832</v>
      </c>
      <c r="C344" s="59" t="s">
        <v>25831</v>
      </c>
      <c r="D344" s="59"/>
      <c r="E344" s="59"/>
      <c r="F344" s="59" t="s">
        <v>19703</v>
      </c>
      <c r="G344" s="59" t="s">
        <v>25830</v>
      </c>
      <c r="H344" s="59" t="s">
        <v>25829</v>
      </c>
      <c r="I344" s="59"/>
      <c r="J344" s="59"/>
      <c r="K344" s="59" t="s">
        <v>25828</v>
      </c>
      <c r="L344" s="59"/>
      <c r="M344" s="59" t="s">
        <v>1172</v>
      </c>
      <c r="N344" s="59" t="s">
        <v>19718</v>
      </c>
      <c r="O344" s="59" t="s">
        <v>25827</v>
      </c>
      <c r="P344" s="59" t="s">
        <v>25180</v>
      </c>
      <c r="Q344" s="59" t="s">
        <v>23116</v>
      </c>
      <c r="R344" s="59" t="s">
        <v>19924</v>
      </c>
      <c r="S344" s="59" t="s">
        <v>19695</v>
      </c>
      <c r="T344" s="59" t="s">
        <v>19695</v>
      </c>
      <c r="U344" s="59"/>
      <c r="V344" s="59" t="s">
        <v>25826</v>
      </c>
      <c r="W344" s="59" t="s">
        <v>20544</v>
      </c>
      <c r="X344" s="59" t="s">
        <v>25161</v>
      </c>
      <c r="Y344" s="59" t="s">
        <v>25084</v>
      </c>
      <c r="Z344" s="59"/>
      <c r="AA344" s="59" t="s">
        <v>25161</v>
      </c>
      <c r="AB344" s="59"/>
      <c r="AC344" s="59" t="s">
        <v>20002</v>
      </c>
      <c r="AD344" s="59" t="s">
        <v>25825</v>
      </c>
      <c r="AE344" s="59"/>
      <c r="AF344" s="59"/>
      <c r="AG344" s="59"/>
      <c r="AH344" s="59"/>
      <c r="AI344" s="59" t="s">
        <v>25821</v>
      </c>
      <c r="AJ344" s="59"/>
      <c r="AK344" s="59" t="s">
        <v>25824</v>
      </c>
      <c r="AL344" s="59" t="s">
        <v>25823</v>
      </c>
      <c r="AM344" s="59"/>
      <c r="AN344" s="59"/>
      <c r="AO344" s="59" t="s">
        <v>25822</v>
      </c>
      <c r="AP344" s="59" t="s">
        <v>25821</v>
      </c>
      <c r="AQ344" s="59"/>
      <c r="AR344" s="59" t="s">
        <v>25820</v>
      </c>
      <c r="AS344" s="59" t="s">
        <v>19722</v>
      </c>
      <c r="AW344" s="37" t="e">
        <f>VLOOKUP(M344,'[2]TOT (doi+title)'!$B$2:$C$1601,2,FALSE)</f>
        <v>#N/A</v>
      </c>
    </row>
    <row r="345" spans="1:51" x14ac:dyDescent="0.15">
      <c r="A345" s="59" t="s">
        <v>1171</v>
      </c>
      <c r="B345" s="59" t="s">
        <v>25819</v>
      </c>
      <c r="C345" s="59" t="s">
        <v>25818</v>
      </c>
      <c r="D345" s="59"/>
      <c r="E345" s="59"/>
      <c r="F345" s="59" t="s">
        <v>19703</v>
      </c>
      <c r="G345" s="59" t="s">
        <v>25817</v>
      </c>
      <c r="H345" s="59" t="s">
        <v>25816</v>
      </c>
      <c r="I345" s="59"/>
      <c r="J345" s="59"/>
      <c r="K345" s="59" t="s">
        <v>25617</v>
      </c>
      <c r="L345" s="59"/>
      <c r="M345" s="59" t="s">
        <v>1170</v>
      </c>
      <c r="N345" s="59" t="s">
        <v>19718</v>
      </c>
      <c r="O345" s="59" t="s">
        <v>25815</v>
      </c>
      <c r="P345" s="59" t="s">
        <v>25793</v>
      </c>
      <c r="Q345" s="59" t="s">
        <v>17018</v>
      </c>
      <c r="R345" s="59"/>
      <c r="S345" s="59" t="s">
        <v>19695</v>
      </c>
      <c r="T345" s="59" t="s">
        <v>19695</v>
      </c>
      <c r="U345" s="59"/>
      <c r="V345" s="59" t="s">
        <v>25761</v>
      </c>
      <c r="W345" s="59" t="s">
        <v>20544</v>
      </c>
      <c r="X345" s="59" t="s">
        <v>25791</v>
      </c>
      <c r="Y345" s="59" t="s">
        <v>412</v>
      </c>
      <c r="Z345" s="59"/>
      <c r="AA345" s="59" t="s">
        <v>25161</v>
      </c>
      <c r="AB345" s="59"/>
      <c r="AC345" s="59"/>
      <c r="AD345" s="59" t="s">
        <v>25814</v>
      </c>
      <c r="AE345" s="59"/>
      <c r="AF345" s="59"/>
      <c r="AG345" s="59"/>
      <c r="AH345" s="59"/>
      <c r="AI345" s="59" t="s">
        <v>25811</v>
      </c>
      <c r="AJ345" s="59"/>
      <c r="AK345" s="59" t="s">
        <v>25813</v>
      </c>
      <c r="AL345" s="59" t="s">
        <v>21711</v>
      </c>
      <c r="AM345" s="59"/>
      <c r="AN345" s="59"/>
      <c r="AO345" s="59" t="s">
        <v>25812</v>
      </c>
      <c r="AP345" s="59" t="s">
        <v>25811</v>
      </c>
      <c r="AQ345" s="59"/>
      <c r="AR345" s="59" t="s">
        <v>25810</v>
      </c>
      <c r="AS345" s="59" t="s">
        <v>19722</v>
      </c>
      <c r="AW345" s="37" t="e">
        <f>VLOOKUP(M345,'[2]TOT (doi+title)'!$B$2:$C$1601,2,FALSE)</f>
        <v>#N/A</v>
      </c>
    </row>
    <row r="346" spans="1:51" x14ac:dyDescent="0.15">
      <c r="A346" s="59" t="s">
        <v>25809</v>
      </c>
      <c r="B346" s="59" t="s">
        <v>25808</v>
      </c>
      <c r="C346" s="59" t="s">
        <v>25807</v>
      </c>
      <c r="D346" s="59"/>
      <c r="E346" s="59"/>
      <c r="F346" s="59" t="s">
        <v>19703</v>
      </c>
      <c r="G346" s="59" t="s">
        <v>25806</v>
      </c>
      <c r="H346" s="59" t="s">
        <v>25805</v>
      </c>
      <c r="I346" s="59"/>
      <c r="J346" s="59"/>
      <c r="K346" s="59" t="s">
        <v>25794</v>
      </c>
      <c r="L346" s="59"/>
      <c r="M346" s="59" t="s">
        <v>271</v>
      </c>
      <c r="N346" s="59" t="s">
        <v>19718</v>
      </c>
      <c r="O346" s="59"/>
      <c r="P346" s="59" t="s">
        <v>25793</v>
      </c>
      <c r="Q346" s="59" t="s">
        <v>16317</v>
      </c>
      <c r="R346" s="59" t="s">
        <v>19734</v>
      </c>
      <c r="S346" s="59" t="s">
        <v>19695</v>
      </c>
      <c r="T346" s="59" t="s">
        <v>19695</v>
      </c>
      <c r="U346" s="59"/>
      <c r="V346" s="59" t="s">
        <v>25804</v>
      </c>
      <c r="W346" s="59" t="s">
        <v>19895</v>
      </c>
      <c r="X346" s="59" t="s">
        <v>25791</v>
      </c>
      <c r="Y346" s="59" t="s">
        <v>274</v>
      </c>
      <c r="Z346" s="59"/>
      <c r="AA346" s="59" t="s">
        <v>25161</v>
      </c>
      <c r="AB346" s="59"/>
      <c r="AC346" s="59" t="s">
        <v>20979</v>
      </c>
      <c r="AD346" s="59" t="s">
        <v>25803</v>
      </c>
      <c r="AE346" s="59"/>
      <c r="AF346" s="59"/>
      <c r="AG346" s="59"/>
      <c r="AH346" s="59"/>
      <c r="AI346" s="59" t="s">
        <v>25800</v>
      </c>
      <c r="AJ346" s="59"/>
      <c r="AK346" s="59"/>
      <c r="AL346" s="59" t="s">
        <v>25802</v>
      </c>
      <c r="AM346" s="59"/>
      <c r="AN346" s="59"/>
      <c r="AO346" s="59" t="s">
        <v>25801</v>
      </c>
      <c r="AP346" s="59" t="s">
        <v>25800</v>
      </c>
      <c r="AQ346" s="59"/>
      <c r="AR346" s="59" t="s">
        <v>25799</v>
      </c>
      <c r="AS346" s="59" t="s">
        <v>19722</v>
      </c>
      <c r="AW346" s="37" t="str">
        <f>VLOOKUP(M346,'[2]TOT (doi+title)'!$B$2:$C$1601,2,FALSE)</f>
        <v>scopus</v>
      </c>
    </row>
    <row r="347" spans="1:51" x14ac:dyDescent="0.15">
      <c r="A347" s="59" t="s">
        <v>25798</v>
      </c>
      <c r="B347" s="59" t="s">
        <v>25797</v>
      </c>
      <c r="C347" s="59" t="s">
        <v>25796</v>
      </c>
      <c r="D347" s="59"/>
      <c r="E347" s="59"/>
      <c r="F347" s="59" t="s">
        <v>19703</v>
      </c>
      <c r="G347" s="59" t="s">
        <v>25795</v>
      </c>
      <c r="H347" s="59" t="s">
        <v>17926</v>
      </c>
      <c r="I347" s="59"/>
      <c r="J347" s="59"/>
      <c r="K347" s="59" t="s">
        <v>25794</v>
      </c>
      <c r="L347" s="59"/>
      <c r="M347" s="59" t="s">
        <v>4098</v>
      </c>
      <c r="N347" s="59" t="s">
        <v>19718</v>
      </c>
      <c r="O347" s="59"/>
      <c r="P347" s="59" t="s">
        <v>25793</v>
      </c>
      <c r="Q347" s="59" t="s">
        <v>16317</v>
      </c>
      <c r="R347" s="59" t="s">
        <v>19734</v>
      </c>
      <c r="S347" s="59" t="s">
        <v>19695</v>
      </c>
      <c r="T347" s="59" t="s">
        <v>19695</v>
      </c>
      <c r="U347" s="59"/>
      <c r="V347" s="59" t="s">
        <v>25792</v>
      </c>
      <c r="W347" s="59" t="s">
        <v>19895</v>
      </c>
      <c r="X347" s="59" t="s">
        <v>25791</v>
      </c>
      <c r="Y347" s="59" t="s">
        <v>274</v>
      </c>
      <c r="Z347" s="59"/>
      <c r="AA347" s="59" t="s">
        <v>25161</v>
      </c>
      <c r="AB347" s="59"/>
      <c r="AC347" s="59" t="s">
        <v>20979</v>
      </c>
      <c r="AD347" s="59" t="s">
        <v>25790</v>
      </c>
      <c r="AE347" s="59"/>
      <c r="AF347" s="59"/>
      <c r="AG347" s="59"/>
      <c r="AH347" s="59"/>
      <c r="AI347" s="59" t="s">
        <v>25787</v>
      </c>
      <c r="AJ347" s="59"/>
      <c r="AK347" s="59"/>
      <c r="AL347" s="59" t="s">
        <v>25789</v>
      </c>
      <c r="AM347" s="59"/>
      <c r="AN347" s="59"/>
      <c r="AO347" s="59" t="s">
        <v>25788</v>
      </c>
      <c r="AP347" s="59" t="s">
        <v>25787</v>
      </c>
      <c r="AQ347" s="59"/>
      <c r="AR347" s="59" t="s">
        <v>25786</v>
      </c>
      <c r="AS347" s="59" t="s">
        <v>19722</v>
      </c>
      <c r="AW347" s="37" t="str">
        <f>VLOOKUP(M347,'[2]TOT (doi+title)'!$B$2:$C$1601,2,FALSE)</f>
        <v>scopus</v>
      </c>
    </row>
    <row r="348" spans="1:51" x14ac:dyDescent="0.15">
      <c r="A348" s="59" t="s">
        <v>1168</v>
      </c>
      <c r="B348" s="59" t="s">
        <v>25785</v>
      </c>
      <c r="C348" s="59" t="s">
        <v>25784</v>
      </c>
      <c r="D348" s="59"/>
      <c r="E348" s="59"/>
      <c r="F348" s="59" t="s">
        <v>19703</v>
      </c>
      <c r="G348" s="59"/>
      <c r="H348" s="59" t="s">
        <v>25783</v>
      </c>
      <c r="I348" s="59"/>
      <c r="J348" s="59"/>
      <c r="K348" s="59" t="s">
        <v>24957</v>
      </c>
      <c r="L348" s="59"/>
      <c r="M348" s="59" t="s">
        <v>1167</v>
      </c>
      <c r="N348" s="59" t="s">
        <v>19718</v>
      </c>
      <c r="O348" s="59"/>
      <c r="P348" s="59" t="s">
        <v>25750</v>
      </c>
      <c r="Q348" s="59" t="s">
        <v>13583</v>
      </c>
      <c r="R348" s="59" t="s">
        <v>19924</v>
      </c>
      <c r="S348" s="59" t="s">
        <v>19695</v>
      </c>
      <c r="T348" s="59" t="s">
        <v>19695</v>
      </c>
      <c r="U348" s="59"/>
      <c r="V348" s="59" t="s">
        <v>25782</v>
      </c>
      <c r="W348" s="59" t="s">
        <v>21902</v>
      </c>
      <c r="X348" s="59" t="s">
        <v>25748</v>
      </c>
      <c r="Y348" s="59" t="s">
        <v>8836</v>
      </c>
      <c r="Z348" s="59"/>
      <c r="AA348" s="59" t="s">
        <v>25161</v>
      </c>
      <c r="AB348" s="59"/>
      <c r="AC348" s="59" t="s">
        <v>20028</v>
      </c>
      <c r="AD348" s="59" t="s">
        <v>25781</v>
      </c>
      <c r="AE348" s="59"/>
      <c r="AF348" s="59" t="s">
        <v>21607</v>
      </c>
      <c r="AG348" s="59" t="s">
        <v>21607</v>
      </c>
      <c r="AH348" s="59"/>
      <c r="AI348" s="59" t="s">
        <v>25778</v>
      </c>
      <c r="AJ348" s="59" t="s">
        <v>21607</v>
      </c>
      <c r="AK348" s="59"/>
      <c r="AL348" s="59" t="s">
        <v>25780</v>
      </c>
      <c r="AM348" s="59" t="s">
        <v>21607</v>
      </c>
      <c r="AN348" s="59"/>
      <c r="AO348" s="59" t="s">
        <v>25779</v>
      </c>
      <c r="AP348" s="59" t="s">
        <v>25778</v>
      </c>
      <c r="AQ348" s="59"/>
      <c r="AR348" s="59" t="s">
        <v>25777</v>
      </c>
      <c r="AS348" s="59" t="s">
        <v>19722</v>
      </c>
      <c r="AW348" s="37" t="e">
        <f>VLOOKUP(M348,'[2]TOT (doi+title)'!$B$2:$C$1601,2,FALSE)</f>
        <v>#N/A</v>
      </c>
    </row>
    <row r="349" spans="1:51" x14ac:dyDescent="0.15">
      <c r="A349" s="59" t="s">
        <v>1166</v>
      </c>
      <c r="B349" s="59"/>
      <c r="C349" s="59" t="s">
        <v>25776</v>
      </c>
      <c r="D349" s="59"/>
      <c r="E349" s="59"/>
      <c r="F349" s="59" t="s">
        <v>19703</v>
      </c>
      <c r="G349" s="59"/>
      <c r="H349" s="59" t="s">
        <v>25775</v>
      </c>
      <c r="I349" s="59"/>
      <c r="J349" s="59" t="s">
        <v>25774</v>
      </c>
      <c r="K349" s="59" t="s">
        <v>25233</v>
      </c>
      <c r="L349" s="59"/>
      <c r="M349" s="59" t="s">
        <v>1165</v>
      </c>
      <c r="N349" s="59" t="s">
        <v>19718</v>
      </c>
      <c r="O349" s="59" t="s">
        <v>25773</v>
      </c>
      <c r="P349" s="59" t="s">
        <v>25750</v>
      </c>
      <c r="Q349" s="59"/>
      <c r="R349" s="59" t="s">
        <v>19858</v>
      </c>
      <c r="S349" s="59" t="s">
        <v>19695</v>
      </c>
      <c r="T349" s="59" t="s">
        <v>19695</v>
      </c>
      <c r="U349" s="59"/>
      <c r="V349" s="59"/>
      <c r="W349" s="59" t="s">
        <v>23638</v>
      </c>
      <c r="X349" s="59" t="s">
        <v>25748</v>
      </c>
      <c r="Y349" s="59" t="s">
        <v>25772</v>
      </c>
      <c r="Z349" s="59"/>
      <c r="AA349" s="59" t="s">
        <v>25161</v>
      </c>
      <c r="AB349" s="59"/>
      <c r="AC349" s="59" t="s">
        <v>20123</v>
      </c>
      <c r="AD349" s="59" t="s">
        <v>25771</v>
      </c>
      <c r="AE349" s="59"/>
      <c r="AF349" s="59"/>
      <c r="AG349" s="59"/>
      <c r="AH349" s="59"/>
      <c r="AI349" s="59" t="s">
        <v>25768</v>
      </c>
      <c r="AJ349" s="59"/>
      <c r="AK349" s="59" t="s">
        <v>25770</v>
      </c>
      <c r="AL349" s="59" t="s">
        <v>19764</v>
      </c>
      <c r="AM349" s="59"/>
      <c r="AN349" s="59"/>
      <c r="AO349" s="59" t="s">
        <v>25769</v>
      </c>
      <c r="AP349" s="59" t="s">
        <v>25768</v>
      </c>
      <c r="AQ349" s="59"/>
      <c r="AR349" s="59" t="s">
        <v>25767</v>
      </c>
      <c r="AS349" s="59" t="s">
        <v>21187</v>
      </c>
      <c r="AW349" s="37" t="e">
        <f>VLOOKUP(M349,'[2]TOT (doi+title)'!$B$2:$C$1601,2,FALSE)</f>
        <v>#N/A</v>
      </c>
    </row>
    <row r="350" spans="1:51" x14ac:dyDescent="0.15">
      <c r="A350" s="59" t="s">
        <v>4365</v>
      </c>
      <c r="B350" s="59" t="s">
        <v>25766</v>
      </c>
      <c r="C350" s="59" t="s">
        <v>25765</v>
      </c>
      <c r="D350" s="59"/>
      <c r="E350" s="59"/>
      <c r="F350" s="59" t="s">
        <v>19703</v>
      </c>
      <c r="G350" s="59" t="s">
        <v>25764</v>
      </c>
      <c r="H350" s="59" t="s">
        <v>25763</v>
      </c>
      <c r="I350" s="59"/>
      <c r="J350" s="59"/>
      <c r="K350" s="59" t="s">
        <v>25617</v>
      </c>
      <c r="L350" s="59"/>
      <c r="M350" s="59" t="s">
        <v>4364</v>
      </c>
      <c r="N350" s="59" t="s">
        <v>19718</v>
      </c>
      <c r="O350" s="59" t="s">
        <v>25762</v>
      </c>
      <c r="P350" s="59" t="s">
        <v>25750</v>
      </c>
      <c r="Q350" s="59" t="s">
        <v>17018</v>
      </c>
      <c r="R350" s="59"/>
      <c r="S350" s="59" t="s">
        <v>19695</v>
      </c>
      <c r="T350" s="59" t="s">
        <v>19695</v>
      </c>
      <c r="U350" s="59"/>
      <c r="V350" s="59" t="s">
        <v>25761</v>
      </c>
      <c r="W350" s="59" t="s">
        <v>20544</v>
      </c>
      <c r="X350" s="59" t="s">
        <v>25748</v>
      </c>
      <c r="Y350" s="59" t="s">
        <v>412</v>
      </c>
      <c r="Z350" s="59"/>
      <c r="AA350" s="59" t="s">
        <v>25161</v>
      </c>
      <c r="AB350" s="59"/>
      <c r="AC350" s="59"/>
      <c r="AD350" s="59" t="s">
        <v>25760</v>
      </c>
      <c r="AE350" s="59"/>
      <c r="AF350" s="59"/>
      <c r="AG350" s="59"/>
      <c r="AH350" s="59"/>
      <c r="AI350" s="59" t="s">
        <v>25757</v>
      </c>
      <c r="AJ350" s="59"/>
      <c r="AK350" s="59" t="s">
        <v>25759</v>
      </c>
      <c r="AL350" s="59" t="s">
        <v>21711</v>
      </c>
      <c r="AM350" s="59"/>
      <c r="AN350" s="59"/>
      <c r="AO350" s="59" t="s">
        <v>25758</v>
      </c>
      <c r="AP350" s="59" t="s">
        <v>25757</v>
      </c>
      <c r="AQ350" s="59"/>
      <c r="AR350" s="59" t="s">
        <v>25756</v>
      </c>
      <c r="AS350" s="59" t="s">
        <v>19722</v>
      </c>
      <c r="AW350" s="37" t="str">
        <f>VLOOKUP(M350,'[2]TOT (doi+title)'!$B$2:$C$1601,2,FALSE)</f>
        <v>scopus</v>
      </c>
    </row>
    <row r="351" spans="1:51" x14ac:dyDescent="0.15">
      <c r="A351" s="59" t="s">
        <v>1164</v>
      </c>
      <c r="B351" s="59" t="s">
        <v>25755</v>
      </c>
      <c r="C351" s="59" t="s">
        <v>25754</v>
      </c>
      <c r="D351" s="59"/>
      <c r="E351" s="59"/>
      <c r="F351" s="59" t="s">
        <v>19703</v>
      </c>
      <c r="G351" s="59" t="s">
        <v>25753</v>
      </c>
      <c r="H351" s="59" t="s">
        <v>25752</v>
      </c>
      <c r="I351" s="59"/>
      <c r="J351" s="59"/>
      <c r="K351" s="59" t="s">
        <v>25605</v>
      </c>
      <c r="L351" s="59"/>
      <c r="M351" s="59" t="s">
        <v>1163</v>
      </c>
      <c r="N351" s="59" t="s">
        <v>19718</v>
      </c>
      <c r="O351" s="59" t="s">
        <v>25751</v>
      </c>
      <c r="P351" s="59" t="s">
        <v>25750</v>
      </c>
      <c r="Q351" s="59" t="s">
        <v>17940</v>
      </c>
      <c r="R351" s="59" t="s">
        <v>19696</v>
      </c>
      <c r="S351" s="59" t="s">
        <v>19695</v>
      </c>
      <c r="T351" s="59" t="s">
        <v>19695</v>
      </c>
      <c r="U351" s="59"/>
      <c r="V351" s="59" t="s">
        <v>25749</v>
      </c>
      <c r="W351" s="59" t="s">
        <v>20544</v>
      </c>
      <c r="X351" s="59" t="s">
        <v>25748</v>
      </c>
      <c r="Y351" s="59" t="s">
        <v>8551</v>
      </c>
      <c r="Z351" s="59"/>
      <c r="AA351" s="59" t="s">
        <v>25161</v>
      </c>
      <c r="AB351" s="59"/>
      <c r="AC351" s="59" t="s">
        <v>25747</v>
      </c>
      <c r="AD351" s="59" t="s">
        <v>25746</v>
      </c>
      <c r="AE351" s="59"/>
      <c r="AF351" s="59"/>
      <c r="AG351" s="59"/>
      <c r="AH351" s="59"/>
      <c r="AI351" s="59" t="s">
        <v>25743</v>
      </c>
      <c r="AJ351" s="59"/>
      <c r="AK351" s="59" t="s">
        <v>25745</v>
      </c>
      <c r="AL351" s="59" t="s">
        <v>21059</v>
      </c>
      <c r="AM351" s="59"/>
      <c r="AN351" s="59"/>
      <c r="AO351" s="59" t="s">
        <v>25744</v>
      </c>
      <c r="AP351" s="59" t="s">
        <v>25743</v>
      </c>
      <c r="AQ351" s="59"/>
      <c r="AR351" s="59" t="s">
        <v>25742</v>
      </c>
      <c r="AS351" s="59" t="s">
        <v>20309</v>
      </c>
      <c r="AW351" s="37" t="e">
        <f>VLOOKUP(M351,'[2]TOT (doi+title)'!$B$2:$C$1601,2,FALSE)</f>
        <v>#N/A</v>
      </c>
    </row>
    <row r="352" spans="1:51" x14ac:dyDescent="0.15">
      <c r="A352" s="59" t="s">
        <v>1162</v>
      </c>
      <c r="B352" s="59" t="s">
        <v>25741</v>
      </c>
      <c r="C352" s="59" t="s">
        <v>25740</v>
      </c>
      <c r="D352" s="59"/>
      <c r="E352" s="59"/>
      <c r="F352" s="59" t="s">
        <v>19703</v>
      </c>
      <c r="G352" s="59" t="s">
        <v>25739</v>
      </c>
      <c r="H352" s="59" t="s">
        <v>25738</v>
      </c>
      <c r="I352" s="59"/>
      <c r="J352" s="59" t="s">
        <v>25737</v>
      </c>
      <c r="K352" s="59" t="s">
        <v>25736</v>
      </c>
      <c r="L352" s="59"/>
      <c r="M352" s="59" t="s">
        <v>1161</v>
      </c>
      <c r="N352" s="59" t="s">
        <v>19718</v>
      </c>
      <c r="O352" s="59"/>
      <c r="P352" s="59" t="s">
        <v>25180</v>
      </c>
      <c r="Q352" s="59" t="s">
        <v>25735</v>
      </c>
      <c r="R352" s="59" t="s">
        <v>19766</v>
      </c>
      <c r="S352" s="59" t="s">
        <v>19695</v>
      </c>
      <c r="T352" s="59" t="s">
        <v>19695</v>
      </c>
      <c r="U352" s="59"/>
      <c r="V352" s="59" t="s">
        <v>23466</v>
      </c>
      <c r="W352" s="59" t="s">
        <v>20694</v>
      </c>
      <c r="X352" s="59" t="s">
        <v>25161</v>
      </c>
      <c r="Y352" s="59" t="s">
        <v>25734</v>
      </c>
      <c r="Z352" s="59"/>
      <c r="AA352" s="59" t="s">
        <v>25161</v>
      </c>
      <c r="AB352" s="59"/>
      <c r="AC352" s="59" t="s">
        <v>20570</v>
      </c>
      <c r="AD352" s="59" t="s">
        <v>25733</v>
      </c>
      <c r="AE352" s="59"/>
      <c r="AF352" s="59"/>
      <c r="AG352" s="59"/>
      <c r="AH352" s="59"/>
      <c r="AI352" s="59" t="s">
        <v>25731</v>
      </c>
      <c r="AJ352" s="59"/>
      <c r="AK352" s="59"/>
      <c r="AL352" s="59" t="s">
        <v>23462</v>
      </c>
      <c r="AM352" s="59"/>
      <c r="AN352" s="59"/>
      <c r="AO352" s="59" t="s">
        <v>25732</v>
      </c>
      <c r="AP352" s="59" t="s">
        <v>25731</v>
      </c>
      <c r="AQ352" s="59"/>
      <c r="AR352" s="59" t="s">
        <v>25730</v>
      </c>
      <c r="AS352" s="59" t="s">
        <v>19722</v>
      </c>
      <c r="AW352" s="37" t="e">
        <f>VLOOKUP(M352,'[2]TOT (doi+title)'!$B$2:$C$1601,2,FALSE)</f>
        <v>#N/A</v>
      </c>
    </row>
    <row r="353" spans="1:51" x14ac:dyDescent="0.15">
      <c r="A353" s="59" t="s">
        <v>714</v>
      </c>
      <c r="B353" s="59" t="s">
        <v>25729</v>
      </c>
      <c r="C353" s="59" t="s">
        <v>25728</v>
      </c>
      <c r="D353" s="59"/>
      <c r="E353" s="59"/>
      <c r="F353" s="59" t="s">
        <v>19703</v>
      </c>
      <c r="G353" s="59"/>
      <c r="H353" s="59" t="s">
        <v>25727</v>
      </c>
      <c r="I353" s="59"/>
      <c r="J353" s="59" t="s">
        <v>25726</v>
      </c>
      <c r="K353" s="59" t="s">
        <v>25725</v>
      </c>
      <c r="L353" s="59"/>
      <c r="M353" s="59"/>
      <c r="N353" s="59" t="s">
        <v>19718</v>
      </c>
      <c r="O353" s="59"/>
      <c r="P353" s="59" t="s">
        <v>25724</v>
      </c>
      <c r="Q353" s="59" t="s">
        <v>25723</v>
      </c>
      <c r="R353" s="59" t="s">
        <v>19766</v>
      </c>
      <c r="S353" s="59" t="s">
        <v>19695</v>
      </c>
      <c r="T353" s="59" t="s">
        <v>19695</v>
      </c>
      <c r="U353" s="59"/>
      <c r="V353" s="59" t="s">
        <v>25722</v>
      </c>
      <c r="W353" s="59" t="s">
        <v>20436</v>
      </c>
      <c r="X353" s="59" t="s">
        <v>25721</v>
      </c>
      <c r="Y353" s="59" t="s">
        <v>25720</v>
      </c>
      <c r="Z353" s="59"/>
      <c r="AA353" s="59" t="s">
        <v>25161</v>
      </c>
      <c r="AB353" s="59"/>
      <c r="AC353" s="59" t="s">
        <v>20979</v>
      </c>
      <c r="AD353" s="59" t="s">
        <v>25719</v>
      </c>
      <c r="AE353" s="59"/>
      <c r="AF353" s="59"/>
      <c r="AG353" s="59"/>
      <c r="AH353" s="59"/>
      <c r="AI353" s="59" t="s">
        <v>25717</v>
      </c>
      <c r="AJ353" s="59"/>
      <c r="AK353" s="59"/>
      <c r="AL353" s="59" t="s">
        <v>25213</v>
      </c>
      <c r="AM353" s="59"/>
      <c r="AN353" s="59"/>
      <c r="AO353" s="59" t="s">
        <v>25718</v>
      </c>
      <c r="AP353" s="59" t="s">
        <v>25717</v>
      </c>
      <c r="AQ353" s="59"/>
      <c r="AR353" s="59" t="s">
        <v>25716</v>
      </c>
      <c r="AS353" s="59" t="s">
        <v>19722</v>
      </c>
      <c r="AW353" s="37" t="e">
        <f>VLOOKUP(M353,'[2]TOT (doi+title)'!$B$2:$C$1601,2,FALSE)</f>
        <v>#N/A</v>
      </c>
      <c r="AX353" s="37" t="e">
        <f>VLOOKUP(A353,[2]scopus!$D$355:$D$1043,1,FALSE)</f>
        <v>#N/A</v>
      </c>
      <c r="AY353" s="37" t="e">
        <f>VLOOKUP(A353,[2]webofscience!$I$2:$I$1231,1,FALSE)</f>
        <v>#N/A</v>
      </c>
    </row>
    <row r="354" spans="1:51" x14ac:dyDescent="0.15">
      <c r="A354" s="59" t="s">
        <v>1160</v>
      </c>
      <c r="B354" s="59" t="s">
        <v>25715</v>
      </c>
      <c r="C354" s="59" t="s">
        <v>25714</v>
      </c>
      <c r="D354" s="59"/>
      <c r="E354" s="59"/>
      <c r="F354" s="59" t="s">
        <v>19703</v>
      </c>
      <c r="G354" s="59"/>
      <c r="H354" s="59" t="s">
        <v>25713</v>
      </c>
      <c r="I354" s="59"/>
      <c r="J354" s="59" t="s">
        <v>25712</v>
      </c>
      <c r="K354" s="59" t="s">
        <v>25711</v>
      </c>
      <c r="L354" s="59"/>
      <c r="M354" s="59" t="s">
        <v>1159</v>
      </c>
      <c r="N354" s="59" t="s">
        <v>19718</v>
      </c>
      <c r="O354" s="59" t="s">
        <v>25710</v>
      </c>
      <c r="P354" s="59" t="s">
        <v>25683</v>
      </c>
      <c r="Q354" s="59" t="s">
        <v>21291</v>
      </c>
      <c r="R354" s="59" t="s">
        <v>19784</v>
      </c>
      <c r="S354" s="59" t="s">
        <v>19695</v>
      </c>
      <c r="T354" s="59" t="s">
        <v>19695</v>
      </c>
      <c r="U354" s="59"/>
      <c r="V354" s="59" t="s">
        <v>25709</v>
      </c>
      <c r="W354" s="59" t="s">
        <v>21289</v>
      </c>
      <c r="X354" s="59" t="s">
        <v>25681</v>
      </c>
      <c r="Y354" s="59" t="s">
        <v>21287</v>
      </c>
      <c r="Z354" s="59"/>
      <c r="AA354" s="59" t="s">
        <v>25161</v>
      </c>
      <c r="AB354" s="59"/>
      <c r="AC354" s="59" t="s">
        <v>23024</v>
      </c>
      <c r="AD354" s="59" t="s">
        <v>25708</v>
      </c>
      <c r="AE354" s="59"/>
      <c r="AF354" s="59" t="s">
        <v>25706</v>
      </c>
      <c r="AG354" s="59" t="s">
        <v>25706</v>
      </c>
      <c r="AH354" s="59"/>
      <c r="AI354" s="59" t="s">
        <v>25704</v>
      </c>
      <c r="AJ354" s="59" t="s">
        <v>25706</v>
      </c>
      <c r="AK354" s="59"/>
      <c r="AL354" s="59" t="s">
        <v>25707</v>
      </c>
      <c r="AM354" s="59" t="s">
        <v>25706</v>
      </c>
      <c r="AN354" s="59"/>
      <c r="AO354" s="59" t="s">
        <v>25705</v>
      </c>
      <c r="AP354" s="59" t="s">
        <v>25704</v>
      </c>
      <c r="AQ354" s="59"/>
      <c r="AR354" s="59" t="s">
        <v>25703</v>
      </c>
      <c r="AS354" s="59" t="s">
        <v>20309</v>
      </c>
      <c r="AW354" s="37" t="e">
        <f>VLOOKUP(M354,'[2]TOT (doi+title)'!$B$2:$C$1601,2,FALSE)</f>
        <v>#N/A</v>
      </c>
    </row>
    <row r="355" spans="1:51" x14ac:dyDescent="0.15">
      <c r="A355" s="59" t="s">
        <v>1158</v>
      </c>
      <c r="B355" s="59" t="s">
        <v>25702</v>
      </c>
      <c r="C355" s="59" t="s">
        <v>25701</v>
      </c>
      <c r="D355" s="59"/>
      <c r="E355" s="59"/>
      <c r="F355" s="59" t="s">
        <v>19703</v>
      </c>
      <c r="G355" s="59" t="s">
        <v>25700</v>
      </c>
      <c r="H355" s="59" t="s">
        <v>25699</v>
      </c>
      <c r="I355" s="59"/>
      <c r="J355" s="59"/>
      <c r="K355" s="59" t="s">
        <v>25698</v>
      </c>
      <c r="L355" s="59"/>
      <c r="M355" s="59" t="s">
        <v>1157</v>
      </c>
      <c r="N355" s="59" t="s">
        <v>19718</v>
      </c>
      <c r="O355" s="59" t="s">
        <v>25697</v>
      </c>
      <c r="P355" s="59" t="s">
        <v>25683</v>
      </c>
      <c r="Q355" s="59" t="s">
        <v>13501</v>
      </c>
      <c r="R355" s="59" t="s">
        <v>19734</v>
      </c>
      <c r="S355" s="59" t="s">
        <v>19695</v>
      </c>
      <c r="T355" s="59" t="s">
        <v>19695</v>
      </c>
      <c r="U355" s="59"/>
      <c r="V355" s="59" t="s">
        <v>25696</v>
      </c>
      <c r="W355" s="59" t="s">
        <v>24441</v>
      </c>
      <c r="X355" s="59" t="s">
        <v>25681</v>
      </c>
      <c r="Y355" s="59" t="s">
        <v>393</v>
      </c>
      <c r="Z355" s="59"/>
      <c r="AA355" s="59" t="s">
        <v>25161</v>
      </c>
      <c r="AB355" s="59"/>
      <c r="AC355" s="59" t="s">
        <v>23440</v>
      </c>
      <c r="AD355" s="59" t="s">
        <v>25695</v>
      </c>
      <c r="AE355" s="59"/>
      <c r="AF355" s="59"/>
      <c r="AG355" s="59"/>
      <c r="AH355" s="59"/>
      <c r="AI355" s="59" t="s">
        <v>25691</v>
      </c>
      <c r="AJ355" s="59"/>
      <c r="AK355" s="59" t="s">
        <v>25694</v>
      </c>
      <c r="AL355" s="59" t="s">
        <v>25693</v>
      </c>
      <c r="AM355" s="59"/>
      <c r="AN355" s="59"/>
      <c r="AO355" s="59" t="s">
        <v>25692</v>
      </c>
      <c r="AP355" s="59" t="s">
        <v>25691</v>
      </c>
      <c r="AQ355" s="59"/>
      <c r="AR355" s="59" t="s">
        <v>25690</v>
      </c>
      <c r="AS355" s="59" t="s">
        <v>19722</v>
      </c>
      <c r="AW355" s="37" t="e">
        <f>VLOOKUP(M355,'[2]TOT (doi+title)'!$B$2:$C$1601,2,FALSE)</f>
        <v>#N/A</v>
      </c>
    </row>
    <row r="356" spans="1:51" x14ac:dyDescent="0.15">
      <c r="A356" s="59" t="s">
        <v>1155</v>
      </c>
      <c r="B356" s="59" t="s">
        <v>25689</v>
      </c>
      <c r="C356" s="59" t="s">
        <v>25688</v>
      </c>
      <c r="D356" s="59"/>
      <c r="E356" s="59"/>
      <c r="F356" s="59" t="s">
        <v>19703</v>
      </c>
      <c r="G356" s="59" t="s">
        <v>25687</v>
      </c>
      <c r="H356" s="59" t="s">
        <v>25686</v>
      </c>
      <c r="I356" s="59"/>
      <c r="J356" s="59"/>
      <c r="K356" s="59" t="s">
        <v>25685</v>
      </c>
      <c r="L356" s="59"/>
      <c r="M356" s="59" t="s">
        <v>1154</v>
      </c>
      <c r="N356" s="59" t="s">
        <v>19718</v>
      </c>
      <c r="O356" s="59" t="s">
        <v>25684</v>
      </c>
      <c r="P356" s="59" t="s">
        <v>25683</v>
      </c>
      <c r="Q356" s="59" t="s">
        <v>12877</v>
      </c>
      <c r="R356" s="59" t="s">
        <v>19696</v>
      </c>
      <c r="S356" s="59" t="s">
        <v>19695</v>
      </c>
      <c r="T356" s="59" t="s">
        <v>19695</v>
      </c>
      <c r="U356" s="59"/>
      <c r="V356" s="59" t="s">
        <v>25682</v>
      </c>
      <c r="W356" s="59" t="s">
        <v>20032</v>
      </c>
      <c r="X356" s="59" t="s">
        <v>25681</v>
      </c>
      <c r="Y356" s="59" t="s">
        <v>7169</v>
      </c>
      <c r="Z356" s="59"/>
      <c r="AA356" s="59" t="s">
        <v>25161</v>
      </c>
      <c r="AB356" s="59"/>
      <c r="AC356" s="59" t="s">
        <v>20211</v>
      </c>
      <c r="AD356" s="59" t="s">
        <v>25680</v>
      </c>
      <c r="AE356" s="59"/>
      <c r="AF356" s="59"/>
      <c r="AG356" s="59"/>
      <c r="AH356" s="59"/>
      <c r="AI356" s="59" t="s">
        <v>25677</v>
      </c>
      <c r="AJ356" s="59"/>
      <c r="AK356" s="59" t="s">
        <v>25679</v>
      </c>
      <c r="AL356" s="59" t="s">
        <v>21315</v>
      </c>
      <c r="AM356" s="59"/>
      <c r="AN356" s="59"/>
      <c r="AO356" s="59" t="s">
        <v>25678</v>
      </c>
      <c r="AP356" s="59" t="s">
        <v>25677</v>
      </c>
      <c r="AQ356" s="59"/>
      <c r="AR356" s="59" t="s">
        <v>25676</v>
      </c>
      <c r="AS356" s="59" t="s">
        <v>19722</v>
      </c>
      <c r="AW356" s="37" t="e">
        <f>VLOOKUP(M356,'[2]TOT (doi+title)'!$B$2:$C$1601,2,FALSE)</f>
        <v>#N/A</v>
      </c>
    </row>
    <row r="357" spans="1:51" x14ac:dyDescent="0.15">
      <c r="A357" s="59" t="s">
        <v>1153</v>
      </c>
      <c r="B357" s="59" t="s">
        <v>25675</v>
      </c>
      <c r="C357" s="59" t="s">
        <v>25674</v>
      </c>
      <c r="D357" s="59"/>
      <c r="E357" s="59"/>
      <c r="F357" s="59" t="s">
        <v>19703</v>
      </c>
      <c r="G357" s="59" t="s">
        <v>25673</v>
      </c>
      <c r="H357" s="59" t="s">
        <v>25672</v>
      </c>
      <c r="I357" s="59"/>
      <c r="J357" s="59"/>
      <c r="K357" s="59" t="s">
        <v>25671</v>
      </c>
      <c r="L357" s="59"/>
      <c r="M357" s="59" t="s">
        <v>1152</v>
      </c>
      <c r="N357" s="59" t="s">
        <v>19718</v>
      </c>
      <c r="O357" s="59" t="s">
        <v>25670</v>
      </c>
      <c r="P357" s="59" t="s">
        <v>25492</v>
      </c>
      <c r="Q357" s="59" t="s">
        <v>25669</v>
      </c>
      <c r="R357" s="59" t="s">
        <v>19784</v>
      </c>
      <c r="S357" s="59" t="s">
        <v>19695</v>
      </c>
      <c r="T357" s="59" t="s">
        <v>19695</v>
      </c>
      <c r="U357" s="59"/>
      <c r="V357" s="59"/>
      <c r="W357" s="59" t="s">
        <v>25668</v>
      </c>
      <c r="X357" s="59" t="s">
        <v>25489</v>
      </c>
      <c r="Y357" s="59" t="s">
        <v>25667</v>
      </c>
      <c r="Z357" s="59"/>
      <c r="AA357" s="59" t="s">
        <v>25161</v>
      </c>
      <c r="AB357" s="59"/>
      <c r="AC357" s="59" t="s">
        <v>25666</v>
      </c>
      <c r="AD357" s="59" t="s">
        <v>25665</v>
      </c>
      <c r="AE357" s="59"/>
      <c r="AF357" s="59"/>
      <c r="AG357" s="59"/>
      <c r="AH357" s="59"/>
      <c r="AI357" s="59" t="s">
        <v>25662</v>
      </c>
      <c r="AJ357" s="59"/>
      <c r="AK357" s="59" t="s">
        <v>25664</v>
      </c>
      <c r="AL357" s="59"/>
      <c r="AM357" s="59"/>
      <c r="AN357" s="59"/>
      <c r="AO357" s="59" t="s">
        <v>25663</v>
      </c>
      <c r="AP357" s="59" t="s">
        <v>25662</v>
      </c>
      <c r="AQ357" s="59"/>
      <c r="AR357" s="59" t="s">
        <v>25661</v>
      </c>
      <c r="AS357" s="59" t="s">
        <v>21187</v>
      </c>
      <c r="AW357" s="37" t="e">
        <f>VLOOKUP(M357,'[2]TOT (doi+title)'!$B$2:$C$1601,2,FALSE)</f>
        <v>#N/A</v>
      </c>
    </row>
    <row r="358" spans="1:51" x14ac:dyDescent="0.15">
      <c r="A358" s="59" t="s">
        <v>1150</v>
      </c>
      <c r="B358" s="59" t="s">
        <v>25660</v>
      </c>
      <c r="C358" s="59" t="s">
        <v>25659</v>
      </c>
      <c r="D358" s="59"/>
      <c r="E358" s="59"/>
      <c r="F358" s="59" t="s">
        <v>19703</v>
      </c>
      <c r="G358" s="59" t="s">
        <v>25658</v>
      </c>
      <c r="H358" s="59" t="s">
        <v>25657</v>
      </c>
      <c r="I358" s="59"/>
      <c r="J358" s="59"/>
      <c r="K358" s="59" t="s">
        <v>25656</v>
      </c>
      <c r="L358" s="59"/>
      <c r="M358" s="59" t="s">
        <v>1149</v>
      </c>
      <c r="N358" s="59" t="s">
        <v>19718</v>
      </c>
      <c r="O358" s="59" t="s">
        <v>25655</v>
      </c>
      <c r="P358" s="59" t="s">
        <v>25492</v>
      </c>
      <c r="Q358" s="59" t="s">
        <v>25654</v>
      </c>
      <c r="R358" s="59" t="s">
        <v>5109</v>
      </c>
      <c r="S358" s="59" t="s">
        <v>19695</v>
      </c>
      <c r="T358" s="59" t="s">
        <v>19695</v>
      </c>
      <c r="U358" s="59"/>
      <c r="V358" s="59" t="s">
        <v>25653</v>
      </c>
      <c r="W358" s="59" t="s">
        <v>25652</v>
      </c>
      <c r="X358" s="59" t="s">
        <v>25489</v>
      </c>
      <c r="Y358" s="59" t="s">
        <v>25651</v>
      </c>
      <c r="Z358" s="59"/>
      <c r="AA358" s="59" t="s">
        <v>25161</v>
      </c>
      <c r="AB358" s="59"/>
      <c r="AC358" s="59" t="s">
        <v>19766</v>
      </c>
      <c r="AD358" s="59" t="s">
        <v>25650</v>
      </c>
      <c r="AE358" s="59"/>
      <c r="AF358" s="59"/>
      <c r="AG358" s="59"/>
      <c r="AH358" s="59"/>
      <c r="AI358" s="59" t="s">
        <v>25647</v>
      </c>
      <c r="AJ358" s="59"/>
      <c r="AK358" s="59" t="s">
        <v>25649</v>
      </c>
      <c r="AL358" s="59" t="s">
        <v>20493</v>
      </c>
      <c r="AM358" s="59"/>
      <c r="AN358" s="59"/>
      <c r="AO358" s="59" t="s">
        <v>25648</v>
      </c>
      <c r="AP358" s="59" t="s">
        <v>25647</v>
      </c>
      <c r="AQ358" s="59"/>
      <c r="AR358" s="59" t="s">
        <v>25646</v>
      </c>
      <c r="AS358" s="59" t="s">
        <v>19722</v>
      </c>
      <c r="AW358" s="37" t="e">
        <f>VLOOKUP(M358,'[2]TOT (doi+title)'!$B$2:$C$1601,2,FALSE)</f>
        <v>#N/A</v>
      </c>
    </row>
    <row r="359" spans="1:51" x14ac:dyDescent="0.15">
      <c r="A359" s="59" t="s">
        <v>1148</v>
      </c>
      <c r="B359" s="59" t="s">
        <v>25645</v>
      </c>
      <c r="C359" s="59" t="s">
        <v>25644</v>
      </c>
      <c r="D359" s="59"/>
      <c r="E359" s="59"/>
      <c r="F359" s="59" t="s">
        <v>19703</v>
      </c>
      <c r="G359" s="59" t="s">
        <v>25643</v>
      </c>
      <c r="H359" s="59" t="s">
        <v>25642</v>
      </c>
      <c r="I359" s="59"/>
      <c r="J359" s="59" t="s">
        <v>25641</v>
      </c>
      <c r="K359" s="59" t="s">
        <v>25640</v>
      </c>
      <c r="L359" s="59"/>
      <c r="M359" s="59" t="s">
        <v>1147</v>
      </c>
      <c r="N359" s="59" t="s">
        <v>19718</v>
      </c>
      <c r="O359" s="59" t="s">
        <v>25639</v>
      </c>
      <c r="P359" s="59" t="s">
        <v>25492</v>
      </c>
      <c r="Q359" s="59"/>
      <c r="R359" s="59" t="s">
        <v>20625</v>
      </c>
      <c r="S359" s="59" t="s">
        <v>19695</v>
      </c>
      <c r="T359" s="59" t="s">
        <v>19695</v>
      </c>
      <c r="U359" s="59"/>
      <c r="V359" s="59"/>
      <c r="W359" s="59" t="s">
        <v>20694</v>
      </c>
      <c r="X359" s="59" t="s">
        <v>25489</v>
      </c>
      <c r="Y359" s="59" t="s">
        <v>25638</v>
      </c>
      <c r="Z359" s="59"/>
      <c r="AA359" s="59" t="s">
        <v>25161</v>
      </c>
      <c r="AB359" s="59"/>
      <c r="AC359" s="59" t="s">
        <v>19696</v>
      </c>
      <c r="AD359" s="59" t="s">
        <v>25637</v>
      </c>
      <c r="AE359" s="59"/>
      <c r="AF359" s="59"/>
      <c r="AG359" s="59"/>
      <c r="AH359" s="59"/>
      <c r="AI359" s="59" t="s">
        <v>25634</v>
      </c>
      <c r="AJ359" s="59"/>
      <c r="AK359" s="59" t="s">
        <v>25636</v>
      </c>
      <c r="AL359" s="59"/>
      <c r="AM359" s="59"/>
      <c r="AN359" s="59"/>
      <c r="AO359" s="59" t="s">
        <v>25635</v>
      </c>
      <c r="AP359" s="59" t="s">
        <v>25634</v>
      </c>
      <c r="AQ359" s="59"/>
      <c r="AR359" s="59" t="s">
        <v>25633</v>
      </c>
      <c r="AS359" s="59" t="s">
        <v>21187</v>
      </c>
      <c r="AW359" s="37" t="e">
        <f>VLOOKUP(M359,'[2]TOT (doi+title)'!$B$2:$C$1601,2,FALSE)</f>
        <v>#N/A</v>
      </c>
    </row>
    <row r="360" spans="1:51" x14ac:dyDescent="0.15">
      <c r="A360" s="59" t="s">
        <v>1146</v>
      </c>
      <c r="B360" s="59" t="s">
        <v>25632</v>
      </c>
      <c r="C360" s="59" t="s">
        <v>25631</v>
      </c>
      <c r="D360" s="59"/>
      <c r="E360" s="59"/>
      <c r="F360" s="59" t="s">
        <v>19703</v>
      </c>
      <c r="G360" s="59" t="s">
        <v>25630</v>
      </c>
      <c r="H360" s="59" t="s">
        <v>25629</v>
      </c>
      <c r="I360" s="59"/>
      <c r="J360" s="59"/>
      <c r="K360" s="59" t="s">
        <v>25628</v>
      </c>
      <c r="L360" s="59"/>
      <c r="M360" s="59" t="s">
        <v>1145</v>
      </c>
      <c r="N360" s="59" t="s">
        <v>19718</v>
      </c>
      <c r="O360" s="59" t="s">
        <v>25627</v>
      </c>
      <c r="P360" s="59" t="s">
        <v>25492</v>
      </c>
      <c r="Q360" s="59" t="s">
        <v>17940</v>
      </c>
      <c r="R360" s="59"/>
      <c r="S360" s="59" t="s">
        <v>19695</v>
      </c>
      <c r="T360" s="59" t="s">
        <v>19695</v>
      </c>
      <c r="U360" s="59"/>
      <c r="V360" s="59" t="s">
        <v>24100</v>
      </c>
      <c r="W360" s="59" t="s">
        <v>20544</v>
      </c>
      <c r="X360" s="59" t="s">
        <v>25489</v>
      </c>
      <c r="Y360" s="59" t="s">
        <v>8551</v>
      </c>
      <c r="Z360" s="59"/>
      <c r="AA360" s="59" t="s">
        <v>25161</v>
      </c>
      <c r="AB360" s="59"/>
      <c r="AC360" s="59"/>
      <c r="AD360" s="59" t="s">
        <v>25626</v>
      </c>
      <c r="AE360" s="59"/>
      <c r="AF360" s="59"/>
      <c r="AG360" s="59"/>
      <c r="AH360" s="59"/>
      <c r="AI360" s="59" t="s">
        <v>25623</v>
      </c>
      <c r="AJ360" s="59"/>
      <c r="AK360" s="59" t="s">
        <v>25625</v>
      </c>
      <c r="AL360" s="59" t="s">
        <v>21711</v>
      </c>
      <c r="AM360" s="59"/>
      <c r="AN360" s="59"/>
      <c r="AO360" s="59" t="s">
        <v>25624</v>
      </c>
      <c r="AP360" s="59" t="s">
        <v>25623</v>
      </c>
      <c r="AQ360" s="59"/>
      <c r="AR360" s="59" t="s">
        <v>25622</v>
      </c>
      <c r="AS360" s="59" t="s">
        <v>20309</v>
      </c>
      <c r="AW360" s="37" t="e">
        <f>VLOOKUP(M360,'[2]TOT (doi+title)'!$B$2:$C$1601,2,FALSE)</f>
        <v>#N/A</v>
      </c>
    </row>
    <row r="361" spans="1:51" x14ac:dyDescent="0.15">
      <c r="A361" s="59" t="s">
        <v>1144</v>
      </c>
      <c r="B361" s="59" t="s">
        <v>25621</v>
      </c>
      <c r="C361" s="59" t="s">
        <v>25620</v>
      </c>
      <c r="D361" s="59"/>
      <c r="E361" s="59"/>
      <c r="F361" s="59" t="s">
        <v>19703</v>
      </c>
      <c r="G361" s="59" t="s">
        <v>25619</v>
      </c>
      <c r="H361" s="59" t="s">
        <v>25618</v>
      </c>
      <c r="I361" s="59"/>
      <c r="J361" s="59"/>
      <c r="K361" s="59" t="s">
        <v>25617</v>
      </c>
      <c r="L361" s="59"/>
      <c r="M361" s="59" t="s">
        <v>1143</v>
      </c>
      <c r="N361" s="59" t="s">
        <v>19718</v>
      </c>
      <c r="O361" s="59" t="s">
        <v>25616</v>
      </c>
      <c r="P361" s="59" t="s">
        <v>25492</v>
      </c>
      <c r="Q361" s="59" t="s">
        <v>17018</v>
      </c>
      <c r="R361" s="59"/>
      <c r="S361" s="59" t="s">
        <v>19695</v>
      </c>
      <c r="T361" s="59" t="s">
        <v>19695</v>
      </c>
      <c r="U361" s="59"/>
      <c r="V361" s="59" t="s">
        <v>25615</v>
      </c>
      <c r="W361" s="59" t="s">
        <v>20544</v>
      </c>
      <c r="X361" s="59" t="s">
        <v>25489</v>
      </c>
      <c r="Y361" s="59" t="s">
        <v>412</v>
      </c>
      <c r="Z361" s="59"/>
      <c r="AA361" s="59" t="s">
        <v>25161</v>
      </c>
      <c r="AB361" s="59"/>
      <c r="AC361" s="59"/>
      <c r="AD361" s="59" t="s">
        <v>25614</v>
      </c>
      <c r="AE361" s="59"/>
      <c r="AF361" s="59" t="s">
        <v>23869</v>
      </c>
      <c r="AG361" s="59" t="s">
        <v>23869</v>
      </c>
      <c r="AH361" s="59"/>
      <c r="AI361" s="59" t="s">
        <v>25611</v>
      </c>
      <c r="AJ361" s="59" t="s">
        <v>23869</v>
      </c>
      <c r="AK361" s="59" t="s">
        <v>25613</v>
      </c>
      <c r="AL361" s="59" t="s">
        <v>21711</v>
      </c>
      <c r="AM361" s="59" t="s">
        <v>23869</v>
      </c>
      <c r="AN361" s="59"/>
      <c r="AO361" s="59" t="s">
        <v>25612</v>
      </c>
      <c r="AP361" s="59" t="s">
        <v>25611</v>
      </c>
      <c r="AQ361" s="59"/>
      <c r="AR361" s="59" t="s">
        <v>25610</v>
      </c>
      <c r="AS361" s="59" t="s">
        <v>19722</v>
      </c>
      <c r="AW361" s="37" t="e">
        <f>VLOOKUP(M361,'[2]TOT (doi+title)'!$B$2:$C$1601,2,FALSE)</f>
        <v>#N/A</v>
      </c>
    </row>
    <row r="362" spans="1:51" x14ac:dyDescent="0.15">
      <c r="A362" s="59" t="s">
        <v>1142</v>
      </c>
      <c r="B362" s="59" t="s">
        <v>25609</v>
      </c>
      <c r="C362" s="59" t="s">
        <v>25608</v>
      </c>
      <c r="D362" s="59"/>
      <c r="E362" s="59"/>
      <c r="F362" s="59" t="s">
        <v>19703</v>
      </c>
      <c r="G362" s="59" t="s">
        <v>25607</v>
      </c>
      <c r="H362" s="59" t="s">
        <v>25606</v>
      </c>
      <c r="I362" s="59"/>
      <c r="J362" s="59"/>
      <c r="K362" s="59" t="s">
        <v>25605</v>
      </c>
      <c r="L362" s="59"/>
      <c r="M362" s="59" t="s">
        <v>1141</v>
      </c>
      <c r="N362" s="59" t="s">
        <v>19718</v>
      </c>
      <c r="O362" s="59" t="s">
        <v>25604</v>
      </c>
      <c r="P362" s="59" t="s">
        <v>25492</v>
      </c>
      <c r="Q362" s="59" t="s">
        <v>17940</v>
      </c>
      <c r="R362" s="59" t="s">
        <v>19696</v>
      </c>
      <c r="S362" s="59" t="s">
        <v>19695</v>
      </c>
      <c r="T362" s="59" t="s">
        <v>19695</v>
      </c>
      <c r="U362" s="59"/>
      <c r="V362" s="59" t="s">
        <v>25603</v>
      </c>
      <c r="W362" s="59" t="s">
        <v>20544</v>
      </c>
      <c r="X362" s="59" t="s">
        <v>25489</v>
      </c>
      <c r="Y362" s="59" t="s">
        <v>8551</v>
      </c>
      <c r="Z362" s="59"/>
      <c r="AA362" s="59" t="s">
        <v>25161</v>
      </c>
      <c r="AB362" s="59"/>
      <c r="AC362" s="59" t="s">
        <v>25602</v>
      </c>
      <c r="AD362" s="59" t="s">
        <v>25601</v>
      </c>
      <c r="AE362" s="59"/>
      <c r="AF362" s="59"/>
      <c r="AG362" s="59"/>
      <c r="AH362" s="59"/>
      <c r="AI362" s="59" t="s">
        <v>25598</v>
      </c>
      <c r="AJ362" s="59"/>
      <c r="AK362" s="59" t="s">
        <v>25600</v>
      </c>
      <c r="AL362" s="59" t="s">
        <v>22676</v>
      </c>
      <c r="AM362" s="59"/>
      <c r="AN362" s="59"/>
      <c r="AO362" s="59" t="s">
        <v>25599</v>
      </c>
      <c r="AP362" s="59" t="s">
        <v>25598</v>
      </c>
      <c r="AQ362" s="59"/>
      <c r="AR362" s="59" t="s">
        <v>25597</v>
      </c>
      <c r="AS362" s="59" t="s">
        <v>20309</v>
      </c>
      <c r="AW362" s="37" t="e">
        <f>VLOOKUP(M362,'[2]TOT (doi+title)'!$B$2:$C$1601,2,FALSE)</f>
        <v>#N/A</v>
      </c>
    </row>
    <row r="363" spans="1:51" x14ac:dyDescent="0.15">
      <c r="A363" s="59" t="s">
        <v>1140</v>
      </c>
      <c r="B363" s="59" t="s">
        <v>25596</v>
      </c>
      <c r="C363" s="59" t="s">
        <v>25595</v>
      </c>
      <c r="D363" s="59"/>
      <c r="E363" s="59"/>
      <c r="F363" s="59" t="s">
        <v>19703</v>
      </c>
      <c r="G363" s="59" t="s">
        <v>25594</v>
      </c>
      <c r="H363" s="59" t="s">
        <v>25593</v>
      </c>
      <c r="I363" s="59"/>
      <c r="J363" s="59"/>
      <c r="K363" s="59" t="s">
        <v>25592</v>
      </c>
      <c r="L363" s="59"/>
      <c r="M363" s="59" t="s">
        <v>1139</v>
      </c>
      <c r="N363" s="59" t="s">
        <v>19718</v>
      </c>
      <c r="O363" s="59" t="s">
        <v>25591</v>
      </c>
      <c r="P363" s="59" t="s">
        <v>25492</v>
      </c>
      <c r="Q363" s="59" t="s">
        <v>13501</v>
      </c>
      <c r="R363" s="59" t="s">
        <v>19924</v>
      </c>
      <c r="S363" s="59" t="s">
        <v>19695</v>
      </c>
      <c r="T363" s="59" t="s">
        <v>19695</v>
      </c>
      <c r="U363" s="59"/>
      <c r="V363" s="59" t="s">
        <v>25590</v>
      </c>
      <c r="W363" s="59" t="s">
        <v>24441</v>
      </c>
      <c r="X363" s="59" t="s">
        <v>25489</v>
      </c>
      <c r="Y363" s="59" t="s">
        <v>393</v>
      </c>
      <c r="Z363" s="59"/>
      <c r="AA363" s="59" t="s">
        <v>25161</v>
      </c>
      <c r="AB363" s="59"/>
      <c r="AC363" s="59" t="s">
        <v>23440</v>
      </c>
      <c r="AD363" s="59" t="s">
        <v>25589</v>
      </c>
      <c r="AE363" s="59"/>
      <c r="AF363" s="59"/>
      <c r="AG363" s="59"/>
      <c r="AH363" s="59"/>
      <c r="AI363" s="59" t="s">
        <v>25585</v>
      </c>
      <c r="AJ363" s="59"/>
      <c r="AK363" s="59" t="s">
        <v>25588</v>
      </c>
      <c r="AL363" s="59" t="s">
        <v>25587</v>
      </c>
      <c r="AM363" s="59"/>
      <c r="AN363" s="59"/>
      <c r="AO363" s="59" t="s">
        <v>25586</v>
      </c>
      <c r="AP363" s="59" t="s">
        <v>25585</v>
      </c>
      <c r="AQ363" s="59"/>
      <c r="AR363" s="59" t="s">
        <v>25584</v>
      </c>
      <c r="AS363" s="59" t="s">
        <v>19722</v>
      </c>
      <c r="AW363" s="37" t="e">
        <f>VLOOKUP(M363,'[2]TOT (doi+title)'!$B$2:$C$1601,2,FALSE)</f>
        <v>#N/A</v>
      </c>
    </row>
    <row r="364" spans="1:51" x14ac:dyDescent="0.15">
      <c r="A364" s="59" t="s">
        <v>2249</v>
      </c>
      <c r="B364" s="59" t="s">
        <v>14676</v>
      </c>
      <c r="C364" s="59" t="s">
        <v>25583</v>
      </c>
      <c r="D364" s="59"/>
      <c r="E364" s="59"/>
      <c r="F364" s="59" t="s">
        <v>19703</v>
      </c>
      <c r="G364" s="59" t="s">
        <v>25582</v>
      </c>
      <c r="H364" s="59" t="s">
        <v>25581</v>
      </c>
      <c r="I364" s="59"/>
      <c r="J364" s="59"/>
      <c r="K364" s="59" t="s">
        <v>25098</v>
      </c>
      <c r="L364" s="59"/>
      <c r="M364" s="59" t="s">
        <v>2248</v>
      </c>
      <c r="N364" s="59" t="s">
        <v>19718</v>
      </c>
      <c r="O364" s="59"/>
      <c r="P364" s="59" t="s">
        <v>25492</v>
      </c>
      <c r="Q364" s="59" t="s">
        <v>14673</v>
      </c>
      <c r="R364" s="59" t="s">
        <v>19924</v>
      </c>
      <c r="S364" s="59" t="s">
        <v>19695</v>
      </c>
      <c r="T364" s="59" t="s">
        <v>19695</v>
      </c>
      <c r="U364" s="59"/>
      <c r="V364" s="59" t="s">
        <v>25580</v>
      </c>
      <c r="W364" s="59" t="s">
        <v>19974</v>
      </c>
      <c r="X364" s="59" t="s">
        <v>25489</v>
      </c>
      <c r="Y364" s="59" t="s">
        <v>5500</v>
      </c>
      <c r="Z364" s="59"/>
      <c r="AA364" s="59" t="s">
        <v>25161</v>
      </c>
      <c r="AB364" s="59"/>
      <c r="AC364" s="59" t="s">
        <v>20635</v>
      </c>
      <c r="AD364" s="59" t="s">
        <v>25579</v>
      </c>
      <c r="AE364" s="59"/>
      <c r="AF364" s="59"/>
      <c r="AG364" s="59"/>
      <c r="AH364" s="59"/>
      <c r="AI364" s="59" t="s">
        <v>25577</v>
      </c>
      <c r="AJ364" s="59"/>
      <c r="AK364" s="59"/>
      <c r="AL364" s="59" t="s">
        <v>24019</v>
      </c>
      <c r="AM364" s="59"/>
      <c r="AN364" s="59"/>
      <c r="AO364" s="59" t="s">
        <v>25578</v>
      </c>
      <c r="AP364" s="59" t="s">
        <v>25577</v>
      </c>
      <c r="AQ364" s="59"/>
      <c r="AR364" s="59" t="s">
        <v>25576</v>
      </c>
      <c r="AS364" s="59" t="s">
        <v>19722</v>
      </c>
      <c r="AW364" s="37" t="str">
        <f>VLOOKUP(M364,'[2]TOT (doi+title)'!$B$2:$C$1601,2,FALSE)</f>
        <v>webofscience</v>
      </c>
    </row>
    <row r="365" spans="1:51" x14ac:dyDescent="0.15">
      <c r="A365" s="59" t="s">
        <v>1138</v>
      </c>
      <c r="B365" s="59" t="s">
        <v>25575</v>
      </c>
      <c r="C365" s="59" t="s">
        <v>25574</v>
      </c>
      <c r="D365" s="59"/>
      <c r="E365" s="59"/>
      <c r="F365" s="59" t="s">
        <v>19703</v>
      </c>
      <c r="G365" s="59" t="s">
        <v>25573</v>
      </c>
      <c r="H365" s="59" t="s">
        <v>25572</v>
      </c>
      <c r="I365" s="59"/>
      <c r="J365" s="59"/>
      <c r="K365" s="59" t="s">
        <v>25434</v>
      </c>
      <c r="L365" s="59"/>
      <c r="M365" s="59" t="s">
        <v>1137</v>
      </c>
      <c r="N365" s="59" t="s">
        <v>19718</v>
      </c>
      <c r="O365" s="59" t="s">
        <v>25571</v>
      </c>
      <c r="P365" s="59" t="s">
        <v>25492</v>
      </c>
      <c r="Q365" s="59" t="s">
        <v>17018</v>
      </c>
      <c r="R365" s="59" t="s">
        <v>19696</v>
      </c>
      <c r="S365" s="59" t="s">
        <v>19695</v>
      </c>
      <c r="T365" s="59" t="s">
        <v>19695</v>
      </c>
      <c r="U365" s="59"/>
      <c r="V365" s="59" t="s">
        <v>25570</v>
      </c>
      <c r="W365" s="59" t="s">
        <v>20544</v>
      </c>
      <c r="X365" s="59" t="s">
        <v>25489</v>
      </c>
      <c r="Y365" s="59" t="s">
        <v>412</v>
      </c>
      <c r="Z365" s="59"/>
      <c r="AA365" s="59" t="s">
        <v>25161</v>
      </c>
      <c r="AB365" s="59"/>
      <c r="AC365" s="59" t="s">
        <v>20211</v>
      </c>
      <c r="AD365" s="59" t="s">
        <v>25569</v>
      </c>
      <c r="AE365" s="59"/>
      <c r="AF365" s="59"/>
      <c r="AG365" s="59"/>
      <c r="AH365" s="59"/>
      <c r="AI365" s="59" t="s">
        <v>25565</v>
      </c>
      <c r="AJ365" s="59"/>
      <c r="AK365" s="59" t="s">
        <v>25568</v>
      </c>
      <c r="AL365" s="59" t="s">
        <v>25567</v>
      </c>
      <c r="AM365" s="59"/>
      <c r="AN365" s="59"/>
      <c r="AO365" s="59" t="s">
        <v>25566</v>
      </c>
      <c r="AP365" s="59" t="s">
        <v>25565</v>
      </c>
      <c r="AQ365" s="59"/>
      <c r="AR365" s="59" t="s">
        <v>25564</v>
      </c>
      <c r="AS365" s="59" t="s">
        <v>19722</v>
      </c>
      <c r="AW365" s="37" t="e">
        <f>VLOOKUP(M365,'[2]TOT (doi+title)'!$B$2:$C$1601,2,FALSE)</f>
        <v>#N/A</v>
      </c>
    </row>
    <row r="366" spans="1:51" x14ac:dyDescent="0.15">
      <c r="A366" s="59" t="s">
        <v>1135</v>
      </c>
      <c r="B366" s="59" t="s">
        <v>25563</v>
      </c>
      <c r="C366" s="59" t="s">
        <v>25562</v>
      </c>
      <c r="D366" s="59"/>
      <c r="E366" s="59"/>
      <c r="F366" s="59" t="s">
        <v>19703</v>
      </c>
      <c r="G366" s="59"/>
      <c r="H366" s="59" t="s">
        <v>25561</v>
      </c>
      <c r="I366" s="59"/>
      <c r="J366" s="59"/>
      <c r="K366" s="59" t="s">
        <v>24957</v>
      </c>
      <c r="L366" s="59"/>
      <c r="M366" s="59" t="s">
        <v>1134</v>
      </c>
      <c r="N366" s="59" t="s">
        <v>19718</v>
      </c>
      <c r="O366" s="59" t="s">
        <v>25551</v>
      </c>
      <c r="P366" s="59" t="s">
        <v>25518</v>
      </c>
      <c r="Q366" s="59" t="s">
        <v>13583</v>
      </c>
      <c r="R366" s="59" t="s">
        <v>19766</v>
      </c>
      <c r="S366" s="59" t="s">
        <v>19695</v>
      </c>
      <c r="T366" s="59" t="s">
        <v>19695</v>
      </c>
      <c r="U366" s="59"/>
      <c r="V366" s="59" t="s">
        <v>25560</v>
      </c>
      <c r="W366" s="59" t="s">
        <v>21902</v>
      </c>
      <c r="X366" s="59" t="s">
        <v>25516</v>
      </c>
      <c r="Y366" s="59" t="s">
        <v>8836</v>
      </c>
      <c r="Z366" s="59"/>
      <c r="AA366" s="59" t="s">
        <v>25161</v>
      </c>
      <c r="AB366" s="59"/>
      <c r="AC366" s="59" t="s">
        <v>20028</v>
      </c>
      <c r="AD366" s="59" t="s">
        <v>25559</v>
      </c>
      <c r="AE366" s="59"/>
      <c r="AF366" s="59"/>
      <c r="AG366" s="59"/>
      <c r="AH366" s="59"/>
      <c r="AI366" s="59" t="s">
        <v>25556</v>
      </c>
      <c r="AJ366" s="59"/>
      <c r="AK366" s="59"/>
      <c r="AL366" s="59" t="s">
        <v>25558</v>
      </c>
      <c r="AM366" s="59"/>
      <c r="AN366" s="59"/>
      <c r="AO366" s="59" t="s">
        <v>25557</v>
      </c>
      <c r="AP366" s="59" t="s">
        <v>25556</v>
      </c>
      <c r="AQ366" s="59"/>
      <c r="AR366" s="59" t="s">
        <v>25555</v>
      </c>
      <c r="AS366" s="59" t="s">
        <v>19722</v>
      </c>
      <c r="AW366" s="37" t="e">
        <f>VLOOKUP(M366,'[2]TOT (doi+title)'!$B$2:$C$1601,2,FALSE)</f>
        <v>#N/A</v>
      </c>
    </row>
    <row r="367" spans="1:51" x14ac:dyDescent="0.15">
      <c r="A367" s="59" t="s">
        <v>4014</v>
      </c>
      <c r="B367" s="59" t="s">
        <v>25554</v>
      </c>
      <c r="C367" s="59" t="s">
        <v>25553</v>
      </c>
      <c r="D367" s="59"/>
      <c r="E367" s="59"/>
      <c r="F367" s="59" t="s">
        <v>19703</v>
      </c>
      <c r="G367" s="59"/>
      <c r="H367" s="59" t="s">
        <v>25552</v>
      </c>
      <c r="I367" s="59"/>
      <c r="J367" s="59"/>
      <c r="K367" s="59" t="s">
        <v>24957</v>
      </c>
      <c r="L367" s="59"/>
      <c r="M367" s="59" t="s">
        <v>4013</v>
      </c>
      <c r="N367" s="59" t="s">
        <v>19718</v>
      </c>
      <c r="O367" s="59" t="s">
        <v>25551</v>
      </c>
      <c r="P367" s="59" t="s">
        <v>25518</v>
      </c>
      <c r="Q367" s="59" t="s">
        <v>13583</v>
      </c>
      <c r="R367" s="59" t="s">
        <v>19766</v>
      </c>
      <c r="S367" s="59" t="s">
        <v>19695</v>
      </c>
      <c r="T367" s="59" t="s">
        <v>19695</v>
      </c>
      <c r="U367" s="59"/>
      <c r="V367" s="59" t="s">
        <v>25550</v>
      </c>
      <c r="W367" s="59" t="s">
        <v>21902</v>
      </c>
      <c r="X367" s="59" t="s">
        <v>25516</v>
      </c>
      <c r="Y367" s="59" t="s">
        <v>8836</v>
      </c>
      <c r="Z367" s="59"/>
      <c r="AA367" s="59" t="s">
        <v>25161</v>
      </c>
      <c r="AB367" s="59"/>
      <c r="AC367" s="59" t="s">
        <v>20028</v>
      </c>
      <c r="AD367" s="59" t="s">
        <v>25549</v>
      </c>
      <c r="AE367" s="59"/>
      <c r="AF367" s="59"/>
      <c r="AG367" s="59"/>
      <c r="AH367" s="59"/>
      <c r="AI367" s="59" t="s">
        <v>25547</v>
      </c>
      <c r="AJ367" s="59"/>
      <c r="AK367" s="59"/>
      <c r="AL367" s="59" t="s">
        <v>25461</v>
      </c>
      <c r="AM367" s="59"/>
      <c r="AN367" s="59"/>
      <c r="AO367" s="59" t="s">
        <v>25548</v>
      </c>
      <c r="AP367" s="59" t="s">
        <v>25547</v>
      </c>
      <c r="AQ367" s="59"/>
      <c r="AR367" s="59" t="s">
        <v>25546</v>
      </c>
      <c r="AS367" s="59" t="s">
        <v>19722</v>
      </c>
      <c r="AW367" s="37" t="str">
        <f>VLOOKUP(M367,'[2]TOT (doi+title)'!$B$2:$C$1601,2,FALSE)</f>
        <v>scopus</v>
      </c>
    </row>
    <row r="368" spans="1:51" x14ac:dyDescent="0.15">
      <c r="A368" s="59" t="s">
        <v>1133</v>
      </c>
      <c r="B368" s="59" t="s">
        <v>25545</v>
      </c>
      <c r="C368" s="59" t="s">
        <v>25544</v>
      </c>
      <c r="D368" s="59"/>
      <c r="E368" s="59"/>
      <c r="F368" s="59" t="s">
        <v>19703</v>
      </c>
      <c r="G368" s="59" t="s">
        <v>25543</v>
      </c>
      <c r="H368" s="59" t="s">
        <v>25542</v>
      </c>
      <c r="I368" s="59"/>
      <c r="J368" s="59"/>
      <c r="K368" s="59" t="s">
        <v>25541</v>
      </c>
      <c r="L368" s="59"/>
      <c r="M368" s="59" t="s">
        <v>1132</v>
      </c>
      <c r="N368" s="59" t="s">
        <v>19718</v>
      </c>
      <c r="O368" s="59" t="s">
        <v>25540</v>
      </c>
      <c r="P368" s="59" t="s">
        <v>25518</v>
      </c>
      <c r="Q368" s="59" t="s">
        <v>13501</v>
      </c>
      <c r="R368" s="59" t="s">
        <v>19784</v>
      </c>
      <c r="S368" s="59" t="s">
        <v>19695</v>
      </c>
      <c r="T368" s="59" t="s">
        <v>19695</v>
      </c>
      <c r="U368" s="59"/>
      <c r="V368" s="59" t="s">
        <v>25071</v>
      </c>
      <c r="W368" s="59" t="s">
        <v>24441</v>
      </c>
      <c r="X368" s="59" t="s">
        <v>25516</v>
      </c>
      <c r="Y368" s="59" t="s">
        <v>393</v>
      </c>
      <c r="Z368" s="59"/>
      <c r="AA368" s="59" t="s">
        <v>25161</v>
      </c>
      <c r="AB368" s="59"/>
      <c r="AC368" s="59" t="s">
        <v>23440</v>
      </c>
      <c r="AD368" s="59" t="s">
        <v>25539</v>
      </c>
      <c r="AE368" s="59"/>
      <c r="AF368" s="59"/>
      <c r="AG368" s="59"/>
      <c r="AH368" s="59"/>
      <c r="AI368" s="59" t="s">
        <v>25536</v>
      </c>
      <c r="AJ368" s="59"/>
      <c r="AK368" s="59" t="s">
        <v>25538</v>
      </c>
      <c r="AL368" s="59" t="s">
        <v>24019</v>
      </c>
      <c r="AM368" s="59"/>
      <c r="AN368" s="59"/>
      <c r="AO368" s="59" t="s">
        <v>25537</v>
      </c>
      <c r="AP368" s="59" t="s">
        <v>25536</v>
      </c>
      <c r="AQ368" s="59"/>
      <c r="AR368" s="59" t="s">
        <v>25535</v>
      </c>
      <c r="AS368" s="59" t="s">
        <v>19722</v>
      </c>
      <c r="AW368" s="37" t="e">
        <f>VLOOKUP(M368,'[2]TOT (doi+title)'!$B$2:$C$1601,2,FALSE)</f>
        <v>#N/A</v>
      </c>
    </row>
    <row r="369" spans="1:51" x14ac:dyDescent="0.15">
      <c r="A369" s="59" t="s">
        <v>1131</v>
      </c>
      <c r="B369" s="59" t="s">
        <v>25534</v>
      </c>
      <c r="C369" s="59" t="s">
        <v>25533</v>
      </c>
      <c r="D369" s="59"/>
      <c r="E369" s="59"/>
      <c r="F369" s="59" t="s">
        <v>19703</v>
      </c>
      <c r="G369" s="59" t="s">
        <v>25532</v>
      </c>
      <c r="H369" s="59" t="s">
        <v>25531</v>
      </c>
      <c r="I369" s="59"/>
      <c r="J369" s="59"/>
      <c r="K369" s="59" t="s">
        <v>25530</v>
      </c>
      <c r="L369" s="59"/>
      <c r="M369" s="59" t="s">
        <v>1130</v>
      </c>
      <c r="N369" s="59" t="s">
        <v>19718</v>
      </c>
      <c r="O369" s="59" t="s">
        <v>25529</v>
      </c>
      <c r="P369" s="59" t="s">
        <v>25518</v>
      </c>
      <c r="Q369" s="59" t="s">
        <v>17018</v>
      </c>
      <c r="R369" s="59" t="s">
        <v>19924</v>
      </c>
      <c r="S369" s="59" t="s">
        <v>19695</v>
      </c>
      <c r="T369" s="59" t="s">
        <v>19695</v>
      </c>
      <c r="U369" s="59"/>
      <c r="V369" s="59" t="s">
        <v>25528</v>
      </c>
      <c r="W369" s="59" t="s">
        <v>20544</v>
      </c>
      <c r="X369" s="59" t="s">
        <v>25516</v>
      </c>
      <c r="Y369" s="59" t="s">
        <v>412</v>
      </c>
      <c r="Z369" s="59"/>
      <c r="AA369" s="59" t="s">
        <v>25161</v>
      </c>
      <c r="AB369" s="59"/>
      <c r="AC369" s="59" t="s">
        <v>21046</v>
      </c>
      <c r="AD369" s="59" t="s">
        <v>25527</v>
      </c>
      <c r="AE369" s="59"/>
      <c r="AF369" s="59"/>
      <c r="AG369" s="59"/>
      <c r="AH369" s="59"/>
      <c r="AI369" s="59" t="s">
        <v>25524</v>
      </c>
      <c r="AJ369" s="59"/>
      <c r="AK369" s="59" t="s">
        <v>25526</v>
      </c>
      <c r="AL369" s="59" t="s">
        <v>24685</v>
      </c>
      <c r="AM369" s="59"/>
      <c r="AN369" s="59"/>
      <c r="AO369" s="59" t="s">
        <v>25525</v>
      </c>
      <c r="AP369" s="59" t="s">
        <v>25524</v>
      </c>
      <c r="AQ369" s="59"/>
      <c r="AR369" s="59" t="s">
        <v>25523</v>
      </c>
      <c r="AS369" s="59" t="s">
        <v>19722</v>
      </c>
      <c r="AW369" s="37" t="e">
        <f>VLOOKUP(M369,'[2]TOT (doi+title)'!$B$2:$C$1601,2,FALSE)</f>
        <v>#N/A</v>
      </c>
    </row>
    <row r="370" spans="1:51" x14ac:dyDescent="0.15">
      <c r="A370" s="59" t="s">
        <v>4147</v>
      </c>
      <c r="B370" s="59" t="s">
        <v>18454</v>
      </c>
      <c r="C370" s="59" t="s">
        <v>25522</v>
      </c>
      <c r="D370" s="59"/>
      <c r="E370" s="59"/>
      <c r="F370" s="59" t="s">
        <v>19703</v>
      </c>
      <c r="G370" s="59"/>
      <c r="H370" s="59" t="s">
        <v>25521</v>
      </c>
      <c r="I370" s="59"/>
      <c r="J370" s="59"/>
      <c r="K370" s="59" t="s">
        <v>25520</v>
      </c>
      <c r="L370" s="59"/>
      <c r="M370" s="59" t="s">
        <v>4146</v>
      </c>
      <c r="N370" s="59" t="s">
        <v>19718</v>
      </c>
      <c r="O370" s="59" t="s">
        <v>25519</v>
      </c>
      <c r="P370" s="59" t="s">
        <v>25518</v>
      </c>
      <c r="Q370" s="59" t="s">
        <v>17408</v>
      </c>
      <c r="R370" s="59" t="s">
        <v>19766</v>
      </c>
      <c r="S370" s="59" t="s">
        <v>19695</v>
      </c>
      <c r="T370" s="59" t="s">
        <v>19695</v>
      </c>
      <c r="U370" s="59"/>
      <c r="V370" s="59" t="s">
        <v>25517</v>
      </c>
      <c r="W370" s="59" t="s">
        <v>19877</v>
      </c>
      <c r="X370" s="59" t="s">
        <v>25516</v>
      </c>
      <c r="Y370" s="59" t="s">
        <v>5831</v>
      </c>
      <c r="Z370" s="59"/>
      <c r="AA370" s="59" t="s">
        <v>25161</v>
      </c>
      <c r="AB370" s="59"/>
      <c r="AC370" s="59" t="s">
        <v>22453</v>
      </c>
      <c r="AD370" s="59" t="s">
        <v>25515</v>
      </c>
      <c r="AE370" s="59"/>
      <c r="AF370" s="59"/>
      <c r="AG370" s="59"/>
      <c r="AH370" s="59"/>
      <c r="AI370" s="59" t="s">
        <v>25513</v>
      </c>
      <c r="AJ370" s="59"/>
      <c r="AK370" s="59"/>
      <c r="AL370" s="59" t="s">
        <v>23198</v>
      </c>
      <c r="AM370" s="59"/>
      <c r="AN370" s="59"/>
      <c r="AO370" s="59" t="s">
        <v>25514</v>
      </c>
      <c r="AP370" s="59" t="s">
        <v>25513</v>
      </c>
      <c r="AQ370" s="59"/>
      <c r="AR370" s="59" t="s">
        <v>25512</v>
      </c>
      <c r="AS370" s="59" t="s">
        <v>19722</v>
      </c>
      <c r="AW370" s="37" t="str">
        <f>VLOOKUP(M370,'[2]TOT (doi+title)'!$B$2:$C$1601,2,FALSE)</f>
        <v>scopus</v>
      </c>
    </row>
    <row r="371" spans="1:51" x14ac:dyDescent="0.15">
      <c r="A371" s="59" t="s">
        <v>713</v>
      </c>
      <c r="B371" s="59" t="s">
        <v>25511</v>
      </c>
      <c r="C371" s="59" t="s">
        <v>25510</v>
      </c>
      <c r="D371" s="59"/>
      <c r="E371" s="59" t="s">
        <v>25505</v>
      </c>
      <c r="F371" s="59" t="s">
        <v>19703</v>
      </c>
      <c r="G371" s="59"/>
      <c r="H371" s="59" t="s">
        <v>25509</v>
      </c>
      <c r="I371" s="59"/>
      <c r="J371" s="59"/>
      <c r="K371" s="59" t="s">
        <v>25508</v>
      </c>
      <c r="L371" s="59"/>
      <c r="M371" s="59"/>
      <c r="N371" s="59" t="s">
        <v>19718</v>
      </c>
      <c r="O371" s="59"/>
      <c r="P371" s="59" t="s">
        <v>25507</v>
      </c>
      <c r="Q371" s="59" t="s">
        <v>25506</v>
      </c>
      <c r="R371" s="59" t="s">
        <v>20199</v>
      </c>
      <c r="S371" s="59" t="s">
        <v>19695</v>
      </c>
      <c r="T371" s="59" t="s">
        <v>19695</v>
      </c>
      <c r="U371" s="59" t="s">
        <v>25505</v>
      </c>
      <c r="V371" s="59" t="s">
        <v>25504</v>
      </c>
      <c r="W371" s="59" t="s">
        <v>25503</v>
      </c>
      <c r="X371" s="59" t="s">
        <v>25502</v>
      </c>
      <c r="Y371" s="59" t="s">
        <v>8830</v>
      </c>
      <c r="Z371" s="59"/>
      <c r="AA371" s="59" t="s">
        <v>25161</v>
      </c>
      <c r="AB371" s="59"/>
      <c r="AC371" s="59" t="s">
        <v>20662</v>
      </c>
      <c r="AD371" s="59" t="s">
        <v>25501</v>
      </c>
      <c r="AE371" s="59"/>
      <c r="AF371" s="59" t="s">
        <v>25500</v>
      </c>
      <c r="AG371" s="59" t="s">
        <v>25500</v>
      </c>
      <c r="AH371" s="59"/>
      <c r="AI371" s="59" t="s">
        <v>25498</v>
      </c>
      <c r="AJ371" s="59" t="s">
        <v>25500</v>
      </c>
      <c r="AK371" s="59"/>
      <c r="AL371" s="59" t="s">
        <v>22278</v>
      </c>
      <c r="AM371" s="59" t="s">
        <v>25500</v>
      </c>
      <c r="AN371" s="59"/>
      <c r="AO371" s="59" t="s">
        <v>25499</v>
      </c>
      <c r="AP371" s="59" t="s">
        <v>25498</v>
      </c>
      <c r="AQ371" s="59"/>
      <c r="AR371" s="59" t="s">
        <v>25497</v>
      </c>
      <c r="AS371" s="59" t="s">
        <v>19722</v>
      </c>
      <c r="AW371" s="37" t="e">
        <f>VLOOKUP(M371,'[2]TOT (doi+title)'!$B$2:$C$1601,2,FALSE)</f>
        <v>#N/A</v>
      </c>
      <c r="AX371" s="37" t="e">
        <f>VLOOKUP(A371,[2]scopus!$D$355:$D$1043,1,FALSE)</f>
        <v>#N/A</v>
      </c>
      <c r="AY371" s="37" t="e">
        <f>VLOOKUP(A371,[2]webofscience!$I$2:$I$1231,1,FALSE)</f>
        <v>#N/A</v>
      </c>
    </row>
    <row r="372" spans="1:51" x14ac:dyDescent="0.15">
      <c r="A372" s="59" t="s">
        <v>1128</v>
      </c>
      <c r="B372" s="59" t="s">
        <v>25496</v>
      </c>
      <c r="C372" s="59" t="s">
        <v>25495</v>
      </c>
      <c r="D372" s="59"/>
      <c r="E372" s="59"/>
      <c r="F372" s="59" t="s">
        <v>19703</v>
      </c>
      <c r="G372" s="59"/>
      <c r="H372" s="59" t="s">
        <v>25494</v>
      </c>
      <c r="I372" s="59"/>
      <c r="J372" s="59"/>
      <c r="K372" s="59" t="s">
        <v>25493</v>
      </c>
      <c r="L372" s="59"/>
      <c r="M372" s="59" t="s">
        <v>1127</v>
      </c>
      <c r="N372" s="59" t="s">
        <v>19718</v>
      </c>
      <c r="O372" s="59"/>
      <c r="P372" s="59" t="s">
        <v>25492</v>
      </c>
      <c r="Q372" s="59" t="s">
        <v>25491</v>
      </c>
      <c r="R372" s="59" t="s">
        <v>19766</v>
      </c>
      <c r="S372" s="59" t="s">
        <v>19695</v>
      </c>
      <c r="T372" s="59" t="s">
        <v>19695</v>
      </c>
      <c r="U372" s="59"/>
      <c r="V372" s="59" t="s">
        <v>25490</v>
      </c>
      <c r="W372" s="59" t="s">
        <v>19815</v>
      </c>
      <c r="X372" s="59" t="s">
        <v>25489</v>
      </c>
      <c r="Y372" s="59" t="s">
        <v>25488</v>
      </c>
      <c r="Z372" s="59"/>
      <c r="AA372" s="59" t="s">
        <v>25161</v>
      </c>
      <c r="AB372" s="59"/>
      <c r="AC372" s="59" t="s">
        <v>20123</v>
      </c>
      <c r="AD372" s="59" t="s">
        <v>25487</v>
      </c>
      <c r="AE372" s="59"/>
      <c r="AF372" s="59"/>
      <c r="AG372" s="59"/>
      <c r="AH372" s="59"/>
      <c r="AI372" s="59" t="s">
        <v>25484</v>
      </c>
      <c r="AJ372" s="59"/>
      <c r="AK372" s="59" t="s">
        <v>25486</v>
      </c>
      <c r="AL372" s="59" t="s">
        <v>22172</v>
      </c>
      <c r="AM372" s="59"/>
      <c r="AN372" s="59"/>
      <c r="AO372" s="59" t="s">
        <v>25485</v>
      </c>
      <c r="AP372" s="59" t="s">
        <v>25484</v>
      </c>
      <c r="AQ372" s="59"/>
      <c r="AR372" s="59" t="s">
        <v>25483</v>
      </c>
      <c r="AS372" s="59" t="s">
        <v>19722</v>
      </c>
      <c r="AW372" s="37" t="e">
        <f>VLOOKUP(M372,'[2]TOT (doi+title)'!$B$2:$C$1601,2,FALSE)</f>
        <v>#N/A</v>
      </c>
    </row>
    <row r="373" spans="1:51" x14ac:dyDescent="0.15">
      <c r="A373" s="59" t="s">
        <v>2022</v>
      </c>
      <c r="B373" s="59" t="s">
        <v>25482</v>
      </c>
      <c r="C373" s="59" t="s">
        <v>25481</v>
      </c>
      <c r="D373" s="59"/>
      <c r="E373" s="59"/>
      <c r="F373" s="59" t="s">
        <v>19703</v>
      </c>
      <c r="G373" s="59" t="s">
        <v>25480</v>
      </c>
      <c r="H373" s="59" t="s">
        <v>25479</v>
      </c>
      <c r="I373" s="59"/>
      <c r="J373" s="59"/>
      <c r="K373" s="59" t="s">
        <v>25478</v>
      </c>
      <c r="L373" s="59"/>
      <c r="M373" s="59" t="s">
        <v>2021</v>
      </c>
      <c r="N373" s="59" t="s">
        <v>19718</v>
      </c>
      <c r="O373" s="59" t="s">
        <v>25477</v>
      </c>
      <c r="P373" s="59" t="s">
        <v>25466</v>
      </c>
      <c r="Q373" s="59" t="s">
        <v>13113</v>
      </c>
      <c r="R373" s="59" t="s">
        <v>19766</v>
      </c>
      <c r="S373" s="59" t="s">
        <v>19695</v>
      </c>
      <c r="T373" s="59" t="s">
        <v>19695</v>
      </c>
      <c r="U373" s="59"/>
      <c r="V373" s="59" t="s">
        <v>25476</v>
      </c>
      <c r="W373" s="59" t="s">
        <v>20067</v>
      </c>
      <c r="X373" s="59" t="s">
        <v>25464</v>
      </c>
      <c r="Y373" s="59" t="s">
        <v>10430</v>
      </c>
      <c r="Z373" s="59"/>
      <c r="AA373" s="59" t="s">
        <v>25161</v>
      </c>
      <c r="AB373" s="59"/>
      <c r="AC373" s="59" t="s">
        <v>19941</v>
      </c>
      <c r="AD373" s="59" t="s">
        <v>25475</v>
      </c>
      <c r="AE373" s="59"/>
      <c r="AF373" s="59"/>
      <c r="AG373" s="59"/>
      <c r="AH373" s="59"/>
      <c r="AI373" s="59" t="s">
        <v>25473</v>
      </c>
      <c r="AJ373" s="59"/>
      <c r="AK373" s="59"/>
      <c r="AL373" s="59" t="s">
        <v>22583</v>
      </c>
      <c r="AM373" s="59"/>
      <c r="AN373" s="59"/>
      <c r="AO373" s="59" t="s">
        <v>25474</v>
      </c>
      <c r="AP373" s="59" t="s">
        <v>25473</v>
      </c>
      <c r="AQ373" s="59"/>
      <c r="AR373" s="59" t="s">
        <v>25472</v>
      </c>
      <c r="AS373" s="59" t="s">
        <v>19722</v>
      </c>
      <c r="AW373" s="37" t="str">
        <f>VLOOKUP(M373,'[2]TOT (doi+title)'!$B$2:$C$1601,2,FALSE)</f>
        <v>webofscience</v>
      </c>
    </row>
    <row r="374" spans="1:51" x14ac:dyDescent="0.15">
      <c r="A374" s="59" t="s">
        <v>1126</v>
      </c>
      <c r="B374" s="59" t="s">
        <v>25471</v>
      </c>
      <c r="C374" s="59" t="s">
        <v>25470</v>
      </c>
      <c r="D374" s="59"/>
      <c r="E374" s="59"/>
      <c r="F374" s="59" t="s">
        <v>19703</v>
      </c>
      <c r="G374" s="59" t="s">
        <v>25469</v>
      </c>
      <c r="H374" s="59" t="s">
        <v>25468</v>
      </c>
      <c r="I374" s="59"/>
      <c r="J374" s="59"/>
      <c r="K374" s="59" t="s">
        <v>25434</v>
      </c>
      <c r="L374" s="59"/>
      <c r="M374" s="59" t="s">
        <v>1125</v>
      </c>
      <c r="N374" s="59" t="s">
        <v>19718</v>
      </c>
      <c r="O374" s="59" t="s">
        <v>25467</v>
      </c>
      <c r="P374" s="59" t="s">
        <v>25466</v>
      </c>
      <c r="Q374" s="59" t="s">
        <v>17018</v>
      </c>
      <c r="R374" s="59" t="s">
        <v>19784</v>
      </c>
      <c r="S374" s="59" t="s">
        <v>19695</v>
      </c>
      <c r="T374" s="59" t="s">
        <v>19695</v>
      </c>
      <c r="U374" s="59"/>
      <c r="V374" s="59" t="s">
        <v>25465</v>
      </c>
      <c r="W374" s="59" t="s">
        <v>20544</v>
      </c>
      <c r="X374" s="59" t="s">
        <v>25464</v>
      </c>
      <c r="Y374" s="59" t="s">
        <v>412</v>
      </c>
      <c r="Z374" s="59"/>
      <c r="AA374" s="59" t="s">
        <v>25161</v>
      </c>
      <c r="AB374" s="59"/>
      <c r="AC374" s="59" t="s">
        <v>21046</v>
      </c>
      <c r="AD374" s="59" t="s">
        <v>25463</v>
      </c>
      <c r="AE374" s="59"/>
      <c r="AF374" s="59"/>
      <c r="AG374" s="59"/>
      <c r="AH374" s="59"/>
      <c r="AI374" s="59" t="s">
        <v>25459</v>
      </c>
      <c r="AJ374" s="59"/>
      <c r="AK374" s="59" t="s">
        <v>25462</v>
      </c>
      <c r="AL374" s="59" t="s">
        <v>25461</v>
      </c>
      <c r="AM374" s="59"/>
      <c r="AN374" s="59"/>
      <c r="AO374" s="59" t="s">
        <v>25460</v>
      </c>
      <c r="AP374" s="59" t="s">
        <v>25459</v>
      </c>
      <c r="AQ374" s="59"/>
      <c r="AR374" s="59" t="s">
        <v>25458</v>
      </c>
      <c r="AS374" s="59" t="s">
        <v>19722</v>
      </c>
      <c r="AW374" s="37" t="e">
        <f>VLOOKUP(M374,'[2]TOT (doi+title)'!$B$2:$C$1601,2,FALSE)</f>
        <v>#N/A</v>
      </c>
    </row>
    <row r="375" spans="1:51" x14ac:dyDescent="0.15">
      <c r="A375" s="59" t="s">
        <v>1124</v>
      </c>
      <c r="B375" s="59" t="s">
        <v>25457</v>
      </c>
      <c r="C375" s="59" t="s">
        <v>25456</v>
      </c>
      <c r="D375" s="59"/>
      <c r="E375" s="59"/>
      <c r="F375" s="59" t="s">
        <v>19703</v>
      </c>
      <c r="G375" s="59"/>
      <c r="H375" s="59" t="s">
        <v>25455</v>
      </c>
      <c r="I375" s="59"/>
      <c r="J375" s="59"/>
      <c r="K375" s="59" t="s">
        <v>24957</v>
      </c>
      <c r="L375" s="59"/>
      <c r="M375" s="59" t="s">
        <v>1123</v>
      </c>
      <c r="N375" s="59" t="s">
        <v>19718</v>
      </c>
      <c r="O375" s="59" t="s">
        <v>25454</v>
      </c>
      <c r="P375" s="59" t="s">
        <v>25432</v>
      </c>
      <c r="Q375" s="59" t="s">
        <v>13583</v>
      </c>
      <c r="R375" s="59" t="s">
        <v>19696</v>
      </c>
      <c r="S375" s="59" t="s">
        <v>19695</v>
      </c>
      <c r="T375" s="59" t="s">
        <v>19695</v>
      </c>
      <c r="U375" s="59"/>
      <c r="V375" s="59" t="s">
        <v>25453</v>
      </c>
      <c r="W375" s="59" t="s">
        <v>21902</v>
      </c>
      <c r="X375" s="59" t="s">
        <v>25430</v>
      </c>
      <c r="Y375" s="59" t="s">
        <v>8836</v>
      </c>
      <c r="Z375" s="59"/>
      <c r="AA375" s="59" t="s">
        <v>25161</v>
      </c>
      <c r="AB375" s="59"/>
      <c r="AC375" s="59" t="s">
        <v>20028</v>
      </c>
      <c r="AD375" s="59" t="s">
        <v>25452</v>
      </c>
      <c r="AE375" s="59"/>
      <c r="AF375" s="59"/>
      <c r="AG375" s="59"/>
      <c r="AH375" s="59"/>
      <c r="AI375" s="59" t="s">
        <v>25450</v>
      </c>
      <c r="AJ375" s="59"/>
      <c r="AK375" s="59"/>
      <c r="AL375" s="59" t="s">
        <v>21285</v>
      </c>
      <c r="AM375" s="59"/>
      <c r="AN375" s="59"/>
      <c r="AO375" s="59" t="s">
        <v>25451</v>
      </c>
      <c r="AP375" s="59" t="s">
        <v>25450</v>
      </c>
      <c r="AQ375" s="59"/>
      <c r="AR375" s="59" t="s">
        <v>25449</v>
      </c>
      <c r="AS375" s="59" t="s">
        <v>19722</v>
      </c>
      <c r="AW375" s="37" t="e">
        <f>VLOOKUP(M375,'[2]TOT (doi+title)'!$B$2:$C$1601,2,FALSE)</f>
        <v>#N/A</v>
      </c>
    </row>
    <row r="376" spans="1:51" x14ac:dyDescent="0.15">
      <c r="A376" s="59" t="s">
        <v>1122</v>
      </c>
      <c r="B376" s="59" t="s">
        <v>25448</v>
      </c>
      <c r="C376" s="59" t="s">
        <v>25447</v>
      </c>
      <c r="D376" s="59"/>
      <c r="E376" s="59"/>
      <c r="F376" s="59" t="s">
        <v>19703</v>
      </c>
      <c r="G376" s="59"/>
      <c r="H376" s="59" t="s">
        <v>25446</v>
      </c>
      <c r="I376" s="59"/>
      <c r="J376" s="59"/>
      <c r="K376" s="59" t="s">
        <v>24957</v>
      </c>
      <c r="L376" s="59"/>
      <c r="M376" s="59" t="s">
        <v>1121</v>
      </c>
      <c r="N376" s="59" t="s">
        <v>19718</v>
      </c>
      <c r="O376" s="59" t="s">
        <v>25445</v>
      </c>
      <c r="P376" s="59" t="s">
        <v>25432</v>
      </c>
      <c r="Q376" s="59" t="s">
        <v>13583</v>
      </c>
      <c r="R376" s="59" t="s">
        <v>19696</v>
      </c>
      <c r="S376" s="59" t="s">
        <v>19695</v>
      </c>
      <c r="T376" s="59" t="s">
        <v>19695</v>
      </c>
      <c r="U376" s="59"/>
      <c r="V376" s="59" t="s">
        <v>25444</v>
      </c>
      <c r="W376" s="59" t="s">
        <v>21902</v>
      </c>
      <c r="X376" s="59" t="s">
        <v>25430</v>
      </c>
      <c r="Y376" s="59" t="s">
        <v>8836</v>
      </c>
      <c r="Z376" s="59"/>
      <c r="AA376" s="59" t="s">
        <v>25161</v>
      </c>
      <c r="AB376" s="59"/>
      <c r="AC376" s="59" t="s">
        <v>20028</v>
      </c>
      <c r="AD376" s="59" t="s">
        <v>25443</v>
      </c>
      <c r="AE376" s="59"/>
      <c r="AF376" s="59" t="s">
        <v>25442</v>
      </c>
      <c r="AG376" s="59" t="s">
        <v>25442</v>
      </c>
      <c r="AH376" s="59"/>
      <c r="AI376" s="59" t="s">
        <v>25440</v>
      </c>
      <c r="AJ376" s="59" t="s">
        <v>25442</v>
      </c>
      <c r="AK376" s="59"/>
      <c r="AL376" s="59" t="s">
        <v>21059</v>
      </c>
      <c r="AM376" s="59" t="s">
        <v>25442</v>
      </c>
      <c r="AN376" s="59"/>
      <c r="AO376" s="59" t="s">
        <v>25441</v>
      </c>
      <c r="AP376" s="59" t="s">
        <v>25440</v>
      </c>
      <c r="AQ376" s="59"/>
      <c r="AR376" s="59" t="s">
        <v>25439</v>
      </c>
      <c r="AS376" s="59" t="s">
        <v>19722</v>
      </c>
      <c r="AW376" s="37" t="e">
        <f>VLOOKUP(M376,'[2]TOT (doi+title)'!$B$2:$C$1601,2,FALSE)</f>
        <v>#N/A</v>
      </c>
    </row>
    <row r="377" spans="1:51" x14ac:dyDescent="0.15">
      <c r="A377" s="59" t="s">
        <v>1119</v>
      </c>
      <c r="B377" s="59" t="s">
        <v>25438</v>
      </c>
      <c r="C377" s="59" t="s">
        <v>25437</v>
      </c>
      <c r="D377" s="59"/>
      <c r="E377" s="59"/>
      <c r="F377" s="59" t="s">
        <v>19703</v>
      </c>
      <c r="G377" s="59" t="s">
        <v>25436</v>
      </c>
      <c r="H377" s="59" t="s">
        <v>25435</v>
      </c>
      <c r="I377" s="59"/>
      <c r="J377" s="59"/>
      <c r="K377" s="59" t="s">
        <v>25434</v>
      </c>
      <c r="L377" s="59"/>
      <c r="M377" s="59" t="s">
        <v>1118</v>
      </c>
      <c r="N377" s="59" t="s">
        <v>19718</v>
      </c>
      <c r="O377" s="59" t="s">
        <v>25433</v>
      </c>
      <c r="P377" s="59" t="s">
        <v>25432</v>
      </c>
      <c r="Q377" s="59" t="s">
        <v>17018</v>
      </c>
      <c r="R377" s="59" t="s">
        <v>19766</v>
      </c>
      <c r="S377" s="59" t="s">
        <v>19695</v>
      </c>
      <c r="T377" s="59" t="s">
        <v>19695</v>
      </c>
      <c r="U377" s="59"/>
      <c r="V377" s="59" t="s">
        <v>25431</v>
      </c>
      <c r="W377" s="59" t="s">
        <v>20544</v>
      </c>
      <c r="X377" s="59" t="s">
        <v>25430</v>
      </c>
      <c r="Y377" s="59" t="s">
        <v>412</v>
      </c>
      <c r="Z377" s="59"/>
      <c r="AA377" s="59" t="s">
        <v>25161</v>
      </c>
      <c r="AB377" s="59"/>
      <c r="AC377" s="59" t="s">
        <v>21046</v>
      </c>
      <c r="AD377" s="59" t="s">
        <v>25429</v>
      </c>
      <c r="AE377" s="59"/>
      <c r="AF377" s="59" t="s">
        <v>23869</v>
      </c>
      <c r="AG377" s="59" t="s">
        <v>23869</v>
      </c>
      <c r="AH377" s="59"/>
      <c r="AI377" s="59" t="s">
        <v>25426</v>
      </c>
      <c r="AJ377" s="59" t="s">
        <v>23869</v>
      </c>
      <c r="AK377" s="59" t="s">
        <v>25428</v>
      </c>
      <c r="AL377" s="59" t="s">
        <v>23899</v>
      </c>
      <c r="AM377" s="59" t="s">
        <v>23869</v>
      </c>
      <c r="AN377" s="59"/>
      <c r="AO377" s="59" t="s">
        <v>25427</v>
      </c>
      <c r="AP377" s="59" t="s">
        <v>25426</v>
      </c>
      <c r="AQ377" s="59"/>
      <c r="AR377" s="59" t="s">
        <v>25425</v>
      </c>
      <c r="AS377" s="59" t="s">
        <v>19722</v>
      </c>
      <c r="AW377" s="37" t="e">
        <f>VLOOKUP(M377,'[2]TOT (doi+title)'!$B$2:$C$1601,2,FALSE)</f>
        <v>#N/A</v>
      </c>
    </row>
    <row r="378" spans="1:51" x14ac:dyDescent="0.15">
      <c r="A378" s="59" t="s">
        <v>1116</v>
      </c>
      <c r="B378" s="59" t="s">
        <v>25424</v>
      </c>
      <c r="C378" s="59" t="s">
        <v>25423</v>
      </c>
      <c r="D378" s="59"/>
      <c r="E378" s="59"/>
      <c r="F378" s="59" t="s">
        <v>19703</v>
      </c>
      <c r="G378" s="59" t="s">
        <v>25422</v>
      </c>
      <c r="H378" s="59" t="s">
        <v>25421</v>
      </c>
      <c r="I378" s="59"/>
      <c r="J378" s="59"/>
      <c r="K378" s="59" t="s">
        <v>25420</v>
      </c>
      <c r="L378" s="59"/>
      <c r="M378" s="59" t="s">
        <v>1115</v>
      </c>
      <c r="N378" s="59" t="s">
        <v>19718</v>
      </c>
      <c r="O378" s="59" t="s">
        <v>23387</v>
      </c>
      <c r="P378" s="59" t="s">
        <v>25180</v>
      </c>
      <c r="Q378" s="59"/>
      <c r="R378" s="59" t="s">
        <v>19766</v>
      </c>
      <c r="S378" s="59" t="s">
        <v>19695</v>
      </c>
      <c r="T378" s="59" t="s">
        <v>19695</v>
      </c>
      <c r="U378" s="59"/>
      <c r="V378" s="59" t="s">
        <v>25419</v>
      </c>
      <c r="W378" s="59" t="s">
        <v>20419</v>
      </c>
      <c r="X378" s="59" t="s">
        <v>25161</v>
      </c>
      <c r="Y378" s="59" t="s">
        <v>23385</v>
      </c>
      <c r="Z378" s="59"/>
      <c r="AA378" s="59" t="s">
        <v>25161</v>
      </c>
      <c r="AB378" s="59"/>
      <c r="AC378" s="59" t="s">
        <v>19734</v>
      </c>
      <c r="AD378" s="59" t="s">
        <v>25418</v>
      </c>
      <c r="AE378" s="59"/>
      <c r="AF378" s="59"/>
      <c r="AG378" s="59"/>
      <c r="AH378" s="59"/>
      <c r="AI378" s="59" t="s">
        <v>25416</v>
      </c>
      <c r="AJ378" s="59"/>
      <c r="AK378" s="59"/>
      <c r="AL378" s="59" t="s">
        <v>20540</v>
      </c>
      <c r="AM378" s="59"/>
      <c r="AN378" s="59"/>
      <c r="AO378" s="59" t="s">
        <v>25417</v>
      </c>
      <c r="AP378" s="59" t="s">
        <v>25416</v>
      </c>
      <c r="AQ378" s="59"/>
      <c r="AR378" s="59" t="s">
        <v>25415</v>
      </c>
      <c r="AS378" s="59" t="s">
        <v>19722</v>
      </c>
      <c r="AW378" s="37" t="e">
        <f>VLOOKUP(M378,'[2]TOT (doi+title)'!$B$2:$C$1601,2,FALSE)</f>
        <v>#N/A</v>
      </c>
    </row>
    <row r="379" spans="1:51" x14ac:dyDescent="0.15">
      <c r="A379" s="59" t="s">
        <v>1113</v>
      </c>
      <c r="B379" s="59" t="s">
        <v>25414</v>
      </c>
      <c r="C379" s="59" t="s">
        <v>25413</v>
      </c>
      <c r="D379" s="59"/>
      <c r="E379" s="59"/>
      <c r="F379" s="59" t="s">
        <v>19703</v>
      </c>
      <c r="G379" s="59" t="s">
        <v>25412</v>
      </c>
      <c r="H379" s="59" t="s">
        <v>25411</v>
      </c>
      <c r="I379" s="59"/>
      <c r="J379" s="59" t="s">
        <v>20640</v>
      </c>
      <c r="K379" s="59" t="s">
        <v>25410</v>
      </c>
      <c r="L379" s="59"/>
      <c r="M379" s="59" t="s">
        <v>1112</v>
      </c>
      <c r="N379" s="59" t="s">
        <v>19718</v>
      </c>
      <c r="O379" s="59" t="s">
        <v>25409</v>
      </c>
      <c r="P379" s="59" t="s">
        <v>25180</v>
      </c>
      <c r="Q379" s="59" t="s">
        <v>25408</v>
      </c>
      <c r="R379" s="59" t="s">
        <v>19696</v>
      </c>
      <c r="S379" s="59" t="s">
        <v>19695</v>
      </c>
      <c r="T379" s="59" t="s">
        <v>19695</v>
      </c>
      <c r="U379" s="59"/>
      <c r="V379" s="59" t="s">
        <v>25407</v>
      </c>
      <c r="W379" s="59" t="s">
        <v>25406</v>
      </c>
      <c r="X379" s="59" t="s">
        <v>25161</v>
      </c>
      <c r="Y379" s="59" t="s">
        <v>25405</v>
      </c>
      <c r="Z379" s="59"/>
      <c r="AA379" s="59" t="s">
        <v>25161</v>
      </c>
      <c r="AB379" s="59"/>
      <c r="AC379" s="59" t="s">
        <v>25161</v>
      </c>
      <c r="AD379" s="59" t="s">
        <v>25404</v>
      </c>
      <c r="AE379" s="59"/>
      <c r="AF379" s="59" t="s">
        <v>25401</v>
      </c>
      <c r="AG379" s="59" t="s">
        <v>25401</v>
      </c>
      <c r="AH379" s="59"/>
      <c r="AI379" s="59" t="s">
        <v>25399</v>
      </c>
      <c r="AJ379" s="59" t="s">
        <v>25401</v>
      </c>
      <c r="AK379" s="59" t="s">
        <v>25403</v>
      </c>
      <c r="AL379" s="59" t="s">
        <v>25402</v>
      </c>
      <c r="AM379" s="59" t="s">
        <v>25401</v>
      </c>
      <c r="AN379" s="59"/>
      <c r="AO379" s="59" t="s">
        <v>25400</v>
      </c>
      <c r="AP379" s="59" t="s">
        <v>25399</v>
      </c>
      <c r="AQ379" s="59"/>
      <c r="AR379" s="59" t="s">
        <v>25398</v>
      </c>
      <c r="AS379" s="59" t="s">
        <v>21187</v>
      </c>
      <c r="AW379" s="37" t="e">
        <f>VLOOKUP(M379,'[2]TOT (doi+title)'!$B$2:$C$1601,2,FALSE)</f>
        <v>#N/A</v>
      </c>
    </row>
    <row r="380" spans="1:51" x14ac:dyDescent="0.15">
      <c r="A380" s="59" t="s">
        <v>712</v>
      </c>
      <c r="B380" s="59" t="s">
        <v>25397</v>
      </c>
      <c r="C380" s="59" t="s">
        <v>25396</v>
      </c>
      <c r="D380" s="59"/>
      <c r="E380" s="59"/>
      <c r="F380" s="59" t="s">
        <v>19703</v>
      </c>
      <c r="G380" s="59"/>
      <c r="H380" s="59" t="s">
        <v>25395</v>
      </c>
      <c r="I380" s="59"/>
      <c r="J380" s="59"/>
      <c r="K380" s="59" t="s">
        <v>25394</v>
      </c>
      <c r="L380" s="59"/>
      <c r="M380" s="59"/>
      <c r="N380" s="59" t="s">
        <v>19718</v>
      </c>
      <c r="O380" s="59"/>
      <c r="P380" s="59" t="s">
        <v>25180</v>
      </c>
      <c r="Q380" s="59" t="s">
        <v>25393</v>
      </c>
      <c r="R380" s="59" t="s">
        <v>19766</v>
      </c>
      <c r="S380" s="59" t="s">
        <v>19695</v>
      </c>
      <c r="T380" s="59" t="s">
        <v>19695</v>
      </c>
      <c r="U380" s="59"/>
      <c r="V380" s="59" t="s">
        <v>25027</v>
      </c>
      <c r="W380" s="59" t="s">
        <v>25392</v>
      </c>
      <c r="X380" s="59" t="s">
        <v>25161</v>
      </c>
      <c r="Y380" s="59" t="s">
        <v>25391</v>
      </c>
      <c r="Z380" s="59"/>
      <c r="AA380" s="59" t="s">
        <v>25161</v>
      </c>
      <c r="AB380" s="59"/>
      <c r="AC380" s="59" t="s">
        <v>21006</v>
      </c>
      <c r="AD380" s="59" t="s">
        <v>25390</v>
      </c>
      <c r="AE380" s="59"/>
      <c r="AF380" s="59"/>
      <c r="AG380" s="59"/>
      <c r="AH380" s="59"/>
      <c r="AI380" s="59" t="s">
        <v>25387</v>
      </c>
      <c r="AJ380" s="59"/>
      <c r="AK380" s="59" t="s">
        <v>25389</v>
      </c>
      <c r="AL380" s="59" t="s">
        <v>21711</v>
      </c>
      <c r="AM380" s="59"/>
      <c r="AN380" s="59"/>
      <c r="AO380" s="59" t="s">
        <v>25388</v>
      </c>
      <c r="AP380" s="59" t="s">
        <v>25387</v>
      </c>
      <c r="AQ380" s="59"/>
      <c r="AR380" s="59" t="s">
        <v>25386</v>
      </c>
      <c r="AS380" s="59" t="s">
        <v>21187</v>
      </c>
      <c r="AW380" s="37" t="e">
        <f>VLOOKUP(M380,'[2]TOT (doi+title)'!$B$2:$C$1601,2,FALSE)</f>
        <v>#N/A</v>
      </c>
      <c r="AX380" s="37" t="e">
        <f>VLOOKUP(A380,[2]scopus!$D$355:$D$1043,1,FALSE)</f>
        <v>#N/A</v>
      </c>
      <c r="AY380" s="37" t="e">
        <f>VLOOKUP(A380,[2]webofscience!$I$2:$I$1231,1,FALSE)</f>
        <v>#N/A</v>
      </c>
    </row>
    <row r="381" spans="1:51" x14ac:dyDescent="0.15">
      <c r="A381" s="59" t="s">
        <v>1111</v>
      </c>
      <c r="B381" s="59" t="s">
        <v>25385</v>
      </c>
      <c r="C381" s="59" t="s">
        <v>25384</v>
      </c>
      <c r="D381" s="59"/>
      <c r="E381" s="59"/>
      <c r="F381" s="59" t="s">
        <v>19703</v>
      </c>
      <c r="G381" s="59"/>
      <c r="H381" s="59" t="s">
        <v>25383</v>
      </c>
      <c r="I381" s="59"/>
      <c r="J381" s="59" t="s">
        <v>24736</v>
      </c>
      <c r="K381" s="59" t="s">
        <v>25382</v>
      </c>
      <c r="L381" s="59"/>
      <c r="M381" s="59" t="s">
        <v>1110</v>
      </c>
      <c r="N381" s="59" t="s">
        <v>19718</v>
      </c>
      <c r="O381" s="59" t="s">
        <v>25381</v>
      </c>
      <c r="P381" s="59" t="s">
        <v>25180</v>
      </c>
      <c r="Q381" s="59" t="s">
        <v>25380</v>
      </c>
      <c r="R381" s="59" t="s">
        <v>19784</v>
      </c>
      <c r="S381" s="59" t="s">
        <v>19695</v>
      </c>
      <c r="T381" s="59" t="s">
        <v>19695</v>
      </c>
      <c r="U381" s="59"/>
      <c r="V381" s="59" t="s">
        <v>25379</v>
      </c>
      <c r="W381" s="59" t="s">
        <v>25378</v>
      </c>
      <c r="X381" s="59" t="s">
        <v>25161</v>
      </c>
      <c r="Y381" s="59" t="s">
        <v>25377</v>
      </c>
      <c r="Z381" s="59"/>
      <c r="AA381" s="59" t="s">
        <v>25161</v>
      </c>
      <c r="AB381" s="59"/>
      <c r="AC381" s="59" t="s">
        <v>21006</v>
      </c>
      <c r="AD381" s="59" t="s">
        <v>25376</v>
      </c>
      <c r="AE381" s="59"/>
      <c r="AF381" s="59"/>
      <c r="AG381" s="59"/>
      <c r="AH381" s="59"/>
      <c r="AI381" s="59" t="s">
        <v>25373</v>
      </c>
      <c r="AJ381" s="59"/>
      <c r="AK381" s="59" t="s">
        <v>25375</v>
      </c>
      <c r="AL381" s="59" t="s">
        <v>23074</v>
      </c>
      <c r="AM381" s="59"/>
      <c r="AN381" s="59"/>
      <c r="AO381" s="59" t="s">
        <v>25374</v>
      </c>
      <c r="AP381" s="59" t="s">
        <v>25373</v>
      </c>
      <c r="AQ381" s="59"/>
      <c r="AR381" s="59" t="s">
        <v>25372</v>
      </c>
      <c r="AS381" s="59" t="s">
        <v>21187</v>
      </c>
      <c r="AW381" s="37" t="e">
        <f>VLOOKUP(M381,'[2]TOT (doi+title)'!$B$2:$C$1601,2,FALSE)</f>
        <v>#N/A</v>
      </c>
    </row>
    <row r="382" spans="1:51" x14ac:dyDescent="0.15">
      <c r="A382" s="59" t="s">
        <v>1109</v>
      </c>
      <c r="B382" s="59" t="s">
        <v>25371</v>
      </c>
      <c r="C382" s="59" t="s">
        <v>25370</v>
      </c>
      <c r="D382" s="59"/>
      <c r="E382" s="59"/>
      <c r="F382" s="59" t="s">
        <v>19703</v>
      </c>
      <c r="G382" s="59"/>
      <c r="H382" s="59" t="s">
        <v>25369</v>
      </c>
      <c r="I382" s="59"/>
      <c r="J382" s="59"/>
      <c r="K382" s="59" t="s">
        <v>25368</v>
      </c>
      <c r="L382" s="59"/>
      <c r="M382" s="59" t="s">
        <v>1108</v>
      </c>
      <c r="N382" s="59" t="s">
        <v>19718</v>
      </c>
      <c r="O382" s="59" t="s">
        <v>25312</v>
      </c>
      <c r="P382" s="59" t="s">
        <v>25180</v>
      </c>
      <c r="Q382" s="59"/>
      <c r="R382" s="59" t="s">
        <v>19784</v>
      </c>
      <c r="S382" s="59" t="s">
        <v>19695</v>
      </c>
      <c r="T382" s="59" t="s">
        <v>19695</v>
      </c>
      <c r="U382" s="59"/>
      <c r="V382" s="59" t="s">
        <v>25367</v>
      </c>
      <c r="W382" s="59" t="s">
        <v>23615</v>
      </c>
      <c r="X382" s="59" t="s">
        <v>25161</v>
      </c>
      <c r="Y382" s="59" t="s">
        <v>25366</v>
      </c>
      <c r="Z382" s="59"/>
      <c r="AA382" s="59" t="s">
        <v>25161</v>
      </c>
      <c r="AB382" s="59"/>
      <c r="AC382" s="59" t="s">
        <v>19696</v>
      </c>
      <c r="AD382" s="59" t="s">
        <v>25365</v>
      </c>
      <c r="AE382" s="59"/>
      <c r="AF382" s="59"/>
      <c r="AG382" s="59"/>
      <c r="AH382" s="59"/>
      <c r="AI382" s="59" t="s">
        <v>25362</v>
      </c>
      <c r="AJ382" s="59"/>
      <c r="AK382" s="59" t="s">
        <v>25364</v>
      </c>
      <c r="AL382" s="59" t="s">
        <v>20465</v>
      </c>
      <c r="AM382" s="59"/>
      <c r="AN382" s="59"/>
      <c r="AO382" s="59" t="s">
        <v>25363</v>
      </c>
      <c r="AP382" s="59" t="s">
        <v>25362</v>
      </c>
      <c r="AQ382" s="59"/>
      <c r="AR382" s="59" t="s">
        <v>25361</v>
      </c>
      <c r="AS382" s="59" t="s">
        <v>21312</v>
      </c>
      <c r="AW382" s="37" t="e">
        <f>VLOOKUP(M382,'[2]TOT (doi+title)'!$B$2:$C$1601,2,FALSE)</f>
        <v>#N/A</v>
      </c>
    </row>
    <row r="383" spans="1:51" x14ac:dyDescent="0.15">
      <c r="A383" s="59" t="s">
        <v>1106</v>
      </c>
      <c r="B383" s="59" t="s">
        <v>25360</v>
      </c>
      <c r="C383" s="59" t="s">
        <v>25359</v>
      </c>
      <c r="D383" s="59"/>
      <c r="E383" s="59"/>
      <c r="F383" s="59" t="s">
        <v>19703</v>
      </c>
      <c r="G383" s="59"/>
      <c r="H383" s="59" t="s">
        <v>25358</v>
      </c>
      <c r="I383" s="59"/>
      <c r="J383" s="59"/>
      <c r="K383" s="59" t="s">
        <v>25313</v>
      </c>
      <c r="L383" s="59"/>
      <c r="M383" s="59" t="s">
        <v>1105</v>
      </c>
      <c r="N383" s="59" t="s">
        <v>19718</v>
      </c>
      <c r="O383" s="59" t="s">
        <v>25357</v>
      </c>
      <c r="P383" s="59" t="s">
        <v>25180</v>
      </c>
      <c r="Q383" s="59"/>
      <c r="R383" s="59" t="s">
        <v>19784</v>
      </c>
      <c r="S383" s="59" t="s">
        <v>19695</v>
      </c>
      <c r="T383" s="59" t="s">
        <v>19695</v>
      </c>
      <c r="U383" s="59"/>
      <c r="V383" s="59"/>
      <c r="W383" s="59" t="s">
        <v>23638</v>
      </c>
      <c r="X383" s="59" t="s">
        <v>25161</v>
      </c>
      <c r="Y383" s="59" t="s">
        <v>24287</v>
      </c>
      <c r="Z383" s="59"/>
      <c r="AA383" s="59" t="s">
        <v>25161</v>
      </c>
      <c r="AB383" s="59"/>
      <c r="AC383" s="59" t="s">
        <v>21006</v>
      </c>
      <c r="AD383" s="59" t="s">
        <v>25356</v>
      </c>
      <c r="AE383" s="59"/>
      <c r="AF383" s="59"/>
      <c r="AG383" s="59"/>
      <c r="AH383" s="59"/>
      <c r="AI383" s="59" t="s">
        <v>25353</v>
      </c>
      <c r="AJ383" s="59"/>
      <c r="AK383" s="59" t="s">
        <v>25355</v>
      </c>
      <c r="AL383" s="59" t="s">
        <v>20224</v>
      </c>
      <c r="AM383" s="59"/>
      <c r="AN383" s="59"/>
      <c r="AO383" s="59" t="s">
        <v>25354</v>
      </c>
      <c r="AP383" s="59" t="s">
        <v>25353</v>
      </c>
      <c r="AQ383" s="59"/>
      <c r="AR383" s="59" t="s">
        <v>25352</v>
      </c>
      <c r="AS383" s="59" t="s">
        <v>21187</v>
      </c>
      <c r="AW383" s="37" t="e">
        <f>VLOOKUP(M383,'[2]TOT (doi+title)'!$B$2:$C$1601,2,FALSE)</f>
        <v>#N/A</v>
      </c>
    </row>
    <row r="384" spans="1:51" x14ac:dyDescent="0.15">
      <c r="A384" s="59" t="s">
        <v>1104</v>
      </c>
      <c r="B384" s="59" t="s">
        <v>25351</v>
      </c>
      <c r="C384" s="59" t="s">
        <v>25350</v>
      </c>
      <c r="D384" s="59"/>
      <c r="E384" s="59"/>
      <c r="F384" s="59" t="s">
        <v>19703</v>
      </c>
      <c r="G384" s="59"/>
      <c r="H384" s="59" t="s">
        <v>25349</v>
      </c>
      <c r="I384" s="59"/>
      <c r="J384" s="59"/>
      <c r="K384" s="59" t="s">
        <v>25193</v>
      </c>
      <c r="L384" s="59"/>
      <c r="M384" s="59" t="s">
        <v>1103</v>
      </c>
      <c r="N384" s="59" t="s">
        <v>19718</v>
      </c>
      <c r="O384" s="59" t="s">
        <v>25348</v>
      </c>
      <c r="P384" s="59" t="s">
        <v>25180</v>
      </c>
      <c r="Q384" s="59" t="s">
        <v>25347</v>
      </c>
      <c r="R384" s="59" t="s">
        <v>19696</v>
      </c>
      <c r="S384" s="59" t="s">
        <v>19695</v>
      </c>
      <c r="T384" s="59" t="s">
        <v>19695</v>
      </c>
      <c r="U384" s="59"/>
      <c r="V384" s="59" t="s">
        <v>25346</v>
      </c>
      <c r="W384" s="59" t="s">
        <v>23568</v>
      </c>
      <c r="X384" s="59" t="s">
        <v>25161</v>
      </c>
      <c r="Y384" s="59" t="s">
        <v>25345</v>
      </c>
      <c r="Z384" s="59"/>
      <c r="AA384" s="59" t="s">
        <v>25161</v>
      </c>
      <c r="AB384" s="59"/>
      <c r="AC384" s="59" t="s">
        <v>20123</v>
      </c>
      <c r="AD384" s="59" t="s">
        <v>25344</v>
      </c>
      <c r="AE384" s="59"/>
      <c r="AF384" s="59"/>
      <c r="AG384" s="59"/>
      <c r="AH384" s="59"/>
      <c r="AI384" s="59" t="s">
        <v>25340</v>
      </c>
      <c r="AJ384" s="59"/>
      <c r="AK384" s="59" t="s">
        <v>25343</v>
      </c>
      <c r="AL384" s="59" t="s">
        <v>25342</v>
      </c>
      <c r="AM384" s="59"/>
      <c r="AN384" s="59"/>
      <c r="AO384" s="59" t="s">
        <v>25341</v>
      </c>
      <c r="AP384" s="59" t="s">
        <v>25340</v>
      </c>
      <c r="AQ384" s="59"/>
      <c r="AR384" s="59" t="s">
        <v>25339</v>
      </c>
      <c r="AS384" s="59" t="s">
        <v>21187</v>
      </c>
      <c r="AW384" s="37" t="e">
        <f>VLOOKUP(M384,'[2]TOT (doi+title)'!$B$2:$C$1601,2,FALSE)</f>
        <v>#N/A</v>
      </c>
    </row>
    <row r="385" spans="1:51" x14ac:dyDescent="0.15">
      <c r="A385" s="59" t="s">
        <v>2025</v>
      </c>
      <c r="B385" s="59" t="s">
        <v>25338</v>
      </c>
      <c r="C385" s="59" t="s">
        <v>25337</v>
      </c>
      <c r="D385" s="59"/>
      <c r="E385" s="59"/>
      <c r="F385" s="59" t="s">
        <v>19703</v>
      </c>
      <c r="G385" s="59" t="s">
        <v>25336</v>
      </c>
      <c r="H385" s="59" t="s">
        <v>25335</v>
      </c>
      <c r="I385" s="59"/>
      <c r="J385" s="59"/>
      <c r="K385" s="59" t="s">
        <v>25313</v>
      </c>
      <c r="L385" s="59"/>
      <c r="M385" s="59" t="s">
        <v>2024</v>
      </c>
      <c r="N385" s="59" t="s">
        <v>19718</v>
      </c>
      <c r="O385" s="59" t="s">
        <v>25334</v>
      </c>
      <c r="P385" s="59" t="s">
        <v>25180</v>
      </c>
      <c r="Q385" s="59" t="s">
        <v>13316</v>
      </c>
      <c r="R385" s="59" t="s">
        <v>19766</v>
      </c>
      <c r="S385" s="59" t="s">
        <v>19695</v>
      </c>
      <c r="T385" s="59" t="s">
        <v>19695</v>
      </c>
      <c r="U385" s="59"/>
      <c r="V385" s="59"/>
      <c r="W385" s="59" t="s">
        <v>23638</v>
      </c>
      <c r="X385" s="59" t="s">
        <v>25161</v>
      </c>
      <c r="Y385" s="59" t="s">
        <v>25311</v>
      </c>
      <c r="Z385" s="59"/>
      <c r="AA385" s="59" t="s">
        <v>25161</v>
      </c>
      <c r="AB385" s="59"/>
      <c r="AC385" s="59" t="s">
        <v>19989</v>
      </c>
      <c r="AD385" s="59" t="s">
        <v>25333</v>
      </c>
      <c r="AE385" s="59"/>
      <c r="AF385" s="59"/>
      <c r="AG385" s="59"/>
      <c r="AH385" s="59"/>
      <c r="AI385" s="59" t="s">
        <v>25329</v>
      </c>
      <c r="AJ385" s="59"/>
      <c r="AK385" s="59" t="s">
        <v>25332</v>
      </c>
      <c r="AL385" s="59" t="s">
        <v>25331</v>
      </c>
      <c r="AM385" s="59"/>
      <c r="AN385" s="59"/>
      <c r="AO385" s="59" t="s">
        <v>25330</v>
      </c>
      <c r="AP385" s="59" t="s">
        <v>25329</v>
      </c>
      <c r="AQ385" s="59"/>
      <c r="AR385" s="59" t="s">
        <v>25328</v>
      </c>
      <c r="AS385" s="59" t="s">
        <v>21187</v>
      </c>
      <c r="AW385" s="37" t="str">
        <f>VLOOKUP(M385,'[2]TOT (doi+title)'!$B$2:$C$1601,2,FALSE)</f>
        <v>webofscience</v>
      </c>
    </row>
    <row r="386" spans="1:51" x14ac:dyDescent="0.15">
      <c r="A386" s="59" t="s">
        <v>1101</v>
      </c>
      <c r="B386" s="59" t="s">
        <v>25327</v>
      </c>
      <c r="C386" s="59" t="s">
        <v>25326</v>
      </c>
      <c r="D386" s="59"/>
      <c r="E386" s="59"/>
      <c r="F386" s="59" t="s">
        <v>19703</v>
      </c>
      <c r="G386" s="59"/>
      <c r="H386" s="59" t="s">
        <v>25325</v>
      </c>
      <c r="I386" s="59"/>
      <c r="J386" s="59"/>
      <c r="K386" s="59" t="s">
        <v>25313</v>
      </c>
      <c r="L386" s="59"/>
      <c r="M386" s="59" t="s">
        <v>1100</v>
      </c>
      <c r="N386" s="59" t="s">
        <v>19718</v>
      </c>
      <c r="O386" s="59" t="s">
        <v>25324</v>
      </c>
      <c r="P386" s="59" t="s">
        <v>25180</v>
      </c>
      <c r="Q386" s="59" t="s">
        <v>13316</v>
      </c>
      <c r="R386" s="59" t="s">
        <v>19784</v>
      </c>
      <c r="S386" s="59" t="s">
        <v>19695</v>
      </c>
      <c r="T386" s="59" t="s">
        <v>19695</v>
      </c>
      <c r="U386" s="59"/>
      <c r="V386" s="59"/>
      <c r="W386" s="59" t="s">
        <v>23638</v>
      </c>
      <c r="X386" s="59" t="s">
        <v>25161</v>
      </c>
      <c r="Y386" s="59" t="s">
        <v>25311</v>
      </c>
      <c r="Z386" s="59"/>
      <c r="AA386" s="59" t="s">
        <v>25161</v>
      </c>
      <c r="AB386" s="59"/>
      <c r="AC386" s="59" t="s">
        <v>19989</v>
      </c>
      <c r="AD386" s="59" t="s">
        <v>25323</v>
      </c>
      <c r="AE386" s="59"/>
      <c r="AF386" s="59"/>
      <c r="AG386" s="59"/>
      <c r="AH386" s="59"/>
      <c r="AI386" s="59" t="s">
        <v>25319</v>
      </c>
      <c r="AJ386" s="59"/>
      <c r="AK386" s="59" t="s">
        <v>25322</v>
      </c>
      <c r="AL386" s="59" t="s">
        <v>25321</v>
      </c>
      <c r="AM386" s="59"/>
      <c r="AN386" s="59"/>
      <c r="AO386" s="59" t="s">
        <v>25320</v>
      </c>
      <c r="AP386" s="59" t="s">
        <v>25319</v>
      </c>
      <c r="AQ386" s="59"/>
      <c r="AR386" s="59" t="s">
        <v>25318</v>
      </c>
      <c r="AS386" s="59" t="s">
        <v>21187</v>
      </c>
      <c r="AW386" s="37" t="e">
        <f>VLOOKUP(M386,'[2]TOT (doi+title)'!$B$2:$C$1601,2,FALSE)</f>
        <v>#N/A</v>
      </c>
    </row>
    <row r="387" spans="1:51" x14ac:dyDescent="0.15">
      <c r="A387" s="59" t="s">
        <v>1099</v>
      </c>
      <c r="B387" s="59" t="s">
        <v>25317</v>
      </c>
      <c r="C387" s="59" t="s">
        <v>25316</v>
      </c>
      <c r="D387" s="59"/>
      <c r="E387" s="59"/>
      <c r="F387" s="59" t="s">
        <v>19703</v>
      </c>
      <c r="G387" s="59" t="s">
        <v>25315</v>
      </c>
      <c r="H387" s="59" t="s">
        <v>25314</v>
      </c>
      <c r="I387" s="59"/>
      <c r="J387" s="59"/>
      <c r="K387" s="59" t="s">
        <v>25313</v>
      </c>
      <c r="L387" s="59"/>
      <c r="M387" s="59" t="s">
        <v>1098</v>
      </c>
      <c r="N387" s="59" t="s">
        <v>19718</v>
      </c>
      <c r="O387" s="59" t="s">
        <v>25312</v>
      </c>
      <c r="P387" s="59" t="s">
        <v>25180</v>
      </c>
      <c r="Q387" s="59" t="s">
        <v>13316</v>
      </c>
      <c r="R387" s="59" t="s">
        <v>19784</v>
      </c>
      <c r="S387" s="59" t="s">
        <v>19695</v>
      </c>
      <c r="T387" s="59" t="s">
        <v>19695</v>
      </c>
      <c r="U387" s="59"/>
      <c r="V387" s="59"/>
      <c r="W387" s="59" t="s">
        <v>23638</v>
      </c>
      <c r="X387" s="59" t="s">
        <v>25161</v>
      </c>
      <c r="Y387" s="59" t="s">
        <v>25311</v>
      </c>
      <c r="Z387" s="59"/>
      <c r="AA387" s="59" t="s">
        <v>25161</v>
      </c>
      <c r="AB387" s="59"/>
      <c r="AC387" s="59" t="s">
        <v>19989</v>
      </c>
      <c r="AD387" s="59" t="s">
        <v>25310</v>
      </c>
      <c r="AE387" s="59"/>
      <c r="AF387" s="59"/>
      <c r="AG387" s="59"/>
      <c r="AH387" s="59"/>
      <c r="AI387" s="59" t="s">
        <v>25306</v>
      </c>
      <c r="AJ387" s="59"/>
      <c r="AK387" s="59" t="s">
        <v>25309</v>
      </c>
      <c r="AL387" s="59" t="s">
        <v>25308</v>
      </c>
      <c r="AM387" s="59"/>
      <c r="AN387" s="59"/>
      <c r="AO387" s="59" t="s">
        <v>25307</v>
      </c>
      <c r="AP387" s="59" t="s">
        <v>25306</v>
      </c>
      <c r="AQ387" s="59"/>
      <c r="AR387" s="59" t="s">
        <v>25305</v>
      </c>
      <c r="AS387" s="59" t="s">
        <v>21187</v>
      </c>
      <c r="AW387" s="37" t="e">
        <f>VLOOKUP(M387,'[2]TOT (doi+title)'!$B$2:$C$1601,2,FALSE)</f>
        <v>#N/A</v>
      </c>
    </row>
    <row r="388" spans="1:51" x14ac:dyDescent="0.15">
      <c r="A388" s="59" t="s">
        <v>25304</v>
      </c>
      <c r="B388" s="59" t="s">
        <v>25303</v>
      </c>
      <c r="C388" s="59" t="s">
        <v>25302</v>
      </c>
      <c r="D388" s="59"/>
      <c r="E388" s="59"/>
      <c r="F388" s="59" t="s">
        <v>19703</v>
      </c>
      <c r="G388" s="59" t="s">
        <v>25301</v>
      </c>
      <c r="H388" s="59" t="s">
        <v>25300</v>
      </c>
      <c r="I388" s="59"/>
      <c r="J388" s="59"/>
      <c r="K388" s="59" t="s">
        <v>25299</v>
      </c>
      <c r="L388" s="59"/>
      <c r="M388" s="59" t="s">
        <v>4106</v>
      </c>
      <c r="N388" s="59" t="s">
        <v>19718</v>
      </c>
      <c r="O388" s="59" t="s">
        <v>25298</v>
      </c>
      <c r="P388" s="59" t="s">
        <v>25180</v>
      </c>
      <c r="Q388" s="59"/>
      <c r="R388" s="59" t="s">
        <v>19797</v>
      </c>
      <c r="S388" s="59" t="s">
        <v>19695</v>
      </c>
      <c r="T388" s="59" t="s">
        <v>19695</v>
      </c>
      <c r="U388" s="59"/>
      <c r="V388" s="59"/>
      <c r="W388" s="59" t="s">
        <v>23638</v>
      </c>
      <c r="X388" s="59" t="s">
        <v>25161</v>
      </c>
      <c r="Y388" s="59" t="s">
        <v>25297</v>
      </c>
      <c r="Z388" s="59"/>
      <c r="AA388" s="59" t="s">
        <v>25161</v>
      </c>
      <c r="AB388" s="59"/>
      <c r="AC388" s="59" t="s">
        <v>19922</v>
      </c>
      <c r="AD388" s="59" t="s">
        <v>25296</v>
      </c>
      <c r="AE388" s="59"/>
      <c r="AF388" s="59"/>
      <c r="AG388" s="59"/>
      <c r="AH388" s="59"/>
      <c r="AI388" s="59" t="s">
        <v>25292</v>
      </c>
      <c r="AJ388" s="59"/>
      <c r="AK388" s="59" t="s">
        <v>25295</v>
      </c>
      <c r="AL388" s="59" t="s">
        <v>25294</v>
      </c>
      <c r="AM388" s="59"/>
      <c r="AN388" s="59"/>
      <c r="AO388" s="59" t="s">
        <v>25293</v>
      </c>
      <c r="AP388" s="59" t="s">
        <v>25292</v>
      </c>
      <c r="AQ388" s="59"/>
      <c r="AR388" s="59" t="s">
        <v>25291</v>
      </c>
      <c r="AS388" s="59" t="s">
        <v>21187</v>
      </c>
      <c r="AW388" s="37" t="str">
        <f>VLOOKUP(M388,'[2]TOT (doi+title)'!$B$2:$C$1601,2,FALSE)</f>
        <v>scopus</v>
      </c>
    </row>
    <row r="389" spans="1:51" x14ac:dyDescent="0.15">
      <c r="A389" s="59" t="s">
        <v>711</v>
      </c>
      <c r="B389" s="59" t="s">
        <v>25290</v>
      </c>
      <c r="C389" s="59" t="s">
        <v>25289</v>
      </c>
      <c r="D389" s="59"/>
      <c r="E389" s="59"/>
      <c r="F389" s="59" t="s">
        <v>19703</v>
      </c>
      <c r="G389" s="59" t="s">
        <v>25288</v>
      </c>
      <c r="H389" s="59" t="s">
        <v>25287</v>
      </c>
      <c r="I389" s="59"/>
      <c r="J389" s="59"/>
      <c r="K389" s="59" t="s">
        <v>25169</v>
      </c>
      <c r="L389" s="59"/>
      <c r="M389" s="59"/>
      <c r="N389" s="59" t="s">
        <v>19718</v>
      </c>
      <c r="O389" s="59"/>
      <c r="P389" s="59" t="s">
        <v>25180</v>
      </c>
      <c r="Q389" s="59"/>
      <c r="R389" s="59"/>
      <c r="S389" s="59" t="s">
        <v>19695</v>
      </c>
      <c r="T389" s="59" t="s">
        <v>19695</v>
      </c>
      <c r="U389" s="59"/>
      <c r="V389" s="59" t="s">
        <v>25286</v>
      </c>
      <c r="W389" s="59" t="s">
        <v>25285</v>
      </c>
      <c r="X389" s="59" t="s">
        <v>25161</v>
      </c>
      <c r="Y389" s="59" t="s">
        <v>25284</v>
      </c>
      <c r="Z389" s="59"/>
      <c r="AA389" s="59" t="s">
        <v>25161</v>
      </c>
      <c r="AB389" s="59"/>
      <c r="AC389" s="59" t="s">
        <v>20064</v>
      </c>
      <c r="AD389" s="59" t="s">
        <v>25283</v>
      </c>
      <c r="AE389" s="59"/>
      <c r="AF389" s="59"/>
      <c r="AG389" s="59"/>
      <c r="AH389" s="59"/>
      <c r="AI389" s="59" t="s">
        <v>25281</v>
      </c>
      <c r="AJ389" s="59"/>
      <c r="AK389" s="59"/>
      <c r="AL389" s="59" t="s">
        <v>21711</v>
      </c>
      <c r="AM389" s="59"/>
      <c r="AN389" s="59"/>
      <c r="AO389" s="59" t="s">
        <v>25282</v>
      </c>
      <c r="AP389" s="59" t="s">
        <v>25281</v>
      </c>
      <c r="AQ389" s="59"/>
      <c r="AR389" s="59" t="s">
        <v>25280</v>
      </c>
      <c r="AS389" s="59" t="s">
        <v>21312</v>
      </c>
      <c r="AW389" s="37" t="e">
        <f>VLOOKUP(M389,'[2]TOT (doi+title)'!$B$2:$C$1601,2,FALSE)</f>
        <v>#N/A</v>
      </c>
      <c r="AX389" s="37" t="e">
        <f>VLOOKUP(A389,[2]scopus!$D$355:$D$1043,1,FALSE)</f>
        <v>#N/A</v>
      </c>
      <c r="AY389" s="37" t="e">
        <f>VLOOKUP(A389,[2]webofscience!$I$2:$I$1231,1,FALSE)</f>
        <v>#N/A</v>
      </c>
    </row>
    <row r="390" spans="1:51" x14ac:dyDescent="0.15">
      <c r="A390" s="59" t="s">
        <v>1097</v>
      </c>
      <c r="B390" s="59" t="s">
        <v>25279</v>
      </c>
      <c r="C390" s="59" t="s">
        <v>25278</v>
      </c>
      <c r="D390" s="59"/>
      <c r="E390" s="59"/>
      <c r="F390" s="59" t="s">
        <v>19703</v>
      </c>
      <c r="G390" s="59"/>
      <c r="H390" s="59" t="s">
        <v>25277</v>
      </c>
      <c r="I390" s="59"/>
      <c r="J390" s="59"/>
      <c r="K390" s="59" t="s">
        <v>25276</v>
      </c>
      <c r="L390" s="59"/>
      <c r="M390" s="59" t="s">
        <v>1096</v>
      </c>
      <c r="N390" s="59" t="s">
        <v>19718</v>
      </c>
      <c r="O390" s="59" t="s">
        <v>25275</v>
      </c>
      <c r="P390" s="59" t="s">
        <v>25180</v>
      </c>
      <c r="Q390" s="59"/>
      <c r="R390" s="59" t="s">
        <v>19784</v>
      </c>
      <c r="S390" s="59" t="s">
        <v>19695</v>
      </c>
      <c r="T390" s="59" t="s">
        <v>19695</v>
      </c>
      <c r="U390" s="59"/>
      <c r="V390" s="59"/>
      <c r="W390" s="59" t="s">
        <v>23638</v>
      </c>
      <c r="X390" s="59" t="s">
        <v>25161</v>
      </c>
      <c r="Y390" s="59" t="s">
        <v>25274</v>
      </c>
      <c r="Z390" s="59"/>
      <c r="AA390" s="59" t="s">
        <v>25161</v>
      </c>
      <c r="AB390" s="59"/>
      <c r="AC390" s="59" t="s">
        <v>19784</v>
      </c>
      <c r="AD390" s="59" t="s">
        <v>25273</v>
      </c>
      <c r="AE390" s="59"/>
      <c r="AF390" s="59"/>
      <c r="AG390" s="59"/>
      <c r="AH390" s="59"/>
      <c r="AI390" s="59" t="s">
        <v>25269</v>
      </c>
      <c r="AJ390" s="59"/>
      <c r="AK390" s="59" t="s">
        <v>25272</v>
      </c>
      <c r="AL390" s="59" t="s">
        <v>25271</v>
      </c>
      <c r="AM390" s="59"/>
      <c r="AN390" s="59"/>
      <c r="AO390" s="59" t="s">
        <v>25270</v>
      </c>
      <c r="AP390" s="59" t="s">
        <v>25269</v>
      </c>
      <c r="AQ390" s="59"/>
      <c r="AR390" s="59" t="s">
        <v>25268</v>
      </c>
      <c r="AS390" s="59" t="s">
        <v>21187</v>
      </c>
      <c r="AW390" s="37" t="e">
        <f>VLOOKUP(M390,'[2]TOT (doi+title)'!$B$2:$C$1601,2,FALSE)</f>
        <v>#N/A</v>
      </c>
    </row>
    <row r="391" spans="1:51" x14ac:dyDescent="0.15">
      <c r="A391" s="59" t="s">
        <v>1095</v>
      </c>
      <c r="B391" s="59" t="s">
        <v>25267</v>
      </c>
      <c r="C391" s="59" t="s">
        <v>25266</v>
      </c>
      <c r="D391" s="59"/>
      <c r="E391" s="59" t="s">
        <v>25261</v>
      </c>
      <c r="F391" s="59" t="s">
        <v>19703</v>
      </c>
      <c r="G391" s="59" t="s">
        <v>25265</v>
      </c>
      <c r="H391" s="59" t="s">
        <v>25264</v>
      </c>
      <c r="I391" s="59"/>
      <c r="J391" s="59"/>
      <c r="K391" s="59" t="s">
        <v>25263</v>
      </c>
      <c r="L391" s="59"/>
      <c r="M391" s="59" t="s">
        <v>1094</v>
      </c>
      <c r="N391" s="59" t="s">
        <v>19718</v>
      </c>
      <c r="O391" s="59"/>
      <c r="P391" s="59" t="s">
        <v>25180</v>
      </c>
      <c r="Q391" s="59" t="s">
        <v>25262</v>
      </c>
      <c r="R391" s="59" t="s">
        <v>19766</v>
      </c>
      <c r="S391" s="59" t="s">
        <v>19695</v>
      </c>
      <c r="T391" s="59" t="s">
        <v>19695</v>
      </c>
      <c r="U391" s="59" t="s">
        <v>25261</v>
      </c>
      <c r="V391" s="59" t="s">
        <v>25260</v>
      </c>
      <c r="W391" s="59" t="s">
        <v>25259</v>
      </c>
      <c r="X391" s="59" t="s">
        <v>25161</v>
      </c>
      <c r="Y391" s="59" t="s">
        <v>25258</v>
      </c>
      <c r="Z391" s="59"/>
      <c r="AA391" s="59" t="s">
        <v>25161</v>
      </c>
      <c r="AB391" s="59"/>
      <c r="AC391" s="59" t="s">
        <v>25257</v>
      </c>
      <c r="AD391" s="59" t="s">
        <v>25256</v>
      </c>
      <c r="AE391" s="59"/>
      <c r="AF391" s="59"/>
      <c r="AG391" s="59"/>
      <c r="AH391" s="59"/>
      <c r="AI391" s="59" t="s">
        <v>25253</v>
      </c>
      <c r="AJ391" s="59"/>
      <c r="AK391" s="59"/>
      <c r="AL391" s="59" t="s">
        <v>25255</v>
      </c>
      <c r="AM391" s="59"/>
      <c r="AN391" s="59"/>
      <c r="AO391" s="59" t="s">
        <v>25254</v>
      </c>
      <c r="AP391" s="59" t="s">
        <v>25253</v>
      </c>
      <c r="AQ391" s="59"/>
      <c r="AR391" s="59" t="s">
        <v>25252</v>
      </c>
      <c r="AS391" s="59" t="s">
        <v>21312</v>
      </c>
      <c r="AW391" s="37" t="e">
        <f>VLOOKUP(M391,'[2]TOT (doi+title)'!$B$2:$C$1601,2,FALSE)</f>
        <v>#N/A</v>
      </c>
    </row>
    <row r="392" spans="1:51" x14ac:dyDescent="0.15">
      <c r="A392" s="59" t="s">
        <v>710</v>
      </c>
      <c r="B392" s="59" t="s">
        <v>25251</v>
      </c>
      <c r="C392" s="59" t="s">
        <v>25250</v>
      </c>
      <c r="D392" s="59"/>
      <c r="E392" s="59" t="s">
        <v>25244</v>
      </c>
      <c r="F392" s="59" t="s">
        <v>19703</v>
      </c>
      <c r="G392" s="59" t="s">
        <v>25249</v>
      </c>
      <c r="H392" s="59" t="s">
        <v>25248</v>
      </c>
      <c r="I392" s="59"/>
      <c r="J392" s="59" t="s">
        <v>25247</v>
      </c>
      <c r="K392" s="59" t="s">
        <v>25246</v>
      </c>
      <c r="L392" s="59"/>
      <c r="M392" s="59"/>
      <c r="N392" s="59" t="s">
        <v>19718</v>
      </c>
      <c r="O392" s="59"/>
      <c r="P392" s="59" t="s">
        <v>25180</v>
      </c>
      <c r="Q392" s="59" t="s">
        <v>25245</v>
      </c>
      <c r="R392" s="59" t="s">
        <v>21454</v>
      </c>
      <c r="S392" s="59" t="s">
        <v>19695</v>
      </c>
      <c r="T392" s="59" t="s">
        <v>19695</v>
      </c>
      <c r="U392" s="59" t="s">
        <v>25244</v>
      </c>
      <c r="V392" s="59" t="s">
        <v>25243</v>
      </c>
      <c r="W392" s="59" t="s">
        <v>25242</v>
      </c>
      <c r="X392" s="59" t="s">
        <v>25161</v>
      </c>
      <c r="Y392" s="59" t="s">
        <v>25241</v>
      </c>
      <c r="Z392" s="59"/>
      <c r="AA392" s="59" t="s">
        <v>25161</v>
      </c>
      <c r="AB392" s="59"/>
      <c r="AC392" s="59"/>
      <c r="AD392" s="59" t="s">
        <v>25240</v>
      </c>
      <c r="AE392" s="59"/>
      <c r="AF392" s="59"/>
      <c r="AG392" s="59"/>
      <c r="AH392" s="59"/>
      <c r="AI392" s="59" t="s">
        <v>25238</v>
      </c>
      <c r="AJ392" s="59"/>
      <c r="AK392" s="59"/>
      <c r="AL392" s="59" t="s">
        <v>20080</v>
      </c>
      <c r="AM392" s="59"/>
      <c r="AN392" s="59"/>
      <c r="AO392" s="59" t="s">
        <v>25239</v>
      </c>
      <c r="AP392" s="59" t="s">
        <v>25238</v>
      </c>
      <c r="AQ392" s="59"/>
      <c r="AR392" s="59" t="s">
        <v>25237</v>
      </c>
      <c r="AS392" s="59" t="s">
        <v>21187</v>
      </c>
      <c r="AW392" s="37" t="e">
        <f>VLOOKUP(M392,'[2]TOT (doi+title)'!$B$2:$C$1601,2,FALSE)</f>
        <v>#N/A</v>
      </c>
      <c r="AX392" s="37" t="e">
        <f>VLOOKUP(A392,[2]scopus!$D$355:$D$1043,1,FALSE)</f>
        <v>#N/A</v>
      </c>
      <c r="AY392" s="37" t="e">
        <f>VLOOKUP(A392,[2]webofscience!$I$2:$I$1231,1,FALSE)</f>
        <v>#N/A</v>
      </c>
    </row>
    <row r="393" spans="1:51" x14ac:dyDescent="0.15">
      <c r="A393" s="59" t="s">
        <v>535</v>
      </c>
      <c r="B393" s="59" t="s">
        <v>25236</v>
      </c>
      <c r="C393" s="59" t="s">
        <v>25235</v>
      </c>
      <c r="D393" s="59"/>
      <c r="E393" s="59"/>
      <c r="F393" s="59" t="s">
        <v>19703</v>
      </c>
      <c r="G393" s="59"/>
      <c r="H393" s="59" t="s">
        <v>25234</v>
      </c>
      <c r="I393" s="59"/>
      <c r="J393" s="59"/>
      <c r="K393" s="59" t="s">
        <v>25233</v>
      </c>
      <c r="L393" s="59"/>
      <c r="M393" s="59" t="s">
        <v>533</v>
      </c>
      <c r="N393" s="59" t="s">
        <v>19718</v>
      </c>
      <c r="O393" s="59" t="s">
        <v>25232</v>
      </c>
      <c r="P393" s="59" t="s">
        <v>25180</v>
      </c>
      <c r="Q393" s="59" t="s">
        <v>25231</v>
      </c>
      <c r="R393" s="59" t="s">
        <v>20625</v>
      </c>
      <c r="S393" s="59" t="s">
        <v>19695</v>
      </c>
      <c r="T393" s="59" t="s">
        <v>19695</v>
      </c>
      <c r="U393" s="59"/>
      <c r="V393" s="59"/>
      <c r="W393" s="59" t="s">
        <v>23638</v>
      </c>
      <c r="X393" s="59" t="s">
        <v>25161</v>
      </c>
      <c r="Y393" s="59" t="s">
        <v>536</v>
      </c>
      <c r="Z393" s="59"/>
      <c r="AA393" s="59" t="s">
        <v>25161</v>
      </c>
      <c r="AB393" s="59"/>
      <c r="AC393" s="59" t="s">
        <v>20495</v>
      </c>
      <c r="AD393" s="59" t="s">
        <v>25230</v>
      </c>
      <c r="AE393" s="59"/>
      <c r="AF393" s="59"/>
      <c r="AG393" s="59"/>
      <c r="AH393" s="59"/>
      <c r="AI393" s="59" t="s">
        <v>25227</v>
      </c>
      <c r="AJ393" s="59"/>
      <c r="AK393" s="59" t="s">
        <v>25229</v>
      </c>
      <c r="AL393" s="59" t="s">
        <v>19764</v>
      </c>
      <c r="AM393" s="59"/>
      <c r="AN393" s="59"/>
      <c r="AO393" s="59" t="s">
        <v>25228</v>
      </c>
      <c r="AP393" s="59" t="s">
        <v>25227</v>
      </c>
      <c r="AQ393" s="59"/>
      <c r="AR393" s="59" t="s">
        <v>25226</v>
      </c>
      <c r="AS393" s="59" t="s">
        <v>21187</v>
      </c>
      <c r="AW393" s="37" t="e">
        <f>VLOOKUP(M393,'[2]TOT (doi+title)'!$B$2:$C$1601,2,FALSE)</f>
        <v>#N/A</v>
      </c>
    </row>
    <row r="394" spans="1:51" x14ac:dyDescent="0.15">
      <c r="A394" s="59" t="s">
        <v>1091</v>
      </c>
      <c r="B394" s="59" t="s">
        <v>25225</v>
      </c>
      <c r="C394" s="59" t="s">
        <v>25224</v>
      </c>
      <c r="D394" s="59"/>
      <c r="E394" s="59"/>
      <c r="F394" s="59" t="s">
        <v>19703</v>
      </c>
      <c r="G394" s="59" t="s">
        <v>25223</v>
      </c>
      <c r="H394" s="59" t="s">
        <v>25222</v>
      </c>
      <c r="I394" s="59"/>
      <c r="J394" s="59"/>
      <c r="K394" s="59" t="s">
        <v>25221</v>
      </c>
      <c r="L394" s="59"/>
      <c r="M394" s="59" t="s">
        <v>1090</v>
      </c>
      <c r="N394" s="59" t="s">
        <v>19718</v>
      </c>
      <c r="O394" s="59" t="s">
        <v>25220</v>
      </c>
      <c r="P394" s="59" t="s">
        <v>25180</v>
      </c>
      <c r="Q394" s="59" t="s">
        <v>25219</v>
      </c>
      <c r="R394" s="59"/>
      <c r="S394" s="59" t="s">
        <v>19695</v>
      </c>
      <c r="T394" s="59" t="s">
        <v>19695</v>
      </c>
      <c r="U394" s="59"/>
      <c r="V394" s="59" t="s">
        <v>25218</v>
      </c>
      <c r="W394" s="59" t="s">
        <v>25217</v>
      </c>
      <c r="X394" s="59" t="s">
        <v>25161</v>
      </c>
      <c r="Y394" s="59" t="s">
        <v>25216</v>
      </c>
      <c r="Z394" s="59"/>
      <c r="AA394" s="59" t="s">
        <v>25161</v>
      </c>
      <c r="AB394" s="59"/>
      <c r="AC394" s="59" t="s">
        <v>25215</v>
      </c>
      <c r="AD394" s="59" t="s">
        <v>25214</v>
      </c>
      <c r="AE394" s="59"/>
      <c r="AF394" s="59"/>
      <c r="AG394" s="59"/>
      <c r="AH394" s="59"/>
      <c r="AI394" s="59" t="s">
        <v>25211</v>
      </c>
      <c r="AJ394" s="59"/>
      <c r="AK394" s="59"/>
      <c r="AL394" s="59" t="s">
        <v>25213</v>
      </c>
      <c r="AM394" s="59"/>
      <c r="AN394" s="59"/>
      <c r="AO394" s="59" t="s">
        <v>25212</v>
      </c>
      <c r="AP394" s="59" t="s">
        <v>25211</v>
      </c>
      <c r="AQ394" s="59"/>
      <c r="AR394" s="59" t="s">
        <v>25210</v>
      </c>
      <c r="AS394" s="59" t="s">
        <v>21187</v>
      </c>
      <c r="AW394" s="37" t="e">
        <f>VLOOKUP(M394,'[2]TOT (doi+title)'!$B$2:$C$1601,2,FALSE)</f>
        <v>#N/A</v>
      </c>
    </row>
    <row r="395" spans="1:51" x14ac:dyDescent="0.15">
      <c r="A395" s="59" t="s">
        <v>1089</v>
      </c>
      <c r="B395" s="59" t="s">
        <v>25209</v>
      </c>
      <c r="C395" s="59" t="s">
        <v>25208</v>
      </c>
      <c r="D395" s="59"/>
      <c r="E395" s="59"/>
      <c r="F395" s="59" t="s">
        <v>19703</v>
      </c>
      <c r="G395" s="59"/>
      <c r="H395" s="59" t="s">
        <v>25207</v>
      </c>
      <c r="I395" s="59"/>
      <c r="J395" s="59"/>
      <c r="K395" s="59" t="s">
        <v>25206</v>
      </c>
      <c r="L395" s="59"/>
      <c r="M395" s="59" t="s">
        <v>1088</v>
      </c>
      <c r="N395" s="59" t="s">
        <v>19718</v>
      </c>
      <c r="O395" s="59"/>
      <c r="P395" s="59" t="s">
        <v>25180</v>
      </c>
      <c r="Q395" s="59" t="s">
        <v>25205</v>
      </c>
      <c r="R395" s="59" t="s">
        <v>19696</v>
      </c>
      <c r="S395" s="59" t="s">
        <v>19695</v>
      </c>
      <c r="T395" s="59" t="s">
        <v>19695</v>
      </c>
      <c r="U395" s="59"/>
      <c r="V395" s="59" t="s">
        <v>25204</v>
      </c>
      <c r="W395" s="59" t="s">
        <v>25203</v>
      </c>
      <c r="X395" s="59" t="s">
        <v>25161</v>
      </c>
      <c r="Y395" s="59" t="s">
        <v>25202</v>
      </c>
      <c r="Z395" s="59"/>
      <c r="AA395" s="59" t="s">
        <v>25161</v>
      </c>
      <c r="AB395" s="59"/>
      <c r="AC395" s="59" t="s">
        <v>21701</v>
      </c>
      <c r="AD395" s="59" t="s">
        <v>25201</v>
      </c>
      <c r="AE395" s="59"/>
      <c r="AF395" s="59" t="s">
        <v>25200</v>
      </c>
      <c r="AG395" s="59" t="s">
        <v>25200</v>
      </c>
      <c r="AH395" s="59"/>
      <c r="AI395" s="59" t="s">
        <v>25198</v>
      </c>
      <c r="AJ395" s="59" t="s">
        <v>25200</v>
      </c>
      <c r="AK395" s="59"/>
      <c r="AL395" s="59" t="s">
        <v>24285</v>
      </c>
      <c r="AM395" s="59" t="s">
        <v>25200</v>
      </c>
      <c r="AN395" s="59"/>
      <c r="AO395" s="59" t="s">
        <v>25199</v>
      </c>
      <c r="AP395" s="59" t="s">
        <v>25198</v>
      </c>
      <c r="AQ395" s="59"/>
      <c r="AR395" s="59" t="s">
        <v>25197</v>
      </c>
      <c r="AS395" s="59" t="s">
        <v>19722</v>
      </c>
      <c r="AW395" s="37" t="e">
        <f>VLOOKUP(M395,'[2]TOT (doi+title)'!$B$2:$C$1601,2,FALSE)</f>
        <v>#N/A</v>
      </c>
    </row>
    <row r="396" spans="1:51" x14ac:dyDescent="0.15">
      <c r="A396" s="59" t="s">
        <v>1086</v>
      </c>
      <c r="B396" s="59" t="s">
        <v>25196</v>
      </c>
      <c r="C396" s="59" t="s">
        <v>25195</v>
      </c>
      <c r="D396" s="59"/>
      <c r="E396" s="59"/>
      <c r="F396" s="59" t="s">
        <v>19703</v>
      </c>
      <c r="G396" s="59"/>
      <c r="H396" s="59" t="s">
        <v>25194</v>
      </c>
      <c r="I396" s="59"/>
      <c r="J396" s="59"/>
      <c r="K396" s="59" t="s">
        <v>25193</v>
      </c>
      <c r="L396" s="59"/>
      <c r="M396" s="59" t="s">
        <v>1085</v>
      </c>
      <c r="N396" s="59" t="s">
        <v>19718</v>
      </c>
      <c r="O396" s="59" t="s">
        <v>25192</v>
      </c>
      <c r="P396" s="59" t="s">
        <v>25180</v>
      </c>
      <c r="Q396" s="59" t="s">
        <v>23800</v>
      </c>
      <c r="R396" s="59" t="s">
        <v>19784</v>
      </c>
      <c r="S396" s="59" t="s">
        <v>19695</v>
      </c>
      <c r="T396" s="59" t="s">
        <v>19695</v>
      </c>
      <c r="U396" s="59"/>
      <c r="V396" s="59" t="s">
        <v>25191</v>
      </c>
      <c r="W396" s="59" t="s">
        <v>23798</v>
      </c>
      <c r="X396" s="59" t="s">
        <v>25161</v>
      </c>
      <c r="Y396" s="59" t="s">
        <v>23797</v>
      </c>
      <c r="Z396" s="59"/>
      <c r="AA396" s="59" t="s">
        <v>25161</v>
      </c>
      <c r="AB396" s="59"/>
      <c r="AC396" s="59" t="s">
        <v>19781</v>
      </c>
      <c r="AD396" s="59" t="s">
        <v>25190</v>
      </c>
      <c r="AE396" s="59"/>
      <c r="AF396" s="59"/>
      <c r="AG396" s="59"/>
      <c r="AH396" s="59"/>
      <c r="AI396" s="59" t="s">
        <v>25187</v>
      </c>
      <c r="AJ396" s="59"/>
      <c r="AK396" s="59" t="s">
        <v>25189</v>
      </c>
      <c r="AL396" s="59" t="s">
        <v>20279</v>
      </c>
      <c r="AM396" s="59"/>
      <c r="AN396" s="59"/>
      <c r="AO396" s="59" t="s">
        <v>25188</v>
      </c>
      <c r="AP396" s="59" t="s">
        <v>25187</v>
      </c>
      <c r="AQ396" s="59"/>
      <c r="AR396" s="59" t="s">
        <v>25186</v>
      </c>
      <c r="AS396" s="59" t="s">
        <v>21187</v>
      </c>
      <c r="AW396" s="37" t="e">
        <f>VLOOKUP(M396,'[2]TOT (doi+title)'!$B$2:$C$1601,2,FALSE)</f>
        <v>#N/A</v>
      </c>
    </row>
    <row r="397" spans="1:51" x14ac:dyDescent="0.15">
      <c r="A397" s="59" t="s">
        <v>709</v>
      </c>
      <c r="B397" s="59" t="s">
        <v>25185</v>
      </c>
      <c r="C397" s="59" t="s">
        <v>25184</v>
      </c>
      <c r="D397" s="59"/>
      <c r="E397" s="59"/>
      <c r="F397" s="59" t="s">
        <v>19703</v>
      </c>
      <c r="G397" s="59" t="s">
        <v>25183</v>
      </c>
      <c r="H397" s="59" t="s">
        <v>25182</v>
      </c>
      <c r="I397" s="59"/>
      <c r="J397" s="59"/>
      <c r="K397" s="59" t="s">
        <v>25181</v>
      </c>
      <c r="L397" s="59"/>
      <c r="M397" s="59"/>
      <c r="N397" s="59" t="s">
        <v>19718</v>
      </c>
      <c r="O397" s="59"/>
      <c r="P397" s="59" t="s">
        <v>25180</v>
      </c>
      <c r="Q397" s="59" t="s">
        <v>20186</v>
      </c>
      <c r="R397" s="59" t="s">
        <v>19696</v>
      </c>
      <c r="S397" s="59" t="s">
        <v>19695</v>
      </c>
      <c r="T397" s="59" t="s">
        <v>19695</v>
      </c>
      <c r="U397" s="59"/>
      <c r="V397" s="59" t="s">
        <v>25179</v>
      </c>
      <c r="W397" s="59" t="s">
        <v>20184</v>
      </c>
      <c r="X397" s="59" t="s">
        <v>25161</v>
      </c>
      <c r="Y397" s="59" t="s">
        <v>20182</v>
      </c>
      <c r="Z397" s="59"/>
      <c r="AA397" s="59" t="s">
        <v>25161</v>
      </c>
      <c r="AB397" s="59"/>
      <c r="AC397" s="59" t="s">
        <v>21754</v>
      </c>
      <c r="AD397" s="59" t="s">
        <v>25178</v>
      </c>
      <c r="AE397" s="59"/>
      <c r="AF397" s="59" t="s">
        <v>25177</v>
      </c>
      <c r="AG397" s="59" t="s">
        <v>25177</v>
      </c>
      <c r="AH397" s="59"/>
      <c r="AI397" s="59" t="s">
        <v>25175</v>
      </c>
      <c r="AJ397" s="59" t="s">
        <v>25177</v>
      </c>
      <c r="AK397" s="59"/>
      <c r="AL397" s="59" t="s">
        <v>20194</v>
      </c>
      <c r="AM397" s="59" t="s">
        <v>25177</v>
      </c>
      <c r="AN397" s="59"/>
      <c r="AO397" s="59" t="s">
        <v>25176</v>
      </c>
      <c r="AP397" s="59" t="s">
        <v>25175</v>
      </c>
      <c r="AQ397" s="59"/>
      <c r="AR397" s="59" t="s">
        <v>25174</v>
      </c>
      <c r="AS397" s="59" t="s">
        <v>19722</v>
      </c>
      <c r="AW397" s="37" t="e">
        <f>VLOOKUP(M397,'[2]TOT (doi+title)'!$B$2:$C$1601,2,FALSE)</f>
        <v>#N/A</v>
      </c>
      <c r="AX397" s="37" t="e">
        <f>VLOOKUP(A397,[2]scopus!$D$355:$D$1043,1,FALSE)</f>
        <v>#N/A</v>
      </c>
      <c r="AY397" s="37" t="e">
        <f>VLOOKUP(A397,[2]webofscience!$I$2:$I$1231,1,FALSE)</f>
        <v>#N/A</v>
      </c>
    </row>
    <row r="398" spans="1:51" x14ac:dyDescent="0.15">
      <c r="A398" s="59" t="s">
        <v>1083</v>
      </c>
      <c r="B398" s="59" t="s">
        <v>25173</v>
      </c>
      <c r="C398" s="59" t="s">
        <v>25172</v>
      </c>
      <c r="D398" s="59"/>
      <c r="E398" s="59" t="s">
        <v>25166</v>
      </c>
      <c r="F398" s="59" t="s">
        <v>19703</v>
      </c>
      <c r="G398" s="59" t="s">
        <v>25171</v>
      </c>
      <c r="H398" s="59" t="s">
        <v>25170</v>
      </c>
      <c r="I398" s="59"/>
      <c r="J398" s="59"/>
      <c r="K398" s="59" t="s">
        <v>25169</v>
      </c>
      <c r="L398" s="59"/>
      <c r="M398" s="59" t="s">
        <v>1082</v>
      </c>
      <c r="N398" s="59" t="s">
        <v>19718</v>
      </c>
      <c r="O398" s="59"/>
      <c r="P398" s="59" t="s">
        <v>25168</v>
      </c>
      <c r="Q398" s="59" t="s">
        <v>25167</v>
      </c>
      <c r="R398" s="59" t="s">
        <v>20147</v>
      </c>
      <c r="S398" s="59" t="s">
        <v>19695</v>
      </c>
      <c r="T398" s="59" t="s">
        <v>19695</v>
      </c>
      <c r="U398" s="59" t="s">
        <v>25166</v>
      </c>
      <c r="V398" s="59" t="s">
        <v>25165</v>
      </c>
      <c r="W398" s="59" t="s">
        <v>25164</v>
      </c>
      <c r="X398" s="59" t="s">
        <v>25163</v>
      </c>
      <c r="Y398" s="59" t="s">
        <v>25162</v>
      </c>
      <c r="Z398" s="59"/>
      <c r="AA398" s="59" t="s">
        <v>25161</v>
      </c>
      <c r="AB398" s="59"/>
      <c r="AC398" s="59"/>
      <c r="AD398" s="59" t="s">
        <v>25160</v>
      </c>
      <c r="AE398" s="59"/>
      <c r="AF398" s="59"/>
      <c r="AG398" s="59"/>
      <c r="AH398" s="59"/>
      <c r="AI398" s="59" t="s">
        <v>25158</v>
      </c>
      <c r="AJ398" s="59"/>
      <c r="AK398" s="59"/>
      <c r="AL398" s="59" t="s">
        <v>24395</v>
      </c>
      <c r="AM398" s="59"/>
      <c r="AN398" s="59"/>
      <c r="AO398" s="59" t="s">
        <v>25159</v>
      </c>
      <c r="AP398" s="59" t="s">
        <v>25158</v>
      </c>
      <c r="AQ398" s="59"/>
      <c r="AR398" s="59" t="s">
        <v>25157</v>
      </c>
      <c r="AS398" s="59" t="s">
        <v>21187</v>
      </c>
      <c r="AW398" s="37" t="e">
        <f>VLOOKUP(M398,'[2]TOT (doi+title)'!$B$2:$C$1601,2,FALSE)</f>
        <v>#N/A</v>
      </c>
    </row>
    <row r="399" spans="1:51" x14ac:dyDescent="0.15">
      <c r="A399" s="59" t="s">
        <v>1081</v>
      </c>
      <c r="B399" s="59" t="s">
        <v>25156</v>
      </c>
      <c r="C399" s="59" t="s">
        <v>25155</v>
      </c>
      <c r="D399" s="59"/>
      <c r="E399" s="59"/>
      <c r="F399" s="59" t="s">
        <v>19703</v>
      </c>
      <c r="G399" s="59" t="s">
        <v>25154</v>
      </c>
      <c r="H399" s="59" t="s">
        <v>25153</v>
      </c>
      <c r="I399" s="59"/>
      <c r="J399" s="59"/>
      <c r="K399" s="59" t="s">
        <v>25152</v>
      </c>
      <c r="L399" s="59"/>
      <c r="M399" s="59" t="s">
        <v>1080</v>
      </c>
      <c r="N399" s="59" t="s">
        <v>19718</v>
      </c>
      <c r="O399" s="59" t="s">
        <v>25151</v>
      </c>
      <c r="P399" s="59" t="s">
        <v>25112</v>
      </c>
      <c r="Q399" s="59"/>
      <c r="R399" s="59" t="s">
        <v>19696</v>
      </c>
      <c r="S399" s="59" t="s">
        <v>19695</v>
      </c>
      <c r="T399" s="59" t="s">
        <v>19695</v>
      </c>
      <c r="U399" s="59"/>
      <c r="V399" s="59" t="s">
        <v>21715</v>
      </c>
      <c r="W399" s="59" t="s">
        <v>25150</v>
      </c>
      <c r="X399" s="59" t="s">
        <v>25109</v>
      </c>
      <c r="Y399" s="59" t="s">
        <v>25149</v>
      </c>
      <c r="Z399" s="59"/>
      <c r="AA399" s="59" t="s">
        <v>24752</v>
      </c>
      <c r="AB399" s="59"/>
      <c r="AC399" s="59" t="s">
        <v>19734</v>
      </c>
      <c r="AD399" s="59" t="s">
        <v>25148</v>
      </c>
      <c r="AE399" s="59"/>
      <c r="AF399" s="59"/>
      <c r="AG399" s="59"/>
      <c r="AH399" s="59"/>
      <c r="AI399" s="59" t="s">
        <v>25145</v>
      </c>
      <c r="AJ399" s="59"/>
      <c r="AK399" s="59" t="s">
        <v>25147</v>
      </c>
      <c r="AL399" s="59" t="s">
        <v>21711</v>
      </c>
      <c r="AM399" s="59"/>
      <c r="AN399" s="59"/>
      <c r="AO399" s="59" t="s">
        <v>25146</v>
      </c>
      <c r="AP399" s="59" t="s">
        <v>25145</v>
      </c>
      <c r="AQ399" s="59"/>
      <c r="AR399" s="59" t="s">
        <v>25144</v>
      </c>
      <c r="AS399" s="59" t="s">
        <v>21187</v>
      </c>
      <c r="AW399" s="37" t="e">
        <f>VLOOKUP(M399,'[2]TOT (doi+title)'!$B$2:$C$1601,2,FALSE)</f>
        <v>#N/A</v>
      </c>
    </row>
    <row r="400" spans="1:51" x14ac:dyDescent="0.15">
      <c r="A400" s="59" t="s">
        <v>1079</v>
      </c>
      <c r="B400" s="59" t="s">
        <v>25143</v>
      </c>
      <c r="C400" s="59" t="s">
        <v>25142</v>
      </c>
      <c r="D400" s="59"/>
      <c r="E400" s="59"/>
      <c r="F400" s="59" t="s">
        <v>19703</v>
      </c>
      <c r="G400" s="59" t="s">
        <v>25141</v>
      </c>
      <c r="H400" s="59" t="s">
        <v>25140</v>
      </c>
      <c r="I400" s="59"/>
      <c r="J400" s="59"/>
      <c r="K400" s="59" t="s">
        <v>25139</v>
      </c>
      <c r="L400" s="59"/>
      <c r="M400" s="59" t="s">
        <v>1078</v>
      </c>
      <c r="N400" s="59" t="s">
        <v>19718</v>
      </c>
      <c r="O400" s="59" t="s">
        <v>25059</v>
      </c>
      <c r="P400" s="59" t="s">
        <v>25112</v>
      </c>
      <c r="Q400" s="59" t="s">
        <v>24472</v>
      </c>
      <c r="R400" s="59" t="s">
        <v>20625</v>
      </c>
      <c r="S400" s="59" t="s">
        <v>19695</v>
      </c>
      <c r="T400" s="59" t="s">
        <v>19695</v>
      </c>
      <c r="U400" s="59"/>
      <c r="V400" s="59" t="s">
        <v>25138</v>
      </c>
      <c r="W400" s="59" t="s">
        <v>24470</v>
      </c>
      <c r="X400" s="59" t="s">
        <v>25109</v>
      </c>
      <c r="Y400" s="59" t="s">
        <v>24468</v>
      </c>
      <c r="Z400" s="59"/>
      <c r="AA400" s="59" t="s">
        <v>24752</v>
      </c>
      <c r="AB400" s="59"/>
      <c r="AC400" s="59" t="s">
        <v>21139</v>
      </c>
      <c r="AD400" s="59" t="s">
        <v>25137</v>
      </c>
      <c r="AE400" s="59"/>
      <c r="AF400" s="59"/>
      <c r="AG400" s="59"/>
      <c r="AH400" s="59"/>
      <c r="AI400" s="59" t="s">
        <v>25134</v>
      </c>
      <c r="AJ400" s="59"/>
      <c r="AK400" s="59" t="s">
        <v>25136</v>
      </c>
      <c r="AL400" s="59" t="s">
        <v>21992</v>
      </c>
      <c r="AM400" s="59"/>
      <c r="AN400" s="59"/>
      <c r="AO400" s="59" t="s">
        <v>25135</v>
      </c>
      <c r="AP400" s="59" t="s">
        <v>25134</v>
      </c>
      <c r="AQ400" s="59"/>
      <c r="AR400" s="59" t="s">
        <v>25133</v>
      </c>
      <c r="AS400" s="59" t="s">
        <v>19722</v>
      </c>
      <c r="AW400" s="37" t="e">
        <f>VLOOKUP(M400,'[2]TOT (doi+title)'!$B$2:$C$1601,2,FALSE)</f>
        <v>#N/A</v>
      </c>
    </row>
    <row r="401" spans="1:51" x14ac:dyDescent="0.15">
      <c r="A401" s="59" t="s">
        <v>1077</v>
      </c>
      <c r="B401" s="59" t="s">
        <v>25132</v>
      </c>
      <c r="C401" s="59" t="s">
        <v>25131</v>
      </c>
      <c r="D401" s="59"/>
      <c r="E401" s="59"/>
      <c r="F401" s="59" t="s">
        <v>19703</v>
      </c>
      <c r="G401" s="59" t="s">
        <v>25130</v>
      </c>
      <c r="H401" s="59" t="s">
        <v>25129</v>
      </c>
      <c r="I401" s="59"/>
      <c r="J401" s="59"/>
      <c r="K401" s="59" t="s">
        <v>25128</v>
      </c>
      <c r="L401" s="59"/>
      <c r="M401" s="59" t="s">
        <v>1076</v>
      </c>
      <c r="N401" s="59" t="s">
        <v>19718</v>
      </c>
      <c r="O401" s="59" t="s">
        <v>25127</v>
      </c>
      <c r="P401" s="59" t="s">
        <v>25112</v>
      </c>
      <c r="Q401" s="59" t="s">
        <v>24614</v>
      </c>
      <c r="R401" s="59" t="s">
        <v>19924</v>
      </c>
      <c r="S401" s="59" t="s">
        <v>19695</v>
      </c>
      <c r="T401" s="59" t="s">
        <v>19695</v>
      </c>
      <c r="U401" s="59"/>
      <c r="V401" s="59" t="s">
        <v>25126</v>
      </c>
      <c r="W401" s="59" t="s">
        <v>19714</v>
      </c>
      <c r="X401" s="59" t="s">
        <v>25109</v>
      </c>
      <c r="Y401" s="59" t="s">
        <v>24612</v>
      </c>
      <c r="Z401" s="59"/>
      <c r="AA401" s="59" t="s">
        <v>24752</v>
      </c>
      <c r="AB401" s="59"/>
      <c r="AC401" s="59" t="s">
        <v>21671</v>
      </c>
      <c r="AD401" s="59" t="s">
        <v>25125</v>
      </c>
      <c r="AE401" s="59"/>
      <c r="AF401" s="59" t="s">
        <v>25122</v>
      </c>
      <c r="AG401" s="59" t="s">
        <v>25122</v>
      </c>
      <c r="AH401" s="59"/>
      <c r="AI401" s="59" t="s">
        <v>25120</v>
      </c>
      <c r="AJ401" s="59" t="s">
        <v>25122</v>
      </c>
      <c r="AK401" s="59" t="s">
        <v>25124</v>
      </c>
      <c r="AL401" s="59" t="s">
        <v>25123</v>
      </c>
      <c r="AM401" s="59" t="s">
        <v>25122</v>
      </c>
      <c r="AN401" s="59"/>
      <c r="AO401" s="59" t="s">
        <v>25121</v>
      </c>
      <c r="AP401" s="59" t="s">
        <v>25120</v>
      </c>
      <c r="AQ401" s="59"/>
      <c r="AR401" s="59" t="s">
        <v>25119</v>
      </c>
      <c r="AS401" s="59" t="s">
        <v>19722</v>
      </c>
      <c r="AW401" s="37" t="e">
        <f>VLOOKUP(M401,'[2]TOT (doi+title)'!$B$2:$C$1601,2,FALSE)</f>
        <v>#N/A</v>
      </c>
    </row>
    <row r="402" spans="1:51" x14ac:dyDescent="0.15">
      <c r="A402" s="59" t="s">
        <v>1075</v>
      </c>
      <c r="B402" s="59" t="s">
        <v>25118</v>
      </c>
      <c r="C402" s="59" t="s">
        <v>25117</v>
      </c>
      <c r="D402" s="59"/>
      <c r="E402" s="59"/>
      <c r="F402" s="59" t="s">
        <v>19703</v>
      </c>
      <c r="G402" s="59" t="s">
        <v>25116</v>
      </c>
      <c r="H402" s="59" t="s">
        <v>25115</v>
      </c>
      <c r="I402" s="59"/>
      <c r="J402" s="59"/>
      <c r="K402" s="59" t="s">
        <v>25114</v>
      </c>
      <c r="L402" s="59"/>
      <c r="M402" s="59" t="s">
        <v>1074</v>
      </c>
      <c r="N402" s="59" t="s">
        <v>19718</v>
      </c>
      <c r="O402" s="59" t="s">
        <v>25113</v>
      </c>
      <c r="P402" s="59" t="s">
        <v>25112</v>
      </c>
      <c r="Q402" s="59" t="s">
        <v>25111</v>
      </c>
      <c r="R402" s="59" t="s">
        <v>20625</v>
      </c>
      <c r="S402" s="59" t="s">
        <v>19695</v>
      </c>
      <c r="T402" s="59" t="s">
        <v>19695</v>
      </c>
      <c r="U402" s="59"/>
      <c r="V402" s="59" t="s">
        <v>25110</v>
      </c>
      <c r="W402" s="59" t="s">
        <v>20032</v>
      </c>
      <c r="X402" s="59" t="s">
        <v>25109</v>
      </c>
      <c r="Y402" s="59" t="s">
        <v>25108</v>
      </c>
      <c r="Z402" s="59"/>
      <c r="AA402" s="59" t="s">
        <v>24752</v>
      </c>
      <c r="AB402" s="59"/>
      <c r="AC402" s="59" t="s">
        <v>22237</v>
      </c>
      <c r="AD402" s="59" t="s">
        <v>25107</v>
      </c>
      <c r="AE402" s="59"/>
      <c r="AF402" s="59"/>
      <c r="AG402" s="59"/>
      <c r="AH402" s="59"/>
      <c r="AI402" s="59" t="s">
        <v>25103</v>
      </c>
      <c r="AJ402" s="59"/>
      <c r="AK402" s="59" t="s">
        <v>25106</v>
      </c>
      <c r="AL402" s="59" t="s">
        <v>25105</v>
      </c>
      <c r="AM402" s="59"/>
      <c r="AN402" s="59"/>
      <c r="AO402" s="59" t="s">
        <v>25104</v>
      </c>
      <c r="AP402" s="59" t="s">
        <v>25103</v>
      </c>
      <c r="AQ402" s="59"/>
      <c r="AR402" s="59" t="s">
        <v>25102</v>
      </c>
      <c r="AS402" s="59" t="s">
        <v>19722</v>
      </c>
      <c r="AW402" s="37" t="e">
        <f>VLOOKUP(M402,'[2]TOT (doi+title)'!$B$2:$C$1601,2,FALSE)</f>
        <v>#N/A</v>
      </c>
    </row>
    <row r="403" spans="1:51" x14ac:dyDescent="0.15">
      <c r="A403" s="59" t="s">
        <v>4117</v>
      </c>
      <c r="B403" s="59" t="s">
        <v>17007</v>
      </c>
      <c r="C403" s="59" t="s">
        <v>25101</v>
      </c>
      <c r="D403" s="59"/>
      <c r="E403" s="59"/>
      <c r="F403" s="59" t="s">
        <v>19703</v>
      </c>
      <c r="G403" s="59" t="s">
        <v>25100</v>
      </c>
      <c r="H403" s="59" t="s">
        <v>25099</v>
      </c>
      <c r="I403" s="59"/>
      <c r="J403" s="59"/>
      <c r="K403" s="59" t="s">
        <v>25098</v>
      </c>
      <c r="L403" s="59"/>
      <c r="M403" s="59" t="s">
        <v>4116</v>
      </c>
      <c r="N403" s="59" t="s">
        <v>19718</v>
      </c>
      <c r="O403" s="59"/>
      <c r="P403" s="59" t="s">
        <v>25072</v>
      </c>
      <c r="Q403" s="59" t="s">
        <v>16783</v>
      </c>
      <c r="R403" s="59" t="s">
        <v>19924</v>
      </c>
      <c r="S403" s="59" t="s">
        <v>19695</v>
      </c>
      <c r="T403" s="59" t="s">
        <v>19695</v>
      </c>
      <c r="U403" s="59"/>
      <c r="V403" s="59" t="s">
        <v>25097</v>
      </c>
      <c r="W403" s="59" t="s">
        <v>19714</v>
      </c>
      <c r="X403" s="59" t="s">
        <v>25070</v>
      </c>
      <c r="Y403" s="59" t="s">
        <v>21172</v>
      </c>
      <c r="Z403" s="59"/>
      <c r="AA403" s="59" t="s">
        <v>24752</v>
      </c>
      <c r="AB403" s="59"/>
      <c r="AC403" s="59" t="s">
        <v>20160</v>
      </c>
      <c r="AD403" s="59" t="s">
        <v>25096</v>
      </c>
      <c r="AE403" s="59"/>
      <c r="AF403" s="59"/>
      <c r="AG403" s="59"/>
      <c r="AH403" s="59"/>
      <c r="AI403" s="59" t="s">
        <v>25093</v>
      </c>
      <c r="AJ403" s="59"/>
      <c r="AK403" s="59"/>
      <c r="AL403" s="59" t="s">
        <v>25095</v>
      </c>
      <c r="AM403" s="59"/>
      <c r="AN403" s="59"/>
      <c r="AO403" s="59" t="s">
        <v>25094</v>
      </c>
      <c r="AP403" s="59" t="s">
        <v>25093</v>
      </c>
      <c r="AQ403" s="59"/>
      <c r="AR403" s="59" t="s">
        <v>25092</v>
      </c>
      <c r="AS403" s="59" t="s">
        <v>19722</v>
      </c>
      <c r="AW403" s="37" t="str">
        <f>VLOOKUP(M403,'[2]TOT (doi+title)'!$B$2:$C$1601,2,FALSE)</f>
        <v>scopus</v>
      </c>
    </row>
    <row r="404" spans="1:51" x14ac:dyDescent="0.15">
      <c r="A404" s="59" t="s">
        <v>1073</v>
      </c>
      <c r="B404" s="59" t="s">
        <v>25091</v>
      </c>
      <c r="C404" s="59" t="s">
        <v>25090</v>
      </c>
      <c r="D404" s="59"/>
      <c r="E404" s="59"/>
      <c r="F404" s="59" t="s">
        <v>19703</v>
      </c>
      <c r="G404" s="59" t="s">
        <v>25089</v>
      </c>
      <c r="H404" s="59" t="s">
        <v>25088</v>
      </c>
      <c r="I404" s="59"/>
      <c r="J404" s="59"/>
      <c r="K404" s="59" t="s">
        <v>25087</v>
      </c>
      <c r="L404" s="59"/>
      <c r="M404" s="59" t="s">
        <v>1072</v>
      </c>
      <c r="N404" s="59" t="s">
        <v>19718</v>
      </c>
      <c r="O404" s="59" t="s">
        <v>25086</v>
      </c>
      <c r="P404" s="59" t="s">
        <v>24770</v>
      </c>
      <c r="Q404" s="59" t="s">
        <v>23116</v>
      </c>
      <c r="R404" s="59" t="s">
        <v>19924</v>
      </c>
      <c r="S404" s="59" t="s">
        <v>19695</v>
      </c>
      <c r="T404" s="59" t="s">
        <v>19695</v>
      </c>
      <c r="U404" s="59"/>
      <c r="V404" s="59" t="s">
        <v>25085</v>
      </c>
      <c r="W404" s="59" t="s">
        <v>20544</v>
      </c>
      <c r="X404" s="59" t="s">
        <v>24752</v>
      </c>
      <c r="Y404" s="59" t="s">
        <v>25084</v>
      </c>
      <c r="Z404" s="59"/>
      <c r="AA404" s="59" t="s">
        <v>24752</v>
      </c>
      <c r="AB404" s="59"/>
      <c r="AC404" s="59" t="s">
        <v>19797</v>
      </c>
      <c r="AD404" s="59" t="s">
        <v>25083</v>
      </c>
      <c r="AE404" s="59"/>
      <c r="AF404" s="59"/>
      <c r="AG404" s="59"/>
      <c r="AH404" s="59"/>
      <c r="AI404" s="59" t="s">
        <v>25079</v>
      </c>
      <c r="AJ404" s="59"/>
      <c r="AK404" s="59" t="s">
        <v>25082</v>
      </c>
      <c r="AL404" s="59" t="s">
        <v>25081</v>
      </c>
      <c r="AM404" s="59"/>
      <c r="AN404" s="59"/>
      <c r="AO404" s="59" t="s">
        <v>25080</v>
      </c>
      <c r="AP404" s="59" t="s">
        <v>25079</v>
      </c>
      <c r="AQ404" s="59"/>
      <c r="AR404" s="59" t="s">
        <v>25078</v>
      </c>
      <c r="AS404" s="59" t="s">
        <v>19722</v>
      </c>
      <c r="AW404" s="37" t="e">
        <f>VLOOKUP(M404,'[2]TOT (doi+title)'!$B$2:$C$1601,2,FALSE)</f>
        <v>#N/A</v>
      </c>
    </row>
    <row r="405" spans="1:51" x14ac:dyDescent="0.15">
      <c r="A405" s="59" t="s">
        <v>1071</v>
      </c>
      <c r="B405" s="59" t="s">
        <v>25077</v>
      </c>
      <c r="C405" s="59" t="s">
        <v>25076</v>
      </c>
      <c r="D405" s="59"/>
      <c r="E405" s="59"/>
      <c r="F405" s="59" t="s">
        <v>19703</v>
      </c>
      <c r="G405" s="59" t="s">
        <v>25075</v>
      </c>
      <c r="H405" s="59" t="s">
        <v>25074</v>
      </c>
      <c r="I405" s="59"/>
      <c r="J405" s="59"/>
      <c r="K405" s="59" t="s">
        <v>24978</v>
      </c>
      <c r="L405" s="59"/>
      <c r="M405" s="59" t="s">
        <v>1070</v>
      </c>
      <c r="N405" s="59" t="s">
        <v>19718</v>
      </c>
      <c r="O405" s="59" t="s">
        <v>25073</v>
      </c>
      <c r="P405" s="59" t="s">
        <v>25072</v>
      </c>
      <c r="Q405" s="59" t="s">
        <v>17940</v>
      </c>
      <c r="R405" s="59" t="s">
        <v>19766</v>
      </c>
      <c r="S405" s="59" t="s">
        <v>19695</v>
      </c>
      <c r="T405" s="59" t="s">
        <v>19695</v>
      </c>
      <c r="U405" s="59"/>
      <c r="V405" s="59" t="s">
        <v>25071</v>
      </c>
      <c r="W405" s="59" t="s">
        <v>20544</v>
      </c>
      <c r="X405" s="59" t="s">
        <v>25070</v>
      </c>
      <c r="Y405" s="59" t="s">
        <v>8551</v>
      </c>
      <c r="Z405" s="59"/>
      <c r="AA405" s="59" t="s">
        <v>24752</v>
      </c>
      <c r="AB405" s="59"/>
      <c r="AC405" s="59" t="s">
        <v>25069</v>
      </c>
      <c r="AD405" s="59" t="s">
        <v>25068</v>
      </c>
      <c r="AE405" s="59"/>
      <c r="AF405" s="59" t="s">
        <v>21668</v>
      </c>
      <c r="AG405" s="59" t="s">
        <v>21668</v>
      </c>
      <c r="AH405" s="59"/>
      <c r="AI405" s="59" t="s">
        <v>25065</v>
      </c>
      <c r="AJ405" s="59" t="s">
        <v>21668</v>
      </c>
      <c r="AK405" s="59" t="s">
        <v>25067</v>
      </c>
      <c r="AL405" s="59" t="s">
        <v>24019</v>
      </c>
      <c r="AM405" s="59" t="s">
        <v>21668</v>
      </c>
      <c r="AN405" s="59"/>
      <c r="AO405" s="59" t="s">
        <v>25066</v>
      </c>
      <c r="AP405" s="59" t="s">
        <v>25065</v>
      </c>
      <c r="AQ405" s="59"/>
      <c r="AR405" s="59" t="s">
        <v>25064</v>
      </c>
      <c r="AS405" s="59" t="s">
        <v>20309</v>
      </c>
      <c r="AW405" s="37" t="e">
        <f>VLOOKUP(M405,'[2]TOT (doi+title)'!$B$2:$C$1601,2,FALSE)</f>
        <v>#N/A</v>
      </c>
    </row>
    <row r="406" spans="1:51" x14ac:dyDescent="0.15">
      <c r="A406" s="59" t="s">
        <v>1068</v>
      </c>
      <c r="B406" s="59" t="s">
        <v>25063</v>
      </c>
      <c r="C406" s="59" t="s">
        <v>25062</v>
      </c>
      <c r="D406" s="59"/>
      <c r="E406" s="59"/>
      <c r="F406" s="59" t="s">
        <v>19703</v>
      </c>
      <c r="G406" s="59"/>
      <c r="H406" s="59" t="s">
        <v>25061</v>
      </c>
      <c r="I406" s="59"/>
      <c r="J406" s="59"/>
      <c r="K406" s="59" t="s">
        <v>25060</v>
      </c>
      <c r="L406" s="59"/>
      <c r="M406" s="59" t="s">
        <v>1067</v>
      </c>
      <c r="N406" s="59" t="s">
        <v>19718</v>
      </c>
      <c r="O406" s="59" t="s">
        <v>25059</v>
      </c>
      <c r="P406" s="59" t="s">
        <v>24770</v>
      </c>
      <c r="Q406" s="59" t="s">
        <v>23163</v>
      </c>
      <c r="R406" s="59" t="s">
        <v>19784</v>
      </c>
      <c r="S406" s="59" t="s">
        <v>19695</v>
      </c>
      <c r="T406" s="59" t="s">
        <v>19695</v>
      </c>
      <c r="U406" s="59"/>
      <c r="V406" s="59"/>
      <c r="W406" s="59" t="s">
        <v>19815</v>
      </c>
      <c r="X406" s="59" t="s">
        <v>24752</v>
      </c>
      <c r="Y406" s="59" t="s">
        <v>23161</v>
      </c>
      <c r="Z406" s="59"/>
      <c r="AA406" s="59" t="s">
        <v>24752</v>
      </c>
      <c r="AB406" s="59"/>
      <c r="AC406" s="59" t="s">
        <v>20196</v>
      </c>
      <c r="AD406" s="59" t="s">
        <v>25058</v>
      </c>
      <c r="AE406" s="59"/>
      <c r="AF406" s="59"/>
      <c r="AG406" s="59"/>
      <c r="AH406" s="59"/>
      <c r="AI406" s="59" t="s">
        <v>25056</v>
      </c>
      <c r="AJ406" s="59"/>
      <c r="AK406" s="59"/>
      <c r="AL406" s="59"/>
      <c r="AM406" s="59"/>
      <c r="AN406" s="59"/>
      <c r="AO406" s="59" t="s">
        <v>25057</v>
      </c>
      <c r="AP406" s="59" t="s">
        <v>25056</v>
      </c>
      <c r="AQ406" s="59"/>
      <c r="AR406" s="59" t="s">
        <v>25055</v>
      </c>
      <c r="AS406" s="59" t="s">
        <v>19722</v>
      </c>
      <c r="AW406" s="37" t="e">
        <f>VLOOKUP(M406,'[2]TOT (doi+title)'!$B$2:$C$1601,2,FALSE)</f>
        <v>#N/A</v>
      </c>
    </row>
    <row r="407" spans="1:51" x14ac:dyDescent="0.15">
      <c r="A407" s="59" t="s">
        <v>1066</v>
      </c>
      <c r="B407" s="59" t="s">
        <v>25054</v>
      </c>
      <c r="C407" s="59" t="s">
        <v>25053</v>
      </c>
      <c r="D407" s="59"/>
      <c r="E407" s="59"/>
      <c r="F407" s="59" t="s">
        <v>19703</v>
      </c>
      <c r="G407" s="59" t="s">
        <v>25052</v>
      </c>
      <c r="H407" s="59" t="s">
        <v>25051</v>
      </c>
      <c r="I407" s="59"/>
      <c r="J407" s="59"/>
      <c r="K407" s="59" t="s">
        <v>25050</v>
      </c>
      <c r="L407" s="59"/>
      <c r="M407" s="59" t="s">
        <v>1065</v>
      </c>
      <c r="N407" s="59" t="s">
        <v>19718</v>
      </c>
      <c r="O407" s="59"/>
      <c r="P407" s="59" t="s">
        <v>25049</v>
      </c>
      <c r="Q407" s="59" t="s">
        <v>12877</v>
      </c>
      <c r="R407" s="59" t="s">
        <v>19766</v>
      </c>
      <c r="S407" s="59" t="s">
        <v>19695</v>
      </c>
      <c r="T407" s="59" t="s">
        <v>19695</v>
      </c>
      <c r="U407" s="59"/>
      <c r="V407" s="59" t="s">
        <v>25048</v>
      </c>
      <c r="W407" s="59" t="s">
        <v>20032</v>
      </c>
      <c r="X407" s="59" t="s">
        <v>25047</v>
      </c>
      <c r="Y407" s="59" t="s">
        <v>7169</v>
      </c>
      <c r="Z407" s="59"/>
      <c r="AA407" s="59" t="s">
        <v>24752</v>
      </c>
      <c r="AB407" s="59"/>
      <c r="AC407" s="59" t="s">
        <v>20047</v>
      </c>
      <c r="AD407" s="59" t="s">
        <v>25046</v>
      </c>
      <c r="AE407" s="59"/>
      <c r="AF407" s="59"/>
      <c r="AG407" s="59"/>
      <c r="AH407" s="59"/>
      <c r="AI407" s="59" t="s">
        <v>25043</v>
      </c>
      <c r="AJ407" s="59"/>
      <c r="AK407" s="59"/>
      <c r="AL407" s="59" t="s">
        <v>25045</v>
      </c>
      <c r="AM407" s="59"/>
      <c r="AN407" s="59"/>
      <c r="AO407" s="59" t="s">
        <v>25044</v>
      </c>
      <c r="AP407" s="59" t="s">
        <v>25043</v>
      </c>
      <c r="AQ407" s="59"/>
      <c r="AR407" s="59" t="s">
        <v>25042</v>
      </c>
      <c r="AS407" s="59" t="s">
        <v>19722</v>
      </c>
      <c r="AW407" s="37" t="e">
        <f>VLOOKUP(M407,'[2]TOT (doi+title)'!$B$2:$C$1601,2,FALSE)</f>
        <v>#N/A</v>
      </c>
    </row>
    <row r="408" spans="1:51" x14ac:dyDescent="0.15">
      <c r="A408" s="59" t="s">
        <v>1063</v>
      </c>
      <c r="B408" s="59" t="s">
        <v>25041</v>
      </c>
      <c r="C408" s="59" t="s">
        <v>25040</v>
      </c>
      <c r="D408" s="59"/>
      <c r="E408" s="59"/>
      <c r="F408" s="59" t="s">
        <v>19703</v>
      </c>
      <c r="G408" s="59"/>
      <c r="H408" s="59" t="s">
        <v>25039</v>
      </c>
      <c r="I408" s="59"/>
      <c r="J408" s="59"/>
      <c r="K408" s="59" t="s">
        <v>25038</v>
      </c>
      <c r="L408" s="59"/>
      <c r="M408" s="59" t="s">
        <v>1062</v>
      </c>
      <c r="N408" s="59" t="s">
        <v>19718</v>
      </c>
      <c r="O408" s="59" t="s">
        <v>25037</v>
      </c>
      <c r="P408" s="59" t="s">
        <v>24770</v>
      </c>
      <c r="Q408" s="59"/>
      <c r="R408" s="59" t="s">
        <v>19784</v>
      </c>
      <c r="S408" s="59" t="s">
        <v>19695</v>
      </c>
      <c r="T408" s="59" t="s">
        <v>19695</v>
      </c>
      <c r="U408" s="59"/>
      <c r="V408" s="59"/>
      <c r="W408" s="59" t="s">
        <v>19714</v>
      </c>
      <c r="X408" s="59" t="s">
        <v>24752</v>
      </c>
      <c r="Y408" s="59" t="s">
        <v>25036</v>
      </c>
      <c r="Z408" s="59"/>
      <c r="AA408" s="59" t="s">
        <v>24752</v>
      </c>
      <c r="AB408" s="59"/>
      <c r="AC408" s="59" t="s">
        <v>20265</v>
      </c>
      <c r="AD408" s="59" t="s">
        <v>25035</v>
      </c>
      <c r="AE408" s="59"/>
      <c r="AF408" s="59"/>
      <c r="AG408" s="59"/>
      <c r="AH408" s="59"/>
      <c r="AI408" s="59" t="s">
        <v>25033</v>
      </c>
      <c r="AJ408" s="59"/>
      <c r="AK408" s="59"/>
      <c r="AL408" s="59" t="s">
        <v>19764</v>
      </c>
      <c r="AM408" s="59"/>
      <c r="AN408" s="59"/>
      <c r="AO408" s="59" t="s">
        <v>25034</v>
      </c>
      <c r="AP408" s="59" t="s">
        <v>25033</v>
      </c>
      <c r="AQ408" s="59"/>
      <c r="AR408" s="59" t="s">
        <v>25032</v>
      </c>
      <c r="AS408" s="59" t="s">
        <v>21312</v>
      </c>
      <c r="AW408" s="37" t="e">
        <f>VLOOKUP(M408,'[2]TOT (doi+title)'!$B$2:$C$1601,2,FALSE)</f>
        <v>#N/A</v>
      </c>
    </row>
    <row r="409" spans="1:51" x14ac:dyDescent="0.15">
      <c r="A409" s="59" t="s">
        <v>2524</v>
      </c>
      <c r="B409" s="59" t="s">
        <v>25031</v>
      </c>
      <c r="C409" s="59" t="s">
        <v>25030</v>
      </c>
      <c r="D409" s="59"/>
      <c r="E409" s="59"/>
      <c r="F409" s="59" t="s">
        <v>19703</v>
      </c>
      <c r="G409" s="59" t="s">
        <v>25029</v>
      </c>
      <c r="H409" s="59" t="s">
        <v>17340</v>
      </c>
      <c r="I409" s="59"/>
      <c r="J409" s="59"/>
      <c r="K409" s="59" t="s">
        <v>25028</v>
      </c>
      <c r="L409" s="59"/>
      <c r="M409" s="59" t="s">
        <v>2523</v>
      </c>
      <c r="N409" s="59" t="s">
        <v>19718</v>
      </c>
      <c r="O409" s="59"/>
      <c r="P409" s="59" t="s">
        <v>25015</v>
      </c>
      <c r="Q409" s="59" t="s">
        <v>17337</v>
      </c>
      <c r="R409" s="59" t="s">
        <v>19696</v>
      </c>
      <c r="S409" s="59" t="s">
        <v>19695</v>
      </c>
      <c r="T409" s="59" t="s">
        <v>19695</v>
      </c>
      <c r="U409" s="59"/>
      <c r="V409" s="59" t="s">
        <v>25027</v>
      </c>
      <c r="W409" s="59" t="s">
        <v>19815</v>
      </c>
      <c r="X409" s="59" t="s">
        <v>25013</v>
      </c>
      <c r="Y409" s="59" t="s">
        <v>25026</v>
      </c>
      <c r="Z409" s="59"/>
      <c r="AA409" s="59" t="s">
        <v>24752</v>
      </c>
      <c r="AB409" s="59"/>
      <c r="AC409" s="59" t="s">
        <v>19858</v>
      </c>
      <c r="AD409" s="59" t="s">
        <v>25025</v>
      </c>
      <c r="AE409" s="59"/>
      <c r="AF409" s="59" t="s">
        <v>21463</v>
      </c>
      <c r="AG409" s="59" t="s">
        <v>21463</v>
      </c>
      <c r="AH409" s="59"/>
      <c r="AI409" s="59" t="s">
        <v>25023</v>
      </c>
      <c r="AJ409" s="59" t="s">
        <v>21463</v>
      </c>
      <c r="AK409" s="59"/>
      <c r="AL409" s="59" t="s">
        <v>21711</v>
      </c>
      <c r="AM409" s="59" t="s">
        <v>21463</v>
      </c>
      <c r="AN409" s="59"/>
      <c r="AO409" s="59" t="s">
        <v>25024</v>
      </c>
      <c r="AP409" s="59" t="s">
        <v>25023</v>
      </c>
      <c r="AQ409" s="59"/>
      <c r="AR409" s="59" t="s">
        <v>25022</v>
      </c>
      <c r="AS409" s="59" t="s">
        <v>21187</v>
      </c>
      <c r="AW409" s="37" t="str">
        <f>VLOOKUP(M409,'[2]TOT (doi+title)'!$B$2:$C$1601,2,FALSE)</f>
        <v>webofscience</v>
      </c>
    </row>
    <row r="410" spans="1:51" x14ac:dyDescent="0.15">
      <c r="A410" s="59" t="s">
        <v>1061</v>
      </c>
      <c r="B410" s="59" t="s">
        <v>25021</v>
      </c>
      <c r="C410" s="59" t="s">
        <v>25020</v>
      </c>
      <c r="D410" s="59"/>
      <c r="E410" s="59"/>
      <c r="F410" s="59" t="s">
        <v>19703</v>
      </c>
      <c r="G410" s="59" t="s">
        <v>25019</v>
      </c>
      <c r="H410" s="59" t="s">
        <v>25018</v>
      </c>
      <c r="I410" s="59"/>
      <c r="J410" s="59"/>
      <c r="K410" s="59" t="s">
        <v>25017</v>
      </c>
      <c r="L410" s="59"/>
      <c r="M410" s="59" t="s">
        <v>1060</v>
      </c>
      <c r="N410" s="59" t="s">
        <v>19718</v>
      </c>
      <c r="O410" s="59" t="s">
        <v>25016</v>
      </c>
      <c r="P410" s="59" t="s">
        <v>25015</v>
      </c>
      <c r="Q410" s="59" t="s">
        <v>13501</v>
      </c>
      <c r="R410" s="59" t="s">
        <v>19734</v>
      </c>
      <c r="S410" s="59" t="s">
        <v>19695</v>
      </c>
      <c r="T410" s="59" t="s">
        <v>19695</v>
      </c>
      <c r="U410" s="59"/>
      <c r="V410" s="59" t="s">
        <v>25014</v>
      </c>
      <c r="W410" s="59" t="s">
        <v>24441</v>
      </c>
      <c r="X410" s="59" t="s">
        <v>25013</v>
      </c>
      <c r="Y410" s="59" t="s">
        <v>393</v>
      </c>
      <c r="Z410" s="59"/>
      <c r="AA410" s="59" t="s">
        <v>24752</v>
      </c>
      <c r="AB410" s="59"/>
      <c r="AC410" s="59" t="s">
        <v>20635</v>
      </c>
      <c r="AD410" s="59" t="s">
        <v>25012</v>
      </c>
      <c r="AE410" s="59"/>
      <c r="AF410" s="59"/>
      <c r="AG410" s="59"/>
      <c r="AH410" s="59"/>
      <c r="AI410" s="59" t="s">
        <v>25008</v>
      </c>
      <c r="AJ410" s="59"/>
      <c r="AK410" s="59" t="s">
        <v>25011</v>
      </c>
      <c r="AL410" s="59" t="s">
        <v>25010</v>
      </c>
      <c r="AM410" s="59"/>
      <c r="AN410" s="59"/>
      <c r="AO410" s="59" t="s">
        <v>25009</v>
      </c>
      <c r="AP410" s="59" t="s">
        <v>25008</v>
      </c>
      <c r="AQ410" s="59"/>
      <c r="AR410" s="59" t="s">
        <v>25007</v>
      </c>
      <c r="AS410" s="59" t="s">
        <v>19722</v>
      </c>
      <c r="AW410" s="37" t="e">
        <f>VLOOKUP(M410,'[2]TOT (doi+title)'!$B$2:$C$1601,2,FALSE)</f>
        <v>#N/A</v>
      </c>
    </row>
    <row r="411" spans="1:51" x14ac:dyDescent="0.15">
      <c r="A411" s="59" t="s">
        <v>1059</v>
      </c>
      <c r="B411" s="59" t="s">
        <v>25006</v>
      </c>
      <c r="C411" s="59" t="s">
        <v>25005</v>
      </c>
      <c r="D411" s="59"/>
      <c r="E411" s="59"/>
      <c r="F411" s="59" t="s">
        <v>19703</v>
      </c>
      <c r="G411" s="59" t="s">
        <v>25004</v>
      </c>
      <c r="H411" s="59" t="s">
        <v>25003</v>
      </c>
      <c r="I411" s="59"/>
      <c r="J411" s="59"/>
      <c r="K411" s="59" t="s">
        <v>25002</v>
      </c>
      <c r="L411" s="59"/>
      <c r="M411" s="59" t="s">
        <v>1058</v>
      </c>
      <c r="N411" s="59" t="s">
        <v>19718</v>
      </c>
      <c r="O411" s="59"/>
      <c r="P411" s="59" t="s">
        <v>24966</v>
      </c>
      <c r="Q411" s="59" t="s">
        <v>25001</v>
      </c>
      <c r="R411" s="59" t="s">
        <v>19766</v>
      </c>
      <c r="S411" s="59" t="s">
        <v>19695</v>
      </c>
      <c r="T411" s="59" t="s">
        <v>19695</v>
      </c>
      <c r="U411" s="59"/>
      <c r="V411" s="59" t="s">
        <v>25000</v>
      </c>
      <c r="W411" s="59" t="s">
        <v>24999</v>
      </c>
      <c r="X411" s="59" t="s">
        <v>24964</v>
      </c>
      <c r="Y411" s="59" t="s">
        <v>24998</v>
      </c>
      <c r="Z411" s="59"/>
      <c r="AA411" s="59" t="s">
        <v>24752</v>
      </c>
      <c r="AB411" s="59"/>
      <c r="AC411" s="59" t="s">
        <v>20707</v>
      </c>
      <c r="AD411" s="59" t="s">
        <v>24997</v>
      </c>
      <c r="AE411" s="59"/>
      <c r="AF411" s="59"/>
      <c r="AG411" s="59"/>
      <c r="AH411" s="59"/>
      <c r="AI411" s="59" t="s">
        <v>24995</v>
      </c>
      <c r="AJ411" s="59"/>
      <c r="AK411" s="59"/>
      <c r="AL411" s="59" t="s">
        <v>23185</v>
      </c>
      <c r="AM411" s="59"/>
      <c r="AN411" s="59"/>
      <c r="AO411" s="59" t="s">
        <v>24996</v>
      </c>
      <c r="AP411" s="59" t="s">
        <v>24995</v>
      </c>
      <c r="AQ411" s="59"/>
      <c r="AR411" s="59" t="s">
        <v>24994</v>
      </c>
      <c r="AS411" s="59" t="s">
        <v>19722</v>
      </c>
      <c r="AW411" s="37" t="e">
        <f>VLOOKUP(M411,'[2]TOT (doi+title)'!$B$2:$C$1601,2,FALSE)</f>
        <v>#N/A</v>
      </c>
    </row>
    <row r="412" spans="1:51" x14ac:dyDescent="0.15">
      <c r="A412" s="59" t="s">
        <v>24993</v>
      </c>
      <c r="B412" s="59" t="s">
        <v>24992</v>
      </c>
      <c r="C412" s="59" t="s">
        <v>24991</v>
      </c>
      <c r="D412" s="59"/>
      <c r="E412" s="59" t="s">
        <v>24989</v>
      </c>
      <c r="F412" s="59" t="s">
        <v>19703</v>
      </c>
      <c r="G412" s="59"/>
      <c r="H412" s="59"/>
      <c r="I412" s="59"/>
      <c r="J412" s="59"/>
      <c r="K412" s="59" t="s">
        <v>24990</v>
      </c>
      <c r="L412" s="59"/>
      <c r="M412" s="59" t="s">
        <v>3880</v>
      </c>
      <c r="N412" s="59" t="s">
        <v>19718</v>
      </c>
      <c r="O412" s="59"/>
      <c r="P412" s="59" t="s">
        <v>24966</v>
      </c>
      <c r="Q412" s="59" t="s">
        <v>23606</v>
      </c>
      <c r="R412" s="59" t="s">
        <v>19766</v>
      </c>
      <c r="S412" s="59" t="s">
        <v>19695</v>
      </c>
      <c r="T412" s="59" t="s">
        <v>19695</v>
      </c>
      <c r="U412" s="59" t="s">
        <v>24989</v>
      </c>
      <c r="V412" s="59" t="s">
        <v>24988</v>
      </c>
      <c r="W412" s="59" t="s">
        <v>23604</v>
      </c>
      <c r="X412" s="59" t="s">
        <v>24964</v>
      </c>
      <c r="Y412" s="59" t="s">
        <v>8393</v>
      </c>
      <c r="Z412" s="59"/>
      <c r="AA412" s="59" t="s">
        <v>24752</v>
      </c>
      <c r="AB412" s="59"/>
      <c r="AC412" s="59" t="s">
        <v>20047</v>
      </c>
      <c r="AD412" s="59" t="s">
        <v>24987</v>
      </c>
      <c r="AE412" s="59"/>
      <c r="AF412" s="59"/>
      <c r="AG412" s="59"/>
      <c r="AH412" s="59"/>
      <c r="AI412" s="59" t="s">
        <v>24984</v>
      </c>
      <c r="AJ412" s="59"/>
      <c r="AK412" s="59"/>
      <c r="AL412" s="59" t="s">
        <v>24986</v>
      </c>
      <c r="AM412" s="59"/>
      <c r="AN412" s="59"/>
      <c r="AO412" s="59" t="s">
        <v>24985</v>
      </c>
      <c r="AP412" s="59" t="s">
        <v>24984</v>
      </c>
      <c r="AQ412" s="59"/>
      <c r="AR412" s="59" t="s">
        <v>24983</v>
      </c>
      <c r="AS412" s="59" t="s">
        <v>19722</v>
      </c>
      <c r="AW412" s="37" t="str">
        <f>VLOOKUP(M412,'[2]TOT (doi+title)'!$B$2:$C$1601,2,FALSE)</f>
        <v>scopus</v>
      </c>
    </row>
    <row r="413" spans="1:51" x14ac:dyDescent="0.15">
      <c r="A413" s="59" t="s">
        <v>1057</v>
      </c>
      <c r="B413" s="59" t="s">
        <v>24982</v>
      </c>
      <c r="C413" s="59" t="s">
        <v>24981</v>
      </c>
      <c r="D413" s="59"/>
      <c r="E413" s="59"/>
      <c r="F413" s="59" t="s">
        <v>19703</v>
      </c>
      <c r="G413" s="59" t="s">
        <v>24980</v>
      </c>
      <c r="H413" s="59" t="s">
        <v>24979</v>
      </c>
      <c r="I413" s="59"/>
      <c r="J413" s="59"/>
      <c r="K413" s="59" t="s">
        <v>24978</v>
      </c>
      <c r="L413" s="59"/>
      <c r="M413" s="59" t="s">
        <v>1056</v>
      </c>
      <c r="N413" s="59" t="s">
        <v>19718</v>
      </c>
      <c r="O413" s="59"/>
      <c r="P413" s="59" t="s">
        <v>24966</v>
      </c>
      <c r="Q413" s="59" t="s">
        <v>17940</v>
      </c>
      <c r="R413" s="59" t="s">
        <v>19696</v>
      </c>
      <c r="S413" s="59" t="s">
        <v>19695</v>
      </c>
      <c r="T413" s="59" t="s">
        <v>19695</v>
      </c>
      <c r="U413" s="59"/>
      <c r="V413" s="59" t="s">
        <v>24977</v>
      </c>
      <c r="W413" s="59" t="s">
        <v>20544</v>
      </c>
      <c r="X413" s="59" t="s">
        <v>24964</v>
      </c>
      <c r="Y413" s="59" t="s">
        <v>8551</v>
      </c>
      <c r="Z413" s="59"/>
      <c r="AA413" s="59" t="s">
        <v>24752</v>
      </c>
      <c r="AB413" s="59"/>
      <c r="AC413" s="59" t="s">
        <v>24976</v>
      </c>
      <c r="AD413" s="59" t="s">
        <v>24975</v>
      </c>
      <c r="AE413" s="59"/>
      <c r="AF413" s="59"/>
      <c r="AG413" s="59"/>
      <c r="AH413" s="59"/>
      <c r="AI413" s="59" t="s">
        <v>24972</v>
      </c>
      <c r="AJ413" s="59"/>
      <c r="AK413" s="59"/>
      <c r="AL413" s="59" t="s">
        <v>24974</v>
      </c>
      <c r="AM413" s="59"/>
      <c r="AN413" s="59"/>
      <c r="AO413" s="59" t="s">
        <v>24973</v>
      </c>
      <c r="AP413" s="59" t="s">
        <v>24972</v>
      </c>
      <c r="AQ413" s="59"/>
      <c r="AR413" s="59" t="s">
        <v>24971</v>
      </c>
      <c r="AS413" s="59" t="s">
        <v>20309</v>
      </c>
      <c r="AW413" s="37" t="e">
        <f>VLOOKUP(M413,'[2]TOT (doi+title)'!$B$2:$C$1601,2,FALSE)</f>
        <v>#N/A</v>
      </c>
    </row>
    <row r="414" spans="1:51" x14ac:dyDescent="0.15">
      <c r="A414" s="59" t="s">
        <v>1054</v>
      </c>
      <c r="B414" s="59" t="s">
        <v>24970</v>
      </c>
      <c r="C414" s="59" t="s">
        <v>24969</v>
      </c>
      <c r="D414" s="59"/>
      <c r="E414" s="59"/>
      <c r="F414" s="59" t="s">
        <v>19703</v>
      </c>
      <c r="G414" s="59" t="s">
        <v>24968</v>
      </c>
      <c r="H414" s="59" t="s">
        <v>24967</v>
      </c>
      <c r="I414" s="59"/>
      <c r="J414" s="59"/>
      <c r="K414" s="59" t="s">
        <v>24892</v>
      </c>
      <c r="L414" s="59"/>
      <c r="M414" s="59" t="s">
        <v>1053</v>
      </c>
      <c r="N414" s="59" t="s">
        <v>19718</v>
      </c>
      <c r="O414" s="59"/>
      <c r="P414" s="59" t="s">
        <v>24966</v>
      </c>
      <c r="Q414" s="59" t="s">
        <v>17018</v>
      </c>
      <c r="R414" s="59" t="s">
        <v>19696</v>
      </c>
      <c r="S414" s="59" t="s">
        <v>19695</v>
      </c>
      <c r="T414" s="59" t="s">
        <v>19695</v>
      </c>
      <c r="U414" s="59"/>
      <c r="V414" s="59" t="s">
        <v>24965</v>
      </c>
      <c r="W414" s="59" t="s">
        <v>20544</v>
      </c>
      <c r="X414" s="59" t="s">
        <v>24964</v>
      </c>
      <c r="Y414" s="59" t="s">
        <v>412</v>
      </c>
      <c r="Z414" s="59"/>
      <c r="AA414" s="59" t="s">
        <v>24752</v>
      </c>
      <c r="AB414" s="59"/>
      <c r="AC414" s="59" t="s">
        <v>20047</v>
      </c>
      <c r="AD414" s="59" t="s">
        <v>24963</v>
      </c>
      <c r="AE414" s="59"/>
      <c r="AF414" s="59"/>
      <c r="AG414" s="59"/>
      <c r="AH414" s="59"/>
      <c r="AI414" s="59" t="s">
        <v>24961</v>
      </c>
      <c r="AJ414" s="59"/>
      <c r="AK414" s="59"/>
      <c r="AL414" s="59" t="s">
        <v>22114</v>
      </c>
      <c r="AM414" s="59"/>
      <c r="AN414" s="59"/>
      <c r="AO414" s="59" t="s">
        <v>24962</v>
      </c>
      <c r="AP414" s="59" t="s">
        <v>24961</v>
      </c>
      <c r="AQ414" s="59"/>
      <c r="AR414" s="59" t="s">
        <v>24960</v>
      </c>
      <c r="AS414" s="59" t="s">
        <v>19722</v>
      </c>
      <c r="AW414" s="37" t="e">
        <f>VLOOKUP(M414,'[2]TOT (doi+title)'!$B$2:$C$1601,2,FALSE)</f>
        <v>#N/A</v>
      </c>
    </row>
    <row r="415" spans="1:51" x14ac:dyDescent="0.15">
      <c r="A415" s="59" t="s">
        <v>1051</v>
      </c>
      <c r="B415" s="59"/>
      <c r="C415" s="59" t="s">
        <v>24959</v>
      </c>
      <c r="D415" s="59"/>
      <c r="E415" s="59"/>
      <c r="F415" s="59" t="s">
        <v>19703</v>
      </c>
      <c r="G415" s="59"/>
      <c r="H415" s="59" t="s">
        <v>24958</v>
      </c>
      <c r="I415" s="59"/>
      <c r="J415" s="59"/>
      <c r="K415" s="59" t="s">
        <v>24957</v>
      </c>
      <c r="L415" s="59"/>
      <c r="M415" s="59" t="s">
        <v>1050</v>
      </c>
      <c r="N415" s="59" t="s">
        <v>19718</v>
      </c>
      <c r="O415" s="59" t="s">
        <v>24956</v>
      </c>
      <c r="P415" s="59" t="s">
        <v>24945</v>
      </c>
      <c r="Q415" s="59" t="s">
        <v>13583</v>
      </c>
      <c r="R415" s="59" t="s">
        <v>19766</v>
      </c>
      <c r="S415" s="59" t="s">
        <v>19695</v>
      </c>
      <c r="T415" s="59" t="s">
        <v>19695</v>
      </c>
      <c r="U415" s="59"/>
      <c r="V415" s="59" t="s">
        <v>24955</v>
      </c>
      <c r="W415" s="59" t="s">
        <v>21902</v>
      </c>
      <c r="X415" s="59" t="s">
        <v>24943</v>
      </c>
      <c r="Y415" s="59" t="s">
        <v>8836</v>
      </c>
      <c r="Z415" s="59"/>
      <c r="AA415" s="59" t="s">
        <v>24752</v>
      </c>
      <c r="AB415" s="59"/>
      <c r="AC415" s="59" t="s">
        <v>20211</v>
      </c>
      <c r="AD415" s="59" t="s">
        <v>24954</v>
      </c>
      <c r="AE415" s="59"/>
      <c r="AF415" s="59" t="s">
        <v>24952</v>
      </c>
      <c r="AG415" s="59" t="s">
        <v>24952</v>
      </c>
      <c r="AH415" s="59"/>
      <c r="AI415" s="59"/>
      <c r="AJ415" s="59" t="s">
        <v>24952</v>
      </c>
      <c r="AK415" s="59"/>
      <c r="AL415" s="59" t="s">
        <v>24953</v>
      </c>
      <c r="AM415" s="59" t="s">
        <v>24952</v>
      </c>
      <c r="AN415" s="59"/>
      <c r="AO415" s="59" t="s">
        <v>24951</v>
      </c>
      <c r="AP415" s="59"/>
      <c r="AQ415" s="59"/>
      <c r="AR415" s="59" t="s">
        <v>24950</v>
      </c>
      <c r="AS415" s="59" t="s">
        <v>19722</v>
      </c>
      <c r="AW415" s="37" t="e">
        <f>VLOOKUP(M415,'[2]TOT (doi+title)'!$B$2:$C$1601,2,FALSE)</f>
        <v>#N/A</v>
      </c>
    </row>
    <row r="416" spans="1:51" x14ac:dyDescent="0.15">
      <c r="A416" s="59" t="s">
        <v>708</v>
      </c>
      <c r="B416" s="59" t="s">
        <v>24949</v>
      </c>
      <c r="C416" s="59" t="s">
        <v>24948</v>
      </c>
      <c r="D416" s="59"/>
      <c r="E416" s="59"/>
      <c r="F416" s="59" t="s">
        <v>19703</v>
      </c>
      <c r="G416" s="59"/>
      <c r="H416" s="59" t="s">
        <v>24947</v>
      </c>
      <c r="I416" s="59"/>
      <c r="J416" s="59"/>
      <c r="K416" s="59" t="s">
        <v>24946</v>
      </c>
      <c r="L416" s="59"/>
      <c r="M416" s="59"/>
      <c r="N416" s="59" t="s">
        <v>19718</v>
      </c>
      <c r="O416" s="59"/>
      <c r="P416" s="59" t="s">
        <v>24945</v>
      </c>
      <c r="Q416" s="59" t="s">
        <v>24944</v>
      </c>
      <c r="R416" s="59" t="s">
        <v>19784</v>
      </c>
      <c r="S416" s="59" t="s">
        <v>19695</v>
      </c>
      <c r="T416" s="59" t="s">
        <v>19695</v>
      </c>
      <c r="U416" s="59"/>
      <c r="V416" s="59"/>
      <c r="W416" s="59" t="s">
        <v>19714</v>
      </c>
      <c r="X416" s="59" t="s">
        <v>24943</v>
      </c>
      <c r="Y416" s="59" t="s">
        <v>24942</v>
      </c>
      <c r="Z416" s="59"/>
      <c r="AA416" s="59" t="s">
        <v>24752</v>
      </c>
      <c r="AB416" s="59"/>
      <c r="AC416" s="59" t="s">
        <v>19989</v>
      </c>
      <c r="AD416" s="59" t="s">
        <v>24941</v>
      </c>
      <c r="AE416" s="59"/>
      <c r="AF416" s="59"/>
      <c r="AG416" s="59"/>
      <c r="AH416" s="59"/>
      <c r="AI416" s="59" t="s">
        <v>24939</v>
      </c>
      <c r="AJ416" s="59"/>
      <c r="AK416" s="59"/>
      <c r="AL416" s="59" t="s">
        <v>19764</v>
      </c>
      <c r="AM416" s="59"/>
      <c r="AN416" s="59"/>
      <c r="AO416" s="59" t="s">
        <v>24940</v>
      </c>
      <c r="AP416" s="59" t="s">
        <v>24939</v>
      </c>
      <c r="AQ416" s="59"/>
      <c r="AR416" s="59" t="s">
        <v>24938</v>
      </c>
      <c r="AS416" s="59" t="s">
        <v>21187</v>
      </c>
      <c r="AW416" s="37" t="e">
        <f>VLOOKUP(M416,'[2]TOT (doi+title)'!$B$2:$C$1601,2,FALSE)</f>
        <v>#N/A</v>
      </c>
      <c r="AX416" s="37" t="e">
        <f>VLOOKUP(A416,[2]scopus!$D$355:$D$1043,1,FALSE)</f>
        <v>#N/A</v>
      </c>
      <c r="AY416" s="37" t="e">
        <f>VLOOKUP(A416,[2]webofscience!$I$2:$I$1231,1,FALSE)</f>
        <v>#N/A</v>
      </c>
    </row>
    <row r="417" spans="1:51" x14ac:dyDescent="0.15">
      <c r="A417" s="59" t="s">
        <v>1049</v>
      </c>
      <c r="B417" s="59" t="s">
        <v>24937</v>
      </c>
      <c r="C417" s="59" t="s">
        <v>24936</v>
      </c>
      <c r="D417" s="59"/>
      <c r="E417" s="59"/>
      <c r="F417" s="59" t="s">
        <v>19703</v>
      </c>
      <c r="G417" s="59" t="s">
        <v>24935</v>
      </c>
      <c r="H417" s="59" t="s">
        <v>24934</v>
      </c>
      <c r="I417" s="59"/>
      <c r="J417" s="59" t="s">
        <v>24933</v>
      </c>
      <c r="K417" s="59" t="s">
        <v>24771</v>
      </c>
      <c r="L417" s="59"/>
      <c r="M417" s="59" t="s">
        <v>1048</v>
      </c>
      <c r="N417" s="59" t="s">
        <v>19718</v>
      </c>
      <c r="O417" s="59"/>
      <c r="P417" s="59" t="s">
        <v>24770</v>
      </c>
      <c r="Q417" s="59" t="s">
        <v>24932</v>
      </c>
      <c r="R417" s="59" t="s">
        <v>19784</v>
      </c>
      <c r="S417" s="59" t="s">
        <v>19695</v>
      </c>
      <c r="T417" s="59" t="s">
        <v>19695</v>
      </c>
      <c r="U417" s="59"/>
      <c r="V417" s="59" t="s">
        <v>24931</v>
      </c>
      <c r="W417" s="59" t="s">
        <v>20097</v>
      </c>
      <c r="X417" s="59" t="s">
        <v>24752</v>
      </c>
      <c r="Y417" s="59" t="s">
        <v>24930</v>
      </c>
      <c r="Z417" s="59"/>
      <c r="AA417" s="59" t="s">
        <v>24752</v>
      </c>
      <c r="AB417" s="59"/>
      <c r="AC417" s="59" t="s">
        <v>19959</v>
      </c>
      <c r="AD417" s="59" t="s">
        <v>24929</v>
      </c>
      <c r="AE417" s="59"/>
      <c r="AF417" s="59"/>
      <c r="AG417" s="59"/>
      <c r="AH417" s="59"/>
      <c r="AI417" s="59" t="s">
        <v>24926</v>
      </c>
      <c r="AJ417" s="59"/>
      <c r="AK417" s="59"/>
      <c r="AL417" s="59" t="s">
        <v>24928</v>
      </c>
      <c r="AM417" s="59"/>
      <c r="AN417" s="59"/>
      <c r="AO417" s="59" t="s">
        <v>24927</v>
      </c>
      <c r="AP417" s="59" t="s">
        <v>24926</v>
      </c>
      <c r="AQ417" s="59"/>
      <c r="AR417" s="59" t="s">
        <v>24925</v>
      </c>
      <c r="AS417" s="59" t="s">
        <v>19722</v>
      </c>
      <c r="AW417" s="37" t="e">
        <f>VLOOKUP(M417,'[2]TOT (doi+title)'!$B$2:$C$1601,2,FALSE)</f>
        <v>#N/A</v>
      </c>
    </row>
    <row r="418" spans="1:51" x14ac:dyDescent="0.15">
      <c r="A418" s="59" t="s">
        <v>1047</v>
      </c>
      <c r="B418" s="59" t="s">
        <v>24924</v>
      </c>
      <c r="C418" s="59" t="s">
        <v>24923</v>
      </c>
      <c r="D418" s="59"/>
      <c r="E418" s="59"/>
      <c r="F418" s="59" t="s">
        <v>19703</v>
      </c>
      <c r="G418" s="59" t="s">
        <v>24922</v>
      </c>
      <c r="H418" s="59" t="s">
        <v>24921</v>
      </c>
      <c r="I418" s="59"/>
      <c r="J418" s="59" t="s">
        <v>20423</v>
      </c>
      <c r="K418" s="59" t="s">
        <v>24920</v>
      </c>
      <c r="L418" s="59"/>
      <c r="M418" s="59" t="s">
        <v>1046</v>
      </c>
      <c r="N418" s="59" t="s">
        <v>19718</v>
      </c>
      <c r="O418" s="59"/>
      <c r="P418" s="59" t="s">
        <v>24919</v>
      </c>
      <c r="Q418" s="59" t="s">
        <v>24918</v>
      </c>
      <c r="R418" s="59" t="s">
        <v>19696</v>
      </c>
      <c r="S418" s="59" t="s">
        <v>19695</v>
      </c>
      <c r="T418" s="59" t="s">
        <v>19695</v>
      </c>
      <c r="U418" s="59"/>
      <c r="V418" s="59" t="s">
        <v>24917</v>
      </c>
      <c r="W418" s="59" t="s">
        <v>24441</v>
      </c>
      <c r="X418" s="59" t="s">
        <v>24916</v>
      </c>
      <c r="Y418" s="59" t="s">
        <v>24915</v>
      </c>
      <c r="Z418" s="59"/>
      <c r="AA418" s="59" t="s">
        <v>24752</v>
      </c>
      <c r="AB418" s="59"/>
      <c r="AC418" s="59" t="s">
        <v>19781</v>
      </c>
      <c r="AD418" s="59" t="s">
        <v>24914</v>
      </c>
      <c r="AE418" s="59"/>
      <c r="AF418" s="59"/>
      <c r="AG418" s="59"/>
      <c r="AH418" s="59"/>
      <c r="AI418" s="59" t="s">
        <v>24911</v>
      </c>
      <c r="AJ418" s="59"/>
      <c r="AK418" s="59"/>
      <c r="AL418" s="59" t="s">
        <v>24913</v>
      </c>
      <c r="AM418" s="59"/>
      <c r="AN418" s="59"/>
      <c r="AO418" s="59" t="s">
        <v>24912</v>
      </c>
      <c r="AP418" s="59" t="s">
        <v>24911</v>
      </c>
      <c r="AQ418" s="59"/>
      <c r="AR418" s="59" t="s">
        <v>24910</v>
      </c>
      <c r="AS418" s="59" t="s">
        <v>19722</v>
      </c>
      <c r="AW418" s="37" t="e">
        <f>VLOOKUP(M418,'[2]TOT (doi+title)'!$B$2:$C$1601,2,FALSE)</f>
        <v>#N/A</v>
      </c>
    </row>
    <row r="419" spans="1:51" x14ac:dyDescent="0.15">
      <c r="A419" s="59" t="s">
        <v>707</v>
      </c>
      <c r="B419" s="59" t="s">
        <v>24909</v>
      </c>
      <c r="C419" s="59" t="s">
        <v>24908</v>
      </c>
      <c r="D419" s="59"/>
      <c r="E419" s="59"/>
      <c r="F419" s="59" t="s">
        <v>19703</v>
      </c>
      <c r="G419" s="59"/>
      <c r="H419" s="59" t="s">
        <v>24907</v>
      </c>
      <c r="I419" s="59"/>
      <c r="J419" s="59"/>
      <c r="K419" s="59" t="s">
        <v>24906</v>
      </c>
      <c r="L419" s="59"/>
      <c r="M419" s="59"/>
      <c r="N419" s="59" t="s">
        <v>19718</v>
      </c>
      <c r="O419" s="59"/>
      <c r="P419" s="59" t="s">
        <v>24891</v>
      </c>
      <c r="Q419" s="59" t="s">
        <v>24905</v>
      </c>
      <c r="R419" s="59" t="s">
        <v>24904</v>
      </c>
      <c r="S419" s="59" t="s">
        <v>19695</v>
      </c>
      <c r="T419" s="59" t="s">
        <v>19695</v>
      </c>
      <c r="U419" s="59"/>
      <c r="V419" s="59" t="s">
        <v>24903</v>
      </c>
      <c r="W419" s="59" t="s">
        <v>24902</v>
      </c>
      <c r="X419" s="59" t="s">
        <v>24889</v>
      </c>
      <c r="Y419" s="59" t="s">
        <v>24901</v>
      </c>
      <c r="Z419" s="59"/>
      <c r="AA419" s="59" t="s">
        <v>24752</v>
      </c>
      <c r="AB419" s="59"/>
      <c r="AC419" s="59"/>
      <c r="AD419" s="59" t="s">
        <v>24900</v>
      </c>
      <c r="AE419" s="59"/>
      <c r="AF419" s="59"/>
      <c r="AG419" s="59"/>
      <c r="AH419" s="59"/>
      <c r="AI419" s="59" t="s">
        <v>24898</v>
      </c>
      <c r="AJ419" s="59"/>
      <c r="AK419" s="59"/>
      <c r="AL419" s="59" t="s">
        <v>20365</v>
      </c>
      <c r="AM419" s="59"/>
      <c r="AN419" s="59"/>
      <c r="AO419" s="59" t="s">
        <v>24899</v>
      </c>
      <c r="AP419" s="59" t="s">
        <v>24898</v>
      </c>
      <c r="AQ419" s="59"/>
      <c r="AR419" s="59" t="s">
        <v>24897</v>
      </c>
      <c r="AS419" s="59" t="s">
        <v>19722</v>
      </c>
      <c r="AW419" s="37" t="e">
        <f>VLOOKUP(M419,'[2]TOT (doi+title)'!$B$2:$C$1601,2,FALSE)</f>
        <v>#N/A</v>
      </c>
      <c r="AX419" s="37" t="e">
        <f>VLOOKUP(A419,[2]scopus!$D$355:$D$1043,1,FALSE)</f>
        <v>#N/A</v>
      </c>
      <c r="AY419" s="37" t="e">
        <f>VLOOKUP(A419,[2]webofscience!$I$2:$I$1231,1,FALSE)</f>
        <v>#N/A</v>
      </c>
    </row>
    <row r="420" spans="1:51" x14ac:dyDescent="0.15">
      <c r="A420" s="59" t="s">
        <v>1045</v>
      </c>
      <c r="B420" s="59" t="s">
        <v>24896</v>
      </c>
      <c r="C420" s="59" t="s">
        <v>24895</v>
      </c>
      <c r="D420" s="59"/>
      <c r="E420" s="59"/>
      <c r="F420" s="59" t="s">
        <v>19703</v>
      </c>
      <c r="G420" s="59" t="s">
        <v>24894</v>
      </c>
      <c r="H420" s="59" t="s">
        <v>24893</v>
      </c>
      <c r="I420" s="59"/>
      <c r="J420" s="59"/>
      <c r="K420" s="59" t="s">
        <v>24892</v>
      </c>
      <c r="L420" s="59"/>
      <c r="M420" s="59" t="s">
        <v>1044</v>
      </c>
      <c r="N420" s="59" t="s">
        <v>19718</v>
      </c>
      <c r="O420" s="59"/>
      <c r="P420" s="59" t="s">
        <v>24891</v>
      </c>
      <c r="Q420" s="59" t="s">
        <v>17018</v>
      </c>
      <c r="R420" s="59" t="s">
        <v>19766</v>
      </c>
      <c r="S420" s="59" t="s">
        <v>19695</v>
      </c>
      <c r="T420" s="59" t="s">
        <v>19695</v>
      </c>
      <c r="U420" s="59"/>
      <c r="V420" s="59" t="s">
        <v>24890</v>
      </c>
      <c r="W420" s="59" t="s">
        <v>20544</v>
      </c>
      <c r="X420" s="59" t="s">
        <v>24889</v>
      </c>
      <c r="Y420" s="59" t="s">
        <v>412</v>
      </c>
      <c r="Z420" s="59"/>
      <c r="AA420" s="59" t="s">
        <v>24752</v>
      </c>
      <c r="AB420" s="59"/>
      <c r="AC420" s="59" t="s">
        <v>23440</v>
      </c>
      <c r="AD420" s="59" t="s">
        <v>24888</v>
      </c>
      <c r="AE420" s="59"/>
      <c r="AF420" s="59" t="s">
        <v>23869</v>
      </c>
      <c r="AG420" s="59" t="s">
        <v>23869</v>
      </c>
      <c r="AH420" s="59"/>
      <c r="AI420" s="59" t="s">
        <v>24886</v>
      </c>
      <c r="AJ420" s="59" t="s">
        <v>23869</v>
      </c>
      <c r="AK420" s="59"/>
      <c r="AL420" s="59" t="s">
        <v>22663</v>
      </c>
      <c r="AM420" s="59" t="s">
        <v>23869</v>
      </c>
      <c r="AN420" s="59"/>
      <c r="AO420" s="59" t="s">
        <v>24887</v>
      </c>
      <c r="AP420" s="59" t="s">
        <v>24886</v>
      </c>
      <c r="AQ420" s="59"/>
      <c r="AR420" s="59" t="s">
        <v>24885</v>
      </c>
      <c r="AS420" s="59" t="s">
        <v>19722</v>
      </c>
      <c r="AW420" s="37" t="e">
        <f>VLOOKUP(M420,'[2]TOT (doi+title)'!$B$2:$C$1601,2,FALSE)</f>
        <v>#N/A</v>
      </c>
    </row>
    <row r="421" spans="1:51" x14ac:dyDescent="0.15">
      <c r="A421" s="59" t="s">
        <v>1042</v>
      </c>
      <c r="B421" s="59" t="s">
        <v>24884</v>
      </c>
      <c r="C421" s="59" t="s">
        <v>24883</v>
      </c>
      <c r="D421" s="59"/>
      <c r="E421" s="59" t="s">
        <v>24879</v>
      </c>
      <c r="F421" s="59" t="s">
        <v>19703</v>
      </c>
      <c r="G421" s="59"/>
      <c r="H421" s="59" t="s">
        <v>24882</v>
      </c>
      <c r="I421" s="59"/>
      <c r="J421" s="59"/>
      <c r="K421" s="59" t="s">
        <v>24881</v>
      </c>
      <c r="L421" s="59"/>
      <c r="M421" s="59" t="s">
        <v>1041</v>
      </c>
      <c r="N421" s="59" t="s">
        <v>19718</v>
      </c>
      <c r="O421" s="59" t="s">
        <v>24880</v>
      </c>
      <c r="P421" s="59" t="s">
        <v>24770</v>
      </c>
      <c r="Q421" s="59" t="s">
        <v>14244</v>
      </c>
      <c r="R421" s="59" t="s">
        <v>21754</v>
      </c>
      <c r="S421" s="59" t="s">
        <v>19695</v>
      </c>
      <c r="T421" s="59" t="s">
        <v>19695</v>
      </c>
      <c r="U421" s="59" t="s">
        <v>24879</v>
      </c>
      <c r="V421" s="59" t="s">
        <v>24878</v>
      </c>
      <c r="W421" s="59" t="s">
        <v>24877</v>
      </c>
      <c r="X421" s="59" t="s">
        <v>24752</v>
      </c>
      <c r="Y421" s="59" t="s">
        <v>24876</v>
      </c>
      <c r="Z421" s="59"/>
      <c r="AA421" s="59" t="s">
        <v>24752</v>
      </c>
      <c r="AB421" s="59"/>
      <c r="AC421" s="59" t="s">
        <v>19924</v>
      </c>
      <c r="AD421" s="59" t="s">
        <v>24875</v>
      </c>
      <c r="AE421" s="59"/>
      <c r="AF421" s="59"/>
      <c r="AG421" s="59"/>
      <c r="AH421" s="59"/>
      <c r="AI421" s="59" t="s">
        <v>24871</v>
      </c>
      <c r="AJ421" s="59"/>
      <c r="AK421" s="59" t="s">
        <v>24874</v>
      </c>
      <c r="AL421" s="59" t="s">
        <v>24873</v>
      </c>
      <c r="AM421" s="59"/>
      <c r="AN421" s="59"/>
      <c r="AO421" s="59" t="s">
        <v>24872</v>
      </c>
      <c r="AP421" s="59" t="s">
        <v>24871</v>
      </c>
      <c r="AQ421" s="59"/>
      <c r="AR421" s="59" t="s">
        <v>24870</v>
      </c>
      <c r="AS421" s="59" t="s">
        <v>21187</v>
      </c>
      <c r="AW421" s="37" t="e">
        <f>VLOOKUP(M421,'[2]TOT (doi+title)'!$B$2:$C$1601,2,FALSE)</f>
        <v>#N/A</v>
      </c>
    </row>
    <row r="422" spans="1:51" x14ac:dyDescent="0.15">
      <c r="A422" s="59" t="s">
        <v>1040</v>
      </c>
      <c r="B422" s="59" t="s">
        <v>24869</v>
      </c>
      <c r="C422" s="59" t="s">
        <v>24868</v>
      </c>
      <c r="D422" s="59"/>
      <c r="E422" s="59"/>
      <c r="F422" s="59" t="s">
        <v>19703</v>
      </c>
      <c r="G422" s="59" t="s">
        <v>24867</v>
      </c>
      <c r="H422" s="59" t="s">
        <v>24866</v>
      </c>
      <c r="I422" s="59"/>
      <c r="J422" s="59"/>
      <c r="K422" s="59" t="s">
        <v>24865</v>
      </c>
      <c r="L422" s="59"/>
      <c r="M422" s="59" t="s">
        <v>1039</v>
      </c>
      <c r="N422" s="59" t="s">
        <v>19718</v>
      </c>
      <c r="O422" s="59" t="s">
        <v>24864</v>
      </c>
      <c r="P422" s="59" t="s">
        <v>24770</v>
      </c>
      <c r="Q422" s="59" t="s">
        <v>24863</v>
      </c>
      <c r="R422" s="59" t="s">
        <v>19766</v>
      </c>
      <c r="S422" s="59" t="s">
        <v>19695</v>
      </c>
      <c r="T422" s="59" t="s">
        <v>19695</v>
      </c>
      <c r="U422" s="59"/>
      <c r="V422" s="59" t="s">
        <v>24862</v>
      </c>
      <c r="W422" s="59" t="s">
        <v>24861</v>
      </c>
      <c r="X422" s="59" t="s">
        <v>24752</v>
      </c>
      <c r="Y422" s="59" t="s">
        <v>24860</v>
      </c>
      <c r="Z422" s="59"/>
      <c r="AA422" s="59" t="s">
        <v>24752</v>
      </c>
      <c r="AB422" s="59"/>
      <c r="AC422" s="59" t="s">
        <v>20707</v>
      </c>
      <c r="AD422" s="59" t="s">
        <v>24859</v>
      </c>
      <c r="AE422" s="59"/>
      <c r="AF422" s="59"/>
      <c r="AG422" s="59"/>
      <c r="AH422" s="59"/>
      <c r="AI422" s="59" t="s">
        <v>24857</v>
      </c>
      <c r="AJ422" s="59"/>
      <c r="AK422" s="59"/>
      <c r="AL422" s="59" t="s">
        <v>22517</v>
      </c>
      <c r="AM422" s="59"/>
      <c r="AN422" s="59"/>
      <c r="AO422" s="59" t="s">
        <v>24858</v>
      </c>
      <c r="AP422" s="59" t="s">
        <v>24857</v>
      </c>
      <c r="AQ422" s="59"/>
      <c r="AR422" s="59" t="s">
        <v>24856</v>
      </c>
      <c r="AS422" s="59" t="s">
        <v>21187</v>
      </c>
      <c r="AW422" s="37" t="e">
        <f>VLOOKUP(M422,'[2]TOT (doi+title)'!$B$2:$C$1601,2,FALSE)</f>
        <v>#N/A</v>
      </c>
    </row>
    <row r="423" spans="1:51" x14ac:dyDescent="0.15">
      <c r="A423" s="59" t="s">
        <v>1033</v>
      </c>
      <c r="B423" s="59" t="s">
        <v>24855</v>
      </c>
      <c r="C423" s="59" t="s">
        <v>24854</v>
      </c>
      <c r="D423" s="59"/>
      <c r="E423" s="59"/>
      <c r="F423" s="59" t="s">
        <v>19703</v>
      </c>
      <c r="G423" s="59"/>
      <c r="H423" s="59" t="s">
        <v>24809</v>
      </c>
      <c r="I423" s="59"/>
      <c r="J423" s="59"/>
      <c r="K423" s="59" t="s">
        <v>24853</v>
      </c>
      <c r="L423" s="59"/>
      <c r="M423" s="59" t="s">
        <v>1032</v>
      </c>
      <c r="N423" s="59" t="s">
        <v>19718</v>
      </c>
      <c r="O423" s="59" t="s">
        <v>24852</v>
      </c>
      <c r="P423" s="59" t="s">
        <v>24770</v>
      </c>
      <c r="Q423" s="59" t="s">
        <v>24314</v>
      </c>
      <c r="R423" s="59" t="s">
        <v>19924</v>
      </c>
      <c r="S423" s="59" t="s">
        <v>19695</v>
      </c>
      <c r="T423" s="59" t="s">
        <v>19695</v>
      </c>
      <c r="U423" s="59"/>
      <c r="V423" s="59" t="s">
        <v>24807</v>
      </c>
      <c r="W423" s="59" t="s">
        <v>23798</v>
      </c>
      <c r="X423" s="59" t="s">
        <v>24752</v>
      </c>
      <c r="Y423" s="59" t="s">
        <v>24312</v>
      </c>
      <c r="Z423" s="59"/>
      <c r="AA423" s="59" t="s">
        <v>24752</v>
      </c>
      <c r="AB423" s="59"/>
      <c r="AC423" s="59" t="s">
        <v>19729</v>
      </c>
      <c r="AD423" s="59" t="s">
        <v>24851</v>
      </c>
      <c r="AE423" s="59"/>
      <c r="AF423" s="59"/>
      <c r="AG423" s="59"/>
      <c r="AH423" s="59"/>
      <c r="AI423" s="59" t="s">
        <v>24848</v>
      </c>
      <c r="AJ423" s="59"/>
      <c r="AK423" s="59" t="s">
        <v>24850</v>
      </c>
      <c r="AL423" s="59" t="s">
        <v>24804</v>
      </c>
      <c r="AM423" s="59"/>
      <c r="AN423" s="59"/>
      <c r="AO423" s="59" t="s">
        <v>24849</v>
      </c>
      <c r="AP423" s="59" t="s">
        <v>24848</v>
      </c>
      <c r="AQ423" s="59"/>
      <c r="AR423" s="59" t="s">
        <v>24801</v>
      </c>
      <c r="AS423" s="59" t="s">
        <v>21187</v>
      </c>
      <c r="AW423" s="37" t="e">
        <f>VLOOKUP(M423,'[2]TOT (doi+title)'!$B$2:$C$1601,2,FALSE)</f>
        <v>#N/A</v>
      </c>
    </row>
    <row r="424" spans="1:51" x14ac:dyDescent="0.15">
      <c r="A424" s="59" t="s">
        <v>706</v>
      </c>
      <c r="B424" s="59" t="s">
        <v>24847</v>
      </c>
      <c r="C424" s="59" t="s">
        <v>24846</v>
      </c>
      <c r="D424" s="59"/>
      <c r="E424" s="59"/>
      <c r="F424" s="59" t="s">
        <v>19703</v>
      </c>
      <c r="G424" s="59"/>
      <c r="H424" s="59" t="s">
        <v>24845</v>
      </c>
      <c r="I424" s="59"/>
      <c r="J424" s="59"/>
      <c r="K424" s="59" t="s">
        <v>24844</v>
      </c>
      <c r="L424" s="59"/>
      <c r="M424" s="59"/>
      <c r="N424" s="59" t="s">
        <v>19718</v>
      </c>
      <c r="O424" s="59" t="s">
        <v>24843</v>
      </c>
      <c r="P424" s="59" t="s">
        <v>24770</v>
      </c>
      <c r="Q424" s="59" t="s">
        <v>24551</v>
      </c>
      <c r="R424" s="59" t="s">
        <v>19696</v>
      </c>
      <c r="S424" s="59" t="s">
        <v>19695</v>
      </c>
      <c r="T424" s="59" t="s">
        <v>19695</v>
      </c>
      <c r="U424" s="59"/>
      <c r="V424" s="59" t="s">
        <v>24842</v>
      </c>
      <c r="W424" s="59" t="s">
        <v>23698</v>
      </c>
      <c r="X424" s="59" t="s">
        <v>24752</v>
      </c>
      <c r="Y424" s="59" t="s">
        <v>9356</v>
      </c>
      <c r="Z424" s="59"/>
      <c r="AA424" s="59" t="s">
        <v>24752</v>
      </c>
      <c r="AB424" s="59"/>
      <c r="AC424" s="59" t="s">
        <v>19858</v>
      </c>
      <c r="AD424" s="59" t="s">
        <v>24841</v>
      </c>
      <c r="AE424" s="59"/>
      <c r="AF424" s="59"/>
      <c r="AG424" s="59"/>
      <c r="AH424" s="59"/>
      <c r="AI424" s="59" t="s">
        <v>24838</v>
      </c>
      <c r="AJ424" s="59"/>
      <c r="AK424" s="59" t="s">
        <v>24840</v>
      </c>
      <c r="AL424" s="59" t="s">
        <v>23718</v>
      </c>
      <c r="AM424" s="59"/>
      <c r="AN424" s="59"/>
      <c r="AO424" s="59" t="s">
        <v>24839</v>
      </c>
      <c r="AP424" s="59" t="s">
        <v>24838</v>
      </c>
      <c r="AQ424" s="59"/>
      <c r="AR424" s="59" t="s">
        <v>24837</v>
      </c>
      <c r="AS424" s="59" t="s">
        <v>21187</v>
      </c>
      <c r="AW424" s="37" t="e">
        <f>VLOOKUP(M424,'[2]TOT (doi+title)'!$B$2:$C$1601,2,FALSE)</f>
        <v>#N/A</v>
      </c>
      <c r="AX424" s="37" t="e">
        <f>VLOOKUP(A424,[2]scopus!$D$355:$D$1043,1,FALSE)</f>
        <v>#N/A</v>
      </c>
      <c r="AY424" s="37" t="e">
        <f>VLOOKUP(A424,[2]webofscience!$I$2:$I$1231,1,FALSE)</f>
        <v>#N/A</v>
      </c>
    </row>
    <row r="425" spans="1:51" x14ac:dyDescent="0.15">
      <c r="A425" s="59" t="s">
        <v>705</v>
      </c>
      <c r="B425" s="59" t="s">
        <v>24836</v>
      </c>
      <c r="C425" s="59" t="s">
        <v>24835</v>
      </c>
      <c r="D425" s="59"/>
      <c r="E425" s="59"/>
      <c r="F425" s="59" t="s">
        <v>19703</v>
      </c>
      <c r="G425" s="59"/>
      <c r="H425" s="59" t="s">
        <v>24834</v>
      </c>
      <c r="I425" s="59"/>
      <c r="J425" s="59"/>
      <c r="K425" s="59" t="s">
        <v>24833</v>
      </c>
      <c r="L425" s="59"/>
      <c r="M425" s="59"/>
      <c r="N425" s="59" t="s">
        <v>19718</v>
      </c>
      <c r="O425" s="59"/>
      <c r="P425" s="59" t="s">
        <v>24770</v>
      </c>
      <c r="Q425" s="59" t="s">
        <v>23361</v>
      </c>
      <c r="R425" s="59" t="s">
        <v>19924</v>
      </c>
      <c r="S425" s="59" t="s">
        <v>23360</v>
      </c>
      <c r="T425" s="59" t="s">
        <v>23359</v>
      </c>
      <c r="U425" s="59"/>
      <c r="V425" s="59" t="s">
        <v>24832</v>
      </c>
      <c r="W425" s="59" t="s">
        <v>23357</v>
      </c>
      <c r="X425" s="59" t="s">
        <v>24752</v>
      </c>
      <c r="Y425" s="59" t="s">
        <v>23356</v>
      </c>
      <c r="Z425" s="59"/>
      <c r="AA425" s="59" t="s">
        <v>24752</v>
      </c>
      <c r="AB425" s="59"/>
      <c r="AC425" s="59"/>
      <c r="AD425" s="59" t="s">
        <v>24831</v>
      </c>
      <c r="AE425" s="59"/>
      <c r="AF425" s="59"/>
      <c r="AG425" s="59"/>
      <c r="AH425" s="59"/>
      <c r="AI425" s="59" t="s">
        <v>24828</v>
      </c>
      <c r="AJ425" s="59"/>
      <c r="AK425" s="59"/>
      <c r="AL425" s="59" t="s">
        <v>24830</v>
      </c>
      <c r="AM425" s="59"/>
      <c r="AN425" s="59"/>
      <c r="AO425" s="59" t="s">
        <v>24829</v>
      </c>
      <c r="AP425" s="59" t="s">
        <v>24828</v>
      </c>
      <c r="AQ425" s="59"/>
      <c r="AR425" s="59" t="s">
        <v>24827</v>
      </c>
      <c r="AS425" s="59" t="s">
        <v>21187</v>
      </c>
      <c r="AW425" s="37" t="e">
        <f>VLOOKUP(M425,'[2]TOT (doi+title)'!$B$2:$C$1601,2,FALSE)</f>
        <v>#N/A</v>
      </c>
      <c r="AX425" s="37" t="e">
        <f>VLOOKUP(A425,[2]scopus!$D$355:$D$1043,1,FALSE)</f>
        <v>#N/A</v>
      </c>
      <c r="AY425" s="37" t="e">
        <f>VLOOKUP(A425,[2]webofscience!$I$2:$I$1231,1,FALSE)</f>
        <v>#N/A</v>
      </c>
    </row>
    <row r="426" spans="1:51" x14ac:dyDescent="0.15">
      <c r="A426" s="59" t="s">
        <v>1036</v>
      </c>
      <c r="B426" s="59" t="s">
        <v>24826</v>
      </c>
      <c r="C426" s="59" t="s">
        <v>24825</v>
      </c>
      <c r="D426" s="59"/>
      <c r="E426" s="59"/>
      <c r="F426" s="59" t="s">
        <v>19703</v>
      </c>
      <c r="G426" s="59"/>
      <c r="H426" s="59" t="s">
        <v>24824</v>
      </c>
      <c r="I426" s="59"/>
      <c r="J426" s="59" t="s">
        <v>24823</v>
      </c>
      <c r="K426" s="59" t="s">
        <v>24822</v>
      </c>
      <c r="L426" s="59"/>
      <c r="M426" s="59" t="s">
        <v>1035</v>
      </c>
      <c r="N426" s="59" t="s">
        <v>19718</v>
      </c>
      <c r="O426" s="59" t="s">
        <v>24821</v>
      </c>
      <c r="P426" s="59" t="s">
        <v>24770</v>
      </c>
      <c r="Q426" s="59" t="s">
        <v>24820</v>
      </c>
      <c r="R426" s="59" t="s">
        <v>19696</v>
      </c>
      <c r="S426" s="59" t="s">
        <v>19695</v>
      </c>
      <c r="T426" s="59" t="s">
        <v>19695</v>
      </c>
      <c r="U426" s="59"/>
      <c r="V426" s="59"/>
      <c r="W426" s="59" t="s">
        <v>24819</v>
      </c>
      <c r="X426" s="59" t="s">
        <v>24752</v>
      </c>
      <c r="Y426" s="59" t="s">
        <v>24818</v>
      </c>
      <c r="Z426" s="59"/>
      <c r="AA426" s="59" t="s">
        <v>24752</v>
      </c>
      <c r="AB426" s="59"/>
      <c r="AC426" s="59" t="s">
        <v>19811</v>
      </c>
      <c r="AD426" s="59" t="s">
        <v>24817</v>
      </c>
      <c r="AE426" s="59"/>
      <c r="AF426" s="59" t="s">
        <v>24815</v>
      </c>
      <c r="AG426" s="59" t="s">
        <v>24815</v>
      </c>
      <c r="AH426" s="59"/>
      <c r="AI426" s="59" t="s">
        <v>24813</v>
      </c>
      <c r="AJ426" s="59" t="s">
        <v>24815</v>
      </c>
      <c r="AK426" s="59" t="s">
        <v>24816</v>
      </c>
      <c r="AL426" s="59" t="s">
        <v>19764</v>
      </c>
      <c r="AM426" s="59" t="s">
        <v>24815</v>
      </c>
      <c r="AN426" s="59"/>
      <c r="AO426" s="59" t="s">
        <v>24814</v>
      </c>
      <c r="AP426" s="59" t="s">
        <v>24813</v>
      </c>
      <c r="AQ426" s="59"/>
      <c r="AR426" s="59" t="s">
        <v>24812</v>
      </c>
      <c r="AS426" s="59" t="s">
        <v>21187</v>
      </c>
      <c r="AW426" s="37" t="e">
        <f>VLOOKUP(M426,'[2]TOT (doi+title)'!$B$2:$C$1601,2,FALSE)</f>
        <v>#N/A</v>
      </c>
    </row>
    <row r="427" spans="1:51" x14ac:dyDescent="0.15">
      <c r="A427" s="59" t="s">
        <v>1033</v>
      </c>
      <c r="B427" s="59" t="s">
        <v>24811</v>
      </c>
      <c r="C427" s="59" t="s">
        <v>24810</v>
      </c>
      <c r="D427" s="59"/>
      <c r="E427" s="59"/>
      <c r="F427" s="59" t="s">
        <v>19703</v>
      </c>
      <c r="G427" s="59"/>
      <c r="H427" s="59" t="s">
        <v>24809</v>
      </c>
      <c r="I427" s="59"/>
      <c r="J427" s="59"/>
      <c r="K427" s="59" t="s">
        <v>24808</v>
      </c>
      <c r="L427" s="59"/>
      <c r="M427" s="59" t="s">
        <v>1032</v>
      </c>
      <c r="N427" s="59" t="s">
        <v>19718</v>
      </c>
      <c r="O427" s="59"/>
      <c r="P427" s="59" t="s">
        <v>24770</v>
      </c>
      <c r="Q427" s="59" t="s">
        <v>24314</v>
      </c>
      <c r="R427" s="59" t="s">
        <v>19924</v>
      </c>
      <c r="S427" s="59" t="s">
        <v>19695</v>
      </c>
      <c r="T427" s="59" t="s">
        <v>19695</v>
      </c>
      <c r="U427" s="59"/>
      <c r="V427" s="59" t="s">
        <v>24807</v>
      </c>
      <c r="W427" s="59" t="s">
        <v>23798</v>
      </c>
      <c r="X427" s="59" t="s">
        <v>24752</v>
      </c>
      <c r="Y427" s="59" t="s">
        <v>24312</v>
      </c>
      <c r="Z427" s="59"/>
      <c r="AA427" s="59" t="s">
        <v>24752</v>
      </c>
      <c r="AB427" s="59"/>
      <c r="AC427" s="59" t="s">
        <v>19729</v>
      </c>
      <c r="AD427" s="59" t="s">
        <v>24806</v>
      </c>
      <c r="AE427" s="59"/>
      <c r="AF427" s="59"/>
      <c r="AG427" s="59"/>
      <c r="AH427" s="59"/>
      <c r="AI427" s="59" t="s">
        <v>24802</v>
      </c>
      <c r="AJ427" s="59"/>
      <c r="AK427" s="59" t="s">
        <v>24805</v>
      </c>
      <c r="AL427" s="59" t="s">
        <v>24804</v>
      </c>
      <c r="AM427" s="59"/>
      <c r="AN427" s="59"/>
      <c r="AO427" s="59" t="s">
        <v>24803</v>
      </c>
      <c r="AP427" s="59" t="s">
        <v>24802</v>
      </c>
      <c r="AQ427" s="59"/>
      <c r="AR427" s="59" t="s">
        <v>24801</v>
      </c>
      <c r="AS427" s="59" t="s">
        <v>21187</v>
      </c>
      <c r="AW427" s="37" t="e">
        <f>VLOOKUP(M427,'[2]TOT (doi+title)'!$B$2:$C$1601,2,FALSE)</f>
        <v>#N/A</v>
      </c>
    </row>
    <row r="428" spans="1:51" x14ac:dyDescent="0.15">
      <c r="A428" s="59" t="s">
        <v>1031</v>
      </c>
      <c r="B428" s="59" t="s">
        <v>24800</v>
      </c>
      <c r="C428" s="59" t="s">
        <v>24799</v>
      </c>
      <c r="D428" s="59"/>
      <c r="E428" s="59"/>
      <c r="F428" s="59" t="s">
        <v>19703</v>
      </c>
      <c r="G428" s="59" t="s">
        <v>24798</v>
      </c>
      <c r="H428" s="59" t="s">
        <v>24797</v>
      </c>
      <c r="I428" s="59"/>
      <c r="J428" s="59"/>
      <c r="K428" s="59" t="s">
        <v>24796</v>
      </c>
      <c r="L428" s="59"/>
      <c r="M428" s="59" t="s">
        <v>1030</v>
      </c>
      <c r="N428" s="59" t="s">
        <v>19718</v>
      </c>
      <c r="O428" s="59"/>
      <c r="P428" s="59" t="s">
        <v>24770</v>
      </c>
      <c r="Q428" s="59" t="s">
        <v>24795</v>
      </c>
      <c r="R428" s="59"/>
      <c r="S428" s="59" t="s">
        <v>19695</v>
      </c>
      <c r="T428" s="59" t="s">
        <v>19695</v>
      </c>
      <c r="U428" s="59"/>
      <c r="V428" s="59"/>
      <c r="W428" s="59" t="s">
        <v>20032</v>
      </c>
      <c r="X428" s="59" t="s">
        <v>24752</v>
      </c>
      <c r="Y428" s="59" t="s">
        <v>24794</v>
      </c>
      <c r="Z428" s="59"/>
      <c r="AA428" s="59" t="s">
        <v>24752</v>
      </c>
      <c r="AB428" s="59"/>
      <c r="AC428" s="59" t="s">
        <v>24752</v>
      </c>
      <c r="AD428" s="59" t="s">
        <v>24793</v>
      </c>
      <c r="AE428" s="59"/>
      <c r="AF428" s="59"/>
      <c r="AG428" s="59"/>
      <c r="AH428" s="59"/>
      <c r="AI428" s="59" t="s">
        <v>24790</v>
      </c>
      <c r="AJ428" s="59"/>
      <c r="AK428" s="59" t="s">
        <v>24792</v>
      </c>
      <c r="AL428" s="59"/>
      <c r="AM428" s="59"/>
      <c r="AN428" s="59"/>
      <c r="AO428" s="59" t="s">
        <v>24791</v>
      </c>
      <c r="AP428" s="59" t="s">
        <v>24790</v>
      </c>
      <c r="AQ428" s="59"/>
      <c r="AR428" s="59" t="s">
        <v>24789</v>
      </c>
      <c r="AS428" s="59" t="s">
        <v>21187</v>
      </c>
      <c r="AW428" s="37" t="e">
        <f>VLOOKUP(M428,'[2]TOT (doi+title)'!$B$2:$C$1601,2,FALSE)</f>
        <v>#N/A</v>
      </c>
    </row>
    <row r="429" spans="1:51" x14ac:dyDescent="0.15">
      <c r="A429" s="59" t="s">
        <v>1029</v>
      </c>
      <c r="B429" s="59" t="s">
        <v>24788</v>
      </c>
      <c r="C429" s="59" t="s">
        <v>24787</v>
      </c>
      <c r="D429" s="59"/>
      <c r="E429" s="59" t="s">
        <v>24783</v>
      </c>
      <c r="F429" s="59" t="s">
        <v>19703</v>
      </c>
      <c r="G429" s="59" t="s">
        <v>24786</v>
      </c>
      <c r="H429" s="59" t="s">
        <v>24785</v>
      </c>
      <c r="I429" s="59"/>
      <c r="J429" s="59"/>
      <c r="K429" s="59" t="s">
        <v>24771</v>
      </c>
      <c r="L429" s="59"/>
      <c r="M429" s="59" t="s">
        <v>1028</v>
      </c>
      <c r="N429" s="59" t="s">
        <v>19718</v>
      </c>
      <c r="O429" s="59"/>
      <c r="P429" s="59" t="s">
        <v>24770</v>
      </c>
      <c r="Q429" s="59" t="s">
        <v>24784</v>
      </c>
      <c r="R429" s="59" t="s">
        <v>19696</v>
      </c>
      <c r="S429" s="59" t="s">
        <v>19695</v>
      </c>
      <c r="T429" s="59" t="s">
        <v>19695</v>
      </c>
      <c r="U429" s="59" t="s">
        <v>24783</v>
      </c>
      <c r="V429" s="59" t="s">
        <v>24782</v>
      </c>
      <c r="W429" s="59" t="s">
        <v>24781</v>
      </c>
      <c r="X429" s="59" t="s">
        <v>24752</v>
      </c>
      <c r="Y429" s="59" t="s">
        <v>24780</v>
      </c>
      <c r="Z429" s="59"/>
      <c r="AA429" s="59" t="s">
        <v>24752</v>
      </c>
      <c r="AB429" s="59"/>
      <c r="AC429" s="59" t="s">
        <v>19959</v>
      </c>
      <c r="AD429" s="59" t="s">
        <v>24779</v>
      </c>
      <c r="AE429" s="59"/>
      <c r="AF429" s="59"/>
      <c r="AG429" s="59"/>
      <c r="AH429" s="59"/>
      <c r="AI429" s="59" t="s">
        <v>24776</v>
      </c>
      <c r="AJ429" s="59"/>
      <c r="AK429" s="59"/>
      <c r="AL429" s="59" t="s">
        <v>24778</v>
      </c>
      <c r="AM429" s="59"/>
      <c r="AN429" s="59"/>
      <c r="AO429" s="59" t="s">
        <v>24777</v>
      </c>
      <c r="AP429" s="59" t="s">
        <v>24776</v>
      </c>
      <c r="AQ429" s="59"/>
      <c r="AR429" s="59" t="s">
        <v>24775</v>
      </c>
      <c r="AS429" s="59" t="s">
        <v>19722</v>
      </c>
      <c r="AW429" s="37" t="e">
        <f>VLOOKUP(M429,'[2]TOT (doi+title)'!$B$2:$C$1601,2,FALSE)</f>
        <v>#N/A</v>
      </c>
    </row>
    <row r="430" spans="1:51" x14ac:dyDescent="0.15">
      <c r="A430" s="59" t="s">
        <v>1027</v>
      </c>
      <c r="B430" s="59" t="s">
        <v>24774</v>
      </c>
      <c r="C430" s="59" t="s">
        <v>24773</v>
      </c>
      <c r="D430" s="59"/>
      <c r="E430" s="59"/>
      <c r="F430" s="59" t="s">
        <v>19703</v>
      </c>
      <c r="G430" s="59"/>
      <c r="H430" s="59" t="s">
        <v>24772</v>
      </c>
      <c r="I430" s="59"/>
      <c r="J430" s="59"/>
      <c r="K430" s="59" t="s">
        <v>24771</v>
      </c>
      <c r="L430" s="59"/>
      <c r="M430" s="59" t="s">
        <v>1026</v>
      </c>
      <c r="N430" s="59" t="s">
        <v>19718</v>
      </c>
      <c r="O430" s="59"/>
      <c r="P430" s="59" t="s">
        <v>24770</v>
      </c>
      <c r="Q430" s="59" t="s">
        <v>24769</v>
      </c>
      <c r="R430" s="59" t="s">
        <v>19696</v>
      </c>
      <c r="S430" s="59" t="s">
        <v>19695</v>
      </c>
      <c r="T430" s="59" t="s">
        <v>19695</v>
      </c>
      <c r="U430" s="59"/>
      <c r="V430" s="59" t="s">
        <v>24768</v>
      </c>
      <c r="W430" s="59" t="s">
        <v>24767</v>
      </c>
      <c r="X430" s="59" t="s">
        <v>24752</v>
      </c>
      <c r="Y430" s="59" t="s">
        <v>24766</v>
      </c>
      <c r="Z430" s="59"/>
      <c r="AA430" s="59" t="s">
        <v>24752</v>
      </c>
      <c r="AB430" s="59"/>
      <c r="AC430" s="59" t="s">
        <v>20123</v>
      </c>
      <c r="AD430" s="59" t="s">
        <v>24765</v>
      </c>
      <c r="AE430" s="59"/>
      <c r="AF430" s="59"/>
      <c r="AG430" s="59"/>
      <c r="AH430" s="59"/>
      <c r="AI430" s="59" t="s">
        <v>24762</v>
      </c>
      <c r="AJ430" s="59"/>
      <c r="AK430" s="59"/>
      <c r="AL430" s="59" t="s">
        <v>24764</v>
      </c>
      <c r="AM430" s="59"/>
      <c r="AN430" s="59"/>
      <c r="AO430" s="59" t="s">
        <v>24763</v>
      </c>
      <c r="AP430" s="59" t="s">
        <v>24762</v>
      </c>
      <c r="AQ430" s="59"/>
      <c r="AR430" s="59" t="s">
        <v>24761</v>
      </c>
      <c r="AS430" s="59" t="s">
        <v>19722</v>
      </c>
      <c r="AW430" s="37" t="e">
        <f>VLOOKUP(M430,'[2]TOT (doi+title)'!$B$2:$C$1601,2,FALSE)</f>
        <v>#N/A</v>
      </c>
    </row>
    <row r="431" spans="1:51" x14ac:dyDescent="0.15">
      <c r="A431" s="59" t="s">
        <v>1025</v>
      </c>
      <c r="B431" s="59" t="s">
        <v>24760</v>
      </c>
      <c r="C431" s="59" t="s">
        <v>24759</v>
      </c>
      <c r="D431" s="59"/>
      <c r="E431" s="59"/>
      <c r="F431" s="59" t="s">
        <v>19703</v>
      </c>
      <c r="G431" s="59" t="s">
        <v>24758</v>
      </c>
      <c r="H431" s="59" t="s">
        <v>24757</v>
      </c>
      <c r="I431" s="59"/>
      <c r="J431" s="59"/>
      <c r="K431" s="59" t="s">
        <v>24756</v>
      </c>
      <c r="L431" s="59"/>
      <c r="M431" s="59" t="s">
        <v>1024</v>
      </c>
      <c r="N431" s="59" t="s">
        <v>19718</v>
      </c>
      <c r="O431" s="59"/>
      <c r="P431" s="59" t="s">
        <v>24755</v>
      </c>
      <c r="Q431" s="59" t="s">
        <v>23954</v>
      </c>
      <c r="R431" s="59" t="s">
        <v>19696</v>
      </c>
      <c r="S431" s="59" t="s">
        <v>19695</v>
      </c>
      <c r="T431" s="59" t="s">
        <v>19695</v>
      </c>
      <c r="U431" s="59"/>
      <c r="V431" s="59" t="s">
        <v>24754</v>
      </c>
      <c r="W431" s="59" t="s">
        <v>23952</v>
      </c>
      <c r="X431" s="59" t="s">
        <v>24753</v>
      </c>
      <c r="Y431" s="59" t="s">
        <v>23950</v>
      </c>
      <c r="Z431" s="59"/>
      <c r="AA431" s="59" t="s">
        <v>24752</v>
      </c>
      <c r="AB431" s="59"/>
      <c r="AC431" s="59" t="s">
        <v>20383</v>
      </c>
      <c r="AD431" s="59" t="s">
        <v>24751</v>
      </c>
      <c r="AE431" s="59"/>
      <c r="AF431" s="59"/>
      <c r="AG431" s="59"/>
      <c r="AH431" s="59"/>
      <c r="AI431" s="59" t="s">
        <v>24749</v>
      </c>
      <c r="AJ431" s="59"/>
      <c r="AK431" s="59"/>
      <c r="AL431" s="59" t="s">
        <v>21711</v>
      </c>
      <c r="AM431" s="59"/>
      <c r="AN431" s="59"/>
      <c r="AO431" s="59" t="s">
        <v>24750</v>
      </c>
      <c r="AP431" s="59" t="s">
        <v>24749</v>
      </c>
      <c r="AQ431" s="59"/>
      <c r="AR431" s="59" t="s">
        <v>24748</v>
      </c>
      <c r="AS431" s="59" t="s">
        <v>19722</v>
      </c>
      <c r="AW431" s="37" t="e">
        <f>VLOOKUP(M431,'[2]TOT (doi+title)'!$B$2:$C$1601,2,FALSE)</f>
        <v>#N/A</v>
      </c>
    </row>
    <row r="432" spans="1:51" x14ac:dyDescent="0.15">
      <c r="A432" s="59" t="s">
        <v>1023</v>
      </c>
      <c r="B432" s="59"/>
      <c r="C432" s="59" t="s">
        <v>24747</v>
      </c>
      <c r="D432" s="59"/>
      <c r="E432" s="59"/>
      <c r="F432" s="59" t="s">
        <v>19703</v>
      </c>
      <c r="G432" s="59"/>
      <c r="H432" s="59" t="s">
        <v>24746</v>
      </c>
      <c r="I432" s="59"/>
      <c r="J432" s="59"/>
      <c r="K432" s="59" t="s">
        <v>24432</v>
      </c>
      <c r="L432" s="59"/>
      <c r="M432" s="59" t="s">
        <v>1022</v>
      </c>
      <c r="N432" s="59" t="s">
        <v>19718</v>
      </c>
      <c r="O432" s="59" t="s">
        <v>24745</v>
      </c>
      <c r="P432" s="59" t="s">
        <v>24676</v>
      </c>
      <c r="Q432" s="59" t="s">
        <v>13583</v>
      </c>
      <c r="R432" s="59" t="s">
        <v>20625</v>
      </c>
      <c r="S432" s="59" t="s">
        <v>19695</v>
      </c>
      <c r="T432" s="59" t="s">
        <v>19695</v>
      </c>
      <c r="U432" s="59"/>
      <c r="V432" s="59" t="s">
        <v>24744</v>
      </c>
      <c r="W432" s="59" t="s">
        <v>21902</v>
      </c>
      <c r="X432" s="59" t="s">
        <v>24673</v>
      </c>
      <c r="Y432" s="59" t="s">
        <v>8836</v>
      </c>
      <c r="Z432" s="59"/>
      <c r="AA432" s="59" t="s">
        <v>24185</v>
      </c>
      <c r="AB432" s="59"/>
      <c r="AC432" s="59" t="s">
        <v>21046</v>
      </c>
      <c r="AD432" s="59" t="s">
        <v>24743</v>
      </c>
      <c r="AE432" s="59"/>
      <c r="AF432" s="59"/>
      <c r="AG432" s="59"/>
      <c r="AH432" s="59"/>
      <c r="AI432" s="59"/>
      <c r="AJ432" s="59"/>
      <c r="AK432" s="59"/>
      <c r="AL432" s="59" t="s">
        <v>24742</v>
      </c>
      <c r="AM432" s="59"/>
      <c r="AN432" s="59"/>
      <c r="AO432" s="59" t="s">
        <v>24741</v>
      </c>
      <c r="AP432" s="59"/>
      <c r="AQ432" s="59"/>
      <c r="AR432" s="59" t="s">
        <v>24740</v>
      </c>
      <c r="AS432" s="59" t="s">
        <v>19722</v>
      </c>
      <c r="AW432" s="37" t="e">
        <f>VLOOKUP(M432,'[2]TOT (doi+title)'!$B$2:$C$1601,2,FALSE)</f>
        <v>#N/A</v>
      </c>
    </row>
    <row r="433" spans="1:51" x14ac:dyDescent="0.15">
      <c r="A433" s="59" t="s">
        <v>1021</v>
      </c>
      <c r="B433" s="59" t="s">
        <v>24739</v>
      </c>
      <c r="C433" s="59" t="s">
        <v>24738</v>
      </c>
      <c r="D433" s="59"/>
      <c r="E433" s="59"/>
      <c r="F433" s="59" t="s">
        <v>19703</v>
      </c>
      <c r="G433" s="59"/>
      <c r="H433" s="59" t="s">
        <v>24737</v>
      </c>
      <c r="I433" s="59"/>
      <c r="J433" s="59" t="s">
        <v>24736</v>
      </c>
      <c r="K433" s="59" t="s">
        <v>24735</v>
      </c>
      <c r="L433" s="59"/>
      <c r="M433" s="59" t="s">
        <v>1020</v>
      </c>
      <c r="N433" s="59" t="s">
        <v>19718</v>
      </c>
      <c r="O433" s="59" t="s">
        <v>24721</v>
      </c>
      <c r="P433" s="59" t="s">
        <v>24676</v>
      </c>
      <c r="Q433" s="59" t="s">
        <v>24734</v>
      </c>
      <c r="R433" s="59" t="s">
        <v>19766</v>
      </c>
      <c r="S433" s="59" t="s">
        <v>19695</v>
      </c>
      <c r="T433" s="59" t="s">
        <v>19695</v>
      </c>
      <c r="U433" s="59"/>
      <c r="V433" s="59" t="s">
        <v>24733</v>
      </c>
      <c r="W433" s="59" t="s">
        <v>20032</v>
      </c>
      <c r="X433" s="59" t="s">
        <v>24673</v>
      </c>
      <c r="Y433" s="59" t="s">
        <v>24732</v>
      </c>
      <c r="Z433" s="59"/>
      <c r="AA433" s="59" t="s">
        <v>24185</v>
      </c>
      <c r="AB433" s="59"/>
      <c r="AC433" s="59" t="s">
        <v>19734</v>
      </c>
      <c r="AD433" s="59" t="s">
        <v>24731</v>
      </c>
      <c r="AE433" s="59"/>
      <c r="AF433" s="59"/>
      <c r="AG433" s="59"/>
      <c r="AH433" s="59"/>
      <c r="AI433" s="59" t="s">
        <v>24728</v>
      </c>
      <c r="AJ433" s="59"/>
      <c r="AK433" s="59"/>
      <c r="AL433" s="59" t="s">
        <v>24730</v>
      </c>
      <c r="AM433" s="59"/>
      <c r="AN433" s="59"/>
      <c r="AO433" s="59" t="s">
        <v>24729</v>
      </c>
      <c r="AP433" s="59" t="s">
        <v>24728</v>
      </c>
      <c r="AQ433" s="59"/>
      <c r="AR433" s="59" t="s">
        <v>24727</v>
      </c>
      <c r="AS433" s="59" t="s">
        <v>19722</v>
      </c>
      <c r="AW433" s="37" t="e">
        <f>VLOOKUP(M433,'[2]TOT (doi+title)'!$B$2:$C$1601,2,FALSE)</f>
        <v>#N/A</v>
      </c>
    </row>
    <row r="434" spans="1:51" x14ac:dyDescent="0.15">
      <c r="A434" s="59" t="s">
        <v>704</v>
      </c>
      <c r="B434" s="59" t="s">
        <v>24726</v>
      </c>
      <c r="C434" s="59" t="s">
        <v>24725</v>
      </c>
      <c r="D434" s="59"/>
      <c r="E434" s="59"/>
      <c r="F434" s="59" t="s">
        <v>19703</v>
      </c>
      <c r="G434" s="59"/>
      <c r="H434" s="59" t="s">
        <v>24724</v>
      </c>
      <c r="I434" s="59"/>
      <c r="J434" s="59" t="s">
        <v>24723</v>
      </c>
      <c r="K434" s="59" t="s">
        <v>24722</v>
      </c>
      <c r="L434" s="59"/>
      <c r="M434" s="59"/>
      <c r="N434" s="59" t="s">
        <v>19718</v>
      </c>
      <c r="O434" s="59" t="s">
        <v>24721</v>
      </c>
      <c r="P434" s="59" t="s">
        <v>24676</v>
      </c>
      <c r="Q434" s="59"/>
      <c r="R434" s="59"/>
      <c r="S434" s="59" t="s">
        <v>19695</v>
      </c>
      <c r="T434" s="59" t="s">
        <v>19695</v>
      </c>
      <c r="U434" s="59"/>
      <c r="V434" s="59"/>
      <c r="W434" s="59" t="s">
        <v>22300</v>
      </c>
      <c r="X434" s="59" t="s">
        <v>24673</v>
      </c>
      <c r="Y434" s="59" t="s">
        <v>22299</v>
      </c>
      <c r="Z434" s="59"/>
      <c r="AA434" s="59" t="s">
        <v>24185</v>
      </c>
      <c r="AB434" s="59"/>
      <c r="AC434" s="59"/>
      <c r="AD434" s="59" t="s">
        <v>24720</v>
      </c>
      <c r="AE434" s="59"/>
      <c r="AF434" s="59"/>
      <c r="AG434" s="59"/>
      <c r="AH434" s="59"/>
      <c r="AI434" s="59" t="s">
        <v>24717</v>
      </c>
      <c r="AJ434" s="59"/>
      <c r="AK434" s="59" t="s">
        <v>24719</v>
      </c>
      <c r="AL434" s="59" t="s">
        <v>19764</v>
      </c>
      <c r="AM434" s="59"/>
      <c r="AN434" s="59"/>
      <c r="AO434" s="59" t="s">
        <v>24718</v>
      </c>
      <c r="AP434" s="59" t="s">
        <v>24717</v>
      </c>
      <c r="AQ434" s="59"/>
      <c r="AR434" s="59" t="s">
        <v>24716</v>
      </c>
      <c r="AS434" s="59" t="s">
        <v>21312</v>
      </c>
      <c r="AW434" s="37" t="e">
        <f>VLOOKUP(M434,'[2]TOT (doi+title)'!$B$2:$C$1601,2,FALSE)</f>
        <v>#N/A</v>
      </c>
      <c r="AX434" s="37" t="e">
        <f>VLOOKUP(A434,[2]scopus!$D$355:$D$1043,1,FALSE)</f>
        <v>#N/A</v>
      </c>
      <c r="AY434" s="37" t="e">
        <f>VLOOKUP(A434,[2]webofscience!$I$2:$I$1231,1,FALSE)</f>
        <v>#N/A</v>
      </c>
    </row>
    <row r="435" spans="1:51" x14ac:dyDescent="0.15">
      <c r="A435" s="59" t="s">
        <v>1019</v>
      </c>
      <c r="B435" s="59" t="s">
        <v>24715</v>
      </c>
      <c r="C435" s="59" t="s">
        <v>24714</v>
      </c>
      <c r="D435" s="59"/>
      <c r="E435" s="59"/>
      <c r="F435" s="59" t="s">
        <v>19703</v>
      </c>
      <c r="G435" s="59" t="s">
        <v>24713</v>
      </c>
      <c r="H435" s="59" t="s">
        <v>24712</v>
      </c>
      <c r="I435" s="59"/>
      <c r="J435" s="59"/>
      <c r="K435" s="59" t="s">
        <v>24711</v>
      </c>
      <c r="L435" s="59"/>
      <c r="M435" s="59" t="s">
        <v>1018</v>
      </c>
      <c r="N435" s="59" t="s">
        <v>19718</v>
      </c>
      <c r="O435" s="59"/>
      <c r="P435" s="59" t="s">
        <v>24676</v>
      </c>
      <c r="Q435" s="59"/>
      <c r="R435" s="59" t="s">
        <v>19696</v>
      </c>
      <c r="S435" s="59" t="s">
        <v>19695</v>
      </c>
      <c r="T435" s="59" t="s">
        <v>19695</v>
      </c>
      <c r="U435" s="59"/>
      <c r="V435" s="59"/>
      <c r="W435" s="59" t="s">
        <v>19714</v>
      </c>
      <c r="X435" s="59" t="s">
        <v>24673</v>
      </c>
      <c r="Y435" s="59" t="s">
        <v>23626</v>
      </c>
      <c r="Z435" s="59"/>
      <c r="AA435" s="59" t="s">
        <v>24185</v>
      </c>
      <c r="AB435" s="59"/>
      <c r="AC435" s="59" t="s">
        <v>19734</v>
      </c>
      <c r="AD435" s="59" t="s">
        <v>24710</v>
      </c>
      <c r="AE435" s="59"/>
      <c r="AF435" s="59"/>
      <c r="AG435" s="59"/>
      <c r="AH435" s="59"/>
      <c r="AI435" s="59" t="s">
        <v>24707</v>
      </c>
      <c r="AJ435" s="59"/>
      <c r="AK435" s="59" t="s">
        <v>24709</v>
      </c>
      <c r="AL435" s="59"/>
      <c r="AM435" s="59"/>
      <c r="AN435" s="59"/>
      <c r="AO435" s="59" t="s">
        <v>24708</v>
      </c>
      <c r="AP435" s="59" t="s">
        <v>24707</v>
      </c>
      <c r="AQ435" s="59"/>
      <c r="AR435" s="59" t="s">
        <v>24706</v>
      </c>
      <c r="AS435" s="59" t="s">
        <v>21312</v>
      </c>
      <c r="AW435" s="37" t="e">
        <f>VLOOKUP(M435,'[2]TOT (doi+title)'!$B$2:$C$1601,2,FALSE)</f>
        <v>#N/A</v>
      </c>
    </row>
    <row r="436" spans="1:51" x14ac:dyDescent="0.15">
      <c r="A436" s="59" t="s">
        <v>1016</v>
      </c>
      <c r="B436" s="59" t="s">
        <v>24705</v>
      </c>
      <c r="C436" s="59" t="s">
        <v>24704</v>
      </c>
      <c r="D436" s="59"/>
      <c r="E436" s="59"/>
      <c r="F436" s="59" t="s">
        <v>19703</v>
      </c>
      <c r="G436" s="59" t="s">
        <v>24703</v>
      </c>
      <c r="H436" s="59" t="s">
        <v>24702</v>
      </c>
      <c r="I436" s="59"/>
      <c r="J436" s="59"/>
      <c r="K436" s="59" t="s">
        <v>24701</v>
      </c>
      <c r="L436" s="59"/>
      <c r="M436" s="59" t="s">
        <v>1015</v>
      </c>
      <c r="N436" s="59" t="s">
        <v>19718</v>
      </c>
      <c r="O436" s="59"/>
      <c r="P436" s="59" t="s">
        <v>24676</v>
      </c>
      <c r="Q436" s="59" t="s">
        <v>22767</v>
      </c>
      <c r="R436" s="59" t="s">
        <v>20625</v>
      </c>
      <c r="S436" s="59" t="s">
        <v>19695</v>
      </c>
      <c r="T436" s="59" t="s">
        <v>19695</v>
      </c>
      <c r="U436" s="59"/>
      <c r="V436" s="59" t="s">
        <v>24700</v>
      </c>
      <c r="W436" s="59" t="s">
        <v>21289</v>
      </c>
      <c r="X436" s="59" t="s">
        <v>24673</v>
      </c>
      <c r="Y436" s="59" t="s">
        <v>22764</v>
      </c>
      <c r="Z436" s="59"/>
      <c r="AA436" s="59" t="s">
        <v>24185</v>
      </c>
      <c r="AB436" s="59"/>
      <c r="AC436" s="59" t="s">
        <v>20570</v>
      </c>
      <c r="AD436" s="59" t="s">
        <v>24699</v>
      </c>
      <c r="AE436" s="59"/>
      <c r="AF436" s="59"/>
      <c r="AG436" s="59"/>
      <c r="AH436" s="59"/>
      <c r="AI436" s="59" t="s">
        <v>24696</v>
      </c>
      <c r="AJ436" s="59"/>
      <c r="AK436" s="59"/>
      <c r="AL436" s="59" t="s">
        <v>24698</v>
      </c>
      <c r="AM436" s="59"/>
      <c r="AN436" s="59"/>
      <c r="AO436" s="59" t="s">
        <v>24697</v>
      </c>
      <c r="AP436" s="59" t="s">
        <v>24696</v>
      </c>
      <c r="AQ436" s="59"/>
      <c r="AR436" s="59" t="s">
        <v>24695</v>
      </c>
      <c r="AS436" s="59" t="s">
        <v>19722</v>
      </c>
      <c r="AW436" s="37" t="e">
        <f>VLOOKUP(M436,'[2]TOT (doi+title)'!$B$2:$C$1601,2,FALSE)</f>
        <v>#N/A</v>
      </c>
    </row>
    <row r="437" spans="1:51" x14ac:dyDescent="0.15">
      <c r="A437" s="59" t="s">
        <v>1013</v>
      </c>
      <c r="B437" s="59" t="s">
        <v>24694</v>
      </c>
      <c r="C437" s="59" t="s">
        <v>24693</v>
      </c>
      <c r="D437" s="59"/>
      <c r="E437" s="59"/>
      <c r="F437" s="59" t="s">
        <v>19703</v>
      </c>
      <c r="G437" s="59" t="s">
        <v>24692</v>
      </c>
      <c r="H437" s="59" t="s">
        <v>24691</v>
      </c>
      <c r="I437" s="59"/>
      <c r="J437" s="59"/>
      <c r="K437" s="59" t="s">
        <v>24690</v>
      </c>
      <c r="L437" s="59"/>
      <c r="M437" s="59" t="s">
        <v>1012</v>
      </c>
      <c r="N437" s="59" t="s">
        <v>19718</v>
      </c>
      <c r="O437" s="59"/>
      <c r="P437" s="59" t="s">
        <v>24676</v>
      </c>
      <c r="Q437" s="59" t="s">
        <v>24689</v>
      </c>
      <c r="R437" s="59" t="s">
        <v>19924</v>
      </c>
      <c r="S437" s="59" t="s">
        <v>19695</v>
      </c>
      <c r="T437" s="59" t="s">
        <v>19695</v>
      </c>
      <c r="U437" s="59"/>
      <c r="V437" s="59" t="s">
        <v>24688</v>
      </c>
      <c r="W437" s="59" t="s">
        <v>20544</v>
      </c>
      <c r="X437" s="59" t="s">
        <v>24673</v>
      </c>
      <c r="Y437" s="59" t="s">
        <v>24687</v>
      </c>
      <c r="Z437" s="59"/>
      <c r="AA437" s="59" t="s">
        <v>24185</v>
      </c>
      <c r="AB437" s="59"/>
      <c r="AC437" s="59" t="s">
        <v>19989</v>
      </c>
      <c r="AD437" s="59" t="s">
        <v>24686</v>
      </c>
      <c r="AE437" s="59"/>
      <c r="AF437" s="59"/>
      <c r="AG437" s="59"/>
      <c r="AH437" s="59"/>
      <c r="AI437" s="59" t="s">
        <v>24683</v>
      </c>
      <c r="AJ437" s="59"/>
      <c r="AK437" s="59"/>
      <c r="AL437" s="59" t="s">
        <v>24685</v>
      </c>
      <c r="AM437" s="59"/>
      <c r="AN437" s="59"/>
      <c r="AO437" s="59" t="s">
        <v>24684</v>
      </c>
      <c r="AP437" s="59" t="s">
        <v>24683</v>
      </c>
      <c r="AQ437" s="59"/>
      <c r="AR437" s="59" t="s">
        <v>24682</v>
      </c>
      <c r="AS437" s="59" t="s">
        <v>19722</v>
      </c>
      <c r="AW437" s="37" t="e">
        <f>VLOOKUP(M437,'[2]TOT (doi+title)'!$B$2:$C$1601,2,FALSE)</f>
        <v>#N/A</v>
      </c>
    </row>
    <row r="438" spans="1:51" x14ac:dyDescent="0.15">
      <c r="A438" s="59" t="s">
        <v>1011</v>
      </c>
      <c r="B438" s="59" t="s">
        <v>24681</v>
      </c>
      <c r="C438" s="59" t="s">
        <v>24680</v>
      </c>
      <c r="D438" s="59"/>
      <c r="E438" s="59"/>
      <c r="F438" s="59" t="s">
        <v>19703</v>
      </c>
      <c r="G438" s="59" t="s">
        <v>24679</v>
      </c>
      <c r="H438" s="59" t="s">
        <v>24678</v>
      </c>
      <c r="I438" s="59"/>
      <c r="J438" s="59"/>
      <c r="K438" s="59" t="s">
        <v>24677</v>
      </c>
      <c r="L438" s="59"/>
      <c r="M438" s="59" t="s">
        <v>1010</v>
      </c>
      <c r="N438" s="59" t="s">
        <v>19718</v>
      </c>
      <c r="O438" s="59"/>
      <c r="P438" s="59" t="s">
        <v>24676</v>
      </c>
      <c r="Q438" s="59" t="s">
        <v>24675</v>
      </c>
      <c r="R438" s="59" t="s">
        <v>19924</v>
      </c>
      <c r="S438" s="59" t="s">
        <v>19695</v>
      </c>
      <c r="T438" s="59" t="s">
        <v>19695</v>
      </c>
      <c r="U438" s="59"/>
      <c r="V438" s="59" t="s">
        <v>24674</v>
      </c>
      <c r="W438" s="59" t="s">
        <v>20032</v>
      </c>
      <c r="X438" s="59" t="s">
        <v>24673</v>
      </c>
      <c r="Y438" s="59" t="s">
        <v>24672</v>
      </c>
      <c r="Z438" s="59"/>
      <c r="AA438" s="59" t="s">
        <v>24185</v>
      </c>
      <c r="AB438" s="59"/>
      <c r="AC438" s="59" t="s">
        <v>21046</v>
      </c>
      <c r="AD438" s="59" t="s">
        <v>24671</v>
      </c>
      <c r="AE438" s="59"/>
      <c r="AF438" s="59"/>
      <c r="AG438" s="59"/>
      <c r="AH438" s="59"/>
      <c r="AI438" s="59" t="s">
        <v>24668</v>
      </c>
      <c r="AJ438" s="59"/>
      <c r="AK438" s="59"/>
      <c r="AL438" s="59" t="s">
        <v>24670</v>
      </c>
      <c r="AM438" s="59"/>
      <c r="AN438" s="59"/>
      <c r="AO438" s="59" t="s">
        <v>24669</v>
      </c>
      <c r="AP438" s="59" t="s">
        <v>24668</v>
      </c>
      <c r="AQ438" s="59"/>
      <c r="AR438" s="59" t="s">
        <v>24667</v>
      </c>
      <c r="AS438" s="59" t="s">
        <v>19722</v>
      </c>
      <c r="AW438" s="37" t="e">
        <f>VLOOKUP(M438,'[2]TOT (doi+title)'!$B$2:$C$1601,2,FALSE)</f>
        <v>#N/A</v>
      </c>
    </row>
    <row r="439" spans="1:51" x14ac:dyDescent="0.15">
      <c r="A439" s="59" t="s">
        <v>1008</v>
      </c>
      <c r="B439" s="59"/>
      <c r="C439" s="59" t="s">
        <v>24666</v>
      </c>
      <c r="D439" s="59"/>
      <c r="E439" s="59"/>
      <c r="F439" s="59" t="s">
        <v>19703</v>
      </c>
      <c r="G439" s="59"/>
      <c r="H439" s="59" t="s">
        <v>24665</v>
      </c>
      <c r="I439" s="59"/>
      <c r="J439" s="59"/>
      <c r="K439" s="59" t="s">
        <v>24432</v>
      </c>
      <c r="L439" s="59"/>
      <c r="M439" s="59" t="s">
        <v>1007</v>
      </c>
      <c r="N439" s="59" t="s">
        <v>19718</v>
      </c>
      <c r="O439" s="59" t="s">
        <v>24664</v>
      </c>
      <c r="P439" s="59" t="s">
        <v>24629</v>
      </c>
      <c r="Q439" s="59" t="s">
        <v>13583</v>
      </c>
      <c r="R439" s="59" t="s">
        <v>19734</v>
      </c>
      <c r="S439" s="59" t="s">
        <v>19695</v>
      </c>
      <c r="T439" s="59" t="s">
        <v>19695</v>
      </c>
      <c r="U439" s="59"/>
      <c r="V439" s="59" t="s">
        <v>24663</v>
      </c>
      <c r="W439" s="59" t="s">
        <v>21902</v>
      </c>
      <c r="X439" s="59" t="s">
        <v>24626</v>
      </c>
      <c r="Y439" s="59" t="s">
        <v>8836</v>
      </c>
      <c r="Z439" s="59"/>
      <c r="AA439" s="59" t="s">
        <v>24185</v>
      </c>
      <c r="AB439" s="59"/>
      <c r="AC439" s="59" t="s">
        <v>21046</v>
      </c>
      <c r="AD439" s="59" t="s">
        <v>24662</v>
      </c>
      <c r="AE439" s="59"/>
      <c r="AF439" s="59"/>
      <c r="AG439" s="59"/>
      <c r="AH439" s="59"/>
      <c r="AI439" s="59"/>
      <c r="AJ439" s="59"/>
      <c r="AK439" s="59"/>
      <c r="AL439" s="59" t="s">
        <v>24661</v>
      </c>
      <c r="AM439" s="59"/>
      <c r="AN439" s="59"/>
      <c r="AO439" s="59" t="s">
        <v>24660</v>
      </c>
      <c r="AP439" s="59"/>
      <c r="AQ439" s="59"/>
      <c r="AR439" s="59" t="s">
        <v>24659</v>
      </c>
      <c r="AS439" s="59" t="s">
        <v>19722</v>
      </c>
      <c r="AW439" s="37" t="e">
        <f>VLOOKUP(M439,'[2]TOT (doi+title)'!$B$2:$C$1601,2,FALSE)</f>
        <v>#N/A</v>
      </c>
    </row>
    <row r="440" spans="1:51" x14ac:dyDescent="0.15">
      <c r="A440" s="59" t="s">
        <v>703</v>
      </c>
      <c r="B440" s="59" t="s">
        <v>24658</v>
      </c>
      <c r="C440" s="59" t="s">
        <v>24657</v>
      </c>
      <c r="D440" s="59"/>
      <c r="E440" s="59"/>
      <c r="F440" s="59" t="s">
        <v>19703</v>
      </c>
      <c r="G440" s="59"/>
      <c r="H440" s="59" t="s">
        <v>24656</v>
      </c>
      <c r="I440" s="59"/>
      <c r="J440" s="59"/>
      <c r="K440" s="59" t="s">
        <v>24655</v>
      </c>
      <c r="L440" s="59"/>
      <c r="M440" s="59"/>
      <c r="N440" s="59" t="s">
        <v>19718</v>
      </c>
      <c r="O440" s="59"/>
      <c r="P440" s="59" t="s">
        <v>24198</v>
      </c>
      <c r="Q440" s="59"/>
      <c r="R440" s="59" t="s">
        <v>19924</v>
      </c>
      <c r="S440" s="59" t="s">
        <v>19695</v>
      </c>
      <c r="T440" s="59" t="s">
        <v>19695</v>
      </c>
      <c r="U440" s="59"/>
      <c r="V440" s="59" t="s">
        <v>24654</v>
      </c>
      <c r="W440" s="59" t="s">
        <v>24653</v>
      </c>
      <c r="X440" s="59" t="s">
        <v>24185</v>
      </c>
      <c r="Y440" s="59" t="s">
        <v>24652</v>
      </c>
      <c r="Z440" s="59"/>
      <c r="AA440" s="59" t="s">
        <v>24185</v>
      </c>
      <c r="AB440" s="59"/>
      <c r="AC440" s="59" t="s">
        <v>20707</v>
      </c>
      <c r="AD440" s="59" t="s">
        <v>24651</v>
      </c>
      <c r="AE440" s="59"/>
      <c r="AF440" s="59"/>
      <c r="AG440" s="59"/>
      <c r="AH440" s="59"/>
      <c r="AI440" s="59" t="s">
        <v>24649</v>
      </c>
      <c r="AJ440" s="59"/>
      <c r="AK440" s="59"/>
      <c r="AL440" s="59" t="s">
        <v>21569</v>
      </c>
      <c r="AM440" s="59"/>
      <c r="AN440" s="59"/>
      <c r="AO440" s="59" t="s">
        <v>24650</v>
      </c>
      <c r="AP440" s="59" t="s">
        <v>24649</v>
      </c>
      <c r="AQ440" s="59"/>
      <c r="AR440" s="59" t="s">
        <v>24648</v>
      </c>
      <c r="AS440" s="59" t="s">
        <v>21187</v>
      </c>
      <c r="AW440" s="37" t="e">
        <f>VLOOKUP(M440,'[2]TOT (doi+title)'!$B$2:$C$1601,2,FALSE)</f>
        <v>#N/A</v>
      </c>
      <c r="AX440" s="37" t="e">
        <f>VLOOKUP(A440,[2]scopus!$D$355:$D$1043,1,FALSE)</f>
        <v>#N/A</v>
      </c>
      <c r="AY440" s="37" t="e">
        <f>VLOOKUP(A440,[2]webofscience!$I$2:$I$1231,1,FALSE)</f>
        <v>#N/A</v>
      </c>
    </row>
    <row r="441" spans="1:51" x14ac:dyDescent="0.15">
      <c r="A441" s="59" t="s">
        <v>1006</v>
      </c>
      <c r="B441" s="59" t="s">
        <v>24647</v>
      </c>
      <c r="C441" s="59" t="s">
        <v>24646</v>
      </c>
      <c r="D441" s="59"/>
      <c r="E441" s="59" t="s">
        <v>24641</v>
      </c>
      <c r="F441" s="59" t="s">
        <v>19703</v>
      </c>
      <c r="G441" s="59"/>
      <c r="H441" s="59" t="s">
        <v>24645</v>
      </c>
      <c r="I441" s="59"/>
      <c r="J441" s="59" t="s">
        <v>24644</v>
      </c>
      <c r="K441" s="59" t="s">
        <v>24643</v>
      </c>
      <c r="L441" s="59"/>
      <c r="M441" s="59" t="s">
        <v>1005</v>
      </c>
      <c r="N441" s="59" t="s">
        <v>19718</v>
      </c>
      <c r="O441" s="59"/>
      <c r="P441" s="59" t="s">
        <v>24629</v>
      </c>
      <c r="Q441" s="59" t="s">
        <v>24642</v>
      </c>
      <c r="R441" s="59"/>
      <c r="S441" s="59" t="s">
        <v>19695</v>
      </c>
      <c r="T441" s="59" t="s">
        <v>19695</v>
      </c>
      <c r="U441" s="59" t="s">
        <v>24641</v>
      </c>
      <c r="V441" s="59" t="s">
        <v>24640</v>
      </c>
      <c r="W441" s="59" t="s">
        <v>19714</v>
      </c>
      <c r="X441" s="59" t="s">
        <v>24626</v>
      </c>
      <c r="Y441" s="59" t="s">
        <v>24639</v>
      </c>
      <c r="Z441" s="59"/>
      <c r="AA441" s="59" t="s">
        <v>24185</v>
      </c>
      <c r="AB441" s="59"/>
      <c r="AC441" s="59" t="s">
        <v>20028</v>
      </c>
      <c r="AD441" s="59" t="s">
        <v>24638</v>
      </c>
      <c r="AE441" s="59"/>
      <c r="AF441" s="59"/>
      <c r="AG441" s="59"/>
      <c r="AH441" s="59"/>
      <c r="AI441" s="59" t="s">
        <v>24635</v>
      </c>
      <c r="AJ441" s="59"/>
      <c r="AK441" s="59"/>
      <c r="AL441" s="59" t="s">
        <v>24637</v>
      </c>
      <c r="AM441" s="59"/>
      <c r="AN441" s="59"/>
      <c r="AO441" s="59" t="s">
        <v>24636</v>
      </c>
      <c r="AP441" s="59" t="s">
        <v>24635</v>
      </c>
      <c r="AQ441" s="59"/>
      <c r="AR441" s="59" t="s">
        <v>24634</v>
      </c>
      <c r="AS441" s="59" t="s">
        <v>19722</v>
      </c>
      <c r="AW441" s="37" t="e">
        <f>VLOOKUP(M441,'[2]TOT (doi+title)'!$B$2:$C$1601,2,FALSE)</f>
        <v>#N/A</v>
      </c>
    </row>
    <row r="442" spans="1:51" x14ac:dyDescent="0.15">
      <c r="A442" s="59" t="s">
        <v>1004</v>
      </c>
      <c r="B442" s="59" t="s">
        <v>24633</v>
      </c>
      <c r="C442" s="59" t="s">
        <v>24632</v>
      </c>
      <c r="D442" s="59"/>
      <c r="E442" s="59"/>
      <c r="F442" s="59" t="s">
        <v>19703</v>
      </c>
      <c r="G442" s="59"/>
      <c r="H442" s="59" t="s">
        <v>24631</v>
      </c>
      <c r="I442" s="59"/>
      <c r="J442" s="59"/>
      <c r="K442" s="59" t="s">
        <v>24630</v>
      </c>
      <c r="L442" s="59"/>
      <c r="M442" s="59" t="s">
        <v>1003</v>
      </c>
      <c r="N442" s="59" t="s">
        <v>19718</v>
      </c>
      <c r="O442" s="59"/>
      <c r="P442" s="59" t="s">
        <v>24629</v>
      </c>
      <c r="Q442" s="59" t="s">
        <v>12565</v>
      </c>
      <c r="R442" s="59" t="s">
        <v>20123</v>
      </c>
      <c r="S442" s="59" t="s">
        <v>19695</v>
      </c>
      <c r="T442" s="59" t="s">
        <v>19695</v>
      </c>
      <c r="U442" s="59"/>
      <c r="V442" s="59" t="s">
        <v>24628</v>
      </c>
      <c r="W442" s="59" t="s">
        <v>24627</v>
      </c>
      <c r="X442" s="59" t="s">
        <v>24626</v>
      </c>
      <c r="Y442" s="59" t="s">
        <v>24625</v>
      </c>
      <c r="Z442" s="59"/>
      <c r="AA442" s="59" t="s">
        <v>24185</v>
      </c>
      <c r="AB442" s="59"/>
      <c r="AC442" s="59" t="s">
        <v>20647</v>
      </c>
      <c r="AD442" s="59" t="s">
        <v>24624</v>
      </c>
      <c r="AE442" s="59"/>
      <c r="AF442" s="59"/>
      <c r="AG442" s="59"/>
      <c r="AH442" s="59"/>
      <c r="AI442" s="59" t="s">
        <v>24621</v>
      </c>
      <c r="AJ442" s="59"/>
      <c r="AK442" s="59"/>
      <c r="AL442" s="59" t="s">
        <v>24623</v>
      </c>
      <c r="AM442" s="59"/>
      <c r="AN442" s="59"/>
      <c r="AO442" s="59" t="s">
        <v>24622</v>
      </c>
      <c r="AP442" s="59" t="s">
        <v>24621</v>
      </c>
      <c r="AQ442" s="59"/>
      <c r="AR442" s="59" t="s">
        <v>24620</v>
      </c>
      <c r="AS442" s="59" t="s">
        <v>19722</v>
      </c>
      <c r="AW442" s="37" t="e">
        <f>VLOOKUP(M442,'[2]TOT (doi+title)'!$B$2:$C$1601,2,FALSE)</f>
        <v>#N/A</v>
      </c>
    </row>
    <row r="443" spans="1:51" x14ac:dyDescent="0.15">
      <c r="A443" s="59" t="s">
        <v>1002</v>
      </c>
      <c r="B443" s="59" t="s">
        <v>24619</v>
      </c>
      <c r="C443" s="59" t="s">
        <v>24618</v>
      </c>
      <c r="D443" s="59"/>
      <c r="E443" s="59"/>
      <c r="F443" s="59" t="s">
        <v>19703</v>
      </c>
      <c r="G443" s="59" t="s">
        <v>24617</v>
      </c>
      <c r="H443" s="59" t="s">
        <v>24616</v>
      </c>
      <c r="I443" s="59"/>
      <c r="J443" s="59"/>
      <c r="K443" s="59" t="s">
        <v>24615</v>
      </c>
      <c r="L443" s="59"/>
      <c r="M443" s="59" t="s">
        <v>1001</v>
      </c>
      <c r="N443" s="59" t="s">
        <v>19718</v>
      </c>
      <c r="O443" s="59"/>
      <c r="P443" s="59" t="s">
        <v>24588</v>
      </c>
      <c r="Q443" s="59" t="s">
        <v>24614</v>
      </c>
      <c r="R443" s="59" t="s">
        <v>19784</v>
      </c>
      <c r="S443" s="59" t="s">
        <v>19695</v>
      </c>
      <c r="T443" s="59" t="s">
        <v>19695</v>
      </c>
      <c r="U443" s="59"/>
      <c r="V443" s="59" t="s">
        <v>24613</v>
      </c>
      <c r="W443" s="59" t="s">
        <v>19714</v>
      </c>
      <c r="X443" s="59" t="s">
        <v>24586</v>
      </c>
      <c r="Y443" s="59" t="s">
        <v>24612</v>
      </c>
      <c r="Z443" s="59"/>
      <c r="AA443" s="59" t="s">
        <v>24185</v>
      </c>
      <c r="AB443" s="59"/>
      <c r="AC443" s="59" t="s">
        <v>20064</v>
      </c>
      <c r="AD443" s="59" t="s">
        <v>24611</v>
      </c>
      <c r="AE443" s="59"/>
      <c r="AF443" s="59"/>
      <c r="AG443" s="59"/>
      <c r="AH443" s="59"/>
      <c r="AI443" s="59" t="s">
        <v>24608</v>
      </c>
      <c r="AJ443" s="59"/>
      <c r="AK443" s="59"/>
      <c r="AL443" s="59" t="s">
        <v>24610</v>
      </c>
      <c r="AM443" s="59"/>
      <c r="AN443" s="59"/>
      <c r="AO443" s="59" t="s">
        <v>24609</v>
      </c>
      <c r="AP443" s="59" t="s">
        <v>24608</v>
      </c>
      <c r="AQ443" s="59"/>
      <c r="AR443" s="59" t="s">
        <v>24607</v>
      </c>
      <c r="AS443" s="59" t="s">
        <v>19722</v>
      </c>
      <c r="AW443" s="37" t="e">
        <f>VLOOKUP(M443,'[2]TOT (doi+title)'!$B$2:$C$1601,2,FALSE)</f>
        <v>#N/A</v>
      </c>
    </row>
    <row r="444" spans="1:51" x14ac:dyDescent="0.15">
      <c r="A444" s="59" t="s">
        <v>701</v>
      </c>
      <c r="B444" s="59" t="s">
        <v>24606</v>
      </c>
      <c r="C444" s="59" t="s">
        <v>24605</v>
      </c>
      <c r="D444" s="59"/>
      <c r="E444" s="59"/>
      <c r="F444" s="59" t="s">
        <v>19703</v>
      </c>
      <c r="G444" s="59" t="s">
        <v>24604</v>
      </c>
      <c r="H444" s="59" t="s">
        <v>24603</v>
      </c>
      <c r="I444" s="59"/>
      <c r="J444" s="59"/>
      <c r="K444" s="59" t="s">
        <v>24602</v>
      </c>
      <c r="L444" s="59"/>
      <c r="M444" s="59"/>
      <c r="N444" s="59" t="s">
        <v>19718</v>
      </c>
      <c r="O444" s="59"/>
      <c r="P444" s="59" t="s">
        <v>24588</v>
      </c>
      <c r="Q444" s="59" t="s">
        <v>24601</v>
      </c>
      <c r="R444" s="59" t="s">
        <v>19784</v>
      </c>
      <c r="S444" s="59" t="s">
        <v>19695</v>
      </c>
      <c r="T444" s="59" t="s">
        <v>19695</v>
      </c>
      <c r="U444" s="59"/>
      <c r="V444" s="59" t="s">
        <v>24600</v>
      </c>
      <c r="W444" s="59"/>
      <c r="X444" s="59" t="s">
        <v>24586</v>
      </c>
      <c r="Y444" s="59" t="s">
        <v>24599</v>
      </c>
      <c r="Z444" s="59"/>
      <c r="AA444" s="59" t="s">
        <v>24185</v>
      </c>
      <c r="AB444" s="59"/>
      <c r="AC444" s="59" t="s">
        <v>24598</v>
      </c>
      <c r="AD444" s="59" t="s">
        <v>24597</v>
      </c>
      <c r="AE444" s="59"/>
      <c r="AF444" s="59"/>
      <c r="AG444" s="59"/>
      <c r="AH444" s="59"/>
      <c r="AI444" s="59" t="s">
        <v>24594</v>
      </c>
      <c r="AJ444" s="59"/>
      <c r="AK444" s="59"/>
      <c r="AL444" s="59" t="s">
        <v>24596</v>
      </c>
      <c r="AM444" s="59"/>
      <c r="AN444" s="59"/>
      <c r="AO444" s="59" t="s">
        <v>24595</v>
      </c>
      <c r="AP444" s="59" t="s">
        <v>24594</v>
      </c>
      <c r="AQ444" s="59"/>
      <c r="AR444" s="59" t="s">
        <v>24593</v>
      </c>
      <c r="AS444" s="59" t="s">
        <v>19722</v>
      </c>
      <c r="AW444" s="37" t="e">
        <f>VLOOKUP(M444,'[2]TOT (doi+title)'!$B$2:$C$1601,2,FALSE)</f>
        <v>#N/A</v>
      </c>
      <c r="AX444" s="37" t="e">
        <f>VLOOKUP(A444,[2]scopus!$D$355:$D$1043,1,FALSE)</f>
        <v>#N/A</v>
      </c>
      <c r="AY444" s="37" t="e">
        <f>VLOOKUP(A444,[2]webofscience!$I$2:$I$1231,1,FALSE)</f>
        <v>#N/A</v>
      </c>
    </row>
    <row r="445" spans="1:51" x14ac:dyDescent="0.15">
      <c r="A445" s="59" t="s">
        <v>1000</v>
      </c>
      <c r="B445" s="59" t="s">
        <v>24592</v>
      </c>
      <c r="C445" s="59" t="s">
        <v>24591</v>
      </c>
      <c r="D445" s="59"/>
      <c r="E445" s="59"/>
      <c r="F445" s="59" t="s">
        <v>19703</v>
      </c>
      <c r="G445" s="59" t="s">
        <v>24590</v>
      </c>
      <c r="H445" s="59" t="s">
        <v>24589</v>
      </c>
      <c r="I445" s="59"/>
      <c r="J445" s="59" t="s">
        <v>20423</v>
      </c>
      <c r="K445" s="59" t="s">
        <v>24513</v>
      </c>
      <c r="L445" s="59"/>
      <c r="M445" s="59" t="s">
        <v>999</v>
      </c>
      <c r="N445" s="59" t="s">
        <v>19718</v>
      </c>
      <c r="O445" s="59"/>
      <c r="P445" s="59" t="s">
        <v>24588</v>
      </c>
      <c r="Q445" s="59" t="s">
        <v>23954</v>
      </c>
      <c r="R445" s="59" t="s">
        <v>19734</v>
      </c>
      <c r="S445" s="59" t="s">
        <v>19695</v>
      </c>
      <c r="T445" s="59" t="s">
        <v>19695</v>
      </c>
      <c r="U445" s="59"/>
      <c r="V445" s="59" t="s">
        <v>24587</v>
      </c>
      <c r="W445" s="59" t="s">
        <v>23952</v>
      </c>
      <c r="X445" s="59" t="s">
        <v>24586</v>
      </c>
      <c r="Y445" s="59" t="s">
        <v>23950</v>
      </c>
      <c r="Z445" s="59"/>
      <c r="AA445" s="59" t="s">
        <v>24185</v>
      </c>
      <c r="AB445" s="59"/>
      <c r="AC445" s="59" t="s">
        <v>20570</v>
      </c>
      <c r="AD445" s="59" t="s">
        <v>24585</v>
      </c>
      <c r="AE445" s="59"/>
      <c r="AF445" s="59"/>
      <c r="AG445" s="59"/>
      <c r="AH445" s="59"/>
      <c r="AI445" s="59" t="s">
        <v>24583</v>
      </c>
      <c r="AJ445" s="59"/>
      <c r="AK445" s="59"/>
      <c r="AL445" s="59" t="s">
        <v>22031</v>
      </c>
      <c r="AM445" s="59"/>
      <c r="AN445" s="59"/>
      <c r="AO445" s="59" t="s">
        <v>24584</v>
      </c>
      <c r="AP445" s="59" t="s">
        <v>24583</v>
      </c>
      <c r="AQ445" s="59"/>
      <c r="AR445" s="59" t="s">
        <v>24582</v>
      </c>
      <c r="AS445" s="59" t="s">
        <v>19722</v>
      </c>
      <c r="AW445" s="37" t="e">
        <f>VLOOKUP(M445,'[2]TOT (doi+title)'!$B$2:$C$1601,2,FALSE)</f>
        <v>#N/A</v>
      </c>
    </row>
    <row r="446" spans="1:51" x14ac:dyDescent="0.15">
      <c r="A446" s="59" t="s">
        <v>24581</v>
      </c>
      <c r="B446" s="59" t="s">
        <v>24580</v>
      </c>
      <c r="C446" s="59" t="s">
        <v>24579</v>
      </c>
      <c r="D446" s="59"/>
      <c r="E446" s="59"/>
      <c r="F446" s="59" t="s">
        <v>19703</v>
      </c>
      <c r="G446" s="59" t="s">
        <v>24578</v>
      </c>
      <c r="H446" s="59" t="s">
        <v>24577</v>
      </c>
      <c r="I446" s="59"/>
      <c r="J446" s="59"/>
      <c r="K446" s="59" t="s">
        <v>24576</v>
      </c>
      <c r="L446" s="59"/>
      <c r="M446" s="59"/>
      <c r="N446" s="59" t="s">
        <v>19718</v>
      </c>
      <c r="O446" s="59"/>
      <c r="P446" s="59" t="s">
        <v>24565</v>
      </c>
      <c r="Q446" s="59" t="s">
        <v>13633</v>
      </c>
      <c r="R446" s="59" t="s">
        <v>19924</v>
      </c>
      <c r="S446" s="59" t="s">
        <v>19695</v>
      </c>
      <c r="T446" s="59" t="s">
        <v>19695</v>
      </c>
      <c r="U446" s="59"/>
      <c r="V446" s="59"/>
      <c r="W446" s="59" t="s">
        <v>24010</v>
      </c>
      <c r="X446" s="59" t="s">
        <v>24563</v>
      </c>
      <c r="Y446" s="59" t="s">
        <v>6951</v>
      </c>
      <c r="Z446" s="59"/>
      <c r="AA446" s="59" t="s">
        <v>24185</v>
      </c>
      <c r="AB446" s="59"/>
      <c r="AC446" s="59" t="s">
        <v>23024</v>
      </c>
      <c r="AD446" s="59" t="s">
        <v>24575</v>
      </c>
      <c r="AE446" s="59"/>
      <c r="AF446" s="59" t="s">
        <v>21463</v>
      </c>
      <c r="AG446" s="59" t="s">
        <v>21463</v>
      </c>
      <c r="AH446" s="59"/>
      <c r="AI446" s="59" t="s">
        <v>24572</v>
      </c>
      <c r="AJ446" s="59" t="s">
        <v>21463</v>
      </c>
      <c r="AK446" s="59"/>
      <c r="AL446" s="59" t="s">
        <v>24574</v>
      </c>
      <c r="AM446" s="59" t="s">
        <v>21463</v>
      </c>
      <c r="AN446" s="59"/>
      <c r="AO446" s="59" t="s">
        <v>24573</v>
      </c>
      <c r="AP446" s="59" t="s">
        <v>24572</v>
      </c>
      <c r="AQ446" s="59"/>
      <c r="AR446" s="59" t="s">
        <v>24571</v>
      </c>
      <c r="AS446" s="59" t="s">
        <v>19722</v>
      </c>
      <c r="AW446" s="37" t="e">
        <f>VLOOKUP(M446,'[2]TOT (doi+title)'!$B$2:$C$1601,2,FALSE)</f>
        <v>#N/A</v>
      </c>
      <c r="AX446" s="37" t="str">
        <f>VLOOKUP(A446,[2]scopus!$D$355:$D$1043,1,FALSE)</f>
        <v>The conditional importance of prior ties: A group-level analysis of venture capital syndication</v>
      </c>
      <c r="AY446" s="37" t="str">
        <f>VLOOKUP(A446,[2]webofscience!$I$2:$I$1231,1,FALSE)</f>
        <v>THE CONDITIONAL IMPORTANCE OF PRIOR TIES: A GROUP-LEVEL ANALYSIS OF VENTURE CAPITAL SYNDICATION</v>
      </c>
    </row>
    <row r="447" spans="1:51" x14ac:dyDescent="0.15">
      <c r="A447" s="59" t="s">
        <v>998</v>
      </c>
      <c r="B447" s="59" t="s">
        <v>24570</v>
      </c>
      <c r="C447" s="59" t="s">
        <v>24569</v>
      </c>
      <c r="D447" s="59"/>
      <c r="E447" s="59"/>
      <c r="F447" s="59" t="s">
        <v>19703</v>
      </c>
      <c r="G447" s="59" t="s">
        <v>24568</v>
      </c>
      <c r="H447" s="59" t="s">
        <v>24567</v>
      </c>
      <c r="I447" s="59"/>
      <c r="J447" s="59"/>
      <c r="K447" s="59" t="s">
        <v>24566</v>
      </c>
      <c r="L447" s="59"/>
      <c r="M447" s="59" t="s">
        <v>997</v>
      </c>
      <c r="N447" s="59" t="s">
        <v>19718</v>
      </c>
      <c r="O447" s="59"/>
      <c r="P447" s="59" t="s">
        <v>24565</v>
      </c>
      <c r="Q447" s="59" t="s">
        <v>22767</v>
      </c>
      <c r="R447" s="59" t="s">
        <v>19924</v>
      </c>
      <c r="S447" s="59" t="s">
        <v>19695</v>
      </c>
      <c r="T447" s="59" t="s">
        <v>19695</v>
      </c>
      <c r="U447" s="59"/>
      <c r="V447" s="59" t="s">
        <v>24564</v>
      </c>
      <c r="W447" s="59" t="s">
        <v>21289</v>
      </c>
      <c r="X447" s="59" t="s">
        <v>24563</v>
      </c>
      <c r="Y447" s="59" t="s">
        <v>22764</v>
      </c>
      <c r="Z447" s="59"/>
      <c r="AA447" s="59" t="s">
        <v>24185</v>
      </c>
      <c r="AB447" s="59"/>
      <c r="AC447" s="59" t="s">
        <v>20570</v>
      </c>
      <c r="AD447" s="59" t="s">
        <v>24562</v>
      </c>
      <c r="AE447" s="59"/>
      <c r="AF447" s="59" t="s">
        <v>24560</v>
      </c>
      <c r="AG447" s="59" t="s">
        <v>24560</v>
      </c>
      <c r="AH447" s="59"/>
      <c r="AI447" s="59" t="s">
        <v>24558</v>
      </c>
      <c r="AJ447" s="59" t="s">
        <v>24560</v>
      </c>
      <c r="AK447" s="59"/>
      <c r="AL447" s="59" t="s">
        <v>24561</v>
      </c>
      <c r="AM447" s="59" t="s">
        <v>24560</v>
      </c>
      <c r="AN447" s="59"/>
      <c r="AO447" s="59" t="s">
        <v>24559</v>
      </c>
      <c r="AP447" s="59" t="s">
        <v>24558</v>
      </c>
      <c r="AQ447" s="59"/>
      <c r="AR447" s="59" t="s">
        <v>24557</v>
      </c>
      <c r="AS447" s="59" t="s">
        <v>19722</v>
      </c>
      <c r="AW447" s="37" t="e">
        <f>VLOOKUP(M447,'[2]TOT (doi+title)'!$B$2:$C$1601,2,FALSE)</f>
        <v>#N/A</v>
      </c>
    </row>
    <row r="448" spans="1:51" x14ac:dyDescent="0.15">
      <c r="A448" s="59" t="s">
        <v>700</v>
      </c>
      <c r="B448" s="59" t="s">
        <v>24556</v>
      </c>
      <c r="C448" s="59" t="s">
        <v>24555</v>
      </c>
      <c r="D448" s="59"/>
      <c r="E448" s="59"/>
      <c r="F448" s="59" t="s">
        <v>19703</v>
      </c>
      <c r="G448" s="59"/>
      <c r="H448" s="59" t="s">
        <v>24554</v>
      </c>
      <c r="I448" s="59"/>
      <c r="J448" s="59"/>
      <c r="K448" s="59" t="s">
        <v>24553</v>
      </c>
      <c r="L448" s="59"/>
      <c r="M448" s="59"/>
      <c r="N448" s="59" t="s">
        <v>19718</v>
      </c>
      <c r="O448" s="59" t="s">
        <v>24552</v>
      </c>
      <c r="P448" s="59" t="s">
        <v>24198</v>
      </c>
      <c r="Q448" s="59" t="s">
        <v>24551</v>
      </c>
      <c r="R448" s="59" t="s">
        <v>19784</v>
      </c>
      <c r="S448" s="59" t="s">
        <v>19695</v>
      </c>
      <c r="T448" s="59" t="s">
        <v>19695</v>
      </c>
      <c r="U448" s="59"/>
      <c r="V448" s="59" t="s">
        <v>24550</v>
      </c>
      <c r="W448" s="59" t="s">
        <v>23698</v>
      </c>
      <c r="X448" s="59" t="s">
        <v>24185</v>
      </c>
      <c r="Y448" s="59" t="s">
        <v>9356</v>
      </c>
      <c r="Z448" s="59"/>
      <c r="AA448" s="59" t="s">
        <v>24185</v>
      </c>
      <c r="AB448" s="59"/>
      <c r="AC448" s="59" t="s">
        <v>21006</v>
      </c>
      <c r="AD448" s="59" t="s">
        <v>24549</v>
      </c>
      <c r="AE448" s="59"/>
      <c r="AF448" s="59" t="s">
        <v>24546</v>
      </c>
      <c r="AG448" s="59" t="s">
        <v>24546</v>
      </c>
      <c r="AH448" s="59"/>
      <c r="AI448" s="59" t="s">
        <v>24544</v>
      </c>
      <c r="AJ448" s="59" t="s">
        <v>24546</v>
      </c>
      <c r="AK448" s="59" t="s">
        <v>24548</v>
      </c>
      <c r="AL448" s="59" t="s">
        <v>24547</v>
      </c>
      <c r="AM448" s="59" t="s">
        <v>24546</v>
      </c>
      <c r="AN448" s="59"/>
      <c r="AO448" s="59" t="s">
        <v>24545</v>
      </c>
      <c r="AP448" s="59" t="s">
        <v>24544</v>
      </c>
      <c r="AQ448" s="59"/>
      <c r="AR448" s="59" t="s">
        <v>24543</v>
      </c>
      <c r="AS448" s="59" t="s">
        <v>21187</v>
      </c>
      <c r="AW448" s="37" t="e">
        <f>VLOOKUP(M448,'[2]TOT (doi+title)'!$B$2:$C$1601,2,FALSE)</f>
        <v>#N/A</v>
      </c>
      <c r="AX448" s="37" t="e">
        <f>VLOOKUP(A448,[2]scopus!$D$355:$D$1043,1,FALSE)</f>
        <v>#N/A</v>
      </c>
      <c r="AY448" s="37" t="e">
        <f>VLOOKUP(A448,[2]webofscience!$I$2:$I$1231,1,FALSE)</f>
        <v>#N/A</v>
      </c>
    </row>
    <row r="449" spans="1:51" x14ac:dyDescent="0.15">
      <c r="A449" s="59" t="s">
        <v>699</v>
      </c>
      <c r="B449" s="59" t="s">
        <v>24542</v>
      </c>
      <c r="C449" s="59" t="s">
        <v>24541</v>
      </c>
      <c r="D449" s="59"/>
      <c r="E449" s="59"/>
      <c r="F449" s="59" t="s">
        <v>19703</v>
      </c>
      <c r="G449" s="59"/>
      <c r="H449" s="59" t="s">
        <v>24540</v>
      </c>
      <c r="I449" s="59"/>
      <c r="J449" s="59"/>
      <c r="K449" s="59" t="s">
        <v>24539</v>
      </c>
      <c r="L449" s="59"/>
      <c r="M449" s="59"/>
      <c r="N449" s="59" t="s">
        <v>19718</v>
      </c>
      <c r="O449" s="59"/>
      <c r="P449" s="59" t="s">
        <v>24538</v>
      </c>
      <c r="Q449" s="59" t="s">
        <v>12654</v>
      </c>
      <c r="R449" s="59" t="s">
        <v>19784</v>
      </c>
      <c r="S449" s="59" t="s">
        <v>19695</v>
      </c>
      <c r="T449" s="59" t="s">
        <v>19695</v>
      </c>
      <c r="U449" s="59"/>
      <c r="V449" s="59" t="s">
        <v>24537</v>
      </c>
      <c r="W449" s="59" t="s">
        <v>20184</v>
      </c>
      <c r="X449" s="59" t="s">
        <v>24536</v>
      </c>
      <c r="Y449" s="59" t="s">
        <v>20197</v>
      </c>
      <c r="Z449" s="59"/>
      <c r="AA449" s="59" t="s">
        <v>24185</v>
      </c>
      <c r="AB449" s="59"/>
      <c r="AC449" s="59" t="s">
        <v>22639</v>
      </c>
      <c r="AD449" s="59" t="s">
        <v>24535</v>
      </c>
      <c r="AE449" s="59"/>
      <c r="AF449" s="59" t="s">
        <v>24534</v>
      </c>
      <c r="AG449" s="59" t="s">
        <v>24534</v>
      </c>
      <c r="AH449" s="59"/>
      <c r="AI449" s="59" t="s">
        <v>24532</v>
      </c>
      <c r="AJ449" s="59" t="s">
        <v>24534</v>
      </c>
      <c r="AK449" s="59"/>
      <c r="AL449" s="59" t="s">
        <v>21977</v>
      </c>
      <c r="AM449" s="59" t="s">
        <v>24534</v>
      </c>
      <c r="AN449" s="59"/>
      <c r="AO449" s="59" t="s">
        <v>24533</v>
      </c>
      <c r="AP449" s="59" t="s">
        <v>24532</v>
      </c>
      <c r="AQ449" s="59"/>
      <c r="AR449" s="59" t="s">
        <v>24531</v>
      </c>
      <c r="AS449" s="59" t="s">
        <v>19722</v>
      </c>
      <c r="AW449" s="37" t="e">
        <f>VLOOKUP(M449,'[2]TOT (doi+title)'!$B$2:$C$1601,2,FALSE)</f>
        <v>#N/A</v>
      </c>
      <c r="AX449" s="37" t="e">
        <f>VLOOKUP(A449,[2]scopus!$D$355:$D$1043,1,FALSE)</f>
        <v>#N/A</v>
      </c>
      <c r="AY449" s="37" t="e">
        <f>VLOOKUP(A449,[2]webofscience!$I$2:$I$1231,1,FALSE)</f>
        <v>#N/A</v>
      </c>
    </row>
    <row r="450" spans="1:51" x14ac:dyDescent="0.15">
      <c r="A450" s="59" t="s">
        <v>996</v>
      </c>
      <c r="B450" s="59" t="s">
        <v>24530</v>
      </c>
      <c r="C450" s="59" t="s">
        <v>24529</v>
      </c>
      <c r="D450" s="59"/>
      <c r="E450" s="59"/>
      <c r="F450" s="59" t="s">
        <v>19703</v>
      </c>
      <c r="G450" s="59"/>
      <c r="H450" s="59" t="s">
        <v>24528</v>
      </c>
      <c r="I450" s="59"/>
      <c r="J450" s="59"/>
      <c r="K450" s="59" t="s">
        <v>24527</v>
      </c>
      <c r="L450" s="59"/>
      <c r="M450" s="59" t="s">
        <v>995</v>
      </c>
      <c r="N450" s="59" t="s">
        <v>19718</v>
      </c>
      <c r="O450" s="59"/>
      <c r="P450" s="59" t="s">
        <v>24198</v>
      </c>
      <c r="Q450" s="59" t="s">
        <v>24526</v>
      </c>
      <c r="R450" s="59" t="s">
        <v>19784</v>
      </c>
      <c r="S450" s="59" t="s">
        <v>19695</v>
      </c>
      <c r="T450" s="59" t="s">
        <v>19695</v>
      </c>
      <c r="U450" s="59"/>
      <c r="V450" s="59" t="s">
        <v>24525</v>
      </c>
      <c r="W450" s="59" t="s">
        <v>24524</v>
      </c>
      <c r="X450" s="59" t="s">
        <v>24185</v>
      </c>
      <c r="Y450" s="59" t="s">
        <v>24523</v>
      </c>
      <c r="Z450" s="59"/>
      <c r="AA450" s="59" t="s">
        <v>24185</v>
      </c>
      <c r="AB450" s="59"/>
      <c r="AC450" s="59" t="s">
        <v>19734</v>
      </c>
      <c r="AD450" s="59" t="s">
        <v>24522</v>
      </c>
      <c r="AE450" s="59"/>
      <c r="AF450" s="59" t="s">
        <v>23869</v>
      </c>
      <c r="AG450" s="59" t="s">
        <v>23869</v>
      </c>
      <c r="AH450" s="59"/>
      <c r="AI450" s="59" t="s">
        <v>24519</v>
      </c>
      <c r="AJ450" s="59" t="s">
        <v>23869</v>
      </c>
      <c r="AK450" s="59"/>
      <c r="AL450" s="59" t="s">
        <v>24521</v>
      </c>
      <c r="AM450" s="59" t="s">
        <v>23869</v>
      </c>
      <c r="AN450" s="59"/>
      <c r="AO450" s="59" t="s">
        <v>24520</v>
      </c>
      <c r="AP450" s="59" t="s">
        <v>24519</v>
      </c>
      <c r="AQ450" s="59"/>
      <c r="AR450" s="59" t="s">
        <v>24518</v>
      </c>
      <c r="AS450" s="59" t="s">
        <v>21187</v>
      </c>
      <c r="AW450" s="37" t="e">
        <f>VLOOKUP(M450,'[2]TOT (doi+title)'!$B$2:$C$1601,2,FALSE)</f>
        <v>#N/A</v>
      </c>
    </row>
    <row r="451" spans="1:51" x14ac:dyDescent="0.15">
      <c r="A451" s="59" t="s">
        <v>994</v>
      </c>
      <c r="B451" s="59" t="s">
        <v>24517</v>
      </c>
      <c r="C451" s="59" t="s">
        <v>24516</v>
      </c>
      <c r="D451" s="59"/>
      <c r="E451" s="59"/>
      <c r="F451" s="59" t="s">
        <v>19703</v>
      </c>
      <c r="G451" s="59" t="s">
        <v>24515</v>
      </c>
      <c r="H451" s="59" t="s">
        <v>24514</v>
      </c>
      <c r="I451" s="59"/>
      <c r="J451" s="59"/>
      <c r="K451" s="59" t="s">
        <v>24513</v>
      </c>
      <c r="L451" s="59"/>
      <c r="M451" s="59" t="s">
        <v>993</v>
      </c>
      <c r="N451" s="59" t="s">
        <v>19718</v>
      </c>
      <c r="O451" s="59"/>
      <c r="P451" s="59" t="s">
        <v>24512</v>
      </c>
      <c r="Q451" s="59" t="s">
        <v>23954</v>
      </c>
      <c r="R451" s="59" t="s">
        <v>19924</v>
      </c>
      <c r="S451" s="59" t="s">
        <v>19695</v>
      </c>
      <c r="T451" s="59" t="s">
        <v>19695</v>
      </c>
      <c r="U451" s="59"/>
      <c r="V451" s="59" t="s">
        <v>24511</v>
      </c>
      <c r="W451" s="59" t="s">
        <v>23952</v>
      </c>
      <c r="X451" s="59" t="s">
        <v>24510</v>
      </c>
      <c r="Y451" s="59" t="s">
        <v>23950</v>
      </c>
      <c r="Z451" s="59"/>
      <c r="AA451" s="59" t="s">
        <v>24185</v>
      </c>
      <c r="AB451" s="59"/>
      <c r="AC451" s="59" t="s">
        <v>20570</v>
      </c>
      <c r="AD451" s="59" t="s">
        <v>24509</v>
      </c>
      <c r="AE451" s="59"/>
      <c r="AF451" s="59" t="s">
        <v>21463</v>
      </c>
      <c r="AG451" s="59" t="s">
        <v>21463</v>
      </c>
      <c r="AH451" s="59"/>
      <c r="AI451" s="59" t="s">
        <v>24506</v>
      </c>
      <c r="AJ451" s="59" t="s">
        <v>21463</v>
      </c>
      <c r="AK451" s="59"/>
      <c r="AL451" s="59" t="s">
        <v>24508</v>
      </c>
      <c r="AM451" s="59" t="s">
        <v>21463</v>
      </c>
      <c r="AN451" s="59"/>
      <c r="AO451" s="59" t="s">
        <v>24507</v>
      </c>
      <c r="AP451" s="59" t="s">
        <v>24506</v>
      </c>
      <c r="AQ451" s="59"/>
      <c r="AR451" s="59" t="s">
        <v>24505</v>
      </c>
      <c r="AS451" s="59" t="s">
        <v>19722</v>
      </c>
      <c r="AW451" s="37" t="e">
        <f>VLOOKUP(M451,'[2]TOT (doi+title)'!$B$2:$C$1601,2,FALSE)</f>
        <v>#N/A</v>
      </c>
    </row>
    <row r="452" spans="1:51" x14ac:dyDescent="0.15">
      <c r="A452" s="59" t="s">
        <v>992</v>
      </c>
      <c r="B452" s="59"/>
      <c r="C452" s="59" t="s">
        <v>24504</v>
      </c>
      <c r="D452" s="59"/>
      <c r="E452" s="59"/>
      <c r="F452" s="59" t="s">
        <v>19703</v>
      </c>
      <c r="G452" s="59"/>
      <c r="H452" s="59" t="s">
        <v>305</v>
      </c>
      <c r="I452" s="59"/>
      <c r="J452" s="59"/>
      <c r="K452" s="59" t="s">
        <v>24432</v>
      </c>
      <c r="L452" s="59"/>
      <c r="M452" s="59" t="s">
        <v>991</v>
      </c>
      <c r="N452" s="59" t="s">
        <v>19718</v>
      </c>
      <c r="O452" s="59" t="s">
        <v>24503</v>
      </c>
      <c r="P452" s="59" t="s">
        <v>24473</v>
      </c>
      <c r="Q452" s="59" t="s">
        <v>13583</v>
      </c>
      <c r="R452" s="59" t="s">
        <v>19784</v>
      </c>
      <c r="S452" s="59" t="s">
        <v>19695</v>
      </c>
      <c r="T452" s="59" t="s">
        <v>19695</v>
      </c>
      <c r="U452" s="59"/>
      <c r="V452" s="59" t="s">
        <v>24502</v>
      </c>
      <c r="W452" s="59" t="s">
        <v>21902</v>
      </c>
      <c r="X452" s="59" t="s">
        <v>24469</v>
      </c>
      <c r="Y452" s="59" t="s">
        <v>8836</v>
      </c>
      <c r="Z452" s="59"/>
      <c r="AA452" s="59" t="s">
        <v>24185</v>
      </c>
      <c r="AB452" s="59"/>
      <c r="AC452" s="59" t="s">
        <v>21046</v>
      </c>
      <c r="AD452" s="59" t="s">
        <v>24501</v>
      </c>
      <c r="AE452" s="59"/>
      <c r="AF452" s="59"/>
      <c r="AG452" s="59"/>
      <c r="AH452" s="59"/>
      <c r="AI452" s="59"/>
      <c r="AJ452" s="59"/>
      <c r="AK452" s="59"/>
      <c r="AL452" s="59" t="s">
        <v>24500</v>
      </c>
      <c r="AM452" s="59"/>
      <c r="AN452" s="59"/>
      <c r="AO452" s="59" t="s">
        <v>24499</v>
      </c>
      <c r="AP452" s="59"/>
      <c r="AQ452" s="59"/>
      <c r="AR452" s="59" t="s">
        <v>24498</v>
      </c>
      <c r="AS452" s="59" t="s">
        <v>19722</v>
      </c>
      <c r="AW452" s="37" t="e">
        <f>VLOOKUP(M452,'[2]TOT (doi+title)'!$B$2:$C$1601,2,FALSE)</f>
        <v>#N/A</v>
      </c>
    </row>
    <row r="453" spans="1:51" x14ac:dyDescent="0.15">
      <c r="A453" s="59" t="s">
        <v>16239</v>
      </c>
      <c r="B453" s="59" t="s">
        <v>24497</v>
      </c>
      <c r="C453" s="59" t="s">
        <v>24496</v>
      </c>
      <c r="D453" s="59"/>
      <c r="E453" s="59"/>
      <c r="F453" s="59" t="s">
        <v>19703</v>
      </c>
      <c r="G453" s="59"/>
      <c r="H453" s="59" t="s">
        <v>24495</v>
      </c>
      <c r="I453" s="59"/>
      <c r="J453" s="59"/>
      <c r="K453" s="59" t="s">
        <v>24494</v>
      </c>
      <c r="L453" s="59"/>
      <c r="M453" s="59" t="s">
        <v>3871</v>
      </c>
      <c r="N453" s="59" t="s">
        <v>19718</v>
      </c>
      <c r="O453" s="59"/>
      <c r="P453" s="59" t="s">
        <v>24473</v>
      </c>
      <c r="Q453" s="59" t="s">
        <v>12724</v>
      </c>
      <c r="R453" s="59" t="s">
        <v>20625</v>
      </c>
      <c r="S453" s="59" t="s">
        <v>19695</v>
      </c>
      <c r="T453" s="59" t="s">
        <v>19695</v>
      </c>
      <c r="U453" s="59"/>
      <c r="V453" s="59"/>
      <c r="W453" s="59" t="s">
        <v>20750</v>
      </c>
      <c r="X453" s="59" t="s">
        <v>24469</v>
      </c>
      <c r="Y453" s="59" t="s">
        <v>6318</v>
      </c>
      <c r="Z453" s="59"/>
      <c r="AA453" s="59" t="s">
        <v>24185</v>
      </c>
      <c r="AB453" s="59"/>
      <c r="AC453" s="59" t="s">
        <v>20348</v>
      </c>
      <c r="AD453" s="59" t="s">
        <v>24493</v>
      </c>
      <c r="AE453" s="59"/>
      <c r="AF453" s="59"/>
      <c r="AG453" s="59"/>
      <c r="AH453" s="59"/>
      <c r="AI453" s="59" t="s">
        <v>24490</v>
      </c>
      <c r="AJ453" s="59"/>
      <c r="AK453" s="59"/>
      <c r="AL453" s="59" t="s">
        <v>24492</v>
      </c>
      <c r="AM453" s="59"/>
      <c r="AN453" s="59"/>
      <c r="AO453" s="59" t="s">
        <v>24491</v>
      </c>
      <c r="AP453" s="59" t="s">
        <v>24490</v>
      </c>
      <c r="AQ453" s="59"/>
      <c r="AR453" s="59" t="s">
        <v>24489</v>
      </c>
      <c r="AS453" s="59" t="s">
        <v>19722</v>
      </c>
      <c r="AW453" s="37" t="str">
        <f>VLOOKUP(M453,'[2]TOT (doi+title)'!$B$2:$C$1601,2,FALSE)</f>
        <v>scopus</v>
      </c>
    </row>
    <row r="454" spans="1:51" x14ac:dyDescent="0.15">
      <c r="A454" s="59" t="s">
        <v>989</v>
      </c>
      <c r="B454" s="59" t="s">
        <v>24488</v>
      </c>
      <c r="C454" s="59" t="s">
        <v>24487</v>
      </c>
      <c r="D454" s="59"/>
      <c r="E454" s="59"/>
      <c r="F454" s="59" t="s">
        <v>19703</v>
      </c>
      <c r="G454" s="59" t="s">
        <v>24486</v>
      </c>
      <c r="H454" s="59" t="s">
        <v>24485</v>
      </c>
      <c r="I454" s="59"/>
      <c r="J454" s="59"/>
      <c r="K454" s="59" t="s">
        <v>24484</v>
      </c>
      <c r="L454" s="59"/>
      <c r="M454" s="59" t="s">
        <v>988</v>
      </c>
      <c r="N454" s="59" t="s">
        <v>19718</v>
      </c>
      <c r="O454" s="59"/>
      <c r="P454" s="59" t="s">
        <v>24473</v>
      </c>
      <c r="Q454" s="59" t="s">
        <v>17018</v>
      </c>
      <c r="R454" s="59" t="s">
        <v>19696</v>
      </c>
      <c r="S454" s="59" t="s">
        <v>19695</v>
      </c>
      <c r="T454" s="59" t="s">
        <v>19695</v>
      </c>
      <c r="U454" s="59"/>
      <c r="V454" s="59" t="s">
        <v>24483</v>
      </c>
      <c r="W454" s="59" t="s">
        <v>20544</v>
      </c>
      <c r="X454" s="59" t="s">
        <v>24469</v>
      </c>
      <c r="Y454" s="59" t="s">
        <v>412</v>
      </c>
      <c r="Z454" s="59"/>
      <c r="AA454" s="59" t="s">
        <v>24185</v>
      </c>
      <c r="AB454" s="59"/>
      <c r="AC454" s="59" t="s">
        <v>20635</v>
      </c>
      <c r="AD454" s="59" t="s">
        <v>24482</v>
      </c>
      <c r="AE454" s="59"/>
      <c r="AF454" s="59"/>
      <c r="AG454" s="59"/>
      <c r="AH454" s="59"/>
      <c r="AI454" s="59" t="s">
        <v>24480</v>
      </c>
      <c r="AJ454" s="59"/>
      <c r="AK454" s="59"/>
      <c r="AL454" s="59" t="s">
        <v>21807</v>
      </c>
      <c r="AM454" s="59"/>
      <c r="AN454" s="59"/>
      <c r="AO454" s="59" t="s">
        <v>24481</v>
      </c>
      <c r="AP454" s="59" t="s">
        <v>24480</v>
      </c>
      <c r="AQ454" s="59"/>
      <c r="AR454" s="59" t="s">
        <v>24479</v>
      </c>
      <c r="AS454" s="59" t="s">
        <v>19722</v>
      </c>
      <c r="AW454" s="37" t="e">
        <f>VLOOKUP(M454,'[2]TOT (doi+title)'!$B$2:$C$1601,2,FALSE)</f>
        <v>#N/A</v>
      </c>
    </row>
    <row r="455" spans="1:51" x14ac:dyDescent="0.15">
      <c r="A455" s="59" t="s">
        <v>987</v>
      </c>
      <c r="B455" s="59" t="s">
        <v>24478</v>
      </c>
      <c r="C455" s="59" t="s">
        <v>24477</v>
      </c>
      <c r="D455" s="59"/>
      <c r="E455" s="59"/>
      <c r="F455" s="59" t="s">
        <v>19703</v>
      </c>
      <c r="G455" s="59" t="s">
        <v>24476</v>
      </c>
      <c r="H455" s="59" t="s">
        <v>24475</v>
      </c>
      <c r="I455" s="59"/>
      <c r="J455" s="59"/>
      <c r="K455" s="59" t="s">
        <v>24474</v>
      </c>
      <c r="L455" s="59"/>
      <c r="M455" s="59" t="s">
        <v>986</v>
      </c>
      <c r="N455" s="59" t="s">
        <v>19718</v>
      </c>
      <c r="O455" s="59"/>
      <c r="P455" s="59" t="s">
        <v>24473</v>
      </c>
      <c r="Q455" s="59" t="s">
        <v>24472</v>
      </c>
      <c r="R455" s="59" t="s">
        <v>19784</v>
      </c>
      <c r="S455" s="59" t="s">
        <v>19695</v>
      </c>
      <c r="T455" s="59" t="s">
        <v>19695</v>
      </c>
      <c r="U455" s="59"/>
      <c r="V455" s="59" t="s">
        <v>24471</v>
      </c>
      <c r="W455" s="59" t="s">
        <v>24470</v>
      </c>
      <c r="X455" s="59" t="s">
        <v>24469</v>
      </c>
      <c r="Y455" s="59" t="s">
        <v>24468</v>
      </c>
      <c r="Z455" s="59"/>
      <c r="AA455" s="59" t="s">
        <v>24185</v>
      </c>
      <c r="AB455" s="59"/>
      <c r="AC455" s="59" t="s">
        <v>22453</v>
      </c>
      <c r="AD455" s="59" t="s">
        <v>24467</v>
      </c>
      <c r="AE455" s="59"/>
      <c r="AF455" s="59"/>
      <c r="AG455" s="59"/>
      <c r="AH455" s="59"/>
      <c r="AI455" s="59" t="s">
        <v>24465</v>
      </c>
      <c r="AJ455" s="59"/>
      <c r="AK455" s="59"/>
      <c r="AL455" s="59" t="s">
        <v>20568</v>
      </c>
      <c r="AM455" s="59"/>
      <c r="AN455" s="59"/>
      <c r="AO455" s="59" t="s">
        <v>24466</v>
      </c>
      <c r="AP455" s="59" t="s">
        <v>24465</v>
      </c>
      <c r="AQ455" s="59"/>
      <c r="AR455" s="59" t="s">
        <v>24464</v>
      </c>
      <c r="AS455" s="59" t="s">
        <v>19722</v>
      </c>
      <c r="AW455" s="37" t="e">
        <f>VLOOKUP(M455,'[2]TOT (doi+title)'!$B$2:$C$1601,2,FALSE)</f>
        <v>#N/A</v>
      </c>
    </row>
    <row r="456" spans="1:51" x14ac:dyDescent="0.15">
      <c r="A456" s="59" t="s">
        <v>984</v>
      </c>
      <c r="B456" s="59" t="s">
        <v>24463</v>
      </c>
      <c r="C456" s="59" t="s">
        <v>24462</v>
      </c>
      <c r="D456" s="59"/>
      <c r="E456" s="59" t="s">
        <v>24457</v>
      </c>
      <c r="F456" s="59" t="s">
        <v>19703</v>
      </c>
      <c r="G456" s="59" t="s">
        <v>24461</v>
      </c>
      <c r="H456" s="59" t="s">
        <v>24460</v>
      </c>
      <c r="I456" s="59"/>
      <c r="J456" s="59"/>
      <c r="K456" s="59" t="s">
        <v>24459</v>
      </c>
      <c r="L456" s="59"/>
      <c r="M456" s="59" t="s">
        <v>983</v>
      </c>
      <c r="N456" s="59" t="s">
        <v>19718</v>
      </c>
      <c r="O456" s="59"/>
      <c r="P456" s="59" t="s">
        <v>24198</v>
      </c>
      <c r="Q456" s="59" t="s">
        <v>24458</v>
      </c>
      <c r="R456" s="59" t="s">
        <v>19784</v>
      </c>
      <c r="S456" s="59" t="s">
        <v>19695</v>
      </c>
      <c r="T456" s="59" t="s">
        <v>19695</v>
      </c>
      <c r="U456" s="59" t="s">
        <v>24457</v>
      </c>
      <c r="V456" s="59" t="s">
        <v>24456</v>
      </c>
      <c r="W456" s="59" t="s">
        <v>24455</v>
      </c>
      <c r="X456" s="59" t="s">
        <v>24185</v>
      </c>
      <c r="Y456" s="59" t="s">
        <v>24454</v>
      </c>
      <c r="Z456" s="59"/>
      <c r="AA456" s="59" t="s">
        <v>24185</v>
      </c>
      <c r="AB456" s="59"/>
      <c r="AC456" s="59" t="s">
        <v>24453</v>
      </c>
      <c r="AD456" s="59" t="s">
        <v>24452</v>
      </c>
      <c r="AE456" s="59"/>
      <c r="AF456" s="59"/>
      <c r="AG456" s="59"/>
      <c r="AH456" s="59"/>
      <c r="AI456" s="59" t="s">
        <v>24450</v>
      </c>
      <c r="AJ456" s="59"/>
      <c r="AK456" s="59"/>
      <c r="AL456" s="59" t="s">
        <v>19890</v>
      </c>
      <c r="AM456" s="59"/>
      <c r="AN456" s="59"/>
      <c r="AO456" s="59" t="s">
        <v>24451</v>
      </c>
      <c r="AP456" s="59" t="s">
        <v>24450</v>
      </c>
      <c r="AQ456" s="59"/>
      <c r="AR456" s="59" t="s">
        <v>24449</v>
      </c>
      <c r="AS456" s="59" t="s">
        <v>21187</v>
      </c>
      <c r="AW456" s="37" t="e">
        <f>VLOOKUP(M456,'[2]TOT (doi+title)'!$B$2:$C$1601,2,FALSE)</f>
        <v>#N/A</v>
      </c>
    </row>
    <row r="457" spans="1:51" x14ac:dyDescent="0.15">
      <c r="A457" s="59" t="s">
        <v>982</v>
      </c>
      <c r="B457" s="59" t="s">
        <v>24448</v>
      </c>
      <c r="C457" s="59" t="s">
        <v>24447</v>
      </c>
      <c r="D457" s="59"/>
      <c r="E457" s="59"/>
      <c r="F457" s="59" t="s">
        <v>19703</v>
      </c>
      <c r="G457" s="59" t="s">
        <v>24446</v>
      </c>
      <c r="H457" s="59" t="s">
        <v>24445</v>
      </c>
      <c r="I457" s="59"/>
      <c r="J457" s="59"/>
      <c r="K457" s="59" t="s">
        <v>24444</v>
      </c>
      <c r="L457" s="59"/>
      <c r="M457" s="59" t="s">
        <v>981</v>
      </c>
      <c r="N457" s="59" t="s">
        <v>19718</v>
      </c>
      <c r="O457" s="59"/>
      <c r="P457" s="59" t="s">
        <v>24443</v>
      </c>
      <c r="Q457" s="59" t="s">
        <v>13501</v>
      </c>
      <c r="R457" s="59" t="s">
        <v>19924</v>
      </c>
      <c r="S457" s="59" t="s">
        <v>19695</v>
      </c>
      <c r="T457" s="59" t="s">
        <v>19695</v>
      </c>
      <c r="U457" s="59"/>
      <c r="V457" s="59" t="s">
        <v>24442</v>
      </c>
      <c r="W457" s="59" t="s">
        <v>24441</v>
      </c>
      <c r="X457" s="59" t="s">
        <v>24440</v>
      </c>
      <c r="Y457" s="59" t="s">
        <v>393</v>
      </c>
      <c r="Z457" s="59"/>
      <c r="AA457" s="59" t="s">
        <v>24185</v>
      </c>
      <c r="AB457" s="59"/>
      <c r="AC457" s="59" t="s">
        <v>20747</v>
      </c>
      <c r="AD457" s="59" t="s">
        <v>24439</v>
      </c>
      <c r="AE457" s="59"/>
      <c r="AF457" s="59"/>
      <c r="AG457" s="59"/>
      <c r="AH457" s="59"/>
      <c r="AI457" s="59" t="s">
        <v>24436</v>
      </c>
      <c r="AJ457" s="59"/>
      <c r="AK457" s="59"/>
      <c r="AL457" s="59" t="s">
        <v>24438</v>
      </c>
      <c r="AM457" s="59"/>
      <c r="AN457" s="59"/>
      <c r="AO457" s="59" t="s">
        <v>24437</v>
      </c>
      <c r="AP457" s="59" t="s">
        <v>24436</v>
      </c>
      <c r="AQ457" s="59"/>
      <c r="AR457" s="59" t="s">
        <v>24435</v>
      </c>
      <c r="AS457" s="59" t="s">
        <v>19722</v>
      </c>
      <c r="AW457" s="37" t="e">
        <f>VLOOKUP(M457,'[2]TOT (doi+title)'!$B$2:$C$1601,2,FALSE)</f>
        <v>#N/A</v>
      </c>
    </row>
    <row r="458" spans="1:51" x14ac:dyDescent="0.15">
      <c r="A458" s="59" t="s">
        <v>980</v>
      </c>
      <c r="B458" s="59"/>
      <c r="C458" s="59" t="s">
        <v>24434</v>
      </c>
      <c r="D458" s="59"/>
      <c r="E458" s="59"/>
      <c r="F458" s="59" t="s">
        <v>19703</v>
      </c>
      <c r="G458" s="59"/>
      <c r="H458" s="59" t="s">
        <v>24433</v>
      </c>
      <c r="I458" s="59"/>
      <c r="J458" s="59"/>
      <c r="K458" s="59" t="s">
        <v>24432</v>
      </c>
      <c r="L458" s="59"/>
      <c r="M458" s="59" t="s">
        <v>979</v>
      </c>
      <c r="N458" s="59" t="s">
        <v>19718</v>
      </c>
      <c r="O458" s="59" t="s">
        <v>24431</v>
      </c>
      <c r="P458" s="59" t="s">
        <v>24409</v>
      </c>
      <c r="Q458" s="59" t="s">
        <v>13583</v>
      </c>
      <c r="R458" s="59" t="s">
        <v>19766</v>
      </c>
      <c r="S458" s="59" t="s">
        <v>19695</v>
      </c>
      <c r="T458" s="59" t="s">
        <v>19695</v>
      </c>
      <c r="U458" s="59"/>
      <c r="V458" s="59" t="s">
        <v>24430</v>
      </c>
      <c r="W458" s="59" t="s">
        <v>21902</v>
      </c>
      <c r="X458" s="59" t="s">
        <v>24407</v>
      </c>
      <c r="Y458" s="59" t="s">
        <v>8836</v>
      </c>
      <c r="Z458" s="59"/>
      <c r="AA458" s="59" t="s">
        <v>24185</v>
      </c>
      <c r="AB458" s="59"/>
      <c r="AC458" s="59" t="s">
        <v>21046</v>
      </c>
      <c r="AD458" s="59" t="s">
        <v>24429</v>
      </c>
      <c r="AE458" s="59"/>
      <c r="AF458" s="59"/>
      <c r="AG458" s="59"/>
      <c r="AH458" s="59"/>
      <c r="AI458" s="59"/>
      <c r="AJ458" s="59"/>
      <c r="AK458" s="59"/>
      <c r="AL458" s="59" t="s">
        <v>24428</v>
      </c>
      <c r="AM458" s="59"/>
      <c r="AN458" s="59"/>
      <c r="AO458" s="59" t="s">
        <v>24427</v>
      </c>
      <c r="AP458" s="59"/>
      <c r="AQ458" s="59"/>
      <c r="AR458" s="59" t="s">
        <v>24426</v>
      </c>
      <c r="AS458" s="59" t="s">
        <v>19722</v>
      </c>
      <c r="AW458" s="37" t="e">
        <f>VLOOKUP(M458,'[2]TOT (doi+title)'!$B$2:$C$1601,2,FALSE)</f>
        <v>#N/A</v>
      </c>
    </row>
    <row r="459" spans="1:51" x14ac:dyDescent="0.15">
      <c r="A459" s="59" t="s">
        <v>350</v>
      </c>
      <c r="B459" s="59" t="s">
        <v>24425</v>
      </c>
      <c r="C459" s="59" t="s">
        <v>24424</v>
      </c>
      <c r="D459" s="59"/>
      <c r="E459" s="59"/>
      <c r="F459" s="59" t="s">
        <v>19703</v>
      </c>
      <c r="G459" s="59" t="s">
        <v>24423</v>
      </c>
      <c r="H459" s="59" t="s">
        <v>24422</v>
      </c>
      <c r="I459" s="59"/>
      <c r="J459" s="59"/>
      <c r="K459" s="59" t="s">
        <v>24421</v>
      </c>
      <c r="L459" s="59"/>
      <c r="M459" s="59" t="s">
        <v>348</v>
      </c>
      <c r="N459" s="59" t="s">
        <v>19718</v>
      </c>
      <c r="O459" s="59"/>
      <c r="P459" s="59" t="s">
        <v>24420</v>
      </c>
      <c r="Q459" s="59" t="s">
        <v>17252</v>
      </c>
      <c r="R459" s="59" t="s">
        <v>19696</v>
      </c>
      <c r="S459" s="59" t="s">
        <v>19695</v>
      </c>
      <c r="T459" s="59" t="s">
        <v>19695</v>
      </c>
      <c r="U459" s="59"/>
      <c r="V459" s="59" t="s">
        <v>24419</v>
      </c>
      <c r="W459" s="59" t="s">
        <v>20419</v>
      </c>
      <c r="X459" s="59" t="s">
        <v>24418</v>
      </c>
      <c r="Y459" s="59" t="s">
        <v>485</v>
      </c>
      <c r="Z459" s="59"/>
      <c r="AA459" s="59" t="s">
        <v>24185</v>
      </c>
      <c r="AB459" s="59"/>
      <c r="AC459" s="59" t="s">
        <v>19690</v>
      </c>
      <c r="AD459" s="59" t="s">
        <v>24417</v>
      </c>
      <c r="AE459" s="59"/>
      <c r="AF459" s="59" t="s">
        <v>21463</v>
      </c>
      <c r="AG459" s="59" t="s">
        <v>21463</v>
      </c>
      <c r="AH459" s="59"/>
      <c r="AI459" s="59" t="s">
        <v>24415</v>
      </c>
      <c r="AJ459" s="59" t="s">
        <v>21463</v>
      </c>
      <c r="AK459" s="59"/>
      <c r="AL459" s="59" t="s">
        <v>20107</v>
      </c>
      <c r="AM459" s="59" t="s">
        <v>21463</v>
      </c>
      <c r="AN459" s="59"/>
      <c r="AO459" s="59" t="s">
        <v>24416</v>
      </c>
      <c r="AP459" s="59" t="s">
        <v>24415</v>
      </c>
      <c r="AQ459" s="59"/>
      <c r="AR459" s="59" t="s">
        <v>24414</v>
      </c>
      <c r="AS459" s="59" t="s">
        <v>19722</v>
      </c>
      <c r="AW459" s="37" t="str">
        <f>VLOOKUP(M459,'[2]TOT (doi+title)'!$B$2:$C$1601,2,FALSE)</f>
        <v>scopus</v>
      </c>
    </row>
    <row r="460" spans="1:51" x14ac:dyDescent="0.15">
      <c r="A460" s="59" t="s">
        <v>978</v>
      </c>
      <c r="B460" s="59" t="s">
        <v>24413</v>
      </c>
      <c r="C460" s="59" t="s">
        <v>24412</v>
      </c>
      <c r="D460" s="59"/>
      <c r="E460" s="59"/>
      <c r="F460" s="59" t="s">
        <v>19703</v>
      </c>
      <c r="G460" s="59"/>
      <c r="H460" s="59" t="s">
        <v>24411</v>
      </c>
      <c r="I460" s="59"/>
      <c r="J460" s="59"/>
      <c r="K460" s="59" t="s">
        <v>24410</v>
      </c>
      <c r="L460" s="59"/>
      <c r="M460" s="59" t="s">
        <v>977</v>
      </c>
      <c r="N460" s="59" t="s">
        <v>19718</v>
      </c>
      <c r="O460" s="59"/>
      <c r="P460" s="59" t="s">
        <v>24409</v>
      </c>
      <c r="Q460" s="59" t="s">
        <v>12877</v>
      </c>
      <c r="R460" s="59" t="s">
        <v>19784</v>
      </c>
      <c r="S460" s="59" t="s">
        <v>19695</v>
      </c>
      <c r="T460" s="59" t="s">
        <v>19695</v>
      </c>
      <c r="U460" s="59"/>
      <c r="V460" s="59" t="s">
        <v>24408</v>
      </c>
      <c r="W460" s="59" t="s">
        <v>20032</v>
      </c>
      <c r="X460" s="59" t="s">
        <v>24407</v>
      </c>
      <c r="Y460" s="59" t="s">
        <v>7169</v>
      </c>
      <c r="Z460" s="59"/>
      <c r="AA460" s="59" t="s">
        <v>24185</v>
      </c>
      <c r="AB460" s="59"/>
      <c r="AC460" s="59" t="s">
        <v>20747</v>
      </c>
      <c r="AD460" s="59" t="s">
        <v>24406</v>
      </c>
      <c r="AE460" s="59"/>
      <c r="AF460" s="59"/>
      <c r="AG460" s="59"/>
      <c r="AH460" s="59"/>
      <c r="AI460" s="59" t="s">
        <v>24404</v>
      </c>
      <c r="AJ460" s="59"/>
      <c r="AK460" s="59"/>
      <c r="AL460" s="59" t="s">
        <v>23602</v>
      </c>
      <c r="AM460" s="59"/>
      <c r="AN460" s="59"/>
      <c r="AO460" s="59" t="s">
        <v>24405</v>
      </c>
      <c r="AP460" s="59" t="s">
        <v>24404</v>
      </c>
      <c r="AQ460" s="59"/>
      <c r="AR460" s="59" t="s">
        <v>24403</v>
      </c>
      <c r="AS460" s="59" t="s">
        <v>19722</v>
      </c>
      <c r="AW460" s="37" t="e">
        <f>VLOOKUP(M460,'[2]TOT (doi+title)'!$B$2:$C$1601,2,FALSE)</f>
        <v>#N/A</v>
      </c>
    </row>
    <row r="461" spans="1:51" x14ac:dyDescent="0.15">
      <c r="A461" s="59" t="s">
        <v>975</v>
      </c>
      <c r="B461" s="59" t="s">
        <v>24402</v>
      </c>
      <c r="C461" s="59" t="s">
        <v>24401</v>
      </c>
      <c r="D461" s="59"/>
      <c r="E461" s="59"/>
      <c r="F461" s="59" t="s">
        <v>19703</v>
      </c>
      <c r="G461" s="59" t="s">
        <v>24400</v>
      </c>
      <c r="H461" s="59" t="s">
        <v>24399</v>
      </c>
      <c r="I461" s="59"/>
      <c r="J461" s="59"/>
      <c r="K461" s="59" t="s">
        <v>24398</v>
      </c>
      <c r="L461" s="59"/>
      <c r="M461" s="59" t="s">
        <v>974</v>
      </c>
      <c r="N461" s="59" t="s">
        <v>19718</v>
      </c>
      <c r="O461" s="59"/>
      <c r="P461" s="59" t="s">
        <v>24386</v>
      </c>
      <c r="Q461" s="59" t="s">
        <v>16648</v>
      </c>
      <c r="R461" s="59" t="s">
        <v>19696</v>
      </c>
      <c r="S461" s="59" t="s">
        <v>19695</v>
      </c>
      <c r="T461" s="59" t="s">
        <v>19695</v>
      </c>
      <c r="U461" s="59"/>
      <c r="V461" s="59" t="s">
        <v>24397</v>
      </c>
      <c r="W461" s="59" t="s">
        <v>22312</v>
      </c>
      <c r="X461" s="59" t="s">
        <v>24382</v>
      </c>
      <c r="Y461" s="59" t="s">
        <v>8637</v>
      </c>
      <c r="Z461" s="59"/>
      <c r="AA461" s="59" t="s">
        <v>24185</v>
      </c>
      <c r="AB461" s="59"/>
      <c r="AC461" s="59" t="s">
        <v>20526</v>
      </c>
      <c r="AD461" s="59" t="s">
        <v>24396</v>
      </c>
      <c r="AE461" s="59"/>
      <c r="AF461" s="59"/>
      <c r="AG461" s="59"/>
      <c r="AH461" s="59"/>
      <c r="AI461" s="59" t="s">
        <v>24393</v>
      </c>
      <c r="AJ461" s="59"/>
      <c r="AK461" s="59"/>
      <c r="AL461" s="59" t="s">
        <v>24395</v>
      </c>
      <c r="AM461" s="59"/>
      <c r="AN461" s="59"/>
      <c r="AO461" s="59" t="s">
        <v>24394</v>
      </c>
      <c r="AP461" s="59" t="s">
        <v>24393</v>
      </c>
      <c r="AQ461" s="59"/>
      <c r="AR461" s="59" t="s">
        <v>24392</v>
      </c>
      <c r="AS461" s="59" t="s">
        <v>19722</v>
      </c>
      <c r="AW461" s="37" t="e">
        <f>VLOOKUP(M461,'[2]TOT (doi+title)'!$B$2:$C$1601,2,FALSE)</f>
        <v>#N/A</v>
      </c>
    </row>
    <row r="462" spans="1:51" x14ac:dyDescent="0.15">
      <c r="A462" s="59" t="s">
        <v>3916</v>
      </c>
      <c r="B462" s="59" t="s">
        <v>24391</v>
      </c>
      <c r="C462" s="59" t="s">
        <v>24390</v>
      </c>
      <c r="D462" s="59"/>
      <c r="E462" s="59"/>
      <c r="F462" s="59" t="s">
        <v>19703</v>
      </c>
      <c r="G462" s="59" t="s">
        <v>24389</v>
      </c>
      <c r="H462" s="59" t="s">
        <v>24388</v>
      </c>
      <c r="I462" s="59"/>
      <c r="J462" s="59"/>
      <c r="K462" s="59" t="s">
        <v>24387</v>
      </c>
      <c r="L462" s="59"/>
      <c r="M462" s="59" t="s">
        <v>3915</v>
      </c>
      <c r="N462" s="59" t="s">
        <v>19718</v>
      </c>
      <c r="O462" s="59"/>
      <c r="P462" s="59" t="s">
        <v>24386</v>
      </c>
      <c r="Q462" s="59" t="s">
        <v>24385</v>
      </c>
      <c r="R462" s="59" t="s">
        <v>19766</v>
      </c>
      <c r="S462" s="59" t="s">
        <v>19695</v>
      </c>
      <c r="T462" s="59" t="s">
        <v>19695</v>
      </c>
      <c r="U462" s="59"/>
      <c r="V462" s="59" t="s">
        <v>24384</v>
      </c>
      <c r="W462" s="59" t="s">
        <v>24383</v>
      </c>
      <c r="X462" s="59" t="s">
        <v>24382</v>
      </c>
      <c r="Y462" s="59" t="s">
        <v>8527</v>
      </c>
      <c r="Z462" s="59"/>
      <c r="AA462" s="59" t="s">
        <v>24185</v>
      </c>
      <c r="AB462" s="59"/>
      <c r="AC462" s="59" t="s">
        <v>20028</v>
      </c>
      <c r="AD462" s="59" t="s">
        <v>24381</v>
      </c>
      <c r="AE462" s="59"/>
      <c r="AF462" s="59"/>
      <c r="AG462" s="59"/>
      <c r="AH462" s="59"/>
      <c r="AI462" s="59" t="s">
        <v>24379</v>
      </c>
      <c r="AJ462" s="59"/>
      <c r="AK462" s="59"/>
      <c r="AL462" s="59" t="s">
        <v>23462</v>
      </c>
      <c r="AM462" s="59"/>
      <c r="AN462" s="59"/>
      <c r="AO462" s="59" t="s">
        <v>24380</v>
      </c>
      <c r="AP462" s="59" t="s">
        <v>24379</v>
      </c>
      <c r="AQ462" s="59"/>
      <c r="AR462" s="59" t="s">
        <v>24378</v>
      </c>
      <c r="AS462" s="59" t="s">
        <v>19722</v>
      </c>
      <c r="AW462" s="37" t="str">
        <f>VLOOKUP(M462,'[2]TOT (doi+title)'!$B$2:$C$1601,2,FALSE)</f>
        <v>scopus</v>
      </c>
    </row>
    <row r="463" spans="1:51" x14ac:dyDescent="0.15">
      <c r="A463" s="59" t="s">
        <v>350</v>
      </c>
      <c r="B463" s="59" t="s">
        <v>24377</v>
      </c>
      <c r="C463" s="59" t="s">
        <v>24376</v>
      </c>
      <c r="D463" s="59" t="s">
        <v>24375</v>
      </c>
      <c r="E463" s="59"/>
      <c r="F463" s="59" t="s">
        <v>19703</v>
      </c>
      <c r="G463" s="59"/>
      <c r="H463" s="59" t="s">
        <v>24374</v>
      </c>
      <c r="I463" s="59"/>
      <c r="J463" s="59"/>
      <c r="K463" s="59"/>
      <c r="L463" s="59"/>
      <c r="M463" s="59"/>
      <c r="N463" s="59" t="s">
        <v>19718</v>
      </c>
      <c r="O463" s="59"/>
      <c r="P463" s="59" t="s">
        <v>24373</v>
      </c>
      <c r="Q463" s="59" t="s">
        <v>17252</v>
      </c>
      <c r="R463" s="59" t="s">
        <v>19696</v>
      </c>
      <c r="S463" s="59" t="s">
        <v>19695</v>
      </c>
      <c r="T463" s="59" t="s">
        <v>19695</v>
      </c>
      <c r="U463" s="59"/>
      <c r="V463" s="59" t="s">
        <v>20107</v>
      </c>
      <c r="W463" s="59"/>
      <c r="X463" s="59" t="s">
        <v>24372</v>
      </c>
      <c r="Y463" s="59" t="s">
        <v>23173</v>
      </c>
      <c r="Z463" s="59" t="s">
        <v>19751</v>
      </c>
      <c r="AA463" s="59" t="s">
        <v>24185</v>
      </c>
      <c r="AB463" s="59"/>
      <c r="AC463" s="59" t="s">
        <v>19690</v>
      </c>
      <c r="AD463" s="59" t="s">
        <v>24371</v>
      </c>
      <c r="AE463" s="59" t="s">
        <v>24370</v>
      </c>
      <c r="AF463" s="59"/>
      <c r="AG463" s="59"/>
      <c r="AH463" s="59"/>
      <c r="AI463" s="59"/>
      <c r="AJ463" s="59"/>
      <c r="AK463" s="59"/>
      <c r="AL463" s="59" t="s">
        <v>20107</v>
      </c>
      <c r="AM463" s="59"/>
      <c r="AN463" s="59"/>
      <c r="AO463" s="59" t="s">
        <v>24369</v>
      </c>
      <c r="AP463" s="59"/>
      <c r="AQ463" s="59"/>
      <c r="AR463" s="59" t="s">
        <v>24368</v>
      </c>
      <c r="AS463" s="59" t="s">
        <v>19722</v>
      </c>
      <c r="AW463" s="37" t="e">
        <f>VLOOKUP(M463,'[2]TOT (doi+title)'!$B$2:$C$1601,2,FALSE)</f>
        <v>#N/A</v>
      </c>
      <c r="AX463" s="37" t="str">
        <f>VLOOKUP(A463,[2]scopus!$D$355:$D$1043,1,FALSE)</f>
        <v>Venture Capital Investments in Europe and Portfolio Firms' Economic Performance: Independent Versus Corporate Investors</v>
      </c>
      <c r="AY463" s="37" t="str">
        <f>VLOOKUP(A463,[2]webofscience!$I$2:$I$1231,1,FALSE)</f>
        <v>Venture Capital Investments in Europe and Portfolio Firms' Economic Performance: Independent Versus Corporate Investors</v>
      </c>
    </row>
    <row r="464" spans="1:51" x14ac:dyDescent="0.15">
      <c r="A464" s="59" t="s">
        <v>973</v>
      </c>
      <c r="B464" s="59" t="s">
        <v>24367</v>
      </c>
      <c r="C464" s="59" t="s">
        <v>24366</v>
      </c>
      <c r="D464" s="59"/>
      <c r="E464" s="59"/>
      <c r="F464" s="59" t="s">
        <v>19703</v>
      </c>
      <c r="G464" s="59" t="s">
        <v>24365</v>
      </c>
      <c r="H464" s="59" t="s">
        <v>24364</v>
      </c>
      <c r="I464" s="59"/>
      <c r="J464" s="59"/>
      <c r="K464" s="59" t="s">
        <v>24363</v>
      </c>
      <c r="L464" s="59"/>
      <c r="M464" s="59" t="s">
        <v>972</v>
      </c>
      <c r="N464" s="59" t="s">
        <v>19718</v>
      </c>
      <c r="O464" s="59"/>
      <c r="P464" s="59" t="s">
        <v>24362</v>
      </c>
      <c r="Q464" s="59" t="s">
        <v>24361</v>
      </c>
      <c r="R464" s="59" t="s">
        <v>19696</v>
      </c>
      <c r="S464" s="59" t="s">
        <v>19695</v>
      </c>
      <c r="T464" s="59" t="s">
        <v>19695</v>
      </c>
      <c r="U464" s="59"/>
      <c r="V464" s="59" t="s">
        <v>24360</v>
      </c>
      <c r="W464" s="59" t="s">
        <v>22312</v>
      </c>
      <c r="X464" s="59" t="s">
        <v>24359</v>
      </c>
      <c r="Y464" s="59" t="s">
        <v>24358</v>
      </c>
      <c r="Z464" s="59"/>
      <c r="AA464" s="59" t="s">
        <v>24185</v>
      </c>
      <c r="AB464" s="59"/>
      <c r="AC464" s="59" t="s">
        <v>19690</v>
      </c>
      <c r="AD464" s="59" t="s">
        <v>24357</v>
      </c>
      <c r="AE464" s="59"/>
      <c r="AF464" s="59"/>
      <c r="AG464" s="59"/>
      <c r="AH464" s="59"/>
      <c r="AI464" s="59" t="s">
        <v>24355</v>
      </c>
      <c r="AJ464" s="59"/>
      <c r="AK464" s="59"/>
      <c r="AL464" s="59" t="s">
        <v>21711</v>
      </c>
      <c r="AM464" s="59"/>
      <c r="AN464" s="59"/>
      <c r="AO464" s="59" t="s">
        <v>24356</v>
      </c>
      <c r="AP464" s="59" t="s">
        <v>24355</v>
      </c>
      <c r="AQ464" s="59"/>
      <c r="AR464" s="59" t="s">
        <v>24354</v>
      </c>
      <c r="AS464" s="59" t="s">
        <v>21312</v>
      </c>
      <c r="AW464" s="37" t="e">
        <f>VLOOKUP(M464,'[2]TOT (doi+title)'!$B$2:$C$1601,2,FALSE)</f>
        <v>#N/A</v>
      </c>
    </row>
    <row r="465" spans="1:51" x14ac:dyDescent="0.15">
      <c r="A465" s="59" t="s">
        <v>697</v>
      </c>
      <c r="B465" s="59" t="s">
        <v>24353</v>
      </c>
      <c r="C465" s="59" t="s">
        <v>24352</v>
      </c>
      <c r="D465" s="59"/>
      <c r="E465" s="59"/>
      <c r="F465" s="59" t="s">
        <v>19703</v>
      </c>
      <c r="G465" s="59"/>
      <c r="H465" s="59" t="s">
        <v>24351</v>
      </c>
      <c r="I465" s="59"/>
      <c r="J465" s="59"/>
      <c r="K465" s="59" t="s">
        <v>24350</v>
      </c>
      <c r="L465" s="59"/>
      <c r="M465" s="59"/>
      <c r="N465" s="59" t="s">
        <v>19718</v>
      </c>
      <c r="O465" s="59"/>
      <c r="P465" s="59" t="s">
        <v>24198</v>
      </c>
      <c r="Q465" s="59"/>
      <c r="R465" s="59" t="s">
        <v>19924</v>
      </c>
      <c r="S465" s="59" t="s">
        <v>19695</v>
      </c>
      <c r="T465" s="59" t="s">
        <v>19695</v>
      </c>
      <c r="U465" s="59"/>
      <c r="V465" s="59" t="s">
        <v>24349</v>
      </c>
      <c r="W465" s="59" t="s">
        <v>24348</v>
      </c>
      <c r="X465" s="59" t="s">
        <v>24185</v>
      </c>
      <c r="Y465" s="59" t="s">
        <v>9043</v>
      </c>
      <c r="Z465" s="59"/>
      <c r="AA465" s="59" t="s">
        <v>24185</v>
      </c>
      <c r="AB465" s="59"/>
      <c r="AC465" s="59" t="s">
        <v>21159</v>
      </c>
      <c r="AD465" s="59" t="s">
        <v>24347</v>
      </c>
      <c r="AE465" s="59"/>
      <c r="AF465" s="59"/>
      <c r="AG465" s="59"/>
      <c r="AH465" s="59"/>
      <c r="AI465" s="59" t="s">
        <v>24344</v>
      </c>
      <c r="AJ465" s="59"/>
      <c r="AK465" s="59"/>
      <c r="AL465" s="59" t="s">
        <v>24346</v>
      </c>
      <c r="AM465" s="59"/>
      <c r="AN465" s="59"/>
      <c r="AO465" s="59" t="s">
        <v>24345</v>
      </c>
      <c r="AP465" s="59" t="s">
        <v>24344</v>
      </c>
      <c r="AQ465" s="59"/>
      <c r="AR465" s="59" t="s">
        <v>24343</v>
      </c>
      <c r="AS465" s="59" t="s">
        <v>19722</v>
      </c>
      <c r="AW465" s="37" t="e">
        <f>VLOOKUP(M465,'[2]TOT (doi+title)'!$B$2:$C$1601,2,FALSE)</f>
        <v>#N/A</v>
      </c>
      <c r="AX465" s="37" t="e">
        <f>VLOOKUP(A465,[2]scopus!$D$355:$D$1043,1,FALSE)</f>
        <v>#N/A</v>
      </c>
      <c r="AY465" s="37" t="e">
        <f>VLOOKUP(A465,[2]webofscience!$I$2:$I$1231,1,FALSE)</f>
        <v>#N/A</v>
      </c>
    </row>
    <row r="466" spans="1:51" x14ac:dyDescent="0.15">
      <c r="A466" s="59" t="s">
        <v>971</v>
      </c>
      <c r="B466" s="59" t="s">
        <v>24342</v>
      </c>
      <c r="C466" s="59" t="s">
        <v>24341</v>
      </c>
      <c r="D466" s="59"/>
      <c r="E466" s="59"/>
      <c r="F466" s="59" t="s">
        <v>19703</v>
      </c>
      <c r="G466" s="59"/>
      <c r="H466" s="59" t="s">
        <v>24340</v>
      </c>
      <c r="I466" s="59"/>
      <c r="J466" s="59"/>
      <c r="K466" s="59" t="s">
        <v>24339</v>
      </c>
      <c r="L466" s="59"/>
      <c r="M466" s="59" t="s">
        <v>970</v>
      </c>
      <c r="N466" s="59" t="s">
        <v>19718</v>
      </c>
      <c r="O466" s="59"/>
      <c r="P466" s="59" t="s">
        <v>24198</v>
      </c>
      <c r="Q466" s="59" t="s">
        <v>24338</v>
      </c>
      <c r="R466" s="59" t="s">
        <v>19766</v>
      </c>
      <c r="S466" s="59" t="s">
        <v>19695</v>
      </c>
      <c r="T466" s="59" t="s">
        <v>19695</v>
      </c>
      <c r="U466" s="59"/>
      <c r="V466" s="59"/>
      <c r="W466" s="59" t="s">
        <v>24337</v>
      </c>
      <c r="X466" s="59" t="s">
        <v>24185</v>
      </c>
      <c r="Y466" s="59" t="s">
        <v>24336</v>
      </c>
      <c r="Z466" s="59"/>
      <c r="AA466" s="59" t="s">
        <v>24185</v>
      </c>
      <c r="AB466" s="59"/>
      <c r="AC466" s="59" t="s">
        <v>20123</v>
      </c>
      <c r="AD466" s="59" t="s">
        <v>24335</v>
      </c>
      <c r="AE466" s="59"/>
      <c r="AF466" s="59"/>
      <c r="AG466" s="59"/>
      <c r="AH466" s="59"/>
      <c r="AI466" s="59" t="s">
        <v>24332</v>
      </c>
      <c r="AJ466" s="59"/>
      <c r="AK466" s="59" t="s">
        <v>24334</v>
      </c>
      <c r="AL466" s="59" t="s">
        <v>19764</v>
      </c>
      <c r="AM466" s="59"/>
      <c r="AN466" s="59"/>
      <c r="AO466" s="59" t="s">
        <v>24333</v>
      </c>
      <c r="AP466" s="59" t="s">
        <v>24332</v>
      </c>
      <c r="AQ466" s="59"/>
      <c r="AR466" s="59" t="s">
        <v>24331</v>
      </c>
      <c r="AS466" s="59" t="s">
        <v>21312</v>
      </c>
      <c r="AW466" s="37" t="e">
        <f>VLOOKUP(M466,'[2]TOT (doi+title)'!$B$2:$C$1601,2,FALSE)</f>
        <v>#N/A</v>
      </c>
    </row>
    <row r="467" spans="1:51" x14ac:dyDescent="0.15">
      <c r="A467" s="59" t="s">
        <v>969</v>
      </c>
      <c r="B467" s="59" t="s">
        <v>24330</v>
      </c>
      <c r="C467" s="59" t="s">
        <v>24329</v>
      </c>
      <c r="D467" s="59"/>
      <c r="E467" s="59"/>
      <c r="F467" s="59" t="s">
        <v>19703</v>
      </c>
      <c r="G467" s="59"/>
      <c r="H467" s="59" t="s">
        <v>24328</v>
      </c>
      <c r="I467" s="59"/>
      <c r="J467" s="59"/>
      <c r="K467" s="59" t="s">
        <v>24327</v>
      </c>
      <c r="L467" s="59"/>
      <c r="M467" s="59" t="s">
        <v>968</v>
      </c>
      <c r="N467" s="59" t="s">
        <v>19718</v>
      </c>
      <c r="O467" s="59" t="s">
        <v>24326</v>
      </c>
      <c r="P467" s="59" t="s">
        <v>24198</v>
      </c>
      <c r="Q467" s="59"/>
      <c r="R467" s="59" t="s">
        <v>19766</v>
      </c>
      <c r="S467" s="59" t="s">
        <v>19695</v>
      </c>
      <c r="T467" s="59" t="s">
        <v>19695</v>
      </c>
      <c r="U467" s="59"/>
      <c r="V467" s="59" t="s">
        <v>24325</v>
      </c>
      <c r="W467" s="59" t="s">
        <v>24324</v>
      </c>
      <c r="X467" s="59" t="s">
        <v>24185</v>
      </c>
      <c r="Y467" s="59" t="s">
        <v>24323</v>
      </c>
      <c r="Z467" s="59"/>
      <c r="AA467" s="59" t="s">
        <v>24185</v>
      </c>
      <c r="AB467" s="59"/>
      <c r="AC467" s="59" t="s">
        <v>19924</v>
      </c>
      <c r="AD467" s="59" t="s">
        <v>24322</v>
      </c>
      <c r="AE467" s="59"/>
      <c r="AF467" s="59"/>
      <c r="AG467" s="59"/>
      <c r="AH467" s="59"/>
      <c r="AI467" s="59" t="s">
        <v>24320</v>
      </c>
      <c r="AJ467" s="59"/>
      <c r="AK467" s="59"/>
      <c r="AL467" s="59" t="s">
        <v>20493</v>
      </c>
      <c r="AM467" s="59"/>
      <c r="AN467" s="59"/>
      <c r="AO467" s="59" t="s">
        <v>24321</v>
      </c>
      <c r="AP467" s="59" t="s">
        <v>24320</v>
      </c>
      <c r="AQ467" s="59"/>
      <c r="AR467" s="59" t="s">
        <v>24319</v>
      </c>
      <c r="AS467" s="59" t="s">
        <v>19722</v>
      </c>
      <c r="AW467" s="37" t="e">
        <f>VLOOKUP(M467,'[2]TOT (doi+title)'!$B$2:$C$1601,2,FALSE)</f>
        <v>#N/A</v>
      </c>
    </row>
    <row r="468" spans="1:51" x14ac:dyDescent="0.15">
      <c r="A468" s="59" t="s">
        <v>966</v>
      </c>
      <c r="B468" s="59" t="s">
        <v>24318</v>
      </c>
      <c r="C468" s="59" t="s">
        <v>24317</v>
      </c>
      <c r="D468" s="59"/>
      <c r="E468" s="59"/>
      <c r="F468" s="59" t="s">
        <v>19703</v>
      </c>
      <c r="G468" s="59"/>
      <c r="H468" s="59" t="s">
        <v>24316</v>
      </c>
      <c r="I468" s="59"/>
      <c r="J468" s="59"/>
      <c r="K468" s="59" t="s">
        <v>24315</v>
      </c>
      <c r="L468" s="59"/>
      <c r="M468" s="59" t="s">
        <v>965</v>
      </c>
      <c r="N468" s="59" t="s">
        <v>19718</v>
      </c>
      <c r="O468" s="59"/>
      <c r="P468" s="59" t="s">
        <v>24198</v>
      </c>
      <c r="Q468" s="59" t="s">
        <v>24314</v>
      </c>
      <c r="R468" s="59" t="s">
        <v>19696</v>
      </c>
      <c r="S468" s="59" t="s">
        <v>19695</v>
      </c>
      <c r="T468" s="59" t="s">
        <v>19695</v>
      </c>
      <c r="U468" s="59"/>
      <c r="V468" s="59" t="s">
        <v>24313</v>
      </c>
      <c r="W468" s="59" t="s">
        <v>23798</v>
      </c>
      <c r="X468" s="59" t="s">
        <v>24185</v>
      </c>
      <c r="Y468" s="59" t="s">
        <v>24312</v>
      </c>
      <c r="Z468" s="59"/>
      <c r="AA468" s="59" t="s">
        <v>24185</v>
      </c>
      <c r="AB468" s="59"/>
      <c r="AC468" s="59" t="s">
        <v>20196</v>
      </c>
      <c r="AD468" s="59" t="s">
        <v>24311</v>
      </c>
      <c r="AE468" s="59"/>
      <c r="AF468" s="59"/>
      <c r="AG468" s="59"/>
      <c r="AH468" s="59"/>
      <c r="AI468" s="59" t="s">
        <v>24307</v>
      </c>
      <c r="AJ468" s="59"/>
      <c r="AK468" s="59" t="s">
        <v>24310</v>
      </c>
      <c r="AL468" s="59" t="s">
        <v>24309</v>
      </c>
      <c r="AM468" s="59"/>
      <c r="AN468" s="59"/>
      <c r="AO468" s="59" t="s">
        <v>24308</v>
      </c>
      <c r="AP468" s="59" t="s">
        <v>24307</v>
      </c>
      <c r="AQ468" s="59"/>
      <c r="AR468" s="59" t="s">
        <v>24306</v>
      </c>
      <c r="AS468" s="59" t="s">
        <v>21187</v>
      </c>
      <c r="AW468" s="37" t="e">
        <f>VLOOKUP(M468,'[2]TOT (doi+title)'!$B$2:$C$1601,2,FALSE)</f>
        <v>#N/A</v>
      </c>
    </row>
    <row r="469" spans="1:51" x14ac:dyDescent="0.15">
      <c r="A469" s="59" t="s">
        <v>696</v>
      </c>
      <c r="B469" s="59" t="s">
        <v>24305</v>
      </c>
      <c r="C469" s="59" t="s">
        <v>24304</v>
      </c>
      <c r="D469" s="59"/>
      <c r="E469" s="59"/>
      <c r="F469" s="59" t="s">
        <v>19703</v>
      </c>
      <c r="G469" s="59"/>
      <c r="H469" s="59" t="s">
        <v>24303</v>
      </c>
      <c r="I469" s="59"/>
      <c r="J469" s="59"/>
      <c r="K469" s="59" t="s">
        <v>24302</v>
      </c>
      <c r="L469" s="59"/>
      <c r="M469" s="59"/>
      <c r="N469" s="59" t="s">
        <v>19718</v>
      </c>
      <c r="O469" s="59" t="s">
        <v>24301</v>
      </c>
      <c r="P469" s="59" t="s">
        <v>24198</v>
      </c>
      <c r="Q469" s="59"/>
      <c r="R469" s="59" t="s">
        <v>19924</v>
      </c>
      <c r="S469" s="59" t="s">
        <v>19695</v>
      </c>
      <c r="T469" s="59" t="s">
        <v>19695</v>
      </c>
      <c r="U469" s="59"/>
      <c r="V469" s="59" t="s">
        <v>24300</v>
      </c>
      <c r="W469" s="59" t="s">
        <v>24299</v>
      </c>
      <c r="X469" s="59" t="s">
        <v>24185</v>
      </c>
      <c r="Y469" s="59" t="s">
        <v>24298</v>
      </c>
      <c r="Z469" s="59"/>
      <c r="AA469" s="59" t="s">
        <v>24185</v>
      </c>
      <c r="AB469" s="59"/>
      <c r="AC469" s="59" t="s">
        <v>19734</v>
      </c>
      <c r="AD469" s="59" t="s">
        <v>24297</v>
      </c>
      <c r="AE469" s="59"/>
      <c r="AF469" s="59"/>
      <c r="AG469" s="59"/>
      <c r="AH469" s="59"/>
      <c r="AI469" s="59" t="s">
        <v>24293</v>
      </c>
      <c r="AJ469" s="59"/>
      <c r="AK469" s="59" t="s">
        <v>24296</v>
      </c>
      <c r="AL469" s="59" t="s">
        <v>24295</v>
      </c>
      <c r="AM469" s="59"/>
      <c r="AN469" s="59"/>
      <c r="AO469" s="59" t="s">
        <v>24294</v>
      </c>
      <c r="AP469" s="59" t="s">
        <v>24293</v>
      </c>
      <c r="AQ469" s="59"/>
      <c r="AR469" s="59" t="s">
        <v>24292</v>
      </c>
      <c r="AS469" s="59" t="s">
        <v>21312</v>
      </c>
      <c r="AW469" s="37" t="e">
        <f>VLOOKUP(M469,'[2]TOT (doi+title)'!$B$2:$C$1601,2,FALSE)</f>
        <v>#N/A</v>
      </c>
      <c r="AX469" s="37" t="e">
        <f>VLOOKUP(A469,[2]scopus!$D$355:$D$1043,1,FALSE)</f>
        <v>#N/A</v>
      </c>
      <c r="AY469" s="37" t="e">
        <f>VLOOKUP(A469,[2]webofscience!$I$2:$I$1231,1,FALSE)</f>
        <v>#N/A</v>
      </c>
    </row>
    <row r="470" spans="1:51" x14ac:dyDescent="0.15">
      <c r="A470" s="59" t="s">
        <v>964</v>
      </c>
      <c r="B470" s="59" t="s">
        <v>24291</v>
      </c>
      <c r="C470" s="59" t="s">
        <v>24290</v>
      </c>
      <c r="D470" s="59"/>
      <c r="E470" s="59"/>
      <c r="F470" s="59" t="s">
        <v>19703</v>
      </c>
      <c r="G470" s="59"/>
      <c r="H470" s="59" t="s">
        <v>24289</v>
      </c>
      <c r="I470" s="59"/>
      <c r="J470" s="59"/>
      <c r="K470" s="59" t="s">
        <v>24288</v>
      </c>
      <c r="L470" s="59"/>
      <c r="M470" s="59" t="s">
        <v>963</v>
      </c>
      <c r="N470" s="59" t="s">
        <v>19718</v>
      </c>
      <c r="O470" s="59"/>
      <c r="P470" s="59" t="s">
        <v>24198</v>
      </c>
      <c r="Q470" s="59"/>
      <c r="R470" s="59" t="s">
        <v>19924</v>
      </c>
      <c r="S470" s="59" t="s">
        <v>19695</v>
      </c>
      <c r="T470" s="59" t="s">
        <v>19695</v>
      </c>
      <c r="U470" s="59"/>
      <c r="V470" s="59"/>
      <c r="W470" s="59" t="s">
        <v>23638</v>
      </c>
      <c r="X470" s="59" t="s">
        <v>24185</v>
      </c>
      <c r="Y470" s="59" t="s">
        <v>24287</v>
      </c>
      <c r="Z470" s="59"/>
      <c r="AA470" s="59" t="s">
        <v>24185</v>
      </c>
      <c r="AB470" s="59"/>
      <c r="AC470" s="59" t="s">
        <v>19734</v>
      </c>
      <c r="AD470" s="59" t="s">
        <v>24286</v>
      </c>
      <c r="AE470" s="59"/>
      <c r="AF470" s="59"/>
      <c r="AG470" s="59"/>
      <c r="AH470" s="59"/>
      <c r="AI470" s="59" t="s">
        <v>24283</v>
      </c>
      <c r="AJ470" s="59"/>
      <c r="AK470" s="59"/>
      <c r="AL470" s="59" t="s">
        <v>24285</v>
      </c>
      <c r="AM470" s="59"/>
      <c r="AN470" s="59"/>
      <c r="AO470" s="59" t="s">
        <v>24284</v>
      </c>
      <c r="AP470" s="59" t="s">
        <v>24283</v>
      </c>
      <c r="AQ470" s="59"/>
      <c r="AR470" s="59" t="s">
        <v>24282</v>
      </c>
      <c r="AS470" s="59" t="s">
        <v>21187</v>
      </c>
      <c r="AW470" s="37" t="e">
        <f>VLOOKUP(M470,'[2]TOT (doi+title)'!$B$2:$C$1601,2,FALSE)</f>
        <v>#N/A</v>
      </c>
    </row>
    <row r="471" spans="1:51" x14ac:dyDescent="0.15">
      <c r="A471" s="59" t="s">
        <v>695</v>
      </c>
      <c r="B471" s="59" t="s">
        <v>24281</v>
      </c>
      <c r="C471" s="59" t="s">
        <v>24280</v>
      </c>
      <c r="D471" s="59"/>
      <c r="E471" s="59"/>
      <c r="F471" s="59" t="s">
        <v>19703</v>
      </c>
      <c r="G471" s="59" t="s">
        <v>24279</v>
      </c>
      <c r="H471" s="59" t="s">
        <v>24278</v>
      </c>
      <c r="I471" s="59"/>
      <c r="J471" s="59" t="s">
        <v>24277</v>
      </c>
      <c r="K471" s="59" t="s">
        <v>24276</v>
      </c>
      <c r="L471" s="59"/>
      <c r="M471" s="59"/>
      <c r="N471" s="59" t="s">
        <v>19718</v>
      </c>
      <c r="O471" s="59"/>
      <c r="P471" s="59" t="s">
        <v>24275</v>
      </c>
      <c r="Q471" s="59" t="s">
        <v>24274</v>
      </c>
      <c r="R471" s="59" t="s">
        <v>19696</v>
      </c>
      <c r="S471" s="59" t="s">
        <v>19695</v>
      </c>
      <c r="T471" s="59" t="s">
        <v>19695</v>
      </c>
      <c r="U471" s="59"/>
      <c r="V471" s="59" t="s">
        <v>24273</v>
      </c>
      <c r="W471" s="59" t="s">
        <v>20694</v>
      </c>
      <c r="X471" s="59" t="s">
        <v>24272</v>
      </c>
      <c r="Y471" s="59" t="s">
        <v>24271</v>
      </c>
      <c r="Z471" s="59"/>
      <c r="AA471" s="59" t="s">
        <v>24185</v>
      </c>
      <c r="AB471" s="59"/>
      <c r="AC471" s="59" t="s">
        <v>24270</v>
      </c>
      <c r="AD471" s="59" t="s">
        <v>24269</v>
      </c>
      <c r="AE471" s="59"/>
      <c r="AF471" s="59"/>
      <c r="AG471" s="59"/>
      <c r="AH471" s="59"/>
      <c r="AI471" s="59" t="s">
        <v>24267</v>
      </c>
      <c r="AJ471" s="59"/>
      <c r="AK471" s="59"/>
      <c r="AL471" s="59" t="s">
        <v>21248</v>
      </c>
      <c r="AM471" s="59"/>
      <c r="AN471" s="59"/>
      <c r="AO471" s="59" t="s">
        <v>24268</v>
      </c>
      <c r="AP471" s="59" t="s">
        <v>24267</v>
      </c>
      <c r="AQ471" s="59"/>
      <c r="AR471" s="59" t="s">
        <v>24266</v>
      </c>
      <c r="AS471" s="59" t="s">
        <v>19722</v>
      </c>
      <c r="AW471" s="37" t="e">
        <f>VLOOKUP(M471,'[2]TOT (doi+title)'!$B$2:$C$1601,2,FALSE)</f>
        <v>#N/A</v>
      </c>
      <c r="AX471" s="37" t="e">
        <f>VLOOKUP(A471,[2]scopus!$D$355:$D$1043,1,FALSE)</f>
        <v>#N/A</v>
      </c>
      <c r="AY471" s="37" t="e">
        <f>VLOOKUP(A471,[2]webofscience!$I$2:$I$1231,1,FALSE)</f>
        <v>#N/A</v>
      </c>
    </row>
    <row r="472" spans="1:51" x14ac:dyDescent="0.15">
      <c r="A472" s="59" t="s">
        <v>962</v>
      </c>
      <c r="B472" s="59" t="s">
        <v>24265</v>
      </c>
      <c r="C472" s="59" t="s">
        <v>24264</v>
      </c>
      <c r="D472" s="59"/>
      <c r="E472" s="59"/>
      <c r="F472" s="59" t="s">
        <v>19703</v>
      </c>
      <c r="G472" s="59"/>
      <c r="H472" s="59" t="s">
        <v>24263</v>
      </c>
      <c r="I472" s="59"/>
      <c r="J472" s="59"/>
      <c r="K472" s="59" t="s">
        <v>24262</v>
      </c>
      <c r="L472" s="59"/>
      <c r="M472" s="59" t="s">
        <v>961</v>
      </c>
      <c r="N472" s="59" t="s">
        <v>19718</v>
      </c>
      <c r="O472" s="59"/>
      <c r="P472" s="59" t="s">
        <v>24198</v>
      </c>
      <c r="Q472" s="59" t="s">
        <v>23509</v>
      </c>
      <c r="R472" s="59" t="s">
        <v>19696</v>
      </c>
      <c r="S472" s="59" t="s">
        <v>19695</v>
      </c>
      <c r="T472" s="59" t="s">
        <v>19695</v>
      </c>
      <c r="U472" s="59"/>
      <c r="V472" s="59" t="s">
        <v>24261</v>
      </c>
      <c r="W472" s="59" t="s">
        <v>19815</v>
      </c>
      <c r="X472" s="59" t="s">
        <v>24185</v>
      </c>
      <c r="Y472" s="59" t="s">
        <v>23507</v>
      </c>
      <c r="Z472" s="59"/>
      <c r="AA472" s="59" t="s">
        <v>24185</v>
      </c>
      <c r="AB472" s="59"/>
      <c r="AC472" s="59" t="s">
        <v>19858</v>
      </c>
      <c r="AD472" s="59" t="s">
        <v>24260</v>
      </c>
      <c r="AE472" s="59"/>
      <c r="AF472" s="59"/>
      <c r="AG472" s="59"/>
      <c r="AH472" s="59"/>
      <c r="AI472" s="59" t="s">
        <v>24257</v>
      </c>
      <c r="AJ472" s="59"/>
      <c r="AK472" s="59"/>
      <c r="AL472" s="59" t="s">
        <v>24259</v>
      </c>
      <c r="AM472" s="59"/>
      <c r="AN472" s="59"/>
      <c r="AO472" s="59" t="s">
        <v>24258</v>
      </c>
      <c r="AP472" s="59" t="s">
        <v>24257</v>
      </c>
      <c r="AQ472" s="59"/>
      <c r="AR472" s="59" t="s">
        <v>24256</v>
      </c>
      <c r="AS472" s="59" t="s">
        <v>19722</v>
      </c>
      <c r="AW472" s="37" t="e">
        <f>VLOOKUP(M472,'[2]TOT (doi+title)'!$B$2:$C$1601,2,FALSE)</f>
        <v>#N/A</v>
      </c>
    </row>
    <row r="473" spans="1:51" x14ac:dyDescent="0.15">
      <c r="A473" s="59" t="s">
        <v>960</v>
      </c>
      <c r="B473" s="59" t="s">
        <v>24255</v>
      </c>
      <c r="C473" s="59" t="s">
        <v>24254</v>
      </c>
      <c r="D473" s="59"/>
      <c r="E473" s="59"/>
      <c r="F473" s="59" t="s">
        <v>19703</v>
      </c>
      <c r="G473" s="59"/>
      <c r="H473" s="59"/>
      <c r="I473" s="59"/>
      <c r="J473" s="59"/>
      <c r="K473" s="59" t="s">
        <v>24253</v>
      </c>
      <c r="L473" s="59"/>
      <c r="M473" s="59" t="s">
        <v>959</v>
      </c>
      <c r="N473" s="59" t="s">
        <v>19718</v>
      </c>
      <c r="O473" s="59"/>
      <c r="P473" s="59" t="s">
        <v>24198</v>
      </c>
      <c r="Q473" s="59" t="s">
        <v>24252</v>
      </c>
      <c r="R473" s="59" t="s">
        <v>19696</v>
      </c>
      <c r="S473" s="59" t="s">
        <v>19695</v>
      </c>
      <c r="T473" s="59" t="s">
        <v>19695</v>
      </c>
      <c r="U473" s="59"/>
      <c r="V473" s="59"/>
      <c r="W473" s="59" t="s">
        <v>24251</v>
      </c>
      <c r="X473" s="59" t="s">
        <v>24185</v>
      </c>
      <c r="Y473" s="59" t="s">
        <v>24250</v>
      </c>
      <c r="Z473" s="59"/>
      <c r="AA473" s="59" t="s">
        <v>24185</v>
      </c>
      <c r="AB473" s="59"/>
      <c r="AC473" s="59" t="s">
        <v>21006</v>
      </c>
      <c r="AD473" s="59" t="s">
        <v>24249</v>
      </c>
      <c r="AE473" s="59"/>
      <c r="AF473" s="59"/>
      <c r="AG473" s="59"/>
      <c r="AH473" s="59"/>
      <c r="AI473" s="59" t="s">
        <v>24246</v>
      </c>
      <c r="AJ473" s="59"/>
      <c r="AK473" s="59" t="s">
        <v>24248</v>
      </c>
      <c r="AL473" s="59"/>
      <c r="AM473" s="59"/>
      <c r="AN473" s="59"/>
      <c r="AO473" s="59" t="s">
        <v>24247</v>
      </c>
      <c r="AP473" s="59" t="s">
        <v>24246</v>
      </c>
      <c r="AQ473" s="59"/>
      <c r="AR473" s="59" t="s">
        <v>24245</v>
      </c>
      <c r="AS473" s="59" t="s">
        <v>21187</v>
      </c>
      <c r="AW473" s="37" t="e">
        <f>VLOOKUP(M473,'[2]TOT (doi+title)'!$B$2:$C$1601,2,FALSE)</f>
        <v>#N/A</v>
      </c>
    </row>
    <row r="474" spans="1:51" x14ac:dyDescent="0.15">
      <c r="A474" s="59" t="s">
        <v>694</v>
      </c>
      <c r="B474" s="59" t="s">
        <v>24244</v>
      </c>
      <c r="C474" s="59" t="s">
        <v>24243</v>
      </c>
      <c r="D474" s="59"/>
      <c r="E474" s="59"/>
      <c r="F474" s="59" t="s">
        <v>19703</v>
      </c>
      <c r="G474" s="59"/>
      <c r="H474" s="59" t="s">
        <v>24242</v>
      </c>
      <c r="I474" s="59"/>
      <c r="J474" s="59"/>
      <c r="K474" s="59" t="s">
        <v>24241</v>
      </c>
      <c r="L474" s="59"/>
      <c r="M474" s="59"/>
      <c r="N474" s="59" t="s">
        <v>19718</v>
      </c>
      <c r="O474" s="59"/>
      <c r="P474" s="59" t="s">
        <v>24198</v>
      </c>
      <c r="Q474" s="59" t="s">
        <v>24240</v>
      </c>
      <c r="R474" s="59"/>
      <c r="S474" s="59" t="s">
        <v>19695</v>
      </c>
      <c r="T474" s="59" t="s">
        <v>19695</v>
      </c>
      <c r="U474" s="59"/>
      <c r="V474" s="59"/>
      <c r="W474" s="59" t="s">
        <v>24239</v>
      </c>
      <c r="X474" s="59" t="s">
        <v>24185</v>
      </c>
      <c r="Y474" s="59" t="s">
        <v>24238</v>
      </c>
      <c r="Z474" s="59"/>
      <c r="AA474" s="59" t="s">
        <v>24185</v>
      </c>
      <c r="AB474" s="59"/>
      <c r="AC474" s="59" t="s">
        <v>19922</v>
      </c>
      <c r="AD474" s="59" t="s">
        <v>24237</v>
      </c>
      <c r="AE474" s="59"/>
      <c r="AF474" s="59" t="s">
        <v>24236</v>
      </c>
      <c r="AG474" s="59" t="s">
        <v>24236</v>
      </c>
      <c r="AH474" s="59"/>
      <c r="AI474" s="59" t="s">
        <v>24234</v>
      </c>
      <c r="AJ474" s="59" t="s">
        <v>24236</v>
      </c>
      <c r="AK474" s="59"/>
      <c r="AL474" s="59" t="s">
        <v>19764</v>
      </c>
      <c r="AM474" s="59" t="s">
        <v>24236</v>
      </c>
      <c r="AN474" s="59"/>
      <c r="AO474" s="59" t="s">
        <v>24235</v>
      </c>
      <c r="AP474" s="59" t="s">
        <v>24234</v>
      </c>
      <c r="AQ474" s="59"/>
      <c r="AR474" s="59" t="s">
        <v>24233</v>
      </c>
      <c r="AS474" s="59" t="s">
        <v>21187</v>
      </c>
      <c r="AW474" s="37" t="e">
        <f>VLOOKUP(M474,'[2]TOT (doi+title)'!$B$2:$C$1601,2,FALSE)</f>
        <v>#N/A</v>
      </c>
      <c r="AX474" s="37" t="e">
        <f>VLOOKUP(A474,[2]scopus!$D$355:$D$1043,1,FALSE)</f>
        <v>#N/A</v>
      </c>
      <c r="AY474" s="37" t="e">
        <f>VLOOKUP(A474,[2]webofscience!$I$2:$I$1231,1,FALSE)</f>
        <v>#N/A</v>
      </c>
    </row>
    <row r="475" spans="1:51" x14ac:dyDescent="0.15">
      <c r="A475" s="59" t="s">
        <v>693</v>
      </c>
      <c r="B475" s="59" t="s">
        <v>24232</v>
      </c>
      <c r="C475" s="59" t="s">
        <v>24231</v>
      </c>
      <c r="D475" s="59"/>
      <c r="E475" s="59"/>
      <c r="F475" s="59" t="s">
        <v>19703</v>
      </c>
      <c r="G475" s="59" t="s">
        <v>24230</v>
      </c>
      <c r="H475" s="59" t="s">
        <v>24229</v>
      </c>
      <c r="I475" s="59"/>
      <c r="J475" s="59" t="s">
        <v>24228</v>
      </c>
      <c r="K475" s="59" t="s">
        <v>24227</v>
      </c>
      <c r="L475" s="59"/>
      <c r="M475" s="59"/>
      <c r="N475" s="59" t="s">
        <v>19718</v>
      </c>
      <c r="O475" s="59"/>
      <c r="P475" s="59" t="s">
        <v>24198</v>
      </c>
      <c r="Q475" s="59" t="s">
        <v>24226</v>
      </c>
      <c r="R475" s="59" t="s">
        <v>19696</v>
      </c>
      <c r="S475" s="59" t="s">
        <v>19695</v>
      </c>
      <c r="T475" s="59" t="s">
        <v>19695</v>
      </c>
      <c r="U475" s="59"/>
      <c r="V475" s="59" t="s">
        <v>24225</v>
      </c>
      <c r="W475" s="59" t="s">
        <v>24224</v>
      </c>
      <c r="X475" s="59" t="s">
        <v>24185</v>
      </c>
      <c r="Y475" s="59" t="s">
        <v>24223</v>
      </c>
      <c r="Z475" s="59"/>
      <c r="AA475" s="59" t="s">
        <v>24185</v>
      </c>
      <c r="AB475" s="59"/>
      <c r="AC475" s="59" t="s">
        <v>19734</v>
      </c>
      <c r="AD475" s="59" t="s">
        <v>24222</v>
      </c>
      <c r="AE475" s="59"/>
      <c r="AF475" s="59" t="s">
        <v>24220</v>
      </c>
      <c r="AG475" s="59" t="s">
        <v>24220</v>
      </c>
      <c r="AH475" s="59"/>
      <c r="AI475" s="59" t="s">
        <v>24218</v>
      </c>
      <c r="AJ475" s="59" t="s">
        <v>24220</v>
      </c>
      <c r="AK475" s="59"/>
      <c r="AL475" s="59" t="s">
        <v>24221</v>
      </c>
      <c r="AM475" s="59" t="s">
        <v>24220</v>
      </c>
      <c r="AN475" s="59"/>
      <c r="AO475" s="59" t="s">
        <v>24219</v>
      </c>
      <c r="AP475" s="59" t="s">
        <v>24218</v>
      </c>
      <c r="AQ475" s="59"/>
      <c r="AR475" s="59" t="s">
        <v>24217</v>
      </c>
      <c r="AS475" s="59" t="s">
        <v>21187</v>
      </c>
      <c r="AW475" s="37" t="e">
        <f>VLOOKUP(M475,'[2]TOT (doi+title)'!$B$2:$C$1601,2,FALSE)</f>
        <v>#N/A</v>
      </c>
      <c r="AX475" s="37" t="e">
        <f>VLOOKUP(A475,[2]scopus!$D$355:$D$1043,1,FALSE)</f>
        <v>#N/A</v>
      </c>
      <c r="AY475" s="37" t="e">
        <f>VLOOKUP(A475,[2]webofscience!$I$2:$I$1231,1,FALSE)</f>
        <v>#N/A</v>
      </c>
    </row>
    <row r="476" spans="1:51" x14ac:dyDescent="0.15">
      <c r="A476" s="59" t="s">
        <v>958</v>
      </c>
      <c r="B476" s="59" t="s">
        <v>24216</v>
      </c>
      <c r="C476" s="59" t="s">
        <v>24215</v>
      </c>
      <c r="D476" s="59"/>
      <c r="E476" s="59"/>
      <c r="F476" s="59" t="s">
        <v>19703</v>
      </c>
      <c r="G476" s="59"/>
      <c r="H476" s="59" t="s">
        <v>24214</v>
      </c>
      <c r="I476" s="59"/>
      <c r="J476" s="59" t="s">
        <v>24213</v>
      </c>
      <c r="K476" s="59" t="s">
        <v>24212</v>
      </c>
      <c r="L476" s="59"/>
      <c r="M476" s="59" t="s">
        <v>957</v>
      </c>
      <c r="N476" s="59" t="s">
        <v>19718</v>
      </c>
      <c r="O476" s="59"/>
      <c r="P476" s="59" t="s">
        <v>24188</v>
      </c>
      <c r="Q476" s="59" t="s">
        <v>24211</v>
      </c>
      <c r="R476" s="59" t="s">
        <v>19696</v>
      </c>
      <c r="S476" s="59" t="s">
        <v>19695</v>
      </c>
      <c r="T476" s="59" t="s">
        <v>19695</v>
      </c>
      <c r="U476" s="59"/>
      <c r="V476" s="59" t="s">
        <v>24210</v>
      </c>
      <c r="W476" s="59" t="s">
        <v>24209</v>
      </c>
      <c r="X476" s="59" t="s">
        <v>24186</v>
      </c>
      <c r="Y476" s="59" t="s">
        <v>24208</v>
      </c>
      <c r="Z476" s="59"/>
      <c r="AA476" s="59" t="s">
        <v>24185</v>
      </c>
      <c r="AB476" s="59"/>
      <c r="AC476" s="59" t="s">
        <v>19729</v>
      </c>
      <c r="AD476" s="59" t="s">
        <v>24207</v>
      </c>
      <c r="AE476" s="59"/>
      <c r="AF476" s="59" t="s">
        <v>24206</v>
      </c>
      <c r="AG476" s="59" t="s">
        <v>24206</v>
      </c>
      <c r="AH476" s="59" t="s">
        <v>22451</v>
      </c>
      <c r="AI476" s="59" t="s">
        <v>24204</v>
      </c>
      <c r="AJ476" s="59" t="s">
        <v>24206</v>
      </c>
      <c r="AK476" s="59"/>
      <c r="AL476" s="59" t="s">
        <v>23870</v>
      </c>
      <c r="AM476" s="59" t="s">
        <v>24206</v>
      </c>
      <c r="AN476" s="59"/>
      <c r="AO476" s="59" t="s">
        <v>24205</v>
      </c>
      <c r="AP476" s="59" t="s">
        <v>24204</v>
      </c>
      <c r="AQ476" s="59"/>
      <c r="AR476" s="59" t="s">
        <v>24203</v>
      </c>
      <c r="AS476" s="59" t="s">
        <v>19722</v>
      </c>
      <c r="AW476" s="37" t="e">
        <f>VLOOKUP(M476,'[2]TOT (doi+title)'!$B$2:$C$1601,2,FALSE)</f>
        <v>#N/A</v>
      </c>
    </row>
    <row r="477" spans="1:51" x14ac:dyDescent="0.15">
      <c r="A477" s="59" t="s">
        <v>955</v>
      </c>
      <c r="B477" s="59" t="s">
        <v>24202</v>
      </c>
      <c r="C477" s="59" t="s">
        <v>24201</v>
      </c>
      <c r="D477" s="59"/>
      <c r="E477" s="59"/>
      <c r="F477" s="59" t="s">
        <v>19703</v>
      </c>
      <c r="G477" s="59"/>
      <c r="H477" s="59" t="s">
        <v>24200</v>
      </c>
      <c r="I477" s="59"/>
      <c r="J477" s="59"/>
      <c r="K477" s="59" t="s">
        <v>24199</v>
      </c>
      <c r="L477" s="59"/>
      <c r="M477" s="59" t="s">
        <v>954</v>
      </c>
      <c r="N477" s="59" t="s">
        <v>19718</v>
      </c>
      <c r="O477" s="59"/>
      <c r="P477" s="59" t="s">
        <v>24198</v>
      </c>
      <c r="Q477" s="59" t="s">
        <v>24076</v>
      </c>
      <c r="R477" s="59" t="s">
        <v>19696</v>
      </c>
      <c r="S477" s="59" t="s">
        <v>19695</v>
      </c>
      <c r="T477" s="59" t="s">
        <v>19695</v>
      </c>
      <c r="U477" s="59"/>
      <c r="V477" s="59" t="s">
        <v>24197</v>
      </c>
      <c r="W477" s="59" t="s">
        <v>20097</v>
      </c>
      <c r="X477" s="59" t="s">
        <v>24185</v>
      </c>
      <c r="Y477" s="59" t="s">
        <v>24074</v>
      </c>
      <c r="Z477" s="59"/>
      <c r="AA477" s="59" t="s">
        <v>24185</v>
      </c>
      <c r="AB477" s="59"/>
      <c r="AC477" s="59" t="s">
        <v>20147</v>
      </c>
      <c r="AD477" s="59" t="s">
        <v>24196</v>
      </c>
      <c r="AE477" s="59"/>
      <c r="AF477" s="59" t="s">
        <v>19905</v>
      </c>
      <c r="AG477" s="59" t="s">
        <v>19905</v>
      </c>
      <c r="AH477" s="59"/>
      <c r="AI477" s="59" t="s">
        <v>24194</v>
      </c>
      <c r="AJ477" s="59" t="s">
        <v>19905</v>
      </c>
      <c r="AK477" s="59"/>
      <c r="AL477" s="59" t="s">
        <v>23302</v>
      </c>
      <c r="AM477" s="59" t="s">
        <v>19905</v>
      </c>
      <c r="AN477" s="59"/>
      <c r="AO477" s="59" t="s">
        <v>24195</v>
      </c>
      <c r="AP477" s="59" t="s">
        <v>24194</v>
      </c>
      <c r="AQ477" s="59"/>
      <c r="AR477" s="59" t="s">
        <v>24193</v>
      </c>
      <c r="AS477" s="59" t="s">
        <v>19722</v>
      </c>
      <c r="AW477" s="37" t="e">
        <f>VLOOKUP(M477,'[2]TOT (doi+title)'!$B$2:$C$1601,2,FALSE)</f>
        <v>#N/A</v>
      </c>
    </row>
    <row r="478" spans="1:51" x14ac:dyDescent="0.15">
      <c r="A478" s="59" t="s">
        <v>3901</v>
      </c>
      <c r="B478" s="59" t="s">
        <v>17171</v>
      </c>
      <c r="C478" s="59" t="s">
        <v>24192</v>
      </c>
      <c r="D478" s="59"/>
      <c r="E478" s="59"/>
      <c r="F478" s="59" t="s">
        <v>19703</v>
      </c>
      <c r="G478" s="59"/>
      <c r="H478" s="59" t="s">
        <v>24191</v>
      </c>
      <c r="I478" s="59" t="s">
        <v>24190</v>
      </c>
      <c r="J478" s="59"/>
      <c r="K478" s="59" t="s">
        <v>24189</v>
      </c>
      <c r="L478" s="59"/>
      <c r="M478" s="59" t="s">
        <v>3900</v>
      </c>
      <c r="N478" s="59" t="s">
        <v>19718</v>
      </c>
      <c r="O478" s="59"/>
      <c r="P478" s="59" t="s">
        <v>24188</v>
      </c>
      <c r="Q478" s="59" t="s">
        <v>12476</v>
      </c>
      <c r="R478" s="59" t="s">
        <v>19696</v>
      </c>
      <c r="S478" s="59" t="s">
        <v>19695</v>
      </c>
      <c r="T478" s="59" t="s">
        <v>19695</v>
      </c>
      <c r="U478" s="59"/>
      <c r="V478" s="59" t="s">
        <v>24187</v>
      </c>
      <c r="W478" s="59" t="s">
        <v>19714</v>
      </c>
      <c r="X478" s="59" t="s">
        <v>24186</v>
      </c>
      <c r="Y478" s="59" t="s">
        <v>8470</v>
      </c>
      <c r="Z478" s="59"/>
      <c r="AA478" s="59" t="s">
        <v>24185</v>
      </c>
      <c r="AB478" s="59"/>
      <c r="AC478" s="59" t="s">
        <v>20570</v>
      </c>
      <c r="AD478" s="59" t="s">
        <v>24184</v>
      </c>
      <c r="AE478" s="59"/>
      <c r="AF478" s="59" t="s">
        <v>24183</v>
      </c>
      <c r="AG478" s="59" t="s">
        <v>24183</v>
      </c>
      <c r="AH478" s="59"/>
      <c r="AI478" s="59" t="s">
        <v>24181</v>
      </c>
      <c r="AJ478" s="59" t="s">
        <v>24183</v>
      </c>
      <c r="AK478" s="59"/>
      <c r="AL478" s="59" t="s">
        <v>23333</v>
      </c>
      <c r="AM478" s="59" t="s">
        <v>24183</v>
      </c>
      <c r="AN478" s="59"/>
      <c r="AO478" s="59" t="s">
        <v>24182</v>
      </c>
      <c r="AP478" s="59" t="s">
        <v>24181</v>
      </c>
      <c r="AQ478" s="59"/>
      <c r="AR478" s="59" t="s">
        <v>24180</v>
      </c>
      <c r="AS478" s="59" t="s">
        <v>19722</v>
      </c>
      <c r="AW478" s="37" t="str">
        <f>VLOOKUP(M478,'[2]TOT (doi+title)'!$B$2:$C$1601,2,FALSE)</f>
        <v>scopus</v>
      </c>
    </row>
    <row r="479" spans="1:51" x14ac:dyDescent="0.15">
      <c r="A479" s="59" t="s">
        <v>953</v>
      </c>
      <c r="B479" s="59" t="s">
        <v>24179</v>
      </c>
      <c r="C479" s="59" t="s">
        <v>24178</v>
      </c>
      <c r="D479" s="59"/>
      <c r="E479" s="59"/>
      <c r="F479" s="59" t="s">
        <v>19703</v>
      </c>
      <c r="G479" s="59"/>
      <c r="H479" s="59" t="s">
        <v>24177</v>
      </c>
      <c r="I479" s="59" t="s">
        <v>21935</v>
      </c>
      <c r="J479" s="59"/>
      <c r="K479" s="59" t="s">
        <v>24176</v>
      </c>
      <c r="L479" s="59"/>
      <c r="M479" s="59" t="s">
        <v>952</v>
      </c>
      <c r="N479" s="59" t="s">
        <v>19718</v>
      </c>
      <c r="O479" s="59"/>
      <c r="P479" s="59" t="s">
        <v>24175</v>
      </c>
      <c r="Q479" s="59" t="s">
        <v>21931</v>
      </c>
      <c r="R479" s="59" t="s">
        <v>19924</v>
      </c>
      <c r="S479" s="59" t="s">
        <v>19695</v>
      </c>
      <c r="T479" s="59" t="s">
        <v>19695</v>
      </c>
      <c r="U479" s="59"/>
      <c r="V479" s="59" t="s">
        <v>24174</v>
      </c>
      <c r="W479" s="59" t="s">
        <v>20368</v>
      </c>
      <c r="X479" s="59" t="s">
        <v>24173</v>
      </c>
      <c r="Y479" s="59" t="s">
        <v>21928</v>
      </c>
      <c r="Z479" s="59"/>
      <c r="AA479" s="59" t="s">
        <v>23653</v>
      </c>
      <c r="AB479" s="59"/>
      <c r="AC479" s="59" t="s">
        <v>20691</v>
      </c>
      <c r="AD479" s="59" t="s">
        <v>24172</v>
      </c>
      <c r="AE479" s="59"/>
      <c r="AF479" s="59" t="s">
        <v>24170</v>
      </c>
      <c r="AG479" s="59" t="s">
        <v>24170</v>
      </c>
      <c r="AH479" s="59" t="s">
        <v>21073</v>
      </c>
      <c r="AI479" s="59" t="s">
        <v>24168</v>
      </c>
      <c r="AJ479" s="59" t="s">
        <v>24170</v>
      </c>
      <c r="AK479" s="59"/>
      <c r="AL479" s="59" t="s">
        <v>24171</v>
      </c>
      <c r="AM479" s="59" t="s">
        <v>24170</v>
      </c>
      <c r="AN479" s="59"/>
      <c r="AO479" s="59" t="s">
        <v>24169</v>
      </c>
      <c r="AP479" s="59" t="s">
        <v>24168</v>
      </c>
      <c r="AQ479" s="59"/>
      <c r="AR479" s="59" t="s">
        <v>24167</v>
      </c>
      <c r="AS479" s="59" t="s">
        <v>19722</v>
      </c>
      <c r="AW479" s="37" t="e">
        <f>VLOOKUP(M479,'[2]TOT (doi+title)'!$B$2:$C$1601,2,FALSE)</f>
        <v>#N/A</v>
      </c>
    </row>
    <row r="480" spans="1:51" x14ac:dyDescent="0.15">
      <c r="A480" s="59" t="s">
        <v>3816</v>
      </c>
      <c r="B480" s="59" t="s">
        <v>24166</v>
      </c>
      <c r="C480" s="59" t="s">
        <v>24165</v>
      </c>
      <c r="D480" s="59" t="s">
        <v>24164</v>
      </c>
      <c r="E480" s="59"/>
      <c r="F480" s="59" t="s">
        <v>19703</v>
      </c>
      <c r="G480" s="59"/>
      <c r="H480" s="59" t="s">
        <v>24163</v>
      </c>
      <c r="I480" s="59"/>
      <c r="J480" s="59"/>
      <c r="K480" s="59"/>
      <c r="L480" s="59"/>
      <c r="M480" s="59"/>
      <c r="N480" s="59" t="s">
        <v>19718</v>
      </c>
      <c r="O480" s="59"/>
      <c r="P480" s="59" t="s">
        <v>24154</v>
      </c>
      <c r="Q480" s="59" t="s">
        <v>16370</v>
      </c>
      <c r="R480" s="59" t="s">
        <v>19858</v>
      </c>
      <c r="S480" s="59" t="s">
        <v>19695</v>
      </c>
      <c r="T480" s="59" t="s">
        <v>19695</v>
      </c>
      <c r="U480" s="59"/>
      <c r="V480" s="59" t="s">
        <v>24160</v>
      </c>
      <c r="W480" s="59"/>
      <c r="X480" s="59" t="s">
        <v>24153</v>
      </c>
      <c r="Y480" s="59" t="s">
        <v>20855</v>
      </c>
      <c r="Z480" s="59" t="s">
        <v>19751</v>
      </c>
      <c r="AA480" s="59" t="s">
        <v>23653</v>
      </c>
      <c r="AB480" s="59"/>
      <c r="AC480" s="59" t="s">
        <v>20211</v>
      </c>
      <c r="AD480" s="59" t="s">
        <v>24162</v>
      </c>
      <c r="AE480" s="59" t="s">
        <v>24161</v>
      </c>
      <c r="AF480" s="59"/>
      <c r="AG480" s="59"/>
      <c r="AH480" s="59"/>
      <c r="AI480" s="59"/>
      <c r="AJ480" s="59"/>
      <c r="AK480" s="59"/>
      <c r="AL480" s="59" t="s">
        <v>24160</v>
      </c>
      <c r="AM480" s="59"/>
      <c r="AN480" s="59"/>
      <c r="AO480" s="59" t="s">
        <v>24159</v>
      </c>
      <c r="AP480" s="59"/>
      <c r="AQ480" s="59"/>
      <c r="AR480" s="59" t="s">
        <v>24158</v>
      </c>
      <c r="AS480" s="59" t="s">
        <v>19722</v>
      </c>
      <c r="AW480" s="37" t="e">
        <f>VLOOKUP(M480,'[2]TOT (doi+title)'!$B$2:$C$1601,2,FALSE)</f>
        <v>#N/A</v>
      </c>
      <c r="AX480" s="37" t="str">
        <f>VLOOKUP(A480,[2]scopus!$D$355:$D$1043,1,FALSE)</f>
        <v>Taking a Second Look in a Warped Crystal Ball: Explaining the Accuracy of Revised Forecasts</v>
      </c>
      <c r="AY480" s="37" t="str">
        <f>VLOOKUP(A480,[2]webofscience!$I$2:$I$1231,1,FALSE)</f>
        <v>Taking a Second Look in a Warped Crystal Ball: Explaining the Accuracy of Revised Forecasts</v>
      </c>
    </row>
    <row r="481" spans="1:51" x14ac:dyDescent="0.15">
      <c r="A481" s="59" t="s">
        <v>16718</v>
      </c>
      <c r="B481" s="59" t="s">
        <v>16716</v>
      </c>
      <c r="C481" s="59" t="s">
        <v>24157</v>
      </c>
      <c r="D481" s="59" t="s">
        <v>24156</v>
      </c>
      <c r="E481" s="59"/>
      <c r="F481" s="59" t="s">
        <v>19703</v>
      </c>
      <c r="G481" s="59"/>
      <c r="H481" s="59" t="s">
        <v>24155</v>
      </c>
      <c r="I481" s="59"/>
      <c r="J481" s="59"/>
      <c r="K481" s="59"/>
      <c r="L481" s="59"/>
      <c r="M481" s="59"/>
      <c r="N481" s="59" t="s">
        <v>19718</v>
      </c>
      <c r="O481" s="59"/>
      <c r="P481" s="59" t="s">
        <v>24154</v>
      </c>
      <c r="Q481" s="59" t="s">
        <v>16713</v>
      </c>
      <c r="R481" s="59" t="s">
        <v>19766</v>
      </c>
      <c r="S481" s="59" t="s">
        <v>19695</v>
      </c>
      <c r="T481" s="59" t="s">
        <v>19695</v>
      </c>
      <c r="U481" s="59"/>
      <c r="V481" s="59" t="s">
        <v>23872</v>
      </c>
      <c r="W481" s="59"/>
      <c r="X481" s="59" t="s">
        <v>24153</v>
      </c>
      <c r="Y481" s="59" t="s">
        <v>24152</v>
      </c>
      <c r="Z481" s="59" t="s">
        <v>19751</v>
      </c>
      <c r="AA481" s="59" t="s">
        <v>23653</v>
      </c>
      <c r="AB481" s="59"/>
      <c r="AC481" s="59" t="s">
        <v>21139</v>
      </c>
      <c r="AD481" s="59" t="s">
        <v>24151</v>
      </c>
      <c r="AE481" s="59" t="s">
        <v>24150</v>
      </c>
      <c r="AF481" s="59"/>
      <c r="AG481" s="59"/>
      <c r="AH481" s="59"/>
      <c r="AI481" s="59"/>
      <c r="AJ481" s="59"/>
      <c r="AK481" s="59"/>
      <c r="AL481" s="59" t="s">
        <v>23870</v>
      </c>
      <c r="AM481" s="59"/>
      <c r="AN481" s="59"/>
      <c r="AO481" s="59" t="s">
        <v>24149</v>
      </c>
      <c r="AP481" s="59"/>
      <c r="AQ481" s="59"/>
      <c r="AR481" s="59" t="s">
        <v>24148</v>
      </c>
      <c r="AS481" s="59" t="s">
        <v>19722</v>
      </c>
      <c r="AW481" s="37" t="e">
        <f>VLOOKUP(M481,'[2]TOT (doi+title)'!$B$2:$C$1601,2,FALSE)</f>
        <v>#N/A</v>
      </c>
      <c r="AX481" s="37" t="str">
        <f>VLOOKUP(A481,[2]scopus!$D$355:$D$1043,1,FALSE)</f>
        <v>Are syndicates the killer app of equity crowdfunding?</v>
      </c>
      <c r="AY481" s="37" t="str">
        <f>VLOOKUP(A481,[2]webofscience!$I$2:$I$1231,1,FALSE)</f>
        <v>Are Syndicates the Killer App of Equity Crowdfunding?</v>
      </c>
    </row>
    <row r="482" spans="1:51" x14ac:dyDescent="0.15">
      <c r="A482" s="59" t="s">
        <v>951</v>
      </c>
      <c r="B482" s="59" t="s">
        <v>24147</v>
      </c>
      <c r="C482" s="59" t="s">
        <v>24146</v>
      </c>
      <c r="D482" s="59"/>
      <c r="E482" s="59"/>
      <c r="F482" s="59" t="s">
        <v>19703</v>
      </c>
      <c r="G482" s="59" t="s">
        <v>24145</v>
      </c>
      <c r="H482" s="59" t="s">
        <v>24144</v>
      </c>
      <c r="I482" s="59"/>
      <c r="J482" s="59"/>
      <c r="K482" s="59" t="s">
        <v>24143</v>
      </c>
      <c r="L482" s="59"/>
      <c r="M482" s="59" t="s">
        <v>950</v>
      </c>
      <c r="N482" s="59" t="s">
        <v>19718</v>
      </c>
      <c r="O482" s="59" t="s">
        <v>24142</v>
      </c>
      <c r="P482" s="59" t="s">
        <v>24113</v>
      </c>
      <c r="Q482" s="59" t="s">
        <v>24141</v>
      </c>
      <c r="R482" s="59" t="s">
        <v>19696</v>
      </c>
      <c r="S482" s="59" t="s">
        <v>19695</v>
      </c>
      <c r="T482" s="59" t="s">
        <v>19695</v>
      </c>
      <c r="U482" s="59"/>
      <c r="V482" s="59" t="s">
        <v>24140</v>
      </c>
      <c r="W482" s="59" t="s">
        <v>24139</v>
      </c>
      <c r="X482" s="59" t="s">
        <v>24111</v>
      </c>
      <c r="Y482" s="59" t="s">
        <v>24138</v>
      </c>
      <c r="Z482" s="59"/>
      <c r="AA482" s="59" t="s">
        <v>23653</v>
      </c>
      <c r="AB482" s="59"/>
      <c r="AC482" s="59" t="s">
        <v>19729</v>
      </c>
      <c r="AD482" s="59" t="s">
        <v>24137</v>
      </c>
      <c r="AE482" s="59"/>
      <c r="AF482" s="59"/>
      <c r="AG482" s="59"/>
      <c r="AH482" s="59"/>
      <c r="AI482" s="59" t="s">
        <v>24134</v>
      </c>
      <c r="AJ482" s="59"/>
      <c r="AK482" s="59"/>
      <c r="AL482" s="59" t="s">
        <v>24136</v>
      </c>
      <c r="AM482" s="59"/>
      <c r="AN482" s="59"/>
      <c r="AO482" s="59" t="s">
        <v>24135</v>
      </c>
      <c r="AP482" s="59" t="s">
        <v>24134</v>
      </c>
      <c r="AQ482" s="59"/>
      <c r="AR482" s="59" t="s">
        <v>24133</v>
      </c>
      <c r="AS482" s="59" t="s">
        <v>20258</v>
      </c>
      <c r="AW482" s="37" t="e">
        <f>VLOOKUP(M482,'[2]TOT (doi+title)'!$B$2:$C$1601,2,FALSE)</f>
        <v>#N/A</v>
      </c>
    </row>
    <row r="483" spans="1:51" x14ac:dyDescent="0.15">
      <c r="A483" s="59" t="s">
        <v>3922</v>
      </c>
      <c r="B483" s="59" t="s">
        <v>24132</v>
      </c>
      <c r="C483" s="59" t="s">
        <v>24131</v>
      </c>
      <c r="D483" s="59" t="s">
        <v>24130</v>
      </c>
      <c r="E483" s="59"/>
      <c r="F483" s="59" t="s">
        <v>19703</v>
      </c>
      <c r="G483" s="59"/>
      <c r="H483" s="59" t="s">
        <v>24129</v>
      </c>
      <c r="I483" s="59"/>
      <c r="J483" s="59"/>
      <c r="K483" s="59"/>
      <c r="L483" s="59"/>
      <c r="M483" s="59"/>
      <c r="N483" s="59" t="s">
        <v>19718</v>
      </c>
      <c r="O483" s="59"/>
      <c r="P483" s="59" t="s">
        <v>24128</v>
      </c>
      <c r="Q483" s="59" t="s">
        <v>17940</v>
      </c>
      <c r="R483" s="59" t="s">
        <v>19924</v>
      </c>
      <c r="S483" s="59" t="s">
        <v>19695</v>
      </c>
      <c r="T483" s="59" t="s">
        <v>19695</v>
      </c>
      <c r="U483" s="59"/>
      <c r="V483" s="59" t="s">
        <v>24127</v>
      </c>
      <c r="W483" s="59"/>
      <c r="X483" s="59" t="s">
        <v>24126</v>
      </c>
      <c r="Y483" s="59" t="s">
        <v>24125</v>
      </c>
      <c r="Z483" s="59" t="s">
        <v>19751</v>
      </c>
      <c r="AA483" s="59" t="s">
        <v>23653</v>
      </c>
      <c r="AB483" s="59"/>
      <c r="AC483" s="59" t="s">
        <v>24124</v>
      </c>
      <c r="AD483" s="59" t="s">
        <v>24123</v>
      </c>
      <c r="AE483" s="59" t="s">
        <v>24122</v>
      </c>
      <c r="AF483" s="59"/>
      <c r="AG483" s="59"/>
      <c r="AH483" s="59"/>
      <c r="AI483" s="59"/>
      <c r="AJ483" s="59"/>
      <c r="AK483" s="59" t="s">
        <v>24121</v>
      </c>
      <c r="AL483" s="59" t="s">
        <v>24120</v>
      </c>
      <c r="AM483" s="59"/>
      <c r="AN483" s="59"/>
      <c r="AO483" s="59" t="s">
        <v>24119</v>
      </c>
      <c r="AP483" s="59"/>
      <c r="AQ483" s="59"/>
      <c r="AR483" s="59" t="s">
        <v>24118</v>
      </c>
      <c r="AS483" s="59" t="s">
        <v>19722</v>
      </c>
      <c r="AW483" s="37" t="e">
        <f>VLOOKUP(M483,'[2]TOT (doi+title)'!$B$2:$C$1601,2,FALSE)</f>
        <v>#N/A</v>
      </c>
      <c r="AX483" s="37" t="str">
        <f>VLOOKUP(A483,[2]scopus!$D$355:$D$1043,1,FALSE)</f>
        <v>Determinants of Cross-Border Venture Capital Investments in Emerging and Developed Economies: The Effects of Relational and Institutional Trust</v>
      </c>
      <c r="AY483" s="37" t="str">
        <f>VLOOKUP(A483,[2]webofscience!$I$2:$I$1231,1,FALSE)</f>
        <v>Determinants of Cross-Border Venture Capital Investments in Emerging and Developed Economies: The Effects of Relational and Institutional Trust</v>
      </c>
    </row>
    <row r="484" spans="1:51" x14ac:dyDescent="0.15">
      <c r="A484" s="59" t="s">
        <v>949</v>
      </c>
      <c r="B484" s="59" t="s">
        <v>24117</v>
      </c>
      <c r="C484" s="59" t="s">
        <v>24116</v>
      </c>
      <c r="D484" s="59"/>
      <c r="E484" s="59"/>
      <c r="F484" s="59" t="s">
        <v>19703</v>
      </c>
      <c r="G484" s="59"/>
      <c r="H484" s="59" t="s">
        <v>24115</v>
      </c>
      <c r="I484" s="59"/>
      <c r="J484" s="59"/>
      <c r="K484" s="59" t="s">
        <v>24114</v>
      </c>
      <c r="L484" s="59"/>
      <c r="M484" s="59" t="s">
        <v>948</v>
      </c>
      <c r="N484" s="59" t="s">
        <v>19718</v>
      </c>
      <c r="O484" s="59"/>
      <c r="P484" s="59" t="s">
        <v>24113</v>
      </c>
      <c r="Q484" s="59" t="s">
        <v>24112</v>
      </c>
      <c r="R484" s="59" t="s">
        <v>19696</v>
      </c>
      <c r="S484" s="59" t="s">
        <v>19695</v>
      </c>
      <c r="T484" s="59" t="s">
        <v>19695</v>
      </c>
      <c r="U484" s="59"/>
      <c r="V484" s="59" t="s">
        <v>24100</v>
      </c>
      <c r="W484" s="59" t="s">
        <v>22312</v>
      </c>
      <c r="X484" s="59" t="s">
        <v>24111</v>
      </c>
      <c r="Y484" s="59" t="s">
        <v>24110</v>
      </c>
      <c r="Z484" s="59"/>
      <c r="AA484" s="59" t="s">
        <v>23653</v>
      </c>
      <c r="AB484" s="59"/>
      <c r="AC484" s="59" t="s">
        <v>19924</v>
      </c>
      <c r="AD484" s="59" t="s">
        <v>24109</v>
      </c>
      <c r="AE484" s="59"/>
      <c r="AF484" s="59"/>
      <c r="AG484" s="59"/>
      <c r="AH484" s="59"/>
      <c r="AI484" s="59" t="s">
        <v>24107</v>
      </c>
      <c r="AJ484" s="59"/>
      <c r="AK484" s="59"/>
      <c r="AL484" s="59" t="s">
        <v>21711</v>
      </c>
      <c r="AM484" s="59"/>
      <c r="AN484" s="59"/>
      <c r="AO484" s="59" t="s">
        <v>24108</v>
      </c>
      <c r="AP484" s="59" t="s">
        <v>24107</v>
      </c>
      <c r="AQ484" s="59"/>
      <c r="AR484" s="59" t="s">
        <v>24106</v>
      </c>
      <c r="AS484" s="59" t="s">
        <v>21187</v>
      </c>
      <c r="AW484" s="37" t="e">
        <f>VLOOKUP(M484,'[2]TOT (doi+title)'!$B$2:$C$1601,2,FALSE)</f>
        <v>#N/A</v>
      </c>
    </row>
    <row r="485" spans="1:51" x14ac:dyDescent="0.15">
      <c r="A485" s="59" t="s">
        <v>947</v>
      </c>
      <c r="B485" s="59" t="s">
        <v>24105</v>
      </c>
      <c r="C485" s="59" t="s">
        <v>24104</v>
      </c>
      <c r="D485" s="59"/>
      <c r="E485" s="59"/>
      <c r="F485" s="59" t="s">
        <v>19703</v>
      </c>
      <c r="G485" s="59"/>
      <c r="H485" s="59" t="s">
        <v>24103</v>
      </c>
      <c r="I485" s="59"/>
      <c r="J485" s="59"/>
      <c r="K485" s="59" t="s">
        <v>24102</v>
      </c>
      <c r="L485" s="59"/>
      <c r="M485" s="59" t="s">
        <v>946</v>
      </c>
      <c r="N485" s="59" t="s">
        <v>19718</v>
      </c>
      <c r="O485" s="59"/>
      <c r="P485" s="59" t="s">
        <v>24101</v>
      </c>
      <c r="Q485" s="59"/>
      <c r="R485" s="59" t="s">
        <v>19696</v>
      </c>
      <c r="S485" s="59" t="s">
        <v>19695</v>
      </c>
      <c r="T485" s="59" t="s">
        <v>19695</v>
      </c>
      <c r="U485" s="59"/>
      <c r="V485" s="59" t="s">
        <v>24100</v>
      </c>
      <c r="W485" s="59" t="s">
        <v>22312</v>
      </c>
      <c r="X485" s="59" t="s">
        <v>24099</v>
      </c>
      <c r="Y485" s="59" t="s">
        <v>24098</v>
      </c>
      <c r="Z485" s="59"/>
      <c r="AA485" s="59" t="s">
        <v>23653</v>
      </c>
      <c r="AB485" s="59"/>
      <c r="AC485" s="59" t="s">
        <v>19734</v>
      </c>
      <c r="AD485" s="59" t="s">
        <v>24097</v>
      </c>
      <c r="AE485" s="59"/>
      <c r="AF485" s="59"/>
      <c r="AG485" s="59"/>
      <c r="AH485" s="59"/>
      <c r="AI485" s="59" t="s">
        <v>24095</v>
      </c>
      <c r="AJ485" s="59"/>
      <c r="AK485" s="59"/>
      <c r="AL485" s="59" t="s">
        <v>21711</v>
      </c>
      <c r="AM485" s="59"/>
      <c r="AN485" s="59"/>
      <c r="AO485" s="59" t="s">
        <v>24096</v>
      </c>
      <c r="AP485" s="59" t="s">
        <v>24095</v>
      </c>
      <c r="AQ485" s="59"/>
      <c r="AR485" s="59" t="s">
        <v>24094</v>
      </c>
      <c r="AS485" s="59" t="s">
        <v>21187</v>
      </c>
      <c r="AW485" s="37" t="e">
        <f>VLOOKUP(M485,'[2]TOT (doi+title)'!$B$2:$C$1601,2,FALSE)</f>
        <v>#N/A</v>
      </c>
    </row>
    <row r="486" spans="1:51" x14ac:dyDescent="0.15">
      <c r="A486" s="59" t="s">
        <v>945</v>
      </c>
      <c r="B486" s="59" t="s">
        <v>24093</v>
      </c>
      <c r="C486" s="59" t="s">
        <v>24092</v>
      </c>
      <c r="D486" s="59"/>
      <c r="E486" s="59"/>
      <c r="F486" s="59" t="s">
        <v>19703</v>
      </c>
      <c r="G486" s="59" t="s">
        <v>24091</v>
      </c>
      <c r="H486" s="59" t="s">
        <v>24090</v>
      </c>
      <c r="I486" s="59"/>
      <c r="J486" s="59"/>
      <c r="K486" s="59" t="s">
        <v>23723</v>
      </c>
      <c r="L486" s="59"/>
      <c r="M486" s="59" t="s">
        <v>944</v>
      </c>
      <c r="N486" s="59" t="s">
        <v>19718</v>
      </c>
      <c r="O486" s="59"/>
      <c r="P486" s="59" t="s">
        <v>23700</v>
      </c>
      <c r="Q486" s="59" t="s">
        <v>24089</v>
      </c>
      <c r="R486" s="59" t="s">
        <v>19924</v>
      </c>
      <c r="S486" s="59" t="s">
        <v>19695</v>
      </c>
      <c r="T486" s="59" t="s">
        <v>19695</v>
      </c>
      <c r="U486" s="59"/>
      <c r="V486" s="59" t="s">
        <v>24088</v>
      </c>
      <c r="W486" s="59" t="s">
        <v>23090</v>
      </c>
      <c r="X486" s="59" t="s">
        <v>23653</v>
      </c>
      <c r="Y486" s="59" t="s">
        <v>24087</v>
      </c>
      <c r="Z486" s="59"/>
      <c r="AA486" s="59" t="s">
        <v>23653</v>
      </c>
      <c r="AB486" s="59"/>
      <c r="AC486" s="59" t="s">
        <v>20625</v>
      </c>
      <c r="AD486" s="59" t="s">
        <v>24086</v>
      </c>
      <c r="AE486" s="59"/>
      <c r="AF486" s="59" t="s">
        <v>24083</v>
      </c>
      <c r="AG486" s="59" t="s">
        <v>24083</v>
      </c>
      <c r="AH486" s="59"/>
      <c r="AI486" s="59" t="s">
        <v>24081</v>
      </c>
      <c r="AJ486" s="59" t="s">
        <v>24083</v>
      </c>
      <c r="AK486" s="59" t="s">
        <v>24085</v>
      </c>
      <c r="AL486" s="59" t="s">
        <v>24084</v>
      </c>
      <c r="AM486" s="59" t="s">
        <v>24083</v>
      </c>
      <c r="AN486" s="59"/>
      <c r="AO486" s="59" t="s">
        <v>24082</v>
      </c>
      <c r="AP486" s="59" t="s">
        <v>24081</v>
      </c>
      <c r="AQ486" s="59"/>
      <c r="AR486" s="59" t="s">
        <v>24080</v>
      </c>
      <c r="AS486" s="59" t="s">
        <v>19722</v>
      </c>
      <c r="AW486" s="37" t="e">
        <f>VLOOKUP(M486,'[2]TOT (doi+title)'!$B$2:$C$1601,2,FALSE)</f>
        <v>#N/A</v>
      </c>
    </row>
    <row r="487" spans="1:51" x14ac:dyDescent="0.15">
      <c r="A487" s="59" t="s">
        <v>943</v>
      </c>
      <c r="B487" s="59" t="s">
        <v>24079</v>
      </c>
      <c r="C487" s="59" t="s">
        <v>24078</v>
      </c>
      <c r="D487" s="59"/>
      <c r="E487" s="59"/>
      <c r="F487" s="59" t="s">
        <v>19703</v>
      </c>
      <c r="G487" s="59"/>
      <c r="H487" s="59" t="s">
        <v>24077</v>
      </c>
      <c r="I487" s="59"/>
      <c r="J487" s="59"/>
      <c r="K487" s="59" t="s">
        <v>23723</v>
      </c>
      <c r="L487" s="59"/>
      <c r="M487" s="59" t="s">
        <v>942</v>
      </c>
      <c r="N487" s="59" t="s">
        <v>19718</v>
      </c>
      <c r="O487" s="59"/>
      <c r="P487" s="59" t="s">
        <v>23700</v>
      </c>
      <c r="Q487" s="59" t="s">
        <v>24076</v>
      </c>
      <c r="R487" s="59" t="s">
        <v>19924</v>
      </c>
      <c r="S487" s="59" t="s">
        <v>19695</v>
      </c>
      <c r="T487" s="59" t="s">
        <v>19695</v>
      </c>
      <c r="U487" s="59"/>
      <c r="V487" s="59" t="s">
        <v>24075</v>
      </c>
      <c r="W487" s="59" t="s">
        <v>20097</v>
      </c>
      <c r="X487" s="59" t="s">
        <v>23653</v>
      </c>
      <c r="Y487" s="59" t="s">
        <v>24074</v>
      </c>
      <c r="Z487" s="59"/>
      <c r="AA487" s="59" t="s">
        <v>23653</v>
      </c>
      <c r="AB487" s="59"/>
      <c r="AC487" s="59" t="s">
        <v>21671</v>
      </c>
      <c r="AD487" s="59" t="s">
        <v>24073</v>
      </c>
      <c r="AE487" s="59"/>
      <c r="AF487" s="59" t="s">
        <v>21463</v>
      </c>
      <c r="AG487" s="59" t="s">
        <v>21463</v>
      </c>
      <c r="AH487" s="59"/>
      <c r="AI487" s="59" t="s">
        <v>24070</v>
      </c>
      <c r="AJ487" s="59" t="s">
        <v>21463</v>
      </c>
      <c r="AK487" s="59"/>
      <c r="AL487" s="59" t="s">
        <v>24072</v>
      </c>
      <c r="AM487" s="59" t="s">
        <v>21463</v>
      </c>
      <c r="AN487" s="59"/>
      <c r="AO487" s="59" t="s">
        <v>24071</v>
      </c>
      <c r="AP487" s="59" t="s">
        <v>24070</v>
      </c>
      <c r="AQ487" s="59"/>
      <c r="AR487" s="59" t="s">
        <v>24069</v>
      </c>
      <c r="AS487" s="59" t="s">
        <v>19722</v>
      </c>
      <c r="AW487" s="37" t="e">
        <f>VLOOKUP(M487,'[2]TOT (doi+title)'!$B$2:$C$1601,2,FALSE)</f>
        <v>#N/A</v>
      </c>
    </row>
    <row r="488" spans="1:51" x14ac:dyDescent="0.15">
      <c r="A488" s="59" t="s">
        <v>3840</v>
      </c>
      <c r="B488" s="59" t="s">
        <v>24068</v>
      </c>
      <c r="C488" s="59" t="s">
        <v>24067</v>
      </c>
      <c r="D488" s="59" t="s">
        <v>24066</v>
      </c>
      <c r="E488" s="59"/>
      <c r="F488" s="59" t="s">
        <v>19703</v>
      </c>
      <c r="G488" s="59"/>
      <c r="H488" s="59" t="s">
        <v>24065</v>
      </c>
      <c r="I488" s="59"/>
      <c r="J488" s="59"/>
      <c r="K488" s="59"/>
      <c r="L488" s="59"/>
      <c r="M488" s="59"/>
      <c r="N488" s="59" t="s">
        <v>19718</v>
      </c>
      <c r="O488" s="59"/>
      <c r="P488" s="59" t="s">
        <v>24045</v>
      </c>
      <c r="Q488" s="59" t="s">
        <v>12618</v>
      </c>
      <c r="R488" s="59" t="s">
        <v>20265</v>
      </c>
      <c r="S488" s="59" t="s">
        <v>19695</v>
      </c>
      <c r="T488" s="59" t="s">
        <v>19695</v>
      </c>
      <c r="U488" s="59"/>
      <c r="V488" s="59" t="s">
        <v>24062</v>
      </c>
      <c r="W488" s="59"/>
      <c r="X488" s="59" t="s">
        <v>24044</v>
      </c>
      <c r="Y488" s="59" t="s">
        <v>21623</v>
      </c>
      <c r="Z488" s="59" t="s">
        <v>19751</v>
      </c>
      <c r="AA488" s="59" t="s">
        <v>23653</v>
      </c>
      <c r="AB488" s="59"/>
      <c r="AC488" s="59" t="s">
        <v>20383</v>
      </c>
      <c r="AD488" s="59" t="s">
        <v>24064</v>
      </c>
      <c r="AE488" s="59" t="s">
        <v>24063</v>
      </c>
      <c r="AF488" s="59"/>
      <c r="AG488" s="59"/>
      <c r="AH488" s="59"/>
      <c r="AI488" s="59"/>
      <c r="AJ488" s="59"/>
      <c r="AK488" s="59"/>
      <c r="AL488" s="59" t="s">
        <v>24062</v>
      </c>
      <c r="AM488" s="59"/>
      <c r="AN488" s="59"/>
      <c r="AO488" s="59" t="s">
        <v>24061</v>
      </c>
      <c r="AP488" s="59"/>
      <c r="AQ488" s="59"/>
      <c r="AR488" s="59" t="s">
        <v>24060</v>
      </c>
      <c r="AS488" s="59" t="s">
        <v>19722</v>
      </c>
      <c r="AW488" s="37" t="e">
        <f>VLOOKUP(M488,'[2]TOT (doi+title)'!$B$2:$C$1601,2,FALSE)</f>
        <v>#N/A</v>
      </c>
      <c r="AX488" s="37" t="str">
        <f>VLOOKUP(A488,[2]scopus!$D$355:$D$1043,1,FALSE)</f>
        <v>The Importance of Trust for Investment: Evidence from Venture Capital</v>
      </c>
      <c r="AY488" s="37" t="str">
        <f>VLOOKUP(A488,[2]webofscience!$I$2:$I$1231,1,FALSE)</f>
        <v>The Importance of Trust for Investment: Evidence from Venture Capital</v>
      </c>
    </row>
    <row r="489" spans="1:51" x14ac:dyDescent="0.15">
      <c r="A489" s="59" t="s">
        <v>941</v>
      </c>
      <c r="B489" s="59" t="s">
        <v>24059</v>
      </c>
      <c r="C489" s="59" t="s">
        <v>24058</v>
      </c>
      <c r="D489" s="59"/>
      <c r="E489" s="59"/>
      <c r="F489" s="59" t="s">
        <v>19703</v>
      </c>
      <c r="G489" s="59"/>
      <c r="H489" s="59" t="s">
        <v>24057</v>
      </c>
      <c r="I489" s="59"/>
      <c r="J489" s="59"/>
      <c r="K489" s="59" t="s">
        <v>24056</v>
      </c>
      <c r="L489" s="59"/>
      <c r="M489" s="59" t="s">
        <v>940</v>
      </c>
      <c r="N489" s="59" t="s">
        <v>19718</v>
      </c>
      <c r="O489" s="59"/>
      <c r="P489" s="59" t="s">
        <v>24025</v>
      </c>
      <c r="Q489" s="59"/>
      <c r="R489" s="59" t="s">
        <v>19784</v>
      </c>
      <c r="S489" s="59" t="s">
        <v>19695</v>
      </c>
      <c r="T489" s="59" t="s">
        <v>19695</v>
      </c>
      <c r="U489" s="59"/>
      <c r="V489" s="59" t="s">
        <v>24055</v>
      </c>
      <c r="W489" s="59" t="s">
        <v>23615</v>
      </c>
      <c r="X489" s="59" t="s">
        <v>24022</v>
      </c>
      <c r="Y489" s="59" t="s">
        <v>24054</v>
      </c>
      <c r="Z489" s="59"/>
      <c r="AA489" s="59" t="s">
        <v>23653</v>
      </c>
      <c r="AB489" s="59"/>
      <c r="AC489" s="59" t="s">
        <v>19784</v>
      </c>
      <c r="AD489" s="59" t="s">
        <v>24053</v>
      </c>
      <c r="AE489" s="59"/>
      <c r="AF489" s="59"/>
      <c r="AG489" s="59"/>
      <c r="AH489" s="59"/>
      <c r="AI489" s="59" t="s">
        <v>24050</v>
      </c>
      <c r="AJ489" s="59"/>
      <c r="AK489" s="59"/>
      <c r="AL489" s="59" t="s">
        <v>24052</v>
      </c>
      <c r="AM489" s="59"/>
      <c r="AN489" s="59"/>
      <c r="AO489" s="59" t="s">
        <v>24051</v>
      </c>
      <c r="AP489" s="59" t="s">
        <v>24050</v>
      </c>
      <c r="AQ489" s="59"/>
      <c r="AR489" s="59" t="s">
        <v>24049</v>
      </c>
      <c r="AS489" s="59" t="s">
        <v>21187</v>
      </c>
      <c r="AW489" s="37" t="e">
        <f>VLOOKUP(M489,'[2]TOT (doi+title)'!$B$2:$C$1601,2,FALSE)</f>
        <v>#N/A</v>
      </c>
    </row>
    <row r="490" spans="1:51" x14ac:dyDescent="0.15">
      <c r="A490" s="59" t="s">
        <v>16928</v>
      </c>
      <c r="B490" s="59" t="s">
        <v>16926</v>
      </c>
      <c r="C490" s="59" t="s">
        <v>24048</v>
      </c>
      <c r="D490" s="59" t="s">
        <v>24047</v>
      </c>
      <c r="E490" s="59"/>
      <c r="F490" s="59" t="s">
        <v>19703</v>
      </c>
      <c r="G490" s="59"/>
      <c r="H490" s="59" t="s">
        <v>24046</v>
      </c>
      <c r="I490" s="59"/>
      <c r="J490" s="59"/>
      <c r="K490" s="59"/>
      <c r="L490" s="59"/>
      <c r="M490" s="59"/>
      <c r="N490" s="59" t="s">
        <v>19718</v>
      </c>
      <c r="O490" s="59"/>
      <c r="P490" s="59" t="s">
        <v>24045</v>
      </c>
      <c r="Q490" s="59" t="s">
        <v>16923</v>
      </c>
      <c r="R490" s="59" t="s">
        <v>19784</v>
      </c>
      <c r="S490" s="59" t="s">
        <v>19695</v>
      </c>
      <c r="T490" s="59" t="s">
        <v>19695</v>
      </c>
      <c r="U490" s="59"/>
      <c r="V490" s="59" t="s">
        <v>24034</v>
      </c>
      <c r="W490" s="59"/>
      <c r="X490" s="59" t="s">
        <v>24044</v>
      </c>
      <c r="Y490" s="59" t="s">
        <v>21501</v>
      </c>
      <c r="Z490" s="59" t="s">
        <v>19751</v>
      </c>
      <c r="AA490" s="59" t="s">
        <v>23653</v>
      </c>
      <c r="AB490" s="59"/>
      <c r="AC490" s="59" t="s">
        <v>21682</v>
      </c>
      <c r="AD490" s="59" t="s">
        <v>24043</v>
      </c>
      <c r="AE490" s="59" t="s">
        <v>24042</v>
      </c>
      <c r="AF490" s="59"/>
      <c r="AG490" s="59"/>
      <c r="AH490" s="59"/>
      <c r="AI490" s="59"/>
      <c r="AJ490" s="59"/>
      <c r="AK490" s="59"/>
      <c r="AL490" s="59" t="s">
        <v>24034</v>
      </c>
      <c r="AM490" s="59"/>
      <c r="AN490" s="59"/>
      <c r="AO490" s="59" t="s">
        <v>24041</v>
      </c>
      <c r="AP490" s="59"/>
      <c r="AQ490" s="59"/>
      <c r="AR490" s="59" t="s">
        <v>24040</v>
      </c>
      <c r="AS490" s="59" t="s">
        <v>19722</v>
      </c>
      <c r="AW490" s="37" t="e">
        <f>VLOOKUP(M490,'[2]TOT (doi+title)'!$B$2:$C$1601,2,FALSE)</f>
        <v>#N/A</v>
      </c>
      <c r="AX490" s="37" t="e">
        <f>VLOOKUP(A490,[2]scopus!$D$355:$D$1043,1,FALSE)</f>
        <v>#N/A</v>
      </c>
      <c r="AY490" s="37" t="str">
        <f>VLOOKUP(A490,[2]webofscience!$I$2:$I$1231,1,FALSE)</f>
        <v>The Best of Both Worlds: The Benefits of Open-specialized and Closed-diverse Syndication Networks for New Ventures' Success</v>
      </c>
    </row>
    <row r="491" spans="1:51" x14ac:dyDescent="0.15">
      <c r="A491" s="59" t="s">
        <v>16928</v>
      </c>
      <c r="B491" s="59" t="s">
        <v>24039</v>
      </c>
      <c r="C491" s="59" t="s">
        <v>24038</v>
      </c>
      <c r="D491" s="59"/>
      <c r="E491" s="59"/>
      <c r="F491" s="59" t="s">
        <v>19703</v>
      </c>
      <c r="G491" s="59"/>
      <c r="H491" s="59" t="s">
        <v>24037</v>
      </c>
      <c r="I491" s="59" t="s">
        <v>20531</v>
      </c>
      <c r="J491" s="59"/>
      <c r="K491" s="59" t="s">
        <v>24036</v>
      </c>
      <c r="L491" s="59"/>
      <c r="M491" s="59" t="s">
        <v>308</v>
      </c>
      <c r="N491" s="59" t="s">
        <v>19718</v>
      </c>
      <c r="O491" s="59"/>
      <c r="P491" s="59" t="s">
        <v>24025</v>
      </c>
      <c r="Q491" s="59" t="s">
        <v>16923</v>
      </c>
      <c r="R491" s="59" t="s">
        <v>19784</v>
      </c>
      <c r="S491" s="59" t="s">
        <v>19695</v>
      </c>
      <c r="T491" s="59" t="s">
        <v>19695</v>
      </c>
      <c r="U491" s="59"/>
      <c r="V491" s="59"/>
      <c r="W491" s="59" t="s">
        <v>20126</v>
      </c>
      <c r="X491" s="59" t="s">
        <v>24022</v>
      </c>
      <c r="Y491" s="59" t="s">
        <v>6215</v>
      </c>
      <c r="Z491" s="59"/>
      <c r="AA491" s="59" t="s">
        <v>23653</v>
      </c>
      <c r="AB491" s="59"/>
      <c r="AC491" s="59" t="s">
        <v>21682</v>
      </c>
      <c r="AD491" s="59" t="s">
        <v>24035</v>
      </c>
      <c r="AE491" s="59"/>
      <c r="AF491" s="59" t="s">
        <v>24033</v>
      </c>
      <c r="AG491" s="59" t="s">
        <v>24033</v>
      </c>
      <c r="AH491" s="59"/>
      <c r="AI491" s="59" t="s">
        <v>24031</v>
      </c>
      <c r="AJ491" s="59" t="s">
        <v>24033</v>
      </c>
      <c r="AK491" s="59"/>
      <c r="AL491" s="59" t="s">
        <v>24034</v>
      </c>
      <c r="AM491" s="59" t="s">
        <v>24033</v>
      </c>
      <c r="AN491" s="59"/>
      <c r="AO491" s="59" t="s">
        <v>24032</v>
      </c>
      <c r="AP491" s="59" t="s">
        <v>24031</v>
      </c>
      <c r="AQ491" s="59"/>
      <c r="AR491" s="59" t="s">
        <v>24030</v>
      </c>
      <c r="AS491" s="59" t="s">
        <v>19722</v>
      </c>
      <c r="AW491" s="37" t="str">
        <f>VLOOKUP(M491,'[2]TOT (doi+title)'!$B$2:$C$1601,2,FALSE)</f>
        <v>scopus</v>
      </c>
    </row>
    <row r="492" spans="1:51" x14ac:dyDescent="0.15">
      <c r="A492" s="59" t="s">
        <v>939</v>
      </c>
      <c r="B492" s="59" t="s">
        <v>24029</v>
      </c>
      <c r="C492" s="59" t="s">
        <v>24028</v>
      </c>
      <c r="D492" s="59"/>
      <c r="E492" s="59"/>
      <c r="F492" s="59" t="s">
        <v>19703</v>
      </c>
      <c r="G492" s="59"/>
      <c r="H492" s="59" t="s">
        <v>24027</v>
      </c>
      <c r="I492" s="59"/>
      <c r="J492" s="59"/>
      <c r="K492" s="59" t="s">
        <v>24026</v>
      </c>
      <c r="L492" s="59"/>
      <c r="M492" s="59" t="s">
        <v>938</v>
      </c>
      <c r="N492" s="59" t="s">
        <v>19718</v>
      </c>
      <c r="O492" s="59"/>
      <c r="P492" s="59" t="s">
        <v>24025</v>
      </c>
      <c r="Q492" s="59" t="s">
        <v>24024</v>
      </c>
      <c r="R492" s="59" t="s">
        <v>19924</v>
      </c>
      <c r="S492" s="59" t="s">
        <v>19695</v>
      </c>
      <c r="T492" s="59" t="s">
        <v>19695</v>
      </c>
      <c r="U492" s="59"/>
      <c r="V492" s="59" t="s">
        <v>24023</v>
      </c>
      <c r="W492" s="59" t="s">
        <v>22312</v>
      </c>
      <c r="X492" s="59" t="s">
        <v>24022</v>
      </c>
      <c r="Y492" s="59" t="s">
        <v>24021</v>
      </c>
      <c r="Z492" s="59"/>
      <c r="AA492" s="59" t="s">
        <v>23653</v>
      </c>
      <c r="AB492" s="59"/>
      <c r="AC492" s="59" t="s">
        <v>20123</v>
      </c>
      <c r="AD492" s="59" t="s">
        <v>24020</v>
      </c>
      <c r="AE492" s="59"/>
      <c r="AF492" s="59" t="s">
        <v>21607</v>
      </c>
      <c r="AG492" s="59" t="s">
        <v>21607</v>
      </c>
      <c r="AH492" s="59"/>
      <c r="AI492" s="59" t="s">
        <v>24017</v>
      </c>
      <c r="AJ492" s="59" t="s">
        <v>21607</v>
      </c>
      <c r="AK492" s="59"/>
      <c r="AL492" s="59" t="s">
        <v>24019</v>
      </c>
      <c r="AM492" s="59" t="s">
        <v>21607</v>
      </c>
      <c r="AN492" s="59"/>
      <c r="AO492" s="59" t="s">
        <v>24018</v>
      </c>
      <c r="AP492" s="59" t="s">
        <v>24017</v>
      </c>
      <c r="AQ492" s="59"/>
      <c r="AR492" s="59" t="s">
        <v>24016</v>
      </c>
      <c r="AS492" s="59" t="s">
        <v>19722</v>
      </c>
      <c r="AW492" s="37" t="e">
        <f>VLOOKUP(M492,'[2]TOT (doi+title)'!$B$2:$C$1601,2,FALSE)</f>
        <v>#N/A</v>
      </c>
    </row>
    <row r="493" spans="1:51" x14ac:dyDescent="0.15">
      <c r="A493" s="59" t="s">
        <v>24015</v>
      </c>
      <c r="B493" s="59" t="s">
        <v>24014</v>
      </c>
      <c r="C493" s="59" t="s">
        <v>24013</v>
      </c>
      <c r="D493" s="59"/>
      <c r="E493" s="59"/>
      <c r="F493" s="59" t="s">
        <v>19703</v>
      </c>
      <c r="G493" s="59"/>
      <c r="H493" s="59" t="s">
        <v>24012</v>
      </c>
      <c r="I493" s="59"/>
      <c r="J493" s="59"/>
      <c r="K493" s="59" t="s">
        <v>24011</v>
      </c>
      <c r="L493" s="59"/>
      <c r="M493" s="59"/>
      <c r="N493" s="59" t="s">
        <v>19718</v>
      </c>
      <c r="O493" s="59"/>
      <c r="P493" s="59" t="s">
        <v>24001</v>
      </c>
      <c r="Q493" s="59" t="s">
        <v>13633</v>
      </c>
      <c r="R493" s="59" t="s">
        <v>19924</v>
      </c>
      <c r="S493" s="59" t="s">
        <v>19695</v>
      </c>
      <c r="T493" s="59" t="s">
        <v>19695</v>
      </c>
      <c r="U493" s="59"/>
      <c r="V493" s="59"/>
      <c r="W493" s="59" t="s">
        <v>24010</v>
      </c>
      <c r="X493" s="59" t="s">
        <v>23999</v>
      </c>
      <c r="Y493" s="59" t="s">
        <v>6951</v>
      </c>
      <c r="Z493" s="59"/>
      <c r="AA493" s="59" t="s">
        <v>23653</v>
      </c>
      <c r="AB493" s="59"/>
      <c r="AC493" s="59" t="s">
        <v>23966</v>
      </c>
      <c r="AD493" s="59" t="s">
        <v>24009</v>
      </c>
      <c r="AE493" s="59"/>
      <c r="AF493" s="59"/>
      <c r="AG493" s="59"/>
      <c r="AH493" s="59"/>
      <c r="AI493" s="59" t="s">
        <v>24006</v>
      </c>
      <c r="AJ493" s="59"/>
      <c r="AK493" s="59"/>
      <c r="AL493" s="59" t="s">
        <v>24008</v>
      </c>
      <c r="AM493" s="59"/>
      <c r="AN493" s="59"/>
      <c r="AO493" s="59" t="s">
        <v>24007</v>
      </c>
      <c r="AP493" s="59" t="s">
        <v>24006</v>
      </c>
      <c r="AQ493" s="59"/>
      <c r="AR493" s="59" t="s">
        <v>24005</v>
      </c>
      <c r="AS493" s="59" t="s">
        <v>19722</v>
      </c>
      <c r="AW493" s="37" t="e">
        <f>VLOOKUP(M493,'[2]TOT (doi+title)'!$B$2:$C$1601,2,FALSE)</f>
        <v>#N/A</v>
      </c>
      <c r="AX493" s="37" t="e">
        <f>VLOOKUP(A493,[2]scopus!$D$355:$D$1043,1,FALSE)</f>
        <v>#N/A</v>
      </c>
      <c r="AY493" s="37" t="str">
        <f>VLOOKUP(A493,[2]webofscience!$I$2:$I$1231,1,FALSE)</f>
        <v>LOCAL PARTNERING IN FOREIGN VENTURES: UNCERTAINTY, EXPERIENTIAL LEARNING, AND SYNDICATION IN CROSS-BORDER VENTURE CAPITAL INVESTMENTS</v>
      </c>
    </row>
    <row r="494" spans="1:51" x14ac:dyDescent="0.15">
      <c r="A494" s="59" t="s">
        <v>937</v>
      </c>
      <c r="B494" s="59" t="s">
        <v>24004</v>
      </c>
      <c r="C494" s="59" t="s">
        <v>24003</v>
      </c>
      <c r="D494" s="59"/>
      <c r="E494" s="59"/>
      <c r="F494" s="59" t="s">
        <v>19703</v>
      </c>
      <c r="G494" s="59"/>
      <c r="H494" s="59" t="s">
        <v>24002</v>
      </c>
      <c r="I494" s="59"/>
      <c r="J494" s="59"/>
      <c r="K494" s="59" t="s">
        <v>23657</v>
      </c>
      <c r="L494" s="59"/>
      <c r="M494" s="59" t="s">
        <v>936</v>
      </c>
      <c r="N494" s="59" t="s">
        <v>19718</v>
      </c>
      <c r="O494" s="59"/>
      <c r="P494" s="59" t="s">
        <v>24001</v>
      </c>
      <c r="Q494" s="59" t="s">
        <v>17018</v>
      </c>
      <c r="R494" s="59" t="s">
        <v>19766</v>
      </c>
      <c r="S494" s="59" t="s">
        <v>19695</v>
      </c>
      <c r="T494" s="59" t="s">
        <v>19695</v>
      </c>
      <c r="U494" s="59"/>
      <c r="V494" s="59" t="s">
        <v>24000</v>
      </c>
      <c r="W494" s="59" t="s">
        <v>20544</v>
      </c>
      <c r="X494" s="59" t="s">
        <v>23999</v>
      </c>
      <c r="Y494" s="59" t="s">
        <v>412</v>
      </c>
      <c r="Z494" s="59"/>
      <c r="AA494" s="59" t="s">
        <v>23653</v>
      </c>
      <c r="AB494" s="59"/>
      <c r="AC494" s="59" t="s">
        <v>21701</v>
      </c>
      <c r="AD494" s="59" t="s">
        <v>23998</v>
      </c>
      <c r="AE494" s="59"/>
      <c r="AF494" s="59" t="s">
        <v>23995</v>
      </c>
      <c r="AG494" s="59" t="s">
        <v>23995</v>
      </c>
      <c r="AH494" s="59" t="s">
        <v>23997</v>
      </c>
      <c r="AI494" s="59" t="s">
        <v>23993</v>
      </c>
      <c r="AJ494" s="59" t="s">
        <v>23995</v>
      </c>
      <c r="AK494" s="59"/>
      <c r="AL494" s="59" t="s">
        <v>23996</v>
      </c>
      <c r="AM494" s="59" t="s">
        <v>23995</v>
      </c>
      <c r="AN494" s="59"/>
      <c r="AO494" s="59" t="s">
        <v>23994</v>
      </c>
      <c r="AP494" s="59" t="s">
        <v>23993</v>
      </c>
      <c r="AQ494" s="59"/>
      <c r="AR494" s="59" t="s">
        <v>23992</v>
      </c>
      <c r="AS494" s="59" t="s">
        <v>19722</v>
      </c>
      <c r="AW494" s="37" t="e">
        <f>VLOOKUP(M494,'[2]TOT (doi+title)'!$B$2:$C$1601,2,FALSE)</f>
        <v>#N/A</v>
      </c>
    </row>
    <row r="495" spans="1:51" x14ac:dyDescent="0.15">
      <c r="A495" s="59" t="s">
        <v>692</v>
      </c>
      <c r="B495" s="59" t="s">
        <v>23991</v>
      </c>
      <c r="C495" s="59" t="s">
        <v>23990</v>
      </c>
      <c r="D495" s="59"/>
      <c r="E495" s="59"/>
      <c r="F495" s="59" t="s">
        <v>19703</v>
      </c>
      <c r="G495" s="59"/>
      <c r="H495" s="59" t="s">
        <v>23989</v>
      </c>
      <c r="I495" s="59"/>
      <c r="J495" s="59"/>
      <c r="K495" s="59" t="s">
        <v>23988</v>
      </c>
      <c r="L495" s="59"/>
      <c r="M495" s="59"/>
      <c r="N495" s="59" t="s">
        <v>19718</v>
      </c>
      <c r="O495" s="59"/>
      <c r="P495" s="59" t="s">
        <v>23987</v>
      </c>
      <c r="Q495" s="59" t="s">
        <v>23986</v>
      </c>
      <c r="R495" s="59" t="s">
        <v>19766</v>
      </c>
      <c r="S495" s="59" t="s">
        <v>19695</v>
      </c>
      <c r="T495" s="59" t="s">
        <v>19695</v>
      </c>
      <c r="U495" s="59"/>
      <c r="V495" s="59" t="s">
        <v>23985</v>
      </c>
      <c r="W495" s="59" t="s">
        <v>21289</v>
      </c>
      <c r="X495" s="59" t="s">
        <v>23984</v>
      </c>
      <c r="Y495" s="59" t="s">
        <v>23983</v>
      </c>
      <c r="Z495" s="59"/>
      <c r="AA495" s="59" t="s">
        <v>23653</v>
      </c>
      <c r="AB495" s="59"/>
      <c r="AC495" s="59" t="s">
        <v>21671</v>
      </c>
      <c r="AD495" s="59" t="s">
        <v>23982</v>
      </c>
      <c r="AE495" s="59"/>
      <c r="AF495" s="59"/>
      <c r="AG495" s="59"/>
      <c r="AH495" s="59" t="s">
        <v>20263</v>
      </c>
      <c r="AI495" s="59" t="s">
        <v>23979</v>
      </c>
      <c r="AJ495" s="59"/>
      <c r="AK495" s="59"/>
      <c r="AL495" s="59" t="s">
        <v>23981</v>
      </c>
      <c r="AM495" s="59"/>
      <c r="AN495" s="59"/>
      <c r="AO495" s="59" t="s">
        <v>23980</v>
      </c>
      <c r="AP495" s="59" t="s">
        <v>23979</v>
      </c>
      <c r="AQ495" s="59"/>
      <c r="AR495" s="59" t="s">
        <v>23978</v>
      </c>
      <c r="AS495" s="59" t="s">
        <v>19683</v>
      </c>
      <c r="AW495" s="37" t="e">
        <f>VLOOKUP(M495,'[2]TOT (doi+title)'!$B$2:$C$1601,2,FALSE)</f>
        <v>#N/A</v>
      </c>
      <c r="AX495" s="37" t="e">
        <f>VLOOKUP(A495,[2]scopus!$D$355:$D$1043,1,FALSE)</f>
        <v>#N/A</v>
      </c>
      <c r="AY495" s="37" t="e">
        <f>VLOOKUP(A495,[2]webofscience!$I$2:$I$1231,1,FALSE)</f>
        <v>#N/A</v>
      </c>
    </row>
    <row r="496" spans="1:51" x14ac:dyDescent="0.15">
      <c r="A496" s="59" t="s">
        <v>935</v>
      </c>
      <c r="B496" s="59" t="s">
        <v>23977</v>
      </c>
      <c r="C496" s="59" t="s">
        <v>23976</v>
      </c>
      <c r="D496" s="59"/>
      <c r="E496" s="59"/>
      <c r="F496" s="59" t="s">
        <v>19703</v>
      </c>
      <c r="G496" s="59" t="s">
        <v>23975</v>
      </c>
      <c r="H496" s="59" t="s">
        <v>23974</v>
      </c>
      <c r="I496" s="59"/>
      <c r="J496" s="59"/>
      <c r="K496" s="59" t="s">
        <v>23973</v>
      </c>
      <c r="L496" s="59"/>
      <c r="M496" s="59" t="s">
        <v>934</v>
      </c>
      <c r="N496" s="59" t="s">
        <v>19718</v>
      </c>
      <c r="O496" s="59"/>
      <c r="P496" s="59" t="s">
        <v>23972</v>
      </c>
      <c r="Q496" s="59" t="s">
        <v>23971</v>
      </c>
      <c r="R496" s="59" t="s">
        <v>5109</v>
      </c>
      <c r="S496" s="59" t="s">
        <v>19695</v>
      </c>
      <c r="T496" s="59" t="s">
        <v>19695</v>
      </c>
      <c r="U496" s="59"/>
      <c r="V496" s="59" t="s">
        <v>23970</v>
      </c>
      <c r="W496" s="59" t="s">
        <v>23969</v>
      </c>
      <c r="X496" s="59" t="s">
        <v>23968</v>
      </c>
      <c r="Y496" s="59" t="s">
        <v>23967</v>
      </c>
      <c r="Z496" s="59"/>
      <c r="AA496" s="59" t="s">
        <v>23653</v>
      </c>
      <c r="AB496" s="59"/>
      <c r="AC496" s="59" t="s">
        <v>23966</v>
      </c>
      <c r="AD496" s="59" t="s">
        <v>23965</v>
      </c>
      <c r="AE496" s="59"/>
      <c r="AF496" s="59"/>
      <c r="AG496" s="59"/>
      <c r="AH496" s="59"/>
      <c r="AI496" s="59" t="s">
        <v>23962</v>
      </c>
      <c r="AJ496" s="59"/>
      <c r="AK496" s="59"/>
      <c r="AL496" s="59" t="s">
        <v>23964</v>
      </c>
      <c r="AM496" s="59"/>
      <c r="AN496" s="59"/>
      <c r="AO496" s="59" t="s">
        <v>23963</v>
      </c>
      <c r="AP496" s="59" t="s">
        <v>23962</v>
      </c>
      <c r="AQ496" s="59"/>
      <c r="AR496" s="59" t="s">
        <v>23961</v>
      </c>
      <c r="AS496" s="59" t="s">
        <v>19722</v>
      </c>
      <c r="AW496" s="37" t="e">
        <f>VLOOKUP(M496,'[2]TOT (doi+title)'!$B$2:$C$1601,2,FALSE)</f>
        <v>#N/A</v>
      </c>
    </row>
    <row r="497" spans="1:51" x14ac:dyDescent="0.15">
      <c r="A497" s="59" t="s">
        <v>933</v>
      </c>
      <c r="B497" s="59" t="s">
        <v>23960</v>
      </c>
      <c r="C497" s="59" t="s">
        <v>23959</v>
      </c>
      <c r="D497" s="59"/>
      <c r="E497" s="59"/>
      <c r="F497" s="59" t="s">
        <v>19703</v>
      </c>
      <c r="G497" s="59"/>
      <c r="H497" s="59" t="s">
        <v>23958</v>
      </c>
      <c r="I497" s="59"/>
      <c r="J497" s="59" t="s">
        <v>23957</v>
      </c>
      <c r="K497" s="59" t="s">
        <v>23956</v>
      </c>
      <c r="L497" s="59"/>
      <c r="M497" s="59" t="s">
        <v>932</v>
      </c>
      <c r="N497" s="59" t="s">
        <v>19718</v>
      </c>
      <c r="O497" s="59"/>
      <c r="P497" s="59" t="s">
        <v>23955</v>
      </c>
      <c r="Q497" s="59" t="s">
        <v>23954</v>
      </c>
      <c r="R497" s="59" t="s">
        <v>19784</v>
      </c>
      <c r="S497" s="59" t="s">
        <v>19695</v>
      </c>
      <c r="T497" s="59" t="s">
        <v>19695</v>
      </c>
      <c r="U497" s="59"/>
      <c r="V497" s="59" t="s">
        <v>23953</v>
      </c>
      <c r="W497" s="59" t="s">
        <v>23952</v>
      </c>
      <c r="X497" s="59" t="s">
        <v>23951</v>
      </c>
      <c r="Y497" s="59" t="s">
        <v>23950</v>
      </c>
      <c r="Z497" s="59"/>
      <c r="AA497" s="59" t="s">
        <v>23653</v>
      </c>
      <c r="AB497" s="59"/>
      <c r="AC497" s="59" t="s">
        <v>21754</v>
      </c>
      <c r="AD497" s="59" t="s">
        <v>23949</v>
      </c>
      <c r="AE497" s="59"/>
      <c r="AF497" s="59" t="s">
        <v>23947</v>
      </c>
      <c r="AG497" s="59" t="s">
        <v>23947</v>
      </c>
      <c r="AH497" s="59" t="s">
        <v>23948</v>
      </c>
      <c r="AI497" s="59" t="s">
        <v>23945</v>
      </c>
      <c r="AJ497" s="59" t="s">
        <v>23947</v>
      </c>
      <c r="AK497" s="59"/>
      <c r="AL497" s="59" t="s">
        <v>21439</v>
      </c>
      <c r="AM497" s="59" t="s">
        <v>23947</v>
      </c>
      <c r="AN497" s="59"/>
      <c r="AO497" s="59" t="s">
        <v>23946</v>
      </c>
      <c r="AP497" s="59" t="s">
        <v>23945</v>
      </c>
      <c r="AQ497" s="59"/>
      <c r="AR497" s="59" t="s">
        <v>23944</v>
      </c>
      <c r="AS497" s="59" t="s">
        <v>19722</v>
      </c>
      <c r="AW497" s="37" t="e">
        <f>VLOOKUP(M497,'[2]TOT (doi+title)'!$B$2:$C$1601,2,FALSE)</f>
        <v>#N/A</v>
      </c>
    </row>
    <row r="498" spans="1:51" x14ac:dyDescent="0.15">
      <c r="A498" s="59" t="s">
        <v>3735</v>
      </c>
      <c r="B498" s="59" t="s">
        <v>23943</v>
      </c>
      <c r="C498" s="59" t="s">
        <v>23942</v>
      </c>
      <c r="D498" s="59" t="s">
        <v>23941</v>
      </c>
      <c r="E498" s="59"/>
      <c r="F498" s="59" t="s">
        <v>19703</v>
      </c>
      <c r="G498" s="59"/>
      <c r="H498" s="59" t="s">
        <v>23940</v>
      </c>
      <c r="I498" s="59"/>
      <c r="J498" s="59"/>
      <c r="K498" s="59"/>
      <c r="L498" s="59"/>
      <c r="M498" s="59"/>
      <c r="N498" s="59" t="s">
        <v>19718</v>
      </c>
      <c r="O498" s="59"/>
      <c r="P498" s="59" t="s">
        <v>23939</v>
      </c>
      <c r="Q498" s="59" t="s">
        <v>17686</v>
      </c>
      <c r="R498" s="59" t="s">
        <v>19766</v>
      </c>
      <c r="S498" s="59" t="s">
        <v>19695</v>
      </c>
      <c r="T498" s="59" t="s">
        <v>19695</v>
      </c>
      <c r="U498" s="59"/>
      <c r="V498" s="59" t="s">
        <v>21170</v>
      </c>
      <c r="W498" s="59"/>
      <c r="X498" s="59" t="s">
        <v>23938</v>
      </c>
      <c r="Y498" s="59" t="s">
        <v>23937</v>
      </c>
      <c r="Z498" s="59" t="s">
        <v>19751</v>
      </c>
      <c r="AA498" s="59" t="s">
        <v>23653</v>
      </c>
      <c r="AB498" s="59"/>
      <c r="AC498" s="59" t="s">
        <v>19941</v>
      </c>
      <c r="AD498" s="59" t="s">
        <v>23936</v>
      </c>
      <c r="AE498" s="59" t="s">
        <v>23935</v>
      </c>
      <c r="AF498" s="59"/>
      <c r="AG498" s="59"/>
      <c r="AH498" s="59"/>
      <c r="AI498" s="59"/>
      <c r="AJ498" s="59"/>
      <c r="AK498" s="59"/>
      <c r="AL498" s="59" t="s">
        <v>21170</v>
      </c>
      <c r="AM498" s="59"/>
      <c r="AN498" s="59"/>
      <c r="AO498" s="59" t="s">
        <v>23934</v>
      </c>
      <c r="AP498" s="59"/>
      <c r="AQ498" s="59"/>
      <c r="AR498" s="59" t="s">
        <v>23933</v>
      </c>
      <c r="AS498" s="59" t="s">
        <v>19722</v>
      </c>
      <c r="AW498" s="37" t="e">
        <f>VLOOKUP(M498,'[2]TOT (doi+title)'!$B$2:$C$1601,2,FALSE)</f>
        <v>#N/A</v>
      </c>
      <c r="AX498" s="37" t="str">
        <f>VLOOKUP(A498,[2]scopus!$D$355:$D$1043,1,FALSE)</f>
        <v>Open business models and venture capital finance</v>
      </c>
      <c r="AY498" s="37" t="str">
        <f>VLOOKUP(A498,[2]webofscience!$I$2:$I$1231,1,FALSE)</f>
        <v>Open business models and venture capital finance</v>
      </c>
    </row>
    <row r="499" spans="1:51" x14ac:dyDescent="0.15">
      <c r="A499" s="59" t="s">
        <v>691</v>
      </c>
      <c r="B499" s="59" t="s">
        <v>23932</v>
      </c>
      <c r="C499" s="59" t="s">
        <v>23931</v>
      </c>
      <c r="D499" s="59"/>
      <c r="E499" s="59"/>
      <c r="F499" s="59" t="s">
        <v>19703</v>
      </c>
      <c r="G499" s="59"/>
      <c r="H499" s="59" t="s">
        <v>23930</v>
      </c>
      <c r="I499" s="59"/>
      <c r="J499" s="59"/>
      <c r="K499" s="59" t="s">
        <v>23929</v>
      </c>
      <c r="L499" s="59"/>
      <c r="M499" s="59"/>
      <c r="N499" s="59" t="s">
        <v>19718</v>
      </c>
      <c r="O499" s="59"/>
      <c r="P499" s="59" t="s">
        <v>23700</v>
      </c>
      <c r="Q499" s="59" t="s">
        <v>23928</v>
      </c>
      <c r="R499" s="59" t="s">
        <v>19766</v>
      </c>
      <c r="S499" s="59" t="s">
        <v>19695</v>
      </c>
      <c r="T499" s="59" t="s">
        <v>19695</v>
      </c>
      <c r="U499" s="59"/>
      <c r="V499" s="59" t="s">
        <v>23927</v>
      </c>
      <c r="W499" s="59" t="s">
        <v>23926</v>
      </c>
      <c r="X499" s="59" t="s">
        <v>23653</v>
      </c>
      <c r="Y499" s="59" t="s">
        <v>23925</v>
      </c>
      <c r="Z499" s="59"/>
      <c r="AA499" s="59" t="s">
        <v>23653</v>
      </c>
      <c r="AB499" s="59"/>
      <c r="AC499" s="59" t="s">
        <v>19734</v>
      </c>
      <c r="AD499" s="59" t="s">
        <v>23924</v>
      </c>
      <c r="AE499" s="59"/>
      <c r="AF499" s="59"/>
      <c r="AG499" s="59"/>
      <c r="AH499" s="59"/>
      <c r="AI499" s="59" t="s">
        <v>23921</v>
      </c>
      <c r="AJ499" s="59"/>
      <c r="AK499" s="59"/>
      <c r="AL499" s="59" t="s">
        <v>23923</v>
      </c>
      <c r="AM499" s="59"/>
      <c r="AN499" s="59"/>
      <c r="AO499" s="59" t="s">
        <v>23922</v>
      </c>
      <c r="AP499" s="59" t="s">
        <v>23921</v>
      </c>
      <c r="AQ499" s="59"/>
      <c r="AR499" s="59" t="s">
        <v>23920</v>
      </c>
      <c r="AS499" s="59" t="s">
        <v>21187</v>
      </c>
      <c r="AW499" s="37" t="e">
        <f>VLOOKUP(M499,'[2]TOT (doi+title)'!$B$2:$C$1601,2,FALSE)</f>
        <v>#N/A</v>
      </c>
      <c r="AX499" s="37" t="e">
        <f>VLOOKUP(A499,[2]scopus!$D$355:$D$1043,1,FALSE)</f>
        <v>#N/A</v>
      </c>
      <c r="AY499" s="37" t="e">
        <f>VLOOKUP(A499,[2]webofscience!$I$2:$I$1231,1,FALSE)</f>
        <v>#N/A</v>
      </c>
    </row>
    <row r="500" spans="1:51" x14ac:dyDescent="0.15">
      <c r="A500" s="59" t="s">
        <v>3735</v>
      </c>
      <c r="B500" s="59" t="s">
        <v>23919</v>
      </c>
      <c r="C500" s="59" t="s">
        <v>23918</v>
      </c>
      <c r="D500" s="59"/>
      <c r="E500" s="59"/>
      <c r="F500" s="59" t="s">
        <v>19703</v>
      </c>
      <c r="G500" s="59"/>
      <c r="H500" s="59" t="s">
        <v>23917</v>
      </c>
      <c r="I500" s="59"/>
      <c r="J500" s="59"/>
      <c r="K500" s="59" t="s">
        <v>23916</v>
      </c>
      <c r="L500" s="59"/>
      <c r="M500" s="59" t="s">
        <v>3734</v>
      </c>
      <c r="N500" s="59" t="s">
        <v>19718</v>
      </c>
      <c r="O500" s="59"/>
      <c r="P500" s="59" t="s">
        <v>23905</v>
      </c>
      <c r="Q500" s="59" t="s">
        <v>17686</v>
      </c>
      <c r="R500" s="59" t="s">
        <v>19766</v>
      </c>
      <c r="S500" s="59" t="s">
        <v>19695</v>
      </c>
      <c r="T500" s="59" t="s">
        <v>19695</v>
      </c>
      <c r="U500" s="59"/>
      <c r="V500" s="59"/>
      <c r="W500" s="59" t="s">
        <v>20067</v>
      </c>
      <c r="X500" s="59" t="s">
        <v>23902</v>
      </c>
      <c r="Y500" s="59" t="s">
        <v>7057</v>
      </c>
      <c r="Z500" s="59"/>
      <c r="AA500" s="59" t="s">
        <v>23653</v>
      </c>
      <c r="AB500" s="59"/>
      <c r="AC500" s="59" t="s">
        <v>19941</v>
      </c>
      <c r="AD500" s="59" t="s">
        <v>23915</v>
      </c>
      <c r="AE500" s="59"/>
      <c r="AF500" s="59" t="s">
        <v>23914</v>
      </c>
      <c r="AG500" s="59" t="s">
        <v>23914</v>
      </c>
      <c r="AH500" s="59"/>
      <c r="AI500" s="59" t="s">
        <v>23912</v>
      </c>
      <c r="AJ500" s="59" t="s">
        <v>23914</v>
      </c>
      <c r="AK500" s="59"/>
      <c r="AL500" s="59" t="s">
        <v>21170</v>
      </c>
      <c r="AM500" s="59" t="s">
        <v>23914</v>
      </c>
      <c r="AN500" s="59"/>
      <c r="AO500" s="59" t="s">
        <v>23913</v>
      </c>
      <c r="AP500" s="59" t="s">
        <v>23912</v>
      </c>
      <c r="AQ500" s="59"/>
      <c r="AR500" s="59" t="s">
        <v>23911</v>
      </c>
      <c r="AS500" s="59" t="s">
        <v>19722</v>
      </c>
      <c r="AW500" s="37" t="str">
        <f>VLOOKUP(M500,'[2]TOT (doi+title)'!$B$2:$C$1601,2,FALSE)</f>
        <v>scopus</v>
      </c>
    </row>
    <row r="501" spans="1:51" x14ac:dyDescent="0.15">
      <c r="A501" s="59" t="s">
        <v>931</v>
      </c>
      <c r="B501" s="59" t="s">
        <v>23910</v>
      </c>
      <c r="C501" s="59" t="s">
        <v>23909</v>
      </c>
      <c r="D501" s="59"/>
      <c r="E501" s="59"/>
      <c r="F501" s="59" t="s">
        <v>19703</v>
      </c>
      <c r="G501" s="59"/>
      <c r="H501" s="59" t="s">
        <v>23908</v>
      </c>
      <c r="I501" s="59"/>
      <c r="J501" s="59" t="s">
        <v>23907</v>
      </c>
      <c r="K501" s="59" t="s">
        <v>23906</v>
      </c>
      <c r="L501" s="59"/>
      <c r="M501" s="59" t="s">
        <v>930</v>
      </c>
      <c r="N501" s="59" t="s">
        <v>19718</v>
      </c>
      <c r="O501" s="59"/>
      <c r="P501" s="59" t="s">
        <v>23905</v>
      </c>
      <c r="Q501" s="59" t="s">
        <v>23904</v>
      </c>
      <c r="R501" s="59" t="s">
        <v>19766</v>
      </c>
      <c r="S501" s="59" t="s">
        <v>19695</v>
      </c>
      <c r="T501" s="59" t="s">
        <v>19695</v>
      </c>
      <c r="U501" s="59"/>
      <c r="V501" s="59" t="s">
        <v>23903</v>
      </c>
      <c r="W501" s="59" t="s">
        <v>20419</v>
      </c>
      <c r="X501" s="59" t="s">
        <v>23902</v>
      </c>
      <c r="Y501" s="59" t="s">
        <v>23901</v>
      </c>
      <c r="Z501" s="59"/>
      <c r="AA501" s="59" t="s">
        <v>23653</v>
      </c>
      <c r="AB501" s="59"/>
      <c r="AC501" s="59" t="s">
        <v>20570</v>
      </c>
      <c r="AD501" s="59" t="s">
        <v>23900</v>
      </c>
      <c r="AE501" s="59"/>
      <c r="AF501" s="59" t="s">
        <v>23898</v>
      </c>
      <c r="AG501" s="59" t="s">
        <v>23898</v>
      </c>
      <c r="AH501" s="59"/>
      <c r="AI501" s="59" t="s">
        <v>23896</v>
      </c>
      <c r="AJ501" s="59" t="s">
        <v>23898</v>
      </c>
      <c r="AK501" s="59"/>
      <c r="AL501" s="59" t="s">
        <v>23899</v>
      </c>
      <c r="AM501" s="59" t="s">
        <v>23898</v>
      </c>
      <c r="AN501" s="59"/>
      <c r="AO501" s="59" t="s">
        <v>23897</v>
      </c>
      <c r="AP501" s="59" t="s">
        <v>23896</v>
      </c>
      <c r="AQ501" s="59"/>
      <c r="AR501" s="59" t="s">
        <v>23895</v>
      </c>
      <c r="AS501" s="59" t="s">
        <v>19722</v>
      </c>
      <c r="AW501" s="37" t="e">
        <f>VLOOKUP(M501,'[2]TOT (doi+title)'!$B$2:$C$1601,2,FALSE)</f>
        <v>#N/A</v>
      </c>
    </row>
    <row r="502" spans="1:51" x14ac:dyDescent="0.15">
      <c r="A502" s="59" t="s">
        <v>929</v>
      </c>
      <c r="B502" s="59" t="s">
        <v>23894</v>
      </c>
      <c r="C502" s="59" t="s">
        <v>23893</v>
      </c>
      <c r="D502" s="59"/>
      <c r="E502" s="59"/>
      <c r="F502" s="59" t="s">
        <v>19703</v>
      </c>
      <c r="G502" s="59"/>
      <c r="H502" s="59"/>
      <c r="I502" s="59"/>
      <c r="J502" s="59"/>
      <c r="K502" s="59" t="s">
        <v>23892</v>
      </c>
      <c r="L502" s="59"/>
      <c r="M502" s="59" t="s">
        <v>928</v>
      </c>
      <c r="N502" s="59" t="s">
        <v>19718</v>
      </c>
      <c r="O502" s="59"/>
      <c r="P502" s="59" t="s">
        <v>23882</v>
      </c>
      <c r="Q502" s="59" t="s">
        <v>23606</v>
      </c>
      <c r="R502" s="59" t="s">
        <v>19696</v>
      </c>
      <c r="S502" s="59" t="s">
        <v>19695</v>
      </c>
      <c r="T502" s="59" t="s">
        <v>19695</v>
      </c>
      <c r="U502" s="59"/>
      <c r="V502" s="59" t="s">
        <v>23891</v>
      </c>
      <c r="W502" s="59" t="s">
        <v>23604</v>
      </c>
      <c r="X502" s="59" t="s">
        <v>23881</v>
      </c>
      <c r="Y502" s="59" t="s">
        <v>8393</v>
      </c>
      <c r="Z502" s="59"/>
      <c r="AA502" s="59" t="s">
        <v>23653</v>
      </c>
      <c r="AB502" s="59"/>
      <c r="AC502" s="59" t="s">
        <v>20635</v>
      </c>
      <c r="AD502" s="59" t="s">
        <v>23890</v>
      </c>
      <c r="AE502" s="59"/>
      <c r="AF502" s="59"/>
      <c r="AG502" s="59"/>
      <c r="AH502" s="59"/>
      <c r="AI502" s="59" t="s">
        <v>23888</v>
      </c>
      <c r="AJ502" s="59"/>
      <c r="AK502" s="59"/>
      <c r="AL502" s="59" t="s">
        <v>20761</v>
      </c>
      <c r="AM502" s="59"/>
      <c r="AN502" s="59"/>
      <c r="AO502" s="59" t="s">
        <v>23889</v>
      </c>
      <c r="AP502" s="59" t="s">
        <v>23888</v>
      </c>
      <c r="AQ502" s="59"/>
      <c r="AR502" s="59" t="s">
        <v>23887</v>
      </c>
      <c r="AS502" s="59" t="s">
        <v>19722</v>
      </c>
      <c r="AW502" s="37" t="e">
        <f>VLOOKUP(M502,'[2]TOT (doi+title)'!$B$2:$C$1601,2,FALSE)</f>
        <v>#N/A</v>
      </c>
    </row>
    <row r="503" spans="1:51" x14ac:dyDescent="0.15">
      <c r="A503" s="59" t="s">
        <v>3617</v>
      </c>
      <c r="B503" s="59" t="s">
        <v>23886</v>
      </c>
      <c r="C503" s="59" t="s">
        <v>23885</v>
      </c>
      <c r="D503" s="59"/>
      <c r="E503" s="59"/>
      <c r="F503" s="59" t="s">
        <v>19703</v>
      </c>
      <c r="G503" s="59"/>
      <c r="H503" s="59" t="s">
        <v>23884</v>
      </c>
      <c r="I503" s="59"/>
      <c r="J503" s="59"/>
      <c r="K503" s="59" t="s">
        <v>23883</v>
      </c>
      <c r="L503" s="59"/>
      <c r="M503" s="59" t="s">
        <v>3616</v>
      </c>
      <c r="N503" s="59" t="s">
        <v>19718</v>
      </c>
      <c r="O503" s="59"/>
      <c r="P503" s="59" t="s">
        <v>23882</v>
      </c>
      <c r="Q503" s="59" t="s">
        <v>18590</v>
      </c>
      <c r="R503" s="59" t="s">
        <v>19766</v>
      </c>
      <c r="S503" s="59" t="s">
        <v>19695</v>
      </c>
      <c r="T503" s="59" t="s">
        <v>19695</v>
      </c>
      <c r="U503" s="59"/>
      <c r="V503" s="59"/>
      <c r="W503" s="59" t="s">
        <v>19714</v>
      </c>
      <c r="X503" s="59" t="s">
        <v>23881</v>
      </c>
      <c r="Y503" s="59" t="s">
        <v>504</v>
      </c>
      <c r="Z503" s="59"/>
      <c r="AA503" s="59" t="s">
        <v>23653</v>
      </c>
      <c r="AB503" s="59"/>
      <c r="AC503" s="59" t="s">
        <v>20147</v>
      </c>
      <c r="AD503" s="59" t="s">
        <v>23880</v>
      </c>
      <c r="AE503" s="59"/>
      <c r="AF503" s="59" t="s">
        <v>23879</v>
      </c>
      <c r="AG503" s="59" t="s">
        <v>23879</v>
      </c>
      <c r="AH503" s="59"/>
      <c r="AI503" s="59" t="s">
        <v>23877</v>
      </c>
      <c r="AJ503" s="59" t="s">
        <v>23879</v>
      </c>
      <c r="AK503" s="59"/>
      <c r="AL503" s="59" t="s">
        <v>21301</v>
      </c>
      <c r="AM503" s="59" t="s">
        <v>23879</v>
      </c>
      <c r="AN503" s="59"/>
      <c r="AO503" s="59" t="s">
        <v>23878</v>
      </c>
      <c r="AP503" s="59" t="s">
        <v>23877</v>
      </c>
      <c r="AQ503" s="59"/>
      <c r="AR503" s="59" t="s">
        <v>23876</v>
      </c>
      <c r="AS503" s="59" t="s">
        <v>19722</v>
      </c>
      <c r="AW503" s="37" t="str">
        <f>VLOOKUP(M503,'[2]TOT (doi+title)'!$B$2:$C$1601,2,FALSE)</f>
        <v>scopus</v>
      </c>
    </row>
    <row r="504" spans="1:51" x14ac:dyDescent="0.15">
      <c r="A504" s="59" t="s">
        <v>16718</v>
      </c>
      <c r="B504" s="59" t="s">
        <v>16716</v>
      </c>
      <c r="C504" s="59" t="s">
        <v>23875</v>
      </c>
      <c r="D504" s="59"/>
      <c r="E504" s="59"/>
      <c r="F504" s="59" t="s">
        <v>19703</v>
      </c>
      <c r="G504" s="59"/>
      <c r="H504" s="59" t="s">
        <v>23874</v>
      </c>
      <c r="I504" s="59"/>
      <c r="J504" s="59"/>
      <c r="K504" s="59" t="s">
        <v>23873</v>
      </c>
      <c r="L504" s="59"/>
      <c r="M504" s="59" t="s">
        <v>3961</v>
      </c>
      <c r="N504" s="59" t="s">
        <v>19718</v>
      </c>
      <c r="O504" s="59"/>
      <c r="P504" s="59" t="s">
        <v>23852</v>
      </c>
      <c r="Q504" s="59" t="s">
        <v>16713</v>
      </c>
      <c r="R504" s="59" t="s">
        <v>19766</v>
      </c>
      <c r="S504" s="59" t="s">
        <v>19695</v>
      </c>
      <c r="T504" s="59" t="s">
        <v>19695</v>
      </c>
      <c r="U504" s="59"/>
      <c r="V504" s="59" t="s">
        <v>23872</v>
      </c>
      <c r="W504" s="59" t="s">
        <v>19769</v>
      </c>
      <c r="X504" s="59" t="s">
        <v>23850</v>
      </c>
      <c r="Y504" s="59" t="s">
        <v>5189</v>
      </c>
      <c r="Z504" s="59"/>
      <c r="AA504" s="59" t="s">
        <v>23653</v>
      </c>
      <c r="AB504" s="59"/>
      <c r="AC504" s="59" t="s">
        <v>21139</v>
      </c>
      <c r="AD504" s="59" t="s">
        <v>23871</v>
      </c>
      <c r="AE504" s="59"/>
      <c r="AF504" s="59" t="s">
        <v>23869</v>
      </c>
      <c r="AG504" s="59" t="s">
        <v>23869</v>
      </c>
      <c r="AH504" s="59"/>
      <c r="AI504" s="59" t="s">
        <v>23867</v>
      </c>
      <c r="AJ504" s="59" t="s">
        <v>23869</v>
      </c>
      <c r="AK504" s="59"/>
      <c r="AL504" s="59" t="s">
        <v>23870</v>
      </c>
      <c r="AM504" s="59" t="s">
        <v>23869</v>
      </c>
      <c r="AN504" s="59"/>
      <c r="AO504" s="59" t="s">
        <v>23868</v>
      </c>
      <c r="AP504" s="59" t="s">
        <v>23867</v>
      </c>
      <c r="AQ504" s="59"/>
      <c r="AR504" s="59" t="s">
        <v>23866</v>
      </c>
      <c r="AS504" s="59" t="s">
        <v>19722</v>
      </c>
      <c r="AW504" s="37" t="str">
        <f>VLOOKUP(M504,'[2]TOT (doi+title)'!$B$2:$C$1601,2,FALSE)</f>
        <v>scopus</v>
      </c>
    </row>
    <row r="505" spans="1:51" x14ac:dyDescent="0.15">
      <c r="A505" s="59" t="s">
        <v>927</v>
      </c>
      <c r="B505" s="59" t="s">
        <v>23865</v>
      </c>
      <c r="C505" s="59" t="s">
        <v>23864</v>
      </c>
      <c r="D505" s="59"/>
      <c r="E505" s="59"/>
      <c r="F505" s="59" t="s">
        <v>19703</v>
      </c>
      <c r="G505" s="59"/>
      <c r="H505" s="59" t="s">
        <v>23863</v>
      </c>
      <c r="I505" s="59"/>
      <c r="J505" s="59"/>
      <c r="K505" s="59" t="s">
        <v>23862</v>
      </c>
      <c r="L505" s="59"/>
      <c r="M505" s="59" t="s">
        <v>926</v>
      </c>
      <c r="N505" s="59" t="s">
        <v>19718</v>
      </c>
      <c r="O505" s="59"/>
      <c r="P505" s="59" t="s">
        <v>23852</v>
      </c>
      <c r="Q505" s="59"/>
      <c r="R505" s="59" t="s">
        <v>19696</v>
      </c>
      <c r="S505" s="59" t="s">
        <v>19695</v>
      </c>
      <c r="T505" s="59" t="s">
        <v>19695</v>
      </c>
      <c r="U505" s="59"/>
      <c r="V505" s="59" t="s">
        <v>23861</v>
      </c>
      <c r="W505" s="59" t="s">
        <v>22312</v>
      </c>
      <c r="X505" s="59" t="s">
        <v>23850</v>
      </c>
      <c r="Y505" s="59" t="s">
        <v>23860</v>
      </c>
      <c r="Z505" s="59"/>
      <c r="AA505" s="59" t="s">
        <v>23653</v>
      </c>
      <c r="AB505" s="59"/>
      <c r="AC505" s="59" t="s">
        <v>19734</v>
      </c>
      <c r="AD505" s="59" t="s">
        <v>23859</v>
      </c>
      <c r="AE505" s="59"/>
      <c r="AF505" s="59"/>
      <c r="AG505" s="59"/>
      <c r="AH505" s="59"/>
      <c r="AI505" s="59" t="s">
        <v>23857</v>
      </c>
      <c r="AJ505" s="59"/>
      <c r="AK505" s="59"/>
      <c r="AL505" s="59" t="s">
        <v>21711</v>
      </c>
      <c r="AM505" s="59"/>
      <c r="AN505" s="59"/>
      <c r="AO505" s="59" t="s">
        <v>23858</v>
      </c>
      <c r="AP505" s="59" t="s">
        <v>23857</v>
      </c>
      <c r="AQ505" s="59"/>
      <c r="AR505" s="59" t="s">
        <v>23856</v>
      </c>
      <c r="AS505" s="59" t="s">
        <v>21187</v>
      </c>
      <c r="AW505" s="37" t="e">
        <f>VLOOKUP(M505,'[2]TOT (doi+title)'!$B$2:$C$1601,2,FALSE)</f>
        <v>#N/A</v>
      </c>
    </row>
    <row r="506" spans="1:51" x14ac:dyDescent="0.15">
      <c r="A506" s="59" t="s">
        <v>925</v>
      </c>
      <c r="B506" s="59" t="s">
        <v>23855</v>
      </c>
      <c r="C506" s="59" t="s">
        <v>23854</v>
      </c>
      <c r="D506" s="59"/>
      <c r="E506" s="59"/>
      <c r="F506" s="59" t="s">
        <v>19703</v>
      </c>
      <c r="G506" s="59"/>
      <c r="H506" s="59" t="s">
        <v>23853</v>
      </c>
      <c r="I506" s="59"/>
      <c r="J506" s="59"/>
      <c r="K506" s="59" t="s">
        <v>23657</v>
      </c>
      <c r="L506" s="59"/>
      <c r="M506" s="59" t="s">
        <v>924</v>
      </c>
      <c r="N506" s="59" t="s">
        <v>19718</v>
      </c>
      <c r="O506" s="59"/>
      <c r="P506" s="59" t="s">
        <v>23852</v>
      </c>
      <c r="Q506" s="59" t="s">
        <v>17018</v>
      </c>
      <c r="R506" s="59" t="s">
        <v>19766</v>
      </c>
      <c r="S506" s="59" t="s">
        <v>19695</v>
      </c>
      <c r="T506" s="59" t="s">
        <v>19695</v>
      </c>
      <c r="U506" s="59"/>
      <c r="V506" s="59" t="s">
        <v>23851</v>
      </c>
      <c r="W506" s="59" t="s">
        <v>20544</v>
      </c>
      <c r="X506" s="59" t="s">
        <v>23850</v>
      </c>
      <c r="Y506" s="59" t="s">
        <v>412</v>
      </c>
      <c r="Z506" s="59"/>
      <c r="AA506" s="59" t="s">
        <v>23653</v>
      </c>
      <c r="AB506" s="59"/>
      <c r="AC506" s="59" t="s">
        <v>22237</v>
      </c>
      <c r="AD506" s="59" t="s">
        <v>23849</v>
      </c>
      <c r="AE506" s="59"/>
      <c r="AF506" s="59" t="s">
        <v>23847</v>
      </c>
      <c r="AG506" s="59" t="s">
        <v>23847</v>
      </c>
      <c r="AH506" s="59" t="s">
        <v>21154</v>
      </c>
      <c r="AI506" s="59" t="s">
        <v>23845</v>
      </c>
      <c r="AJ506" s="59" t="s">
        <v>23847</v>
      </c>
      <c r="AK506" s="59"/>
      <c r="AL506" s="59" t="s">
        <v>23848</v>
      </c>
      <c r="AM506" s="59" t="s">
        <v>23847</v>
      </c>
      <c r="AN506" s="59"/>
      <c r="AO506" s="59" t="s">
        <v>23846</v>
      </c>
      <c r="AP506" s="59" t="s">
        <v>23845</v>
      </c>
      <c r="AQ506" s="59"/>
      <c r="AR506" s="59" t="s">
        <v>23844</v>
      </c>
      <c r="AS506" s="59" t="s">
        <v>19722</v>
      </c>
      <c r="AW506" s="37" t="e">
        <f>VLOOKUP(M506,'[2]TOT (doi+title)'!$B$2:$C$1601,2,FALSE)</f>
        <v>#N/A</v>
      </c>
    </row>
    <row r="507" spans="1:51" x14ac:dyDescent="0.15">
      <c r="A507" s="59" t="s">
        <v>923</v>
      </c>
      <c r="B507" s="59" t="s">
        <v>23843</v>
      </c>
      <c r="C507" s="59" t="s">
        <v>23842</v>
      </c>
      <c r="D507" s="59"/>
      <c r="E507" s="59"/>
      <c r="F507" s="59" t="s">
        <v>19703</v>
      </c>
      <c r="G507" s="59" t="s">
        <v>23841</v>
      </c>
      <c r="H507" s="59" t="s">
        <v>23840</v>
      </c>
      <c r="I507" s="59"/>
      <c r="J507" s="59"/>
      <c r="K507" s="59" t="s">
        <v>23839</v>
      </c>
      <c r="L507" s="59"/>
      <c r="M507" s="59" t="s">
        <v>922</v>
      </c>
      <c r="N507" s="59" t="s">
        <v>19718</v>
      </c>
      <c r="O507" s="59" t="s">
        <v>23838</v>
      </c>
      <c r="P507" s="59" t="s">
        <v>23700</v>
      </c>
      <c r="Q507" s="59" t="s">
        <v>23837</v>
      </c>
      <c r="R507" s="59" t="s">
        <v>19784</v>
      </c>
      <c r="S507" s="59" t="s">
        <v>19695</v>
      </c>
      <c r="T507" s="59" t="s">
        <v>19695</v>
      </c>
      <c r="U507" s="59"/>
      <c r="V507" s="59" t="s">
        <v>23836</v>
      </c>
      <c r="W507" s="59" t="s">
        <v>23835</v>
      </c>
      <c r="X507" s="59" t="s">
        <v>23653</v>
      </c>
      <c r="Y507" s="59" t="s">
        <v>23834</v>
      </c>
      <c r="Z507" s="59"/>
      <c r="AA507" s="59" t="s">
        <v>23653</v>
      </c>
      <c r="AB507" s="59"/>
      <c r="AC507" s="59" t="s">
        <v>19858</v>
      </c>
      <c r="AD507" s="59" t="s">
        <v>23833</v>
      </c>
      <c r="AE507" s="59"/>
      <c r="AF507" s="59"/>
      <c r="AG507" s="59"/>
      <c r="AH507" s="59"/>
      <c r="AI507" s="59" t="s">
        <v>23829</v>
      </c>
      <c r="AJ507" s="59"/>
      <c r="AK507" s="59" t="s">
        <v>23832</v>
      </c>
      <c r="AL507" s="59" t="s">
        <v>23831</v>
      </c>
      <c r="AM507" s="59"/>
      <c r="AN507" s="59"/>
      <c r="AO507" s="59" t="s">
        <v>23830</v>
      </c>
      <c r="AP507" s="59" t="s">
        <v>23829</v>
      </c>
      <c r="AQ507" s="59"/>
      <c r="AR507" s="59" t="s">
        <v>23828</v>
      </c>
      <c r="AS507" s="59" t="s">
        <v>21187</v>
      </c>
      <c r="AW507" s="37" t="e">
        <f>VLOOKUP(M507,'[2]TOT (doi+title)'!$B$2:$C$1601,2,FALSE)</f>
        <v>#N/A</v>
      </c>
    </row>
    <row r="508" spans="1:51" x14ac:dyDescent="0.15">
      <c r="A508" s="59" t="s">
        <v>689</v>
      </c>
      <c r="B508" s="59" t="s">
        <v>23827</v>
      </c>
      <c r="C508" s="59" t="s">
        <v>23826</v>
      </c>
      <c r="D508" s="59"/>
      <c r="E508" s="59"/>
      <c r="F508" s="59" t="s">
        <v>19703</v>
      </c>
      <c r="G508" s="59"/>
      <c r="H508" s="59" t="s">
        <v>23825</v>
      </c>
      <c r="I508" s="59"/>
      <c r="J508" s="59"/>
      <c r="K508" s="59" t="s">
        <v>23824</v>
      </c>
      <c r="L508" s="59"/>
      <c r="M508" s="59"/>
      <c r="N508" s="59" t="s">
        <v>19718</v>
      </c>
      <c r="O508" s="59"/>
      <c r="P508" s="59" t="s">
        <v>23700</v>
      </c>
      <c r="Q508" s="59" t="s">
        <v>23823</v>
      </c>
      <c r="R508" s="59" t="s">
        <v>19766</v>
      </c>
      <c r="S508" s="59" t="s">
        <v>19695</v>
      </c>
      <c r="T508" s="59" t="s">
        <v>19695</v>
      </c>
      <c r="U508" s="59"/>
      <c r="V508" s="59"/>
      <c r="W508" s="59" t="s">
        <v>23822</v>
      </c>
      <c r="X508" s="59" t="s">
        <v>23653</v>
      </c>
      <c r="Y508" s="59" t="s">
        <v>23821</v>
      </c>
      <c r="Z508" s="59"/>
      <c r="AA508" s="59" t="s">
        <v>23653</v>
      </c>
      <c r="AB508" s="59"/>
      <c r="AC508" s="59" t="s">
        <v>19734</v>
      </c>
      <c r="AD508" s="59" t="s">
        <v>23820</v>
      </c>
      <c r="AE508" s="59"/>
      <c r="AF508" s="59" t="s">
        <v>20120</v>
      </c>
      <c r="AG508" s="59" t="s">
        <v>20120</v>
      </c>
      <c r="AH508" s="59"/>
      <c r="AI508" s="59" t="s">
        <v>23818</v>
      </c>
      <c r="AJ508" s="59" t="s">
        <v>20120</v>
      </c>
      <c r="AK508" s="59"/>
      <c r="AL508" s="59" t="s">
        <v>19764</v>
      </c>
      <c r="AM508" s="59" t="s">
        <v>20120</v>
      </c>
      <c r="AN508" s="59"/>
      <c r="AO508" s="59" t="s">
        <v>23819</v>
      </c>
      <c r="AP508" s="59" t="s">
        <v>23818</v>
      </c>
      <c r="AQ508" s="59"/>
      <c r="AR508" s="59" t="s">
        <v>23817</v>
      </c>
      <c r="AS508" s="59" t="s">
        <v>21187</v>
      </c>
      <c r="AW508" s="37" t="e">
        <f>VLOOKUP(M508,'[2]TOT (doi+title)'!$B$2:$C$1601,2,FALSE)</f>
        <v>#N/A</v>
      </c>
      <c r="AX508" s="37" t="e">
        <f>VLOOKUP(A508,[2]scopus!$D$355:$D$1043,1,FALSE)</f>
        <v>#N/A</v>
      </c>
      <c r="AY508" s="37" t="e">
        <f>VLOOKUP(A508,[2]webofscience!$I$2:$I$1231,1,FALSE)</f>
        <v>#N/A</v>
      </c>
    </row>
    <row r="509" spans="1:51" x14ac:dyDescent="0.15">
      <c r="A509" s="59" t="s">
        <v>688</v>
      </c>
      <c r="B509" s="59" t="s">
        <v>23816</v>
      </c>
      <c r="C509" s="59" t="s">
        <v>23815</v>
      </c>
      <c r="D509" s="59"/>
      <c r="E509" s="59"/>
      <c r="F509" s="59" t="s">
        <v>19703</v>
      </c>
      <c r="G509" s="59"/>
      <c r="H509" s="59" t="s">
        <v>23814</v>
      </c>
      <c r="I509" s="59"/>
      <c r="J509" s="59"/>
      <c r="K509" s="59" t="s">
        <v>23813</v>
      </c>
      <c r="L509" s="59"/>
      <c r="M509" s="59"/>
      <c r="N509" s="59" t="s">
        <v>19718</v>
      </c>
      <c r="O509" s="59"/>
      <c r="P509" s="59" t="s">
        <v>23700</v>
      </c>
      <c r="Q509" s="59" t="s">
        <v>23812</v>
      </c>
      <c r="R509" s="59" t="s">
        <v>19766</v>
      </c>
      <c r="S509" s="59" t="s">
        <v>19695</v>
      </c>
      <c r="T509" s="59" t="s">
        <v>19695</v>
      </c>
      <c r="U509" s="59"/>
      <c r="V509" s="59"/>
      <c r="W509" s="59" t="s">
        <v>23811</v>
      </c>
      <c r="X509" s="59" t="s">
        <v>23653</v>
      </c>
      <c r="Y509" s="59" t="s">
        <v>23810</v>
      </c>
      <c r="Z509" s="59"/>
      <c r="AA509" s="59" t="s">
        <v>23653</v>
      </c>
      <c r="AB509" s="59"/>
      <c r="AC509" s="59" t="s">
        <v>19989</v>
      </c>
      <c r="AD509" s="59" t="s">
        <v>23809</v>
      </c>
      <c r="AE509" s="59"/>
      <c r="AF509" s="59"/>
      <c r="AG509" s="59"/>
      <c r="AH509" s="59"/>
      <c r="AI509" s="59" t="s">
        <v>23806</v>
      </c>
      <c r="AJ509" s="59"/>
      <c r="AK509" s="59" t="s">
        <v>23808</v>
      </c>
      <c r="AL509" s="59" t="s">
        <v>19764</v>
      </c>
      <c r="AM509" s="59"/>
      <c r="AN509" s="59"/>
      <c r="AO509" s="59" t="s">
        <v>23807</v>
      </c>
      <c r="AP509" s="59" t="s">
        <v>23806</v>
      </c>
      <c r="AQ509" s="59"/>
      <c r="AR509" s="59" t="s">
        <v>23805</v>
      </c>
      <c r="AS509" s="59" t="s">
        <v>19722</v>
      </c>
      <c r="AW509" s="37" t="e">
        <f>VLOOKUP(M509,'[2]TOT (doi+title)'!$B$2:$C$1601,2,FALSE)</f>
        <v>#N/A</v>
      </c>
      <c r="AX509" s="37" t="e">
        <f>VLOOKUP(A509,[2]scopus!$D$355:$D$1043,1,FALSE)</f>
        <v>#N/A</v>
      </c>
      <c r="AY509" s="37" t="e">
        <f>VLOOKUP(A509,[2]webofscience!$I$2:$I$1231,1,FALSE)</f>
        <v>#N/A</v>
      </c>
    </row>
    <row r="510" spans="1:51" x14ac:dyDescent="0.15">
      <c r="A510" s="59" t="s">
        <v>920</v>
      </c>
      <c r="B510" s="59" t="s">
        <v>23804</v>
      </c>
      <c r="C510" s="59" t="s">
        <v>23803</v>
      </c>
      <c r="D510" s="59"/>
      <c r="E510" s="59"/>
      <c r="F510" s="59" t="s">
        <v>19703</v>
      </c>
      <c r="G510" s="59"/>
      <c r="H510" s="59" t="s">
        <v>23802</v>
      </c>
      <c r="I510" s="59"/>
      <c r="J510" s="59"/>
      <c r="K510" s="59" t="s">
        <v>23801</v>
      </c>
      <c r="L510" s="59"/>
      <c r="M510" s="59" t="s">
        <v>919</v>
      </c>
      <c r="N510" s="59" t="s">
        <v>19718</v>
      </c>
      <c r="O510" s="59"/>
      <c r="P510" s="59" t="s">
        <v>23700</v>
      </c>
      <c r="Q510" s="59" t="s">
        <v>23800</v>
      </c>
      <c r="R510" s="59" t="s">
        <v>19784</v>
      </c>
      <c r="S510" s="59" t="s">
        <v>19695</v>
      </c>
      <c r="T510" s="59" t="s">
        <v>19695</v>
      </c>
      <c r="U510" s="59"/>
      <c r="V510" s="59" t="s">
        <v>23799</v>
      </c>
      <c r="W510" s="59" t="s">
        <v>23798</v>
      </c>
      <c r="X510" s="59" t="s">
        <v>23653</v>
      </c>
      <c r="Y510" s="59" t="s">
        <v>23797</v>
      </c>
      <c r="Z510" s="59"/>
      <c r="AA510" s="59" t="s">
        <v>23653</v>
      </c>
      <c r="AB510" s="59"/>
      <c r="AC510" s="59" t="s">
        <v>20196</v>
      </c>
      <c r="AD510" s="59" t="s">
        <v>23796</v>
      </c>
      <c r="AE510" s="59"/>
      <c r="AF510" s="59"/>
      <c r="AG510" s="59"/>
      <c r="AH510" s="59"/>
      <c r="AI510" s="59" t="s">
        <v>23793</v>
      </c>
      <c r="AJ510" s="59"/>
      <c r="AK510" s="59" t="s">
        <v>23795</v>
      </c>
      <c r="AL510" s="59" t="s">
        <v>21190</v>
      </c>
      <c r="AM510" s="59"/>
      <c r="AN510" s="59"/>
      <c r="AO510" s="59" t="s">
        <v>23794</v>
      </c>
      <c r="AP510" s="59" t="s">
        <v>23793</v>
      </c>
      <c r="AQ510" s="59"/>
      <c r="AR510" s="59" t="s">
        <v>23792</v>
      </c>
      <c r="AS510" s="59" t="s">
        <v>21187</v>
      </c>
      <c r="AW510" s="37" t="e">
        <f>VLOOKUP(M510,'[2]TOT (doi+title)'!$B$2:$C$1601,2,FALSE)</f>
        <v>#N/A</v>
      </c>
    </row>
    <row r="511" spans="1:51" x14ac:dyDescent="0.15">
      <c r="A511" s="59" t="s">
        <v>687</v>
      </c>
      <c r="B511" s="59" t="s">
        <v>23791</v>
      </c>
      <c r="C511" s="59" t="s">
        <v>23790</v>
      </c>
      <c r="D511" s="59"/>
      <c r="E511" s="59"/>
      <c r="F511" s="59" t="s">
        <v>19703</v>
      </c>
      <c r="G511" s="59"/>
      <c r="H511" s="59" t="s">
        <v>23789</v>
      </c>
      <c r="I511" s="59"/>
      <c r="J511" s="59"/>
      <c r="K511" s="59" t="s">
        <v>23788</v>
      </c>
      <c r="L511" s="59"/>
      <c r="M511" s="59"/>
      <c r="N511" s="59" t="s">
        <v>19718</v>
      </c>
      <c r="O511" s="59" t="s">
        <v>23787</v>
      </c>
      <c r="P511" s="59" t="s">
        <v>23700</v>
      </c>
      <c r="Q511" s="59" t="s">
        <v>23786</v>
      </c>
      <c r="R511" s="59" t="s">
        <v>19766</v>
      </c>
      <c r="S511" s="59" t="s">
        <v>19695</v>
      </c>
      <c r="T511" s="59" t="s">
        <v>19695</v>
      </c>
      <c r="U511" s="59"/>
      <c r="V511" s="59"/>
      <c r="W511" s="59" t="s">
        <v>23785</v>
      </c>
      <c r="X511" s="59" t="s">
        <v>23653</v>
      </c>
      <c r="Y511" s="59" t="s">
        <v>23784</v>
      </c>
      <c r="Z511" s="59"/>
      <c r="AA511" s="59" t="s">
        <v>23653</v>
      </c>
      <c r="AB511" s="59"/>
      <c r="AC511" s="59" t="s">
        <v>19858</v>
      </c>
      <c r="AD511" s="59" t="s">
        <v>23783</v>
      </c>
      <c r="AE511" s="59"/>
      <c r="AF511" s="59"/>
      <c r="AG511" s="59"/>
      <c r="AH511" s="59"/>
      <c r="AI511" s="59" t="s">
        <v>23780</v>
      </c>
      <c r="AJ511" s="59"/>
      <c r="AK511" s="59" t="s">
        <v>23782</v>
      </c>
      <c r="AL511" s="59" t="s">
        <v>19764</v>
      </c>
      <c r="AM511" s="59"/>
      <c r="AN511" s="59"/>
      <c r="AO511" s="59" t="s">
        <v>23781</v>
      </c>
      <c r="AP511" s="59" t="s">
        <v>23780</v>
      </c>
      <c r="AQ511" s="59"/>
      <c r="AR511" s="59" t="s">
        <v>23779</v>
      </c>
      <c r="AS511" s="59" t="s">
        <v>21312</v>
      </c>
      <c r="AW511" s="37" t="e">
        <f>VLOOKUP(M511,'[2]TOT (doi+title)'!$B$2:$C$1601,2,FALSE)</f>
        <v>#N/A</v>
      </c>
      <c r="AX511" s="37" t="e">
        <f>VLOOKUP(A511,[2]scopus!$D$355:$D$1043,1,FALSE)</f>
        <v>#N/A</v>
      </c>
      <c r="AY511" s="37" t="e">
        <f>VLOOKUP(A511,[2]webofscience!$I$2:$I$1231,1,FALSE)</f>
        <v>#N/A</v>
      </c>
    </row>
    <row r="512" spans="1:51" x14ac:dyDescent="0.15">
      <c r="A512" s="59" t="s">
        <v>686</v>
      </c>
      <c r="B512" s="59" t="s">
        <v>23778</v>
      </c>
      <c r="C512" s="59" t="s">
        <v>23777</v>
      </c>
      <c r="D512" s="59"/>
      <c r="E512" s="59"/>
      <c r="F512" s="59" t="s">
        <v>19703</v>
      </c>
      <c r="G512" s="59"/>
      <c r="H512" s="59" t="s">
        <v>23776</v>
      </c>
      <c r="I512" s="59"/>
      <c r="J512" s="59"/>
      <c r="K512" s="59" t="s">
        <v>23775</v>
      </c>
      <c r="L512" s="59"/>
      <c r="M512" s="59"/>
      <c r="N512" s="59" t="s">
        <v>19718</v>
      </c>
      <c r="O512" s="59"/>
      <c r="P512" s="59" t="s">
        <v>23700</v>
      </c>
      <c r="Q512" s="59" t="s">
        <v>23774</v>
      </c>
      <c r="R512" s="59" t="s">
        <v>23773</v>
      </c>
      <c r="S512" s="59" t="s">
        <v>23772</v>
      </c>
      <c r="T512" s="59" t="s">
        <v>19695</v>
      </c>
      <c r="U512" s="59"/>
      <c r="V512" s="59"/>
      <c r="W512" s="59" t="s">
        <v>23771</v>
      </c>
      <c r="X512" s="59" t="s">
        <v>23653</v>
      </c>
      <c r="Y512" s="59" t="s">
        <v>23770</v>
      </c>
      <c r="Z512" s="59"/>
      <c r="AA512" s="59" t="s">
        <v>23653</v>
      </c>
      <c r="AB512" s="59"/>
      <c r="AC512" s="59" t="s">
        <v>19729</v>
      </c>
      <c r="AD512" s="59" t="s">
        <v>23769</v>
      </c>
      <c r="AE512" s="59"/>
      <c r="AF512" s="59"/>
      <c r="AG512" s="59"/>
      <c r="AH512" s="59"/>
      <c r="AI512" s="59" t="s">
        <v>23767</v>
      </c>
      <c r="AJ512" s="59"/>
      <c r="AK512" s="59"/>
      <c r="AL512" s="59" t="s">
        <v>19764</v>
      </c>
      <c r="AM512" s="59"/>
      <c r="AN512" s="59"/>
      <c r="AO512" s="59" t="s">
        <v>23768</v>
      </c>
      <c r="AP512" s="59" t="s">
        <v>23767</v>
      </c>
      <c r="AQ512" s="59"/>
      <c r="AR512" s="59" t="s">
        <v>23766</v>
      </c>
      <c r="AS512" s="59" t="s">
        <v>21187</v>
      </c>
      <c r="AW512" s="37" t="e">
        <f>VLOOKUP(M512,'[2]TOT (doi+title)'!$B$2:$C$1601,2,FALSE)</f>
        <v>#N/A</v>
      </c>
      <c r="AX512" s="37" t="e">
        <f>VLOOKUP(A512,[2]scopus!$D$355:$D$1043,1,FALSE)</f>
        <v>#N/A</v>
      </c>
      <c r="AY512" s="37" t="e">
        <f>VLOOKUP(A512,[2]webofscience!$I$2:$I$1231,1,FALSE)</f>
        <v>#N/A</v>
      </c>
    </row>
    <row r="513" spans="1:51" x14ac:dyDescent="0.15">
      <c r="A513" s="59" t="s">
        <v>684</v>
      </c>
      <c r="B513" s="59" t="s">
        <v>23765</v>
      </c>
      <c r="C513" s="59" t="s">
        <v>23764</v>
      </c>
      <c r="D513" s="59"/>
      <c r="E513" s="59"/>
      <c r="F513" s="59" t="s">
        <v>19703</v>
      </c>
      <c r="G513" s="59"/>
      <c r="H513" s="59" t="s">
        <v>23763</v>
      </c>
      <c r="I513" s="59"/>
      <c r="J513" s="59" t="s">
        <v>20515</v>
      </c>
      <c r="K513" s="59" t="s">
        <v>23762</v>
      </c>
      <c r="L513" s="59"/>
      <c r="M513" s="59"/>
      <c r="N513" s="59" t="s">
        <v>19718</v>
      </c>
      <c r="O513" s="59"/>
      <c r="P513" s="59" t="s">
        <v>23761</v>
      </c>
      <c r="Q513" s="59" t="s">
        <v>23760</v>
      </c>
      <c r="R513" s="59" t="s">
        <v>19696</v>
      </c>
      <c r="S513" s="59" t="s">
        <v>19695</v>
      </c>
      <c r="T513" s="59" t="s">
        <v>19695</v>
      </c>
      <c r="U513" s="59"/>
      <c r="V513" s="59" t="s">
        <v>23759</v>
      </c>
      <c r="W513" s="59" t="s">
        <v>23758</v>
      </c>
      <c r="X513" s="59" t="s">
        <v>23757</v>
      </c>
      <c r="Y513" s="59" t="s">
        <v>23756</v>
      </c>
      <c r="Z513" s="59"/>
      <c r="AA513" s="59" t="s">
        <v>23653</v>
      </c>
      <c r="AB513" s="59"/>
      <c r="AC513" s="59" t="s">
        <v>19734</v>
      </c>
      <c r="AD513" s="59" t="s">
        <v>23755</v>
      </c>
      <c r="AE513" s="59"/>
      <c r="AF513" s="59" t="s">
        <v>23754</v>
      </c>
      <c r="AG513" s="59" t="s">
        <v>23754</v>
      </c>
      <c r="AH513" s="59"/>
      <c r="AI513" s="59" t="s">
        <v>23752</v>
      </c>
      <c r="AJ513" s="59" t="s">
        <v>23754</v>
      </c>
      <c r="AK513" s="59"/>
      <c r="AL513" s="59" t="s">
        <v>19998</v>
      </c>
      <c r="AM513" s="59" t="s">
        <v>23754</v>
      </c>
      <c r="AN513" s="59"/>
      <c r="AO513" s="59" t="s">
        <v>23753</v>
      </c>
      <c r="AP513" s="59" t="s">
        <v>23752</v>
      </c>
      <c r="AQ513" s="59"/>
      <c r="AR513" s="59" t="s">
        <v>23751</v>
      </c>
      <c r="AS513" s="59" t="s">
        <v>19722</v>
      </c>
      <c r="AW513" s="37" t="e">
        <f>VLOOKUP(M513,'[2]TOT (doi+title)'!$B$2:$C$1601,2,FALSE)</f>
        <v>#N/A</v>
      </c>
      <c r="AX513" s="37" t="e">
        <f>VLOOKUP(A513,[2]scopus!$D$355:$D$1043,1,FALSE)</f>
        <v>#N/A</v>
      </c>
      <c r="AY513" s="37" t="e">
        <f>VLOOKUP(A513,[2]webofscience!$I$2:$I$1231,1,FALSE)</f>
        <v>#N/A</v>
      </c>
    </row>
    <row r="514" spans="1:51" x14ac:dyDescent="0.15">
      <c r="A514" s="59" t="s">
        <v>683</v>
      </c>
      <c r="B514" s="59" t="s">
        <v>23750</v>
      </c>
      <c r="C514" s="59" t="s">
        <v>23749</v>
      </c>
      <c r="D514" s="59"/>
      <c r="E514" s="59"/>
      <c r="F514" s="59" t="s">
        <v>19703</v>
      </c>
      <c r="G514" s="59"/>
      <c r="H514" s="59" t="s">
        <v>23748</v>
      </c>
      <c r="I514" s="59"/>
      <c r="J514" s="59" t="s">
        <v>23747</v>
      </c>
      <c r="K514" s="59" t="s">
        <v>23746</v>
      </c>
      <c r="L514" s="59"/>
      <c r="M514" s="59"/>
      <c r="N514" s="59" t="s">
        <v>19718</v>
      </c>
      <c r="O514" s="59"/>
      <c r="P514" s="59" t="s">
        <v>23700</v>
      </c>
      <c r="Q514" s="59" t="s">
        <v>23745</v>
      </c>
      <c r="R514" s="59"/>
      <c r="S514" s="59" t="s">
        <v>19695</v>
      </c>
      <c r="T514" s="59" t="s">
        <v>19695</v>
      </c>
      <c r="U514" s="59"/>
      <c r="V514" s="59" t="s">
        <v>23744</v>
      </c>
      <c r="W514" s="59" t="s">
        <v>23743</v>
      </c>
      <c r="X514" s="59" t="s">
        <v>23653</v>
      </c>
      <c r="Y514" s="59" t="s">
        <v>23742</v>
      </c>
      <c r="Z514" s="59"/>
      <c r="AA514" s="59" t="s">
        <v>23653</v>
      </c>
      <c r="AB514" s="59"/>
      <c r="AC514" s="59" t="s">
        <v>19970</v>
      </c>
      <c r="AD514" s="59" t="s">
        <v>23741</v>
      </c>
      <c r="AE514" s="59"/>
      <c r="AF514" s="59"/>
      <c r="AG514" s="59"/>
      <c r="AH514" s="59" t="s">
        <v>23740</v>
      </c>
      <c r="AI514" s="59" t="s">
        <v>23737</v>
      </c>
      <c r="AJ514" s="59"/>
      <c r="AK514" s="59"/>
      <c r="AL514" s="59" t="s">
        <v>23739</v>
      </c>
      <c r="AM514" s="59"/>
      <c r="AN514" s="59"/>
      <c r="AO514" s="59" t="s">
        <v>23738</v>
      </c>
      <c r="AP514" s="59" t="s">
        <v>23737</v>
      </c>
      <c r="AQ514" s="59"/>
      <c r="AR514" s="59" t="s">
        <v>23736</v>
      </c>
      <c r="AS514" s="59" t="s">
        <v>21187</v>
      </c>
      <c r="AW514" s="37" t="e">
        <f>VLOOKUP(M514,'[2]TOT (doi+title)'!$B$2:$C$1601,2,FALSE)</f>
        <v>#N/A</v>
      </c>
      <c r="AX514" s="37" t="e">
        <f>VLOOKUP(A514,[2]scopus!$D$355:$D$1043,1,FALSE)</f>
        <v>#N/A</v>
      </c>
      <c r="AY514" s="37" t="e">
        <f>VLOOKUP(A514,[2]webofscience!$I$2:$I$1231,1,FALSE)</f>
        <v>#N/A</v>
      </c>
    </row>
    <row r="515" spans="1:51" x14ac:dyDescent="0.15">
      <c r="A515" s="59" t="s">
        <v>682</v>
      </c>
      <c r="B515" s="59" t="s">
        <v>23735</v>
      </c>
      <c r="C515" s="59" t="s">
        <v>23734</v>
      </c>
      <c r="D515" s="59"/>
      <c r="E515" s="59"/>
      <c r="F515" s="59" t="s">
        <v>19703</v>
      </c>
      <c r="G515" s="59"/>
      <c r="H515" s="59" t="s">
        <v>23733</v>
      </c>
      <c r="I515" s="59"/>
      <c r="J515" s="59"/>
      <c r="K515" s="59" t="s">
        <v>23701</v>
      </c>
      <c r="L515" s="59"/>
      <c r="M515" s="59"/>
      <c r="N515" s="59" t="s">
        <v>19718</v>
      </c>
      <c r="O515" s="59"/>
      <c r="P515" s="59" t="s">
        <v>23700</v>
      </c>
      <c r="Q515" s="59"/>
      <c r="R515" s="59" t="s">
        <v>23732</v>
      </c>
      <c r="S515" s="59" t="s">
        <v>19695</v>
      </c>
      <c r="T515" s="59" t="s">
        <v>19695</v>
      </c>
      <c r="U515" s="59"/>
      <c r="V515" s="59" t="s">
        <v>19764</v>
      </c>
      <c r="W515" s="59" t="s">
        <v>23698</v>
      </c>
      <c r="X515" s="59" t="s">
        <v>23653</v>
      </c>
      <c r="Y515" s="59" t="s">
        <v>23697</v>
      </c>
      <c r="Z515" s="59"/>
      <c r="AA515" s="59" t="s">
        <v>23653</v>
      </c>
      <c r="AB515" s="59"/>
      <c r="AC515" s="59" t="s">
        <v>20625</v>
      </c>
      <c r="AD515" s="59" t="s">
        <v>23731</v>
      </c>
      <c r="AE515" s="59"/>
      <c r="AF515" s="59" t="s">
        <v>20120</v>
      </c>
      <c r="AG515" s="59" t="s">
        <v>20120</v>
      </c>
      <c r="AH515" s="59" t="s">
        <v>21073</v>
      </c>
      <c r="AI515" s="59" t="s">
        <v>23729</v>
      </c>
      <c r="AJ515" s="59" t="s">
        <v>20120</v>
      </c>
      <c r="AK515" s="59"/>
      <c r="AL515" s="59" t="s">
        <v>19764</v>
      </c>
      <c r="AM515" s="59" t="s">
        <v>20120</v>
      </c>
      <c r="AN515" s="59"/>
      <c r="AO515" s="59" t="s">
        <v>23730</v>
      </c>
      <c r="AP515" s="59" t="s">
        <v>23729</v>
      </c>
      <c r="AQ515" s="59"/>
      <c r="AR515" s="59" t="s">
        <v>23728</v>
      </c>
      <c r="AS515" s="59" t="s">
        <v>21187</v>
      </c>
      <c r="AW515" s="37" t="e">
        <f>VLOOKUP(M515,'[2]TOT (doi+title)'!$B$2:$C$1601,2,FALSE)</f>
        <v>#N/A</v>
      </c>
      <c r="AX515" s="37" t="e">
        <f>VLOOKUP(A515,[2]scopus!$D$355:$D$1043,1,FALSE)</f>
        <v>#N/A</v>
      </c>
      <c r="AY515" s="37" t="e">
        <f>VLOOKUP(A515,[2]webofscience!$I$2:$I$1231,1,FALSE)</f>
        <v>#N/A</v>
      </c>
    </row>
    <row r="516" spans="1:51" x14ac:dyDescent="0.15">
      <c r="A516" s="59" t="s">
        <v>681</v>
      </c>
      <c r="B516" s="59" t="s">
        <v>23727</v>
      </c>
      <c r="C516" s="59" t="s">
        <v>23726</v>
      </c>
      <c r="D516" s="59"/>
      <c r="E516" s="59"/>
      <c r="F516" s="59" t="s">
        <v>19703</v>
      </c>
      <c r="G516" s="59"/>
      <c r="H516" s="59" t="s">
        <v>23725</v>
      </c>
      <c r="I516" s="59" t="s">
        <v>23724</v>
      </c>
      <c r="J516" s="59"/>
      <c r="K516" s="59" t="s">
        <v>23723</v>
      </c>
      <c r="L516" s="59"/>
      <c r="M516" s="59"/>
      <c r="N516" s="59" t="s">
        <v>19718</v>
      </c>
      <c r="O516" s="59"/>
      <c r="P516" s="59" t="s">
        <v>23700</v>
      </c>
      <c r="Q516" s="59" t="s">
        <v>23722</v>
      </c>
      <c r="R516" s="59" t="s">
        <v>19696</v>
      </c>
      <c r="S516" s="59" t="s">
        <v>19695</v>
      </c>
      <c r="T516" s="59" t="s">
        <v>19695</v>
      </c>
      <c r="U516" s="59"/>
      <c r="V516" s="59" t="s">
        <v>23721</v>
      </c>
      <c r="W516" s="59" t="s">
        <v>20097</v>
      </c>
      <c r="X516" s="59" t="s">
        <v>23653</v>
      </c>
      <c r="Y516" s="59" t="s">
        <v>23720</v>
      </c>
      <c r="Z516" s="59"/>
      <c r="AA516" s="59" t="s">
        <v>23653</v>
      </c>
      <c r="AB516" s="59"/>
      <c r="AC516" s="59" t="s">
        <v>20383</v>
      </c>
      <c r="AD516" s="59" t="s">
        <v>23719</v>
      </c>
      <c r="AE516" s="59"/>
      <c r="AF516" s="59" t="s">
        <v>23717</v>
      </c>
      <c r="AG516" s="59" t="s">
        <v>23717</v>
      </c>
      <c r="AH516" s="59"/>
      <c r="AI516" s="59" t="s">
        <v>23715</v>
      </c>
      <c r="AJ516" s="59" t="s">
        <v>23717</v>
      </c>
      <c r="AK516" s="59"/>
      <c r="AL516" s="59" t="s">
        <v>23718</v>
      </c>
      <c r="AM516" s="59" t="s">
        <v>23717</v>
      </c>
      <c r="AN516" s="59"/>
      <c r="AO516" s="59" t="s">
        <v>23716</v>
      </c>
      <c r="AP516" s="59" t="s">
        <v>23715</v>
      </c>
      <c r="AQ516" s="59"/>
      <c r="AR516" s="59" t="s">
        <v>23714</v>
      </c>
      <c r="AS516" s="59" t="s">
        <v>19722</v>
      </c>
      <c r="AW516" s="37" t="e">
        <f>VLOOKUP(M516,'[2]TOT (doi+title)'!$B$2:$C$1601,2,FALSE)</f>
        <v>#N/A</v>
      </c>
      <c r="AX516" s="37" t="e">
        <f>VLOOKUP(A516,[2]scopus!$D$355:$D$1043,1,FALSE)</f>
        <v>#N/A</v>
      </c>
      <c r="AY516" s="37" t="e">
        <f>VLOOKUP(A516,[2]webofscience!$I$2:$I$1231,1,FALSE)</f>
        <v>#N/A</v>
      </c>
    </row>
    <row r="517" spans="1:51" x14ac:dyDescent="0.15">
      <c r="A517" s="59" t="s">
        <v>916</v>
      </c>
      <c r="B517" s="59" t="s">
        <v>23713</v>
      </c>
      <c r="C517" s="59" t="s">
        <v>23712</v>
      </c>
      <c r="D517" s="59"/>
      <c r="E517" s="59"/>
      <c r="F517" s="59" t="s">
        <v>19703</v>
      </c>
      <c r="G517" s="59"/>
      <c r="H517" s="59" t="s">
        <v>23711</v>
      </c>
      <c r="I517" s="59" t="s">
        <v>20271</v>
      </c>
      <c r="J517" s="59"/>
      <c r="K517" s="59" t="s">
        <v>23710</v>
      </c>
      <c r="L517" s="59"/>
      <c r="M517" s="59" t="s">
        <v>915</v>
      </c>
      <c r="N517" s="59" t="s">
        <v>19718</v>
      </c>
      <c r="O517" s="59"/>
      <c r="P517" s="59" t="s">
        <v>23700</v>
      </c>
      <c r="Q517" s="59" t="s">
        <v>20269</v>
      </c>
      <c r="R517" s="59" t="s">
        <v>19696</v>
      </c>
      <c r="S517" s="59" t="s">
        <v>19695</v>
      </c>
      <c r="T517" s="59" t="s">
        <v>19695</v>
      </c>
      <c r="U517" s="59"/>
      <c r="V517" s="59" t="s">
        <v>23709</v>
      </c>
      <c r="W517" s="59" t="s">
        <v>20267</v>
      </c>
      <c r="X517" s="59" t="s">
        <v>23653</v>
      </c>
      <c r="Y517" s="59" t="s">
        <v>20266</v>
      </c>
      <c r="Z517" s="59"/>
      <c r="AA517" s="59" t="s">
        <v>23653</v>
      </c>
      <c r="AB517" s="59"/>
      <c r="AC517" s="59" t="s">
        <v>20570</v>
      </c>
      <c r="AD517" s="59" t="s">
        <v>23708</v>
      </c>
      <c r="AE517" s="59"/>
      <c r="AF517" s="59"/>
      <c r="AG517" s="59"/>
      <c r="AH517" s="59" t="s">
        <v>20263</v>
      </c>
      <c r="AI517" s="59" t="s">
        <v>23706</v>
      </c>
      <c r="AJ517" s="59"/>
      <c r="AK517" s="59"/>
      <c r="AL517" s="59" t="s">
        <v>21221</v>
      </c>
      <c r="AM517" s="59"/>
      <c r="AN517" s="59"/>
      <c r="AO517" s="59" t="s">
        <v>23707</v>
      </c>
      <c r="AP517" s="59" t="s">
        <v>23706</v>
      </c>
      <c r="AQ517" s="59"/>
      <c r="AR517" s="59" t="s">
        <v>23705</v>
      </c>
      <c r="AS517" s="59" t="s">
        <v>20258</v>
      </c>
      <c r="AW517" s="37" t="e">
        <f>VLOOKUP(M517,'[2]TOT (doi+title)'!$B$2:$C$1601,2,FALSE)</f>
        <v>#N/A</v>
      </c>
    </row>
    <row r="518" spans="1:51" x14ac:dyDescent="0.15">
      <c r="A518" s="59" t="s">
        <v>680</v>
      </c>
      <c r="B518" s="59" t="s">
        <v>23704</v>
      </c>
      <c r="C518" s="59" t="s">
        <v>23703</v>
      </c>
      <c r="D518" s="59"/>
      <c r="E518" s="59"/>
      <c r="F518" s="59" t="s">
        <v>19703</v>
      </c>
      <c r="G518" s="59"/>
      <c r="H518" s="59" t="s">
        <v>23702</v>
      </c>
      <c r="I518" s="59"/>
      <c r="J518" s="59"/>
      <c r="K518" s="59" t="s">
        <v>23701</v>
      </c>
      <c r="L518" s="59"/>
      <c r="M518" s="59"/>
      <c r="N518" s="59" t="s">
        <v>19718</v>
      </c>
      <c r="O518" s="59"/>
      <c r="P518" s="59" t="s">
        <v>23700</v>
      </c>
      <c r="Q518" s="59"/>
      <c r="R518" s="59" t="s">
        <v>23699</v>
      </c>
      <c r="S518" s="59" t="s">
        <v>19695</v>
      </c>
      <c r="T518" s="59" t="s">
        <v>19695</v>
      </c>
      <c r="U518" s="59"/>
      <c r="V518" s="59" t="s">
        <v>19764</v>
      </c>
      <c r="W518" s="59" t="s">
        <v>23698</v>
      </c>
      <c r="X518" s="59" t="s">
        <v>23653</v>
      </c>
      <c r="Y518" s="59" t="s">
        <v>23697</v>
      </c>
      <c r="Z518" s="59"/>
      <c r="AA518" s="59" t="s">
        <v>23653</v>
      </c>
      <c r="AB518" s="59"/>
      <c r="AC518" s="59" t="s">
        <v>20625</v>
      </c>
      <c r="AD518" s="59" t="s">
        <v>23696</v>
      </c>
      <c r="AE518" s="59"/>
      <c r="AF518" s="59" t="s">
        <v>23695</v>
      </c>
      <c r="AG518" s="59" t="s">
        <v>23695</v>
      </c>
      <c r="AH518" s="59" t="s">
        <v>21073</v>
      </c>
      <c r="AI518" s="59" t="s">
        <v>23693</v>
      </c>
      <c r="AJ518" s="59" t="s">
        <v>23695</v>
      </c>
      <c r="AK518" s="59"/>
      <c r="AL518" s="59" t="s">
        <v>19764</v>
      </c>
      <c r="AM518" s="59" t="s">
        <v>23695</v>
      </c>
      <c r="AN518" s="59"/>
      <c r="AO518" s="59" t="s">
        <v>23694</v>
      </c>
      <c r="AP518" s="59" t="s">
        <v>23693</v>
      </c>
      <c r="AQ518" s="59"/>
      <c r="AR518" s="59" t="s">
        <v>23692</v>
      </c>
      <c r="AS518" s="59" t="s">
        <v>21187</v>
      </c>
      <c r="AW518" s="37" t="e">
        <f>VLOOKUP(M518,'[2]TOT (doi+title)'!$B$2:$C$1601,2,FALSE)</f>
        <v>#N/A</v>
      </c>
      <c r="AX518" s="37" t="e">
        <f>VLOOKUP(A518,[2]scopus!$D$355:$D$1043,1,FALSE)</f>
        <v>#N/A</v>
      </c>
      <c r="AY518" s="37" t="e">
        <f>VLOOKUP(A518,[2]webofscience!$I$2:$I$1231,1,FALSE)</f>
        <v>#N/A</v>
      </c>
    </row>
    <row r="519" spans="1:51" x14ac:dyDescent="0.15">
      <c r="A519" s="59" t="s">
        <v>380</v>
      </c>
      <c r="B519" s="59" t="s">
        <v>23691</v>
      </c>
      <c r="C519" s="59" t="s">
        <v>23690</v>
      </c>
      <c r="D519" s="59" t="s">
        <v>23689</v>
      </c>
      <c r="E519" s="59"/>
      <c r="F519" s="59" t="s">
        <v>19703</v>
      </c>
      <c r="G519" s="59"/>
      <c r="H519" s="59" t="s">
        <v>23680</v>
      </c>
      <c r="I519" s="59"/>
      <c r="J519" s="59"/>
      <c r="K519" s="59"/>
      <c r="L519" s="59"/>
      <c r="M519" s="59"/>
      <c r="N519" s="59" t="s">
        <v>19718</v>
      </c>
      <c r="O519" s="59"/>
      <c r="P519" s="59" t="s">
        <v>23688</v>
      </c>
      <c r="Q519" s="59" t="s">
        <v>16783</v>
      </c>
      <c r="R519" s="59" t="s">
        <v>19696</v>
      </c>
      <c r="S519" s="59" t="s">
        <v>19695</v>
      </c>
      <c r="T519" s="59" t="s">
        <v>19695</v>
      </c>
      <c r="U519" s="59"/>
      <c r="V519" s="59" t="s">
        <v>23678</v>
      </c>
      <c r="W519" s="59"/>
      <c r="X519" s="59" t="s">
        <v>23687</v>
      </c>
      <c r="Y519" s="59" t="s">
        <v>20598</v>
      </c>
      <c r="Z519" s="59" t="s">
        <v>19751</v>
      </c>
      <c r="AA519" s="59" t="s">
        <v>23653</v>
      </c>
      <c r="AB519" s="59"/>
      <c r="AC519" s="59" t="s">
        <v>19892</v>
      </c>
      <c r="AD519" s="59" t="s">
        <v>23686</v>
      </c>
      <c r="AE519" s="59" t="s">
        <v>23685</v>
      </c>
      <c r="AF519" s="59"/>
      <c r="AG519" s="59"/>
      <c r="AH519" s="59"/>
      <c r="AI519" s="59"/>
      <c r="AJ519" s="59"/>
      <c r="AK519" s="59"/>
      <c r="AL519" s="59" t="s">
        <v>21426</v>
      </c>
      <c r="AM519" s="59"/>
      <c r="AN519" s="59"/>
      <c r="AO519" s="59" t="s">
        <v>23684</v>
      </c>
      <c r="AP519" s="59"/>
      <c r="AQ519" s="59"/>
      <c r="AR519" s="59" t="s">
        <v>23683</v>
      </c>
      <c r="AS519" s="59" t="s">
        <v>19722</v>
      </c>
      <c r="AW519" s="37" t="e">
        <f>VLOOKUP(M519,'[2]TOT (doi+title)'!$B$2:$C$1601,2,FALSE)</f>
        <v>#N/A</v>
      </c>
      <c r="AX519" s="37" t="str">
        <f>VLOOKUP(A519,[2]scopus!$D$355:$D$1043,1,FALSE)</f>
        <v>Cross-border VC investment in Canadian firms: implications for exit patterns</v>
      </c>
      <c r="AY519" s="37" t="str">
        <f>VLOOKUP(A519,[2]webofscience!$I$2:$I$1231,1,FALSE)</f>
        <v>Cross-border VC investment in Canadian firms: implications for exit patterns</v>
      </c>
    </row>
    <row r="520" spans="1:51" x14ac:dyDescent="0.15">
      <c r="A520" s="59" t="s">
        <v>380</v>
      </c>
      <c r="B520" s="59" t="s">
        <v>23682</v>
      </c>
      <c r="C520" s="59" t="s">
        <v>23681</v>
      </c>
      <c r="D520" s="59"/>
      <c r="E520" s="59"/>
      <c r="F520" s="59" t="s">
        <v>19703</v>
      </c>
      <c r="G520" s="59"/>
      <c r="H520" s="59" t="s">
        <v>23680</v>
      </c>
      <c r="I520" s="59"/>
      <c r="J520" s="59"/>
      <c r="K520" s="59" t="s">
        <v>23679</v>
      </c>
      <c r="L520" s="59"/>
      <c r="M520" s="59" t="s">
        <v>378</v>
      </c>
      <c r="N520" s="59" t="s">
        <v>19718</v>
      </c>
      <c r="O520" s="59"/>
      <c r="P520" s="59" t="s">
        <v>23656</v>
      </c>
      <c r="Q520" s="59" t="s">
        <v>16783</v>
      </c>
      <c r="R520" s="59" t="s">
        <v>19696</v>
      </c>
      <c r="S520" s="59" t="s">
        <v>19695</v>
      </c>
      <c r="T520" s="59" t="s">
        <v>19695</v>
      </c>
      <c r="U520" s="59"/>
      <c r="V520" s="59" t="s">
        <v>23678</v>
      </c>
      <c r="W520" s="59" t="s">
        <v>19714</v>
      </c>
      <c r="X520" s="59" t="s">
        <v>23654</v>
      </c>
      <c r="Y520" s="59" t="s">
        <v>21172</v>
      </c>
      <c r="Z520" s="59"/>
      <c r="AA520" s="59" t="s">
        <v>23653</v>
      </c>
      <c r="AB520" s="59"/>
      <c r="AC520" s="59" t="s">
        <v>19892</v>
      </c>
      <c r="AD520" s="59" t="s">
        <v>23677</v>
      </c>
      <c r="AE520" s="59"/>
      <c r="AF520" s="59" t="s">
        <v>23676</v>
      </c>
      <c r="AG520" s="59" t="s">
        <v>23676</v>
      </c>
      <c r="AH520" s="59"/>
      <c r="AI520" s="59" t="s">
        <v>23674</v>
      </c>
      <c r="AJ520" s="59" t="s">
        <v>23676</v>
      </c>
      <c r="AK520" s="59"/>
      <c r="AL520" s="59" t="s">
        <v>21426</v>
      </c>
      <c r="AM520" s="59" t="s">
        <v>23676</v>
      </c>
      <c r="AN520" s="59"/>
      <c r="AO520" s="59" t="s">
        <v>23675</v>
      </c>
      <c r="AP520" s="59" t="s">
        <v>23674</v>
      </c>
      <c r="AQ520" s="59"/>
      <c r="AR520" s="59" t="s">
        <v>23673</v>
      </c>
      <c r="AS520" s="59" t="s">
        <v>19722</v>
      </c>
      <c r="AW520" s="37" t="str">
        <f>VLOOKUP(M520,'[2]TOT (doi+title)'!$B$2:$C$1601,2,FALSE)</f>
        <v>scopus</v>
      </c>
    </row>
    <row r="521" spans="1:51" x14ac:dyDescent="0.15">
      <c r="A521" s="59" t="s">
        <v>914</v>
      </c>
      <c r="B521" s="59" t="s">
        <v>23672</v>
      </c>
      <c r="C521" s="59" t="s">
        <v>23671</v>
      </c>
      <c r="D521" s="59"/>
      <c r="E521" s="59"/>
      <c r="F521" s="59" t="s">
        <v>19703</v>
      </c>
      <c r="G521" s="59"/>
      <c r="H521" s="59" t="s">
        <v>23670</v>
      </c>
      <c r="I521" s="59" t="s">
        <v>20548</v>
      </c>
      <c r="J521" s="59" t="s">
        <v>23669</v>
      </c>
      <c r="K521" s="59" t="s">
        <v>23668</v>
      </c>
      <c r="L521" s="59"/>
      <c r="M521" s="59" t="s">
        <v>913</v>
      </c>
      <c r="N521" s="59" t="s">
        <v>19718</v>
      </c>
      <c r="O521" s="59"/>
      <c r="P521" s="59" t="s">
        <v>23656</v>
      </c>
      <c r="Q521" s="59" t="s">
        <v>17940</v>
      </c>
      <c r="R521" s="59" t="s">
        <v>19766</v>
      </c>
      <c r="S521" s="59" t="s">
        <v>19695</v>
      </c>
      <c r="T521" s="59" t="s">
        <v>19695</v>
      </c>
      <c r="U521" s="59"/>
      <c r="V521" s="59" t="s">
        <v>23667</v>
      </c>
      <c r="W521" s="59" t="s">
        <v>20544</v>
      </c>
      <c r="X521" s="59" t="s">
        <v>23654</v>
      </c>
      <c r="Y521" s="59" t="s">
        <v>8551</v>
      </c>
      <c r="Z521" s="59"/>
      <c r="AA521" s="59" t="s">
        <v>23653</v>
      </c>
      <c r="AB521" s="59"/>
      <c r="AC521" s="59" t="s">
        <v>23666</v>
      </c>
      <c r="AD521" s="59" t="s">
        <v>23665</v>
      </c>
      <c r="AE521" s="59"/>
      <c r="AF521" s="59" t="s">
        <v>23664</v>
      </c>
      <c r="AG521" s="59" t="s">
        <v>23664</v>
      </c>
      <c r="AH521" s="59" t="s">
        <v>22007</v>
      </c>
      <c r="AI521" s="59" t="s">
        <v>23662</v>
      </c>
      <c r="AJ521" s="59" t="s">
        <v>23664</v>
      </c>
      <c r="AK521" s="59"/>
      <c r="AL521" s="59" t="s">
        <v>20703</v>
      </c>
      <c r="AM521" s="59" t="s">
        <v>23664</v>
      </c>
      <c r="AN521" s="59"/>
      <c r="AO521" s="59" t="s">
        <v>23663</v>
      </c>
      <c r="AP521" s="59" t="s">
        <v>23662</v>
      </c>
      <c r="AQ521" s="59"/>
      <c r="AR521" s="59" t="s">
        <v>23661</v>
      </c>
      <c r="AS521" s="59" t="s">
        <v>20309</v>
      </c>
      <c r="AW521" s="37" t="e">
        <f>VLOOKUP(M521,'[2]TOT (doi+title)'!$B$2:$C$1601,2,FALSE)</f>
        <v>#N/A</v>
      </c>
    </row>
    <row r="522" spans="1:51" x14ac:dyDescent="0.15">
      <c r="A522" s="59" t="s">
        <v>912</v>
      </c>
      <c r="B522" s="59" t="s">
        <v>23660</v>
      </c>
      <c r="C522" s="59" t="s">
        <v>23659</v>
      </c>
      <c r="D522" s="59"/>
      <c r="E522" s="59"/>
      <c r="F522" s="59" t="s">
        <v>19703</v>
      </c>
      <c r="G522" s="59"/>
      <c r="H522" s="59" t="s">
        <v>23658</v>
      </c>
      <c r="I522" s="59"/>
      <c r="J522" s="59"/>
      <c r="K522" s="59" t="s">
        <v>23657</v>
      </c>
      <c r="L522" s="59"/>
      <c r="M522" s="59" t="s">
        <v>911</v>
      </c>
      <c r="N522" s="59" t="s">
        <v>19718</v>
      </c>
      <c r="O522" s="59"/>
      <c r="P522" s="59" t="s">
        <v>23656</v>
      </c>
      <c r="Q522" s="59" t="s">
        <v>12877</v>
      </c>
      <c r="R522" s="59" t="s">
        <v>19696</v>
      </c>
      <c r="S522" s="59" t="s">
        <v>19695</v>
      </c>
      <c r="T522" s="59" t="s">
        <v>19695</v>
      </c>
      <c r="U522" s="59"/>
      <c r="V522" s="59" t="s">
        <v>23655</v>
      </c>
      <c r="W522" s="59" t="s">
        <v>20032</v>
      </c>
      <c r="X522" s="59" t="s">
        <v>23654</v>
      </c>
      <c r="Y522" s="59" t="s">
        <v>7169</v>
      </c>
      <c r="Z522" s="59"/>
      <c r="AA522" s="59" t="s">
        <v>23653</v>
      </c>
      <c r="AB522" s="59"/>
      <c r="AC522" s="59" t="s">
        <v>22237</v>
      </c>
      <c r="AD522" s="59" t="s">
        <v>23652</v>
      </c>
      <c r="AE522" s="59"/>
      <c r="AF522" s="59" t="s">
        <v>23651</v>
      </c>
      <c r="AG522" s="59" t="s">
        <v>23651</v>
      </c>
      <c r="AH522" s="59" t="s">
        <v>21073</v>
      </c>
      <c r="AI522" s="59" t="s">
        <v>23649</v>
      </c>
      <c r="AJ522" s="59" t="s">
        <v>23651</v>
      </c>
      <c r="AK522" s="59"/>
      <c r="AL522" s="59" t="s">
        <v>20786</v>
      </c>
      <c r="AM522" s="59" t="s">
        <v>23651</v>
      </c>
      <c r="AN522" s="59"/>
      <c r="AO522" s="59" t="s">
        <v>23650</v>
      </c>
      <c r="AP522" s="59" t="s">
        <v>23649</v>
      </c>
      <c r="AQ522" s="59"/>
      <c r="AR522" s="59" t="s">
        <v>23648</v>
      </c>
      <c r="AS522" s="59" t="s">
        <v>19722</v>
      </c>
      <c r="AW522" s="37" t="e">
        <f>VLOOKUP(M522,'[2]TOT (doi+title)'!$B$2:$C$1601,2,FALSE)</f>
        <v>#N/A</v>
      </c>
    </row>
    <row r="523" spans="1:51" x14ac:dyDescent="0.15">
      <c r="A523" s="59" t="s">
        <v>907</v>
      </c>
      <c r="B523" s="59" t="s">
        <v>23647</v>
      </c>
      <c r="C523" s="59" t="s">
        <v>23646</v>
      </c>
      <c r="D523" s="59"/>
      <c r="E523" s="59"/>
      <c r="F523" s="59" t="s">
        <v>19703</v>
      </c>
      <c r="G523" s="59" t="s">
        <v>23629</v>
      </c>
      <c r="H523" s="59" t="s">
        <v>23628</v>
      </c>
      <c r="I523" s="59"/>
      <c r="J523" s="59"/>
      <c r="K523" s="59" t="s">
        <v>23627</v>
      </c>
      <c r="L523" s="59"/>
      <c r="M523" s="59" t="s">
        <v>906</v>
      </c>
      <c r="N523" s="59" t="s">
        <v>19718</v>
      </c>
      <c r="O523" s="59"/>
      <c r="P523" s="59" t="s">
        <v>23595</v>
      </c>
      <c r="Q523" s="59"/>
      <c r="R523" s="59" t="s">
        <v>19696</v>
      </c>
      <c r="S523" s="59" t="s">
        <v>19695</v>
      </c>
      <c r="T523" s="59" t="s">
        <v>19695</v>
      </c>
      <c r="U523" s="59"/>
      <c r="V523" s="59"/>
      <c r="W523" s="59" t="s">
        <v>19714</v>
      </c>
      <c r="X523" s="59" t="s">
        <v>23593</v>
      </c>
      <c r="Y523" s="59" t="s">
        <v>23626</v>
      </c>
      <c r="Z523" s="59"/>
      <c r="AA523" s="59" t="s">
        <v>23321</v>
      </c>
      <c r="AB523" s="59"/>
      <c r="AC523" s="59" t="s">
        <v>19784</v>
      </c>
      <c r="AD523" s="59" t="s">
        <v>23645</v>
      </c>
      <c r="AE523" s="59"/>
      <c r="AF523" s="59"/>
      <c r="AG523" s="59"/>
      <c r="AH523" s="59"/>
      <c r="AI523" s="59" t="s">
        <v>23643</v>
      </c>
      <c r="AJ523" s="59"/>
      <c r="AK523" s="59" t="s">
        <v>23624</v>
      </c>
      <c r="AL523" s="59"/>
      <c r="AM523" s="59"/>
      <c r="AN523" s="59"/>
      <c r="AO523" s="59" t="s">
        <v>23644</v>
      </c>
      <c r="AP523" s="59" t="s">
        <v>23643</v>
      </c>
      <c r="AQ523" s="59"/>
      <c r="AR523" s="59" t="s">
        <v>23621</v>
      </c>
      <c r="AS523" s="59" t="s">
        <v>21312</v>
      </c>
      <c r="AW523" s="37" t="e">
        <f>VLOOKUP(M523,'[2]TOT (doi+title)'!$B$2:$C$1601,2,FALSE)</f>
        <v>#N/A</v>
      </c>
    </row>
    <row r="524" spans="1:51" x14ac:dyDescent="0.15">
      <c r="A524" s="59" t="s">
        <v>909</v>
      </c>
      <c r="B524" s="59" t="s">
        <v>23642</v>
      </c>
      <c r="C524" s="59" t="s">
        <v>23641</v>
      </c>
      <c r="D524" s="59"/>
      <c r="E524" s="59"/>
      <c r="F524" s="59" t="s">
        <v>19703</v>
      </c>
      <c r="G524" s="59"/>
      <c r="H524" s="59" t="s">
        <v>23640</v>
      </c>
      <c r="I524" s="59"/>
      <c r="J524" s="59"/>
      <c r="K524" s="59" t="s">
        <v>23639</v>
      </c>
      <c r="L524" s="59"/>
      <c r="M524" s="59" t="s">
        <v>908</v>
      </c>
      <c r="N524" s="59" t="s">
        <v>19718</v>
      </c>
      <c r="O524" s="59"/>
      <c r="P524" s="59" t="s">
        <v>23362</v>
      </c>
      <c r="Q524" s="59"/>
      <c r="R524" s="59" t="s">
        <v>19924</v>
      </c>
      <c r="S524" s="59" t="s">
        <v>19695</v>
      </c>
      <c r="T524" s="59" t="s">
        <v>19695</v>
      </c>
      <c r="U524" s="59"/>
      <c r="V524" s="59"/>
      <c r="W524" s="59" t="s">
        <v>23638</v>
      </c>
      <c r="X524" s="59" t="s">
        <v>23321</v>
      </c>
      <c r="Y524" s="59" t="s">
        <v>23637</v>
      </c>
      <c r="Z524" s="59"/>
      <c r="AA524" s="59" t="s">
        <v>23321</v>
      </c>
      <c r="AB524" s="59"/>
      <c r="AC524" s="59" t="s">
        <v>19734</v>
      </c>
      <c r="AD524" s="59" t="s">
        <v>23636</v>
      </c>
      <c r="AE524" s="59"/>
      <c r="AF524" s="59"/>
      <c r="AG524" s="59"/>
      <c r="AH524" s="59"/>
      <c r="AI524" s="59" t="s">
        <v>23633</v>
      </c>
      <c r="AJ524" s="59"/>
      <c r="AK524" s="59" t="s">
        <v>23635</v>
      </c>
      <c r="AL524" s="59" t="s">
        <v>23185</v>
      </c>
      <c r="AM524" s="59"/>
      <c r="AN524" s="59"/>
      <c r="AO524" s="59" t="s">
        <v>23634</v>
      </c>
      <c r="AP524" s="59" t="s">
        <v>23633</v>
      </c>
      <c r="AQ524" s="59"/>
      <c r="AR524" s="59" t="s">
        <v>23632</v>
      </c>
      <c r="AS524" s="59" t="s">
        <v>21312</v>
      </c>
      <c r="AW524" s="37" t="e">
        <f>VLOOKUP(M524,'[2]TOT (doi+title)'!$B$2:$C$1601,2,FALSE)</f>
        <v>#N/A</v>
      </c>
    </row>
    <row r="525" spans="1:51" x14ac:dyDescent="0.15">
      <c r="A525" s="59" t="s">
        <v>907</v>
      </c>
      <c r="B525" s="59" t="s">
        <v>23631</v>
      </c>
      <c r="C525" s="59" t="s">
        <v>23630</v>
      </c>
      <c r="D525" s="59"/>
      <c r="E525" s="59"/>
      <c r="F525" s="59" t="s">
        <v>19703</v>
      </c>
      <c r="G525" s="59" t="s">
        <v>23629</v>
      </c>
      <c r="H525" s="59" t="s">
        <v>23628</v>
      </c>
      <c r="I525" s="59"/>
      <c r="J525" s="59"/>
      <c r="K525" s="59" t="s">
        <v>23627</v>
      </c>
      <c r="L525" s="59"/>
      <c r="M525" s="59" t="s">
        <v>906</v>
      </c>
      <c r="N525" s="59" t="s">
        <v>19718</v>
      </c>
      <c r="O525" s="59"/>
      <c r="P525" s="59" t="s">
        <v>23595</v>
      </c>
      <c r="Q525" s="59"/>
      <c r="R525" s="59" t="s">
        <v>19696</v>
      </c>
      <c r="S525" s="59" t="s">
        <v>19695</v>
      </c>
      <c r="T525" s="59" t="s">
        <v>19695</v>
      </c>
      <c r="U525" s="59"/>
      <c r="V525" s="59"/>
      <c r="W525" s="59" t="s">
        <v>19714</v>
      </c>
      <c r="X525" s="59" t="s">
        <v>23593</v>
      </c>
      <c r="Y525" s="59" t="s">
        <v>23626</v>
      </c>
      <c r="Z525" s="59"/>
      <c r="AA525" s="59" t="s">
        <v>23321</v>
      </c>
      <c r="AB525" s="59"/>
      <c r="AC525" s="59" t="s">
        <v>19784</v>
      </c>
      <c r="AD525" s="59" t="s">
        <v>23625</v>
      </c>
      <c r="AE525" s="59"/>
      <c r="AF525" s="59" t="s">
        <v>20120</v>
      </c>
      <c r="AG525" s="59" t="s">
        <v>20120</v>
      </c>
      <c r="AH525" s="59"/>
      <c r="AI525" s="59" t="s">
        <v>23622</v>
      </c>
      <c r="AJ525" s="59" t="s">
        <v>20120</v>
      </c>
      <c r="AK525" s="59" t="s">
        <v>23624</v>
      </c>
      <c r="AL525" s="59"/>
      <c r="AM525" s="59" t="s">
        <v>20120</v>
      </c>
      <c r="AN525" s="59"/>
      <c r="AO525" s="59" t="s">
        <v>23623</v>
      </c>
      <c r="AP525" s="59" t="s">
        <v>23622</v>
      </c>
      <c r="AQ525" s="59"/>
      <c r="AR525" s="59" t="s">
        <v>23621</v>
      </c>
      <c r="AS525" s="59" t="s">
        <v>21312</v>
      </c>
      <c r="AW525" s="37" t="e">
        <f>VLOOKUP(M525,'[2]TOT (doi+title)'!$B$2:$C$1601,2,FALSE)</f>
        <v>#N/A</v>
      </c>
    </row>
    <row r="526" spans="1:51" x14ac:dyDescent="0.15">
      <c r="A526" s="59" t="s">
        <v>679</v>
      </c>
      <c r="B526" s="59" t="s">
        <v>23620</v>
      </c>
      <c r="C526" s="59" t="s">
        <v>23619</v>
      </c>
      <c r="D526" s="59"/>
      <c r="E526" s="59"/>
      <c r="F526" s="59" t="s">
        <v>19703</v>
      </c>
      <c r="G526" s="59"/>
      <c r="H526" s="59" t="s">
        <v>23618</v>
      </c>
      <c r="I526" s="59"/>
      <c r="J526" s="59"/>
      <c r="K526" s="59" t="s">
        <v>23617</v>
      </c>
      <c r="L526" s="59"/>
      <c r="M526" s="59"/>
      <c r="N526" s="59" t="s">
        <v>19718</v>
      </c>
      <c r="O526" s="59"/>
      <c r="P526" s="59" t="s">
        <v>23595</v>
      </c>
      <c r="Q526" s="59"/>
      <c r="R526" s="59" t="s">
        <v>19766</v>
      </c>
      <c r="S526" s="59" t="s">
        <v>19695</v>
      </c>
      <c r="T526" s="59" t="s">
        <v>19695</v>
      </c>
      <c r="U526" s="59"/>
      <c r="V526" s="59" t="s">
        <v>23616</v>
      </c>
      <c r="W526" s="59" t="s">
        <v>23615</v>
      </c>
      <c r="X526" s="59" t="s">
        <v>23593</v>
      </c>
      <c r="Y526" s="59" t="s">
        <v>23614</v>
      </c>
      <c r="Z526" s="59"/>
      <c r="AA526" s="59" t="s">
        <v>23321</v>
      </c>
      <c r="AB526" s="59"/>
      <c r="AC526" s="59" t="s">
        <v>19696</v>
      </c>
      <c r="AD526" s="59" t="s">
        <v>23613</v>
      </c>
      <c r="AE526" s="59"/>
      <c r="AF526" s="59"/>
      <c r="AG526" s="59"/>
      <c r="AH526" s="59"/>
      <c r="AI526" s="59" t="s">
        <v>23611</v>
      </c>
      <c r="AJ526" s="59"/>
      <c r="AK526" s="59"/>
      <c r="AL526" s="59" t="s">
        <v>21846</v>
      </c>
      <c r="AM526" s="59"/>
      <c r="AN526" s="59"/>
      <c r="AO526" s="59" t="s">
        <v>23612</v>
      </c>
      <c r="AP526" s="59" t="s">
        <v>23611</v>
      </c>
      <c r="AQ526" s="59"/>
      <c r="AR526" s="59" t="s">
        <v>23610</v>
      </c>
      <c r="AS526" s="59" t="s">
        <v>21187</v>
      </c>
      <c r="AW526" s="37" t="e">
        <f>VLOOKUP(M526,'[2]TOT (doi+title)'!$B$2:$C$1601,2,FALSE)</f>
        <v>#N/A</v>
      </c>
      <c r="AX526" s="37" t="e">
        <f>VLOOKUP(A526,[2]scopus!$D$355:$D$1043,1,FALSE)</f>
        <v>#N/A</v>
      </c>
      <c r="AY526" s="37" t="e">
        <f>VLOOKUP(A526,[2]webofscience!$I$2:$I$1231,1,FALSE)</f>
        <v>#N/A</v>
      </c>
    </row>
    <row r="527" spans="1:51" x14ac:dyDescent="0.15">
      <c r="A527" s="59" t="s">
        <v>904</v>
      </c>
      <c r="B527" s="59" t="s">
        <v>23609</v>
      </c>
      <c r="C527" s="59" t="s">
        <v>23608</v>
      </c>
      <c r="D527" s="59"/>
      <c r="E527" s="59"/>
      <c r="F527" s="59" t="s">
        <v>19703</v>
      </c>
      <c r="G527" s="59"/>
      <c r="H527" s="59"/>
      <c r="I527" s="59"/>
      <c r="J527" s="59"/>
      <c r="K527" s="59" t="s">
        <v>23607</v>
      </c>
      <c r="L527" s="59"/>
      <c r="M527" s="59" t="s">
        <v>903</v>
      </c>
      <c r="N527" s="59" t="s">
        <v>19718</v>
      </c>
      <c r="O527" s="59"/>
      <c r="P527" s="59" t="s">
        <v>23595</v>
      </c>
      <c r="Q527" s="59" t="s">
        <v>23606</v>
      </c>
      <c r="R527" s="59" t="s">
        <v>19924</v>
      </c>
      <c r="S527" s="59" t="s">
        <v>19695</v>
      </c>
      <c r="T527" s="59" t="s">
        <v>19695</v>
      </c>
      <c r="U527" s="59"/>
      <c r="V527" s="59" t="s">
        <v>23605</v>
      </c>
      <c r="W527" s="59" t="s">
        <v>23604</v>
      </c>
      <c r="X527" s="59" t="s">
        <v>23593</v>
      </c>
      <c r="Y527" s="59" t="s">
        <v>8393</v>
      </c>
      <c r="Z527" s="59"/>
      <c r="AA527" s="59" t="s">
        <v>23321</v>
      </c>
      <c r="AB527" s="59"/>
      <c r="AC527" s="59" t="s">
        <v>20747</v>
      </c>
      <c r="AD527" s="59" t="s">
        <v>23603</v>
      </c>
      <c r="AE527" s="59"/>
      <c r="AF527" s="59"/>
      <c r="AG527" s="59"/>
      <c r="AH527" s="59"/>
      <c r="AI527" s="59" t="s">
        <v>23600</v>
      </c>
      <c r="AJ527" s="59"/>
      <c r="AK527" s="59"/>
      <c r="AL527" s="59" t="s">
        <v>23602</v>
      </c>
      <c r="AM527" s="59"/>
      <c r="AN527" s="59"/>
      <c r="AO527" s="59" t="s">
        <v>23601</v>
      </c>
      <c r="AP527" s="59" t="s">
        <v>23600</v>
      </c>
      <c r="AQ527" s="59"/>
      <c r="AR527" s="59" t="s">
        <v>23599</v>
      </c>
      <c r="AS527" s="59" t="s">
        <v>19722</v>
      </c>
      <c r="AW527" s="37" t="e">
        <f>VLOOKUP(M527,'[2]TOT (doi+title)'!$B$2:$C$1601,2,FALSE)</f>
        <v>#N/A</v>
      </c>
    </row>
    <row r="528" spans="1:51" x14ac:dyDescent="0.15">
      <c r="A528" s="59" t="s">
        <v>902</v>
      </c>
      <c r="B528" s="59" t="s">
        <v>23598</v>
      </c>
      <c r="C528" s="59" t="s">
        <v>23597</v>
      </c>
      <c r="D528" s="59"/>
      <c r="E528" s="59"/>
      <c r="F528" s="59" t="s">
        <v>19703</v>
      </c>
      <c r="G528" s="59"/>
      <c r="H528" s="59" t="s">
        <v>23596</v>
      </c>
      <c r="I528" s="59"/>
      <c r="J528" s="59"/>
      <c r="K528" s="59" t="s">
        <v>23403</v>
      </c>
      <c r="L528" s="59"/>
      <c r="M528" s="59" t="s">
        <v>901</v>
      </c>
      <c r="N528" s="59" t="s">
        <v>19718</v>
      </c>
      <c r="O528" s="59"/>
      <c r="P528" s="59" t="s">
        <v>23595</v>
      </c>
      <c r="Q528" s="59" t="s">
        <v>13118</v>
      </c>
      <c r="R528" s="59" t="s">
        <v>19784</v>
      </c>
      <c r="S528" s="59" t="s">
        <v>19695</v>
      </c>
      <c r="T528" s="59" t="s">
        <v>19695</v>
      </c>
      <c r="U528" s="59"/>
      <c r="V528" s="59" t="s">
        <v>23594</v>
      </c>
      <c r="W528" s="59" t="s">
        <v>20544</v>
      </c>
      <c r="X528" s="59" t="s">
        <v>23593</v>
      </c>
      <c r="Y528" s="59" t="s">
        <v>5948</v>
      </c>
      <c r="Z528" s="59"/>
      <c r="AA528" s="59" t="s">
        <v>23321</v>
      </c>
      <c r="AB528" s="59"/>
      <c r="AC528" s="59" t="s">
        <v>20747</v>
      </c>
      <c r="AD528" s="59" t="s">
        <v>23592</v>
      </c>
      <c r="AE528" s="59"/>
      <c r="AF528" s="59" t="s">
        <v>23591</v>
      </c>
      <c r="AG528" s="59" t="s">
        <v>23591</v>
      </c>
      <c r="AH528" s="59" t="s">
        <v>22555</v>
      </c>
      <c r="AI528" s="59" t="s">
        <v>23589</v>
      </c>
      <c r="AJ528" s="59" t="s">
        <v>23591</v>
      </c>
      <c r="AK528" s="59"/>
      <c r="AL528" s="59" t="s">
        <v>22172</v>
      </c>
      <c r="AM528" s="59" t="s">
        <v>23591</v>
      </c>
      <c r="AN528" s="59"/>
      <c r="AO528" s="59" t="s">
        <v>23590</v>
      </c>
      <c r="AP528" s="59" t="s">
        <v>23589</v>
      </c>
      <c r="AQ528" s="59"/>
      <c r="AR528" s="59" t="s">
        <v>23588</v>
      </c>
      <c r="AS528" s="59" t="s">
        <v>19722</v>
      </c>
      <c r="AW528" s="37" t="e">
        <f>VLOOKUP(M528,'[2]TOT (doi+title)'!$B$2:$C$1601,2,FALSE)</f>
        <v>#N/A</v>
      </c>
    </row>
    <row r="529" spans="1:51" x14ac:dyDescent="0.15">
      <c r="A529" s="59" t="s">
        <v>900</v>
      </c>
      <c r="B529" s="59" t="s">
        <v>23587</v>
      </c>
      <c r="C529" s="59" t="s">
        <v>23586</v>
      </c>
      <c r="D529" s="59"/>
      <c r="E529" s="59"/>
      <c r="F529" s="59" t="s">
        <v>19703</v>
      </c>
      <c r="G529" s="59"/>
      <c r="H529" s="59" t="s">
        <v>23585</v>
      </c>
      <c r="I529" s="59"/>
      <c r="J529" s="59"/>
      <c r="K529" s="59" t="s">
        <v>23584</v>
      </c>
      <c r="L529" s="59"/>
      <c r="M529" s="59" t="s">
        <v>899</v>
      </c>
      <c r="N529" s="59" t="s">
        <v>19718</v>
      </c>
      <c r="O529" s="59" t="s">
        <v>23583</v>
      </c>
      <c r="P529" s="59" t="s">
        <v>23535</v>
      </c>
      <c r="Q529" s="59" t="s">
        <v>23582</v>
      </c>
      <c r="R529" s="59" t="s">
        <v>19924</v>
      </c>
      <c r="S529" s="59" t="s">
        <v>19695</v>
      </c>
      <c r="T529" s="59" t="s">
        <v>19695</v>
      </c>
      <c r="U529" s="59"/>
      <c r="V529" s="59" t="s">
        <v>23581</v>
      </c>
      <c r="W529" s="59" t="s">
        <v>20419</v>
      </c>
      <c r="X529" s="59" t="s">
        <v>23533</v>
      </c>
      <c r="Y529" s="59" t="s">
        <v>23580</v>
      </c>
      <c r="Z529" s="59"/>
      <c r="AA529" s="59" t="s">
        <v>23321</v>
      </c>
      <c r="AB529" s="59"/>
      <c r="AC529" s="59" t="s">
        <v>20028</v>
      </c>
      <c r="AD529" s="59" t="s">
        <v>23579</v>
      </c>
      <c r="AE529" s="59"/>
      <c r="AF529" s="59"/>
      <c r="AG529" s="59"/>
      <c r="AH529" s="59"/>
      <c r="AI529" s="59" t="s">
        <v>23576</v>
      </c>
      <c r="AJ529" s="59"/>
      <c r="AK529" s="59"/>
      <c r="AL529" s="59" t="s">
        <v>23578</v>
      </c>
      <c r="AM529" s="59"/>
      <c r="AN529" s="59"/>
      <c r="AO529" s="59" t="s">
        <v>23577</v>
      </c>
      <c r="AP529" s="59" t="s">
        <v>23576</v>
      </c>
      <c r="AQ529" s="59"/>
      <c r="AR529" s="59" t="s">
        <v>23575</v>
      </c>
      <c r="AS529" s="59" t="s">
        <v>19722</v>
      </c>
      <c r="AW529" s="37" t="e">
        <f>VLOOKUP(M529,'[2]TOT (doi+title)'!$B$2:$C$1601,2,FALSE)</f>
        <v>#N/A</v>
      </c>
    </row>
    <row r="530" spans="1:51" x14ac:dyDescent="0.15">
      <c r="A530" s="59" t="s">
        <v>678</v>
      </c>
      <c r="B530" s="59" t="s">
        <v>23574</v>
      </c>
      <c r="C530" s="59" t="s">
        <v>23573</v>
      </c>
      <c r="D530" s="59"/>
      <c r="E530" s="59"/>
      <c r="F530" s="59" t="s">
        <v>19703</v>
      </c>
      <c r="G530" s="59"/>
      <c r="H530" s="59" t="s">
        <v>23572</v>
      </c>
      <c r="I530" s="59"/>
      <c r="J530" s="59"/>
      <c r="K530" s="59" t="s">
        <v>23571</v>
      </c>
      <c r="L530" s="59"/>
      <c r="M530" s="59"/>
      <c r="N530" s="59" t="s">
        <v>19718</v>
      </c>
      <c r="O530" s="59"/>
      <c r="P530" s="59" t="s">
        <v>23362</v>
      </c>
      <c r="Q530" s="59" t="s">
        <v>23570</v>
      </c>
      <c r="R530" s="59" t="s">
        <v>19924</v>
      </c>
      <c r="S530" s="59" t="s">
        <v>23569</v>
      </c>
      <c r="T530" s="59" t="s">
        <v>19695</v>
      </c>
      <c r="U530" s="59"/>
      <c r="V530" s="59" t="s">
        <v>19764</v>
      </c>
      <c r="W530" s="59" t="s">
        <v>23568</v>
      </c>
      <c r="X530" s="59" t="s">
        <v>23321</v>
      </c>
      <c r="Y530" s="59" t="s">
        <v>23567</v>
      </c>
      <c r="Z530" s="59"/>
      <c r="AA530" s="59" t="s">
        <v>23321</v>
      </c>
      <c r="AB530" s="59"/>
      <c r="AC530" s="59" t="s">
        <v>20196</v>
      </c>
      <c r="AD530" s="59" t="s">
        <v>23566</v>
      </c>
      <c r="AE530" s="59"/>
      <c r="AF530" s="59" t="s">
        <v>23565</v>
      </c>
      <c r="AG530" s="59" t="s">
        <v>23565</v>
      </c>
      <c r="AH530" s="59"/>
      <c r="AI530" s="59" t="s">
        <v>23563</v>
      </c>
      <c r="AJ530" s="59" t="s">
        <v>23565</v>
      </c>
      <c r="AK530" s="59"/>
      <c r="AL530" s="59" t="s">
        <v>19764</v>
      </c>
      <c r="AM530" s="59" t="s">
        <v>23565</v>
      </c>
      <c r="AN530" s="59"/>
      <c r="AO530" s="59" t="s">
        <v>23564</v>
      </c>
      <c r="AP530" s="59" t="s">
        <v>23563</v>
      </c>
      <c r="AQ530" s="59"/>
      <c r="AR530" s="59" t="s">
        <v>23562</v>
      </c>
      <c r="AS530" s="59" t="s">
        <v>21312</v>
      </c>
      <c r="AW530" s="37" t="e">
        <f>VLOOKUP(M530,'[2]TOT (doi+title)'!$B$2:$C$1601,2,FALSE)</f>
        <v>#N/A</v>
      </c>
      <c r="AX530" s="37" t="e">
        <f>VLOOKUP(A530,[2]scopus!$D$355:$D$1043,1,FALSE)</f>
        <v>#N/A</v>
      </c>
      <c r="AY530" s="37" t="e">
        <f>VLOOKUP(A530,[2]webofscience!$I$2:$I$1231,1,FALSE)</f>
        <v>#N/A</v>
      </c>
    </row>
    <row r="531" spans="1:51" x14ac:dyDescent="0.15">
      <c r="A531" s="59" t="s">
        <v>677</v>
      </c>
      <c r="B531" s="59" t="s">
        <v>23561</v>
      </c>
      <c r="C531" s="59" t="s">
        <v>23560</v>
      </c>
      <c r="D531" s="59"/>
      <c r="E531" s="59"/>
      <c r="F531" s="59" t="s">
        <v>19703</v>
      </c>
      <c r="G531" s="59"/>
      <c r="H531" s="59" t="s">
        <v>23559</v>
      </c>
      <c r="I531" s="59"/>
      <c r="J531" s="59" t="s">
        <v>23558</v>
      </c>
      <c r="K531" s="59" t="s">
        <v>23557</v>
      </c>
      <c r="L531" s="59"/>
      <c r="M531" s="59"/>
      <c r="N531" s="59" t="s">
        <v>19718</v>
      </c>
      <c r="O531" s="59"/>
      <c r="P531" s="59" t="s">
        <v>23362</v>
      </c>
      <c r="Q531" s="59" t="s">
        <v>23556</v>
      </c>
      <c r="R531" s="59" t="s">
        <v>19924</v>
      </c>
      <c r="S531" s="59" t="s">
        <v>19695</v>
      </c>
      <c r="T531" s="59" t="s">
        <v>19695</v>
      </c>
      <c r="U531" s="59"/>
      <c r="V531" s="59" t="s">
        <v>23555</v>
      </c>
      <c r="W531" s="59" t="s">
        <v>23554</v>
      </c>
      <c r="X531" s="59" t="s">
        <v>23321</v>
      </c>
      <c r="Y531" s="59" t="s">
        <v>23553</v>
      </c>
      <c r="Z531" s="59"/>
      <c r="AA531" s="59" t="s">
        <v>23321</v>
      </c>
      <c r="AB531" s="59"/>
      <c r="AC531" s="59"/>
      <c r="AD531" s="59" t="s">
        <v>23552</v>
      </c>
      <c r="AE531" s="59"/>
      <c r="AF531" s="59" t="s">
        <v>23551</v>
      </c>
      <c r="AG531" s="59" t="s">
        <v>23551</v>
      </c>
      <c r="AH531" s="59" t="s">
        <v>21726</v>
      </c>
      <c r="AI531" s="59" t="s">
        <v>23549</v>
      </c>
      <c r="AJ531" s="59" t="s">
        <v>23551</v>
      </c>
      <c r="AK531" s="59"/>
      <c r="AL531" s="59" t="s">
        <v>21426</v>
      </c>
      <c r="AM531" s="59" t="s">
        <v>23551</v>
      </c>
      <c r="AN531" s="59"/>
      <c r="AO531" s="59" t="s">
        <v>23550</v>
      </c>
      <c r="AP531" s="59" t="s">
        <v>23549</v>
      </c>
      <c r="AQ531" s="59"/>
      <c r="AR531" s="59" t="s">
        <v>23548</v>
      </c>
      <c r="AS531" s="59" t="s">
        <v>19722</v>
      </c>
      <c r="AW531" s="37" t="e">
        <f>VLOOKUP(M531,'[2]TOT (doi+title)'!$B$2:$C$1601,2,FALSE)</f>
        <v>#N/A</v>
      </c>
      <c r="AX531" s="37" t="e">
        <f>VLOOKUP(A531,[2]scopus!$D$355:$D$1043,1,FALSE)</f>
        <v>#N/A</v>
      </c>
      <c r="AY531" s="37" t="e">
        <f>VLOOKUP(A531,[2]webofscience!$I$2:$I$1231,1,FALSE)</f>
        <v>#N/A</v>
      </c>
    </row>
    <row r="532" spans="1:51" x14ac:dyDescent="0.15">
      <c r="A532" s="59" t="s">
        <v>898</v>
      </c>
      <c r="B532" s="59" t="s">
        <v>23547</v>
      </c>
      <c r="C532" s="59" t="s">
        <v>23546</v>
      </c>
      <c r="D532" s="59"/>
      <c r="E532" s="59"/>
      <c r="F532" s="59" t="s">
        <v>19703</v>
      </c>
      <c r="G532" s="59"/>
      <c r="H532" s="59" t="s">
        <v>23545</v>
      </c>
      <c r="I532" s="59"/>
      <c r="J532" s="59"/>
      <c r="K532" s="59" t="s">
        <v>23544</v>
      </c>
      <c r="L532" s="59"/>
      <c r="M532" s="59" t="s">
        <v>897</v>
      </c>
      <c r="N532" s="59" t="s">
        <v>19718</v>
      </c>
      <c r="O532" s="59"/>
      <c r="P532" s="59" t="s">
        <v>23535</v>
      </c>
      <c r="Q532" s="59" t="s">
        <v>22767</v>
      </c>
      <c r="R532" s="59" t="s">
        <v>19734</v>
      </c>
      <c r="S532" s="59" t="s">
        <v>19695</v>
      </c>
      <c r="T532" s="59" t="s">
        <v>19695</v>
      </c>
      <c r="U532" s="59"/>
      <c r="V532" s="59" t="s">
        <v>23543</v>
      </c>
      <c r="W532" s="59" t="s">
        <v>21289</v>
      </c>
      <c r="X532" s="59" t="s">
        <v>23533</v>
      </c>
      <c r="Y532" s="59" t="s">
        <v>22764</v>
      </c>
      <c r="Z532" s="59"/>
      <c r="AA532" s="59" t="s">
        <v>23321</v>
      </c>
      <c r="AB532" s="59"/>
      <c r="AC532" s="59" t="s">
        <v>19690</v>
      </c>
      <c r="AD532" s="59" t="s">
        <v>23542</v>
      </c>
      <c r="AE532" s="59"/>
      <c r="AF532" s="59"/>
      <c r="AG532" s="59"/>
      <c r="AH532" s="59"/>
      <c r="AI532" s="59" t="s">
        <v>23539</v>
      </c>
      <c r="AJ532" s="59"/>
      <c r="AK532" s="59"/>
      <c r="AL532" s="59" t="s">
        <v>23541</v>
      </c>
      <c r="AM532" s="59"/>
      <c r="AN532" s="59"/>
      <c r="AO532" s="59" t="s">
        <v>23540</v>
      </c>
      <c r="AP532" s="59" t="s">
        <v>23539</v>
      </c>
      <c r="AQ532" s="59"/>
      <c r="AR532" s="59" t="s">
        <v>23538</v>
      </c>
      <c r="AS532" s="59" t="s">
        <v>19722</v>
      </c>
      <c r="AW532" s="37" t="e">
        <f>VLOOKUP(M532,'[2]TOT (doi+title)'!$B$2:$C$1601,2,FALSE)</f>
        <v>#N/A</v>
      </c>
    </row>
    <row r="533" spans="1:51" x14ac:dyDescent="0.15">
      <c r="A533" s="59" t="s">
        <v>2552</v>
      </c>
      <c r="B533" s="59" t="s">
        <v>17512</v>
      </c>
      <c r="C533" s="59" t="s">
        <v>23537</v>
      </c>
      <c r="D533" s="59"/>
      <c r="E533" s="59"/>
      <c r="F533" s="59" t="s">
        <v>19703</v>
      </c>
      <c r="G533" s="59"/>
      <c r="H533" s="59" t="s">
        <v>23536</v>
      </c>
      <c r="I533" s="59"/>
      <c r="J533" s="59"/>
      <c r="K533" s="59" t="s">
        <v>23403</v>
      </c>
      <c r="L533" s="59"/>
      <c r="M533" s="59" t="s">
        <v>2551</v>
      </c>
      <c r="N533" s="59" t="s">
        <v>19718</v>
      </c>
      <c r="O533" s="59"/>
      <c r="P533" s="59" t="s">
        <v>23535</v>
      </c>
      <c r="Q533" s="59" t="s">
        <v>17018</v>
      </c>
      <c r="R533" s="59" t="s">
        <v>19784</v>
      </c>
      <c r="S533" s="59" t="s">
        <v>19695</v>
      </c>
      <c r="T533" s="59" t="s">
        <v>19695</v>
      </c>
      <c r="U533" s="59"/>
      <c r="V533" s="59" t="s">
        <v>23534</v>
      </c>
      <c r="W533" s="59" t="s">
        <v>20544</v>
      </c>
      <c r="X533" s="59" t="s">
        <v>23533</v>
      </c>
      <c r="Y533" s="59" t="s">
        <v>412</v>
      </c>
      <c r="Z533" s="59"/>
      <c r="AA533" s="59" t="s">
        <v>23321</v>
      </c>
      <c r="AB533" s="59"/>
      <c r="AC533" s="59" t="s">
        <v>21454</v>
      </c>
      <c r="AD533" s="59" t="s">
        <v>23532</v>
      </c>
      <c r="AE533" s="59"/>
      <c r="AF533" s="59" t="s">
        <v>23530</v>
      </c>
      <c r="AG533" s="59" t="s">
        <v>23530</v>
      </c>
      <c r="AH533" s="59" t="s">
        <v>23531</v>
      </c>
      <c r="AI533" s="59" t="s">
        <v>23528</v>
      </c>
      <c r="AJ533" s="59" t="s">
        <v>23530</v>
      </c>
      <c r="AK533" s="59"/>
      <c r="AL533" s="59" t="s">
        <v>23476</v>
      </c>
      <c r="AM533" s="59" t="s">
        <v>23530</v>
      </c>
      <c r="AN533" s="59"/>
      <c r="AO533" s="59" t="s">
        <v>23529</v>
      </c>
      <c r="AP533" s="59" t="s">
        <v>23528</v>
      </c>
      <c r="AQ533" s="59"/>
      <c r="AR533" s="59" t="s">
        <v>23527</v>
      </c>
      <c r="AS533" s="59" t="s">
        <v>19722</v>
      </c>
      <c r="AW533" s="37" t="str">
        <f>VLOOKUP(M533,'[2]TOT (doi+title)'!$B$2:$C$1601,2,FALSE)</f>
        <v>webofscience</v>
      </c>
    </row>
    <row r="534" spans="1:51" x14ac:dyDescent="0.15">
      <c r="A534" s="59" t="s">
        <v>3705</v>
      </c>
      <c r="B534" s="59" t="s">
        <v>23526</v>
      </c>
      <c r="C534" s="59" t="s">
        <v>23525</v>
      </c>
      <c r="D534" s="59"/>
      <c r="E534" s="59"/>
      <c r="F534" s="59" t="s">
        <v>19703</v>
      </c>
      <c r="G534" s="59"/>
      <c r="H534" s="59" t="s">
        <v>23524</v>
      </c>
      <c r="I534" s="59" t="s">
        <v>23523</v>
      </c>
      <c r="J534" s="59"/>
      <c r="K534" s="59" t="s">
        <v>23522</v>
      </c>
      <c r="L534" s="59"/>
      <c r="M534" s="59" t="s">
        <v>3704</v>
      </c>
      <c r="N534" s="59" t="s">
        <v>19718</v>
      </c>
      <c r="O534" s="59"/>
      <c r="P534" s="59" t="s">
        <v>23521</v>
      </c>
      <c r="Q534" s="59" t="s">
        <v>13217</v>
      </c>
      <c r="R534" s="59" t="s">
        <v>19734</v>
      </c>
      <c r="S534" s="59" t="s">
        <v>19695</v>
      </c>
      <c r="T534" s="59" t="s">
        <v>19695</v>
      </c>
      <c r="U534" s="59"/>
      <c r="V534" s="59"/>
      <c r="W534" s="59" t="s">
        <v>20032</v>
      </c>
      <c r="X534" s="59" t="s">
        <v>23520</v>
      </c>
      <c r="Y534" s="59" t="s">
        <v>7743</v>
      </c>
      <c r="Z534" s="59"/>
      <c r="AA534" s="59" t="s">
        <v>23321</v>
      </c>
      <c r="AB534" s="59"/>
      <c r="AC534" s="59" t="s">
        <v>20147</v>
      </c>
      <c r="AD534" s="59" t="s">
        <v>23519</v>
      </c>
      <c r="AE534" s="59"/>
      <c r="AF534" s="59" t="s">
        <v>23517</v>
      </c>
      <c r="AG534" s="59" t="s">
        <v>23517</v>
      </c>
      <c r="AH534" s="59"/>
      <c r="AI534" s="59" t="s">
        <v>23515</v>
      </c>
      <c r="AJ534" s="59" t="s">
        <v>23517</v>
      </c>
      <c r="AK534" s="59"/>
      <c r="AL534" s="59" t="s">
        <v>23518</v>
      </c>
      <c r="AM534" s="59" t="s">
        <v>23517</v>
      </c>
      <c r="AN534" s="59"/>
      <c r="AO534" s="59" t="s">
        <v>23516</v>
      </c>
      <c r="AP534" s="59" t="s">
        <v>23515</v>
      </c>
      <c r="AQ534" s="59"/>
      <c r="AR534" s="59" t="s">
        <v>23514</v>
      </c>
      <c r="AS534" s="59" t="s">
        <v>19722</v>
      </c>
      <c r="AW534" s="37" t="str">
        <f>VLOOKUP(M534,'[2]TOT (doi+title)'!$B$2:$C$1601,2,FALSE)</f>
        <v>scopus</v>
      </c>
    </row>
    <row r="535" spans="1:51" x14ac:dyDescent="0.15">
      <c r="A535" s="59" t="s">
        <v>896</v>
      </c>
      <c r="B535" s="59" t="s">
        <v>23513</v>
      </c>
      <c r="C535" s="59" t="s">
        <v>23512</v>
      </c>
      <c r="D535" s="59"/>
      <c r="E535" s="59"/>
      <c r="F535" s="59" t="s">
        <v>19703</v>
      </c>
      <c r="G535" s="59"/>
      <c r="H535" s="59" t="s">
        <v>23511</v>
      </c>
      <c r="I535" s="59"/>
      <c r="J535" s="59"/>
      <c r="K535" s="59" t="s">
        <v>23510</v>
      </c>
      <c r="L535" s="59"/>
      <c r="M535" s="59" t="s">
        <v>895</v>
      </c>
      <c r="N535" s="59" t="s">
        <v>19718</v>
      </c>
      <c r="O535" s="59"/>
      <c r="P535" s="59" t="s">
        <v>23362</v>
      </c>
      <c r="Q535" s="59" t="s">
        <v>23509</v>
      </c>
      <c r="R535" s="59" t="s">
        <v>19766</v>
      </c>
      <c r="S535" s="59" t="s">
        <v>19695</v>
      </c>
      <c r="T535" s="59" t="s">
        <v>19695</v>
      </c>
      <c r="U535" s="59"/>
      <c r="V535" s="59" t="s">
        <v>23508</v>
      </c>
      <c r="W535" s="59" t="s">
        <v>19815</v>
      </c>
      <c r="X535" s="59" t="s">
        <v>23321</v>
      </c>
      <c r="Y535" s="59" t="s">
        <v>23507</v>
      </c>
      <c r="Z535" s="59"/>
      <c r="AA535" s="59" t="s">
        <v>23321</v>
      </c>
      <c r="AB535" s="59"/>
      <c r="AC535" s="59" t="s">
        <v>20625</v>
      </c>
      <c r="AD535" s="59" t="s">
        <v>23506</v>
      </c>
      <c r="AE535" s="59"/>
      <c r="AF535" s="59"/>
      <c r="AG535" s="59"/>
      <c r="AH535" s="59"/>
      <c r="AI535" s="59" t="s">
        <v>23504</v>
      </c>
      <c r="AJ535" s="59"/>
      <c r="AK535" s="59"/>
      <c r="AL535" s="59" t="s">
        <v>20771</v>
      </c>
      <c r="AM535" s="59"/>
      <c r="AN535" s="59"/>
      <c r="AO535" s="59" t="s">
        <v>23505</v>
      </c>
      <c r="AP535" s="59" t="s">
        <v>23504</v>
      </c>
      <c r="AQ535" s="59"/>
      <c r="AR535" s="59" t="s">
        <v>23503</v>
      </c>
      <c r="AS535" s="59" t="s">
        <v>19722</v>
      </c>
      <c r="AW535" s="37" t="e">
        <f>VLOOKUP(M535,'[2]TOT (doi+title)'!$B$2:$C$1601,2,FALSE)</f>
        <v>#N/A</v>
      </c>
    </row>
    <row r="536" spans="1:51" x14ac:dyDescent="0.15">
      <c r="A536" s="59" t="s">
        <v>676</v>
      </c>
      <c r="B536" s="59" t="s">
        <v>23502</v>
      </c>
      <c r="C536" s="59" t="s">
        <v>23501</v>
      </c>
      <c r="D536" s="59"/>
      <c r="E536" s="59"/>
      <c r="F536" s="59" t="s">
        <v>19703</v>
      </c>
      <c r="G536" s="59"/>
      <c r="H536" s="59" t="s">
        <v>23500</v>
      </c>
      <c r="I536" s="59"/>
      <c r="J536" s="59"/>
      <c r="K536" s="59" t="s">
        <v>23499</v>
      </c>
      <c r="L536" s="59"/>
      <c r="M536" s="59"/>
      <c r="N536" s="59" t="s">
        <v>19718</v>
      </c>
      <c r="O536" s="59"/>
      <c r="P536" s="59" t="s">
        <v>23362</v>
      </c>
      <c r="Q536" s="59" t="s">
        <v>23498</v>
      </c>
      <c r="R536" s="59" t="s">
        <v>19766</v>
      </c>
      <c r="S536" s="59" t="s">
        <v>19695</v>
      </c>
      <c r="T536" s="59" t="s">
        <v>19695</v>
      </c>
      <c r="U536" s="59"/>
      <c r="V536" s="59" t="s">
        <v>23497</v>
      </c>
      <c r="W536" s="59" t="s">
        <v>23496</v>
      </c>
      <c r="X536" s="59" t="s">
        <v>23321</v>
      </c>
      <c r="Y536" s="59" t="s">
        <v>23495</v>
      </c>
      <c r="Z536" s="59"/>
      <c r="AA536" s="59" t="s">
        <v>23321</v>
      </c>
      <c r="AB536" s="59"/>
      <c r="AC536" s="59" t="s">
        <v>19729</v>
      </c>
      <c r="AD536" s="59" t="s">
        <v>23494</v>
      </c>
      <c r="AE536" s="59"/>
      <c r="AF536" s="59" t="s">
        <v>23491</v>
      </c>
      <c r="AG536" s="59" t="s">
        <v>23491</v>
      </c>
      <c r="AH536" s="59" t="s">
        <v>23493</v>
      </c>
      <c r="AI536" s="59" t="s">
        <v>23489</v>
      </c>
      <c r="AJ536" s="59" t="s">
        <v>23491</v>
      </c>
      <c r="AK536" s="59"/>
      <c r="AL536" s="59" t="s">
        <v>23492</v>
      </c>
      <c r="AM536" s="59" t="s">
        <v>23491</v>
      </c>
      <c r="AN536" s="59"/>
      <c r="AO536" s="59" t="s">
        <v>23490</v>
      </c>
      <c r="AP536" s="59" t="s">
        <v>23489</v>
      </c>
      <c r="AQ536" s="59"/>
      <c r="AR536" s="59" t="s">
        <v>23488</v>
      </c>
      <c r="AS536" s="59" t="s">
        <v>21187</v>
      </c>
      <c r="AW536" s="37" t="e">
        <f>VLOOKUP(M536,'[2]TOT (doi+title)'!$B$2:$C$1601,2,FALSE)</f>
        <v>#N/A</v>
      </c>
      <c r="AX536" s="37" t="e">
        <f>VLOOKUP(A536,[2]scopus!$D$355:$D$1043,1,FALSE)</f>
        <v>#N/A</v>
      </c>
      <c r="AY536" s="37" t="e">
        <f>VLOOKUP(A536,[2]webofscience!$I$2:$I$1231,1,FALSE)</f>
        <v>#N/A</v>
      </c>
    </row>
    <row r="537" spans="1:51" x14ac:dyDescent="0.15">
      <c r="A537" s="59" t="s">
        <v>894</v>
      </c>
      <c r="B537" s="59" t="s">
        <v>23487</v>
      </c>
      <c r="C537" s="59" t="s">
        <v>23486</v>
      </c>
      <c r="D537" s="59"/>
      <c r="E537" s="59"/>
      <c r="F537" s="59" t="s">
        <v>19703</v>
      </c>
      <c r="G537" s="59"/>
      <c r="H537" s="59" t="s">
        <v>23485</v>
      </c>
      <c r="I537" s="59"/>
      <c r="J537" s="59"/>
      <c r="K537" s="59" t="s">
        <v>23484</v>
      </c>
      <c r="L537" s="59"/>
      <c r="M537" s="59" t="s">
        <v>893</v>
      </c>
      <c r="N537" s="59" t="s">
        <v>19718</v>
      </c>
      <c r="O537" s="59"/>
      <c r="P537" s="59" t="s">
        <v>23483</v>
      </c>
      <c r="Q537" s="59" t="s">
        <v>23482</v>
      </c>
      <c r="R537" s="59" t="s">
        <v>19766</v>
      </c>
      <c r="S537" s="59" t="s">
        <v>19695</v>
      </c>
      <c r="T537" s="59" t="s">
        <v>19695</v>
      </c>
      <c r="U537" s="59"/>
      <c r="V537" s="59" t="s">
        <v>23481</v>
      </c>
      <c r="W537" s="59" t="s">
        <v>21811</v>
      </c>
      <c r="X537" s="59" t="s">
        <v>23480</v>
      </c>
      <c r="Y537" s="59" t="s">
        <v>23479</v>
      </c>
      <c r="Z537" s="59"/>
      <c r="AA537" s="59" t="s">
        <v>23321</v>
      </c>
      <c r="AB537" s="59"/>
      <c r="AC537" s="59" t="s">
        <v>19797</v>
      </c>
      <c r="AD537" s="59" t="s">
        <v>23478</v>
      </c>
      <c r="AE537" s="59"/>
      <c r="AF537" s="59" t="s">
        <v>23475</v>
      </c>
      <c r="AG537" s="59" t="s">
        <v>23475</v>
      </c>
      <c r="AH537" s="59" t="s">
        <v>23477</v>
      </c>
      <c r="AI537" s="59" t="s">
        <v>23473</v>
      </c>
      <c r="AJ537" s="59" t="s">
        <v>23475</v>
      </c>
      <c r="AK537" s="59"/>
      <c r="AL537" s="59" t="s">
        <v>23476</v>
      </c>
      <c r="AM537" s="59" t="s">
        <v>23475</v>
      </c>
      <c r="AN537" s="59"/>
      <c r="AO537" s="59" t="s">
        <v>23474</v>
      </c>
      <c r="AP537" s="59" t="s">
        <v>23473</v>
      </c>
      <c r="AQ537" s="59"/>
      <c r="AR537" s="59" t="s">
        <v>23472</v>
      </c>
      <c r="AS537" s="59" t="s">
        <v>19722</v>
      </c>
      <c r="AW537" s="37" t="e">
        <f>VLOOKUP(M537,'[2]TOT (doi+title)'!$B$2:$C$1601,2,FALSE)</f>
        <v>#N/A</v>
      </c>
    </row>
    <row r="538" spans="1:51" x14ac:dyDescent="0.15">
      <c r="A538" s="59" t="s">
        <v>3629</v>
      </c>
      <c r="B538" s="59" t="s">
        <v>23471</v>
      </c>
      <c r="C538" s="59" t="s">
        <v>23470</v>
      </c>
      <c r="D538" s="59" t="s">
        <v>23469</v>
      </c>
      <c r="E538" s="59"/>
      <c r="F538" s="59" t="s">
        <v>19703</v>
      </c>
      <c r="G538" s="59"/>
      <c r="H538" s="59" t="s">
        <v>23468</v>
      </c>
      <c r="I538" s="59"/>
      <c r="J538" s="59"/>
      <c r="K538" s="59"/>
      <c r="L538" s="59"/>
      <c r="M538" s="59" t="s">
        <v>3628</v>
      </c>
      <c r="N538" s="59" t="s">
        <v>19718</v>
      </c>
      <c r="O538" s="59"/>
      <c r="P538" s="59" t="s">
        <v>23467</v>
      </c>
      <c r="Q538" s="59" t="s">
        <v>16783</v>
      </c>
      <c r="R538" s="59" t="s">
        <v>19784</v>
      </c>
      <c r="S538" s="59" t="s">
        <v>19695</v>
      </c>
      <c r="T538" s="59" t="s">
        <v>19695</v>
      </c>
      <c r="U538" s="59"/>
      <c r="V538" s="59" t="s">
        <v>23466</v>
      </c>
      <c r="W538" s="59"/>
      <c r="X538" s="59" t="s">
        <v>23465</v>
      </c>
      <c r="Y538" s="59" t="s">
        <v>20598</v>
      </c>
      <c r="Z538" s="59" t="s">
        <v>19751</v>
      </c>
      <c r="AA538" s="59" t="s">
        <v>23321</v>
      </c>
      <c r="AB538" s="59"/>
      <c r="AC538" s="59" t="s">
        <v>19781</v>
      </c>
      <c r="AD538" s="59" t="s">
        <v>23464</v>
      </c>
      <c r="AE538" s="59" t="s">
        <v>23463</v>
      </c>
      <c r="AF538" s="59"/>
      <c r="AG538" s="59"/>
      <c r="AH538" s="59"/>
      <c r="AI538" s="59" t="s">
        <v>19792</v>
      </c>
      <c r="AJ538" s="59"/>
      <c r="AK538" s="59"/>
      <c r="AL538" s="59" t="s">
        <v>23462</v>
      </c>
      <c r="AM538" s="59"/>
      <c r="AN538" s="59"/>
      <c r="AO538" s="59" t="s">
        <v>23461</v>
      </c>
      <c r="AP538" s="59" t="s">
        <v>19792</v>
      </c>
      <c r="AQ538" s="59"/>
      <c r="AR538" s="59" t="s">
        <v>23460</v>
      </c>
      <c r="AS538" s="59" t="s">
        <v>19722</v>
      </c>
      <c r="AW538" s="37" t="str">
        <f>VLOOKUP(M538,'[2]TOT (doi+title)'!$B$2:$C$1601,2,FALSE)</f>
        <v>scopus</v>
      </c>
    </row>
    <row r="539" spans="1:51" x14ac:dyDescent="0.15">
      <c r="A539" s="59" t="s">
        <v>891</v>
      </c>
      <c r="B539" s="59" t="s">
        <v>23459</v>
      </c>
      <c r="C539" s="59" t="s">
        <v>23458</v>
      </c>
      <c r="D539" s="59"/>
      <c r="E539" s="59"/>
      <c r="F539" s="59" t="s">
        <v>19703</v>
      </c>
      <c r="G539" s="59" t="s">
        <v>23457</v>
      </c>
      <c r="H539" s="59" t="s">
        <v>23456</v>
      </c>
      <c r="I539" s="59"/>
      <c r="J539" s="59"/>
      <c r="K539" s="59" t="s">
        <v>23215</v>
      </c>
      <c r="L539" s="59"/>
      <c r="M539" s="59" t="s">
        <v>890</v>
      </c>
      <c r="N539" s="59" t="s">
        <v>19718</v>
      </c>
      <c r="O539" s="59" t="s">
        <v>23455</v>
      </c>
      <c r="P539" s="59" t="s">
        <v>23443</v>
      </c>
      <c r="Q539" s="59" t="s">
        <v>13583</v>
      </c>
      <c r="R539" s="59" t="s">
        <v>19784</v>
      </c>
      <c r="S539" s="59" t="s">
        <v>19695</v>
      </c>
      <c r="T539" s="59" t="s">
        <v>19695</v>
      </c>
      <c r="U539" s="59"/>
      <c r="V539" s="59" t="s">
        <v>23454</v>
      </c>
      <c r="W539" s="59" t="s">
        <v>21902</v>
      </c>
      <c r="X539" s="59" t="s">
        <v>23441</v>
      </c>
      <c r="Y539" s="59" t="s">
        <v>8836</v>
      </c>
      <c r="Z539" s="59"/>
      <c r="AA539" s="59" t="s">
        <v>23321</v>
      </c>
      <c r="AB539" s="59"/>
      <c r="AC539" s="59" t="s">
        <v>23440</v>
      </c>
      <c r="AD539" s="59" t="s">
        <v>23453</v>
      </c>
      <c r="AE539" s="59"/>
      <c r="AF539" s="59"/>
      <c r="AG539" s="59"/>
      <c r="AH539" s="59"/>
      <c r="AI539" s="59" t="s">
        <v>23450</v>
      </c>
      <c r="AJ539" s="59"/>
      <c r="AK539" s="59"/>
      <c r="AL539" s="59" t="s">
        <v>23452</v>
      </c>
      <c r="AM539" s="59"/>
      <c r="AN539" s="59"/>
      <c r="AO539" s="59" t="s">
        <v>23451</v>
      </c>
      <c r="AP539" s="59" t="s">
        <v>23450</v>
      </c>
      <c r="AQ539" s="59"/>
      <c r="AR539" s="59" t="s">
        <v>23449</v>
      </c>
      <c r="AS539" s="59" t="s">
        <v>19722</v>
      </c>
      <c r="AW539" s="37" t="e">
        <f>VLOOKUP(M539,'[2]TOT (doi+title)'!$B$2:$C$1601,2,FALSE)</f>
        <v>#N/A</v>
      </c>
    </row>
    <row r="540" spans="1:51" x14ac:dyDescent="0.15">
      <c r="A540" s="59" t="s">
        <v>888</v>
      </c>
      <c r="B540" s="59" t="s">
        <v>23448</v>
      </c>
      <c r="C540" s="59" t="s">
        <v>23447</v>
      </c>
      <c r="D540" s="59"/>
      <c r="E540" s="59"/>
      <c r="F540" s="59" t="s">
        <v>19703</v>
      </c>
      <c r="G540" s="59" t="s">
        <v>23446</v>
      </c>
      <c r="H540" s="59" t="s">
        <v>23445</v>
      </c>
      <c r="I540" s="59"/>
      <c r="J540" s="59"/>
      <c r="K540" s="59" t="s">
        <v>23215</v>
      </c>
      <c r="L540" s="59"/>
      <c r="M540" s="59" t="s">
        <v>887</v>
      </c>
      <c r="N540" s="59" t="s">
        <v>19718</v>
      </c>
      <c r="O540" s="59" t="s">
        <v>23444</v>
      </c>
      <c r="P540" s="59" t="s">
        <v>23443</v>
      </c>
      <c r="Q540" s="59" t="s">
        <v>13583</v>
      </c>
      <c r="R540" s="59" t="s">
        <v>19784</v>
      </c>
      <c r="S540" s="59" t="s">
        <v>19695</v>
      </c>
      <c r="T540" s="59" t="s">
        <v>19695</v>
      </c>
      <c r="U540" s="59"/>
      <c r="V540" s="59" t="s">
        <v>23442</v>
      </c>
      <c r="W540" s="59" t="s">
        <v>21902</v>
      </c>
      <c r="X540" s="59" t="s">
        <v>23441</v>
      </c>
      <c r="Y540" s="59" t="s">
        <v>8836</v>
      </c>
      <c r="Z540" s="59"/>
      <c r="AA540" s="59" t="s">
        <v>23321</v>
      </c>
      <c r="AB540" s="59"/>
      <c r="AC540" s="59" t="s">
        <v>23440</v>
      </c>
      <c r="AD540" s="59" t="s">
        <v>23439</v>
      </c>
      <c r="AE540" s="59"/>
      <c r="AF540" s="59"/>
      <c r="AG540" s="59"/>
      <c r="AH540" s="59"/>
      <c r="AI540" s="59" t="s">
        <v>23437</v>
      </c>
      <c r="AJ540" s="59"/>
      <c r="AK540" s="59"/>
      <c r="AL540" s="59" t="s">
        <v>20381</v>
      </c>
      <c r="AM540" s="59"/>
      <c r="AN540" s="59"/>
      <c r="AO540" s="59" t="s">
        <v>23438</v>
      </c>
      <c r="AP540" s="59" t="s">
        <v>23437</v>
      </c>
      <c r="AQ540" s="59"/>
      <c r="AR540" s="59" t="s">
        <v>23436</v>
      </c>
      <c r="AS540" s="59" t="s">
        <v>19722</v>
      </c>
      <c r="AW540" s="37" t="e">
        <f>VLOOKUP(M540,'[2]TOT (doi+title)'!$B$2:$C$1601,2,FALSE)</f>
        <v>#N/A</v>
      </c>
    </row>
    <row r="541" spans="1:51" x14ac:dyDescent="0.15">
      <c r="A541" s="59" t="s">
        <v>3677</v>
      </c>
      <c r="B541" s="59" t="s">
        <v>23435</v>
      </c>
      <c r="C541" s="59" t="s">
        <v>23434</v>
      </c>
      <c r="D541" s="59"/>
      <c r="E541" s="59"/>
      <c r="F541" s="59" t="s">
        <v>19703</v>
      </c>
      <c r="G541" s="59"/>
      <c r="H541" s="59" t="s">
        <v>23424</v>
      </c>
      <c r="I541" s="59"/>
      <c r="J541" s="59"/>
      <c r="K541" s="59" t="s">
        <v>23433</v>
      </c>
      <c r="L541" s="59"/>
      <c r="M541" s="59"/>
      <c r="N541" s="59" t="s">
        <v>19718</v>
      </c>
      <c r="O541" s="59"/>
      <c r="P541" s="59" t="s">
        <v>23362</v>
      </c>
      <c r="Q541" s="59" t="s">
        <v>12938</v>
      </c>
      <c r="R541" s="59" t="s">
        <v>21006</v>
      </c>
      <c r="S541" s="59" t="s">
        <v>19695</v>
      </c>
      <c r="T541" s="59" t="s">
        <v>19695</v>
      </c>
      <c r="U541" s="59"/>
      <c r="V541" s="59"/>
      <c r="W541" s="59" t="s">
        <v>19714</v>
      </c>
      <c r="X541" s="59" t="s">
        <v>23321</v>
      </c>
      <c r="Y541" s="59" t="s">
        <v>287</v>
      </c>
      <c r="Z541" s="59"/>
      <c r="AA541" s="59" t="s">
        <v>23321</v>
      </c>
      <c r="AB541" s="59"/>
      <c r="AC541" s="59" t="s">
        <v>19811</v>
      </c>
      <c r="AD541" s="59" t="s">
        <v>23432</v>
      </c>
      <c r="AE541" s="59"/>
      <c r="AF541" s="59" t="s">
        <v>23431</v>
      </c>
      <c r="AG541" s="59" t="s">
        <v>23431</v>
      </c>
      <c r="AH541" s="59"/>
      <c r="AI541" s="59" t="s">
        <v>23429</v>
      </c>
      <c r="AJ541" s="59" t="s">
        <v>23431</v>
      </c>
      <c r="AK541" s="59"/>
      <c r="AL541" s="59" t="s">
        <v>23419</v>
      </c>
      <c r="AM541" s="59" t="s">
        <v>23431</v>
      </c>
      <c r="AN541" s="59"/>
      <c r="AO541" s="59" t="s">
        <v>23430</v>
      </c>
      <c r="AP541" s="59" t="s">
        <v>23429</v>
      </c>
      <c r="AQ541" s="59"/>
      <c r="AR541" s="59" t="s">
        <v>23428</v>
      </c>
      <c r="AS541" s="59" t="s">
        <v>19722</v>
      </c>
      <c r="AW541" s="37" t="e">
        <f>VLOOKUP(M541,'[2]TOT (doi+title)'!$B$2:$C$1601,2,FALSE)</f>
        <v>#N/A</v>
      </c>
      <c r="AX541" s="37" t="str">
        <f>VLOOKUP(A541,[2]scopus!$D$355:$D$1043,1,FALSE)</f>
        <v>VC investments and global exits</v>
      </c>
      <c r="AY541" s="37" t="str">
        <f>VLOOKUP(A541,[2]webofscience!$I$2:$I$1231,1,FALSE)</f>
        <v>VC investments and global exits</v>
      </c>
    </row>
    <row r="542" spans="1:51" x14ac:dyDescent="0.15">
      <c r="A542" s="59" t="s">
        <v>3677</v>
      </c>
      <c r="B542" s="59" t="s">
        <v>23427</v>
      </c>
      <c r="C542" s="59" t="s">
        <v>23426</v>
      </c>
      <c r="D542" s="59" t="s">
        <v>23425</v>
      </c>
      <c r="E542" s="59"/>
      <c r="F542" s="59" t="s">
        <v>19703</v>
      </c>
      <c r="G542" s="59"/>
      <c r="H542" s="59" t="s">
        <v>23424</v>
      </c>
      <c r="I542" s="59"/>
      <c r="J542" s="59"/>
      <c r="K542" s="59"/>
      <c r="L542" s="59"/>
      <c r="M542" s="59" t="s">
        <v>3676</v>
      </c>
      <c r="N542" s="59" t="s">
        <v>19718</v>
      </c>
      <c r="O542" s="59"/>
      <c r="P542" s="59" t="s">
        <v>23402</v>
      </c>
      <c r="Q542" s="59" t="s">
        <v>12938</v>
      </c>
      <c r="R542" s="59" t="s">
        <v>21006</v>
      </c>
      <c r="S542" s="59" t="s">
        <v>19695</v>
      </c>
      <c r="T542" s="59" t="s">
        <v>19695</v>
      </c>
      <c r="U542" s="59"/>
      <c r="V542" s="59" t="s">
        <v>23423</v>
      </c>
      <c r="W542" s="59"/>
      <c r="X542" s="59" t="s">
        <v>23400</v>
      </c>
      <c r="Y542" s="59" t="s">
        <v>23422</v>
      </c>
      <c r="Z542" s="59" t="s">
        <v>19751</v>
      </c>
      <c r="AA542" s="59" t="s">
        <v>23321</v>
      </c>
      <c r="AB542" s="59"/>
      <c r="AC542" s="59" t="s">
        <v>19811</v>
      </c>
      <c r="AD542" s="59" t="s">
        <v>23421</v>
      </c>
      <c r="AE542" s="59" t="s">
        <v>23420</v>
      </c>
      <c r="AF542" s="59"/>
      <c r="AG542" s="59"/>
      <c r="AH542" s="59"/>
      <c r="AI542" s="59" t="s">
        <v>19792</v>
      </c>
      <c r="AJ542" s="59"/>
      <c r="AK542" s="59"/>
      <c r="AL542" s="59" t="s">
        <v>23419</v>
      </c>
      <c r="AM542" s="59"/>
      <c r="AN542" s="59"/>
      <c r="AO542" s="59" t="s">
        <v>23418</v>
      </c>
      <c r="AP542" s="59" t="s">
        <v>19792</v>
      </c>
      <c r="AQ542" s="59"/>
      <c r="AR542" s="59" t="s">
        <v>23417</v>
      </c>
      <c r="AS542" s="59" t="s">
        <v>19722</v>
      </c>
      <c r="AW542" s="37" t="str">
        <f>VLOOKUP(M542,'[2]TOT (doi+title)'!$B$2:$C$1601,2,FALSE)</f>
        <v>scopus</v>
      </c>
    </row>
    <row r="543" spans="1:51" x14ac:dyDescent="0.15">
      <c r="A543" s="59" t="s">
        <v>886</v>
      </c>
      <c r="B543" s="59" t="s">
        <v>23416</v>
      </c>
      <c r="C543" s="59" t="s">
        <v>23415</v>
      </c>
      <c r="D543" s="59"/>
      <c r="E543" s="59"/>
      <c r="F543" s="59" t="s">
        <v>19703</v>
      </c>
      <c r="G543" s="59"/>
      <c r="H543" s="59" t="s">
        <v>23414</v>
      </c>
      <c r="I543" s="59"/>
      <c r="J543" s="59"/>
      <c r="K543" s="59" t="s">
        <v>23403</v>
      </c>
      <c r="L543" s="59"/>
      <c r="M543" s="59" t="s">
        <v>885</v>
      </c>
      <c r="N543" s="59" t="s">
        <v>19718</v>
      </c>
      <c r="O543" s="59"/>
      <c r="P543" s="59" t="s">
        <v>23402</v>
      </c>
      <c r="Q543" s="59" t="s">
        <v>12877</v>
      </c>
      <c r="R543" s="59" t="s">
        <v>19924</v>
      </c>
      <c r="S543" s="59" t="s">
        <v>19695</v>
      </c>
      <c r="T543" s="59" t="s">
        <v>19695</v>
      </c>
      <c r="U543" s="59"/>
      <c r="V543" s="59" t="s">
        <v>23413</v>
      </c>
      <c r="W543" s="59" t="s">
        <v>20032</v>
      </c>
      <c r="X543" s="59" t="s">
        <v>23400</v>
      </c>
      <c r="Y543" s="59" t="s">
        <v>7169</v>
      </c>
      <c r="Z543" s="59"/>
      <c r="AA543" s="59" t="s">
        <v>23321</v>
      </c>
      <c r="AB543" s="59"/>
      <c r="AC543" s="59" t="s">
        <v>20526</v>
      </c>
      <c r="AD543" s="59" t="s">
        <v>23412</v>
      </c>
      <c r="AE543" s="59"/>
      <c r="AF543" s="59" t="s">
        <v>23410</v>
      </c>
      <c r="AG543" s="59" t="s">
        <v>23410</v>
      </c>
      <c r="AH543" s="59" t="s">
        <v>22007</v>
      </c>
      <c r="AI543" s="59" t="s">
        <v>23408</v>
      </c>
      <c r="AJ543" s="59" t="s">
        <v>23410</v>
      </c>
      <c r="AK543" s="59"/>
      <c r="AL543" s="59" t="s">
        <v>23411</v>
      </c>
      <c r="AM543" s="59" t="s">
        <v>23410</v>
      </c>
      <c r="AN543" s="59"/>
      <c r="AO543" s="59" t="s">
        <v>23409</v>
      </c>
      <c r="AP543" s="59" t="s">
        <v>23408</v>
      </c>
      <c r="AQ543" s="59"/>
      <c r="AR543" s="59" t="s">
        <v>23407</v>
      </c>
      <c r="AS543" s="59" t="s">
        <v>19722</v>
      </c>
      <c r="AW543" s="37" t="e">
        <f>VLOOKUP(M543,'[2]TOT (doi+title)'!$B$2:$C$1601,2,FALSE)</f>
        <v>#N/A</v>
      </c>
    </row>
    <row r="544" spans="1:51" x14ac:dyDescent="0.15">
      <c r="A544" s="59" t="s">
        <v>884</v>
      </c>
      <c r="B544" s="59" t="s">
        <v>23406</v>
      </c>
      <c r="C544" s="59" t="s">
        <v>23405</v>
      </c>
      <c r="D544" s="59"/>
      <c r="E544" s="59"/>
      <c r="F544" s="59" t="s">
        <v>19703</v>
      </c>
      <c r="G544" s="59"/>
      <c r="H544" s="59" t="s">
        <v>23404</v>
      </c>
      <c r="I544" s="59"/>
      <c r="J544" s="59"/>
      <c r="K544" s="59" t="s">
        <v>23403</v>
      </c>
      <c r="L544" s="59"/>
      <c r="M544" s="59" t="s">
        <v>883</v>
      </c>
      <c r="N544" s="59" t="s">
        <v>19718</v>
      </c>
      <c r="O544" s="59"/>
      <c r="P544" s="59" t="s">
        <v>23402</v>
      </c>
      <c r="Q544" s="59" t="s">
        <v>12877</v>
      </c>
      <c r="R544" s="59" t="s">
        <v>19924</v>
      </c>
      <c r="S544" s="59" t="s">
        <v>19695</v>
      </c>
      <c r="T544" s="59" t="s">
        <v>19695</v>
      </c>
      <c r="U544" s="59"/>
      <c r="V544" s="59" t="s">
        <v>23401</v>
      </c>
      <c r="W544" s="59" t="s">
        <v>20032</v>
      </c>
      <c r="X544" s="59" t="s">
        <v>23400</v>
      </c>
      <c r="Y544" s="59" t="s">
        <v>7169</v>
      </c>
      <c r="Z544" s="59"/>
      <c r="AA544" s="59" t="s">
        <v>23321</v>
      </c>
      <c r="AB544" s="59"/>
      <c r="AC544" s="59" t="s">
        <v>20526</v>
      </c>
      <c r="AD544" s="59" t="s">
        <v>23399</v>
      </c>
      <c r="AE544" s="59"/>
      <c r="AF544" s="59" t="s">
        <v>23396</v>
      </c>
      <c r="AG544" s="59" t="s">
        <v>23396</v>
      </c>
      <c r="AH544" s="59" t="s">
        <v>23398</v>
      </c>
      <c r="AI544" s="59" t="s">
        <v>23394</v>
      </c>
      <c r="AJ544" s="59" t="s">
        <v>23396</v>
      </c>
      <c r="AK544" s="59"/>
      <c r="AL544" s="59" t="s">
        <v>23397</v>
      </c>
      <c r="AM544" s="59" t="s">
        <v>23396</v>
      </c>
      <c r="AN544" s="59"/>
      <c r="AO544" s="59" t="s">
        <v>23395</v>
      </c>
      <c r="AP544" s="59" t="s">
        <v>23394</v>
      </c>
      <c r="AQ544" s="59"/>
      <c r="AR544" s="59" t="s">
        <v>23393</v>
      </c>
      <c r="AS544" s="59" t="s">
        <v>19722</v>
      </c>
      <c r="AW544" s="37" t="e">
        <f>VLOOKUP(M544,'[2]TOT (doi+title)'!$B$2:$C$1601,2,FALSE)</f>
        <v>#N/A</v>
      </c>
    </row>
    <row r="545" spans="1:51" x14ac:dyDescent="0.15">
      <c r="A545" s="59" t="s">
        <v>882</v>
      </c>
      <c r="B545" s="59" t="s">
        <v>23392</v>
      </c>
      <c r="C545" s="59" t="s">
        <v>23391</v>
      </c>
      <c r="D545" s="59"/>
      <c r="E545" s="59"/>
      <c r="F545" s="59" t="s">
        <v>19703</v>
      </c>
      <c r="G545" s="59" t="s">
        <v>23390</v>
      </c>
      <c r="H545" s="59" t="s">
        <v>23389</v>
      </c>
      <c r="I545" s="59"/>
      <c r="J545" s="59"/>
      <c r="K545" s="59" t="s">
        <v>23388</v>
      </c>
      <c r="L545" s="59"/>
      <c r="M545" s="59" t="s">
        <v>881</v>
      </c>
      <c r="N545" s="59" t="s">
        <v>19718</v>
      </c>
      <c r="O545" s="59" t="s">
        <v>23387</v>
      </c>
      <c r="P545" s="59" t="s">
        <v>23362</v>
      </c>
      <c r="Q545" s="59"/>
      <c r="R545" s="59" t="s">
        <v>19766</v>
      </c>
      <c r="S545" s="59" t="s">
        <v>19695</v>
      </c>
      <c r="T545" s="59" t="s">
        <v>19695</v>
      </c>
      <c r="U545" s="59"/>
      <c r="V545" s="59" t="s">
        <v>23386</v>
      </c>
      <c r="W545" s="59" t="s">
        <v>20419</v>
      </c>
      <c r="X545" s="59" t="s">
        <v>23321</v>
      </c>
      <c r="Y545" s="59" t="s">
        <v>23385</v>
      </c>
      <c r="Z545" s="59"/>
      <c r="AA545" s="59" t="s">
        <v>23321</v>
      </c>
      <c r="AB545" s="59"/>
      <c r="AC545" s="59" t="s">
        <v>19696</v>
      </c>
      <c r="AD545" s="59" t="s">
        <v>23384</v>
      </c>
      <c r="AE545" s="59"/>
      <c r="AF545" s="59"/>
      <c r="AG545" s="59"/>
      <c r="AH545" s="59"/>
      <c r="AI545" s="59" t="s">
        <v>23382</v>
      </c>
      <c r="AJ545" s="59"/>
      <c r="AK545" s="59"/>
      <c r="AL545" s="59" t="s">
        <v>21711</v>
      </c>
      <c r="AM545" s="59"/>
      <c r="AN545" s="59"/>
      <c r="AO545" s="59" t="s">
        <v>23383</v>
      </c>
      <c r="AP545" s="59" t="s">
        <v>23382</v>
      </c>
      <c r="AQ545" s="59"/>
      <c r="AR545" s="59" t="s">
        <v>23381</v>
      </c>
      <c r="AS545" s="59" t="s">
        <v>19722</v>
      </c>
      <c r="AW545" s="37" t="e">
        <f>VLOOKUP(M545,'[2]TOT (doi+title)'!$B$2:$C$1601,2,FALSE)</f>
        <v>#N/A</v>
      </c>
    </row>
    <row r="546" spans="1:51" x14ac:dyDescent="0.15">
      <c r="A546" s="59" t="s">
        <v>879</v>
      </c>
      <c r="B546" s="59" t="s">
        <v>23380</v>
      </c>
      <c r="C546" s="59" t="s">
        <v>23379</v>
      </c>
      <c r="D546" s="59"/>
      <c r="E546" s="59"/>
      <c r="F546" s="59" t="s">
        <v>19703</v>
      </c>
      <c r="G546" s="59" t="s">
        <v>23378</v>
      </c>
      <c r="H546" s="59" t="s">
        <v>23377</v>
      </c>
      <c r="I546" s="59"/>
      <c r="J546" s="59"/>
      <c r="K546" s="59" t="s">
        <v>23376</v>
      </c>
      <c r="L546" s="59"/>
      <c r="M546" s="59" t="s">
        <v>878</v>
      </c>
      <c r="N546" s="59" t="s">
        <v>19718</v>
      </c>
      <c r="O546" s="59"/>
      <c r="P546" s="59" t="s">
        <v>23362</v>
      </c>
      <c r="Q546" s="59" t="s">
        <v>23375</v>
      </c>
      <c r="R546" s="59" t="s">
        <v>19766</v>
      </c>
      <c r="S546" s="59" t="s">
        <v>19695</v>
      </c>
      <c r="T546" s="59" t="s">
        <v>19695</v>
      </c>
      <c r="U546" s="59"/>
      <c r="V546" s="59" t="s">
        <v>23374</v>
      </c>
      <c r="W546" s="59" t="s">
        <v>23373</v>
      </c>
      <c r="X546" s="59" t="s">
        <v>23321</v>
      </c>
      <c r="Y546" s="59" t="s">
        <v>23372</v>
      </c>
      <c r="Z546" s="59"/>
      <c r="AA546" s="59" t="s">
        <v>23321</v>
      </c>
      <c r="AB546" s="59"/>
      <c r="AC546" s="59" t="s">
        <v>19892</v>
      </c>
      <c r="AD546" s="59" t="s">
        <v>23371</v>
      </c>
      <c r="AE546" s="59"/>
      <c r="AF546" s="59" t="s">
        <v>21463</v>
      </c>
      <c r="AG546" s="59" t="s">
        <v>21463</v>
      </c>
      <c r="AH546" s="59"/>
      <c r="AI546" s="59" t="s">
        <v>23368</v>
      </c>
      <c r="AJ546" s="59" t="s">
        <v>21463</v>
      </c>
      <c r="AK546" s="59"/>
      <c r="AL546" s="59" t="s">
        <v>23370</v>
      </c>
      <c r="AM546" s="59" t="s">
        <v>21463</v>
      </c>
      <c r="AN546" s="59"/>
      <c r="AO546" s="59" t="s">
        <v>23369</v>
      </c>
      <c r="AP546" s="59" t="s">
        <v>23368</v>
      </c>
      <c r="AQ546" s="59"/>
      <c r="AR546" s="59" t="s">
        <v>23367</v>
      </c>
      <c r="AS546" s="59" t="s">
        <v>21187</v>
      </c>
      <c r="AW546" s="37" t="e">
        <f>VLOOKUP(M546,'[2]TOT (doi+title)'!$B$2:$C$1601,2,FALSE)</f>
        <v>#N/A</v>
      </c>
    </row>
    <row r="547" spans="1:51" x14ac:dyDescent="0.15">
      <c r="A547" s="59" t="s">
        <v>675</v>
      </c>
      <c r="B547" s="59" t="s">
        <v>23366</v>
      </c>
      <c r="C547" s="59" t="s">
        <v>23365</v>
      </c>
      <c r="D547" s="59"/>
      <c r="E547" s="59"/>
      <c r="F547" s="59" t="s">
        <v>19703</v>
      </c>
      <c r="G547" s="59"/>
      <c r="H547" s="59" t="s">
        <v>23364</v>
      </c>
      <c r="I547" s="59"/>
      <c r="J547" s="59"/>
      <c r="K547" s="59" t="s">
        <v>23363</v>
      </c>
      <c r="L547" s="59"/>
      <c r="M547" s="59"/>
      <c r="N547" s="59" t="s">
        <v>19718</v>
      </c>
      <c r="O547" s="59"/>
      <c r="P547" s="59" t="s">
        <v>23362</v>
      </c>
      <c r="Q547" s="59" t="s">
        <v>23361</v>
      </c>
      <c r="R547" s="59" t="s">
        <v>19784</v>
      </c>
      <c r="S547" s="59" t="s">
        <v>23360</v>
      </c>
      <c r="T547" s="59" t="s">
        <v>23359</v>
      </c>
      <c r="U547" s="59"/>
      <c r="V547" s="59" t="s">
        <v>23358</v>
      </c>
      <c r="W547" s="59" t="s">
        <v>23357</v>
      </c>
      <c r="X547" s="59" t="s">
        <v>23321</v>
      </c>
      <c r="Y547" s="59" t="s">
        <v>23356</v>
      </c>
      <c r="Z547" s="59"/>
      <c r="AA547" s="59" t="s">
        <v>23321</v>
      </c>
      <c r="AB547" s="59"/>
      <c r="AC547" s="59"/>
      <c r="AD547" s="59" t="s">
        <v>23355</v>
      </c>
      <c r="AE547" s="59"/>
      <c r="AF547" s="59"/>
      <c r="AG547" s="59"/>
      <c r="AH547" s="59"/>
      <c r="AI547" s="59" t="s">
        <v>23352</v>
      </c>
      <c r="AJ547" s="59"/>
      <c r="AK547" s="59"/>
      <c r="AL547" s="59" t="s">
        <v>23354</v>
      </c>
      <c r="AM547" s="59"/>
      <c r="AN547" s="59"/>
      <c r="AO547" s="59" t="s">
        <v>23353</v>
      </c>
      <c r="AP547" s="59" t="s">
        <v>23352</v>
      </c>
      <c r="AQ547" s="59"/>
      <c r="AR547" s="59" t="s">
        <v>23351</v>
      </c>
      <c r="AS547" s="59" t="s">
        <v>21187</v>
      </c>
      <c r="AW547" s="37" t="e">
        <f>VLOOKUP(M547,'[2]TOT (doi+title)'!$B$2:$C$1601,2,FALSE)</f>
        <v>#N/A</v>
      </c>
      <c r="AX547" s="37" t="e">
        <f>VLOOKUP(A547,[2]scopus!$D$355:$D$1043,1,FALSE)</f>
        <v>#N/A</v>
      </c>
      <c r="AY547" s="37" t="e">
        <f>VLOOKUP(A547,[2]webofscience!$I$2:$I$1231,1,FALSE)</f>
        <v>#N/A</v>
      </c>
    </row>
    <row r="548" spans="1:51" x14ac:dyDescent="0.15">
      <c r="A548" s="59" t="s">
        <v>3662</v>
      </c>
      <c r="B548" s="59" t="s">
        <v>23350</v>
      </c>
      <c r="C548" s="59" t="s">
        <v>23349</v>
      </c>
      <c r="D548" s="59" t="s">
        <v>23348</v>
      </c>
      <c r="E548" s="59"/>
      <c r="F548" s="59" t="s">
        <v>19703</v>
      </c>
      <c r="G548" s="59"/>
      <c r="H548" s="59" t="s">
        <v>23347</v>
      </c>
      <c r="I548" s="59"/>
      <c r="J548" s="59"/>
      <c r="K548" s="59"/>
      <c r="L548" s="59"/>
      <c r="M548" s="59" t="s">
        <v>3661</v>
      </c>
      <c r="N548" s="59" t="s">
        <v>19718</v>
      </c>
      <c r="O548" s="59"/>
      <c r="P548" s="59" t="s">
        <v>23326</v>
      </c>
      <c r="Q548" s="59" t="s">
        <v>16783</v>
      </c>
      <c r="R548" s="59" t="s">
        <v>5109</v>
      </c>
      <c r="S548" s="59" t="s">
        <v>19695</v>
      </c>
      <c r="T548" s="59" t="s">
        <v>19695</v>
      </c>
      <c r="U548" s="59"/>
      <c r="V548" s="59" t="s">
        <v>23274</v>
      </c>
      <c r="W548" s="59"/>
      <c r="X548" s="59" t="s">
        <v>23323</v>
      </c>
      <c r="Y548" s="59" t="s">
        <v>20598</v>
      </c>
      <c r="Z548" s="59" t="s">
        <v>19751</v>
      </c>
      <c r="AA548" s="59" t="s">
        <v>23321</v>
      </c>
      <c r="AB548" s="59"/>
      <c r="AC548" s="59" t="s">
        <v>19781</v>
      </c>
      <c r="AD548" s="59" t="s">
        <v>23346</v>
      </c>
      <c r="AE548" s="59" t="s">
        <v>23345</v>
      </c>
      <c r="AF548" s="59"/>
      <c r="AG548" s="59"/>
      <c r="AH548" s="59"/>
      <c r="AI548" s="59" t="s">
        <v>19792</v>
      </c>
      <c r="AJ548" s="59"/>
      <c r="AK548" s="59"/>
      <c r="AL548" s="59" t="s">
        <v>19987</v>
      </c>
      <c r="AM548" s="59"/>
      <c r="AN548" s="59"/>
      <c r="AO548" s="59" t="s">
        <v>23344</v>
      </c>
      <c r="AP548" s="59" t="s">
        <v>19792</v>
      </c>
      <c r="AQ548" s="59"/>
      <c r="AR548" s="59" t="s">
        <v>23343</v>
      </c>
      <c r="AS548" s="59" t="s">
        <v>19722</v>
      </c>
      <c r="AW548" s="37" t="str">
        <f>VLOOKUP(M548,'[2]TOT (doi+title)'!$B$2:$C$1601,2,FALSE)</f>
        <v>scopus</v>
      </c>
    </row>
    <row r="549" spans="1:51" x14ac:dyDescent="0.15">
      <c r="A549" s="59" t="s">
        <v>23342</v>
      </c>
      <c r="B549" s="59" t="s">
        <v>23341</v>
      </c>
      <c r="C549" s="59" t="s">
        <v>23340</v>
      </c>
      <c r="D549" s="59" t="s">
        <v>23339</v>
      </c>
      <c r="E549" s="59"/>
      <c r="F549" s="59" t="s">
        <v>19703</v>
      </c>
      <c r="G549" s="59"/>
      <c r="H549" s="59" t="s">
        <v>23338</v>
      </c>
      <c r="I549" s="59"/>
      <c r="J549" s="59"/>
      <c r="K549" s="59"/>
      <c r="L549" s="59"/>
      <c r="M549" s="59"/>
      <c r="N549" s="59" t="s">
        <v>19718</v>
      </c>
      <c r="O549" s="59"/>
      <c r="P549" s="59" t="s">
        <v>23326</v>
      </c>
      <c r="Q549" s="59" t="s">
        <v>12391</v>
      </c>
      <c r="R549" s="59" t="s">
        <v>19696</v>
      </c>
      <c r="S549" s="59" t="s">
        <v>19695</v>
      </c>
      <c r="T549" s="59" t="s">
        <v>19695</v>
      </c>
      <c r="U549" s="59"/>
      <c r="V549" s="59" t="s">
        <v>23337</v>
      </c>
      <c r="W549" s="59"/>
      <c r="X549" s="59" t="s">
        <v>23323</v>
      </c>
      <c r="Y549" s="59" t="s">
        <v>20882</v>
      </c>
      <c r="Z549" s="59" t="s">
        <v>19751</v>
      </c>
      <c r="AA549" s="59" t="s">
        <v>23321</v>
      </c>
      <c r="AB549" s="59"/>
      <c r="AC549" s="59" t="s">
        <v>23336</v>
      </c>
      <c r="AD549" s="59" t="s">
        <v>23335</v>
      </c>
      <c r="AE549" s="59" t="s">
        <v>23334</v>
      </c>
      <c r="AF549" s="59"/>
      <c r="AG549" s="59"/>
      <c r="AH549" s="59"/>
      <c r="AI549" s="59" t="s">
        <v>19792</v>
      </c>
      <c r="AJ549" s="59"/>
      <c r="AK549" s="59"/>
      <c r="AL549" s="59" t="s">
        <v>23333</v>
      </c>
      <c r="AM549" s="59"/>
      <c r="AN549" s="59"/>
      <c r="AO549" s="59" t="s">
        <v>23332</v>
      </c>
      <c r="AP549" s="59" t="s">
        <v>19792</v>
      </c>
      <c r="AQ549" s="59"/>
      <c r="AR549" s="59" t="s">
        <v>23331</v>
      </c>
      <c r="AS549" s="59" t="s">
        <v>19722</v>
      </c>
      <c r="AW549" s="37" t="e">
        <f>VLOOKUP(M549,'[2]TOT (doi+title)'!$B$2:$C$1601,2,FALSE)</f>
        <v>#N/A</v>
      </c>
      <c r="AX549" s="37" t="str">
        <f>VLOOKUP(A549,[2]scopus!$D$355:$D$1043,1,FALSE)</f>
        <v>Fund managers under pressure: Rationale and determinants of secondary buyouts</v>
      </c>
      <c r="AY549" s="37" t="str">
        <f>VLOOKUP(A549,[2]webofscience!$I$2:$I$1231,1,FALSE)</f>
        <v>Fund managers under pressure: Rationale and determinants of secondary buyouts</v>
      </c>
    </row>
    <row r="550" spans="1:51" x14ac:dyDescent="0.15">
      <c r="A550" s="59" t="s">
        <v>877</v>
      </c>
      <c r="B550" s="59" t="s">
        <v>23330</v>
      </c>
      <c r="C550" s="59" t="s">
        <v>23329</v>
      </c>
      <c r="D550" s="59"/>
      <c r="E550" s="59"/>
      <c r="F550" s="59" t="s">
        <v>19703</v>
      </c>
      <c r="G550" s="59"/>
      <c r="H550" s="59" t="s">
        <v>23328</v>
      </c>
      <c r="I550" s="59"/>
      <c r="J550" s="59" t="s">
        <v>20423</v>
      </c>
      <c r="K550" s="59" t="s">
        <v>23327</v>
      </c>
      <c r="L550" s="59"/>
      <c r="M550" s="59" t="s">
        <v>876</v>
      </c>
      <c r="N550" s="59" t="s">
        <v>19718</v>
      </c>
      <c r="O550" s="59"/>
      <c r="P550" s="59" t="s">
        <v>23326</v>
      </c>
      <c r="Q550" s="59" t="s">
        <v>23325</v>
      </c>
      <c r="R550" s="59" t="s">
        <v>19696</v>
      </c>
      <c r="S550" s="59" t="s">
        <v>19695</v>
      </c>
      <c r="T550" s="59" t="s">
        <v>19695</v>
      </c>
      <c r="U550" s="59"/>
      <c r="V550" s="59" t="s">
        <v>23324</v>
      </c>
      <c r="W550" s="59" t="s">
        <v>19714</v>
      </c>
      <c r="X550" s="59" t="s">
        <v>23323</v>
      </c>
      <c r="Y550" s="59" t="s">
        <v>23322</v>
      </c>
      <c r="Z550" s="59"/>
      <c r="AA550" s="59" t="s">
        <v>23321</v>
      </c>
      <c r="AB550" s="59"/>
      <c r="AC550" s="59" t="s">
        <v>21754</v>
      </c>
      <c r="AD550" s="59" t="s">
        <v>23320</v>
      </c>
      <c r="AE550" s="59"/>
      <c r="AF550" s="59" t="s">
        <v>23318</v>
      </c>
      <c r="AG550" s="59" t="s">
        <v>23318</v>
      </c>
      <c r="AH550" s="59" t="s">
        <v>23319</v>
      </c>
      <c r="AI550" s="59" t="s">
        <v>23316</v>
      </c>
      <c r="AJ550" s="59" t="s">
        <v>23318</v>
      </c>
      <c r="AK550" s="59"/>
      <c r="AL550" s="59" t="s">
        <v>19688</v>
      </c>
      <c r="AM550" s="59" t="s">
        <v>23318</v>
      </c>
      <c r="AN550" s="59"/>
      <c r="AO550" s="59" t="s">
        <v>23317</v>
      </c>
      <c r="AP550" s="59" t="s">
        <v>23316</v>
      </c>
      <c r="AQ550" s="59"/>
      <c r="AR550" s="59" t="s">
        <v>23315</v>
      </c>
      <c r="AS550" s="59" t="s">
        <v>19722</v>
      </c>
      <c r="AW550" s="37" t="e">
        <f>VLOOKUP(M550,'[2]TOT (doi+title)'!$B$2:$C$1601,2,FALSE)</f>
        <v>#N/A</v>
      </c>
    </row>
    <row r="551" spans="1:51" x14ac:dyDescent="0.15">
      <c r="A551" s="59" t="s">
        <v>875</v>
      </c>
      <c r="B551" s="59" t="s">
        <v>23314</v>
      </c>
      <c r="C551" s="59" t="s">
        <v>23313</v>
      </c>
      <c r="D551" s="59"/>
      <c r="E551" s="59"/>
      <c r="F551" s="59" t="s">
        <v>19703</v>
      </c>
      <c r="G551" s="59"/>
      <c r="H551" s="59" t="s">
        <v>23312</v>
      </c>
      <c r="I551" s="59"/>
      <c r="J551" s="59"/>
      <c r="K551" s="59" t="s">
        <v>23311</v>
      </c>
      <c r="L551" s="59"/>
      <c r="M551" s="59" t="s">
        <v>874</v>
      </c>
      <c r="N551" s="59" t="s">
        <v>19718</v>
      </c>
      <c r="O551" s="59"/>
      <c r="P551" s="59" t="s">
        <v>23310</v>
      </c>
      <c r="Q551" s="59" t="s">
        <v>23309</v>
      </c>
      <c r="R551" s="59" t="s">
        <v>19766</v>
      </c>
      <c r="S551" s="59" t="s">
        <v>19695</v>
      </c>
      <c r="T551" s="59" t="s">
        <v>19695</v>
      </c>
      <c r="U551" s="59"/>
      <c r="V551" s="59" t="s">
        <v>23308</v>
      </c>
      <c r="W551" s="59" t="s">
        <v>23307</v>
      </c>
      <c r="X551" s="59" t="s">
        <v>23306</v>
      </c>
      <c r="Y551" s="59" t="s">
        <v>23305</v>
      </c>
      <c r="Z551" s="59"/>
      <c r="AA551" s="59" t="s">
        <v>22969</v>
      </c>
      <c r="AB551" s="59"/>
      <c r="AC551" s="59" t="s">
        <v>19696</v>
      </c>
      <c r="AD551" s="59" t="s">
        <v>23304</v>
      </c>
      <c r="AE551" s="59"/>
      <c r="AF551" s="59" t="s">
        <v>23301</v>
      </c>
      <c r="AG551" s="59" t="s">
        <v>23301</v>
      </c>
      <c r="AH551" s="59"/>
      <c r="AI551" s="59" t="s">
        <v>23299</v>
      </c>
      <c r="AJ551" s="59" t="s">
        <v>23301</v>
      </c>
      <c r="AK551" s="59" t="s">
        <v>23303</v>
      </c>
      <c r="AL551" s="59" t="s">
        <v>23302</v>
      </c>
      <c r="AM551" s="59" t="s">
        <v>23301</v>
      </c>
      <c r="AN551" s="59"/>
      <c r="AO551" s="59" t="s">
        <v>23300</v>
      </c>
      <c r="AP551" s="59" t="s">
        <v>23299</v>
      </c>
      <c r="AQ551" s="59"/>
      <c r="AR551" s="59" t="s">
        <v>23298</v>
      </c>
      <c r="AS551" s="59" t="s">
        <v>21312</v>
      </c>
      <c r="AW551" s="37" t="e">
        <f>VLOOKUP(M551,'[2]TOT (doi+title)'!$B$2:$C$1601,2,FALSE)</f>
        <v>#N/A</v>
      </c>
    </row>
    <row r="552" spans="1:51" x14ac:dyDescent="0.15">
      <c r="A552" s="59" t="s">
        <v>873</v>
      </c>
      <c r="B552" s="59" t="s">
        <v>23297</v>
      </c>
      <c r="C552" s="59" t="s">
        <v>23296</v>
      </c>
      <c r="D552" s="59"/>
      <c r="E552" s="59"/>
      <c r="F552" s="59" t="s">
        <v>19703</v>
      </c>
      <c r="G552" s="59"/>
      <c r="H552" s="59" t="s">
        <v>23295</v>
      </c>
      <c r="I552" s="59"/>
      <c r="J552" s="59"/>
      <c r="K552" s="59" t="s">
        <v>23294</v>
      </c>
      <c r="L552" s="59"/>
      <c r="M552" s="59" t="s">
        <v>872</v>
      </c>
      <c r="N552" s="59" t="s">
        <v>19718</v>
      </c>
      <c r="O552" s="59"/>
      <c r="P552" s="59" t="s">
        <v>23293</v>
      </c>
      <c r="Q552" s="59" t="s">
        <v>23292</v>
      </c>
      <c r="R552" s="59" t="s">
        <v>20625</v>
      </c>
      <c r="S552" s="59" t="s">
        <v>19695</v>
      </c>
      <c r="T552" s="59" t="s">
        <v>19695</v>
      </c>
      <c r="U552" s="59"/>
      <c r="V552" s="59" t="s">
        <v>23291</v>
      </c>
      <c r="W552" s="59" t="s">
        <v>20544</v>
      </c>
      <c r="X552" s="59" t="s">
        <v>23290</v>
      </c>
      <c r="Y552" s="59" t="s">
        <v>23289</v>
      </c>
      <c r="Z552" s="59"/>
      <c r="AA552" s="59" t="s">
        <v>22969</v>
      </c>
      <c r="AB552" s="59"/>
      <c r="AC552" s="59" t="s">
        <v>20747</v>
      </c>
      <c r="AD552" s="59" t="s">
        <v>23288</v>
      </c>
      <c r="AE552" s="59"/>
      <c r="AF552" s="59" t="s">
        <v>23286</v>
      </c>
      <c r="AG552" s="59" t="s">
        <v>23286</v>
      </c>
      <c r="AH552" s="59" t="s">
        <v>22047</v>
      </c>
      <c r="AI552" s="59" t="s">
        <v>23284</v>
      </c>
      <c r="AJ552" s="59" t="s">
        <v>23286</v>
      </c>
      <c r="AK552" s="59"/>
      <c r="AL552" s="59" t="s">
        <v>23287</v>
      </c>
      <c r="AM552" s="59" t="s">
        <v>23286</v>
      </c>
      <c r="AN552" s="59"/>
      <c r="AO552" s="59" t="s">
        <v>23285</v>
      </c>
      <c r="AP552" s="59" t="s">
        <v>23284</v>
      </c>
      <c r="AQ552" s="59"/>
      <c r="AR552" s="59" t="s">
        <v>23283</v>
      </c>
      <c r="AS552" s="59" t="s">
        <v>19722</v>
      </c>
      <c r="AW552" s="37" t="e">
        <f>VLOOKUP(M552,'[2]TOT (doi+title)'!$B$2:$C$1601,2,FALSE)</f>
        <v>#N/A</v>
      </c>
    </row>
    <row r="553" spans="1:51" x14ac:dyDescent="0.15">
      <c r="A553" s="59" t="s">
        <v>871</v>
      </c>
      <c r="B553" s="59" t="s">
        <v>23282</v>
      </c>
      <c r="C553" s="59" t="s">
        <v>23281</v>
      </c>
      <c r="D553" s="59"/>
      <c r="E553" s="59"/>
      <c r="F553" s="59" t="s">
        <v>19703</v>
      </c>
      <c r="G553" s="59" t="s">
        <v>23280</v>
      </c>
      <c r="H553" s="59" t="s">
        <v>23279</v>
      </c>
      <c r="I553" s="59"/>
      <c r="J553" s="59" t="s">
        <v>23278</v>
      </c>
      <c r="K553" s="59" t="s">
        <v>23277</v>
      </c>
      <c r="L553" s="59"/>
      <c r="M553" s="59" t="s">
        <v>870</v>
      </c>
      <c r="N553" s="59" t="s">
        <v>19718</v>
      </c>
      <c r="O553" s="59"/>
      <c r="P553" s="59" t="s">
        <v>23276</v>
      </c>
      <c r="Q553" s="59" t="s">
        <v>23275</v>
      </c>
      <c r="R553" s="59" t="s">
        <v>19766</v>
      </c>
      <c r="S553" s="59" t="s">
        <v>19695</v>
      </c>
      <c r="T553" s="59" t="s">
        <v>19695</v>
      </c>
      <c r="U553" s="59"/>
      <c r="V553" s="59" t="s">
        <v>23274</v>
      </c>
      <c r="W553" s="59" t="s">
        <v>23273</v>
      </c>
      <c r="X553" s="59" t="s">
        <v>23272</v>
      </c>
      <c r="Y553" s="59" t="s">
        <v>23271</v>
      </c>
      <c r="Z553" s="59"/>
      <c r="AA553" s="59" t="s">
        <v>22969</v>
      </c>
      <c r="AB553" s="59"/>
      <c r="AC553" s="59" t="s">
        <v>19696</v>
      </c>
      <c r="AD553" s="59" t="s">
        <v>23270</v>
      </c>
      <c r="AE553" s="59"/>
      <c r="AF553" s="59"/>
      <c r="AG553" s="59"/>
      <c r="AH553" s="59"/>
      <c r="AI553" s="59" t="s">
        <v>23268</v>
      </c>
      <c r="AJ553" s="59"/>
      <c r="AK553" s="59"/>
      <c r="AL553" s="59" t="s">
        <v>19987</v>
      </c>
      <c r="AM553" s="59"/>
      <c r="AN553" s="59"/>
      <c r="AO553" s="59" t="s">
        <v>23269</v>
      </c>
      <c r="AP553" s="59" t="s">
        <v>23268</v>
      </c>
      <c r="AQ553" s="59"/>
      <c r="AR553" s="59" t="s">
        <v>23267</v>
      </c>
      <c r="AS553" s="59" t="s">
        <v>19722</v>
      </c>
      <c r="AW553" s="37" t="e">
        <f>VLOOKUP(M553,'[2]TOT (doi+title)'!$B$2:$C$1601,2,FALSE)</f>
        <v>#N/A</v>
      </c>
    </row>
    <row r="554" spans="1:51" x14ac:dyDescent="0.15">
      <c r="A554" s="59" t="s">
        <v>674</v>
      </c>
      <c r="B554" s="59" t="s">
        <v>23266</v>
      </c>
      <c r="C554" s="59" t="s">
        <v>23265</v>
      </c>
      <c r="D554" s="59"/>
      <c r="E554" s="59"/>
      <c r="F554" s="59" t="s">
        <v>19703</v>
      </c>
      <c r="G554" s="59"/>
      <c r="H554" s="59" t="s">
        <v>23264</v>
      </c>
      <c r="I554" s="59"/>
      <c r="J554" s="59"/>
      <c r="K554" s="59" t="s">
        <v>23263</v>
      </c>
      <c r="L554" s="59"/>
      <c r="M554" s="59"/>
      <c r="N554" s="59" t="s">
        <v>19718</v>
      </c>
      <c r="O554" s="59"/>
      <c r="P554" s="59" t="s">
        <v>22985</v>
      </c>
      <c r="Q554" s="59"/>
      <c r="R554" s="59" t="s">
        <v>19924</v>
      </c>
      <c r="S554" s="59" t="s">
        <v>19695</v>
      </c>
      <c r="T554" s="59" t="s">
        <v>19695</v>
      </c>
      <c r="U554" s="59"/>
      <c r="V554" s="59" t="s">
        <v>23262</v>
      </c>
      <c r="W554" s="59" t="s">
        <v>23261</v>
      </c>
      <c r="X554" s="59" t="s">
        <v>22969</v>
      </c>
      <c r="Y554" s="59" t="s">
        <v>23260</v>
      </c>
      <c r="Z554" s="59"/>
      <c r="AA554" s="59" t="s">
        <v>22969</v>
      </c>
      <c r="AB554" s="59"/>
      <c r="AC554" s="59" t="s">
        <v>19784</v>
      </c>
      <c r="AD554" s="59" t="s">
        <v>23259</v>
      </c>
      <c r="AE554" s="59"/>
      <c r="AF554" s="59"/>
      <c r="AG554" s="59"/>
      <c r="AH554" s="59"/>
      <c r="AI554" s="59" t="s">
        <v>23257</v>
      </c>
      <c r="AJ554" s="59"/>
      <c r="AK554" s="59"/>
      <c r="AL554" s="59" t="s">
        <v>21822</v>
      </c>
      <c r="AM554" s="59"/>
      <c r="AN554" s="59"/>
      <c r="AO554" s="59" t="s">
        <v>23258</v>
      </c>
      <c r="AP554" s="59" t="s">
        <v>23257</v>
      </c>
      <c r="AQ554" s="59"/>
      <c r="AR554" s="59" t="s">
        <v>23256</v>
      </c>
      <c r="AS554" s="59" t="s">
        <v>21187</v>
      </c>
      <c r="AW554" s="37" t="e">
        <f>VLOOKUP(M554,'[2]TOT (doi+title)'!$B$2:$C$1601,2,FALSE)</f>
        <v>#N/A</v>
      </c>
      <c r="AX554" s="37" t="e">
        <f>VLOOKUP(A554,[2]scopus!$D$355:$D$1043,1,FALSE)</f>
        <v>#N/A</v>
      </c>
      <c r="AY554" s="37" t="e">
        <f>VLOOKUP(A554,[2]webofscience!$I$2:$I$1231,1,FALSE)</f>
        <v>#N/A</v>
      </c>
    </row>
    <row r="555" spans="1:51" x14ac:dyDescent="0.15">
      <c r="A555" s="59" t="s">
        <v>673</v>
      </c>
      <c r="B555" s="59" t="s">
        <v>23255</v>
      </c>
      <c r="C555" s="59" t="s">
        <v>23254</v>
      </c>
      <c r="D555" s="59"/>
      <c r="E555" s="59"/>
      <c r="F555" s="59" t="s">
        <v>19703</v>
      </c>
      <c r="G555" s="59"/>
      <c r="H555" s="59" t="s">
        <v>23253</v>
      </c>
      <c r="I555" s="59"/>
      <c r="J555" s="59"/>
      <c r="K555" s="59" t="s">
        <v>23252</v>
      </c>
      <c r="L555" s="59"/>
      <c r="M555" s="59"/>
      <c r="N555" s="59" t="s">
        <v>19718</v>
      </c>
      <c r="O555" s="59"/>
      <c r="P555" s="59" t="s">
        <v>23239</v>
      </c>
      <c r="Q555" s="59"/>
      <c r="R555" s="59" t="s">
        <v>20123</v>
      </c>
      <c r="S555" s="59" t="s">
        <v>19695</v>
      </c>
      <c r="T555" s="59" t="s">
        <v>19695</v>
      </c>
      <c r="U555" s="59"/>
      <c r="V555" s="59" t="s">
        <v>23251</v>
      </c>
      <c r="W555" s="59" t="s">
        <v>23250</v>
      </c>
      <c r="X555" s="59" t="s">
        <v>23237</v>
      </c>
      <c r="Y555" s="59" t="s">
        <v>23249</v>
      </c>
      <c r="Z555" s="59"/>
      <c r="AA555" s="59" t="s">
        <v>22969</v>
      </c>
      <c r="AB555" s="59"/>
      <c r="AC555" s="59" t="s">
        <v>19924</v>
      </c>
      <c r="AD555" s="59" t="s">
        <v>23248</v>
      </c>
      <c r="AE555" s="59"/>
      <c r="AF555" s="59"/>
      <c r="AG555" s="59"/>
      <c r="AH555" s="59"/>
      <c r="AI555" s="59" t="s">
        <v>23245</v>
      </c>
      <c r="AJ555" s="59"/>
      <c r="AK555" s="59"/>
      <c r="AL555" s="59" t="s">
        <v>23247</v>
      </c>
      <c r="AM555" s="59"/>
      <c r="AN555" s="59"/>
      <c r="AO555" s="59" t="s">
        <v>23246</v>
      </c>
      <c r="AP555" s="59" t="s">
        <v>23245</v>
      </c>
      <c r="AQ555" s="59"/>
      <c r="AR555" s="59" t="s">
        <v>23244</v>
      </c>
      <c r="AS555" s="59" t="s">
        <v>21187</v>
      </c>
      <c r="AW555" s="37" t="e">
        <f>VLOOKUP(M555,'[2]TOT (doi+title)'!$B$2:$C$1601,2,FALSE)</f>
        <v>#N/A</v>
      </c>
      <c r="AX555" s="37" t="e">
        <f>VLOOKUP(A555,[2]scopus!$D$355:$D$1043,1,FALSE)</f>
        <v>#N/A</v>
      </c>
      <c r="AY555" s="37" t="e">
        <f>VLOOKUP(A555,[2]webofscience!$I$2:$I$1231,1,FALSE)</f>
        <v>#N/A</v>
      </c>
    </row>
    <row r="556" spans="1:51" x14ac:dyDescent="0.15">
      <c r="A556" s="59" t="s">
        <v>3703</v>
      </c>
      <c r="B556" s="59" t="s">
        <v>23243</v>
      </c>
      <c r="C556" s="59" t="s">
        <v>23242</v>
      </c>
      <c r="D556" s="59" t="s">
        <v>23241</v>
      </c>
      <c r="E556" s="59"/>
      <c r="F556" s="59" t="s">
        <v>19703</v>
      </c>
      <c r="G556" s="59"/>
      <c r="H556" s="59" t="s">
        <v>23240</v>
      </c>
      <c r="I556" s="59"/>
      <c r="J556" s="59"/>
      <c r="K556" s="59"/>
      <c r="L556" s="59"/>
      <c r="M556" s="59"/>
      <c r="N556" s="59" t="s">
        <v>19718</v>
      </c>
      <c r="O556" s="59"/>
      <c r="P556" s="59" t="s">
        <v>23239</v>
      </c>
      <c r="Q556" s="59" t="s">
        <v>12575</v>
      </c>
      <c r="R556" s="59"/>
      <c r="S556" s="59" t="s">
        <v>19695</v>
      </c>
      <c r="T556" s="59" t="s">
        <v>19695</v>
      </c>
      <c r="U556" s="59"/>
      <c r="V556" s="59" t="s">
        <v>23238</v>
      </c>
      <c r="W556" s="59"/>
      <c r="X556" s="59" t="s">
        <v>23237</v>
      </c>
      <c r="Y556" s="59" t="s">
        <v>20161</v>
      </c>
      <c r="Z556" s="59" t="s">
        <v>19751</v>
      </c>
      <c r="AA556" s="59" t="s">
        <v>22969</v>
      </c>
      <c r="AB556" s="59"/>
      <c r="AC556" s="59" t="s">
        <v>21701</v>
      </c>
      <c r="AD556" s="59" t="s">
        <v>23236</v>
      </c>
      <c r="AE556" s="59" t="s">
        <v>23235</v>
      </c>
      <c r="AF556" s="59"/>
      <c r="AG556" s="59"/>
      <c r="AH556" s="59"/>
      <c r="AI556" s="59" t="s">
        <v>19792</v>
      </c>
      <c r="AJ556" s="59"/>
      <c r="AK556" s="59"/>
      <c r="AL556" s="59" t="s">
        <v>23234</v>
      </c>
      <c r="AM556" s="59"/>
      <c r="AN556" s="59"/>
      <c r="AO556" s="59" t="s">
        <v>23233</v>
      </c>
      <c r="AP556" s="59" t="s">
        <v>19792</v>
      </c>
      <c r="AQ556" s="59"/>
      <c r="AR556" s="59" t="s">
        <v>23232</v>
      </c>
      <c r="AS556" s="59" t="s">
        <v>19722</v>
      </c>
      <c r="AW556" s="37" t="e">
        <f>VLOOKUP(M556,'[2]TOT (doi+title)'!$B$2:$C$1601,2,FALSE)</f>
        <v>#N/A</v>
      </c>
      <c r="AX556" s="37" t="str">
        <f>VLOOKUP(A556,[2]scopus!$D$355:$D$1043,1,FALSE)</f>
        <v>Option implied volatilities and the cost of issuing equity</v>
      </c>
      <c r="AY556" s="37" t="str">
        <f>VLOOKUP(A556,[2]webofscience!$I$2:$I$1231,1,FALSE)</f>
        <v>Option implied volatilities and the cost of issuing equity</v>
      </c>
    </row>
    <row r="557" spans="1:51" x14ac:dyDescent="0.15">
      <c r="A557" s="59" t="s">
        <v>3697</v>
      </c>
      <c r="B557" s="59" t="s">
        <v>23231</v>
      </c>
      <c r="C557" s="59" t="s">
        <v>23230</v>
      </c>
      <c r="D557" s="59" t="s">
        <v>23229</v>
      </c>
      <c r="E557" s="59"/>
      <c r="F557" s="59" t="s">
        <v>19703</v>
      </c>
      <c r="G557" s="59"/>
      <c r="H557" s="59" t="s">
        <v>23228</v>
      </c>
      <c r="I557" s="59"/>
      <c r="J557" s="59"/>
      <c r="K557" s="59"/>
      <c r="L557" s="59"/>
      <c r="M557" s="59" t="s">
        <v>3696</v>
      </c>
      <c r="N557" s="59" t="s">
        <v>19718</v>
      </c>
      <c r="O557" s="59"/>
      <c r="P557" s="59" t="s">
        <v>23227</v>
      </c>
      <c r="Q557" s="59" t="s">
        <v>16317</v>
      </c>
      <c r="R557" s="59" t="s">
        <v>19734</v>
      </c>
      <c r="S557" s="59" t="s">
        <v>19695</v>
      </c>
      <c r="T557" s="59" t="s">
        <v>19695</v>
      </c>
      <c r="U557" s="59"/>
      <c r="V557" s="59" t="s">
        <v>23226</v>
      </c>
      <c r="W557" s="59"/>
      <c r="X557" s="59" t="s">
        <v>23225</v>
      </c>
      <c r="Y557" s="59" t="s">
        <v>23151</v>
      </c>
      <c r="Z557" s="59" t="s">
        <v>19751</v>
      </c>
      <c r="AA557" s="59" t="s">
        <v>22969</v>
      </c>
      <c r="AB557" s="59"/>
      <c r="AC557" s="59" t="s">
        <v>20586</v>
      </c>
      <c r="AD557" s="59" t="s">
        <v>23224</v>
      </c>
      <c r="AE557" s="59" t="s">
        <v>23223</v>
      </c>
      <c r="AF557" s="59"/>
      <c r="AG557" s="59"/>
      <c r="AH557" s="59"/>
      <c r="AI557" s="59" t="s">
        <v>19792</v>
      </c>
      <c r="AJ557" s="59"/>
      <c r="AK557" s="59"/>
      <c r="AL557" s="59" t="s">
        <v>23222</v>
      </c>
      <c r="AM557" s="59"/>
      <c r="AN557" s="59"/>
      <c r="AO557" s="59" t="s">
        <v>23221</v>
      </c>
      <c r="AP557" s="59" t="s">
        <v>19792</v>
      </c>
      <c r="AQ557" s="59"/>
      <c r="AR557" s="59" t="s">
        <v>23220</v>
      </c>
      <c r="AS557" s="59" t="s">
        <v>19722</v>
      </c>
      <c r="AW557" s="37" t="str">
        <f>VLOOKUP(M557,'[2]TOT (doi+title)'!$B$2:$C$1601,2,FALSE)</f>
        <v>scopus</v>
      </c>
    </row>
    <row r="558" spans="1:51" x14ac:dyDescent="0.15">
      <c r="A558" s="59" t="s">
        <v>2538</v>
      </c>
      <c r="B558" s="59" t="s">
        <v>23219</v>
      </c>
      <c r="C558" s="59" t="s">
        <v>23218</v>
      </c>
      <c r="D558" s="59"/>
      <c r="E558" s="59"/>
      <c r="F558" s="59" t="s">
        <v>19703</v>
      </c>
      <c r="G558" s="59" t="s">
        <v>23217</v>
      </c>
      <c r="H558" s="59" t="s">
        <v>23216</v>
      </c>
      <c r="I558" s="59"/>
      <c r="J558" s="59"/>
      <c r="K558" s="59" t="s">
        <v>23215</v>
      </c>
      <c r="L558" s="59"/>
      <c r="M558" s="59" t="s">
        <v>2537</v>
      </c>
      <c r="N558" s="59" t="s">
        <v>19718</v>
      </c>
      <c r="O558" s="59" t="s">
        <v>23214</v>
      </c>
      <c r="P558" s="59" t="s">
        <v>23213</v>
      </c>
      <c r="Q558" s="59" t="s">
        <v>13583</v>
      </c>
      <c r="R558" s="59" t="s">
        <v>19924</v>
      </c>
      <c r="S558" s="59" t="s">
        <v>19695</v>
      </c>
      <c r="T558" s="59" t="s">
        <v>19695</v>
      </c>
      <c r="U558" s="59"/>
      <c r="V558" s="59" t="s">
        <v>23212</v>
      </c>
      <c r="W558" s="59" t="s">
        <v>21902</v>
      </c>
      <c r="X558" s="59" t="s">
        <v>23211</v>
      </c>
      <c r="Y558" s="59" t="s">
        <v>8836</v>
      </c>
      <c r="Z558" s="59"/>
      <c r="AA558" s="59" t="s">
        <v>22969</v>
      </c>
      <c r="AB558" s="59"/>
      <c r="AC558" s="59" t="s">
        <v>20635</v>
      </c>
      <c r="AD558" s="59" t="s">
        <v>23210</v>
      </c>
      <c r="AE558" s="59"/>
      <c r="AF558" s="59"/>
      <c r="AG558" s="59"/>
      <c r="AH558" s="59"/>
      <c r="AI558" s="59" t="s">
        <v>23208</v>
      </c>
      <c r="AJ558" s="59"/>
      <c r="AK558" s="59"/>
      <c r="AL558" s="59" t="s">
        <v>22478</v>
      </c>
      <c r="AM558" s="59"/>
      <c r="AN558" s="59"/>
      <c r="AO558" s="59" t="s">
        <v>23209</v>
      </c>
      <c r="AP558" s="59" t="s">
        <v>23208</v>
      </c>
      <c r="AQ558" s="59"/>
      <c r="AR558" s="59" t="s">
        <v>23207</v>
      </c>
      <c r="AS558" s="59" t="s">
        <v>19722</v>
      </c>
      <c r="AW558" s="37" t="str">
        <f>VLOOKUP(M558,'[2]TOT (doi+title)'!$B$2:$C$1601,2,FALSE)</f>
        <v>webofscience</v>
      </c>
    </row>
    <row r="559" spans="1:51" x14ac:dyDescent="0.15">
      <c r="A559" s="59" t="s">
        <v>23206</v>
      </c>
      <c r="B559" s="59" t="s">
        <v>23205</v>
      </c>
      <c r="C559" s="59" t="s">
        <v>23204</v>
      </c>
      <c r="D559" s="59" t="s">
        <v>23203</v>
      </c>
      <c r="E559" s="59"/>
      <c r="F559" s="59" t="s">
        <v>19703</v>
      </c>
      <c r="G559" s="59"/>
      <c r="H559" s="59" t="s">
        <v>15983</v>
      </c>
      <c r="I559" s="59"/>
      <c r="J559" s="59"/>
      <c r="K559" s="59"/>
      <c r="L559" s="59"/>
      <c r="M559" s="59"/>
      <c r="N559" s="59" t="s">
        <v>19718</v>
      </c>
      <c r="O559" s="59"/>
      <c r="P559" s="59" t="s">
        <v>23176</v>
      </c>
      <c r="Q559" s="59" t="s">
        <v>12610</v>
      </c>
      <c r="R559" s="59" t="s">
        <v>19766</v>
      </c>
      <c r="S559" s="59" t="s">
        <v>19695</v>
      </c>
      <c r="T559" s="59" t="s">
        <v>19695</v>
      </c>
      <c r="U559" s="59"/>
      <c r="V559" s="59" t="s">
        <v>23202</v>
      </c>
      <c r="W559" s="59"/>
      <c r="X559" s="59" t="s">
        <v>23174</v>
      </c>
      <c r="Y559" s="59" t="s">
        <v>23201</v>
      </c>
      <c r="Z559" s="59" t="s">
        <v>19751</v>
      </c>
      <c r="AA559" s="59" t="s">
        <v>22969</v>
      </c>
      <c r="AB559" s="59"/>
      <c r="AC559" s="59" t="s">
        <v>20979</v>
      </c>
      <c r="AD559" s="59" t="s">
        <v>23200</v>
      </c>
      <c r="AE559" s="59" t="s">
        <v>23199</v>
      </c>
      <c r="AF559" s="59"/>
      <c r="AG559" s="59"/>
      <c r="AH559" s="59"/>
      <c r="AI559" s="59" t="s">
        <v>19792</v>
      </c>
      <c r="AJ559" s="59"/>
      <c r="AK559" s="59"/>
      <c r="AL559" s="59" t="s">
        <v>23198</v>
      </c>
      <c r="AM559" s="59"/>
      <c r="AN559" s="59"/>
      <c r="AO559" s="59" t="s">
        <v>23197</v>
      </c>
      <c r="AP559" s="59" t="s">
        <v>19792</v>
      </c>
      <c r="AQ559" s="59"/>
      <c r="AR559" s="59" t="s">
        <v>23196</v>
      </c>
      <c r="AS559" s="59" t="s">
        <v>19722</v>
      </c>
      <c r="AW559" s="37" t="e">
        <f>VLOOKUP(M559,'[2]TOT (doi+title)'!$B$2:$C$1601,2,FALSE)</f>
        <v>#N/A</v>
      </c>
      <c r="AX559" s="37" t="str">
        <f>VLOOKUP(A559,[2]scopus!$D$355:$D$1043,1,FALSE)</f>
        <v>Are Analysts' Recommendations for Other Investment Banks Biased?</v>
      </c>
      <c r="AY559" s="37" t="str">
        <f>VLOOKUP(A559,[2]webofscience!$I$2:$I$1231,1,FALSE)</f>
        <v>Are Analysts' Recommendations for Other Investment Banks Biased?</v>
      </c>
    </row>
    <row r="560" spans="1:51" x14ac:dyDescent="0.15">
      <c r="A560" s="59" t="s">
        <v>3768</v>
      </c>
      <c r="B560" s="59" t="s">
        <v>23195</v>
      </c>
      <c r="C560" s="59" t="s">
        <v>23194</v>
      </c>
      <c r="D560" s="59" t="s">
        <v>23193</v>
      </c>
      <c r="E560" s="59"/>
      <c r="F560" s="59" t="s">
        <v>19703</v>
      </c>
      <c r="G560" s="59"/>
      <c r="H560" s="59" t="s">
        <v>23192</v>
      </c>
      <c r="I560" s="59"/>
      <c r="J560" s="59"/>
      <c r="K560" s="59"/>
      <c r="L560" s="59" t="s">
        <v>23191</v>
      </c>
      <c r="M560" s="59" t="s">
        <v>3767</v>
      </c>
      <c r="N560" s="59" t="s">
        <v>19718</v>
      </c>
      <c r="O560" s="59"/>
      <c r="P560" s="59" t="s">
        <v>23190</v>
      </c>
      <c r="Q560" s="59" t="s">
        <v>13217</v>
      </c>
      <c r="R560" s="59" t="s">
        <v>19784</v>
      </c>
      <c r="S560" s="59" t="s">
        <v>19695</v>
      </c>
      <c r="T560" s="59" t="s">
        <v>19695</v>
      </c>
      <c r="U560" s="59"/>
      <c r="V560" s="59" t="s">
        <v>23189</v>
      </c>
      <c r="W560" s="59"/>
      <c r="X560" s="59" t="s">
        <v>23188</v>
      </c>
      <c r="Y560" s="59" t="s">
        <v>7743</v>
      </c>
      <c r="Z560" s="59" t="s">
        <v>19751</v>
      </c>
      <c r="AA560" s="59" t="s">
        <v>22969</v>
      </c>
      <c r="AB560" s="59" t="s">
        <v>22652</v>
      </c>
      <c r="AC560" s="59" t="s">
        <v>21671</v>
      </c>
      <c r="AD560" s="59" t="s">
        <v>23187</v>
      </c>
      <c r="AE560" s="59" t="s">
        <v>23186</v>
      </c>
      <c r="AF560" s="59"/>
      <c r="AG560" s="59"/>
      <c r="AH560" s="59"/>
      <c r="AI560" s="59" t="s">
        <v>23183</v>
      </c>
      <c r="AJ560" s="59"/>
      <c r="AK560" s="59"/>
      <c r="AL560" s="59" t="s">
        <v>23185</v>
      </c>
      <c r="AM560" s="59"/>
      <c r="AN560" s="59"/>
      <c r="AO560" s="59" t="s">
        <v>23184</v>
      </c>
      <c r="AP560" s="59" t="s">
        <v>23183</v>
      </c>
      <c r="AQ560" s="59"/>
      <c r="AR560" s="59" t="s">
        <v>23182</v>
      </c>
      <c r="AS560" s="59" t="s">
        <v>19722</v>
      </c>
      <c r="AW560" s="37" t="str">
        <f>VLOOKUP(M560,'[2]TOT (doi+title)'!$B$2:$C$1601,2,FALSE)</f>
        <v>scopus</v>
      </c>
    </row>
    <row r="561" spans="1:51" x14ac:dyDescent="0.15">
      <c r="A561" s="59" t="s">
        <v>23181</v>
      </c>
      <c r="B561" s="59" t="s">
        <v>23180</v>
      </c>
      <c r="C561" s="59" t="s">
        <v>23179</v>
      </c>
      <c r="D561" s="59" t="s">
        <v>23178</v>
      </c>
      <c r="E561" s="59"/>
      <c r="F561" s="59" t="s">
        <v>19703</v>
      </c>
      <c r="G561" s="59"/>
      <c r="H561" s="59" t="s">
        <v>23177</v>
      </c>
      <c r="I561" s="59"/>
      <c r="J561" s="59"/>
      <c r="K561" s="59"/>
      <c r="L561" s="59"/>
      <c r="M561" s="59" t="s">
        <v>3727</v>
      </c>
      <c r="N561" s="59" t="s">
        <v>19718</v>
      </c>
      <c r="O561" s="59"/>
      <c r="P561" s="59" t="s">
        <v>23176</v>
      </c>
      <c r="Q561" s="59" t="s">
        <v>17252</v>
      </c>
      <c r="R561" s="59" t="s">
        <v>19766</v>
      </c>
      <c r="S561" s="59" t="s">
        <v>19695</v>
      </c>
      <c r="T561" s="59" t="s">
        <v>19695</v>
      </c>
      <c r="U561" s="59"/>
      <c r="V561" s="59" t="s">
        <v>23175</v>
      </c>
      <c r="W561" s="59"/>
      <c r="X561" s="59" t="s">
        <v>23174</v>
      </c>
      <c r="Y561" s="59" t="s">
        <v>23173</v>
      </c>
      <c r="Z561" s="59" t="s">
        <v>19751</v>
      </c>
      <c r="AA561" s="59" t="s">
        <v>22969</v>
      </c>
      <c r="AB561" s="59"/>
      <c r="AC561" s="59" t="s">
        <v>20002</v>
      </c>
      <c r="AD561" s="59" t="s">
        <v>23172</v>
      </c>
      <c r="AE561" s="59" t="s">
        <v>23171</v>
      </c>
      <c r="AF561" s="59"/>
      <c r="AG561" s="59"/>
      <c r="AH561" s="59"/>
      <c r="AI561" s="59" t="s">
        <v>19792</v>
      </c>
      <c r="AJ561" s="59"/>
      <c r="AK561" s="59"/>
      <c r="AL561" s="59" t="s">
        <v>23170</v>
      </c>
      <c r="AM561" s="59"/>
      <c r="AN561" s="59"/>
      <c r="AO561" s="59" t="s">
        <v>23169</v>
      </c>
      <c r="AP561" s="59" t="s">
        <v>19792</v>
      </c>
      <c r="AQ561" s="59"/>
      <c r="AR561" s="59" t="s">
        <v>23168</v>
      </c>
      <c r="AS561" s="59" t="s">
        <v>19722</v>
      </c>
      <c r="AW561" s="37" t="str">
        <f>VLOOKUP(M561,'[2]TOT (doi+title)'!$B$2:$C$1601,2,FALSE)</f>
        <v>scopus</v>
      </c>
    </row>
    <row r="562" spans="1:51" x14ac:dyDescent="0.15">
      <c r="A562" s="59" t="s">
        <v>869</v>
      </c>
      <c r="B562" s="59" t="s">
        <v>23167</v>
      </c>
      <c r="C562" s="59" t="s">
        <v>23166</v>
      </c>
      <c r="D562" s="59"/>
      <c r="E562" s="59"/>
      <c r="F562" s="59" t="s">
        <v>19703</v>
      </c>
      <c r="G562" s="59"/>
      <c r="H562" s="59" t="s">
        <v>23165</v>
      </c>
      <c r="I562" s="59"/>
      <c r="J562" s="59"/>
      <c r="K562" s="59" t="s">
        <v>23164</v>
      </c>
      <c r="L562" s="59"/>
      <c r="M562" s="59" t="s">
        <v>868</v>
      </c>
      <c r="N562" s="59" t="s">
        <v>19718</v>
      </c>
      <c r="O562" s="59"/>
      <c r="P562" s="59" t="s">
        <v>22985</v>
      </c>
      <c r="Q562" s="59" t="s">
        <v>23163</v>
      </c>
      <c r="R562" s="59" t="s">
        <v>19766</v>
      </c>
      <c r="S562" s="59" t="s">
        <v>19695</v>
      </c>
      <c r="T562" s="59" t="s">
        <v>19695</v>
      </c>
      <c r="U562" s="59"/>
      <c r="V562" s="59" t="s">
        <v>23162</v>
      </c>
      <c r="W562" s="59" t="s">
        <v>19815</v>
      </c>
      <c r="X562" s="59" t="s">
        <v>22969</v>
      </c>
      <c r="Y562" s="59" t="s">
        <v>23161</v>
      </c>
      <c r="Z562" s="59"/>
      <c r="AA562" s="59" t="s">
        <v>22969</v>
      </c>
      <c r="AB562" s="59"/>
      <c r="AC562" s="59" t="s">
        <v>20123</v>
      </c>
      <c r="AD562" s="59" t="s">
        <v>23160</v>
      </c>
      <c r="AE562" s="59"/>
      <c r="AF562" s="59"/>
      <c r="AG562" s="59"/>
      <c r="AH562" s="59"/>
      <c r="AI562" s="59" t="s">
        <v>23158</v>
      </c>
      <c r="AJ562" s="59"/>
      <c r="AK562" s="59"/>
      <c r="AL562" s="59" t="s">
        <v>22812</v>
      </c>
      <c r="AM562" s="59"/>
      <c r="AN562" s="59"/>
      <c r="AO562" s="59" t="s">
        <v>23159</v>
      </c>
      <c r="AP562" s="59" t="s">
        <v>23158</v>
      </c>
      <c r="AQ562" s="59"/>
      <c r="AR562" s="59" t="s">
        <v>23157</v>
      </c>
      <c r="AS562" s="59" t="s">
        <v>19722</v>
      </c>
      <c r="AW562" s="37" t="e">
        <f>VLOOKUP(M562,'[2]TOT (doi+title)'!$B$2:$C$1601,2,FALSE)</f>
        <v>#N/A</v>
      </c>
    </row>
    <row r="563" spans="1:51" x14ac:dyDescent="0.15">
      <c r="A563" s="59" t="s">
        <v>23156</v>
      </c>
      <c r="B563" s="59" t="s">
        <v>23155</v>
      </c>
      <c r="C563" s="59" t="s">
        <v>23154</v>
      </c>
      <c r="D563" s="59" t="s">
        <v>23153</v>
      </c>
      <c r="E563" s="59"/>
      <c r="F563" s="59" t="s">
        <v>19703</v>
      </c>
      <c r="G563" s="59"/>
      <c r="H563" s="59" t="s">
        <v>23118</v>
      </c>
      <c r="I563" s="59"/>
      <c r="J563" s="59"/>
      <c r="K563" s="59"/>
      <c r="L563" s="59"/>
      <c r="M563" s="59" t="s">
        <v>3673</v>
      </c>
      <c r="N563" s="59" t="s">
        <v>19718</v>
      </c>
      <c r="O563" s="59"/>
      <c r="P563" s="59" t="s">
        <v>23117</v>
      </c>
      <c r="Q563" s="59" t="s">
        <v>16317</v>
      </c>
      <c r="R563" s="59" t="s">
        <v>19784</v>
      </c>
      <c r="S563" s="59" t="s">
        <v>19695</v>
      </c>
      <c r="T563" s="59" t="s">
        <v>19695</v>
      </c>
      <c r="U563" s="59"/>
      <c r="V563" s="59" t="s">
        <v>23152</v>
      </c>
      <c r="W563" s="59"/>
      <c r="X563" s="59" t="s">
        <v>23114</v>
      </c>
      <c r="Y563" s="59" t="s">
        <v>23151</v>
      </c>
      <c r="Z563" s="59" t="s">
        <v>19751</v>
      </c>
      <c r="AA563" s="59" t="s">
        <v>22969</v>
      </c>
      <c r="AB563" s="59"/>
      <c r="AC563" s="59" t="s">
        <v>20586</v>
      </c>
      <c r="AD563" s="59" t="s">
        <v>23150</v>
      </c>
      <c r="AE563" s="59" t="s">
        <v>23149</v>
      </c>
      <c r="AF563" s="59"/>
      <c r="AG563" s="59"/>
      <c r="AH563" s="59"/>
      <c r="AI563" s="59" t="s">
        <v>19792</v>
      </c>
      <c r="AJ563" s="59"/>
      <c r="AK563" s="59"/>
      <c r="AL563" s="59" t="s">
        <v>23148</v>
      </c>
      <c r="AM563" s="59"/>
      <c r="AN563" s="59"/>
      <c r="AO563" s="59" t="s">
        <v>23147</v>
      </c>
      <c r="AP563" s="59" t="s">
        <v>19792</v>
      </c>
      <c r="AQ563" s="59"/>
      <c r="AR563" s="59" t="s">
        <v>23146</v>
      </c>
      <c r="AS563" s="59" t="s">
        <v>19722</v>
      </c>
      <c r="AW563" s="37" t="str">
        <f>VLOOKUP(M563,'[2]TOT (doi+title)'!$B$2:$C$1601,2,FALSE)</f>
        <v>scopus</v>
      </c>
    </row>
    <row r="564" spans="1:51" x14ac:dyDescent="0.15">
      <c r="A564" s="59" t="s">
        <v>23145</v>
      </c>
      <c r="B564" s="59" t="s">
        <v>23144</v>
      </c>
      <c r="C564" s="59" t="s">
        <v>23143</v>
      </c>
      <c r="D564" s="59" t="s">
        <v>23142</v>
      </c>
      <c r="E564" s="59"/>
      <c r="F564" s="59" t="s">
        <v>19703</v>
      </c>
      <c r="G564" s="59"/>
      <c r="H564" s="59" t="s">
        <v>23141</v>
      </c>
      <c r="I564" s="59"/>
      <c r="J564" s="59"/>
      <c r="K564" s="59"/>
      <c r="L564" s="59"/>
      <c r="M564" s="59" t="s">
        <v>3782</v>
      </c>
      <c r="N564" s="59" t="s">
        <v>19718</v>
      </c>
      <c r="O564" s="59"/>
      <c r="P564" s="59" t="s">
        <v>23117</v>
      </c>
      <c r="Q564" s="59" t="s">
        <v>14056</v>
      </c>
      <c r="R564" s="59" t="s">
        <v>19734</v>
      </c>
      <c r="S564" s="59" t="s">
        <v>19695</v>
      </c>
      <c r="T564" s="59" t="s">
        <v>19695</v>
      </c>
      <c r="U564" s="59"/>
      <c r="V564" s="59" t="s">
        <v>23140</v>
      </c>
      <c r="W564" s="59"/>
      <c r="X564" s="59" t="s">
        <v>23114</v>
      </c>
      <c r="Y564" s="59" t="s">
        <v>22021</v>
      </c>
      <c r="Z564" s="59" t="s">
        <v>19751</v>
      </c>
      <c r="AA564" s="59" t="s">
        <v>22969</v>
      </c>
      <c r="AB564" s="59"/>
      <c r="AC564" s="59" t="s">
        <v>21912</v>
      </c>
      <c r="AD564" s="59" t="s">
        <v>23139</v>
      </c>
      <c r="AE564" s="59" t="s">
        <v>23138</v>
      </c>
      <c r="AF564" s="59"/>
      <c r="AG564" s="59"/>
      <c r="AH564" s="59"/>
      <c r="AI564" s="59" t="s">
        <v>19792</v>
      </c>
      <c r="AJ564" s="59"/>
      <c r="AK564" s="59"/>
      <c r="AL564" s="59" t="s">
        <v>23137</v>
      </c>
      <c r="AM564" s="59"/>
      <c r="AN564" s="59"/>
      <c r="AO564" s="59" t="s">
        <v>23136</v>
      </c>
      <c r="AP564" s="59" t="s">
        <v>19792</v>
      </c>
      <c r="AQ564" s="59"/>
      <c r="AR564" s="59" t="s">
        <v>23135</v>
      </c>
      <c r="AS564" s="59" t="s">
        <v>19722</v>
      </c>
      <c r="AW564" s="37" t="str">
        <f>VLOOKUP(M564,'[2]TOT (doi+title)'!$B$2:$C$1601,2,FALSE)</f>
        <v>scopus</v>
      </c>
    </row>
    <row r="565" spans="1:51" x14ac:dyDescent="0.15">
      <c r="A565" s="59" t="s">
        <v>672</v>
      </c>
      <c r="B565" s="59" t="s">
        <v>23134</v>
      </c>
      <c r="C565" s="59" t="s">
        <v>23133</v>
      </c>
      <c r="D565" s="59"/>
      <c r="E565" s="59"/>
      <c r="F565" s="59" t="s">
        <v>19703</v>
      </c>
      <c r="G565" s="59"/>
      <c r="H565" s="59" t="s">
        <v>23132</v>
      </c>
      <c r="I565" s="59" t="s">
        <v>20754</v>
      </c>
      <c r="J565" s="59"/>
      <c r="K565" s="59" t="s">
        <v>23131</v>
      </c>
      <c r="L565" s="59"/>
      <c r="M565" s="59"/>
      <c r="N565" s="59" t="s">
        <v>19718</v>
      </c>
      <c r="O565" s="59"/>
      <c r="P565" s="59" t="s">
        <v>23117</v>
      </c>
      <c r="Q565" s="59" t="s">
        <v>12724</v>
      </c>
      <c r="R565" s="59" t="s">
        <v>19734</v>
      </c>
      <c r="S565" s="59" t="s">
        <v>19695</v>
      </c>
      <c r="T565" s="59" t="s">
        <v>19695</v>
      </c>
      <c r="U565" s="59"/>
      <c r="V565" s="59" t="s">
        <v>23130</v>
      </c>
      <c r="W565" s="59" t="s">
        <v>20750</v>
      </c>
      <c r="X565" s="59" t="s">
        <v>23114</v>
      </c>
      <c r="Y565" s="59" t="s">
        <v>6318</v>
      </c>
      <c r="Z565" s="59"/>
      <c r="AA565" s="59" t="s">
        <v>22969</v>
      </c>
      <c r="AB565" s="59"/>
      <c r="AC565" s="59" t="s">
        <v>23024</v>
      </c>
      <c r="AD565" s="59" t="s">
        <v>23129</v>
      </c>
      <c r="AE565" s="59"/>
      <c r="AF565" s="59" t="s">
        <v>23126</v>
      </c>
      <c r="AG565" s="59" t="s">
        <v>23126</v>
      </c>
      <c r="AH565" s="59" t="s">
        <v>23128</v>
      </c>
      <c r="AI565" s="59" t="s">
        <v>23124</v>
      </c>
      <c r="AJ565" s="59" t="s">
        <v>23126</v>
      </c>
      <c r="AK565" s="59"/>
      <c r="AL565" s="59" t="s">
        <v>23127</v>
      </c>
      <c r="AM565" s="59" t="s">
        <v>23126</v>
      </c>
      <c r="AN565" s="59"/>
      <c r="AO565" s="59" t="s">
        <v>23125</v>
      </c>
      <c r="AP565" s="59" t="s">
        <v>23124</v>
      </c>
      <c r="AQ565" s="59"/>
      <c r="AR565" s="59" t="s">
        <v>23123</v>
      </c>
      <c r="AS565" s="59" t="s">
        <v>19722</v>
      </c>
      <c r="AW565" s="37" t="e">
        <f>VLOOKUP(M565,'[2]TOT (doi+title)'!$B$2:$C$1601,2,FALSE)</f>
        <v>#N/A</v>
      </c>
      <c r="AX565" s="37" t="e">
        <f>VLOOKUP(A565,[2]scopus!$D$355:$D$1043,1,FALSE)</f>
        <v>#N/A</v>
      </c>
      <c r="AY565" s="37" t="e">
        <f>VLOOKUP(A565,[2]webofscience!$I$2:$I$1231,1,FALSE)</f>
        <v>#N/A</v>
      </c>
    </row>
    <row r="566" spans="1:51" x14ac:dyDescent="0.15">
      <c r="A566" s="59" t="s">
        <v>23122</v>
      </c>
      <c r="B566" s="59" t="s">
        <v>23121</v>
      </c>
      <c r="C566" s="59" t="s">
        <v>23120</v>
      </c>
      <c r="D566" s="59" t="s">
        <v>23119</v>
      </c>
      <c r="E566" s="59"/>
      <c r="F566" s="59" t="s">
        <v>19703</v>
      </c>
      <c r="G566" s="59"/>
      <c r="H566" s="59" t="s">
        <v>23118</v>
      </c>
      <c r="I566" s="59"/>
      <c r="J566" s="59"/>
      <c r="K566" s="59"/>
      <c r="L566" s="59"/>
      <c r="M566" s="59" t="s">
        <v>3665</v>
      </c>
      <c r="N566" s="59" t="s">
        <v>19718</v>
      </c>
      <c r="O566" s="59"/>
      <c r="P566" s="59" t="s">
        <v>23117</v>
      </c>
      <c r="Q566" s="59" t="s">
        <v>23116</v>
      </c>
      <c r="R566" s="59" t="s">
        <v>19766</v>
      </c>
      <c r="S566" s="59" t="s">
        <v>19695</v>
      </c>
      <c r="T566" s="59" t="s">
        <v>19695</v>
      </c>
      <c r="U566" s="59"/>
      <c r="V566" s="59" t="s">
        <v>23115</v>
      </c>
      <c r="W566" s="59"/>
      <c r="X566" s="59" t="s">
        <v>23114</v>
      </c>
      <c r="Y566" s="59" t="s">
        <v>23113</v>
      </c>
      <c r="Z566" s="59" t="s">
        <v>19751</v>
      </c>
      <c r="AA566" s="59" t="s">
        <v>22969</v>
      </c>
      <c r="AB566" s="59"/>
      <c r="AC566" s="59" t="s">
        <v>19892</v>
      </c>
      <c r="AD566" s="59" t="s">
        <v>23112</v>
      </c>
      <c r="AE566" s="59" t="s">
        <v>23111</v>
      </c>
      <c r="AF566" s="59"/>
      <c r="AG566" s="59"/>
      <c r="AH566" s="59"/>
      <c r="AI566" s="59" t="s">
        <v>19792</v>
      </c>
      <c r="AJ566" s="59"/>
      <c r="AK566" s="59"/>
      <c r="AL566" s="59" t="s">
        <v>23110</v>
      </c>
      <c r="AM566" s="59"/>
      <c r="AN566" s="59"/>
      <c r="AO566" s="59" t="s">
        <v>23109</v>
      </c>
      <c r="AP566" s="59" t="s">
        <v>19792</v>
      </c>
      <c r="AQ566" s="59"/>
      <c r="AR566" s="59" t="s">
        <v>23108</v>
      </c>
      <c r="AS566" s="59" t="s">
        <v>19722</v>
      </c>
      <c r="AW566" s="37" t="str">
        <f>VLOOKUP(M566,'[2]TOT (doi+title)'!$B$2:$C$1601,2,FALSE)</f>
        <v>scopus</v>
      </c>
    </row>
    <row r="567" spans="1:51" x14ac:dyDescent="0.15">
      <c r="A567" s="59" t="s">
        <v>867</v>
      </c>
      <c r="B567" s="59" t="s">
        <v>23107</v>
      </c>
      <c r="C567" s="59" t="s">
        <v>23106</v>
      </c>
      <c r="D567" s="59"/>
      <c r="E567" s="59"/>
      <c r="F567" s="59" t="s">
        <v>19703</v>
      </c>
      <c r="G567" s="59"/>
      <c r="H567" s="59" t="s">
        <v>23105</v>
      </c>
      <c r="I567" s="59"/>
      <c r="J567" s="59"/>
      <c r="K567" s="59" t="s">
        <v>23104</v>
      </c>
      <c r="L567" s="59"/>
      <c r="M567" s="59" t="s">
        <v>866</v>
      </c>
      <c r="N567" s="59" t="s">
        <v>19718</v>
      </c>
      <c r="O567" s="59"/>
      <c r="P567" s="59" t="s">
        <v>22985</v>
      </c>
      <c r="Q567" s="59"/>
      <c r="R567" s="59" t="s">
        <v>19734</v>
      </c>
      <c r="S567" s="59" t="s">
        <v>19695</v>
      </c>
      <c r="T567" s="59" t="s">
        <v>19695</v>
      </c>
      <c r="U567" s="59"/>
      <c r="V567" s="59" t="s">
        <v>19764</v>
      </c>
      <c r="W567" s="59" t="s">
        <v>23103</v>
      </c>
      <c r="X567" s="59" t="s">
        <v>22969</v>
      </c>
      <c r="Y567" s="59" t="s">
        <v>23102</v>
      </c>
      <c r="Z567" s="59"/>
      <c r="AA567" s="59" t="s">
        <v>22969</v>
      </c>
      <c r="AB567" s="59"/>
      <c r="AC567" s="59" t="s">
        <v>20707</v>
      </c>
      <c r="AD567" s="59" t="s">
        <v>23101</v>
      </c>
      <c r="AE567" s="59"/>
      <c r="AF567" s="59"/>
      <c r="AG567" s="59"/>
      <c r="AH567" s="59"/>
      <c r="AI567" s="59" t="s">
        <v>23098</v>
      </c>
      <c r="AJ567" s="59"/>
      <c r="AK567" s="59"/>
      <c r="AL567" s="59" t="s">
        <v>23100</v>
      </c>
      <c r="AM567" s="59"/>
      <c r="AN567" s="59"/>
      <c r="AO567" s="59" t="s">
        <v>23099</v>
      </c>
      <c r="AP567" s="59" t="s">
        <v>23098</v>
      </c>
      <c r="AQ567" s="59"/>
      <c r="AR567" s="59" t="s">
        <v>23097</v>
      </c>
      <c r="AS567" s="59" t="s">
        <v>19722</v>
      </c>
      <c r="AW567" s="37" t="e">
        <f>VLOOKUP(M567,'[2]TOT (doi+title)'!$B$2:$C$1601,2,FALSE)</f>
        <v>#N/A</v>
      </c>
    </row>
    <row r="568" spans="1:51" x14ac:dyDescent="0.15">
      <c r="A568" s="59" t="s">
        <v>865</v>
      </c>
      <c r="B568" s="59" t="s">
        <v>23096</v>
      </c>
      <c r="C568" s="59" t="s">
        <v>23095</v>
      </c>
      <c r="D568" s="59"/>
      <c r="E568" s="59"/>
      <c r="F568" s="59" t="s">
        <v>19703</v>
      </c>
      <c r="G568" s="59" t="s">
        <v>23094</v>
      </c>
      <c r="H568" s="59" t="s">
        <v>23093</v>
      </c>
      <c r="I568" s="59"/>
      <c r="J568" s="59"/>
      <c r="K568" s="59" t="s">
        <v>23092</v>
      </c>
      <c r="L568" s="59"/>
      <c r="M568" s="59" t="s">
        <v>864</v>
      </c>
      <c r="N568" s="59" t="s">
        <v>19718</v>
      </c>
      <c r="O568" s="59"/>
      <c r="P568" s="59" t="s">
        <v>22985</v>
      </c>
      <c r="Q568" s="59" t="s">
        <v>13429</v>
      </c>
      <c r="R568" s="59" t="s">
        <v>19766</v>
      </c>
      <c r="S568" s="59" t="s">
        <v>19695</v>
      </c>
      <c r="T568" s="59" t="s">
        <v>19695</v>
      </c>
      <c r="U568" s="59"/>
      <c r="V568" s="59" t="s">
        <v>23091</v>
      </c>
      <c r="W568" s="59" t="s">
        <v>23090</v>
      </c>
      <c r="X568" s="59" t="s">
        <v>22969</v>
      </c>
      <c r="Y568" s="59" t="s">
        <v>23089</v>
      </c>
      <c r="Z568" s="59"/>
      <c r="AA568" s="59" t="s">
        <v>22969</v>
      </c>
      <c r="AB568" s="59"/>
      <c r="AC568" s="59" t="s">
        <v>20625</v>
      </c>
      <c r="AD568" s="59" t="s">
        <v>23088</v>
      </c>
      <c r="AE568" s="59"/>
      <c r="AF568" s="59" t="s">
        <v>23086</v>
      </c>
      <c r="AG568" s="59" t="s">
        <v>23086</v>
      </c>
      <c r="AH568" s="59"/>
      <c r="AI568" s="59" t="s">
        <v>23084</v>
      </c>
      <c r="AJ568" s="59" t="s">
        <v>23086</v>
      </c>
      <c r="AK568" s="59"/>
      <c r="AL568" s="59" t="s">
        <v>23087</v>
      </c>
      <c r="AM568" s="59" t="s">
        <v>23086</v>
      </c>
      <c r="AN568" s="59"/>
      <c r="AO568" s="59" t="s">
        <v>23085</v>
      </c>
      <c r="AP568" s="59" t="s">
        <v>23084</v>
      </c>
      <c r="AQ568" s="59"/>
      <c r="AR568" s="59" t="s">
        <v>23083</v>
      </c>
      <c r="AS568" s="59" t="s">
        <v>19722</v>
      </c>
      <c r="AW568" s="37" t="e">
        <f>VLOOKUP(M568,'[2]TOT (doi+title)'!$B$2:$C$1601,2,FALSE)</f>
        <v>#N/A</v>
      </c>
    </row>
    <row r="569" spans="1:51" x14ac:dyDescent="0.15">
      <c r="A569" s="59" t="s">
        <v>863</v>
      </c>
      <c r="B569" s="59" t="s">
        <v>23082</v>
      </c>
      <c r="C569" s="59" t="s">
        <v>23081</v>
      </c>
      <c r="D569" s="59"/>
      <c r="E569" s="59"/>
      <c r="F569" s="59" t="s">
        <v>19703</v>
      </c>
      <c r="G569" s="59"/>
      <c r="H569" s="59" t="s">
        <v>23080</v>
      </c>
      <c r="I569" s="59"/>
      <c r="J569" s="59"/>
      <c r="K569" s="59" t="s">
        <v>23079</v>
      </c>
      <c r="L569" s="59"/>
      <c r="M569" s="59" t="s">
        <v>862</v>
      </c>
      <c r="N569" s="59" t="s">
        <v>19718</v>
      </c>
      <c r="O569" s="59"/>
      <c r="P569" s="59" t="s">
        <v>22985</v>
      </c>
      <c r="Q569" s="59"/>
      <c r="R569" s="59" t="s">
        <v>19766</v>
      </c>
      <c r="S569" s="59" t="s">
        <v>19695</v>
      </c>
      <c r="T569" s="59" t="s">
        <v>19695</v>
      </c>
      <c r="U569" s="59"/>
      <c r="V569" s="59" t="s">
        <v>23078</v>
      </c>
      <c r="W569" s="59" t="s">
        <v>21157</v>
      </c>
      <c r="X569" s="59" t="s">
        <v>22969</v>
      </c>
      <c r="Y569" s="59" t="s">
        <v>23077</v>
      </c>
      <c r="Z569" s="59"/>
      <c r="AA569" s="59" t="s">
        <v>22969</v>
      </c>
      <c r="AB569" s="59"/>
      <c r="AC569" s="59" t="s">
        <v>19989</v>
      </c>
      <c r="AD569" s="59" t="s">
        <v>23076</v>
      </c>
      <c r="AE569" s="59"/>
      <c r="AF569" s="59"/>
      <c r="AG569" s="59"/>
      <c r="AH569" s="59" t="s">
        <v>23075</v>
      </c>
      <c r="AI569" s="59" t="s">
        <v>23072</v>
      </c>
      <c r="AJ569" s="59"/>
      <c r="AK569" s="59"/>
      <c r="AL569" s="59" t="s">
        <v>23074</v>
      </c>
      <c r="AM569" s="59"/>
      <c r="AN569" s="59"/>
      <c r="AO569" s="59" t="s">
        <v>23073</v>
      </c>
      <c r="AP569" s="59" t="s">
        <v>23072</v>
      </c>
      <c r="AQ569" s="59"/>
      <c r="AR569" s="59" t="s">
        <v>23071</v>
      </c>
      <c r="AS569" s="59" t="s">
        <v>21312</v>
      </c>
      <c r="AW569" s="37" t="e">
        <f>VLOOKUP(M569,'[2]TOT (doi+title)'!$B$2:$C$1601,2,FALSE)</f>
        <v>#N/A</v>
      </c>
    </row>
    <row r="570" spans="1:51" x14ac:dyDescent="0.15">
      <c r="A570" s="59" t="s">
        <v>671</v>
      </c>
      <c r="B570" s="59" t="s">
        <v>23070</v>
      </c>
      <c r="C570" s="59" t="s">
        <v>23069</v>
      </c>
      <c r="D570" s="59"/>
      <c r="E570" s="59"/>
      <c r="F570" s="59" t="s">
        <v>19703</v>
      </c>
      <c r="G570" s="59"/>
      <c r="H570" s="59" t="s">
        <v>23068</v>
      </c>
      <c r="I570" s="59" t="s">
        <v>20754</v>
      </c>
      <c r="J570" s="59"/>
      <c r="K570" s="59" t="s">
        <v>23067</v>
      </c>
      <c r="L570" s="59"/>
      <c r="M570" s="59"/>
      <c r="N570" s="59" t="s">
        <v>19718</v>
      </c>
      <c r="O570" s="59"/>
      <c r="P570" s="59" t="s">
        <v>23066</v>
      </c>
      <c r="Q570" s="59" t="s">
        <v>12724</v>
      </c>
      <c r="R570" s="59" t="s">
        <v>19924</v>
      </c>
      <c r="S570" s="59" t="s">
        <v>19695</v>
      </c>
      <c r="T570" s="59" t="s">
        <v>19695</v>
      </c>
      <c r="U570" s="59"/>
      <c r="V570" s="59" t="s">
        <v>23065</v>
      </c>
      <c r="W570" s="59" t="s">
        <v>20750</v>
      </c>
      <c r="X570" s="59" t="s">
        <v>23064</v>
      </c>
      <c r="Y570" s="59" t="s">
        <v>6318</v>
      </c>
      <c r="Z570" s="59"/>
      <c r="AA570" s="59" t="s">
        <v>22969</v>
      </c>
      <c r="AB570" s="59"/>
      <c r="AC570" s="59" t="s">
        <v>23024</v>
      </c>
      <c r="AD570" s="59" t="s">
        <v>23063</v>
      </c>
      <c r="AE570" s="59"/>
      <c r="AF570" s="59" t="s">
        <v>23061</v>
      </c>
      <c r="AG570" s="59" t="s">
        <v>23061</v>
      </c>
      <c r="AH570" s="59" t="s">
        <v>21353</v>
      </c>
      <c r="AI570" s="59" t="s">
        <v>23059</v>
      </c>
      <c r="AJ570" s="59" t="s">
        <v>23061</v>
      </c>
      <c r="AK570" s="59"/>
      <c r="AL570" s="59" t="s">
        <v>23062</v>
      </c>
      <c r="AM570" s="59" t="s">
        <v>23061</v>
      </c>
      <c r="AN570" s="59"/>
      <c r="AO570" s="59" t="s">
        <v>23060</v>
      </c>
      <c r="AP570" s="59" t="s">
        <v>23059</v>
      </c>
      <c r="AQ570" s="59"/>
      <c r="AR570" s="59" t="s">
        <v>23058</v>
      </c>
      <c r="AS570" s="59" t="s">
        <v>19722</v>
      </c>
      <c r="AW570" s="37" t="e">
        <f>VLOOKUP(M570,'[2]TOT (doi+title)'!$B$2:$C$1601,2,FALSE)</f>
        <v>#N/A</v>
      </c>
      <c r="AX570" s="37" t="e">
        <f>VLOOKUP(A570,[2]scopus!$D$355:$D$1043,1,FALSE)</f>
        <v>#N/A</v>
      </c>
      <c r="AY570" s="37" t="e">
        <f>VLOOKUP(A570,[2]webofscience!$I$2:$I$1231,1,FALSE)</f>
        <v>#N/A</v>
      </c>
    </row>
    <row r="571" spans="1:51" x14ac:dyDescent="0.15">
      <c r="A571" s="59" t="s">
        <v>670</v>
      </c>
      <c r="B571" s="59" t="s">
        <v>23057</v>
      </c>
      <c r="C571" s="59" t="s">
        <v>23056</v>
      </c>
      <c r="D571" s="59"/>
      <c r="E571" s="59"/>
      <c r="F571" s="59" t="s">
        <v>19703</v>
      </c>
      <c r="G571" s="59"/>
      <c r="H571" s="59" t="s">
        <v>23055</v>
      </c>
      <c r="I571" s="59"/>
      <c r="J571" s="59"/>
      <c r="K571" s="59" t="s">
        <v>23054</v>
      </c>
      <c r="L571" s="59"/>
      <c r="M571" s="59"/>
      <c r="N571" s="59" t="s">
        <v>19718</v>
      </c>
      <c r="O571" s="59"/>
      <c r="P571" s="59" t="s">
        <v>23053</v>
      </c>
      <c r="Q571" s="59" t="s">
        <v>23052</v>
      </c>
      <c r="R571" s="59" t="s">
        <v>20199</v>
      </c>
      <c r="S571" s="59" t="s">
        <v>19695</v>
      </c>
      <c r="T571" s="59" t="s">
        <v>19695</v>
      </c>
      <c r="U571" s="59"/>
      <c r="V571" s="59" t="s">
        <v>23051</v>
      </c>
      <c r="W571" s="59" t="s">
        <v>23050</v>
      </c>
      <c r="X571" s="59" t="s">
        <v>23049</v>
      </c>
      <c r="Y571" s="59" t="s">
        <v>23048</v>
      </c>
      <c r="Z571" s="59"/>
      <c r="AA571" s="59" t="s">
        <v>22969</v>
      </c>
      <c r="AB571" s="59"/>
      <c r="AC571" s="59" t="s">
        <v>22883</v>
      </c>
      <c r="AD571" s="59" t="s">
        <v>23047</v>
      </c>
      <c r="AE571" s="59"/>
      <c r="AF571" s="59"/>
      <c r="AG571" s="59"/>
      <c r="AH571" s="59" t="s">
        <v>21073</v>
      </c>
      <c r="AI571" s="59" t="s">
        <v>23045</v>
      </c>
      <c r="AJ571" s="59"/>
      <c r="AK571" s="59"/>
      <c r="AL571" s="59" t="s">
        <v>21669</v>
      </c>
      <c r="AM571" s="59"/>
      <c r="AN571" s="59"/>
      <c r="AO571" s="59" t="s">
        <v>23046</v>
      </c>
      <c r="AP571" s="59" t="s">
        <v>23045</v>
      </c>
      <c r="AQ571" s="59"/>
      <c r="AR571" s="59" t="s">
        <v>23044</v>
      </c>
      <c r="AS571" s="59" t="s">
        <v>20309</v>
      </c>
      <c r="AW571" s="37" t="e">
        <f>VLOOKUP(M571,'[2]TOT (doi+title)'!$B$2:$C$1601,2,FALSE)</f>
        <v>#N/A</v>
      </c>
      <c r="AX571" s="37" t="e">
        <f>VLOOKUP(A571,[2]scopus!$D$355:$D$1043,1,FALSE)</f>
        <v>#N/A</v>
      </c>
      <c r="AY571" s="37" t="e">
        <f>VLOOKUP(A571,[2]webofscience!$I$2:$I$1231,1,FALSE)</f>
        <v>#N/A</v>
      </c>
    </row>
    <row r="572" spans="1:51" x14ac:dyDescent="0.15">
      <c r="A572" s="59" t="s">
        <v>23043</v>
      </c>
      <c r="B572" s="59" t="s">
        <v>23042</v>
      </c>
      <c r="C572" s="59" t="s">
        <v>23041</v>
      </c>
      <c r="D572" s="59" t="s">
        <v>23040</v>
      </c>
      <c r="E572" s="59"/>
      <c r="F572" s="59" t="s">
        <v>19703</v>
      </c>
      <c r="G572" s="59"/>
      <c r="H572" s="59" t="s">
        <v>23039</v>
      </c>
      <c r="I572" s="59"/>
      <c r="J572" s="59"/>
      <c r="K572" s="59"/>
      <c r="L572" s="59"/>
      <c r="M572" s="59" t="s">
        <v>370</v>
      </c>
      <c r="N572" s="59" t="s">
        <v>19718</v>
      </c>
      <c r="O572" s="59"/>
      <c r="P572" s="59" t="s">
        <v>23027</v>
      </c>
      <c r="Q572" s="59" t="s">
        <v>17176</v>
      </c>
      <c r="R572" s="59" t="s">
        <v>19766</v>
      </c>
      <c r="S572" s="59" t="s">
        <v>19695</v>
      </c>
      <c r="T572" s="59" t="s">
        <v>19695</v>
      </c>
      <c r="U572" s="59"/>
      <c r="V572" s="59" t="s">
        <v>23038</v>
      </c>
      <c r="W572" s="59"/>
      <c r="X572" s="59" t="s">
        <v>23025</v>
      </c>
      <c r="Y572" s="59" t="s">
        <v>23037</v>
      </c>
      <c r="Z572" s="59" t="s">
        <v>19751</v>
      </c>
      <c r="AA572" s="59" t="s">
        <v>22969</v>
      </c>
      <c r="AB572" s="59"/>
      <c r="AC572" s="59" t="s">
        <v>19797</v>
      </c>
      <c r="AD572" s="59" t="s">
        <v>23036</v>
      </c>
      <c r="AE572" s="59" t="s">
        <v>23035</v>
      </c>
      <c r="AF572" s="59"/>
      <c r="AG572" s="59"/>
      <c r="AH572" s="59"/>
      <c r="AI572" s="59" t="s">
        <v>19792</v>
      </c>
      <c r="AJ572" s="59"/>
      <c r="AK572" s="59"/>
      <c r="AL572" s="59" t="s">
        <v>23034</v>
      </c>
      <c r="AM572" s="59"/>
      <c r="AN572" s="59"/>
      <c r="AO572" s="59" t="s">
        <v>23033</v>
      </c>
      <c r="AP572" s="59" t="s">
        <v>19792</v>
      </c>
      <c r="AQ572" s="59"/>
      <c r="AR572" s="59" t="s">
        <v>23032</v>
      </c>
      <c r="AS572" s="59" t="s">
        <v>19722</v>
      </c>
      <c r="AW572" s="37" t="str">
        <f>VLOOKUP(M572,'[2]TOT (doi+title)'!$B$2:$C$1601,2,FALSE)</f>
        <v>scopus</v>
      </c>
    </row>
    <row r="573" spans="1:51" x14ac:dyDescent="0.15">
      <c r="A573" s="59" t="s">
        <v>669</v>
      </c>
      <c r="B573" s="59" t="s">
        <v>23031</v>
      </c>
      <c r="C573" s="59" t="s">
        <v>23030</v>
      </c>
      <c r="D573" s="59"/>
      <c r="E573" s="59"/>
      <c r="F573" s="59" t="s">
        <v>19703</v>
      </c>
      <c r="G573" s="59"/>
      <c r="H573" s="59" t="s">
        <v>23029</v>
      </c>
      <c r="I573" s="59" t="s">
        <v>20754</v>
      </c>
      <c r="J573" s="59"/>
      <c r="K573" s="59" t="s">
        <v>23028</v>
      </c>
      <c r="L573" s="59"/>
      <c r="M573" s="59"/>
      <c r="N573" s="59" t="s">
        <v>19718</v>
      </c>
      <c r="O573" s="59"/>
      <c r="P573" s="59" t="s">
        <v>23027</v>
      </c>
      <c r="Q573" s="59" t="s">
        <v>12724</v>
      </c>
      <c r="R573" s="59" t="s">
        <v>19784</v>
      </c>
      <c r="S573" s="59" t="s">
        <v>19695</v>
      </c>
      <c r="T573" s="59" t="s">
        <v>19695</v>
      </c>
      <c r="U573" s="59"/>
      <c r="V573" s="59" t="s">
        <v>23026</v>
      </c>
      <c r="W573" s="59" t="s">
        <v>20750</v>
      </c>
      <c r="X573" s="59" t="s">
        <v>23025</v>
      </c>
      <c r="Y573" s="59" t="s">
        <v>6318</v>
      </c>
      <c r="Z573" s="59"/>
      <c r="AA573" s="59" t="s">
        <v>22969</v>
      </c>
      <c r="AB573" s="59"/>
      <c r="AC573" s="59" t="s">
        <v>23024</v>
      </c>
      <c r="AD573" s="59" t="s">
        <v>23023</v>
      </c>
      <c r="AE573" s="59"/>
      <c r="AF573" s="59" t="s">
        <v>23021</v>
      </c>
      <c r="AG573" s="59" t="s">
        <v>23021</v>
      </c>
      <c r="AH573" s="59" t="s">
        <v>21060</v>
      </c>
      <c r="AI573" s="59" t="s">
        <v>23019</v>
      </c>
      <c r="AJ573" s="59" t="s">
        <v>23021</v>
      </c>
      <c r="AK573" s="59"/>
      <c r="AL573" s="59" t="s">
        <v>23022</v>
      </c>
      <c r="AM573" s="59" t="s">
        <v>23021</v>
      </c>
      <c r="AN573" s="59"/>
      <c r="AO573" s="59" t="s">
        <v>23020</v>
      </c>
      <c r="AP573" s="59" t="s">
        <v>23019</v>
      </c>
      <c r="AQ573" s="59"/>
      <c r="AR573" s="59" t="s">
        <v>23018</v>
      </c>
      <c r="AS573" s="59" t="s">
        <v>19722</v>
      </c>
      <c r="AW573" s="37" t="e">
        <f>VLOOKUP(M573,'[2]TOT (doi+title)'!$B$2:$C$1601,2,FALSE)</f>
        <v>#N/A</v>
      </c>
      <c r="AX573" s="37" t="e">
        <f>VLOOKUP(A573,[2]scopus!$D$355:$D$1043,1,FALSE)</f>
        <v>#N/A</v>
      </c>
      <c r="AY573" s="37" t="e">
        <f>VLOOKUP(A573,[2]webofscience!$I$2:$I$1231,1,FALSE)</f>
        <v>#N/A</v>
      </c>
    </row>
    <row r="574" spans="1:51" x14ac:dyDescent="0.15">
      <c r="A574" s="59" t="s">
        <v>861</v>
      </c>
      <c r="B574" s="59" t="s">
        <v>23017</v>
      </c>
      <c r="C574" s="59" t="s">
        <v>23016</v>
      </c>
      <c r="D574" s="59"/>
      <c r="E574" s="59" t="s">
        <v>23010</v>
      </c>
      <c r="F574" s="59" t="s">
        <v>19703</v>
      </c>
      <c r="G574" s="59" t="s">
        <v>23015</v>
      </c>
      <c r="H574" s="59" t="s">
        <v>23014</v>
      </c>
      <c r="I574" s="59"/>
      <c r="J574" s="59"/>
      <c r="K574" s="59" t="s">
        <v>23013</v>
      </c>
      <c r="L574" s="59"/>
      <c r="M574" s="59" t="s">
        <v>860</v>
      </c>
      <c r="N574" s="59" t="s">
        <v>19718</v>
      </c>
      <c r="O574" s="59" t="s">
        <v>23012</v>
      </c>
      <c r="P574" s="59" t="s">
        <v>22985</v>
      </c>
      <c r="Q574" s="59" t="s">
        <v>23011</v>
      </c>
      <c r="R574" s="59" t="s">
        <v>19924</v>
      </c>
      <c r="S574" s="59" t="s">
        <v>19695</v>
      </c>
      <c r="T574" s="59" t="s">
        <v>19695</v>
      </c>
      <c r="U574" s="59" t="s">
        <v>23010</v>
      </c>
      <c r="V574" s="59" t="s">
        <v>23009</v>
      </c>
      <c r="W574" s="59" t="s">
        <v>23008</v>
      </c>
      <c r="X574" s="59" t="s">
        <v>22969</v>
      </c>
      <c r="Y574" s="59" t="s">
        <v>23007</v>
      </c>
      <c r="Z574" s="59"/>
      <c r="AA574" s="59" t="s">
        <v>22969</v>
      </c>
      <c r="AB574" s="59"/>
      <c r="AC574" s="59" t="s">
        <v>21046</v>
      </c>
      <c r="AD574" s="59" t="s">
        <v>23006</v>
      </c>
      <c r="AE574" s="59"/>
      <c r="AF574" s="59"/>
      <c r="AG574" s="59"/>
      <c r="AH574" s="59"/>
      <c r="AI574" s="59" t="s">
        <v>23002</v>
      </c>
      <c r="AJ574" s="59"/>
      <c r="AK574" s="59" t="s">
        <v>23005</v>
      </c>
      <c r="AL574" s="59" t="s">
        <v>23004</v>
      </c>
      <c r="AM574" s="59"/>
      <c r="AN574" s="59"/>
      <c r="AO574" s="59" t="s">
        <v>23003</v>
      </c>
      <c r="AP574" s="59" t="s">
        <v>23002</v>
      </c>
      <c r="AQ574" s="59"/>
      <c r="AR574" s="59" t="s">
        <v>23001</v>
      </c>
      <c r="AS574" s="59" t="s">
        <v>21187</v>
      </c>
      <c r="AW574" s="37" t="e">
        <f>VLOOKUP(M574,'[2]TOT (doi+title)'!$B$2:$C$1601,2,FALSE)</f>
        <v>#N/A</v>
      </c>
    </row>
    <row r="575" spans="1:51" x14ac:dyDescent="0.15">
      <c r="A575" s="59" t="s">
        <v>859</v>
      </c>
      <c r="B575" s="59" t="s">
        <v>23000</v>
      </c>
      <c r="C575" s="59" t="s">
        <v>22999</v>
      </c>
      <c r="D575" s="59"/>
      <c r="E575" s="59"/>
      <c r="F575" s="59" t="s">
        <v>19703</v>
      </c>
      <c r="G575" s="59"/>
      <c r="H575" s="59" t="s">
        <v>22998</v>
      </c>
      <c r="I575" s="59"/>
      <c r="J575" s="59"/>
      <c r="K575" s="59" t="s">
        <v>22997</v>
      </c>
      <c r="L575" s="59"/>
      <c r="M575" s="59" t="s">
        <v>858</v>
      </c>
      <c r="N575" s="59" t="s">
        <v>19718</v>
      </c>
      <c r="O575" s="59"/>
      <c r="P575" s="59" t="s">
        <v>22985</v>
      </c>
      <c r="Q575" s="59" t="s">
        <v>22996</v>
      </c>
      <c r="R575" s="59"/>
      <c r="S575" s="59" t="s">
        <v>19695</v>
      </c>
      <c r="T575" s="59" t="s">
        <v>19695</v>
      </c>
      <c r="U575" s="59"/>
      <c r="V575" s="59"/>
      <c r="W575" s="59" t="s">
        <v>22995</v>
      </c>
      <c r="X575" s="59" t="s">
        <v>22969</v>
      </c>
      <c r="Y575" s="59" t="s">
        <v>22994</v>
      </c>
      <c r="Z575" s="59"/>
      <c r="AA575" s="59" t="s">
        <v>22969</v>
      </c>
      <c r="AB575" s="59"/>
      <c r="AC575" s="59" t="s">
        <v>22969</v>
      </c>
      <c r="AD575" s="59" t="s">
        <v>22993</v>
      </c>
      <c r="AE575" s="59"/>
      <c r="AF575" s="59"/>
      <c r="AG575" s="59"/>
      <c r="AH575" s="59"/>
      <c r="AI575" s="59" t="s">
        <v>22991</v>
      </c>
      <c r="AJ575" s="59"/>
      <c r="AK575" s="59"/>
      <c r="AL575" s="59" t="s">
        <v>19764</v>
      </c>
      <c r="AM575" s="59"/>
      <c r="AN575" s="59"/>
      <c r="AO575" s="59" t="s">
        <v>22992</v>
      </c>
      <c r="AP575" s="59" t="s">
        <v>22991</v>
      </c>
      <c r="AQ575" s="59"/>
      <c r="AR575" s="59" t="s">
        <v>22990</v>
      </c>
      <c r="AS575" s="59" t="s">
        <v>21187</v>
      </c>
      <c r="AW575" s="37" t="e">
        <f>VLOOKUP(M575,'[2]TOT (doi+title)'!$B$2:$C$1601,2,FALSE)</f>
        <v>#N/A</v>
      </c>
    </row>
    <row r="576" spans="1:51" x14ac:dyDescent="0.15">
      <c r="A576" s="59" t="s">
        <v>668</v>
      </c>
      <c r="B576" s="59" t="s">
        <v>22989</v>
      </c>
      <c r="C576" s="59" t="s">
        <v>22988</v>
      </c>
      <c r="D576" s="59"/>
      <c r="E576" s="59"/>
      <c r="F576" s="59" t="s">
        <v>19703</v>
      </c>
      <c r="G576" s="59"/>
      <c r="H576" s="59" t="s">
        <v>22987</v>
      </c>
      <c r="I576" s="59"/>
      <c r="J576" s="59"/>
      <c r="K576" s="59" t="s">
        <v>22986</v>
      </c>
      <c r="L576" s="59"/>
      <c r="M576" s="59"/>
      <c r="N576" s="59" t="s">
        <v>19718</v>
      </c>
      <c r="O576" s="59"/>
      <c r="P576" s="59" t="s">
        <v>22985</v>
      </c>
      <c r="Q576" s="59" t="s">
        <v>22984</v>
      </c>
      <c r="R576" s="59" t="s">
        <v>19696</v>
      </c>
      <c r="S576" s="59" t="s">
        <v>19695</v>
      </c>
      <c r="T576" s="59" t="s">
        <v>19695</v>
      </c>
      <c r="U576" s="59"/>
      <c r="V576" s="59" t="s">
        <v>22983</v>
      </c>
      <c r="W576" s="59" t="s">
        <v>22982</v>
      </c>
      <c r="X576" s="59" t="s">
        <v>22969</v>
      </c>
      <c r="Y576" s="59" t="s">
        <v>22981</v>
      </c>
      <c r="Z576" s="59"/>
      <c r="AA576" s="59" t="s">
        <v>22969</v>
      </c>
      <c r="AB576" s="59"/>
      <c r="AC576" s="59" t="s">
        <v>19858</v>
      </c>
      <c r="AD576" s="59" t="s">
        <v>22980</v>
      </c>
      <c r="AE576" s="59"/>
      <c r="AF576" s="59" t="s">
        <v>19905</v>
      </c>
      <c r="AG576" s="59" t="s">
        <v>19905</v>
      </c>
      <c r="AH576" s="59" t="s">
        <v>22555</v>
      </c>
      <c r="AI576" s="59" t="s">
        <v>22978</v>
      </c>
      <c r="AJ576" s="59" t="s">
        <v>19905</v>
      </c>
      <c r="AK576" s="59"/>
      <c r="AL576" s="59" t="s">
        <v>19998</v>
      </c>
      <c r="AM576" s="59" t="s">
        <v>19905</v>
      </c>
      <c r="AN576" s="59"/>
      <c r="AO576" s="59" t="s">
        <v>22979</v>
      </c>
      <c r="AP576" s="59" t="s">
        <v>22978</v>
      </c>
      <c r="AQ576" s="59"/>
      <c r="AR576" s="59" t="s">
        <v>22977</v>
      </c>
      <c r="AS576" s="59" t="s">
        <v>21187</v>
      </c>
      <c r="AW576" s="37" t="e">
        <f>VLOOKUP(M576,'[2]TOT (doi+title)'!$B$2:$C$1601,2,FALSE)</f>
        <v>#N/A</v>
      </c>
      <c r="AX576" s="37" t="e">
        <f>VLOOKUP(A576,[2]scopus!$D$355:$D$1043,1,FALSE)</f>
        <v>#N/A</v>
      </c>
      <c r="AY576" s="37" t="e">
        <f>VLOOKUP(A576,[2]webofscience!$I$2:$I$1231,1,FALSE)</f>
        <v>#N/A</v>
      </c>
    </row>
    <row r="577" spans="1:51" x14ac:dyDescent="0.15">
      <c r="A577" s="59" t="s">
        <v>3385</v>
      </c>
      <c r="B577" s="59" t="s">
        <v>22976</v>
      </c>
      <c r="C577" s="59" t="s">
        <v>22975</v>
      </c>
      <c r="D577" s="59" t="s">
        <v>22974</v>
      </c>
      <c r="E577" s="59"/>
      <c r="F577" s="59" t="s">
        <v>19703</v>
      </c>
      <c r="G577" s="59"/>
      <c r="H577" s="59" t="s">
        <v>22973</v>
      </c>
      <c r="I577" s="59"/>
      <c r="J577" s="59"/>
      <c r="K577" s="59"/>
      <c r="L577" s="59"/>
      <c r="M577" s="59"/>
      <c r="N577" s="59" t="s">
        <v>19718</v>
      </c>
      <c r="O577" s="59"/>
      <c r="P577" s="59" t="s">
        <v>22972</v>
      </c>
      <c r="Q577" s="59" t="s">
        <v>12391</v>
      </c>
      <c r="R577" s="59" t="s">
        <v>19696</v>
      </c>
      <c r="S577" s="59" t="s">
        <v>19695</v>
      </c>
      <c r="T577" s="59" t="s">
        <v>19695</v>
      </c>
      <c r="U577" s="59"/>
      <c r="V577" s="59" t="s">
        <v>22971</v>
      </c>
      <c r="W577" s="59"/>
      <c r="X577" s="59" t="s">
        <v>22970</v>
      </c>
      <c r="Y577" s="59" t="s">
        <v>20882</v>
      </c>
      <c r="Z577" s="59" t="s">
        <v>19751</v>
      </c>
      <c r="AA577" s="59" t="s">
        <v>22969</v>
      </c>
      <c r="AB577" s="59"/>
      <c r="AC577" s="59" t="s">
        <v>22968</v>
      </c>
      <c r="AD577" s="59" t="s">
        <v>22967</v>
      </c>
      <c r="AE577" s="59" t="s">
        <v>22966</v>
      </c>
      <c r="AF577" s="59"/>
      <c r="AG577" s="59"/>
      <c r="AH577" s="59"/>
      <c r="AI577" s="59" t="s">
        <v>19792</v>
      </c>
      <c r="AJ577" s="59"/>
      <c r="AK577" s="59"/>
      <c r="AL577" s="59" t="s">
        <v>19809</v>
      </c>
      <c r="AM577" s="59"/>
      <c r="AN577" s="59"/>
      <c r="AO577" s="59" t="s">
        <v>22965</v>
      </c>
      <c r="AP577" s="59" t="s">
        <v>19792</v>
      </c>
      <c r="AQ577" s="59"/>
      <c r="AR577" s="59" t="s">
        <v>22964</v>
      </c>
      <c r="AS577" s="59" t="s">
        <v>19722</v>
      </c>
      <c r="AW577" s="37" t="e">
        <f>VLOOKUP(M577,'[2]TOT (doi+title)'!$B$2:$C$1601,2,FALSE)</f>
        <v>#N/A</v>
      </c>
      <c r="AX577" s="37" t="str">
        <f>VLOOKUP(A577,[2]scopus!$D$355:$D$1043,1,FALSE)</f>
        <v>Syndicated loan spreads and the composition of the syndicate</v>
      </c>
      <c r="AY577" s="37" t="str">
        <f>VLOOKUP(A577,[2]webofscience!$I$2:$I$1231,1,FALSE)</f>
        <v>Syndicated loan spreads and the composition of the syndicate</v>
      </c>
    </row>
    <row r="578" spans="1:51" x14ac:dyDescent="0.15">
      <c r="A578" s="59" t="s">
        <v>666</v>
      </c>
      <c r="B578" s="59" t="s">
        <v>22963</v>
      </c>
      <c r="C578" s="59" t="s">
        <v>22962</v>
      </c>
      <c r="D578" s="59"/>
      <c r="E578" s="59"/>
      <c r="F578" s="59" t="s">
        <v>19703</v>
      </c>
      <c r="G578" s="59"/>
      <c r="H578" s="59" t="s">
        <v>22961</v>
      </c>
      <c r="I578" s="59" t="s">
        <v>21647</v>
      </c>
      <c r="J578" s="59"/>
      <c r="K578" s="59" t="s">
        <v>22960</v>
      </c>
      <c r="L578" s="59"/>
      <c r="M578" s="59"/>
      <c r="N578" s="59" t="s">
        <v>19718</v>
      </c>
      <c r="O578" s="59"/>
      <c r="P578" s="59" t="s">
        <v>22959</v>
      </c>
      <c r="Q578" s="59" t="s">
        <v>13048</v>
      </c>
      <c r="R578" s="59" t="s">
        <v>20625</v>
      </c>
      <c r="S578" s="59" t="s">
        <v>19695</v>
      </c>
      <c r="T578" s="59" t="s">
        <v>19695</v>
      </c>
      <c r="U578" s="59"/>
      <c r="V578" s="59" t="s">
        <v>22958</v>
      </c>
      <c r="W578" s="59" t="s">
        <v>20750</v>
      </c>
      <c r="X578" s="59" t="s">
        <v>22957</v>
      </c>
      <c r="Y578" s="59" t="s">
        <v>6692</v>
      </c>
      <c r="Z578" s="59"/>
      <c r="AA578" s="59" t="s">
        <v>22723</v>
      </c>
      <c r="AB578" s="59"/>
      <c r="AC578" s="59" t="s">
        <v>19970</v>
      </c>
      <c r="AD578" s="59" t="s">
        <v>22956</v>
      </c>
      <c r="AE578" s="59"/>
      <c r="AF578" s="59" t="s">
        <v>22954</v>
      </c>
      <c r="AG578" s="59" t="s">
        <v>22954</v>
      </c>
      <c r="AH578" s="59" t="s">
        <v>21073</v>
      </c>
      <c r="AI578" s="59" t="s">
        <v>22952</v>
      </c>
      <c r="AJ578" s="59" t="s">
        <v>22954</v>
      </c>
      <c r="AK578" s="59"/>
      <c r="AL578" s="59" t="s">
        <v>22955</v>
      </c>
      <c r="AM578" s="59" t="s">
        <v>22954</v>
      </c>
      <c r="AN578" s="59"/>
      <c r="AO578" s="59" t="s">
        <v>22953</v>
      </c>
      <c r="AP578" s="59" t="s">
        <v>22952</v>
      </c>
      <c r="AQ578" s="59"/>
      <c r="AR578" s="59" t="s">
        <v>22951</v>
      </c>
      <c r="AS578" s="59" t="s">
        <v>19722</v>
      </c>
      <c r="AW578" s="37" t="e">
        <f>VLOOKUP(M578,'[2]TOT (doi+title)'!$B$2:$C$1601,2,FALSE)</f>
        <v>#N/A</v>
      </c>
      <c r="AX578" s="37" t="e">
        <f>VLOOKUP(A578,[2]scopus!$D$355:$D$1043,1,FALSE)</f>
        <v>#N/A</v>
      </c>
      <c r="AY578" s="37" t="e">
        <f>VLOOKUP(A578,[2]webofscience!$I$2:$I$1231,1,FALSE)</f>
        <v>#N/A</v>
      </c>
    </row>
    <row r="579" spans="1:51" x14ac:dyDescent="0.15">
      <c r="A579" s="59" t="s">
        <v>856</v>
      </c>
      <c r="B579" s="59" t="s">
        <v>22950</v>
      </c>
      <c r="C579" s="59" t="s">
        <v>22949</v>
      </c>
      <c r="D579" s="59"/>
      <c r="E579" s="59"/>
      <c r="F579" s="59" t="s">
        <v>19703</v>
      </c>
      <c r="G579" s="59" t="s">
        <v>22948</v>
      </c>
      <c r="H579" s="59" t="s">
        <v>16699</v>
      </c>
      <c r="I579" s="59"/>
      <c r="J579" s="59"/>
      <c r="K579" s="59" t="s">
        <v>22828</v>
      </c>
      <c r="L579" s="59"/>
      <c r="M579" s="59" t="s">
        <v>855</v>
      </c>
      <c r="N579" s="59" t="s">
        <v>19718</v>
      </c>
      <c r="O579" s="59" t="s">
        <v>22947</v>
      </c>
      <c r="P579" s="59" t="s">
        <v>22937</v>
      </c>
      <c r="Q579" s="59" t="s">
        <v>13583</v>
      </c>
      <c r="R579" s="59" t="s">
        <v>19734</v>
      </c>
      <c r="S579" s="59" t="s">
        <v>19695</v>
      </c>
      <c r="T579" s="59" t="s">
        <v>19695</v>
      </c>
      <c r="U579" s="59"/>
      <c r="V579" s="59" t="s">
        <v>22946</v>
      </c>
      <c r="W579" s="59" t="s">
        <v>21902</v>
      </c>
      <c r="X579" s="59" t="s">
        <v>22935</v>
      </c>
      <c r="Y579" s="59" t="s">
        <v>8836</v>
      </c>
      <c r="Z579" s="59"/>
      <c r="AA579" s="59" t="s">
        <v>22723</v>
      </c>
      <c r="AB579" s="59"/>
      <c r="AC579" s="59" t="s">
        <v>20747</v>
      </c>
      <c r="AD579" s="59" t="s">
        <v>22945</v>
      </c>
      <c r="AE579" s="59"/>
      <c r="AF579" s="59"/>
      <c r="AG579" s="59"/>
      <c r="AH579" s="59"/>
      <c r="AI579" s="59" t="s">
        <v>22942</v>
      </c>
      <c r="AJ579" s="59"/>
      <c r="AK579" s="59"/>
      <c r="AL579" s="59" t="s">
        <v>22944</v>
      </c>
      <c r="AM579" s="59"/>
      <c r="AN579" s="59"/>
      <c r="AO579" s="59" t="s">
        <v>22943</v>
      </c>
      <c r="AP579" s="59" t="s">
        <v>22942</v>
      </c>
      <c r="AQ579" s="59"/>
      <c r="AR579" s="59" t="s">
        <v>22941</v>
      </c>
      <c r="AS579" s="59" t="s">
        <v>19722</v>
      </c>
      <c r="AW579" s="37" t="e">
        <f>VLOOKUP(M579,'[2]TOT (doi+title)'!$B$2:$C$1601,2,FALSE)</f>
        <v>#N/A</v>
      </c>
    </row>
    <row r="580" spans="1:51" x14ac:dyDescent="0.15">
      <c r="A580" s="59" t="s">
        <v>853</v>
      </c>
      <c r="B580" s="59" t="s">
        <v>22940</v>
      </c>
      <c r="C580" s="59" t="s">
        <v>22939</v>
      </c>
      <c r="D580" s="59"/>
      <c r="E580" s="59"/>
      <c r="F580" s="59" t="s">
        <v>19703</v>
      </c>
      <c r="G580" s="59"/>
      <c r="H580" s="59" t="s">
        <v>22938</v>
      </c>
      <c r="I580" s="59"/>
      <c r="J580" s="59"/>
      <c r="K580" s="59" t="s">
        <v>22755</v>
      </c>
      <c r="L580" s="59"/>
      <c r="M580" s="59" t="s">
        <v>852</v>
      </c>
      <c r="N580" s="59" t="s">
        <v>19718</v>
      </c>
      <c r="O580" s="59"/>
      <c r="P580" s="59" t="s">
        <v>22937</v>
      </c>
      <c r="Q580" s="59" t="s">
        <v>12877</v>
      </c>
      <c r="R580" s="59" t="s">
        <v>19784</v>
      </c>
      <c r="S580" s="59" t="s">
        <v>19695</v>
      </c>
      <c r="T580" s="59" t="s">
        <v>19695</v>
      </c>
      <c r="U580" s="59"/>
      <c r="V580" s="59" t="s">
        <v>22936</v>
      </c>
      <c r="W580" s="59" t="s">
        <v>20032</v>
      </c>
      <c r="X580" s="59" t="s">
        <v>22935</v>
      </c>
      <c r="Y580" s="59" t="s">
        <v>7169</v>
      </c>
      <c r="Z580" s="59"/>
      <c r="AA580" s="59" t="s">
        <v>22723</v>
      </c>
      <c r="AB580" s="59"/>
      <c r="AC580" s="59" t="s">
        <v>21965</v>
      </c>
      <c r="AD580" s="59" t="s">
        <v>22934</v>
      </c>
      <c r="AE580" s="59"/>
      <c r="AF580" s="59" t="s">
        <v>22933</v>
      </c>
      <c r="AG580" s="59" t="s">
        <v>22933</v>
      </c>
      <c r="AH580" s="59"/>
      <c r="AI580" s="59" t="s">
        <v>22931</v>
      </c>
      <c r="AJ580" s="59" t="s">
        <v>22933</v>
      </c>
      <c r="AK580" s="59"/>
      <c r="AL580" s="59" t="s">
        <v>22077</v>
      </c>
      <c r="AM580" s="59" t="s">
        <v>22933</v>
      </c>
      <c r="AN580" s="59"/>
      <c r="AO580" s="59" t="s">
        <v>22932</v>
      </c>
      <c r="AP580" s="59" t="s">
        <v>22931</v>
      </c>
      <c r="AQ580" s="59"/>
      <c r="AR580" s="59" t="s">
        <v>22930</v>
      </c>
      <c r="AS580" s="59" t="s">
        <v>19722</v>
      </c>
      <c r="AW580" s="37" t="e">
        <f>VLOOKUP(M580,'[2]TOT (doi+title)'!$B$2:$C$1601,2,FALSE)</f>
        <v>#N/A</v>
      </c>
    </row>
    <row r="581" spans="1:51" x14ac:dyDescent="0.15">
      <c r="A581" s="59" t="s">
        <v>851</v>
      </c>
      <c r="B581" s="59" t="s">
        <v>22929</v>
      </c>
      <c r="C581" s="59" t="s">
        <v>22928</v>
      </c>
      <c r="D581" s="59"/>
      <c r="E581" s="59"/>
      <c r="F581" s="59" t="s">
        <v>19703</v>
      </c>
      <c r="G581" s="59"/>
      <c r="H581" s="59" t="s">
        <v>22927</v>
      </c>
      <c r="I581" s="59" t="s">
        <v>20548</v>
      </c>
      <c r="J581" s="59"/>
      <c r="K581" s="59" t="s">
        <v>22926</v>
      </c>
      <c r="L581" s="59"/>
      <c r="M581" s="59" t="s">
        <v>850</v>
      </c>
      <c r="N581" s="59" t="s">
        <v>19718</v>
      </c>
      <c r="O581" s="59"/>
      <c r="P581" s="59" t="s">
        <v>22925</v>
      </c>
      <c r="Q581" s="59" t="s">
        <v>17940</v>
      </c>
      <c r="R581" s="59" t="s">
        <v>19696</v>
      </c>
      <c r="S581" s="59" t="s">
        <v>19695</v>
      </c>
      <c r="T581" s="59" t="s">
        <v>19695</v>
      </c>
      <c r="U581" s="59"/>
      <c r="V581" s="59" t="s">
        <v>22924</v>
      </c>
      <c r="W581" s="59" t="s">
        <v>20544</v>
      </c>
      <c r="X581" s="59" t="s">
        <v>22923</v>
      </c>
      <c r="Y581" s="59" t="s">
        <v>8551</v>
      </c>
      <c r="Z581" s="59"/>
      <c r="AA581" s="59" t="s">
        <v>22723</v>
      </c>
      <c r="AB581" s="59"/>
      <c r="AC581" s="59" t="s">
        <v>22922</v>
      </c>
      <c r="AD581" s="59" t="s">
        <v>22921</v>
      </c>
      <c r="AE581" s="59"/>
      <c r="AF581" s="59" t="s">
        <v>22919</v>
      </c>
      <c r="AG581" s="59" t="s">
        <v>22919</v>
      </c>
      <c r="AH581" s="59" t="s">
        <v>22007</v>
      </c>
      <c r="AI581" s="59" t="s">
        <v>22917</v>
      </c>
      <c r="AJ581" s="59" t="s">
        <v>22919</v>
      </c>
      <c r="AK581" s="59"/>
      <c r="AL581" s="59" t="s">
        <v>22920</v>
      </c>
      <c r="AM581" s="59" t="s">
        <v>22919</v>
      </c>
      <c r="AN581" s="59"/>
      <c r="AO581" s="59" t="s">
        <v>22918</v>
      </c>
      <c r="AP581" s="59" t="s">
        <v>22917</v>
      </c>
      <c r="AQ581" s="59"/>
      <c r="AR581" s="59" t="s">
        <v>22916</v>
      </c>
      <c r="AS581" s="59" t="s">
        <v>20309</v>
      </c>
      <c r="AW581" s="37" t="e">
        <f>VLOOKUP(M581,'[2]TOT (doi+title)'!$B$2:$C$1601,2,FALSE)</f>
        <v>#N/A</v>
      </c>
    </row>
    <row r="582" spans="1:51" x14ac:dyDescent="0.15">
      <c r="A582" s="59" t="s">
        <v>849</v>
      </c>
      <c r="B582" s="59" t="s">
        <v>22915</v>
      </c>
      <c r="C582" s="59" t="s">
        <v>22914</v>
      </c>
      <c r="D582" s="59"/>
      <c r="E582" s="59"/>
      <c r="F582" s="59" t="s">
        <v>19703</v>
      </c>
      <c r="G582" s="59"/>
      <c r="H582" s="59" t="s">
        <v>22913</v>
      </c>
      <c r="I582" s="59"/>
      <c r="J582" s="59"/>
      <c r="K582" s="59" t="s">
        <v>22755</v>
      </c>
      <c r="L582" s="59"/>
      <c r="M582" s="59" t="s">
        <v>848</v>
      </c>
      <c r="N582" s="59" t="s">
        <v>19718</v>
      </c>
      <c r="O582" s="59"/>
      <c r="P582" s="59" t="s">
        <v>22912</v>
      </c>
      <c r="Q582" s="59" t="s">
        <v>12877</v>
      </c>
      <c r="R582" s="59" t="s">
        <v>19766</v>
      </c>
      <c r="S582" s="59" t="s">
        <v>19695</v>
      </c>
      <c r="T582" s="59" t="s">
        <v>19695</v>
      </c>
      <c r="U582" s="59"/>
      <c r="V582" s="59" t="s">
        <v>22911</v>
      </c>
      <c r="W582" s="59" t="s">
        <v>20032</v>
      </c>
      <c r="X582" s="59" t="s">
        <v>22910</v>
      </c>
      <c r="Y582" s="59" t="s">
        <v>7169</v>
      </c>
      <c r="Z582" s="59"/>
      <c r="AA582" s="59" t="s">
        <v>22723</v>
      </c>
      <c r="AB582" s="59"/>
      <c r="AC582" s="59" t="s">
        <v>21965</v>
      </c>
      <c r="AD582" s="59" t="s">
        <v>22909</v>
      </c>
      <c r="AE582" s="59"/>
      <c r="AF582" s="59" t="s">
        <v>22907</v>
      </c>
      <c r="AG582" s="59" t="s">
        <v>22907</v>
      </c>
      <c r="AH582" s="59" t="s">
        <v>22007</v>
      </c>
      <c r="AI582" s="59" t="s">
        <v>22905</v>
      </c>
      <c r="AJ582" s="59" t="s">
        <v>22907</v>
      </c>
      <c r="AK582" s="59"/>
      <c r="AL582" s="59" t="s">
        <v>22908</v>
      </c>
      <c r="AM582" s="59" t="s">
        <v>22907</v>
      </c>
      <c r="AN582" s="59"/>
      <c r="AO582" s="59" t="s">
        <v>22906</v>
      </c>
      <c r="AP582" s="59" t="s">
        <v>22905</v>
      </c>
      <c r="AQ582" s="59"/>
      <c r="AR582" s="59" t="s">
        <v>22904</v>
      </c>
      <c r="AS582" s="59" t="s">
        <v>19722</v>
      </c>
      <c r="AW582" s="37" t="e">
        <f>VLOOKUP(M582,'[2]TOT (doi+title)'!$B$2:$C$1601,2,FALSE)</f>
        <v>#N/A</v>
      </c>
    </row>
    <row r="583" spans="1:51" x14ac:dyDescent="0.15">
      <c r="A583" s="59" t="s">
        <v>3589</v>
      </c>
      <c r="B583" s="59" t="s">
        <v>22903</v>
      </c>
      <c r="C583" s="59" t="s">
        <v>22902</v>
      </c>
      <c r="D583" s="59" t="s">
        <v>22901</v>
      </c>
      <c r="E583" s="59"/>
      <c r="F583" s="59" t="s">
        <v>19703</v>
      </c>
      <c r="G583" s="59"/>
      <c r="H583" s="59" t="s">
        <v>18086</v>
      </c>
      <c r="I583" s="59"/>
      <c r="J583" s="59"/>
      <c r="K583" s="59"/>
      <c r="L583" s="59"/>
      <c r="M583" s="59"/>
      <c r="N583" s="59" t="s">
        <v>19718</v>
      </c>
      <c r="O583" s="59"/>
      <c r="P583" s="59" t="s">
        <v>22900</v>
      </c>
      <c r="Q583" s="59" t="s">
        <v>12867</v>
      </c>
      <c r="R583" s="59" t="s">
        <v>19784</v>
      </c>
      <c r="S583" s="59" t="s">
        <v>19695</v>
      </c>
      <c r="T583" s="59" t="s">
        <v>19695</v>
      </c>
      <c r="U583" s="59"/>
      <c r="V583" s="59" t="s">
        <v>22899</v>
      </c>
      <c r="W583" s="59"/>
      <c r="X583" s="59" t="s">
        <v>22898</v>
      </c>
      <c r="Y583" s="59" t="s">
        <v>21740</v>
      </c>
      <c r="Z583" s="59" t="s">
        <v>19751</v>
      </c>
      <c r="AA583" s="59" t="s">
        <v>22723</v>
      </c>
      <c r="AB583" s="59"/>
      <c r="AC583" s="59" t="s">
        <v>19797</v>
      </c>
      <c r="AD583" s="59" t="s">
        <v>22897</v>
      </c>
      <c r="AE583" s="59" t="s">
        <v>22896</v>
      </c>
      <c r="AF583" s="59"/>
      <c r="AG583" s="59"/>
      <c r="AH583" s="59"/>
      <c r="AI583" s="59" t="s">
        <v>19792</v>
      </c>
      <c r="AJ583" s="59"/>
      <c r="AK583" s="59"/>
      <c r="AL583" s="59" t="s">
        <v>22895</v>
      </c>
      <c r="AM583" s="59"/>
      <c r="AN583" s="59"/>
      <c r="AO583" s="59" t="s">
        <v>22894</v>
      </c>
      <c r="AP583" s="59" t="s">
        <v>19792</v>
      </c>
      <c r="AQ583" s="59"/>
      <c r="AR583" s="59" t="s">
        <v>22893</v>
      </c>
      <c r="AS583" s="59" t="s">
        <v>19722</v>
      </c>
      <c r="AW583" s="37" t="e">
        <f>VLOOKUP(M583,'[2]TOT (doi+title)'!$B$2:$C$1601,2,FALSE)</f>
        <v>#N/A</v>
      </c>
      <c r="AX583" s="37" t="str">
        <f>VLOOKUP(A583,[2]scopus!$D$355:$D$1043,1,FALSE)</f>
        <v>Relational venture capital financing of serial founders</v>
      </c>
      <c r="AY583" s="37" t="str">
        <f>VLOOKUP(A583,[2]webofscience!$I$2:$I$1231,1,FALSE)</f>
        <v>Relational venture capital financing of serial founders</v>
      </c>
    </row>
    <row r="584" spans="1:51" x14ac:dyDescent="0.15">
      <c r="A584" s="59" t="s">
        <v>22892</v>
      </c>
      <c r="B584" s="59" t="s">
        <v>22891</v>
      </c>
      <c r="C584" s="59" t="s">
        <v>22890</v>
      </c>
      <c r="D584" s="59" t="s">
        <v>22889</v>
      </c>
      <c r="E584" s="59"/>
      <c r="F584" s="59" t="s">
        <v>19703</v>
      </c>
      <c r="G584" s="59"/>
      <c r="H584" s="59" t="s">
        <v>22888</v>
      </c>
      <c r="I584" s="59"/>
      <c r="J584" s="59"/>
      <c r="K584" s="59"/>
      <c r="L584" s="59"/>
      <c r="M584" s="59"/>
      <c r="N584" s="59" t="s">
        <v>19718</v>
      </c>
      <c r="O584" s="59"/>
      <c r="P584" s="59" t="s">
        <v>22887</v>
      </c>
      <c r="Q584" s="59" t="s">
        <v>13633</v>
      </c>
      <c r="R584" s="59" t="s">
        <v>19784</v>
      </c>
      <c r="S584" s="59" t="s">
        <v>19695</v>
      </c>
      <c r="T584" s="59" t="s">
        <v>19695</v>
      </c>
      <c r="U584" s="59"/>
      <c r="V584" s="59" t="s">
        <v>22886</v>
      </c>
      <c r="W584" s="59"/>
      <c r="X584" s="59" t="s">
        <v>22885</v>
      </c>
      <c r="Y584" s="59" t="s">
        <v>22884</v>
      </c>
      <c r="Z584" s="59" t="s">
        <v>19751</v>
      </c>
      <c r="AA584" s="59" t="s">
        <v>22723</v>
      </c>
      <c r="AB584" s="59"/>
      <c r="AC584" s="59" t="s">
        <v>22883</v>
      </c>
      <c r="AD584" s="59" t="s">
        <v>22882</v>
      </c>
      <c r="AE584" s="59" t="s">
        <v>22881</v>
      </c>
      <c r="AF584" s="59"/>
      <c r="AG584" s="59"/>
      <c r="AH584" s="59"/>
      <c r="AI584" s="59" t="s">
        <v>19792</v>
      </c>
      <c r="AJ584" s="59"/>
      <c r="AK584" s="59"/>
      <c r="AL584" s="59" t="s">
        <v>22880</v>
      </c>
      <c r="AM584" s="59"/>
      <c r="AN584" s="59"/>
      <c r="AO584" s="59" t="s">
        <v>22879</v>
      </c>
      <c r="AP584" s="59" t="s">
        <v>19792</v>
      </c>
      <c r="AQ584" s="59"/>
      <c r="AR584" s="59" t="s">
        <v>22878</v>
      </c>
      <c r="AS584" s="59" t="s">
        <v>19722</v>
      </c>
      <c r="AW584" s="37" t="e">
        <f>VLOOKUP(M584,'[2]TOT (doi+title)'!$B$2:$C$1601,2,FALSE)</f>
        <v>#N/A</v>
      </c>
      <c r="AX584" s="37" t="str">
        <f>VLOOKUP(A584,[2]scopus!$D$355:$D$1043,1,FALSE)</f>
        <v>Power source mismatch and the effectiveness of interorganizational relations: The case of venture capital syndication</v>
      </c>
      <c r="AY584" s="37" t="str">
        <f>VLOOKUP(A584,[2]webofscience!$I$2:$I$1231,1,FALSE)</f>
        <v>POWER SOURCE MISMATCH AND THE EFFECTIVENESS OF INTERORGANIZATIONAL RELATIONS: THE CASE OF VENTURE CAPITAL SYNDICATION</v>
      </c>
    </row>
    <row r="585" spans="1:51" x14ac:dyDescent="0.15">
      <c r="A585" s="59" t="s">
        <v>22877</v>
      </c>
      <c r="B585" s="59" t="s">
        <v>22876</v>
      </c>
      <c r="C585" s="59" t="s">
        <v>22875</v>
      </c>
      <c r="D585" s="59" t="s">
        <v>22874</v>
      </c>
      <c r="E585" s="59"/>
      <c r="F585" s="59" t="s">
        <v>19703</v>
      </c>
      <c r="G585" s="59"/>
      <c r="H585" s="59" t="s">
        <v>22873</v>
      </c>
      <c r="I585" s="59"/>
      <c r="J585" s="59"/>
      <c r="K585" s="59"/>
      <c r="L585" s="59"/>
      <c r="M585" s="59"/>
      <c r="N585" s="59" t="s">
        <v>19718</v>
      </c>
      <c r="O585" s="59"/>
      <c r="P585" s="59" t="s">
        <v>22841</v>
      </c>
      <c r="Q585" s="59" t="s">
        <v>13048</v>
      </c>
      <c r="R585" s="59" t="s">
        <v>19784</v>
      </c>
      <c r="S585" s="59" t="s">
        <v>19695</v>
      </c>
      <c r="T585" s="59" t="s">
        <v>19695</v>
      </c>
      <c r="U585" s="59"/>
      <c r="V585" s="59" t="s">
        <v>22862</v>
      </c>
      <c r="W585" s="59"/>
      <c r="X585" s="59" t="s">
        <v>22839</v>
      </c>
      <c r="Y585" s="59" t="s">
        <v>22872</v>
      </c>
      <c r="Z585" s="59" t="s">
        <v>19751</v>
      </c>
      <c r="AA585" s="59" t="s">
        <v>22723</v>
      </c>
      <c r="AB585" s="59"/>
      <c r="AC585" s="59" t="s">
        <v>19970</v>
      </c>
      <c r="AD585" s="59" t="s">
        <v>22871</v>
      </c>
      <c r="AE585" s="59" t="s">
        <v>22870</v>
      </c>
      <c r="AF585" s="59"/>
      <c r="AG585" s="59"/>
      <c r="AH585" s="59"/>
      <c r="AI585" s="59" t="s">
        <v>19792</v>
      </c>
      <c r="AJ585" s="59"/>
      <c r="AK585" s="59"/>
      <c r="AL585" s="59" t="s">
        <v>22859</v>
      </c>
      <c r="AM585" s="59"/>
      <c r="AN585" s="59"/>
      <c r="AO585" s="59" t="s">
        <v>22869</v>
      </c>
      <c r="AP585" s="59" t="s">
        <v>19792</v>
      </c>
      <c r="AQ585" s="59"/>
      <c r="AR585" s="59" t="s">
        <v>22868</v>
      </c>
      <c r="AS585" s="59" t="s">
        <v>19722</v>
      </c>
      <c r="AW585" s="37" t="e">
        <f>VLOOKUP(M585,'[2]TOT (doi+title)'!$B$2:$C$1601,2,FALSE)</f>
        <v>#N/A</v>
      </c>
      <c r="AX585" s="37" t="str">
        <f>VLOOKUP(A585,[2]scopus!$D$355:$D$1043,1,FALSE)</f>
        <v>Top management's attention to discontinuous technological change: Corporate venture capital as an alert mechanism</v>
      </c>
      <c r="AY585" s="37" t="str">
        <f>VLOOKUP(A585,[2]webofscience!$I$2:$I$1231,1,FALSE)</f>
        <v>Top Management's Attention to Discontinuous Technological Change: Corporate Venture Capital as an Alert Mechanism</v>
      </c>
    </row>
    <row r="586" spans="1:51" x14ac:dyDescent="0.15">
      <c r="A586" s="59" t="s">
        <v>18600</v>
      </c>
      <c r="B586" s="59" t="s">
        <v>22867</v>
      </c>
      <c r="C586" s="59" t="s">
        <v>22866</v>
      </c>
      <c r="D586" s="59"/>
      <c r="E586" s="59"/>
      <c r="F586" s="59" t="s">
        <v>19703</v>
      </c>
      <c r="G586" s="59"/>
      <c r="H586" s="59" t="s">
        <v>22865</v>
      </c>
      <c r="I586" s="59" t="s">
        <v>21647</v>
      </c>
      <c r="J586" s="59"/>
      <c r="K586" s="59" t="s">
        <v>22864</v>
      </c>
      <c r="L586" s="59"/>
      <c r="M586" s="59"/>
      <c r="N586" s="59" t="s">
        <v>19718</v>
      </c>
      <c r="O586" s="59"/>
      <c r="P586" s="59" t="s">
        <v>22863</v>
      </c>
      <c r="Q586" s="59" t="s">
        <v>13048</v>
      </c>
      <c r="R586" s="59" t="s">
        <v>19784</v>
      </c>
      <c r="S586" s="59" t="s">
        <v>19695</v>
      </c>
      <c r="T586" s="59" t="s">
        <v>19695</v>
      </c>
      <c r="U586" s="59"/>
      <c r="V586" s="59" t="s">
        <v>22862</v>
      </c>
      <c r="W586" s="59" t="s">
        <v>20750</v>
      </c>
      <c r="X586" s="59" t="s">
        <v>22861</v>
      </c>
      <c r="Y586" s="59" t="s">
        <v>6692</v>
      </c>
      <c r="Z586" s="59"/>
      <c r="AA586" s="59" t="s">
        <v>22723</v>
      </c>
      <c r="AB586" s="59"/>
      <c r="AC586" s="59" t="s">
        <v>19970</v>
      </c>
      <c r="AD586" s="59" t="s">
        <v>22860</v>
      </c>
      <c r="AE586" s="59"/>
      <c r="AF586" s="59" t="s">
        <v>22858</v>
      </c>
      <c r="AG586" s="59" t="s">
        <v>22858</v>
      </c>
      <c r="AH586" s="59" t="s">
        <v>22555</v>
      </c>
      <c r="AI586" s="59" t="s">
        <v>22856</v>
      </c>
      <c r="AJ586" s="59" t="s">
        <v>22858</v>
      </c>
      <c r="AK586" s="59"/>
      <c r="AL586" s="59" t="s">
        <v>22859</v>
      </c>
      <c r="AM586" s="59" t="s">
        <v>22858</v>
      </c>
      <c r="AN586" s="59"/>
      <c r="AO586" s="59" t="s">
        <v>22857</v>
      </c>
      <c r="AP586" s="59" t="s">
        <v>22856</v>
      </c>
      <c r="AQ586" s="59"/>
      <c r="AR586" s="59" t="s">
        <v>22855</v>
      </c>
      <c r="AS586" s="59" t="s">
        <v>19722</v>
      </c>
      <c r="AW586" s="37" t="e">
        <f>VLOOKUP(M586,'[2]TOT (doi+title)'!$B$2:$C$1601,2,FALSE)</f>
        <v>#N/A</v>
      </c>
      <c r="AX586" s="37" t="str">
        <f>VLOOKUP(A586,[2]scopus!$D$355:$D$1043,1,FALSE)</f>
        <v>Top management's attention to discontinuous technological change: Corporate venture capital as an alert mechanism</v>
      </c>
      <c r="AY586" s="37" t="str">
        <f>VLOOKUP(A586,[2]webofscience!$I$2:$I$1231,1,FALSE)</f>
        <v>Top Management's Attention to Discontinuous Technological Change: Corporate Venture Capital as an Alert Mechanism</v>
      </c>
    </row>
    <row r="587" spans="1:51" x14ac:dyDescent="0.15">
      <c r="A587" s="59" t="s">
        <v>3466</v>
      </c>
      <c r="B587" s="59" t="s">
        <v>22854</v>
      </c>
      <c r="C587" s="59" t="s">
        <v>22853</v>
      </c>
      <c r="D587" s="59" t="s">
        <v>22852</v>
      </c>
      <c r="E587" s="59"/>
      <c r="F587" s="59" t="s">
        <v>19703</v>
      </c>
      <c r="G587" s="59"/>
      <c r="H587" s="59" t="s">
        <v>22851</v>
      </c>
      <c r="I587" s="59"/>
      <c r="J587" s="59"/>
      <c r="K587" s="59"/>
      <c r="L587" s="59"/>
      <c r="M587" s="59" t="s">
        <v>3465</v>
      </c>
      <c r="N587" s="59" t="s">
        <v>19718</v>
      </c>
      <c r="O587" s="59"/>
      <c r="P587" s="59" t="s">
        <v>22841</v>
      </c>
      <c r="Q587" s="59" t="s">
        <v>17018</v>
      </c>
      <c r="R587" s="59" t="s">
        <v>19924</v>
      </c>
      <c r="S587" s="59" t="s">
        <v>19695</v>
      </c>
      <c r="T587" s="59" t="s">
        <v>19695</v>
      </c>
      <c r="U587" s="59"/>
      <c r="V587" s="59" t="s">
        <v>22850</v>
      </c>
      <c r="W587" s="59"/>
      <c r="X587" s="59" t="s">
        <v>22839</v>
      </c>
      <c r="Y587" s="59" t="s">
        <v>21088</v>
      </c>
      <c r="Z587" s="59" t="s">
        <v>19751</v>
      </c>
      <c r="AA587" s="59" t="s">
        <v>22723</v>
      </c>
      <c r="AB587" s="59"/>
      <c r="AC587" s="59" t="s">
        <v>20854</v>
      </c>
      <c r="AD587" s="59" t="s">
        <v>22849</v>
      </c>
      <c r="AE587" s="59" t="s">
        <v>22848</v>
      </c>
      <c r="AF587" s="59"/>
      <c r="AG587" s="59"/>
      <c r="AH587" s="59"/>
      <c r="AI587" s="59" t="s">
        <v>19792</v>
      </c>
      <c r="AJ587" s="59"/>
      <c r="AK587" s="59"/>
      <c r="AL587" s="59" t="s">
        <v>22847</v>
      </c>
      <c r="AM587" s="59"/>
      <c r="AN587" s="59"/>
      <c r="AO587" s="59" t="s">
        <v>22846</v>
      </c>
      <c r="AP587" s="59" t="s">
        <v>19792</v>
      </c>
      <c r="AQ587" s="59"/>
      <c r="AR587" s="59" t="s">
        <v>22845</v>
      </c>
      <c r="AS587" s="59" t="s">
        <v>19722</v>
      </c>
      <c r="AW587" s="37" t="str">
        <f>VLOOKUP(M587,'[2]TOT (doi+title)'!$B$2:$C$1601,2,FALSE)</f>
        <v>scopus</v>
      </c>
    </row>
    <row r="588" spans="1:51" x14ac:dyDescent="0.15">
      <c r="A588" s="59" t="s">
        <v>847</v>
      </c>
      <c r="B588" s="59" t="s">
        <v>22844</v>
      </c>
      <c r="C588" s="59" t="s">
        <v>22843</v>
      </c>
      <c r="D588" s="59"/>
      <c r="E588" s="59"/>
      <c r="F588" s="59" t="s">
        <v>19703</v>
      </c>
      <c r="G588" s="59"/>
      <c r="H588" s="59" t="s">
        <v>22842</v>
      </c>
      <c r="I588" s="59"/>
      <c r="J588" s="59"/>
      <c r="K588" s="59" t="s">
        <v>22755</v>
      </c>
      <c r="L588" s="59"/>
      <c r="M588" s="59" t="s">
        <v>846</v>
      </c>
      <c r="N588" s="59" t="s">
        <v>19718</v>
      </c>
      <c r="O588" s="59"/>
      <c r="P588" s="59" t="s">
        <v>22841</v>
      </c>
      <c r="Q588" s="59" t="s">
        <v>17018</v>
      </c>
      <c r="R588" s="59" t="s">
        <v>19924</v>
      </c>
      <c r="S588" s="59" t="s">
        <v>19695</v>
      </c>
      <c r="T588" s="59" t="s">
        <v>19695</v>
      </c>
      <c r="U588" s="59"/>
      <c r="V588" s="59" t="s">
        <v>22840</v>
      </c>
      <c r="W588" s="59" t="s">
        <v>20544</v>
      </c>
      <c r="X588" s="59" t="s">
        <v>22839</v>
      </c>
      <c r="Y588" s="59" t="s">
        <v>412</v>
      </c>
      <c r="Z588" s="59"/>
      <c r="AA588" s="59" t="s">
        <v>22723</v>
      </c>
      <c r="AB588" s="59"/>
      <c r="AC588" s="59" t="s">
        <v>20854</v>
      </c>
      <c r="AD588" s="59" t="s">
        <v>22838</v>
      </c>
      <c r="AE588" s="59"/>
      <c r="AF588" s="59" t="s">
        <v>22836</v>
      </c>
      <c r="AG588" s="59" t="s">
        <v>22836</v>
      </c>
      <c r="AH588" s="59" t="s">
        <v>21154</v>
      </c>
      <c r="AI588" s="59" t="s">
        <v>22834</v>
      </c>
      <c r="AJ588" s="59" t="s">
        <v>22836</v>
      </c>
      <c r="AK588" s="59"/>
      <c r="AL588" s="59" t="s">
        <v>22837</v>
      </c>
      <c r="AM588" s="59" t="s">
        <v>22836</v>
      </c>
      <c r="AN588" s="59"/>
      <c r="AO588" s="59" t="s">
        <v>22835</v>
      </c>
      <c r="AP588" s="59" t="s">
        <v>22834</v>
      </c>
      <c r="AQ588" s="59"/>
      <c r="AR588" s="59" t="s">
        <v>22833</v>
      </c>
      <c r="AS588" s="59" t="s">
        <v>19722</v>
      </c>
      <c r="AW588" s="37" t="e">
        <f>VLOOKUP(M588,'[2]TOT (doi+title)'!$B$2:$C$1601,2,FALSE)</f>
        <v>#N/A</v>
      </c>
    </row>
    <row r="589" spans="1:51" x14ac:dyDescent="0.15">
      <c r="A589" s="59" t="s">
        <v>845</v>
      </c>
      <c r="B589" s="59" t="s">
        <v>22832</v>
      </c>
      <c r="C589" s="59" t="s">
        <v>22831</v>
      </c>
      <c r="D589" s="59"/>
      <c r="E589" s="59"/>
      <c r="F589" s="59" t="s">
        <v>19703</v>
      </c>
      <c r="G589" s="59" t="s">
        <v>22830</v>
      </c>
      <c r="H589" s="59" t="s">
        <v>22829</v>
      </c>
      <c r="I589" s="59"/>
      <c r="J589" s="59"/>
      <c r="K589" s="59" t="s">
        <v>22828</v>
      </c>
      <c r="L589" s="59"/>
      <c r="M589" s="59" t="s">
        <v>844</v>
      </c>
      <c r="N589" s="59" t="s">
        <v>19718</v>
      </c>
      <c r="O589" s="59" t="s">
        <v>22827</v>
      </c>
      <c r="P589" s="59" t="s">
        <v>22794</v>
      </c>
      <c r="Q589" s="59" t="s">
        <v>13583</v>
      </c>
      <c r="R589" s="59" t="s">
        <v>19766</v>
      </c>
      <c r="S589" s="59" t="s">
        <v>19695</v>
      </c>
      <c r="T589" s="59" t="s">
        <v>19695</v>
      </c>
      <c r="U589" s="59"/>
      <c r="V589" s="59" t="s">
        <v>22826</v>
      </c>
      <c r="W589" s="59" t="s">
        <v>21902</v>
      </c>
      <c r="X589" s="59" t="s">
        <v>22792</v>
      </c>
      <c r="Y589" s="59" t="s">
        <v>8836</v>
      </c>
      <c r="Z589" s="59"/>
      <c r="AA589" s="59" t="s">
        <v>22723</v>
      </c>
      <c r="AB589" s="59"/>
      <c r="AC589" s="59" t="s">
        <v>20747</v>
      </c>
      <c r="AD589" s="59" t="s">
        <v>22825</v>
      </c>
      <c r="AE589" s="59"/>
      <c r="AF589" s="59"/>
      <c r="AG589" s="59"/>
      <c r="AH589" s="59"/>
      <c r="AI589" s="59" t="s">
        <v>22822</v>
      </c>
      <c r="AJ589" s="59"/>
      <c r="AK589" s="59"/>
      <c r="AL589" s="59" t="s">
        <v>22824</v>
      </c>
      <c r="AM589" s="59"/>
      <c r="AN589" s="59"/>
      <c r="AO589" s="59" t="s">
        <v>22823</v>
      </c>
      <c r="AP589" s="59" t="s">
        <v>22822</v>
      </c>
      <c r="AQ589" s="59"/>
      <c r="AR589" s="59" t="s">
        <v>22821</v>
      </c>
      <c r="AS589" s="59" t="s">
        <v>19722</v>
      </c>
      <c r="AW589" s="37" t="e">
        <f>VLOOKUP(M589,'[2]TOT (doi+title)'!$B$2:$C$1601,2,FALSE)</f>
        <v>#N/A</v>
      </c>
    </row>
    <row r="590" spans="1:51" x14ac:dyDescent="0.15">
      <c r="A590" s="59" t="s">
        <v>665</v>
      </c>
      <c r="B590" s="59" t="s">
        <v>22820</v>
      </c>
      <c r="C590" s="59" t="s">
        <v>22819</v>
      </c>
      <c r="D590" s="59"/>
      <c r="E590" s="59"/>
      <c r="F590" s="59" t="s">
        <v>19703</v>
      </c>
      <c r="G590" s="59"/>
      <c r="H590" s="59" t="s">
        <v>22818</v>
      </c>
      <c r="I590" s="59"/>
      <c r="J590" s="59"/>
      <c r="K590" s="59" t="s">
        <v>22817</v>
      </c>
      <c r="L590" s="59"/>
      <c r="M590" s="59"/>
      <c r="N590" s="59" t="s">
        <v>19718</v>
      </c>
      <c r="O590" s="59"/>
      <c r="P590" s="59" t="s">
        <v>22816</v>
      </c>
      <c r="Q590" s="59" t="s">
        <v>21716</v>
      </c>
      <c r="R590" s="59" t="s">
        <v>19784</v>
      </c>
      <c r="S590" s="59" t="s">
        <v>19695</v>
      </c>
      <c r="T590" s="59" t="s">
        <v>19695</v>
      </c>
      <c r="U590" s="59"/>
      <c r="V590" s="59" t="s">
        <v>22815</v>
      </c>
      <c r="W590" s="59" t="s">
        <v>21714</v>
      </c>
      <c r="X590" s="59" t="s">
        <v>22814</v>
      </c>
      <c r="Y590" s="59" t="s">
        <v>21713</v>
      </c>
      <c r="Z590" s="59"/>
      <c r="AA590" s="59" t="s">
        <v>22723</v>
      </c>
      <c r="AB590" s="59"/>
      <c r="AC590" s="59" t="s">
        <v>21046</v>
      </c>
      <c r="AD590" s="59" t="s">
        <v>22813</v>
      </c>
      <c r="AE590" s="59"/>
      <c r="AF590" s="59"/>
      <c r="AG590" s="59"/>
      <c r="AH590" s="59"/>
      <c r="AI590" s="59" t="s">
        <v>22810</v>
      </c>
      <c r="AJ590" s="59"/>
      <c r="AK590" s="59"/>
      <c r="AL590" s="59" t="s">
        <v>22812</v>
      </c>
      <c r="AM590" s="59"/>
      <c r="AN590" s="59"/>
      <c r="AO590" s="59" t="s">
        <v>22811</v>
      </c>
      <c r="AP590" s="59" t="s">
        <v>22810</v>
      </c>
      <c r="AQ590" s="59"/>
      <c r="AR590" s="59" t="s">
        <v>22809</v>
      </c>
      <c r="AS590" s="59" t="s">
        <v>21707</v>
      </c>
      <c r="AW590" s="37" t="e">
        <f>VLOOKUP(M590,'[2]TOT (doi+title)'!$B$2:$C$1601,2,FALSE)</f>
        <v>#N/A</v>
      </c>
      <c r="AX590" s="37" t="e">
        <f>VLOOKUP(A590,[2]scopus!$D$355:$D$1043,1,FALSE)</f>
        <v>#N/A</v>
      </c>
      <c r="AY590" s="37" t="e">
        <f>VLOOKUP(A590,[2]webofscience!$I$2:$I$1231,1,FALSE)</f>
        <v>#N/A</v>
      </c>
    </row>
    <row r="591" spans="1:51" x14ac:dyDescent="0.15">
      <c r="A591" s="59" t="s">
        <v>416</v>
      </c>
      <c r="B591" s="59" t="s">
        <v>22808</v>
      </c>
      <c r="C591" s="59" t="s">
        <v>22807</v>
      </c>
      <c r="D591" s="59" t="s">
        <v>22806</v>
      </c>
      <c r="E591" s="59"/>
      <c r="F591" s="59" t="s">
        <v>19703</v>
      </c>
      <c r="G591" s="59"/>
      <c r="H591" s="59" t="s">
        <v>22805</v>
      </c>
      <c r="I591" s="59"/>
      <c r="J591" s="59"/>
      <c r="K591" s="59"/>
      <c r="L591" s="59"/>
      <c r="M591" s="59" t="s">
        <v>414</v>
      </c>
      <c r="N591" s="59" t="s">
        <v>19718</v>
      </c>
      <c r="O591" s="59"/>
      <c r="P591" s="59" t="s">
        <v>22794</v>
      </c>
      <c r="Q591" s="59" t="s">
        <v>17018</v>
      </c>
      <c r="R591" s="59" t="s">
        <v>19784</v>
      </c>
      <c r="S591" s="59" t="s">
        <v>19695</v>
      </c>
      <c r="T591" s="59" t="s">
        <v>19695</v>
      </c>
      <c r="U591" s="59"/>
      <c r="V591" s="59" t="s">
        <v>22804</v>
      </c>
      <c r="W591" s="59"/>
      <c r="X591" s="59" t="s">
        <v>22792</v>
      </c>
      <c r="Y591" s="59" t="s">
        <v>21088</v>
      </c>
      <c r="Z591" s="59" t="s">
        <v>19751</v>
      </c>
      <c r="AA591" s="59" t="s">
        <v>22723</v>
      </c>
      <c r="AB591" s="59"/>
      <c r="AC591" s="59" t="s">
        <v>20854</v>
      </c>
      <c r="AD591" s="59" t="s">
        <v>22803</v>
      </c>
      <c r="AE591" s="59" t="s">
        <v>22802</v>
      </c>
      <c r="AF591" s="59"/>
      <c r="AG591" s="59"/>
      <c r="AH591" s="59"/>
      <c r="AI591" s="59" t="s">
        <v>19792</v>
      </c>
      <c r="AJ591" s="59"/>
      <c r="AK591" s="59"/>
      <c r="AL591" s="59" t="s">
        <v>22801</v>
      </c>
      <c r="AM591" s="59"/>
      <c r="AN591" s="59"/>
      <c r="AO591" s="59" t="s">
        <v>22800</v>
      </c>
      <c r="AP591" s="59" t="s">
        <v>19792</v>
      </c>
      <c r="AQ591" s="59"/>
      <c r="AR591" s="59" t="s">
        <v>22799</v>
      </c>
      <c r="AS591" s="59" t="s">
        <v>19722</v>
      </c>
      <c r="AW591" s="37" t="str">
        <f>VLOOKUP(M591,'[2]TOT (doi+title)'!$B$2:$C$1601,2,FALSE)</f>
        <v>scopus</v>
      </c>
    </row>
    <row r="592" spans="1:51" x14ac:dyDescent="0.15">
      <c r="A592" s="59" t="s">
        <v>17993</v>
      </c>
      <c r="B592" s="59" t="s">
        <v>22798</v>
      </c>
      <c r="C592" s="59" t="s">
        <v>22797</v>
      </c>
      <c r="D592" s="59" t="s">
        <v>22796</v>
      </c>
      <c r="E592" s="59"/>
      <c r="F592" s="59" t="s">
        <v>19703</v>
      </c>
      <c r="G592" s="59"/>
      <c r="H592" s="59" t="s">
        <v>22795</v>
      </c>
      <c r="I592" s="59"/>
      <c r="J592" s="59"/>
      <c r="K592" s="59"/>
      <c r="L592" s="59"/>
      <c r="M592" s="59" t="s">
        <v>409</v>
      </c>
      <c r="N592" s="59" t="s">
        <v>19718</v>
      </c>
      <c r="O592" s="59"/>
      <c r="P592" s="59" t="s">
        <v>22794</v>
      </c>
      <c r="Q592" s="59" t="s">
        <v>17018</v>
      </c>
      <c r="R592" s="59" t="s">
        <v>19784</v>
      </c>
      <c r="S592" s="59" t="s">
        <v>19695</v>
      </c>
      <c r="T592" s="59" t="s">
        <v>19695</v>
      </c>
      <c r="U592" s="59"/>
      <c r="V592" s="59" t="s">
        <v>22793</v>
      </c>
      <c r="W592" s="59"/>
      <c r="X592" s="59" t="s">
        <v>22792</v>
      </c>
      <c r="Y592" s="59" t="s">
        <v>21088</v>
      </c>
      <c r="Z592" s="59" t="s">
        <v>19751</v>
      </c>
      <c r="AA592" s="59" t="s">
        <v>22723</v>
      </c>
      <c r="AB592" s="59"/>
      <c r="AC592" s="59" t="s">
        <v>20854</v>
      </c>
      <c r="AD592" s="59" t="s">
        <v>22791</v>
      </c>
      <c r="AE592" s="59" t="s">
        <v>22790</v>
      </c>
      <c r="AF592" s="59"/>
      <c r="AG592" s="59"/>
      <c r="AH592" s="59"/>
      <c r="AI592" s="59" t="s">
        <v>19792</v>
      </c>
      <c r="AJ592" s="59"/>
      <c r="AK592" s="59"/>
      <c r="AL592" s="59" t="s">
        <v>22789</v>
      </c>
      <c r="AM592" s="59"/>
      <c r="AN592" s="59"/>
      <c r="AO592" s="59" t="s">
        <v>22788</v>
      </c>
      <c r="AP592" s="59" t="s">
        <v>19792</v>
      </c>
      <c r="AQ592" s="59"/>
      <c r="AR592" s="59" t="s">
        <v>22787</v>
      </c>
      <c r="AS592" s="59" t="s">
        <v>19722</v>
      </c>
      <c r="AW592" s="37" t="str">
        <f>VLOOKUP(M592,'[2]TOT (doi+title)'!$B$2:$C$1601,2,FALSE)</f>
        <v>scopus</v>
      </c>
    </row>
    <row r="593" spans="1:51" x14ac:dyDescent="0.15">
      <c r="A593" s="59" t="s">
        <v>3497</v>
      </c>
      <c r="B593" s="59" t="s">
        <v>22786</v>
      </c>
      <c r="C593" s="59" t="s">
        <v>22785</v>
      </c>
      <c r="D593" s="59" t="s">
        <v>22784</v>
      </c>
      <c r="E593" s="59"/>
      <c r="F593" s="59" t="s">
        <v>19703</v>
      </c>
      <c r="G593" s="59"/>
      <c r="H593" s="59" t="s">
        <v>22783</v>
      </c>
      <c r="I593" s="59"/>
      <c r="J593" s="59"/>
      <c r="K593" s="59"/>
      <c r="L593" s="59" t="s">
        <v>22782</v>
      </c>
      <c r="M593" s="59"/>
      <c r="N593" s="59" t="s">
        <v>19718</v>
      </c>
      <c r="O593" s="59"/>
      <c r="P593" s="59" t="s">
        <v>22781</v>
      </c>
      <c r="Q593" s="59" t="s">
        <v>22780</v>
      </c>
      <c r="R593" s="59"/>
      <c r="S593" s="59" t="s">
        <v>19695</v>
      </c>
      <c r="T593" s="59" t="s">
        <v>19695</v>
      </c>
      <c r="U593" s="59"/>
      <c r="V593" s="59" t="s">
        <v>22779</v>
      </c>
      <c r="W593" s="59"/>
      <c r="X593" s="59" t="s">
        <v>22778</v>
      </c>
      <c r="Y593" s="59" t="s">
        <v>7042</v>
      </c>
      <c r="Z593" s="59" t="s">
        <v>19751</v>
      </c>
      <c r="AA593" s="59" t="s">
        <v>22723</v>
      </c>
      <c r="AB593" s="59" t="s">
        <v>22652</v>
      </c>
      <c r="AC593" s="59" t="s">
        <v>19959</v>
      </c>
      <c r="AD593" s="59" t="s">
        <v>22777</v>
      </c>
      <c r="AE593" s="59" t="s">
        <v>22776</v>
      </c>
      <c r="AF593" s="59"/>
      <c r="AG593" s="59"/>
      <c r="AH593" s="59"/>
      <c r="AI593" s="59" t="s">
        <v>22774</v>
      </c>
      <c r="AJ593" s="59"/>
      <c r="AK593" s="59"/>
      <c r="AL593" s="59" t="s">
        <v>22517</v>
      </c>
      <c r="AM593" s="59"/>
      <c r="AN593" s="59"/>
      <c r="AO593" s="59" t="s">
        <v>22775</v>
      </c>
      <c r="AP593" s="59" t="s">
        <v>22774</v>
      </c>
      <c r="AQ593" s="59"/>
      <c r="AR593" s="59" t="s">
        <v>22773</v>
      </c>
      <c r="AS593" s="59" t="s">
        <v>19722</v>
      </c>
      <c r="AW593" s="37" t="e">
        <f>VLOOKUP(M593,'[2]TOT (doi+title)'!$B$2:$C$1601,2,FALSE)</f>
        <v>#N/A</v>
      </c>
      <c r="AX593" s="37" t="str">
        <f>VLOOKUP(A593,[2]scopus!$D$355:$D$1043,1,FALSE)</f>
        <v>Design challenges for achieving reduced emissions from deforestation and forest degradation through conservation: Leveraging multiple paradigms at the tropical forest margins</v>
      </c>
      <c r="AY593" s="37" t="e">
        <f>VLOOKUP(A593,[2]webofscience!$I$2:$I$1231,1,FALSE)</f>
        <v>#N/A</v>
      </c>
    </row>
    <row r="594" spans="1:51" x14ac:dyDescent="0.15">
      <c r="A594" s="59" t="s">
        <v>843</v>
      </c>
      <c r="B594" s="59" t="s">
        <v>22772</v>
      </c>
      <c r="C594" s="59" t="s">
        <v>22771</v>
      </c>
      <c r="D594" s="59"/>
      <c r="E594" s="59"/>
      <c r="F594" s="59" t="s">
        <v>19703</v>
      </c>
      <c r="G594" s="59"/>
      <c r="H594" s="59" t="s">
        <v>22770</v>
      </c>
      <c r="I594" s="59"/>
      <c r="J594" s="59"/>
      <c r="K594" s="59" t="s">
        <v>22769</v>
      </c>
      <c r="L594" s="59"/>
      <c r="M594" s="59" t="s">
        <v>842</v>
      </c>
      <c r="N594" s="59" t="s">
        <v>19718</v>
      </c>
      <c r="O594" s="59"/>
      <c r="P594" s="59" t="s">
        <v>22768</v>
      </c>
      <c r="Q594" s="59" t="s">
        <v>22767</v>
      </c>
      <c r="R594" s="59" t="s">
        <v>19696</v>
      </c>
      <c r="S594" s="59" t="s">
        <v>19695</v>
      </c>
      <c r="T594" s="59" t="s">
        <v>19695</v>
      </c>
      <c r="U594" s="59"/>
      <c r="V594" s="59" t="s">
        <v>22766</v>
      </c>
      <c r="W594" s="59" t="s">
        <v>21289</v>
      </c>
      <c r="X594" s="59" t="s">
        <v>22765</v>
      </c>
      <c r="Y594" s="59" t="s">
        <v>22764</v>
      </c>
      <c r="Z594" s="59"/>
      <c r="AA594" s="59" t="s">
        <v>22723</v>
      </c>
      <c r="AB594" s="59"/>
      <c r="AC594" s="59" t="s">
        <v>19970</v>
      </c>
      <c r="AD594" s="59" t="s">
        <v>22763</v>
      </c>
      <c r="AE594" s="59"/>
      <c r="AF594" s="59" t="s">
        <v>22762</v>
      </c>
      <c r="AG594" s="59" t="s">
        <v>22762</v>
      </c>
      <c r="AH594" s="59" t="s">
        <v>22007</v>
      </c>
      <c r="AI594" s="59" t="s">
        <v>22760</v>
      </c>
      <c r="AJ594" s="59" t="s">
        <v>22762</v>
      </c>
      <c r="AK594" s="59"/>
      <c r="AL594" s="59" t="s">
        <v>20761</v>
      </c>
      <c r="AM594" s="59" t="s">
        <v>22762</v>
      </c>
      <c r="AN594" s="59"/>
      <c r="AO594" s="59" t="s">
        <v>22761</v>
      </c>
      <c r="AP594" s="59" t="s">
        <v>22760</v>
      </c>
      <c r="AQ594" s="59"/>
      <c r="AR594" s="59" t="s">
        <v>22759</v>
      </c>
      <c r="AS594" s="59" t="s">
        <v>19722</v>
      </c>
      <c r="AW594" s="37" t="e">
        <f>VLOOKUP(M594,'[2]TOT (doi+title)'!$B$2:$C$1601,2,FALSE)</f>
        <v>#N/A</v>
      </c>
    </row>
    <row r="595" spans="1:51" x14ac:dyDescent="0.15">
      <c r="A595" s="59" t="s">
        <v>841</v>
      </c>
      <c r="B595" s="59" t="s">
        <v>22758</v>
      </c>
      <c r="C595" s="59" t="s">
        <v>22757</v>
      </c>
      <c r="D595" s="59"/>
      <c r="E595" s="59"/>
      <c r="F595" s="59" t="s">
        <v>19703</v>
      </c>
      <c r="G595" s="59"/>
      <c r="H595" s="59" t="s">
        <v>22756</v>
      </c>
      <c r="I595" s="59"/>
      <c r="J595" s="59"/>
      <c r="K595" s="59" t="s">
        <v>22755</v>
      </c>
      <c r="L595" s="59"/>
      <c r="M595" s="59" t="s">
        <v>840</v>
      </c>
      <c r="N595" s="59" t="s">
        <v>19718</v>
      </c>
      <c r="O595" s="59"/>
      <c r="P595" s="59" t="s">
        <v>22754</v>
      </c>
      <c r="Q595" s="59" t="s">
        <v>12877</v>
      </c>
      <c r="R595" s="59" t="s">
        <v>19766</v>
      </c>
      <c r="S595" s="59" t="s">
        <v>19695</v>
      </c>
      <c r="T595" s="59" t="s">
        <v>19695</v>
      </c>
      <c r="U595" s="59"/>
      <c r="V595" s="59" t="s">
        <v>22753</v>
      </c>
      <c r="W595" s="59" t="s">
        <v>20032</v>
      </c>
      <c r="X595" s="59" t="s">
        <v>22752</v>
      </c>
      <c r="Y595" s="59" t="s">
        <v>7169</v>
      </c>
      <c r="Z595" s="59"/>
      <c r="AA595" s="59" t="s">
        <v>22723</v>
      </c>
      <c r="AB595" s="59"/>
      <c r="AC595" s="59" t="s">
        <v>20854</v>
      </c>
      <c r="AD595" s="59" t="s">
        <v>22751</v>
      </c>
      <c r="AE595" s="59"/>
      <c r="AF595" s="59" t="s">
        <v>22749</v>
      </c>
      <c r="AG595" s="59" t="s">
        <v>22749</v>
      </c>
      <c r="AH595" s="59"/>
      <c r="AI595" s="59" t="s">
        <v>22747</v>
      </c>
      <c r="AJ595" s="59" t="s">
        <v>22749</v>
      </c>
      <c r="AK595" s="59"/>
      <c r="AL595" s="59" t="s">
        <v>22750</v>
      </c>
      <c r="AM595" s="59" t="s">
        <v>22749</v>
      </c>
      <c r="AN595" s="59"/>
      <c r="AO595" s="59" t="s">
        <v>22748</v>
      </c>
      <c r="AP595" s="59" t="s">
        <v>22747</v>
      </c>
      <c r="AQ595" s="59"/>
      <c r="AR595" s="59" t="s">
        <v>22746</v>
      </c>
      <c r="AS595" s="59" t="s">
        <v>19722</v>
      </c>
      <c r="AW595" s="37" t="e">
        <f>VLOOKUP(M595,'[2]TOT (doi+title)'!$B$2:$C$1601,2,FALSE)</f>
        <v>#N/A</v>
      </c>
    </row>
    <row r="596" spans="1:51" x14ac:dyDescent="0.15">
      <c r="A596" s="59" t="s">
        <v>839</v>
      </c>
      <c r="B596" s="59" t="s">
        <v>22745</v>
      </c>
      <c r="C596" s="59" t="s">
        <v>22744</v>
      </c>
      <c r="D596" s="59"/>
      <c r="E596" s="59"/>
      <c r="F596" s="59" t="s">
        <v>19703</v>
      </c>
      <c r="G596" s="59"/>
      <c r="H596" s="59" t="s">
        <v>22743</v>
      </c>
      <c r="I596" s="59"/>
      <c r="J596" s="59"/>
      <c r="K596" s="59" t="s">
        <v>22742</v>
      </c>
      <c r="L596" s="59"/>
      <c r="M596" s="59" t="s">
        <v>838</v>
      </c>
      <c r="N596" s="59" t="s">
        <v>19718</v>
      </c>
      <c r="O596" s="59"/>
      <c r="P596" s="59" t="s">
        <v>22729</v>
      </c>
      <c r="Q596" s="59" t="s">
        <v>21199</v>
      </c>
      <c r="R596" s="59"/>
      <c r="S596" s="59" t="s">
        <v>21198</v>
      </c>
      <c r="T596" s="59" t="s">
        <v>21197</v>
      </c>
      <c r="U596" s="59"/>
      <c r="V596" s="59" t="s">
        <v>22741</v>
      </c>
      <c r="W596" s="59" t="s">
        <v>21195</v>
      </c>
      <c r="X596" s="59" t="s">
        <v>22723</v>
      </c>
      <c r="Y596" s="59" t="s">
        <v>21194</v>
      </c>
      <c r="Z596" s="59"/>
      <c r="AA596" s="59" t="s">
        <v>22723</v>
      </c>
      <c r="AB596" s="59"/>
      <c r="AC596" s="59" t="s">
        <v>19858</v>
      </c>
      <c r="AD596" s="59" t="s">
        <v>22740</v>
      </c>
      <c r="AE596" s="59"/>
      <c r="AF596" s="59"/>
      <c r="AG596" s="59"/>
      <c r="AH596" s="59"/>
      <c r="AI596" s="59" t="s">
        <v>22736</v>
      </c>
      <c r="AJ596" s="59"/>
      <c r="AK596" s="59" t="s">
        <v>22739</v>
      </c>
      <c r="AL596" s="59" t="s">
        <v>22738</v>
      </c>
      <c r="AM596" s="59"/>
      <c r="AN596" s="59"/>
      <c r="AO596" s="59" t="s">
        <v>22737</v>
      </c>
      <c r="AP596" s="59" t="s">
        <v>22736</v>
      </c>
      <c r="AQ596" s="59"/>
      <c r="AR596" s="59" t="s">
        <v>22735</v>
      </c>
      <c r="AS596" s="59" t="s">
        <v>21187</v>
      </c>
      <c r="AW596" s="37" t="e">
        <f>VLOOKUP(M596,'[2]TOT (doi+title)'!$B$2:$C$1601,2,FALSE)</f>
        <v>#N/A</v>
      </c>
    </row>
    <row r="597" spans="1:51" x14ac:dyDescent="0.15">
      <c r="A597" s="59" t="s">
        <v>664</v>
      </c>
      <c r="B597" s="59" t="s">
        <v>22734</v>
      </c>
      <c r="C597" s="59" t="s">
        <v>22733</v>
      </c>
      <c r="D597" s="59"/>
      <c r="E597" s="59" t="s">
        <v>22727</v>
      </c>
      <c r="F597" s="59" t="s">
        <v>19703</v>
      </c>
      <c r="G597" s="59"/>
      <c r="H597" s="59" t="s">
        <v>22732</v>
      </c>
      <c r="I597" s="59"/>
      <c r="J597" s="59"/>
      <c r="K597" s="59" t="s">
        <v>22731</v>
      </c>
      <c r="L597" s="59"/>
      <c r="M597" s="59"/>
      <c r="N597" s="59" t="s">
        <v>19718</v>
      </c>
      <c r="O597" s="59" t="s">
        <v>22730</v>
      </c>
      <c r="P597" s="59" t="s">
        <v>22729</v>
      </c>
      <c r="Q597" s="59" t="s">
        <v>22728</v>
      </c>
      <c r="R597" s="59" t="s">
        <v>19924</v>
      </c>
      <c r="S597" s="59" t="s">
        <v>22495</v>
      </c>
      <c r="T597" s="59" t="s">
        <v>22494</v>
      </c>
      <c r="U597" s="59" t="s">
        <v>22727</v>
      </c>
      <c r="V597" s="59" t="s">
        <v>22726</v>
      </c>
      <c r="W597" s="59" t="s">
        <v>22725</v>
      </c>
      <c r="X597" s="59" t="s">
        <v>22723</v>
      </c>
      <c r="Y597" s="59" t="s">
        <v>22724</v>
      </c>
      <c r="Z597" s="59"/>
      <c r="AA597" s="59" t="s">
        <v>22723</v>
      </c>
      <c r="AB597" s="59"/>
      <c r="AC597" s="59" t="s">
        <v>19797</v>
      </c>
      <c r="AD597" s="59" t="s">
        <v>22722</v>
      </c>
      <c r="AE597" s="59"/>
      <c r="AF597" s="59"/>
      <c r="AG597" s="59"/>
      <c r="AH597" s="59"/>
      <c r="AI597" s="59" t="s">
        <v>22720</v>
      </c>
      <c r="AJ597" s="59"/>
      <c r="AK597" s="59"/>
      <c r="AL597" s="59" t="s">
        <v>21170</v>
      </c>
      <c r="AM597" s="59"/>
      <c r="AN597" s="59"/>
      <c r="AO597" s="59" t="s">
        <v>22721</v>
      </c>
      <c r="AP597" s="59" t="s">
        <v>22720</v>
      </c>
      <c r="AQ597" s="59"/>
      <c r="AR597" s="59" t="s">
        <v>22719</v>
      </c>
      <c r="AS597" s="59" t="s">
        <v>21312</v>
      </c>
      <c r="AW597" s="37" t="e">
        <f>VLOOKUP(M597,'[2]TOT (doi+title)'!$B$2:$C$1601,2,FALSE)</f>
        <v>#N/A</v>
      </c>
      <c r="AX597" s="37" t="e">
        <f>VLOOKUP(A597,[2]scopus!$D$355:$D$1043,1,FALSE)</f>
        <v>#N/A</v>
      </c>
      <c r="AY597" s="37" t="e">
        <f>VLOOKUP(A597,[2]webofscience!$I$2:$I$1231,1,FALSE)</f>
        <v>#N/A</v>
      </c>
    </row>
    <row r="598" spans="1:51" x14ac:dyDescent="0.15">
      <c r="A598" s="59" t="s">
        <v>663</v>
      </c>
      <c r="B598" s="59" t="s">
        <v>22718</v>
      </c>
      <c r="C598" s="59" t="s">
        <v>22717</v>
      </c>
      <c r="D598" s="59"/>
      <c r="E598" s="59"/>
      <c r="F598" s="59" t="s">
        <v>19703</v>
      </c>
      <c r="G598" s="59"/>
      <c r="H598" s="59" t="s">
        <v>22716</v>
      </c>
      <c r="I598" s="59" t="s">
        <v>20754</v>
      </c>
      <c r="J598" s="59"/>
      <c r="K598" s="59" t="s">
        <v>22715</v>
      </c>
      <c r="L598" s="59"/>
      <c r="M598" s="59"/>
      <c r="N598" s="59" t="s">
        <v>19718</v>
      </c>
      <c r="O598" s="59"/>
      <c r="P598" s="59" t="s">
        <v>22701</v>
      </c>
      <c r="Q598" s="59" t="s">
        <v>12724</v>
      </c>
      <c r="R598" s="59" t="s">
        <v>19989</v>
      </c>
      <c r="S598" s="59" t="s">
        <v>19695</v>
      </c>
      <c r="T598" s="59" t="s">
        <v>19695</v>
      </c>
      <c r="U598" s="59"/>
      <c r="V598" s="59" t="s">
        <v>22714</v>
      </c>
      <c r="W598" s="59" t="s">
        <v>20750</v>
      </c>
      <c r="X598" s="59" t="s">
        <v>22699</v>
      </c>
      <c r="Y598" s="59" t="s">
        <v>6318</v>
      </c>
      <c r="Z598" s="59"/>
      <c r="AA598" s="59" t="s">
        <v>22491</v>
      </c>
      <c r="AB598" s="59"/>
      <c r="AC598" s="59" t="s">
        <v>21139</v>
      </c>
      <c r="AD598" s="59" t="s">
        <v>22713</v>
      </c>
      <c r="AE598" s="59"/>
      <c r="AF598" s="59" t="s">
        <v>22710</v>
      </c>
      <c r="AG598" s="59" t="s">
        <v>22710</v>
      </c>
      <c r="AH598" s="59" t="s">
        <v>22712</v>
      </c>
      <c r="AI598" s="59" t="s">
        <v>22708</v>
      </c>
      <c r="AJ598" s="59" t="s">
        <v>22710</v>
      </c>
      <c r="AK598" s="59"/>
      <c r="AL598" s="59" t="s">
        <v>22711</v>
      </c>
      <c r="AM598" s="59" t="s">
        <v>22710</v>
      </c>
      <c r="AN598" s="59"/>
      <c r="AO598" s="59" t="s">
        <v>22709</v>
      </c>
      <c r="AP598" s="59" t="s">
        <v>22708</v>
      </c>
      <c r="AQ598" s="59"/>
      <c r="AR598" s="59" t="s">
        <v>22707</v>
      </c>
      <c r="AS598" s="59" t="s">
        <v>19722</v>
      </c>
      <c r="AW598" s="37" t="e">
        <f>VLOOKUP(M598,'[2]TOT (doi+title)'!$B$2:$C$1601,2,FALSE)</f>
        <v>#N/A</v>
      </c>
      <c r="AX598" s="37" t="e">
        <f>VLOOKUP(A598,[2]scopus!$D$355:$D$1043,1,FALSE)</f>
        <v>#N/A</v>
      </c>
      <c r="AY598" s="37" t="e">
        <f>VLOOKUP(A598,[2]webofscience!$I$2:$I$1231,1,FALSE)</f>
        <v>#N/A</v>
      </c>
    </row>
    <row r="599" spans="1:51" x14ac:dyDescent="0.15">
      <c r="A599" s="59" t="s">
        <v>22706</v>
      </c>
      <c r="B599" s="59" t="s">
        <v>22705</v>
      </c>
      <c r="C599" s="59" t="s">
        <v>22704</v>
      </c>
      <c r="D599" s="59" t="s">
        <v>22703</v>
      </c>
      <c r="E599" s="59"/>
      <c r="F599" s="59" t="s">
        <v>19703</v>
      </c>
      <c r="G599" s="59"/>
      <c r="H599" s="59" t="s">
        <v>22702</v>
      </c>
      <c r="I599" s="59"/>
      <c r="J599" s="59"/>
      <c r="K599" s="59"/>
      <c r="L599" s="59"/>
      <c r="M599" s="59" t="s">
        <v>3441</v>
      </c>
      <c r="N599" s="59" t="s">
        <v>19718</v>
      </c>
      <c r="O599" s="59"/>
      <c r="P599" s="59" t="s">
        <v>22701</v>
      </c>
      <c r="Q599" s="59" t="s">
        <v>12594</v>
      </c>
      <c r="R599" s="59" t="s">
        <v>20625</v>
      </c>
      <c r="S599" s="59" t="s">
        <v>19695</v>
      </c>
      <c r="T599" s="59" t="s">
        <v>19695</v>
      </c>
      <c r="U599" s="59"/>
      <c r="V599" s="59" t="s">
        <v>22700</v>
      </c>
      <c r="W599" s="59"/>
      <c r="X599" s="59" t="s">
        <v>22699</v>
      </c>
      <c r="Y599" s="59" t="s">
        <v>21237</v>
      </c>
      <c r="Z599" s="59" t="s">
        <v>19751</v>
      </c>
      <c r="AA599" s="59" t="s">
        <v>22491</v>
      </c>
      <c r="AB599" s="59"/>
      <c r="AC599" s="59" t="s">
        <v>22698</v>
      </c>
      <c r="AD599" s="59" t="s">
        <v>22697</v>
      </c>
      <c r="AE599" s="59" t="s">
        <v>22696</v>
      </c>
      <c r="AF599" s="59"/>
      <c r="AG599" s="59"/>
      <c r="AH599" s="59"/>
      <c r="AI599" s="59" t="s">
        <v>19792</v>
      </c>
      <c r="AJ599" s="59"/>
      <c r="AK599" s="59"/>
      <c r="AL599" s="59" t="s">
        <v>22695</v>
      </c>
      <c r="AM599" s="59"/>
      <c r="AN599" s="59"/>
      <c r="AO599" s="59" t="s">
        <v>22694</v>
      </c>
      <c r="AP599" s="59" t="s">
        <v>19792</v>
      </c>
      <c r="AQ599" s="59"/>
      <c r="AR599" s="59" t="s">
        <v>22693</v>
      </c>
      <c r="AS599" s="59" t="s">
        <v>19722</v>
      </c>
      <c r="AW599" s="37" t="str">
        <f>VLOOKUP(M599,'[2]TOT (doi+title)'!$B$2:$C$1601,2,FALSE)</f>
        <v>scopus</v>
      </c>
    </row>
    <row r="600" spans="1:51" x14ac:dyDescent="0.15">
      <c r="A600" s="59" t="s">
        <v>837</v>
      </c>
      <c r="B600" s="59"/>
      <c r="C600" s="59" t="s">
        <v>22692</v>
      </c>
      <c r="D600" s="59"/>
      <c r="E600" s="59"/>
      <c r="F600" s="59" t="s">
        <v>19703</v>
      </c>
      <c r="G600" s="59"/>
      <c r="H600" s="59"/>
      <c r="I600" s="59"/>
      <c r="J600" s="59"/>
      <c r="K600" s="59" t="s">
        <v>22691</v>
      </c>
      <c r="L600" s="59"/>
      <c r="M600" s="59" t="s">
        <v>836</v>
      </c>
      <c r="N600" s="59" t="s">
        <v>19718</v>
      </c>
      <c r="O600" s="59"/>
      <c r="P600" s="59" t="s">
        <v>22668</v>
      </c>
      <c r="Q600" s="59" t="s">
        <v>19819</v>
      </c>
      <c r="R600" s="59" t="s">
        <v>19924</v>
      </c>
      <c r="S600" s="59" t="s">
        <v>19695</v>
      </c>
      <c r="T600" s="59" t="s">
        <v>19695</v>
      </c>
      <c r="U600" s="59"/>
      <c r="V600" s="59" t="s">
        <v>22690</v>
      </c>
      <c r="W600" s="59" t="s">
        <v>19815</v>
      </c>
      <c r="X600" s="59" t="s">
        <v>22666</v>
      </c>
      <c r="Y600" s="59" t="s">
        <v>19813</v>
      </c>
      <c r="Z600" s="59"/>
      <c r="AA600" s="59" t="s">
        <v>22491</v>
      </c>
      <c r="AB600" s="59"/>
      <c r="AC600" s="59" t="s">
        <v>21454</v>
      </c>
      <c r="AD600" s="59" t="s">
        <v>22689</v>
      </c>
      <c r="AE600" s="59"/>
      <c r="AF600" s="59"/>
      <c r="AG600" s="59"/>
      <c r="AH600" s="59"/>
      <c r="AI600" s="59"/>
      <c r="AJ600" s="59"/>
      <c r="AK600" s="59"/>
      <c r="AL600" s="59" t="s">
        <v>22688</v>
      </c>
      <c r="AM600" s="59"/>
      <c r="AN600" s="59"/>
      <c r="AO600" s="59" t="s">
        <v>22687</v>
      </c>
      <c r="AP600" s="59"/>
      <c r="AQ600" s="59"/>
      <c r="AR600" s="59" t="s">
        <v>22686</v>
      </c>
      <c r="AS600" s="59" t="s">
        <v>19722</v>
      </c>
      <c r="AW600" s="37" t="e">
        <f>VLOOKUP(M600,'[2]TOT (doi+title)'!$B$2:$C$1601,2,FALSE)</f>
        <v>#N/A</v>
      </c>
    </row>
    <row r="601" spans="1:51" x14ac:dyDescent="0.15">
      <c r="A601" s="59" t="s">
        <v>662</v>
      </c>
      <c r="B601" s="59" t="s">
        <v>22685</v>
      </c>
      <c r="C601" s="59" t="s">
        <v>22684</v>
      </c>
      <c r="D601" s="59"/>
      <c r="E601" s="59"/>
      <c r="F601" s="59" t="s">
        <v>19703</v>
      </c>
      <c r="G601" s="59"/>
      <c r="H601" s="59" t="s">
        <v>22683</v>
      </c>
      <c r="I601" s="59"/>
      <c r="J601" s="59"/>
      <c r="K601" s="59" t="s">
        <v>22682</v>
      </c>
      <c r="L601" s="59"/>
      <c r="M601" s="59"/>
      <c r="N601" s="59" t="s">
        <v>19718</v>
      </c>
      <c r="O601" s="59"/>
      <c r="P601" s="59" t="s">
        <v>22497</v>
      </c>
      <c r="Q601" s="59" t="s">
        <v>22681</v>
      </c>
      <c r="R601" s="59" t="s">
        <v>19924</v>
      </c>
      <c r="S601" s="59" t="s">
        <v>19695</v>
      </c>
      <c r="T601" s="59" t="s">
        <v>19695</v>
      </c>
      <c r="U601" s="59"/>
      <c r="V601" s="59" t="s">
        <v>22680</v>
      </c>
      <c r="W601" s="59" t="s">
        <v>22679</v>
      </c>
      <c r="X601" s="59" t="s">
        <v>22491</v>
      </c>
      <c r="Y601" s="59" t="s">
        <v>22678</v>
      </c>
      <c r="Z601" s="59"/>
      <c r="AA601" s="59" t="s">
        <v>22491</v>
      </c>
      <c r="AB601" s="59"/>
      <c r="AC601" s="59" t="s">
        <v>19729</v>
      </c>
      <c r="AD601" s="59" t="s">
        <v>22677</v>
      </c>
      <c r="AE601" s="59"/>
      <c r="AF601" s="59"/>
      <c r="AG601" s="59"/>
      <c r="AH601" s="59"/>
      <c r="AI601" s="59" t="s">
        <v>22674</v>
      </c>
      <c r="AJ601" s="59"/>
      <c r="AK601" s="59"/>
      <c r="AL601" s="59" t="s">
        <v>22676</v>
      </c>
      <c r="AM601" s="59"/>
      <c r="AN601" s="59"/>
      <c r="AO601" s="59" t="s">
        <v>22675</v>
      </c>
      <c r="AP601" s="59" t="s">
        <v>22674</v>
      </c>
      <c r="AQ601" s="59"/>
      <c r="AR601" s="59" t="s">
        <v>22673</v>
      </c>
      <c r="AS601" s="59" t="s">
        <v>21312</v>
      </c>
      <c r="AW601" s="37" t="e">
        <f>VLOOKUP(M601,'[2]TOT (doi+title)'!$B$2:$C$1601,2,FALSE)</f>
        <v>#N/A</v>
      </c>
      <c r="AX601" s="37" t="e">
        <f>VLOOKUP(A601,[2]scopus!$D$355:$D$1043,1,FALSE)</f>
        <v>#N/A</v>
      </c>
      <c r="AY601" s="37" t="e">
        <f>VLOOKUP(A601,[2]webofscience!$I$2:$I$1231,1,FALSE)</f>
        <v>#N/A</v>
      </c>
    </row>
    <row r="602" spans="1:51" x14ac:dyDescent="0.15">
      <c r="A602" s="59" t="s">
        <v>3429</v>
      </c>
      <c r="B602" s="59" t="s">
        <v>22672</v>
      </c>
      <c r="C602" s="59" t="s">
        <v>22671</v>
      </c>
      <c r="D602" s="59" t="s">
        <v>22670</v>
      </c>
      <c r="E602" s="59"/>
      <c r="F602" s="59" t="s">
        <v>19703</v>
      </c>
      <c r="G602" s="59"/>
      <c r="H602" s="59" t="s">
        <v>22669</v>
      </c>
      <c r="I602" s="59"/>
      <c r="J602" s="59"/>
      <c r="K602" s="59"/>
      <c r="L602" s="59"/>
      <c r="M602" s="59"/>
      <c r="N602" s="59" t="s">
        <v>19718</v>
      </c>
      <c r="O602" s="59"/>
      <c r="P602" s="59" t="s">
        <v>22668</v>
      </c>
      <c r="Q602" s="59" t="s">
        <v>16783</v>
      </c>
      <c r="R602" s="59" t="s">
        <v>19924</v>
      </c>
      <c r="S602" s="59" t="s">
        <v>19695</v>
      </c>
      <c r="T602" s="59" t="s">
        <v>19695</v>
      </c>
      <c r="U602" s="59"/>
      <c r="V602" s="59" t="s">
        <v>22667</v>
      </c>
      <c r="W602" s="59"/>
      <c r="X602" s="59" t="s">
        <v>22666</v>
      </c>
      <c r="Y602" s="59" t="s">
        <v>20598</v>
      </c>
      <c r="Z602" s="59" t="s">
        <v>19751</v>
      </c>
      <c r="AA602" s="59" t="s">
        <v>22491</v>
      </c>
      <c r="AB602" s="59"/>
      <c r="AC602" s="59" t="s">
        <v>20196</v>
      </c>
      <c r="AD602" s="59" t="s">
        <v>22665</v>
      </c>
      <c r="AE602" s="59" t="s">
        <v>22664</v>
      </c>
      <c r="AF602" s="59"/>
      <c r="AG602" s="59"/>
      <c r="AH602" s="59"/>
      <c r="AI602" s="59" t="s">
        <v>19792</v>
      </c>
      <c r="AJ602" s="59"/>
      <c r="AK602" s="59"/>
      <c r="AL602" s="59" t="s">
        <v>22663</v>
      </c>
      <c r="AM602" s="59"/>
      <c r="AN602" s="59"/>
      <c r="AO602" s="59" t="s">
        <v>22662</v>
      </c>
      <c r="AP602" s="59" t="s">
        <v>19792</v>
      </c>
      <c r="AQ602" s="59"/>
      <c r="AR602" s="59" t="s">
        <v>22661</v>
      </c>
      <c r="AS602" s="59" t="s">
        <v>19722</v>
      </c>
      <c r="AW602" s="37" t="e">
        <f>VLOOKUP(M602,'[2]TOT (doi+title)'!$B$2:$C$1601,2,FALSE)</f>
        <v>#N/A</v>
      </c>
      <c r="AX602" s="37" t="str">
        <f>VLOOKUP(A602,[2]scopus!$D$355:$D$1043,1,FALSE)</f>
        <v>Do institutions matter for business angel investing in emerging Asian markets?</v>
      </c>
      <c r="AY602" s="37" t="e">
        <f>VLOOKUP(A602,[2]webofscience!$I$2:$I$1231,1,FALSE)</f>
        <v>#N/A</v>
      </c>
    </row>
    <row r="603" spans="1:51" x14ac:dyDescent="0.15">
      <c r="A603" s="59" t="s">
        <v>835</v>
      </c>
      <c r="B603" s="59" t="s">
        <v>22660</v>
      </c>
      <c r="C603" s="59" t="s">
        <v>22659</v>
      </c>
      <c r="D603" s="59" t="s">
        <v>22658</v>
      </c>
      <c r="E603" s="59"/>
      <c r="F603" s="59" t="s">
        <v>19703</v>
      </c>
      <c r="G603" s="59"/>
      <c r="H603" s="59" t="s">
        <v>22657</v>
      </c>
      <c r="I603" s="59"/>
      <c r="J603" s="59"/>
      <c r="K603" s="59"/>
      <c r="L603" s="59" t="s">
        <v>22656</v>
      </c>
      <c r="M603" s="59" t="s">
        <v>834</v>
      </c>
      <c r="N603" s="59" t="s">
        <v>19718</v>
      </c>
      <c r="O603" s="59"/>
      <c r="P603" s="59" t="s">
        <v>22655</v>
      </c>
      <c r="Q603" s="59" t="s">
        <v>12792</v>
      </c>
      <c r="R603" s="59" t="s">
        <v>19924</v>
      </c>
      <c r="S603" s="59" t="s">
        <v>19695</v>
      </c>
      <c r="T603" s="59" t="s">
        <v>19695</v>
      </c>
      <c r="U603" s="59"/>
      <c r="V603" s="59" t="s">
        <v>22654</v>
      </c>
      <c r="W603" s="59"/>
      <c r="X603" s="59" t="s">
        <v>22653</v>
      </c>
      <c r="Y603" s="59" t="s">
        <v>20407</v>
      </c>
      <c r="Z603" s="59" t="s">
        <v>19751</v>
      </c>
      <c r="AA603" s="59" t="s">
        <v>22491</v>
      </c>
      <c r="AB603" s="59" t="s">
        <v>22652</v>
      </c>
      <c r="AC603" s="59" t="s">
        <v>20002</v>
      </c>
      <c r="AD603" s="59" t="s">
        <v>22651</v>
      </c>
      <c r="AE603" s="59" t="s">
        <v>22650</v>
      </c>
      <c r="AF603" s="59"/>
      <c r="AG603" s="59"/>
      <c r="AH603" s="59"/>
      <c r="AI603" s="59" t="s">
        <v>22647</v>
      </c>
      <c r="AJ603" s="59"/>
      <c r="AK603" s="59"/>
      <c r="AL603" s="59" t="s">
        <v>22649</v>
      </c>
      <c r="AM603" s="59"/>
      <c r="AN603" s="59"/>
      <c r="AO603" s="59" t="s">
        <v>22648</v>
      </c>
      <c r="AP603" s="59" t="s">
        <v>22647</v>
      </c>
      <c r="AQ603" s="59"/>
      <c r="AR603" s="59" t="s">
        <v>22646</v>
      </c>
      <c r="AS603" s="59" t="s">
        <v>19722</v>
      </c>
      <c r="AW603" s="37" t="e">
        <f>VLOOKUP(M603,'[2]TOT (doi+title)'!$B$2:$C$1601,2,FALSE)</f>
        <v>#N/A</v>
      </c>
    </row>
    <row r="604" spans="1:51" x14ac:dyDescent="0.15">
      <c r="A604" s="59" t="s">
        <v>833</v>
      </c>
      <c r="B604" s="59" t="s">
        <v>22645</v>
      </c>
      <c r="C604" s="59" t="s">
        <v>22644</v>
      </c>
      <c r="D604" s="59"/>
      <c r="E604" s="59"/>
      <c r="F604" s="59" t="s">
        <v>19703</v>
      </c>
      <c r="G604" s="59"/>
      <c r="H604" s="59" t="s">
        <v>22643</v>
      </c>
      <c r="I604" s="59"/>
      <c r="J604" s="59"/>
      <c r="K604" s="59" t="s">
        <v>22520</v>
      </c>
      <c r="L604" s="59"/>
      <c r="M604" s="59" t="s">
        <v>832</v>
      </c>
      <c r="N604" s="59" t="s">
        <v>19718</v>
      </c>
      <c r="O604" s="59"/>
      <c r="P604" s="59" t="s">
        <v>22642</v>
      </c>
      <c r="Q604" s="59" t="s">
        <v>12877</v>
      </c>
      <c r="R604" s="59" t="s">
        <v>19766</v>
      </c>
      <c r="S604" s="59" t="s">
        <v>19695</v>
      </c>
      <c r="T604" s="59" t="s">
        <v>19695</v>
      </c>
      <c r="U604" s="59"/>
      <c r="V604" s="59" t="s">
        <v>22641</v>
      </c>
      <c r="W604" s="59" t="s">
        <v>20032</v>
      </c>
      <c r="X604" s="59" t="s">
        <v>22640</v>
      </c>
      <c r="Y604" s="59" t="s">
        <v>7169</v>
      </c>
      <c r="Z604" s="59"/>
      <c r="AA604" s="59" t="s">
        <v>22491</v>
      </c>
      <c r="AB604" s="59"/>
      <c r="AC604" s="59" t="s">
        <v>22639</v>
      </c>
      <c r="AD604" s="59" t="s">
        <v>22638</v>
      </c>
      <c r="AE604" s="59"/>
      <c r="AF604" s="59" t="s">
        <v>22636</v>
      </c>
      <c r="AG604" s="59" t="s">
        <v>22636</v>
      </c>
      <c r="AH604" s="59" t="s">
        <v>22637</v>
      </c>
      <c r="AI604" s="59" t="s">
        <v>22634</v>
      </c>
      <c r="AJ604" s="59" t="s">
        <v>22636</v>
      </c>
      <c r="AK604" s="59"/>
      <c r="AL604" s="59" t="s">
        <v>21941</v>
      </c>
      <c r="AM604" s="59" t="s">
        <v>22636</v>
      </c>
      <c r="AN604" s="59"/>
      <c r="AO604" s="59" t="s">
        <v>22635</v>
      </c>
      <c r="AP604" s="59" t="s">
        <v>22634</v>
      </c>
      <c r="AQ604" s="59"/>
      <c r="AR604" s="59" t="s">
        <v>22633</v>
      </c>
      <c r="AS604" s="59" t="s">
        <v>19722</v>
      </c>
      <c r="AW604" s="37" t="e">
        <f>VLOOKUP(M604,'[2]TOT (doi+title)'!$B$2:$C$1601,2,FALSE)</f>
        <v>#N/A</v>
      </c>
    </row>
    <row r="605" spans="1:51" x14ac:dyDescent="0.15">
      <c r="A605" s="59" t="s">
        <v>3499</v>
      </c>
      <c r="B605" s="59" t="s">
        <v>22632</v>
      </c>
      <c r="C605" s="59" t="s">
        <v>22631</v>
      </c>
      <c r="D605" s="59" t="s">
        <v>22630</v>
      </c>
      <c r="E605" s="59"/>
      <c r="F605" s="59" t="s">
        <v>19703</v>
      </c>
      <c r="G605" s="59"/>
      <c r="H605" s="59" t="s">
        <v>22629</v>
      </c>
      <c r="I605" s="59"/>
      <c r="J605" s="59"/>
      <c r="K605" s="59"/>
      <c r="L605" s="59"/>
      <c r="M605" s="59"/>
      <c r="N605" s="59" t="s">
        <v>19718</v>
      </c>
      <c r="O605" s="59"/>
      <c r="P605" s="59" t="s">
        <v>22628</v>
      </c>
      <c r="Q605" s="59" t="s">
        <v>20735</v>
      </c>
      <c r="R605" s="59" t="s">
        <v>20196</v>
      </c>
      <c r="S605" s="59" t="s">
        <v>19695</v>
      </c>
      <c r="T605" s="59" t="s">
        <v>19695</v>
      </c>
      <c r="U605" s="59"/>
      <c r="V605" s="59" t="s">
        <v>22627</v>
      </c>
      <c r="W605" s="59"/>
      <c r="X605" s="59" t="s">
        <v>22626</v>
      </c>
      <c r="Y605" s="59" t="s">
        <v>20732</v>
      </c>
      <c r="Z605" s="59" t="s">
        <v>19751</v>
      </c>
      <c r="AA605" s="59" t="s">
        <v>22491</v>
      </c>
      <c r="AB605" s="59"/>
      <c r="AC605" s="59" t="s">
        <v>19797</v>
      </c>
      <c r="AD605" s="59" t="s">
        <v>22625</v>
      </c>
      <c r="AE605" s="59" t="s">
        <v>22624</v>
      </c>
      <c r="AF605" s="59"/>
      <c r="AG605" s="59"/>
      <c r="AH605" s="59"/>
      <c r="AI605" s="59" t="s">
        <v>19792</v>
      </c>
      <c r="AJ605" s="59"/>
      <c r="AK605" s="59"/>
      <c r="AL605" s="59" t="s">
        <v>22623</v>
      </c>
      <c r="AM605" s="59"/>
      <c r="AN605" s="59"/>
      <c r="AO605" s="59" t="s">
        <v>22622</v>
      </c>
      <c r="AP605" s="59" t="s">
        <v>19792</v>
      </c>
      <c r="AQ605" s="59"/>
      <c r="AR605" s="59" t="s">
        <v>22621</v>
      </c>
      <c r="AS605" s="59" t="s">
        <v>19722</v>
      </c>
      <c r="AW605" s="37" t="e">
        <f>VLOOKUP(M605,'[2]TOT (doi+title)'!$B$2:$C$1601,2,FALSE)</f>
        <v>#N/A</v>
      </c>
      <c r="AX605" s="37" t="str">
        <f>VLOOKUP(A605,[2]scopus!$D$355:$D$1043,1,FALSE)</f>
        <v>The determinants of cross-sectional liquidity in the IPO aftermarket</v>
      </c>
      <c r="AY605" s="37" t="e">
        <f>VLOOKUP(A605,[2]webofscience!$I$2:$I$1231,1,FALSE)</f>
        <v>#N/A</v>
      </c>
    </row>
    <row r="606" spans="1:51" x14ac:dyDescent="0.15">
      <c r="A606" s="59" t="s">
        <v>661</v>
      </c>
      <c r="B606" s="59" t="s">
        <v>22620</v>
      </c>
      <c r="C606" s="59" t="s">
        <v>22619</v>
      </c>
      <c r="D606" s="59" t="s">
        <v>22618</v>
      </c>
      <c r="E606" s="59"/>
      <c r="F606" s="59" t="s">
        <v>19703</v>
      </c>
      <c r="G606" s="59"/>
      <c r="H606" s="59" t="s">
        <v>22617</v>
      </c>
      <c r="I606" s="59"/>
      <c r="J606" s="59"/>
      <c r="K606" s="59"/>
      <c r="L606" s="59"/>
      <c r="M606" s="59"/>
      <c r="N606" s="59" t="s">
        <v>19718</v>
      </c>
      <c r="O606" s="59"/>
      <c r="P606" s="59" t="s">
        <v>22616</v>
      </c>
      <c r="Q606" s="59" t="s">
        <v>22615</v>
      </c>
      <c r="R606" s="59" t="s">
        <v>22614</v>
      </c>
      <c r="S606" s="59" t="s">
        <v>19695</v>
      </c>
      <c r="T606" s="59" t="s">
        <v>19695</v>
      </c>
      <c r="U606" s="59"/>
      <c r="V606" s="59" t="s">
        <v>22613</v>
      </c>
      <c r="W606" s="59"/>
      <c r="X606" s="59" t="s">
        <v>22612</v>
      </c>
      <c r="Y606" s="59" t="s">
        <v>22611</v>
      </c>
      <c r="Z606" s="59" t="s">
        <v>19751</v>
      </c>
      <c r="AA606" s="59" t="s">
        <v>22491</v>
      </c>
      <c r="AB606" s="59" t="s">
        <v>22610</v>
      </c>
      <c r="AC606" s="59" t="s">
        <v>22609</v>
      </c>
      <c r="AD606" s="59" t="s">
        <v>22608</v>
      </c>
      <c r="AE606" s="59" t="s">
        <v>22607</v>
      </c>
      <c r="AF606" s="59"/>
      <c r="AG606" s="59"/>
      <c r="AH606" s="59"/>
      <c r="AI606" s="59" t="s">
        <v>22605</v>
      </c>
      <c r="AJ606" s="59"/>
      <c r="AK606" s="59"/>
      <c r="AL606" s="59" t="s">
        <v>19794</v>
      </c>
      <c r="AM606" s="59"/>
      <c r="AN606" s="59"/>
      <c r="AO606" s="59" t="s">
        <v>22606</v>
      </c>
      <c r="AP606" s="59" t="s">
        <v>22605</v>
      </c>
      <c r="AQ606" s="59"/>
      <c r="AR606" s="59" t="s">
        <v>22604</v>
      </c>
      <c r="AS606" s="59" t="s">
        <v>19722</v>
      </c>
      <c r="AW606" s="37" t="e">
        <f>VLOOKUP(M606,'[2]TOT (doi+title)'!$B$2:$C$1601,2,FALSE)</f>
        <v>#N/A</v>
      </c>
      <c r="AX606" s="37" t="e">
        <f>VLOOKUP(A606,[2]scopus!$D$355:$D$1043,1,FALSE)</f>
        <v>#N/A</v>
      </c>
      <c r="AY606" s="37" t="e">
        <f>VLOOKUP(A606,[2]webofscience!$I$2:$I$1231,1,FALSE)</f>
        <v>#N/A</v>
      </c>
    </row>
    <row r="607" spans="1:51" x14ac:dyDescent="0.15">
      <c r="A607" s="59" t="s">
        <v>22603</v>
      </c>
      <c r="B607" s="59" t="s">
        <v>22602</v>
      </c>
      <c r="C607" s="59" t="s">
        <v>22601</v>
      </c>
      <c r="D607" s="59" t="s">
        <v>22600</v>
      </c>
      <c r="E607" s="59"/>
      <c r="F607" s="59" t="s">
        <v>19703</v>
      </c>
      <c r="G607" s="59"/>
      <c r="H607" s="59" t="s">
        <v>22599</v>
      </c>
      <c r="I607" s="59"/>
      <c r="J607" s="59"/>
      <c r="K607" s="59"/>
      <c r="L607" s="59"/>
      <c r="M607" s="59"/>
      <c r="N607" s="59" t="s">
        <v>19718</v>
      </c>
      <c r="O607" s="59"/>
      <c r="P607" s="59" t="s">
        <v>22588</v>
      </c>
      <c r="Q607" s="59" t="s">
        <v>16783</v>
      </c>
      <c r="R607" s="59" t="s">
        <v>6161</v>
      </c>
      <c r="S607" s="59" t="s">
        <v>19695</v>
      </c>
      <c r="T607" s="59" t="s">
        <v>19695</v>
      </c>
      <c r="U607" s="59"/>
      <c r="V607" s="59" t="s">
        <v>22598</v>
      </c>
      <c r="W607" s="59"/>
      <c r="X607" s="59" t="s">
        <v>22586</v>
      </c>
      <c r="Y607" s="59" t="s">
        <v>20598</v>
      </c>
      <c r="Z607" s="59" t="s">
        <v>19751</v>
      </c>
      <c r="AA607" s="59" t="s">
        <v>22491</v>
      </c>
      <c r="AB607" s="59"/>
      <c r="AC607" s="59" t="s">
        <v>20196</v>
      </c>
      <c r="AD607" s="59" t="s">
        <v>22597</v>
      </c>
      <c r="AE607" s="59" t="s">
        <v>22596</v>
      </c>
      <c r="AF607" s="59"/>
      <c r="AG607" s="59"/>
      <c r="AH607" s="59"/>
      <c r="AI607" s="59" t="s">
        <v>19792</v>
      </c>
      <c r="AJ607" s="59"/>
      <c r="AK607" s="59"/>
      <c r="AL607" s="59" t="s">
        <v>22595</v>
      </c>
      <c r="AM607" s="59"/>
      <c r="AN607" s="59"/>
      <c r="AO607" s="59" t="s">
        <v>22594</v>
      </c>
      <c r="AP607" s="59" t="s">
        <v>19792</v>
      </c>
      <c r="AQ607" s="59"/>
      <c r="AR607" s="59" t="s">
        <v>22593</v>
      </c>
      <c r="AS607" s="59" t="s">
        <v>19722</v>
      </c>
      <c r="AW607" s="37" t="e">
        <f>VLOOKUP(M607,'[2]TOT (doi+title)'!$B$2:$C$1601,2,FALSE)</f>
        <v>#N/A</v>
      </c>
      <c r="AX607" s="37" t="str">
        <f>VLOOKUP(A607,[2]scopus!$D$355:$D$1043,1,FALSE)</f>
        <v>Raising capital for rapid growth in young technology ventures: When business angels and venture capitalists coinvest</v>
      </c>
      <c r="AY607" s="37" t="e">
        <f>VLOOKUP(A607,[2]webofscience!$I$2:$I$1231,1,FALSE)</f>
        <v>#N/A</v>
      </c>
    </row>
    <row r="608" spans="1:51" x14ac:dyDescent="0.15">
      <c r="A608" s="59" t="s">
        <v>17839</v>
      </c>
      <c r="B608" s="59" t="s">
        <v>22592</v>
      </c>
      <c r="C608" s="59" t="s">
        <v>22591</v>
      </c>
      <c r="D608" s="59" t="s">
        <v>22590</v>
      </c>
      <c r="E608" s="59"/>
      <c r="F608" s="59" t="s">
        <v>19703</v>
      </c>
      <c r="G608" s="59"/>
      <c r="H608" s="59" t="s">
        <v>22589</v>
      </c>
      <c r="I608" s="59"/>
      <c r="J608" s="59"/>
      <c r="K608" s="59"/>
      <c r="L608" s="59"/>
      <c r="M608" s="59"/>
      <c r="N608" s="59" t="s">
        <v>19718</v>
      </c>
      <c r="O608" s="59"/>
      <c r="P608" s="59" t="s">
        <v>22588</v>
      </c>
      <c r="Q608" s="59" t="s">
        <v>14056</v>
      </c>
      <c r="R608" s="59" t="s">
        <v>19924</v>
      </c>
      <c r="S608" s="59" t="s">
        <v>19695</v>
      </c>
      <c r="T608" s="59" t="s">
        <v>19695</v>
      </c>
      <c r="U608" s="59"/>
      <c r="V608" s="59" t="s">
        <v>22587</v>
      </c>
      <c r="W608" s="59"/>
      <c r="X608" s="59" t="s">
        <v>22586</v>
      </c>
      <c r="Y608" s="59" t="s">
        <v>22021</v>
      </c>
      <c r="Z608" s="59" t="s">
        <v>19751</v>
      </c>
      <c r="AA608" s="59" t="s">
        <v>22491</v>
      </c>
      <c r="AB608" s="59"/>
      <c r="AC608" s="59" t="s">
        <v>21671</v>
      </c>
      <c r="AD608" s="59" t="s">
        <v>22585</v>
      </c>
      <c r="AE608" s="59" t="s">
        <v>22584</v>
      </c>
      <c r="AF608" s="59"/>
      <c r="AG608" s="59"/>
      <c r="AH608" s="59"/>
      <c r="AI608" s="59" t="s">
        <v>19792</v>
      </c>
      <c r="AJ608" s="59"/>
      <c r="AK608" s="59"/>
      <c r="AL608" s="59" t="s">
        <v>22583</v>
      </c>
      <c r="AM608" s="59"/>
      <c r="AN608" s="59"/>
      <c r="AO608" s="59" t="s">
        <v>22582</v>
      </c>
      <c r="AP608" s="59" t="s">
        <v>19792</v>
      </c>
      <c r="AQ608" s="59"/>
      <c r="AR608" s="59" t="s">
        <v>22581</v>
      </c>
      <c r="AS608" s="59" t="s">
        <v>19722</v>
      </c>
      <c r="AW608" s="37" t="e">
        <f>VLOOKUP(M608,'[2]TOT (doi+title)'!$B$2:$C$1601,2,FALSE)</f>
        <v>#N/A</v>
      </c>
      <c r="AX608" s="37" t="str">
        <f>VLOOKUP(A608,[2]scopus!$D$355:$D$1043,1,FALSE)</f>
        <v>Diversification in the venture capital industry: Leveraging knowledge under uncertainty</v>
      </c>
      <c r="AY608" s="37" t="str">
        <f>VLOOKUP(A608,[2]webofscience!$I$2:$I$1231,1,FALSE)</f>
        <v>Diversification in the venture capital industry: leveraging knowledge under uncertainty</v>
      </c>
    </row>
    <row r="609" spans="1:51" x14ac:dyDescent="0.15">
      <c r="A609" s="59" t="s">
        <v>18734</v>
      </c>
      <c r="B609" s="59" t="s">
        <v>22580</v>
      </c>
      <c r="C609" s="59" t="s">
        <v>22579</v>
      </c>
      <c r="D609" s="59" t="s">
        <v>22578</v>
      </c>
      <c r="E609" s="59"/>
      <c r="F609" s="59" t="s">
        <v>19703</v>
      </c>
      <c r="G609" s="59"/>
      <c r="H609" s="59" t="s">
        <v>22561</v>
      </c>
      <c r="I609" s="59"/>
      <c r="J609" s="59"/>
      <c r="K609" s="59"/>
      <c r="L609" s="59"/>
      <c r="M609" s="59" t="s">
        <v>3460</v>
      </c>
      <c r="N609" s="59" t="s">
        <v>19718</v>
      </c>
      <c r="O609" s="59"/>
      <c r="P609" s="59" t="s">
        <v>22559</v>
      </c>
      <c r="Q609" s="59" t="s">
        <v>17018</v>
      </c>
      <c r="R609" s="59" t="s">
        <v>19766</v>
      </c>
      <c r="S609" s="59" t="s">
        <v>19695</v>
      </c>
      <c r="T609" s="59" t="s">
        <v>19695</v>
      </c>
      <c r="U609" s="59"/>
      <c r="V609" s="59" t="s">
        <v>22558</v>
      </c>
      <c r="W609" s="59"/>
      <c r="X609" s="59" t="s">
        <v>22557</v>
      </c>
      <c r="Y609" s="59" t="s">
        <v>21088</v>
      </c>
      <c r="Z609" s="59" t="s">
        <v>19751</v>
      </c>
      <c r="AA609" s="59" t="s">
        <v>22491</v>
      </c>
      <c r="AB609" s="59"/>
      <c r="AC609" s="59" t="s">
        <v>20586</v>
      </c>
      <c r="AD609" s="59" t="s">
        <v>22577</v>
      </c>
      <c r="AE609" s="59" t="s">
        <v>22576</v>
      </c>
      <c r="AF609" s="59"/>
      <c r="AG609" s="59"/>
      <c r="AH609" s="59"/>
      <c r="AI609" s="59" t="s">
        <v>19792</v>
      </c>
      <c r="AJ609" s="59"/>
      <c r="AK609" s="59"/>
      <c r="AL609" s="59" t="s">
        <v>20786</v>
      </c>
      <c r="AM609" s="59"/>
      <c r="AN609" s="59"/>
      <c r="AO609" s="59" t="s">
        <v>22575</v>
      </c>
      <c r="AP609" s="59" t="s">
        <v>19792</v>
      </c>
      <c r="AQ609" s="59"/>
      <c r="AR609" s="59" t="s">
        <v>22574</v>
      </c>
      <c r="AS609" s="59" t="s">
        <v>19722</v>
      </c>
      <c r="AW609" s="37" t="str">
        <f>VLOOKUP(M609,'[2]TOT (doi+title)'!$B$2:$C$1601,2,FALSE)</f>
        <v>scopus</v>
      </c>
    </row>
    <row r="610" spans="1:51" x14ac:dyDescent="0.15">
      <c r="A610" s="59" t="s">
        <v>19399</v>
      </c>
      <c r="B610" s="59" t="s">
        <v>22573</v>
      </c>
      <c r="C610" s="59" t="s">
        <v>22572</v>
      </c>
      <c r="D610" s="59"/>
      <c r="E610" s="59"/>
      <c r="F610" s="59" t="s">
        <v>19703</v>
      </c>
      <c r="G610" s="59"/>
      <c r="H610" s="59" t="s">
        <v>22571</v>
      </c>
      <c r="I610" s="59"/>
      <c r="J610" s="59"/>
      <c r="K610" s="59" t="s">
        <v>22570</v>
      </c>
      <c r="L610" s="59"/>
      <c r="M610" s="59" t="s">
        <v>3501</v>
      </c>
      <c r="N610" s="59" t="s">
        <v>19718</v>
      </c>
      <c r="O610" s="59"/>
      <c r="P610" s="59" t="s">
        <v>22559</v>
      </c>
      <c r="Q610" s="59" t="s">
        <v>17686</v>
      </c>
      <c r="R610" s="59" t="s">
        <v>19696</v>
      </c>
      <c r="S610" s="59" t="s">
        <v>19695</v>
      </c>
      <c r="T610" s="59" t="s">
        <v>19695</v>
      </c>
      <c r="U610" s="59"/>
      <c r="V610" s="59"/>
      <c r="W610" s="59" t="s">
        <v>20067</v>
      </c>
      <c r="X610" s="59" t="s">
        <v>22557</v>
      </c>
      <c r="Y610" s="59" t="s">
        <v>7057</v>
      </c>
      <c r="Z610" s="59"/>
      <c r="AA610" s="59" t="s">
        <v>22491</v>
      </c>
      <c r="AB610" s="59"/>
      <c r="AC610" s="59" t="s">
        <v>19811</v>
      </c>
      <c r="AD610" s="59" t="s">
        <v>22569</v>
      </c>
      <c r="AE610" s="59"/>
      <c r="AF610" s="59" t="s">
        <v>22567</v>
      </c>
      <c r="AG610" s="59" t="s">
        <v>22567</v>
      </c>
      <c r="AH610" s="59"/>
      <c r="AI610" s="59" t="s">
        <v>22565</v>
      </c>
      <c r="AJ610" s="59" t="s">
        <v>22567</v>
      </c>
      <c r="AK610" s="59"/>
      <c r="AL610" s="59" t="s">
        <v>22568</v>
      </c>
      <c r="AM610" s="59" t="s">
        <v>22567</v>
      </c>
      <c r="AN610" s="59"/>
      <c r="AO610" s="59" t="s">
        <v>22566</v>
      </c>
      <c r="AP610" s="59" t="s">
        <v>22565</v>
      </c>
      <c r="AQ610" s="59"/>
      <c r="AR610" s="59" t="s">
        <v>22564</v>
      </c>
      <c r="AS610" s="59" t="s">
        <v>19722</v>
      </c>
      <c r="AW610" s="37" t="str">
        <f>VLOOKUP(M610,'[2]TOT (doi+title)'!$B$2:$C$1601,2,FALSE)</f>
        <v>scopus</v>
      </c>
    </row>
    <row r="611" spans="1:51" x14ac:dyDescent="0.15">
      <c r="A611" s="59" t="s">
        <v>18734</v>
      </c>
      <c r="B611" s="59" t="s">
        <v>22563</v>
      </c>
      <c r="C611" s="59" t="s">
        <v>22562</v>
      </c>
      <c r="D611" s="59"/>
      <c r="E611" s="59"/>
      <c r="F611" s="59" t="s">
        <v>19703</v>
      </c>
      <c r="G611" s="59"/>
      <c r="H611" s="59" t="s">
        <v>22561</v>
      </c>
      <c r="I611" s="59"/>
      <c r="J611" s="59"/>
      <c r="K611" s="59" t="s">
        <v>22560</v>
      </c>
      <c r="L611" s="59"/>
      <c r="M611" s="59" t="s">
        <v>3460</v>
      </c>
      <c r="N611" s="59" t="s">
        <v>19718</v>
      </c>
      <c r="O611" s="59"/>
      <c r="P611" s="59" t="s">
        <v>22559</v>
      </c>
      <c r="Q611" s="59" t="s">
        <v>17018</v>
      </c>
      <c r="R611" s="59" t="s">
        <v>19766</v>
      </c>
      <c r="S611" s="59" t="s">
        <v>19695</v>
      </c>
      <c r="T611" s="59" t="s">
        <v>19695</v>
      </c>
      <c r="U611" s="59"/>
      <c r="V611" s="59" t="s">
        <v>22558</v>
      </c>
      <c r="W611" s="59" t="s">
        <v>20544</v>
      </c>
      <c r="X611" s="59" t="s">
        <v>22557</v>
      </c>
      <c r="Y611" s="59" t="s">
        <v>412</v>
      </c>
      <c r="Z611" s="59"/>
      <c r="AA611" s="59" t="s">
        <v>22491</v>
      </c>
      <c r="AB611" s="59"/>
      <c r="AC611" s="59" t="s">
        <v>20586</v>
      </c>
      <c r="AD611" s="59" t="s">
        <v>22556</v>
      </c>
      <c r="AE611" s="59"/>
      <c r="AF611" s="59" t="s">
        <v>22554</v>
      </c>
      <c r="AG611" s="59" t="s">
        <v>22554</v>
      </c>
      <c r="AH611" s="59" t="s">
        <v>22555</v>
      </c>
      <c r="AI611" s="59" t="s">
        <v>22552</v>
      </c>
      <c r="AJ611" s="59" t="s">
        <v>22554</v>
      </c>
      <c r="AK611" s="59"/>
      <c r="AL611" s="59" t="s">
        <v>20786</v>
      </c>
      <c r="AM611" s="59" t="s">
        <v>22554</v>
      </c>
      <c r="AN611" s="59"/>
      <c r="AO611" s="59" t="s">
        <v>22553</v>
      </c>
      <c r="AP611" s="59" t="s">
        <v>22552</v>
      </c>
      <c r="AQ611" s="59"/>
      <c r="AR611" s="59" t="s">
        <v>22551</v>
      </c>
      <c r="AS611" s="59" t="s">
        <v>19722</v>
      </c>
      <c r="AW611" s="37" t="str">
        <f>VLOOKUP(M611,'[2]TOT (doi+title)'!$B$2:$C$1601,2,FALSE)</f>
        <v>scopus</v>
      </c>
    </row>
    <row r="612" spans="1:51" x14ac:dyDescent="0.15">
      <c r="A612" s="59" t="s">
        <v>3538</v>
      </c>
      <c r="B612" s="59" t="s">
        <v>22550</v>
      </c>
      <c r="C612" s="59" t="s">
        <v>22549</v>
      </c>
      <c r="D612" s="59" t="s">
        <v>22548</v>
      </c>
      <c r="E612" s="59"/>
      <c r="F612" s="59" t="s">
        <v>19703</v>
      </c>
      <c r="G612" s="59"/>
      <c r="H612" s="59" t="s">
        <v>22521</v>
      </c>
      <c r="I612" s="59"/>
      <c r="J612" s="59"/>
      <c r="K612" s="59"/>
      <c r="L612" s="59"/>
      <c r="M612" s="59" t="s">
        <v>3537</v>
      </c>
      <c r="N612" s="59" t="s">
        <v>19718</v>
      </c>
      <c r="O612" s="59"/>
      <c r="P612" s="59" t="s">
        <v>22509</v>
      </c>
      <c r="Q612" s="59" t="s">
        <v>12877</v>
      </c>
      <c r="R612" s="59" t="s">
        <v>19696</v>
      </c>
      <c r="S612" s="59" t="s">
        <v>19695</v>
      </c>
      <c r="T612" s="59" t="s">
        <v>19695</v>
      </c>
      <c r="U612" s="59"/>
      <c r="V612" s="59" t="s">
        <v>22519</v>
      </c>
      <c r="W612" s="59"/>
      <c r="X612" s="59" t="s">
        <v>22507</v>
      </c>
      <c r="Y612" s="59" t="s">
        <v>22547</v>
      </c>
      <c r="Z612" s="59" t="s">
        <v>19751</v>
      </c>
      <c r="AA612" s="59" t="s">
        <v>22491</v>
      </c>
      <c r="AB612" s="59"/>
      <c r="AC612" s="59" t="s">
        <v>20586</v>
      </c>
      <c r="AD612" s="59" t="s">
        <v>22546</v>
      </c>
      <c r="AE612" s="59" t="s">
        <v>22545</v>
      </c>
      <c r="AF612" s="59"/>
      <c r="AG612" s="59"/>
      <c r="AH612" s="59"/>
      <c r="AI612" s="59" t="s">
        <v>19792</v>
      </c>
      <c r="AJ612" s="59"/>
      <c r="AK612" s="59"/>
      <c r="AL612" s="59" t="s">
        <v>22517</v>
      </c>
      <c r="AM612" s="59"/>
      <c r="AN612" s="59"/>
      <c r="AO612" s="59" t="s">
        <v>22544</v>
      </c>
      <c r="AP612" s="59" t="s">
        <v>19792</v>
      </c>
      <c r="AQ612" s="59"/>
      <c r="AR612" s="59" t="s">
        <v>22543</v>
      </c>
      <c r="AS612" s="59" t="s">
        <v>19722</v>
      </c>
      <c r="AW612" s="37" t="str">
        <f>VLOOKUP(M612,'[2]TOT (doi+title)'!$B$2:$C$1601,2,FALSE)</f>
        <v>scopus</v>
      </c>
    </row>
    <row r="613" spans="1:51" x14ac:dyDescent="0.15">
      <c r="A613" s="59" t="s">
        <v>22542</v>
      </c>
      <c r="B613" s="59" t="s">
        <v>22541</v>
      </c>
      <c r="C613" s="59" t="s">
        <v>22540</v>
      </c>
      <c r="D613" s="59" t="s">
        <v>22539</v>
      </c>
      <c r="E613" s="59"/>
      <c r="F613" s="59" t="s">
        <v>19703</v>
      </c>
      <c r="G613" s="59"/>
      <c r="H613" s="59" t="s">
        <v>21540</v>
      </c>
      <c r="I613" s="59"/>
      <c r="J613" s="59"/>
      <c r="K613" s="59"/>
      <c r="L613" s="59"/>
      <c r="M613" s="59"/>
      <c r="N613" s="59" t="s">
        <v>19718</v>
      </c>
      <c r="O613" s="59"/>
      <c r="P613" s="59" t="s">
        <v>22509</v>
      </c>
      <c r="Q613" s="59" t="s">
        <v>18066</v>
      </c>
      <c r="R613" s="59" t="s">
        <v>19696</v>
      </c>
      <c r="S613" s="59" t="s">
        <v>19695</v>
      </c>
      <c r="T613" s="59" t="s">
        <v>19695</v>
      </c>
      <c r="U613" s="59"/>
      <c r="V613" s="59" t="s">
        <v>22508</v>
      </c>
      <c r="W613" s="59"/>
      <c r="X613" s="59" t="s">
        <v>22507</v>
      </c>
      <c r="Y613" s="59" t="s">
        <v>22538</v>
      </c>
      <c r="Z613" s="59" t="s">
        <v>19751</v>
      </c>
      <c r="AA613" s="59" t="s">
        <v>22491</v>
      </c>
      <c r="AB613" s="59"/>
      <c r="AC613" s="59" t="s">
        <v>22506</v>
      </c>
      <c r="AD613" s="59" t="s">
        <v>22537</v>
      </c>
      <c r="AE613" s="59" t="s">
        <v>22536</v>
      </c>
      <c r="AF613" s="59"/>
      <c r="AG613" s="59"/>
      <c r="AH613" s="59"/>
      <c r="AI613" s="59" t="s">
        <v>19792</v>
      </c>
      <c r="AJ613" s="59"/>
      <c r="AK613" s="59"/>
      <c r="AL613" s="59" t="s">
        <v>19987</v>
      </c>
      <c r="AM613" s="59"/>
      <c r="AN613" s="59"/>
      <c r="AO613" s="59" t="s">
        <v>22535</v>
      </c>
      <c r="AP613" s="59" t="s">
        <v>19792</v>
      </c>
      <c r="AQ613" s="59"/>
      <c r="AR613" s="59" t="s">
        <v>22534</v>
      </c>
      <c r="AS613" s="59" t="s">
        <v>19722</v>
      </c>
      <c r="AW613" s="37" t="e">
        <f>VLOOKUP(M613,'[2]TOT (doi+title)'!$B$2:$C$1601,2,FALSE)</f>
        <v>#N/A</v>
      </c>
      <c r="AX613" s="37" t="str">
        <f>VLOOKUP(A613,[2]scopus!$D$355:$D$1043,1,FALSE)</f>
        <v>The regional supply of venture capital: Can syndication overcome bottlenecks?</v>
      </c>
      <c r="AY613" s="37" t="str">
        <f>VLOOKUP(A613,[2]webofscience!$I$2:$I$1231,1,FALSE)</f>
        <v>The Regional Supply of Venture Capital: Can Syndication Overcome Bottlenecks?</v>
      </c>
    </row>
    <row r="614" spans="1:51" x14ac:dyDescent="0.15">
      <c r="A614" s="59" t="s">
        <v>831</v>
      </c>
      <c r="B614" s="59" t="s">
        <v>22533</v>
      </c>
      <c r="C614" s="59" t="s">
        <v>22532</v>
      </c>
      <c r="D614" s="59"/>
      <c r="E614" s="59"/>
      <c r="F614" s="59" t="s">
        <v>19703</v>
      </c>
      <c r="G614" s="59"/>
      <c r="H614" s="59" t="s">
        <v>22531</v>
      </c>
      <c r="I614" s="59"/>
      <c r="J614" s="59"/>
      <c r="K614" s="59" t="s">
        <v>22520</v>
      </c>
      <c r="L614" s="59"/>
      <c r="M614" s="59" t="s">
        <v>830</v>
      </c>
      <c r="N614" s="59" t="s">
        <v>19718</v>
      </c>
      <c r="O614" s="59"/>
      <c r="P614" s="59" t="s">
        <v>22509</v>
      </c>
      <c r="Q614" s="59" t="s">
        <v>12877</v>
      </c>
      <c r="R614" s="59" t="s">
        <v>19696</v>
      </c>
      <c r="S614" s="59" t="s">
        <v>19695</v>
      </c>
      <c r="T614" s="59" t="s">
        <v>19695</v>
      </c>
      <c r="U614" s="59"/>
      <c r="V614" s="59" t="s">
        <v>22530</v>
      </c>
      <c r="W614" s="59" t="s">
        <v>20032</v>
      </c>
      <c r="X614" s="59" t="s">
        <v>22507</v>
      </c>
      <c r="Y614" s="59" t="s">
        <v>7169</v>
      </c>
      <c r="Z614" s="59"/>
      <c r="AA614" s="59" t="s">
        <v>22491</v>
      </c>
      <c r="AB614" s="59"/>
      <c r="AC614" s="59" t="s">
        <v>20586</v>
      </c>
      <c r="AD614" s="59" t="s">
        <v>22529</v>
      </c>
      <c r="AE614" s="59"/>
      <c r="AF614" s="59" t="s">
        <v>22527</v>
      </c>
      <c r="AG614" s="59" t="s">
        <v>22527</v>
      </c>
      <c r="AH614" s="59"/>
      <c r="AI614" s="59" t="s">
        <v>22525</v>
      </c>
      <c r="AJ614" s="59" t="s">
        <v>22527</v>
      </c>
      <c r="AK614" s="59"/>
      <c r="AL614" s="59" t="s">
        <v>22528</v>
      </c>
      <c r="AM614" s="59" t="s">
        <v>22527</v>
      </c>
      <c r="AN614" s="59"/>
      <c r="AO614" s="59" t="s">
        <v>22526</v>
      </c>
      <c r="AP614" s="59" t="s">
        <v>22525</v>
      </c>
      <c r="AQ614" s="59"/>
      <c r="AR614" s="59" t="s">
        <v>22524</v>
      </c>
      <c r="AS614" s="59" t="s">
        <v>19722</v>
      </c>
      <c r="AW614" s="37" t="e">
        <f>VLOOKUP(M614,'[2]TOT (doi+title)'!$B$2:$C$1601,2,FALSE)</f>
        <v>#N/A</v>
      </c>
    </row>
    <row r="615" spans="1:51" x14ac:dyDescent="0.15">
      <c r="A615" s="59" t="s">
        <v>3538</v>
      </c>
      <c r="B615" s="59" t="s">
        <v>22523</v>
      </c>
      <c r="C615" s="59" t="s">
        <v>22522</v>
      </c>
      <c r="D615" s="59"/>
      <c r="E615" s="59"/>
      <c r="F615" s="59" t="s">
        <v>19703</v>
      </c>
      <c r="G615" s="59"/>
      <c r="H615" s="59" t="s">
        <v>22521</v>
      </c>
      <c r="I615" s="59"/>
      <c r="J615" s="59"/>
      <c r="K615" s="59" t="s">
        <v>22520</v>
      </c>
      <c r="L615" s="59"/>
      <c r="M615" s="59" t="s">
        <v>3537</v>
      </c>
      <c r="N615" s="59" t="s">
        <v>19718</v>
      </c>
      <c r="O615" s="59"/>
      <c r="P615" s="59" t="s">
        <v>22509</v>
      </c>
      <c r="Q615" s="59" t="s">
        <v>12877</v>
      </c>
      <c r="R615" s="59" t="s">
        <v>19696</v>
      </c>
      <c r="S615" s="59" t="s">
        <v>19695</v>
      </c>
      <c r="T615" s="59" t="s">
        <v>19695</v>
      </c>
      <c r="U615" s="59"/>
      <c r="V615" s="59" t="s">
        <v>22519</v>
      </c>
      <c r="W615" s="59" t="s">
        <v>20032</v>
      </c>
      <c r="X615" s="59" t="s">
        <v>22507</v>
      </c>
      <c r="Y615" s="59" t="s">
        <v>7169</v>
      </c>
      <c r="Z615" s="59"/>
      <c r="AA615" s="59" t="s">
        <v>22491</v>
      </c>
      <c r="AB615" s="59"/>
      <c r="AC615" s="59" t="s">
        <v>20586</v>
      </c>
      <c r="AD615" s="59" t="s">
        <v>22518</v>
      </c>
      <c r="AE615" s="59"/>
      <c r="AF615" s="59" t="s">
        <v>22516</v>
      </c>
      <c r="AG615" s="59" t="s">
        <v>22516</v>
      </c>
      <c r="AH615" s="59"/>
      <c r="AI615" s="59" t="s">
        <v>22514</v>
      </c>
      <c r="AJ615" s="59" t="s">
        <v>22516</v>
      </c>
      <c r="AK615" s="59"/>
      <c r="AL615" s="59" t="s">
        <v>22517</v>
      </c>
      <c r="AM615" s="59" t="s">
        <v>22516</v>
      </c>
      <c r="AN615" s="59"/>
      <c r="AO615" s="59" t="s">
        <v>22515</v>
      </c>
      <c r="AP615" s="59" t="s">
        <v>22514</v>
      </c>
      <c r="AQ615" s="59"/>
      <c r="AR615" s="59" t="s">
        <v>22513</v>
      </c>
      <c r="AS615" s="59" t="s">
        <v>19722</v>
      </c>
      <c r="AW615" s="37" t="str">
        <f>VLOOKUP(M615,'[2]TOT (doi+title)'!$B$2:$C$1601,2,FALSE)</f>
        <v>scopus</v>
      </c>
    </row>
    <row r="616" spans="1:51" x14ac:dyDescent="0.15">
      <c r="A616" s="59" t="s">
        <v>18071</v>
      </c>
      <c r="B616" s="59" t="s">
        <v>18069</v>
      </c>
      <c r="C616" s="59" t="s">
        <v>22512</v>
      </c>
      <c r="D616" s="59"/>
      <c r="E616" s="59"/>
      <c r="F616" s="59" t="s">
        <v>19703</v>
      </c>
      <c r="G616" s="59" t="s">
        <v>22511</v>
      </c>
      <c r="H616" s="59" t="s">
        <v>21540</v>
      </c>
      <c r="I616" s="59"/>
      <c r="J616" s="59"/>
      <c r="K616" s="59" t="s">
        <v>22510</v>
      </c>
      <c r="L616" s="59"/>
      <c r="M616" s="59" t="s">
        <v>3555</v>
      </c>
      <c r="N616" s="59" t="s">
        <v>19718</v>
      </c>
      <c r="O616" s="59"/>
      <c r="P616" s="59" t="s">
        <v>22509</v>
      </c>
      <c r="Q616" s="59" t="s">
        <v>18066</v>
      </c>
      <c r="R616" s="59" t="s">
        <v>19696</v>
      </c>
      <c r="S616" s="59" t="s">
        <v>19695</v>
      </c>
      <c r="T616" s="59" t="s">
        <v>19695</v>
      </c>
      <c r="U616" s="59"/>
      <c r="V616" s="59" t="s">
        <v>22508</v>
      </c>
      <c r="W616" s="59" t="s">
        <v>20067</v>
      </c>
      <c r="X616" s="59" t="s">
        <v>22507</v>
      </c>
      <c r="Y616" s="59" t="s">
        <v>7234</v>
      </c>
      <c r="Z616" s="59"/>
      <c r="AA616" s="59" t="s">
        <v>22491</v>
      </c>
      <c r="AB616" s="59"/>
      <c r="AC616" s="59" t="s">
        <v>22506</v>
      </c>
      <c r="AD616" s="59" t="s">
        <v>22505</v>
      </c>
      <c r="AE616" s="59"/>
      <c r="AF616" s="59"/>
      <c r="AG616" s="59"/>
      <c r="AH616" s="59"/>
      <c r="AI616" s="59" t="s">
        <v>22503</v>
      </c>
      <c r="AJ616" s="59"/>
      <c r="AK616" s="59"/>
      <c r="AL616" s="59" t="s">
        <v>19987</v>
      </c>
      <c r="AM616" s="59"/>
      <c r="AN616" s="59"/>
      <c r="AO616" s="59" t="s">
        <v>22504</v>
      </c>
      <c r="AP616" s="59" t="s">
        <v>22503</v>
      </c>
      <c r="AQ616" s="59"/>
      <c r="AR616" s="59" t="s">
        <v>22502</v>
      </c>
      <c r="AS616" s="59" t="s">
        <v>20309</v>
      </c>
      <c r="AW616" s="37" t="str">
        <f>VLOOKUP(M616,'[2]TOT (doi+title)'!$B$2:$C$1601,2,FALSE)</f>
        <v>scopus</v>
      </c>
    </row>
    <row r="617" spans="1:51" x14ac:dyDescent="0.15">
      <c r="A617" s="59" t="s">
        <v>659</v>
      </c>
      <c r="B617" s="59" t="s">
        <v>22501</v>
      </c>
      <c r="C617" s="59" t="s">
        <v>22500</v>
      </c>
      <c r="D617" s="59"/>
      <c r="E617" s="59"/>
      <c r="F617" s="59" t="s">
        <v>19703</v>
      </c>
      <c r="G617" s="59"/>
      <c r="H617" s="59" t="s">
        <v>22499</v>
      </c>
      <c r="I617" s="59"/>
      <c r="J617" s="59"/>
      <c r="K617" s="59" t="s">
        <v>22498</v>
      </c>
      <c r="L617" s="59"/>
      <c r="M617" s="59"/>
      <c r="N617" s="59" t="s">
        <v>19718</v>
      </c>
      <c r="O617" s="59"/>
      <c r="P617" s="59" t="s">
        <v>22497</v>
      </c>
      <c r="Q617" s="59" t="s">
        <v>22496</v>
      </c>
      <c r="R617" s="59"/>
      <c r="S617" s="59" t="s">
        <v>22495</v>
      </c>
      <c r="T617" s="59" t="s">
        <v>22494</v>
      </c>
      <c r="U617" s="59"/>
      <c r="V617" s="59"/>
      <c r="W617" s="59" t="s">
        <v>22493</v>
      </c>
      <c r="X617" s="59" t="s">
        <v>22491</v>
      </c>
      <c r="Y617" s="59" t="s">
        <v>22492</v>
      </c>
      <c r="Z617" s="59"/>
      <c r="AA617" s="59" t="s">
        <v>22491</v>
      </c>
      <c r="AB617" s="59"/>
      <c r="AC617" s="59" t="s">
        <v>19875</v>
      </c>
      <c r="AD617" s="59" t="s">
        <v>22490</v>
      </c>
      <c r="AE617" s="59"/>
      <c r="AF617" s="59"/>
      <c r="AG617" s="59"/>
      <c r="AH617" s="59"/>
      <c r="AI617" s="59" t="s">
        <v>22487</v>
      </c>
      <c r="AJ617" s="59"/>
      <c r="AK617" s="59" t="s">
        <v>22489</v>
      </c>
      <c r="AL617" s="59" t="s">
        <v>19764</v>
      </c>
      <c r="AM617" s="59"/>
      <c r="AN617" s="59"/>
      <c r="AO617" s="59" t="s">
        <v>22488</v>
      </c>
      <c r="AP617" s="59" t="s">
        <v>22487</v>
      </c>
      <c r="AQ617" s="59"/>
      <c r="AR617" s="59" t="s">
        <v>22486</v>
      </c>
      <c r="AS617" s="59" t="s">
        <v>21312</v>
      </c>
      <c r="AW617" s="37" t="e">
        <f>VLOOKUP(M617,'[2]TOT (doi+title)'!$B$2:$C$1601,2,FALSE)</f>
        <v>#N/A</v>
      </c>
      <c r="AX617" s="37" t="e">
        <f>VLOOKUP(A617,[2]scopus!$D$355:$D$1043,1,FALSE)</f>
        <v>#N/A</v>
      </c>
      <c r="AY617" s="37" t="e">
        <f>VLOOKUP(A617,[2]webofscience!$I$2:$I$1231,1,FALSE)</f>
        <v>#N/A</v>
      </c>
    </row>
    <row r="618" spans="1:51" x14ac:dyDescent="0.15">
      <c r="A618" s="59" t="s">
        <v>828</v>
      </c>
      <c r="B618" s="59" t="s">
        <v>22485</v>
      </c>
      <c r="C618" s="59" t="s">
        <v>22484</v>
      </c>
      <c r="D618" s="59"/>
      <c r="E618" s="59"/>
      <c r="F618" s="59" t="s">
        <v>19703</v>
      </c>
      <c r="G618" s="59"/>
      <c r="H618" s="59" t="s">
        <v>22483</v>
      </c>
      <c r="I618" s="59"/>
      <c r="J618" s="59" t="s">
        <v>22482</v>
      </c>
      <c r="K618" s="59" t="s">
        <v>22481</v>
      </c>
      <c r="L618" s="59"/>
      <c r="M618" s="59" t="s">
        <v>827</v>
      </c>
      <c r="N618" s="59" t="s">
        <v>19718</v>
      </c>
      <c r="O618" s="59"/>
      <c r="P618" s="59" t="s">
        <v>22469</v>
      </c>
      <c r="Q618" s="59" t="s">
        <v>21480</v>
      </c>
      <c r="R618" s="59" t="s">
        <v>19924</v>
      </c>
      <c r="S618" s="59" t="s">
        <v>19695</v>
      </c>
      <c r="T618" s="59" t="s">
        <v>19695</v>
      </c>
      <c r="U618" s="59"/>
      <c r="V618" s="59" t="s">
        <v>22480</v>
      </c>
      <c r="W618" s="59" t="s">
        <v>20419</v>
      </c>
      <c r="X618" s="59" t="s">
        <v>22466</v>
      </c>
      <c r="Y618" s="59" t="s">
        <v>21478</v>
      </c>
      <c r="Z618" s="59"/>
      <c r="AA618" s="59" t="s">
        <v>22117</v>
      </c>
      <c r="AB618" s="59"/>
      <c r="AC618" s="59" t="s">
        <v>20028</v>
      </c>
      <c r="AD618" s="59" t="s">
        <v>22479</v>
      </c>
      <c r="AE618" s="59"/>
      <c r="AF618" s="59"/>
      <c r="AG618" s="59"/>
      <c r="AH618" s="59" t="s">
        <v>21073</v>
      </c>
      <c r="AI618" s="59" t="s">
        <v>22476</v>
      </c>
      <c r="AJ618" s="59"/>
      <c r="AK618" s="59"/>
      <c r="AL618" s="59" t="s">
        <v>22478</v>
      </c>
      <c r="AM618" s="59"/>
      <c r="AN618" s="59"/>
      <c r="AO618" s="59" t="s">
        <v>22477</v>
      </c>
      <c r="AP618" s="59" t="s">
        <v>22476</v>
      </c>
      <c r="AQ618" s="59"/>
      <c r="AR618" s="59" t="s">
        <v>22475</v>
      </c>
      <c r="AS618" s="59" t="s">
        <v>20309</v>
      </c>
      <c r="AW618" s="37" t="e">
        <f>VLOOKUP(M618,'[2]TOT (doi+title)'!$B$2:$C$1601,2,FALSE)</f>
        <v>#N/A</v>
      </c>
    </row>
    <row r="619" spans="1:51" x14ac:dyDescent="0.15">
      <c r="A619" s="59" t="s">
        <v>22474</v>
      </c>
      <c r="B619" s="59" t="s">
        <v>22473</v>
      </c>
      <c r="C619" s="59" t="s">
        <v>22472</v>
      </c>
      <c r="D619" s="59" t="s">
        <v>22471</v>
      </c>
      <c r="E619" s="59"/>
      <c r="F619" s="59" t="s">
        <v>19703</v>
      </c>
      <c r="G619" s="59"/>
      <c r="H619" s="59" t="s">
        <v>22470</v>
      </c>
      <c r="I619" s="59"/>
      <c r="J619" s="59"/>
      <c r="K619" s="59"/>
      <c r="L619" s="59"/>
      <c r="M619" s="59" t="s">
        <v>3535</v>
      </c>
      <c r="N619" s="59" t="s">
        <v>19718</v>
      </c>
      <c r="O619" s="59"/>
      <c r="P619" s="59" t="s">
        <v>22469</v>
      </c>
      <c r="Q619" s="59" t="s">
        <v>22468</v>
      </c>
      <c r="R619" s="59" t="s">
        <v>19924</v>
      </c>
      <c r="S619" s="59" t="s">
        <v>19695</v>
      </c>
      <c r="T619" s="59" t="s">
        <v>19695</v>
      </c>
      <c r="U619" s="59"/>
      <c r="V619" s="59" t="s">
        <v>22467</v>
      </c>
      <c r="W619" s="59"/>
      <c r="X619" s="59" t="s">
        <v>22466</v>
      </c>
      <c r="Y619" s="59" t="s">
        <v>22465</v>
      </c>
      <c r="Z619" s="59" t="s">
        <v>19751</v>
      </c>
      <c r="AA619" s="59" t="s">
        <v>22117</v>
      </c>
      <c r="AB619" s="59"/>
      <c r="AC619" s="59" t="s">
        <v>19797</v>
      </c>
      <c r="AD619" s="59" t="s">
        <v>22464</v>
      </c>
      <c r="AE619" s="59" t="s">
        <v>22463</v>
      </c>
      <c r="AF619" s="59"/>
      <c r="AG619" s="59"/>
      <c r="AH619" s="59"/>
      <c r="AI619" s="59" t="s">
        <v>19792</v>
      </c>
      <c r="AJ619" s="59"/>
      <c r="AK619" s="59"/>
      <c r="AL619" s="59" t="s">
        <v>22462</v>
      </c>
      <c r="AM619" s="59"/>
      <c r="AN619" s="59"/>
      <c r="AO619" s="59" t="s">
        <v>22461</v>
      </c>
      <c r="AP619" s="59" t="s">
        <v>19792</v>
      </c>
      <c r="AQ619" s="59"/>
      <c r="AR619" s="59" t="s">
        <v>22460</v>
      </c>
      <c r="AS619" s="59" t="s">
        <v>19722</v>
      </c>
      <c r="AW619" s="37" t="str">
        <f>VLOOKUP(M619,'[2]TOT (doi+title)'!$B$2:$C$1601,2,FALSE)</f>
        <v>scopus</v>
      </c>
    </row>
    <row r="620" spans="1:51" x14ac:dyDescent="0.15">
      <c r="A620" s="59" t="s">
        <v>657</v>
      </c>
      <c r="B620" s="59" t="s">
        <v>22459</v>
      </c>
      <c r="C620" s="59" t="s">
        <v>22458</v>
      </c>
      <c r="D620" s="59"/>
      <c r="E620" s="59"/>
      <c r="F620" s="59" t="s">
        <v>19703</v>
      </c>
      <c r="G620" s="59"/>
      <c r="H620" s="59" t="s">
        <v>18086</v>
      </c>
      <c r="I620" s="59" t="s">
        <v>20754</v>
      </c>
      <c r="J620" s="59"/>
      <c r="K620" s="59" t="s">
        <v>22457</v>
      </c>
      <c r="L620" s="59"/>
      <c r="M620" s="59"/>
      <c r="N620" s="59" t="s">
        <v>19718</v>
      </c>
      <c r="O620" s="59"/>
      <c r="P620" s="59" t="s">
        <v>22456</v>
      </c>
      <c r="Q620" s="59" t="s">
        <v>12724</v>
      </c>
      <c r="R620" s="59" t="s">
        <v>19922</v>
      </c>
      <c r="S620" s="59" t="s">
        <v>19695</v>
      </c>
      <c r="T620" s="59" t="s">
        <v>19695</v>
      </c>
      <c r="U620" s="59"/>
      <c r="V620" s="59" t="s">
        <v>22455</v>
      </c>
      <c r="W620" s="59" t="s">
        <v>20750</v>
      </c>
      <c r="X620" s="59" t="s">
        <v>22454</v>
      </c>
      <c r="Y620" s="59" t="s">
        <v>6318</v>
      </c>
      <c r="Z620" s="59"/>
      <c r="AA620" s="59" t="s">
        <v>22117</v>
      </c>
      <c r="AB620" s="59"/>
      <c r="AC620" s="59" t="s">
        <v>22453</v>
      </c>
      <c r="AD620" s="59" t="s">
        <v>22452</v>
      </c>
      <c r="AE620" s="59"/>
      <c r="AF620" s="59" t="s">
        <v>22449</v>
      </c>
      <c r="AG620" s="59" t="s">
        <v>22449</v>
      </c>
      <c r="AH620" s="59" t="s">
        <v>22451</v>
      </c>
      <c r="AI620" s="59" t="s">
        <v>22447</v>
      </c>
      <c r="AJ620" s="59" t="s">
        <v>22449</v>
      </c>
      <c r="AK620" s="59"/>
      <c r="AL620" s="59" t="s">
        <v>22450</v>
      </c>
      <c r="AM620" s="59" t="s">
        <v>22449</v>
      </c>
      <c r="AN620" s="59"/>
      <c r="AO620" s="59" t="s">
        <v>22448</v>
      </c>
      <c r="AP620" s="59" t="s">
        <v>22447</v>
      </c>
      <c r="AQ620" s="59"/>
      <c r="AR620" s="59" t="s">
        <v>22446</v>
      </c>
      <c r="AS620" s="59" t="s">
        <v>19722</v>
      </c>
      <c r="AW620" s="37" t="e">
        <f>VLOOKUP(M620,'[2]TOT (doi+title)'!$B$2:$C$1601,2,FALSE)</f>
        <v>#N/A</v>
      </c>
      <c r="AX620" s="37" t="e">
        <f>VLOOKUP(A620,[2]scopus!$D$355:$D$1043,1,FALSE)</f>
        <v>#N/A</v>
      </c>
      <c r="AY620" s="37" t="e">
        <f>VLOOKUP(A620,[2]webofscience!$I$2:$I$1231,1,FALSE)</f>
        <v>#N/A</v>
      </c>
    </row>
    <row r="621" spans="1:51" x14ac:dyDescent="0.15">
      <c r="A621" s="59" t="s">
        <v>656</v>
      </c>
      <c r="B621" s="59" t="s">
        <v>22445</v>
      </c>
      <c r="C621" s="59" t="s">
        <v>22444</v>
      </c>
      <c r="D621" s="59"/>
      <c r="E621" s="59"/>
      <c r="F621" s="59" t="s">
        <v>19703</v>
      </c>
      <c r="G621" s="59"/>
      <c r="H621" s="59" t="s">
        <v>22443</v>
      </c>
      <c r="I621" s="59"/>
      <c r="J621" s="59" t="s">
        <v>22442</v>
      </c>
      <c r="K621" s="59" t="s">
        <v>22441</v>
      </c>
      <c r="L621" s="59"/>
      <c r="M621" s="59"/>
      <c r="N621" s="59" t="s">
        <v>19718</v>
      </c>
      <c r="O621" s="59"/>
      <c r="P621" s="59" t="s">
        <v>22440</v>
      </c>
      <c r="Q621" s="59" t="s">
        <v>21716</v>
      </c>
      <c r="R621" s="59" t="s">
        <v>19696</v>
      </c>
      <c r="S621" s="59" t="s">
        <v>19695</v>
      </c>
      <c r="T621" s="59" t="s">
        <v>19695</v>
      </c>
      <c r="U621" s="59"/>
      <c r="V621" s="59" t="s">
        <v>22439</v>
      </c>
      <c r="W621" s="59" t="s">
        <v>21714</v>
      </c>
      <c r="X621" s="59" t="s">
        <v>22438</v>
      </c>
      <c r="Y621" s="59" t="s">
        <v>21713</v>
      </c>
      <c r="Z621" s="59"/>
      <c r="AA621" s="59" t="s">
        <v>22117</v>
      </c>
      <c r="AB621" s="59"/>
      <c r="AC621" s="59" t="s">
        <v>20047</v>
      </c>
      <c r="AD621" s="59" t="s">
        <v>22437</v>
      </c>
      <c r="AE621" s="59"/>
      <c r="AF621" s="59"/>
      <c r="AG621" s="59"/>
      <c r="AH621" s="59" t="s">
        <v>20263</v>
      </c>
      <c r="AI621" s="59" t="s">
        <v>22434</v>
      </c>
      <c r="AJ621" s="59"/>
      <c r="AK621" s="59"/>
      <c r="AL621" s="59" t="s">
        <v>22436</v>
      </c>
      <c r="AM621" s="59"/>
      <c r="AN621" s="59"/>
      <c r="AO621" s="59" t="s">
        <v>22435</v>
      </c>
      <c r="AP621" s="59" t="s">
        <v>22434</v>
      </c>
      <c r="AQ621" s="59"/>
      <c r="AR621" s="59" t="s">
        <v>22433</v>
      </c>
      <c r="AS621" s="59" t="s">
        <v>21707</v>
      </c>
      <c r="AW621" s="37" t="e">
        <f>VLOOKUP(M621,'[2]TOT (doi+title)'!$B$2:$C$1601,2,FALSE)</f>
        <v>#N/A</v>
      </c>
      <c r="AX621" s="37" t="e">
        <f>VLOOKUP(A621,[2]scopus!$D$355:$D$1043,1,FALSE)</f>
        <v>#N/A</v>
      </c>
      <c r="AY621" s="37" t="e">
        <f>VLOOKUP(A621,[2]webofscience!$I$2:$I$1231,1,FALSE)</f>
        <v>#N/A</v>
      </c>
    </row>
    <row r="622" spans="1:51" x14ac:dyDescent="0.15">
      <c r="A622" s="59" t="s">
        <v>3528</v>
      </c>
      <c r="B622" s="59" t="s">
        <v>22432</v>
      </c>
      <c r="C622" s="59" t="s">
        <v>22431</v>
      </c>
      <c r="D622" s="59" t="s">
        <v>22430</v>
      </c>
      <c r="E622" s="59"/>
      <c r="F622" s="59" t="s">
        <v>19703</v>
      </c>
      <c r="G622" s="59"/>
      <c r="H622" s="59" t="s">
        <v>22429</v>
      </c>
      <c r="I622" s="59"/>
      <c r="J622" s="59"/>
      <c r="K622" s="59"/>
      <c r="L622" s="59"/>
      <c r="M622" s="59" t="s">
        <v>3527</v>
      </c>
      <c r="N622" s="59" t="s">
        <v>19718</v>
      </c>
      <c r="O622" s="59"/>
      <c r="P622" s="59" t="s">
        <v>22419</v>
      </c>
      <c r="Q622" s="59" t="s">
        <v>12575</v>
      </c>
      <c r="R622" s="59" t="s">
        <v>20123</v>
      </c>
      <c r="S622" s="59" t="s">
        <v>19695</v>
      </c>
      <c r="T622" s="59" t="s">
        <v>19695</v>
      </c>
      <c r="U622" s="59"/>
      <c r="V622" s="59" t="s">
        <v>22428</v>
      </c>
      <c r="W622" s="59"/>
      <c r="X622" s="59" t="s">
        <v>22417</v>
      </c>
      <c r="Y622" s="59" t="s">
        <v>20161</v>
      </c>
      <c r="Z622" s="59" t="s">
        <v>19751</v>
      </c>
      <c r="AA622" s="59" t="s">
        <v>22117</v>
      </c>
      <c r="AB622" s="59"/>
      <c r="AC622" s="59" t="s">
        <v>21912</v>
      </c>
      <c r="AD622" s="59" t="s">
        <v>22427</v>
      </c>
      <c r="AE622" s="59" t="s">
        <v>22426</v>
      </c>
      <c r="AF622" s="59"/>
      <c r="AG622" s="59"/>
      <c r="AH622" s="59"/>
      <c r="AI622" s="59" t="s">
        <v>19792</v>
      </c>
      <c r="AJ622" s="59"/>
      <c r="AK622" s="59"/>
      <c r="AL622" s="59" t="s">
        <v>22425</v>
      </c>
      <c r="AM622" s="59"/>
      <c r="AN622" s="59"/>
      <c r="AO622" s="59" t="s">
        <v>22424</v>
      </c>
      <c r="AP622" s="59" t="s">
        <v>19792</v>
      </c>
      <c r="AQ622" s="59"/>
      <c r="AR622" s="59" t="s">
        <v>22423</v>
      </c>
      <c r="AS622" s="59" t="s">
        <v>19722</v>
      </c>
      <c r="AW622" s="37" t="str">
        <f>VLOOKUP(M622,'[2]TOT (doi+title)'!$B$2:$C$1601,2,FALSE)</f>
        <v>scopus</v>
      </c>
    </row>
    <row r="623" spans="1:51" x14ac:dyDescent="0.15">
      <c r="A623" s="59" t="s">
        <v>826</v>
      </c>
      <c r="B623" s="59" t="s">
        <v>22422</v>
      </c>
      <c r="C623" s="59" t="s">
        <v>22421</v>
      </c>
      <c r="D623" s="59"/>
      <c r="E623" s="59"/>
      <c r="F623" s="59" t="s">
        <v>19703</v>
      </c>
      <c r="G623" s="59"/>
      <c r="H623" s="59"/>
      <c r="I623" s="59"/>
      <c r="J623" s="59"/>
      <c r="K623" s="59" t="s">
        <v>22242</v>
      </c>
      <c r="L623" s="59"/>
      <c r="M623" s="59" t="s">
        <v>825</v>
      </c>
      <c r="N623" s="59" t="s">
        <v>19718</v>
      </c>
      <c r="O623" s="59" t="s">
        <v>22420</v>
      </c>
      <c r="P623" s="59" t="s">
        <v>22419</v>
      </c>
      <c r="Q623" s="59" t="s">
        <v>13583</v>
      </c>
      <c r="R623" s="59" t="s">
        <v>19734</v>
      </c>
      <c r="S623" s="59" t="s">
        <v>19695</v>
      </c>
      <c r="T623" s="59" t="s">
        <v>19695</v>
      </c>
      <c r="U623" s="59"/>
      <c r="V623" s="59" t="s">
        <v>22418</v>
      </c>
      <c r="W623" s="59" t="s">
        <v>21902</v>
      </c>
      <c r="X623" s="59" t="s">
        <v>22417</v>
      </c>
      <c r="Y623" s="59" t="s">
        <v>8836</v>
      </c>
      <c r="Z623" s="59"/>
      <c r="AA623" s="59" t="s">
        <v>22117</v>
      </c>
      <c r="AB623" s="59"/>
      <c r="AC623" s="59" t="s">
        <v>22237</v>
      </c>
      <c r="AD623" s="59" t="s">
        <v>22416</v>
      </c>
      <c r="AE623" s="59"/>
      <c r="AF623" s="59"/>
      <c r="AG623" s="59"/>
      <c r="AH623" s="59"/>
      <c r="AI623" s="59" t="s">
        <v>22413</v>
      </c>
      <c r="AJ623" s="59"/>
      <c r="AK623" s="59"/>
      <c r="AL623" s="59" t="s">
        <v>22415</v>
      </c>
      <c r="AM623" s="59"/>
      <c r="AN623" s="59"/>
      <c r="AO623" s="59" t="s">
        <v>22414</v>
      </c>
      <c r="AP623" s="59" t="s">
        <v>22413</v>
      </c>
      <c r="AQ623" s="59"/>
      <c r="AR623" s="59" t="s">
        <v>22412</v>
      </c>
      <c r="AS623" s="59" t="s">
        <v>19722</v>
      </c>
      <c r="AW623" s="37" t="e">
        <f>VLOOKUP(M623,'[2]TOT (doi+title)'!$B$2:$C$1601,2,FALSE)</f>
        <v>#N/A</v>
      </c>
    </row>
    <row r="624" spans="1:51" x14ac:dyDescent="0.15">
      <c r="A624" s="59" t="s">
        <v>655</v>
      </c>
      <c r="B624" s="59" t="s">
        <v>22411</v>
      </c>
      <c r="C624" s="59" t="s">
        <v>22410</v>
      </c>
      <c r="D624" s="59"/>
      <c r="E624" s="59"/>
      <c r="F624" s="59" t="s">
        <v>19703</v>
      </c>
      <c r="G624" s="59"/>
      <c r="H624" s="59" t="s">
        <v>22409</v>
      </c>
      <c r="I624" s="59" t="s">
        <v>21647</v>
      </c>
      <c r="J624" s="59"/>
      <c r="K624" s="59" t="s">
        <v>22408</v>
      </c>
      <c r="L624" s="59"/>
      <c r="M624" s="59"/>
      <c r="N624" s="59" t="s">
        <v>19718</v>
      </c>
      <c r="O624" s="59"/>
      <c r="P624" s="59" t="s">
        <v>22407</v>
      </c>
      <c r="Q624" s="59" t="s">
        <v>13048</v>
      </c>
      <c r="R624" s="59" t="s">
        <v>19734</v>
      </c>
      <c r="S624" s="59" t="s">
        <v>19695</v>
      </c>
      <c r="T624" s="59" t="s">
        <v>19695</v>
      </c>
      <c r="U624" s="59"/>
      <c r="V624" s="59" t="s">
        <v>22406</v>
      </c>
      <c r="W624" s="59" t="s">
        <v>20750</v>
      </c>
      <c r="X624" s="59" t="s">
        <v>22405</v>
      </c>
      <c r="Y624" s="59" t="s">
        <v>6692</v>
      </c>
      <c r="Z624" s="59"/>
      <c r="AA624" s="59" t="s">
        <v>22117</v>
      </c>
      <c r="AB624" s="59"/>
      <c r="AC624" s="59" t="s">
        <v>19797</v>
      </c>
      <c r="AD624" s="59" t="s">
        <v>22404</v>
      </c>
      <c r="AE624" s="59"/>
      <c r="AF624" s="59" t="s">
        <v>22401</v>
      </c>
      <c r="AG624" s="59" t="s">
        <v>22401</v>
      </c>
      <c r="AH624" s="59" t="s">
        <v>22403</v>
      </c>
      <c r="AI624" s="59" t="s">
        <v>22399</v>
      </c>
      <c r="AJ624" s="59" t="s">
        <v>22401</v>
      </c>
      <c r="AK624" s="59"/>
      <c r="AL624" s="59" t="s">
        <v>22402</v>
      </c>
      <c r="AM624" s="59" t="s">
        <v>22401</v>
      </c>
      <c r="AN624" s="59"/>
      <c r="AO624" s="59" t="s">
        <v>22400</v>
      </c>
      <c r="AP624" s="59" t="s">
        <v>22399</v>
      </c>
      <c r="AQ624" s="59"/>
      <c r="AR624" s="59" t="s">
        <v>22398</v>
      </c>
      <c r="AS624" s="59" t="s">
        <v>19722</v>
      </c>
      <c r="AW624" s="37" t="e">
        <f>VLOOKUP(M624,'[2]TOT (doi+title)'!$B$2:$C$1601,2,FALSE)</f>
        <v>#N/A</v>
      </c>
      <c r="AX624" s="37" t="e">
        <f>VLOOKUP(A624,[2]scopus!$D$355:$D$1043,1,FALSE)</f>
        <v>#N/A</v>
      </c>
      <c r="AY624" s="37" t="e">
        <f>VLOOKUP(A624,[2]webofscience!$I$2:$I$1231,1,FALSE)</f>
        <v>#N/A</v>
      </c>
    </row>
    <row r="625" spans="1:51" x14ac:dyDescent="0.15">
      <c r="A625" s="59" t="s">
        <v>3418</v>
      </c>
      <c r="B625" s="59" t="s">
        <v>22397</v>
      </c>
      <c r="C625" s="59" t="s">
        <v>22396</v>
      </c>
      <c r="D625" s="59" t="s">
        <v>22395</v>
      </c>
      <c r="E625" s="59"/>
      <c r="F625" s="59" t="s">
        <v>19703</v>
      </c>
      <c r="G625" s="59"/>
      <c r="H625" s="59" t="s">
        <v>22394</v>
      </c>
      <c r="I625" s="59"/>
      <c r="J625" s="59"/>
      <c r="K625" s="59"/>
      <c r="L625" s="59"/>
      <c r="M625" s="59" t="s">
        <v>3417</v>
      </c>
      <c r="N625" s="59" t="s">
        <v>19718</v>
      </c>
      <c r="O625" s="59"/>
      <c r="P625" s="59" t="s">
        <v>22393</v>
      </c>
      <c r="Q625" s="59" t="s">
        <v>15833</v>
      </c>
      <c r="R625" s="59" t="s">
        <v>20002</v>
      </c>
      <c r="S625" s="59" t="s">
        <v>19695</v>
      </c>
      <c r="T625" s="59" t="s">
        <v>19695</v>
      </c>
      <c r="U625" s="59"/>
      <c r="V625" s="59" t="s">
        <v>22392</v>
      </c>
      <c r="W625" s="59"/>
      <c r="X625" s="59" t="s">
        <v>22391</v>
      </c>
      <c r="Y625" s="59" t="s">
        <v>22390</v>
      </c>
      <c r="Z625" s="59" t="s">
        <v>19751</v>
      </c>
      <c r="AA625" s="59" t="s">
        <v>22117</v>
      </c>
      <c r="AB625" s="59"/>
      <c r="AC625" s="59" t="s">
        <v>20979</v>
      </c>
      <c r="AD625" s="59" t="s">
        <v>22389</v>
      </c>
      <c r="AE625" s="59" t="s">
        <v>22388</v>
      </c>
      <c r="AF625" s="59"/>
      <c r="AG625" s="59"/>
      <c r="AH625" s="59"/>
      <c r="AI625" s="59" t="s">
        <v>19792</v>
      </c>
      <c r="AJ625" s="59"/>
      <c r="AK625" s="59"/>
      <c r="AL625" s="59" t="s">
        <v>22387</v>
      </c>
      <c r="AM625" s="59"/>
      <c r="AN625" s="59"/>
      <c r="AO625" s="59" t="s">
        <v>22386</v>
      </c>
      <c r="AP625" s="59" t="s">
        <v>19792</v>
      </c>
      <c r="AQ625" s="59"/>
      <c r="AR625" s="59" t="s">
        <v>22385</v>
      </c>
      <c r="AS625" s="59" t="s">
        <v>19722</v>
      </c>
      <c r="AW625" s="37" t="str">
        <f>VLOOKUP(M625,'[2]TOT (doi+title)'!$B$2:$C$1601,2,FALSE)</f>
        <v>scopus</v>
      </c>
    </row>
    <row r="626" spans="1:51" x14ac:dyDescent="0.15">
      <c r="A626" s="59" t="s">
        <v>22384</v>
      </c>
      <c r="B626" s="59" t="s">
        <v>22383</v>
      </c>
      <c r="C626" s="59" t="s">
        <v>22382</v>
      </c>
      <c r="D626" s="59" t="s">
        <v>22381</v>
      </c>
      <c r="E626" s="59"/>
      <c r="F626" s="59" t="s">
        <v>19703</v>
      </c>
      <c r="G626" s="59"/>
      <c r="H626" s="59" t="s">
        <v>22380</v>
      </c>
      <c r="I626" s="59"/>
      <c r="J626" s="59"/>
      <c r="K626" s="59"/>
      <c r="L626" s="59" t="s">
        <v>22379</v>
      </c>
      <c r="M626" s="59" t="s">
        <v>3240</v>
      </c>
      <c r="N626" s="59" t="s">
        <v>19718</v>
      </c>
      <c r="O626" s="59"/>
      <c r="P626" s="59" t="s">
        <v>22378</v>
      </c>
      <c r="Q626" s="59" t="s">
        <v>18647</v>
      </c>
      <c r="R626" s="59" t="s">
        <v>19784</v>
      </c>
      <c r="S626" s="59" t="s">
        <v>19695</v>
      </c>
      <c r="T626" s="59" t="s">
        <v>19695</v>
      </c>
      <c r="U626" s="59"/>
      <c r="V626" s="59" t="s">
        <v>22377</v>
      </c>
      <c r="W626" s="59"/>
      <c r="X626" s="59" t="s">
        <v>22376</v>
      </c>
      <c r="Y626" s="59" t="s">
        <v>6208</v>
      </c>
      <c r="Z626" s="59" t="s">
        <v>19751</v>
      </c>
      <c r="AA626" s="59" t="s">
        <v>22117</v>
      </c>
      <c r="AB626" s="59" t="s">
        <v>19847</v>
      </c>
      <c r="AC626" s="59" t="s">
        <v>19941</v>
      </c>
      <c r="AD626" s="59" t="s">
        <v>22375</v>
      </c>
      <c r="AE626" s="59" t="s">
        <v>22374</v>
      </c>
      <c r="AF626" s="59"/>
      <c r="AG626" s="59"/>
      <c r="AH626" s="59"/>
      <c r="AI626" s="59" t="s">
        <v>22373</v>
      </c>
      <c r="AJ626" s="59"/>
      <c r="AK626" s="59"/>
      <c r="AL626" s="59" t="s">
        <v>21546</v>
      </c>
      <c r="AM626" s="59"/>
      <c r="AN626" s="59"/>
      <c r="AO626" s="59" t="s">
        <v>22372</v>
      </c>
      <c r="AP626" s="59" t="s">
        <v>22371</v>
      </c>
      <c r="AQ626" s="59"/>
      <c r="AR626" s="59" t="s">
        <v>22370</v>
      </c>
      <c r="AS626" s="59" t="s">
        <v>19722</v>
      </c>
      <c r="AW626" s="37" t="str">
        <f>VLOOKUP(M626,'[2]TOT (doi+title)'!$B$2:$C$1601,2,FALSE)</f>
        <v>scopus</v>
      </c>
    </row>
    <row r="627" spans="1:51" x14ac:dyDescent="0.15">
      <c r="A627" s="59" t="s">
        <v>3459</v>
      </c>
      <c r="B627" s="59" t="s">
        <v>22369</v>
      </c>
      <c r="C627" s="59" t="s">
        <v>22368</v>
      </c>
      <c r="D627" s="59" t="s">
        <v>22367</v>
      </c>
      <c r="E627" s="59"/>
      <c r="F627" s="59" t="s">
        <v>19703</v>
      </c>
      <c r="G627" s="59"/>
      <c r="H627" s="59" t="s">
        <v>22366</v>
      </c>
      <c r="I627" s="59"/>
      <c r="J627" s="59"/>
      <c r="K627" s="59"/>
      <c r="L627" s="59"/>
      <c r="M627" s="59" t="s">
        <v>3458</v>
      </c>
      <c r="N627" s="59" t="s">
        <v>19718</v>
      </c>
      <c r="O627" s="59"/>
      <c r="P627" s="59" t="s">
        <v>22365</v>
      </c>
      <c r="Q627" s="59" t="s">
        <v>16783</v>
      </c>
      <c r="R627" s="59" t="s">
        <v>19784</v>
      </c>
      <c r="S627" s="59" t="s">
        <v>19695</v>
      </c>
      <c r="T627" s="59" t="s">
        <v>19695</v>
      </c>
      <c r="U627" s="59"/>
      <c r="V627" s="59" t="s">
        <v>22364</v>
      </c>
      <c r="W627" s="59"/>
      <c r="X627" s="59" t="s">
        <v>22363</v>
      </c>
      <c r="Y627" s="59" t="s">
        <v>20598</v>
      </c>
      <c r="Z627" s="59" t="s">
        <v>19751</v>
      </c>
      <c r="AA627" s="59" t="s">
        <v>22117</v>
      </c>
      <c r="AB627" s="59"/>
      <c r="AC627" s="59" t="s">
        <v>20707</v>
      </c>
      <c r="AD627" s="59" t="s">
        <v>22362</v>
      </c>
      <c r="AE627" s="59" t="s">
        <v>22361</v>
      </c>
      <c r="AF627" s="59"/>
      <c r="AG627" s="59"/>
      <c r="AH627" s="59"/>
      <c r="AI627" s="59" t="s">
        <v>19792</v>
      </c>
      <c r="AJ627" s="59"/>
      <c r="AK627" s="59"/>
      <c r="AL627" s="59" t="s">
        <v>22360</v>
      </c>
      <c r="AM627" s="59"/>
      <c r="AN627" s="59"/>
      <c r="AO627" s="59" t="s">
        <v>22359</v>
      </c>
      <c r="AP627" s="59" t="s">
        <v>19792</v>
      </c>
      <c r="AQ627" s="59"/>
      <c r="AR627" s="59" t="s">
        <v>22358</v>
      </c>
      <c r="AS627" s="59" t="s">
        <v>19722</v>
      </c>
      <c r="AW627" s="37" t="str">
        <f>VLOOKUP(M627,'[2]TOT (doi+title)'!$B$2:$C$1601,2,FALSE)</f>
        <v>scopus</v>
      </c>
    </row>
    <row r="628" spans="1:51" x14ac:dyDescent="0.15">
      <c r="A628" s="59" t="s">
        <v>3387</v>
      </c>
      <c r="B628" s="59" t="s">
        <v>22357</v>
      </c>
      <c r="C628" s="59" t="s">
        <v>22356</v>
      </c>
      <c r="D628" s="59" t="s">
        <v>22355</v>
      </c>
      <c r="E628" s="59"/>
      <c r="F628" s="59" t="s">
        <v>19703</v>
      </c>
      <c r="G628" s="59"/>
      <c r="H628" s="59" t="s">
        <v>22354</v>
      </c>
      <c r="I628" s="59"/>
      <c r="J628" s="59"/>
      <c r="K628" s="59"/>
      <c r="L628" s="59"/>
      <c r="M628" s="59" t="s">
        <v>3386</v>
      </c>
      <c r="N628" s="59" t="s">
        <v>19718</v>
      </c>
      <c r="O628" s="59"/>
      <c r="P628" s="59" t="s">
        <v>22353</v>
      </c>
      <c r="Q628" s="59" t="s">
        <v>22352</v>
      </c>
      <c r="R628" s="59" t="s">
        <v>19784</v>
      </c>
      <c r="S628" s="59" t="s">
        <v>19695</v>
      </c>
      <c r="T628" s="59" t="s">
        <v>19695</v>
      </c>
      <c r="U628" s="59"/>
      <c r="V628" s="59" t="s">
        <v>22351</v>
      </c>
      <c r="W628" s="59"/>
      <c r="X628" s="59" t="s">
        <v>22350</v>
      </c>
      <c r="Y628" s="59" t="s">
        <v>22349</v>
      </c>
      <c r="Z628" s="59" t="s">
        <v>19751</v>
      </c>
      <c r="AA628" s="59" t="s">
        <v>22117</v>
      </c>
      <c r="AB628" s="59"/>
      <c r="AC628" s="59" t="s">
        <v>22348</v>
      </c>
      <c r="AD628" s="59" t="s">
        <v>22347</v>
      </c>
      <c r="AE628" s="59" t="s">
        <v>22346</v>
      </c>
      <c r="AF628" s="59"/>
      <c r="AG628" s="59"/>
      <c r="AH628" s="59"/>
      <c r="AI628" s="59" t="s">
        <v>19792</v>
      </c>
      <c r="AJ628" s="59"/>
      <c r="AK628" s="59"/>
      <c r="AL628" s="59" t="s">
        <v>21352</v>
      </c>
      <c r="AM628" s="59"/>
      <c r="AN628" s="59"/>
      <c r="AO628" s="59" t="s">
        <v>22345</v>
      </c>
      <c r="AP628" s="59" t="s">
        <v>19792</v>
      </c>
      <c r="AQ628" s="59"/>
      <c r="AR628" s="59" t="s">
        <v>22344</v>
      </c>
      <c r="AS628" s="59" t="s">
        <v>19722</v>
      </c>
      <c r="AW628" s="37" t="str">
        <f>VLOOKUP(M628,'[2]TOT (doi+title)'!$B$2:$C$1601,2,FALSE)</f>
        <v>scopus</v>
      </c>
    </row>
    <row r="629" spans="1:51" x14ac:dyDescent="0.15">
      <c r="A629" s="59" t="s">
        <v>654</v>
      </c>
      <c r="B629" s="59" t="s">
        <v>22343</v>
      </c>
      <c r="C629" s="59" t="s">
        <v>22342</v>
      </c>
      <c r="D629" s="59"/>
      <c r="E629" s="59"/>
      <c r="F629" s="59" t="s">
        <v>19703</v>
      </c>
      <c r="G629" s="59"/>
      <c r="H629" s="59" t="s">
        <v>22341</v>
      </c>
      <c r="I629" s="59" t="s">
        <v>21647</v>
      </c>
      <c r="J629" s="59"/>
      <c r="K629" s="59" t="s">
        <v>22340</v>
      </c>
      <c r="L629" s="59"/>
      <c r="M629" s="59"/>
      <c r="N629" s="59" t="s">
        <v>19718</v>
      </c>
      <c r="O629" s="59"/>
      <c r="P629" s="59" t="s">
        <v>22339</v>
      </c>
      <c r="Q629" s="59" t="s">
        <v>13048</v>
      </c>
      <c r="R629" s="59" t="s">
        <v>19784</v>
      </c>
      <c r="S629" s="59" t="s">
        <v>19695</v>
      </c>
      <c r="T629" s="59" t="s">
        <v>19695</v>
      </c>
      <c r="U629" s="59"/>
      <c r="V629" s="59" t="s">
        <v>22338</v>
      </c>
      <c r="W629" s="59" t="s">
        <v>20750</v>
      </c>
      <c r="X629" s="59" t="s">
        <v>22337</v>
      </c>
      <c r="Y629" s="59" t="s">
        <v>6692</v>
      </c>
      <c r="Z629" s="59"/>
      <c r="AA629" s="59" t="s">
        <v>22117</v>
      </c>
      <c r="AB629" s="59"/>
      <c r="AC629" s="59" t="s">
        <v>19797</v>
      </c>
      <c r="AD629" s="59" t="s">
        <v>22336</v>
      </c>
      <c r="AE629" s="59"/>
      <c r="AF629" s="59" t="s">
        <v>22334</v>
      </c>
      <c r="AG629" s="59" t="s">
        <v>22334</v>
      </c>
      <c r="AH629" s="59" t="s">
        <v>21154</v>
      </c>
      <c r="AI629" s="59" t="s">
        <v>22332</v>
      </c>
      <c r="AJ629" s="59" t="s">
        <v>22334</v>
      </c>
      <c r="AK629" s="59"/>
      <c r="AL629" s="59" t="s">
        <v>22335</v>
      </c>
      <c r="AM629" s="59" t="s">
        <v>22334</v>
      </c>
      <c r="AN629" s="59"/>
      <c r="AO629" s="59" t="s">
        <v>22333</v>
      </c>
      <c r="AP629" s="59" t="s">
        <v>22332</v>
      </c>
      <c r="AQ629" s="59"/>
      <c r="AR629" s="59" t="s">
        <v>22331</v>
      </c>
      <c r="AS629" s="59" t="s">
        <v>19722</v>
      </c>
      <c r="AW629" s="37" t="e">
        <f>VLOOKUP(M629,'[2]TOT (doi+title)'!$B$2:$C$1601,2,FALSE)</f>
        <v>#N/A</v>
      </c>
      <c r="AX629" s="37" t="e">
        <f>VLOOKUP(A629,[2]scopus!$D$355:$D$1043,1,FALSE)</f>
        <v>#N/A</v>
      </c>
      <c r="AY629" s="37" t="e">
        <f>VLOOKUP(A629,[2]webofscience!$I$2:$I$1231,1,FALSE)</f>
        <v>#N/A</v>
      </c>
    </row>
    <row r="630" spans="1:51" x14ac:dyDescent="0.15">
      <c r="A630" s="59" t="s">
        <v>22330</v>
      </c>
      <c r="B630" s="59" t="s">
        <v>22329</v>
      </c>
      <c r="C630" s="59" t="s">
        <v>22328</v>
      </c>
      <c r="D630" s="59" t="s">
        <v>22327</v>
      </c>
      <c r="E630" s="59"/>
      <c r="F630" s="59" t="s">
        <v>19703</v>
      </c>
      <c r="G630" s="59"/>
      <c r="H630" s="59" t="s">
        <v>22326</v>
      </c>
      <c r="I630" s="59"/>
      <c r="J630" s="59"/>
      <c r="K630" s="59"/>
      <c r="L630" s="59"/>
      <c r="M630" s="59" t="s">
        <v>3483</v>
      </c>
      <c r="N630" s="59" t="s">
        <v>19718</v>
      </c>
      <c r="O630" s="59"/>
      <c r="P630" s="59" t="s">
        <v>22315</v>
      </c>
      <c r="Q630" s="59" t="s">
        <v>12575</v>
      </c>
      <c r="R630" s="59" t="s">
        <v>19734</v>
      </c>
      <c r="S630" s="59" t="s">
        <v>19695</v>
      </c>
      <c r="T630" s="59" t="s">
        <v>19695</v>
      </c>
      <c r="U630" s="59"/>
      <c r="V630" s="59" t="s">
        <v>22325</v>
      </c>
      <c r="W630" s="59"/>
      <c r="X630" s="59" t="s">
        <v>22311</v>
      </c>
      <c r="Y630" s="59" t="s">
        <v>20161</v>
      </c>
      <c r="Z630" s="59" t="s">
        <v>19751</v>
      </c>
      <c r="AA630" s="59" t="s">
        <v>22117</v>
      </c>
      <c r="AB630" s="59"/>
      <c r="AC630" s="59" t="s">
        <v>21912</v>
      </c>
      <c r="AD630" s="59" t="s">
        <v>22324</v>
      </c>
      <c r="AE630" s="59" t="s">
        <v>22323</v>
      </c>
      <c r="AF630" s="59"/>
      <c r="AG630" s="59"/>
      <c r="AH630" s="59"/>
      <c r="AI630" s="59" t="s">
        <v>19792</v>
      </c>
      <c r="AJ630" s="59"/>
      <c r="AK630" s="59"/>
      <c r="AL630" s="59" t="s">
        <v>22322</v>
      </c>
      <c r="AM630" s="59"/>
      <c r="AN630" s="59"/>
      <c r="AO630" s="59" t="s">
        <v>22321</v>
      </c>
      <c r="AP630" s="59" t="s">
        <v>19792</v>
      </c>
      <c r="AQ630" s="59"/>
      <c r="AR630" s="59" t="s">
        <v>22320</v>
      </c>
      <c r="AS630" s="59" t="s">
        <v>19722</v>
      </c>
      <c r="AW630" s="37" t="str">
        <f>VLOOKUP(M630,'[2]TOT (doi+title)'!$B$2:$C$1601,2,FALSE)</f>
        <v>scopus</v>
      </c>
    </row>
    <row r="631" spans="1:51" x14ac:dyDescent="0.15">
      <c r="A631" s="59" t="s">
        <v>824</v>
      </c>
      <c r="B631" s="59" t="s">
        <v>22319</v>
      </c>
      <c r="C631" s="59" t="s">
        <v>22318</v>
      </c>
      <c r="D631" s="59"/>
      <c r="E631" s="59"/>
      <c r="F631" s="59" t="s">
        <v>19703</v>
      </c>
      <c r="G631" s="59"/>
      <c r="H631" s="59" t="s">
        <v>22317</v>
      </c>
      <c r="I631" s="59"/>
      <c r="J631" s="59"/>
      <c r="K631" s="59" t="s">
        <v>22316</v>
      </c>
      <c r="L631" s="59"/>
      <c r="M631" s="59" t="s">
        <v>823</v>
      </c>
      <c r="N631" s="59" t="s">
        <v>19718</v>
      </c>
      <c r="O631" s="59"/>
      <c r="P631" s="59" t="s">
        <v>22315</v>
      </c>
      <c r="Q631" s="59" t="s">
        <v>22314</v>
      </c>
      <c r="R631" s="59" t="s">
        <v>19696</v>
      </c>
      <c r="S631" s="59" t="s">
        <v>19695</v>
      </c>
      <c r="T631" s="59" t="s">
        <v>19695</v>
      </c>
      <c r="U631" s="59"/>
      <c r="V631" s="59" t="s">
        <v>22313</v>
      </c>
      <c r="W631" s="59" t="s">
        <v>22312</v>
      </c>
      <c r="X631" s="59" t="s">
        <v>22311</v>
      </c>
      <c r="Y631" s="59" t="s">
        <v>22310</v>
      </c>
      <c r="Z631" s="59"/>
      <c r="AA631" s="59" t="s">
        <v>22117</v>
      </c>
      <c r="AB631" s="59"/>
      <c r="AC631" s="59" t="s">
        <v>19784</v>
      </c>
      <c r="AD631" s="59" t="s">
        <v>22309</v>
      </c>
      <c r="AE631" s="59"/>
      <c r="AF631" s="59"/>
      <c r="AG631" s="59"/>
      <c r="AH631" s="59"/>
      <c r="AI631" s="59" t="s">
        <v>22307</v>
      </c>
      <c r="AJ631" s="59"/>
      <c r="AK631" s="59"/>
      <c r="AL631" s="59" t="s">
        <v>20026</v>
      </c>
      <c r="AM631" s="59"/>
      <c r="AN631" s="59"/>
      <c r="AO631" s="59" t="s">
        <v>22308</v>
      </c>
      <c r="AP631" s="59" t="s">
        <v>22307</v>
      </c>
      <c r="AQ631" s="59"/>
      <c r="AR631" s="59" t="s">
        <v>22306</v>
      </c>
      <c r="AS631" s="59" t="s">
        <v>21187</v>
      </c>
      <c r="AW631" s="37" t="e">
        <f>VLOOKUP(M631,'[2]TOT (doi+title)'!$B$2:$C$1601,2,FALSE)</f>
        <v>#N/A</v>
      </c>
    </row>
    <row r="632" spans="1:51" x14ac:dyDescent="0.15">
      <c r="A632" s="59" t="s">
        <v>653</v>
      </c>
      <c r="B632" s="59" t="s">
        <v>22305</v>
      </c>
      <c r="C632" s="59" t="s">
        <v>22304</v>
      </c>
      <c r="D632" s="59"/>
      <c r="E632" s="59"/>
      <c r="F632" s="59" t="s">
        <v>19703</v>
      </c>
      <c r="G632" s="59"/>
      <c r="H632" s="59" t="s">
        <v>22303</v>
      </c>
      <c r="I632" s="59"/>
      <c r="J632" s="59" t="s">
        <v>22302</v>
      </c>
      <c r="K632" s="59" t="s">
        <v>22301</v>
      </c>
      <c r="L632" s="59"/>
      <c r="M632" s="59"/>
      <c r="N632" s="59" t="s">
        <v>19718</v>
      </c>
      <c r="O632" s="59"/>
      <c r="P632" s="59" t="s">
        <v>22120</v>
      </c>
      <c r="Q632" s="59"/>
      <c r="R632" s="59" t="s">
        <v>19766</v>
      </c>
      <c r="S632" s="59" t="s">
        <v>19695</v>
      </c>
      <c r="T632" s="59" t="s">
        <v>19695</v>
      </c>
      <c r="U632" s="59"/>
      <c r="V632" s="59"/>
      <c r="W632" s="59" t="s">
        <v>22300</v>
      </c>
      <c r="X632" s="59" t="s">
        <v>22117</v>
      </c>
      <c r="Y632" s="59" t="s">
        <v>22299</v>
      </c>
      <c r="Z632" s="59"/>
      <c r="AA632" s="59" t="s">
        <v>22117</v>
      </c>
      <c r="AB632" s="59"/>
      <c r="AC632" s="59" t="s">
        <v>21006</v>
      </c>
      <c r="AD632" s="59" t="s">
        <v>22298</v>
      </c>
      <c r="AE632" s="59"/>
      <c r="AF632" s="59"/>
      <c r="AG632" s="59"/>
      <c r="AH632" s="59"/>
      <c r="AI632" s="59" t="s">
        <v>22296</v>
      </c>
      <c r="AJ632" s="59"/>
      <c r="AK632" s="59"/>
      <c r="AL632" s="59" t="s">
        <v>19764</v>
      </c>
      <c r="AM632" s="59"/>
      <c r="AN632" s="59"/>
      <c r="AO632" s="59" t="s">
        <v>22297</v>
      </c>
      <c r="AP632" s="59" t="s">
        <v>22296</v>
      </c>
      <c r="AQ632" s="59"/>
      <c r="AR632" s="59" t="s">
        <v>22295</v>
      </c>
      <c r="AS632" s="59" t="s">
        <v>21312</v>
      </c>
      <c r="AW632" s="37" t="e">
        <f>VLOOKUP(M632,'[2]TOT (doi+title)'!$B$2:$C$1601,2,FALSE)</f>
        <v>#N/A</v>
      </c>
      <c r="AX632" s="37" t="e">
        <f>VLOOKUP(A632,[2]scopus!$D$355:$D$1043,1,FALSE)</f>
        <v>#N/A</v>
      </c>
      <c r="AY632" s="37" t="e">
        <f>VLOOKUP(A632,[2]webofscience!$I$2:$I$1231,1,FALSE)</f>
        <v>#N/A</v>
      </c>
    </row>
    <row r="633" spans="1:51" x14ac:dyDescent="0.15">
      <c r="A633" s="59" t="s">
        <v>22286</v>
      </c>
      <c r="B633" s="59" t="s">
        <v>22294</v>
      </c>
      <c r="C633" s="59" t="s">
        <v>22293</v>
      </c>
      <c r="D633" s="59"/>
      <c r="E633" s="59"/>
      <c r="F633" s="59" t="s">
        <v>19703</v>
      </c>
      <c r="G633" s="59"/>
      <c r="H633" s="59" t="s">
        <v>22282</v>
      </c>
      <c r="I633" s="59"/>
      <c r="J633" s="59"/>
      <c r="K633" s="59" t="s">
        <v>22292</v>
      </c>
      <c r="L633" s="59"/>
      <c r="M633" s="59"/>
      <c r="N633" s="59" t="s">
        <v>19718</v>
      </c>
      <c r="O633" s="59"/>
      <c r="P633" s="59" t="s">
        <v>22120</v>
      </c>
      <c r="Q633" s="59" t="s">
        <v>16783</v>
      </c>
      <c r="R633" s="59" t="s">
        <v>19766</v>
      </c>
      <c r="S633" s="59" t="s">
        <v>19695</v>
      </c>
      <c r="T633" s="59" t="s">
        <v>19695</v>
      </c>
      <c r="U633" s="59"/>
      <c r="V633" s="59" t="s">
        <v>19764</v>
      </c>
      <c r="W633" s="59" t="s">
        <v>19714</v>
      </c>
      <c r="X633" s="59" t="s">
        <v>22117</v>
      </c>
      <c r="Y633" s="59" t="s">
        <v>21172</v>
      </c>
      <c r="Z633" s="59"/>
      <c r="AA633" s="59" t="s">
        <v>22117</v>
      </c>
      <c r="AB633" s="59"/>
      <c r="AC633" s="59" t="s">
        <v>20707</v>
      </c>
      <c r="AD633" s="59" t="s">
        <v>22291</v>
      </c>
      <c r="AE633" s="59"/>
      <c r="AF633" s="59" t="s">
        <v>22290</v>
      </c>
      <c r="AG633" s="59" t="s">
        <v>22290</v>
      </c>
      <c r="AH633" s="59"/>
      <c r="AI633" s="59" t="s">
        <v>22288</v>
      </c>
      <c r="AJ633" s="59" t="s">
        <v>22290</v>
      </c>
      <c r="AK633" s="59"/>
      <c r="AL633" s="59" t="s">
        <v>19764</v>
      </c>
      <c r="AM633" s="59" t="s">
        <v>22290</v>
      </c>
      <c r="AN633" s="59"/>
      <c r="AO633" s="59" t="s">
        <v>22289</v>
      </c>
      <c r="AP633" s="59" t="s">
        <v>22288</v>
      </c>
      <c r="AQ633" s="59"/>
      <c r="AR633" s="59" t="s">
        <v>22287</v>
      </c>
      <c r="AS633" s="59" t="s">
        <v>19722</v>
      </c>
      <c r="AW633" s="37" t="e">
        <f>VLOOKUP(M633,'[2]TOT (doi+title)'!$B$2:$C$1601,2,FALSE)</f>
        <v>#N/A</v>
      </c>
      <c r="AX633" s="37" t="str">
        <f>VLOOKUP(A633,[2]scopus!$D$355:$D$1043,1,FALSE)</f>
        <v>Angel investing: An examination of the evolution of the Finnish market</v>
      </c>
      <c r="AY633" s="37" t="e">
        <f>VLOOKUP(A633,[2]webofscience!$I$2:$I$1231,1,FALSE)</f>
        <v>#N/A</v>
      </c>
    </row>
    <row r="634" spans="1:51" x14ac:dyDescent="0.15">
      <c r="A634" s="59" t="s">
        <v>22286</v>
      </c>
      <c r="B634" s="59" t="s">
        <v>22285</v>
      </c>
      <c r="C634" s="59" t="s">
        <v>22284</v>
      </c>
      <c r="D634" s="59" t="s">
        <v>22283</v>
      </c>
      <c r="E634" s="59"/>
      <c r="F634" s="59" t="s">
        <v>19703</v>
      </c>
      <c r="G634" s="59"/>
      <c r="H634" s="59" t="s">
        <v>22282</v>
      </c>
      <c r="I634" s="59"/>
      <c r="J634" s="59"/>
      <c r="K634" s="59"/>
      <c r="L634" s="59"/>
      <c r="M634" s="59" t="s">
        <v>3407</v>
      </c>
      <c r="N634" s="59" t="s">
        <v>19718</v>
      </c>
      <c r="O634" s="59"/>
      <c r="P634" s="59" t="s">
        <v>22240</v>
      </c>
      <c r="Q634" s="59" t="s">
        <v>16783</v>
      </c>
      <c r="R634" s="59" t="s">
        <v>19766</v>
      </c>
      <c r="S634" s="59" t="s">
        <v>19695</v>
      </c>
      <c r="T634" s="59" t="s">
        <v>19695</v>
      </c>
      <c r="U634" s="59"/>
      <c r="V634" s="59" t="s">
        <v>22281</v>
      </c>
      <c r="W634" s="59"/>
      <c r="X634" s="59" t="s">
        <v>22238</v>
      </c>
      <c r="Y634" s="59" t="s">
        <v>20598</v>
      </c>
      <c r="Z634" s="59" t="s">
        <v>19751</v>
      </c>
      <c r="AA634" s="59" t="s">
        <v>22117</v>
      </c>
      <c r="AB634" s="59"/>
      <c r="AC634" s="59" t="s">
        <v>20707</v>
      </c>
      <c r="AD634" s="59" t="s">
        <v>22280</v>
      </c>
      <c r="AE634" s="59" t="s">
        <v>22279</v>
      </c>
      <c r="AF634" s="59"/>
      <c r="AG634" s="59"/>
      <c r="AH634" s="59"/>
      <c r="AI634" s="59" t="s">
        <v>19792</v>
      </c>
      <c r="AJ634" s="59"/>
      <c r="AK634" s="59"/>
      <c r="AL634" s="59" t="s">
        <v>22278</v>
      </c>
      <c r="AM634" s="59"/>
      <c r="AN634" s="59"/>
      <c r="AO634" s="59" t="s">
        <v>22277</v>
      </c>
      <c r="AP634" s="59" t="s">
        <v>19792</v>
      </c>
      <c r="AQ634" s="59"/>
      <c r="AR634" s="59" t="s">
        <v>22276</v>
      </c>
      <c r="AS634" s="59" t="s">
        <v>19722</v>
      </c>
      <c r="AW634" s="37" t="str">
        <f>VLOOKUP(M634,'[2]TOT (doi+title)'!$B$2:$C$1601,2,FALSE)</f>
        <v>scopus</v>
      </c>
    </row>
    <row r="635" spans="1:51" x14ac:dyDescent="0.15">
      <c r="A635" s="59" t="s">
        <v>822</v>
      </c>
      <c r="B635" s="59" t="s">
        <v>22275</v>
      </c>
      <c r="C635" s="59" t="s">
        <v>22274</v>
      </c>
      <c r="D635" s="59"/>
      <c r="E635" s="59"/>
      <c r="F635" s="59" t="s">
        <v>19703</v>
      </c>
      <c r="G635" s="59"/>
      <c r="H635" s="59" t="s">
        <v>22273</v>
      </c>
      <c r="I635" s="59"/>
      <c r="J635" s="59"/>
      <c r="K635" s="59" t="s">
        <v>22226</v>
      </c>
      <c r="L635" s="59"/>
      <c r="M635" s="59" t="s">
        <v>821</v>
      </c>
      <c r="N635" s="59" t="s">
        <v>19718</v>
      </c>
      <c r="O635" s="59"/>
      <c r="P635" s="59" t="s">
        <v>22240</v>
      </c>
      <c r="Q635" s="59" t="s">
        <v>12877</v>
      </c>
      <c r="R635" s="59" t="s">
        <v>19784</v>
      </c>
      <c r="S635" s="59" t="s">
        <v>19695</v>
      </c>
      <c r="T635" s="59" t="s">
        <v>19695</v>
      </c>
      <c r="U635" s="59"/>
      <c r="V635" s="59" t="s">
        <v>22272</v>
      </c>
      <c r="W635" s="59" t="s">
        <v>20032</v>
      </c>
      <c r="X635" s="59" t="s">
        <v>22238</v>
      </c>
      <c r="Y635" s="59" t="s">
        <v>7169</v>
      </c>
      <c r="Z635" s="59"/>
      <c r="AA635" s="59" t="s">
        <v>22117</v>
      </c>
      <c r="AB635" s="59"/>
      <c r="AC635" s="59" t="s">
        <v>21656</v>
      </c>
      <c r="AD635" s="59" t="s">
        <v>22271</v>
      </c>
      <c r="AE635" s="59"/>
      <c r="AF635" s="59" t="s">
        <v>22269</v>
      </c>
      <c r="AG635" s="59" t="s">
        <v>22269</v>
      </c>
      <c r="AH635" s="59" t="s">
        <v>21154</v>
      </c>
      <c r="AI635" s="59" t="s">
        <v>22267</v>
      </c>
      <c r="AJ635" s="59" t="s">
        <v>22269</v>
      </c>
      <c r="AK635" s="59"/>
      <c r="AL635" s="59" t="s">
        <v>22270</v>
      </c>
      <c r="AM635" s="59" t="s">
        <v>22269</v>
      </c>
      <c r="AN635" s="59"/>
      <c r="AO635" s="59" t="s">
        <v>22268</v>
      </c>
      <c r="AP635" s="59" t="s">
        <v>22267</v>
      </c>
      <c r="AQ635" s="59"/>
      <c r="AR635" s="59" t="s">
        <v>22266</v>
      </c>
      <c r="AS635" s="59" t="s">
        <v>19722</v>
      </c>
      <c r="AW635" s="37" t="e">
        <f>VLOOKUP(M635,'[2]TOT (doi+title)'!$B$2:$C$1601,2,FALSE)</f>
        <v>#N/A</v>
      </c>
    </row>
    <row r="636" spans="1:51" x14ac:dyDescent="0.15">
      <c r="A636" s="59" t="s">
        <v>3471</v>
      </c>
      <c r="B636" s="59" t="s">
        <v>22265</v>
      </c>
      <c r="C636" s="59" t="s">
        <v>22264</v>
      </c>
      <c r="D636" s="59" t="s">
        <v>22263</v>
      </c>
      <c r="E636" s="59"/>
      <c r="F636" s="59" t="s">
        <v>19703</v>
      </c>
      <c r="G636" s="59"/>
      <c r="H636" s="59" t="s">
        <v>19224</v>
      </c>
      <c r="I636" s="59"/>
      <c r="J636" s="59"/>
      <c r="K636" s="59"/>
      <c r="L636" s="59"/>
      <c r="M636" s="59" t="s">
        <v>3470</v>
      </c>
      <c r="N636" s="59" t="s">
        <v>19718</v>
      </c>
      <c r="O636" s="59"/>
      <c r="P636" s="59" t="s">
        <v>22240</v>
      </c>
      <c r="Q636" s="59" t="s">
        <v>12391</v>
      </c>
      <c r="R636" s="59" t="s">
        <v>19696</v>
      </c>
      <c r="S636" s="59" t="s">
        <v>19695</v>
      </c>
      <c r="T636" s="59" t="s">
        <v>19695</v>
      </c>
      <c r="U636" s="59"/>
      <c r="V636" s="59" t="s">
        <v>22262</v>
      </c>
      <c r="W636" s="59"/>
      <c r="X636" s="59" t="s">
        <v>22238</v>
      </c>
      <c r="Y636" s="59" t="s">
        <v>20882</v>
      </c>
      <c r="Z636" s="59" t="s">
        <v>19751</v>
      </c>
      <c r="AA636" s="59" t="s">
        <v>22117</v>
      </c>
      <c r="AB636" s="59"/>
      <c r="AC636" s="59" t="s">
        <v>22261</v>
      </c>
      <c r="AD636" s="59" t="s">
        <v>22260</v>
      </c>
      <c r="AE636" s="59" t="s">
        <v>22259</v>
      </c>
      <c r="AF636" s="59"/>
      <c r="AG636" s="59"/>
      <c r="AH636" s="59"/>
      <c r="AI636" s="59" t="s">
        <v>19792</v>
      </c>
      <c r="AJ636" s="59"/>
      <c r="AK636" s="59"/>
      <c r="AL636" s="59" t="s">
        <v>22258</v>
      </c>
      <c r="AM636" s="59"/>
      <c r="AN636" s="59"/>
      <c r="AO636" s="59" t="s">
        <v>22257</v>
      </c>
      <c r="AP636" s="59" t="s">
        <v>19792</v>
      </c>
      <c r="AQ636" s="59"/>
      <c r="AR636" s="59" t="s">
        <v>22256</v>
      </c>
      <c r="AS636" s="59" t="s">
        <v>19722</v>
      </c>
      <c r="AW636" s="37" t="str">
        <f>VLOOKUP(M636,'[2]TOT (doi+title)'!$B$2:$C$1601,2,FALSE)</f>
        <v>scopus</v>
      </c>
    </row>
    <row r="637" spans="1:51" x14ac:dyDescent="0.15">
      <c r="A637" s="59" t="s">
        <v>22255</v>
      </c>
      <c r="B637" s="59" t="s">
        <v>22254</v>
      </c>
      <c r="C637" s="59" t="s">
        <v>22253</v>
      </c>
      <c r="D637" s="59" t="s">
        <v>22252</v>
      </c>
      <c r="E637" s="59"/>
      <c r="F637" s="59" t="s">
        <v>19703</v>
      </c>
      <c r="G637" s="59"/>
      <c r="H637" s="59" t="s">
        <v>22251</v>
      </c>
      <c r="I637" s="59"/>
      <c r="J637" s="59"/>
      <c r="K637" s="59"/>
      <c r="L637" s="59"/>
      <c r="M637" s="59" t="s">
        <v>402</v>
      </c>
      <c r="N637" s="59" t="s">
        <v>19718</v>
      </c>
      <c r="O637" s="59"/>
      <c r="P637" s="59" t="s">
        <v>22240</v>
      </c>
      <c r="Q637" s="59" t="s">
        <v>12867</v>
      </c>
      <c r="R637" s="59" t="s">
        <v>19766</v>
      </c>
      <c r="S637" s="59" t="s">
        <v>19695</v>
      </c>
      <c r="T637" s="59" t="s">
        <v>19695</v>
      </c>
      <c r="U637" s="59"/>
      <c r="V637" s="59" t="s">
        <v>22250</v>
      </c>
      <c r="W637" s="59"/>
      <c r="X637" s="59" t="s">
        <v>22238</v>
      </c>
      <c r="Y637" s="59" t="s">
        <v>21740</v>
      </c>
      <c r="Z637" s="59" t="s">
        <v>19751</v>
      </c>
      <c r="AA637" s="59" t="s">
        <v>22117</v>
      </c>
      <c r="AB637" s="59"/>
      <c r="AC637" s="59" t="s">
        <v>20160</v>
      </c>
      <c r="AD637" s="59" t="s">
        <v>22249</v>
      </c>
      <c r="AE637" s="59" t="s">
        <v>22248</v>
      </c>
      <c r="AF637" s="59"/>
      <c r="AG637" s="59"/>
      <c r="AH637" s="59"/>
      <c r="AI637" s="59" t="s">
        <v>19792</v>
      </c>
      <c r="AJ637" s="59"/>
      <c r="AK637" s="59"/>
      <c r="AL637" s="59" t="s">
        <v>22247</v>
      </c>
      <c r="AM637" s="59"/>
      <c r="AN637" s="59"/>
      <c r="AO637" s="59" t="s">
        <v>22246</v>
      </c>
      <c r="AP637" s="59" t="s">
        <v>19792</v>
      </c>
      <c r="AQ637" s="59"/>
      <c r="AR637" s="59" t="s">
        <v>22245</v>
      </c>
      <c r="AS637" s="59" t="s">
        <v>19722</v>
      </c>
      <c r="AW637" s="37" t="str">
        <f>VLOOKUP(M637,'[2]TOT (doi+title)'!$B$2:$C$1601,2,FALSE)</f>
        <v>scopus</v>
      </c>
    </row>
    <row r="638" spans="1:51" x14ac:dyDescent="0.15">
      <c r="A638" s="59" t="s">
        <v>819</v>
      </c>
      <c r="B638" s="59" t="s">
        <v>22244</v>
      </c>
      <c r="C638" s="59" t="s">
        <v>22243</v>
      </c>
      <c r="D638" s="59"/>
      <c r="E638" s="59"/>
      <c r="F638" s="59" t="s">
        <v>19703</v>
      </c>
      <c r="G638" s="59"/>
      <c r="H638" s="59"/>
      <c r="I638" s="59"/>
      <c r="J638" s="59"/>
      <c r="K638" s="59" t="s">
        <v>22242</v>
      </c>
      <c r="L638" s="59"/>
      <c r="M638" s="59" t="s">
        <v>818</v>
      </c>
      <c r="N638" s="59" t="s">
        <v>19718</v>
      </c>
      <c r="O638" s="59" t="s">
        <v>22241</v>
      </c>
      <c r="P638" s="59" t="s">
        <v>22240</v>
      </c>
      <c r="Q638" s="59" t="s">
        <v>13583</v>
      </c>
      <c r="R638" s="59" t="s">
        <v>19766</v>
      </c>
      <c r="S638" s="59" t="s">
        <v>19695</v>
      </c>
      <c r="T638" s="59" t="s">
        <v>19695</v>
      </c>
      <c r="U638" s="59"/>
      <c r="V638" s="59" t="s">
        <v>22239</v>
      </c>
      <c r="W638" s="59" t="s">
        <v>21902</v>
      </c>
      <c r="X638" s="59" t="s">
        <v>22238</v>
      </c>
      <c r="Y638" s="59" t="s">
        <v>8836</v>
      </c>
      <c r="Z638" s="59"/>
      <c r="AA638" s="59" t="s">
        <v>22117</v>
      </c>
      <c r="AB638" s="59"/>
      <c r="AC638" s="59" t="s">
        <v>22237</v>
      </c>
      <c r="AD638" s="59" t="s">
        <v>22236</v>
      </c>
      <c r="AE638" s="59"/>
      <c r="AF638" s="59"/>
      <c r="AG638" s="59"/>
      <c r="AH638" s="59"/>
      <c r="AI638" s="59" t="s">
        <v>22233</v>
      </c>
      <c r="AJ638" s="59"/>
      <c r="AK638" s="59"/>
      <c r="AL638" s="59" t="s">
        <v>22235</v>
      </c>
      <c r="AM638" s="59"/>
      <c r="AN638" s="59"/>
      <c r="AO638" s="59" t="s">
        <v>22234</v>
      </c>
      <c r="AP638" s="59" t="s">
        <v>22233</v>
      </c>
      <c r="AQ638" s="59"/>
      <c r="AR638" s="59" t="s">
        <v>22232</v>
      </c>
      <c r="AS638" s="59" t="s">
        <v>19722</v>
      </c>
      <c r="AW638" s="37" t="e">
        <f>VLOOKUP(M638,'[2]TOT (doi+title)'!$B$2:$C$1601,2,FALSE)</f>
        <v>#N/A</v>
      </c>
    </row>
    <row r="639" spans="1:51" x14ac:dyDescent="0.15">
      <c r="A639" s="59" t="s">
        <v>816</v>
      </c>
      <c r="B639" s="59" t="s">
        <v>22231</v>
      </c>
      <c r="C639" s="59" t="s">
        <v>22230</v>
      </c>
      <c r="D639" s="59"/>
      <c r="E639" s="59"/>
      <c r="F639" s="59" t="s">
        <v>19703</v>
      </c>
      <c r="G639" s="59"/>
      <c r="H639" s="59" t="s">
        <v>22229</v>
      </c>
      <c r="I639" s="59" t="s">
        <v>22228</v>
      </c>
      <c r="J639" s="59" t="s">
        <v>22227</v>
      </c>
      <c r="K639" s="59" t="s">
        <v>22226</v>
      </c>
      <c r="L639" s="59"/>
      <c r="M639" s="59" t="s">
        <v>815</v>
      </c>
      <c r="N639" s="59" t="s">
        <v>19718</v>
      </c>
      <c r="O639" s="59"/>
      <c r="P639" s="59" t="s">
        <v>22202</v>
      </c>
      <c r="Q639" s="59" t="s">
        <v>22225</v>
      </c>
      <c r="R639" s="59" t="s">
        <v>19696</v>
      </c>
      <c r="S639" s="59" t="s">
        <v>19695</v>
      </c>
      <c r="T639" s="59" t="s">
        <v>19695</v>
      </c>
      <c r="U639" s="59"/>
      <c r="V639" s="59" t="s">
        <v>22224</v>
      </c>
      <c r="W639" s="59" t="s">
        <v>20032</v>
      </c>
      <c r="X639" s="59" t="s">
        <v>22200</v>
      </c>
      <c r="Y639" s="59" t="s">
        <v>22223</v>
      </c>
      <c r="Z639" s="59"/>
      <c r="AA639" s="59" t="s">
        <v>22117</v>
      </c>
      <c r="AB639" s="59"/>
      <c r="AC639" s="59" t="s">
        <v>21754</v>
      </c>
      <c r="AD639" s="59" t="s">
        <v>22222</v>
      </c>
      <c r="AE639" s="59"/>
      <c r="AF639" s="59" t="s">
        <v>22220</v>
      </c>
      <c r="AG639" s="59" t="s">
        <v>22220</v>
      </c>
      <c r="AH639" s="59"/>
      <c r="AI639" s="59" t="s">
        <v>22218</v>
      </c>
      <c r="AJ639" s="59" t="s">
        <v>22220</v>
      </c>
      <c r="AK639" s="59"/>
      <c r="AL639" s="59" t="s">
        <v>22221</v>
      </c>
      <c r="AM639" s="59" t="s">
        <v>22220</v>
      </c>
      <c r="AN639" s="59"/>
      <c r="AO639" s="59" t="s">
        <v>22219</v>
      </c>
      <c r="AP639" s="59" t="s">
        <v>22218</v>
      </c>
      <c r="AQ639" s="59"/>
      <c r="AR639" s="59" t="s">
        <v>22217</v>
      </c>
      <c r="AS639" s="59" t="s">
        <v>19722</v>
      </c>
      <c r="AW639" s="37" t="e">
        <f>VLOOKUP(M639,'[2]TOT (doi+title)'!$B$2:$C$1601,2,FALSE)</f>
        <v>#N/A</v>
      </c>
    </row>
    <row r="640" spans="1:51" x14ac:dyDescent="0.15">
      <c r="A640" s="59" t="s">
        <v>3166</v>
      </c>
      <c r="B640" s="59" t="s">
        <v>22216</v>
      </c>
      <c r="C640" s="59" t="s">
        <v>22215</v>
      </c>
      <c r="D640" s="59" t="s">
        <v>22214</v>
      </c>
      <c r="E640" s="59"/>
      <c r="F640" s="59" t="s">
        <v>19703</v>
      </c>
      <c r="G640" s="59"/>
      <c r="H640" s="59" t="s">
        <v>22213</v>
      </c>
      <c r="I640" s="59"/>
      <c r="J640" s="59"/>
      <c r="K640" s="59"/>
      <c r="L640" s="59"/>
      <c r="M640" s="59" t="s">
        <v>3165</v>
      </c>
      <c r="N640" s="59" t="s">
        <v>19718</v>
      </c>
      <c r="O640" s="59"/>
      <c r="P640" s="59" t="s">
        <v>22202</v>
      </c>
      <c r="Q640" s="59" t="s">
        <v>12391</v>
      </c>
      <c r="R640" s="59" t="s">
        <v>19784</v>
      </c>
      <c r="S640" s="59" t="s">
        <v>19695</v>
      </c>
      <c r="T640" s="59" t="s">
        <v>19695</v>
      </c>
      <c r="U640" s="59"/>
      <c r="V640" s="59" t="s">
        <v>22212</v>
      </c>
      <c r="W640" s="59"/>
      <c r="X640" s="59" t="s">
        <v>22200</v>
      </c>
      <c r="Y640" s="59" t="s">
        <v>20882</v>
      </c>
      <c r="Z640" s="59" t="s">
        <v>19751</v>
      </c>
      <c r="AA640" s="59" t="s">
        <v>22117</v>
      </c>
      <c r="AB640" s="59"/>
      <c r="AC640" s="59" t="s">
        <v>22199</v>
      </c>
      <c r="AD640" s="59" t="s">
        <v>22211</v>
      </c>
      <c r="AE640" s="59" t="s">
        <v>22210</v>
      </c>
      <c r="AF640" s="59"/>
      <c r="AG640" s="59"/>
      <c r="AH640" s="59"/>
      <c r="AI640" s="59" t="s">
        <v>19792</v>
      </c>
      <c r="AJ640" s="59"/>
      <c r="AK640" s="59"/>
      <c r="AL640" s="59" t="s">
        <v>22209</v>
      </c>
      <c r="AM640" s="59"/>
      <c r="AN640" s="59"/>
      <c r="AO640" s="59" t="s">
        <v>22208</v>
      </c>
      <c r="AP640" s="59" t="s">
        <v>19792</v>
      </c>
      <c r="AQ640" s="59"/>
      <c r="AR640" s="59" t="s">
        <v>22207</v>
      </c>
      <c r="AS640" s="59" t="s">
        <v>19722</v>
      </c>
      <c r="AW640" s="37" t="str">
        <f>VLOOKUP(M640,'[2]TOT (doi+title)'!$B$2:$C$1601,2,FALSE)</f>
        <v>scopus</v>
      </c>
    </row>
    <row r="641" spans="1:51" x14ac:dyDescent="0.15">
      <c r="A641" s="59" t="s">
        <v>3197</v>
      </c>
      <c r="B641" s="59" t="s">
        <v>22206</v>
      </c>
      <c r="C641" s="59" t="s">
        <v>22205</v>
      </c>
      <c r="D641" s="59" t="s">
        <v>22204</v>
      </c>
      <c r="E641" s="59"/>
      <c r="F641" s="59" t="s">
        <v>19703</v>
      </c>
      <c r="G641" s="59"/>
      <c r="H641" s="59" t="s">
        <v>22203</v>
      </c>
      <c r="I641" s="59"/>
      <c r="J641" s="59"/>
      <c r="K641" s="59"/>
      <c r="L641" s="59"/>
      <c r="M641" s="59" t="s">
        <v>3196</v>
      </c>
      <c r="N641" s="59" t="s">
        <v>19718</v>
      </c>
      <c r="O641" s="59"/>
      <c r="P641" s="59" t="s">
        <v>22202</v>
      </c>
      <c r="Q641" s="59" t="s">
        <v>12391</v>
      </c>
      <c r="R641" s="59" t="s">
        <v>19784</v>
      </c>
      <c r="S641" s="59" t="s">
        <v>19695</v>
      </c>
      <c r="T641" s="59" t="s">
        <v>19695</v>
      </c>
      <c r="U641" s="59"/>
      <c r="V641" s="59" t="s">
        <v>22201</v>
      </c>
      <c r="W641" s="59"/>
      <c r="X641" s="59" t="s">
        <v>22200</v>
      </c>
      <c r="Y641" s="59" t="s">
        <v>20882</v>
      </c>
      <c r="Z641" s="59" t="s">
        <v>19751</v>
      </c>
      <c r="AA641" s="59" t="s">
        <v>22117</v>
      </c>
      <c r="AB641" s="59"/>
      <c r="AC641" s="59" t="s">
        <v>22199</v>
      </c>
      <c r="AD641" s="59" t="s">
        <v>22198</v>
      </c>
      <c r="AE641" s="59" t="s">
        <v>22197</v>
      </c>
      <c r="AF641" s="59"/>
      <c r="AG641" s="59"/>
      <c r="AH641" s="59"/>
      <c r="AI641" s="59" t="s">
        <v>19792</v>
      </c>
      <c r="AJ641" s="59"/>
      <c r="AK641" s="59"/>
      <c r="AL641" s="59" t="s">
        <v>22196</v>
      </c>
      <c r="AM641" s="59"/>
      <c r="AN641" s="59"/>
      <c r="AO641" s="59" t="s">
        <v>22195</v>
      </c>
      <c r="AP641" s="59" t="s">
        <v>19792</v>
      </c>
      <c r="AQ641" s="59"/>
      <c r="AR641" s="59" t="s">
        <v>22194</v>
      </c>
      <c r="AS641" s="59" t="s">
        <v>19722</v>
      </c>
      <c r="AW641" s="37" t="str">
        <f>VLOOKUP(M641,'[2]TOT (doi+title)'!$B$2:$C$1601,2,FALSE)</f>
        <v>scopus</v>
      </c>
    </row>
    <row r="642" spans="1:51" x14ac:dyDescent="0.15">
      <c r="A642" s="59" t="s">
        <v>652</v>
      </c>
      <c r="B642" s="59" t="s">
        <v>22193</v>
      </c>
      <c r="C642" s="59" t="s">
        <v>22192</v>
      </c>
      <c r="D642" s="59"/>
      <c r="E642" s="59"/>
      <c r="F642" s="59" t="s">
        <v>19703</v>
      </c>
      <c r="G642" s="59"/>
      <c r="H642" s="59" t="s">
        <v>22191</v>
      </c>
      <c r="I642" s="59"/>
      <c r="J642" s="59"/>
      <c r="K642" s="59" t="s">
        <v>22190</v>
      </c>
      <c r="L642" s="59"/>
      <c r="M642" s="59"/>
      <c r="N642" s="59" t="s">
        <v>19718</v>
      </c>
      <c r="O642" s="59"/>
      <c r="P642" s="59" t="s">
        <v>22189</v>
      </c>
      <c r="Q642" s="59"/>
      <c r="R642" s="59" t="s">
        <v>20265</v>
      </c>
      <c r="S642" s="59" t="s">
        <v>19695</v>
      </c>
      <c r="T642" s="59" t="s">
        <v>19695</v>
      </c>
      <c r="U642" s="59"/>
      <c r="V642" s="59" t="s">
        <v>22188</v>
      </c>
      <c r="W642" s="59" t="s">
        <v>22187</v>
      </c>
      <c r="X642" s="59" t="s">
        <v>22186</v>
      </c>
      <c r="Y642" s="59" t="s">
        <v>22185</v>
      </c>
      <c r="Z642" s="59"/>
      <c r="AA642" s="59" t="s">
        <v>22117</v>
      </c>
      <c r="AB642" s="59"/>
      <c r="AC642" s="59"/>
      <c r="AD642" s="59" t="s">
        <v>22184</v>
      </c>
      <c r="AE642" s="59"/>
      <c r="AF642" s="59"/>
      <c r="AG642" s="59"/>
      <c r="AH642" s="59" t="s">
        <v>21073</v>
      </c>
      <c r="AI642" s="59" t="s">
        <v>22182</v>
      </c>
      <c r="AJ642" s="59"/>
      <c r="AK642" s="59"/>
      <c r="AL642" s="59" t="s">
        <v>20121</v>
      </c>
      <c r="AM642" s="59"/>
      <c r="AN642" s="59"/>
      <c r="AO642" s="59" t="s">
        <v>22183</v>
      </c>
      <c r="AP642" s="59" t="s">
        <v>22182</v>
      </c>
      <c r="AQ642" s="59"/>
      <c r="AR642" s="59" t="s">
        <v>22181</v>
      </c>
      <c r="AS642" s="59" t="s">
        <v>21187</v>
      </c>
      <c r="AW642" s="37" t="e">
        <f>VLOOKUP(M642,'[2]TOT (doi+title)'!$B$2:$C$1601,2,FALSE)</f>
        <v>#N/A</v>
      </c>
      <c r="AX642" s="37" t="e">
        <f>VLOOKUP(A642,[2]scopus!$D$355:$D$1043,1,FALSE)</f>
        <v>#N/A</v>
      </c>
      <c r="AY642" s="37" t="e">
        <f>VLOOKUP(A642,[2]webofscience!$I$2:$I$1231,1,FALSE)</f>
        <v>#N/A</v>
      </c>
    </row>
    <row r="643" spans="1:51" x14ac:dyDescent="0.15">
      <c r="A643" s="59" t="s">
        <v>22180</v>
      </c>
      <c r="B643" s="59" t="s">
        <v>22179</v>
      </c>
      <c r="C643" s="59" t="s">
        <v>22178</v>
      </c>
      <c r="D643" s="59" t="s">
        <v>22177</v>
      </c>
      <c r="E643" s="59"/>
      <c r="F643" s="59" t="s">
        <v>19703</v>
      </c>
      <c r="G643" s="59"/>
      <c r="H643" s="59" t="s">
        <v>22176</v>
      </c>
      <c r="I643" s="59"/>
      <c r="J643" s="59"/>
      <c r="K643" s="59"/>
      <c r="L643" s="59"/>
      <c r="M643" s="59"/>
      <c r="N643" s="59" t="s">
        <v>19718</v>
      </c>
      <c r="O643" s="59"/>
      <c r="P643" s="59" t="s">
        <v>22154</v>
      </c>
      <c r="Q643" s="59" t="s">
        <v>13501</v>
      </c>
      <c r="R643" s="59" t="s">
        <v>19766</v>
      </c>
      <c r="S643" s="59" t="s">
        <v>19695</v>
      </c>
      <c r="T643" s="59" t="s">
        <v>19695</v>
      </c>
      <c r="U643" s="59"/>
      <c r="V643" s="59" t="s">
        <v>22175</v>
      </c>
      <c r="W643" s="59"/>
      <c r="X643" s="59" t="s">
        <v>22152</v>
      </c>
      <c r="Y643" s="59" t="s">
        <v>21966</v>
      </c>
      <c r="Z643" s="59" t="s">
        <v>19751</v>
      </c>
      <c r="AA643" s="59" t="s">
        <v>22117</v>
      </c>
      <c r="AB643" s="59"/>
      <c r="AC643" s="59" t="s">
        <v>21415</v>
      </c>
      <c r="AD643" s="59" t="s">
        <v>22174</v>
      </c>
      <c r="AE643" s="59" t="s">
        <v>22173</v>
      </c>
      <c r="AF643" s="59"/>
      <c r="AG643" s="59"/>
      <c r="AH643" s="59"/>
      <c r="AI643" s="59" t="s">
        <v>19792</v>
      </c>
      <c r="AJ643" s="59"/>
      <c r="AK643" s="59"/>
      <c r="AL643" s="59" t="s">
        <v>22172</v>
      </c>
      <c r="AM643" s="59"/>
      <c r="AN643" s="59"/>
      <c r="AO643" s="59" t="s">
        <v>22171</v>
      </c>
      <c r="AP643" s="59" t="s">
        <v>19792</v>
      </c>
      <c r="AQ643" s="59"/>
      <c r="AR643" s="59" t="s">
        <v>22170</v>
      </c>
      <c r="AS643" s="59" t="s">
        <v>19722</v>
      </c>
      <c r="AW643" s="37" t="e">
        <f>VLOOKUP(M643,'[2]TOT (doi+title)'!$B$2:$C$1601,2,FALSE)</f>
        <v>#N/A</v>
      </c>
      <c r="AX643" s="37" t="str">
        <f>VLOOKUP(A643,[2]scopus!$D$355:$D$1043,1,FALSE)</f>
        <v>Effects of inward investment on outward investment: The venture capital industry worldwide 1985-2007</v>
      </c>
      <c r="AY643" s="37" t="str">
        <f>VLOOKUP(A643,[2]webofscience!$I$2:$I$1231,1,FALSE)</f>
        <v>Effects of inward investment on outward investment: The venture capital industry worldwide 1985-2007</v>
      </c>
    </row>
    <row r="644" spans="1:51" x14ac:dyDescent="0.15">
      <c r="A644" s="59" t="s">
        <v>2315</v>
      </c>
      <c r="B644" s="59" t="s">
        <v>22169</v>
      </c>
      <c r="C644" s="59" t="s">
        <v>22168</v>
      </c>
      <c r="D644" s="59" t="s">
        <v>22167</v>
      </c>
      <c r="E644" s="59"/>
      <c r="F644" s="59" t="s">
        <v>19703</v>
      </c>
      <c r="G644" s="59"/>
      <c r="H644" s="59" t="s">
        <v>22166</v>
      </c>
      <c r="I644" s="59"/>
      <c r="J644" s="59"/>
      <c r="K644" s="59"/>
      <c r="L644" s="59"/>
      <c r="M644" s="59" t="s">
        <v>2314</v>
      </c>
      <c r="N644" s="59" t="s">
        <v>19718</v>
      </c>
      <c r="O644" s="59"/>
      <c r="P644" s="59" t="s">
        <v>22154</v>
      </c>
      <c r="Q644" s="59" t="s">
        <v>12575</v>
      </c>
      <c r="R644" s="59" t="s">
        <v>19766</v>
      </c>
      <c r="S644" s="59" t="s">
        <v>19695</v>
      </c>
      <c r="T644" s="59" t="s">
        <v>19695</v>
      </c>
      <c r="U644" s="59"/>
      <c r="V644" s="59" t="s">
        <v>22165</v>
      </c>
      <c r="W644" s="59"/>
      <c r="X644" s="59" t="s">
        <v>22152</v>
      </c>
      <c r="Y644" s="59" t="s">
        <v>20161</v>
      </c>
      <c r="Z644" s="59" t="s">
        <v>19751</v>
      </c>
      <c r="AA644" s="59" t="s">
        <v>22117</v>
      </c>
      <c r="AB644" s="59"/>
      <c r="AC644" s="59" t="s">
        <v>21912</v>
      </c>
      <c r="AD644" s="59" t="s">
        <v>22164</v>
      </c>
      <c r="AE644" s="59" t="s">
        <v>22163</v>
      </c>
      <c r="AF644" s="59"/>
      <c r="AG644" s="59"/>
      <c r="AH644" s="59"/>
      <c r="AI644" s="59" t="s">
        <v>19792</v>
      </c>
      <c r="AJ644" s="59"/>
      <c r="AK644" s="59"/>
      <c r="AL644" s="59" t="s">
        <v>22162</v>
      </c>
      <c r="AM644" s="59"/>
      <c r="AN644" s="59"/>
      <c r="AO644" s="59" t="s">
        <v>22161</v>
      </c>
      <c r="AP644" s="59" t="s">
        <v>19792</v>
      </c>
      <c r="AQ644" s="59"/>
      <c r="AR644" s="59" t="s">
        <v>22160</v>
      </c>
      <c r="AS644" s="59" t="s">
        <v>19722</v>
      </c>
      <c r="AW644" s="37" t="str">
        <f>VLOOKUP(M644,'[2]TOT (doi+title)'!$B$2:$C$1601,2,FALSE)</f>
        <v>webofscience</v>
      </c>
    </row>
    <row r="645" spans="1:51" x14ac:dyDescent="0.15">
      <c r="A645" s="59" t="s">
        <v>22159</v>
      </c>
      <c r="B645" s="59" t="s">
        <v>22158</v>
      </c>
      <c r="C645" s="59" t="s">
        <v>22157</v>
      </c>
      <c r="D645" s="59" t="s">
        <v>22156</v>
      </c>
      <c r="E645" s="59"/>
      <c r="F645" s="59" t="s">
        <v>19703</v>
      </c>
      <c r="G645" s="59"/>
      <c r="H645" s="59" t="s">
        <v>22155</v>
      </c>
      <c r="I645" s="59"/>
      <c r="J645" s="59"/>
      <c r="K645" s="59"/>
      <c r="L645" s="59"/>
      <c r="M645" s="59"/>
      <c r="N645" s="59" t="s">
        <v>19718</v>
      </c>
      <c r="O645" s="59"/>
      <c r="P645" s="59" t="s">
        <v>22154</v>
      </c>
      <c r="Q645" s="59" t="s">
        <v>12601</v>
      </c>
      <c r="R645" s="59" t="s">
        <v>19696</v>
      </c>
      <c r="S645" s="59" t="s">
        <v>19695</v>
      </c>
      <c r="T645" s="59" t="s">
        <v>19695</v>
      </c>
      <c r="U645" s="59"/>
      <c r="V645" s="59" t="s">
        <v>22153</v>
      </c>
      <c r="W645" s="59"/>
      <c r="X645" s="59" t="s">
        <v>22152</v>
      </c>
      <c r="Y645" s="59" t="s">
        <v>20679</v>
      </c>
      <c r="Z645" s="59" t="s">
        <v>19751</v>
      </c>
      <c r="AA645" s="59" t="s">
        <v>22117</v>
      </c>
      <c r="AB645" s="59"/>
      <c r="AC645" s="59" t="s">
        <v>19811</v>
      </c>
      <c r="AD645" s="59" t="s">
        <v>22151</v>
      </c>
      <c r="AE645" s="59" t="s">
        <v>22150</v>
      </c>
      <c r="AF645" s="59"/>
      <c r="AG645" s="59"/>
      <c r="AH645" s="59"/>
      <c r="AI645" s="59" t="s">
        <v>19792</v>
      </c>
      <c r="AJ645" s="59"/>
      <c r="AK645" s="59"/>
      <c r="AL645" s="59" t="s">
        <v>21569</v>
      </c>
      <c r="AM645" s="59"/>
      <c r="AN645" s="59"/>
      <c r="AO645" s="59" t="s">
        <v>22149</v>
      </c>
      <c r="AP645" s="59" t="s">
        <v>19792</v>
      </c>
      <c r="AQ645" s="59"/>
      <c r="AR645" s="59" t="s">
        <v>22148</v>
      </c>
      <c r="AS645" s="59" t="s">
        <v>19722</v>
      </c>
      <c r="AW645" s="37" t="e">
        <f>VLOOKUP(M645,'[2]TOT (doi+title)'!$B$2:$C$1601,2,FALSE)</f>
        <v>#N/A</v>
      </c>
      <c r="AX645" s="37" t="e">
        <f>VLOOKUP(A645,[2]scopus!$D$355:$D$1043,1,FALSE)</f>
        <v>#N/A</v>
      </c>
      <c r="AY645" s="37" t="str">
        <f>VLOOKUP(A645,[2]webofscience!$I$2:$I$1231,1,FALSE)</f>
        <v>Italian IPOs: Allocations and claw back clauses</v>
      </c>
    </row>
    <row r="646" spans="1:51" x14ac:dyDescent="0.15">
      <c r="A646" s="59" t="s">
        <v>22147</v>
      </c>
      <c r="B646" s="59" t="s">
        <v>19172</v>
      </c>
      <c r="C646" s="59" t="s">
        <v>22146</v>
      </c>
      <c r="D646" s="59" t="s">
        <v>22145</v>
      </c>
      <c r="E646" s="59"/>
      <c r="F646" s="59" t="s">
        <v>19703</v>
      </c>
      <c r="G646" s="59"/>
      <c r="H646" s="59" t="s">
        <v>22144</v>
      </c>
      <c r="I646" s="59"/>
      <c r="J646" s="59"/>
      <c r="K646" s="59"/>
      <c r="L646" s="59"/>
      <c r="M646" s="59"/>
      <c r="N646" s="59" t="s">
        <v>19718</v>
      </c>
      <c r="O646" s="59"/>
      <c r="P646" s="59" t="s">
        <v>22120</v>
      </c>
      <c r="Q646" s="59" t="s">
        <v>19169</v>
      </c>
      <c r="R646" s="59" t="s">
        <v>19766</v>
      </c>
      <c r="S646" s="59" t="s">
        <v>19695</v>
      </c>
      <c r="T646" s="59" t="s">
        <v>19695</v>
      </c>
      <c r="U646" s="59"/>
      <c r="V646" s="59" t="s">
        <v>22143</v>
      </c>
      <c r="W646" s="59"/>
      <c r="X646" s="59" t="s">
        <v>22117</v>
      </c>
      <c r="Y646" s="59" t="s">
        <v>22142</v>
      </c>
      <c r="Z646" s="59" t="s">
        <v>19751</v>
      </c>
      <c r="AA646" s="59" t="s">
        <v>22117</v>
      </c>
      <c r="AB646" s="59"/>
      <c r="AC646" s="59" t="s">
        <v>19797</v>
      </c>
      <c r="AD646" s="59" t="s">
        <v>22141</v>
      </c>
      <c r="AE646" s="59" t="s">
        <v>22140</v>
      </c>
      <c r="AF646" s="59"/>
      <c r="AG646" s="59"/>
      <c r="AH646" s="59"/>
      <c r="AI646" s="59" t="s">
        <v>19792</v>
      </c>
      <c r="AJ646" s="59"/>
      <c r="AK646" s="59"/>
      <c r="AL646" s="59" t="s">
        <v>21301</v>
      </c>
      <c r="AM646" s="59"/>
      <c r="AN646" s="59"/>
      <c r="AO646" s="59" t="s">
        <v>22139</v>
      </c>
      <c r="AP646" s="59" t="s">
        <v>19792</v>
      </c>
      <c r="AQ646" s="59"/>
      <c r="AR646" s="59" t="s">
        <v>22138</v>
      </c>
      <c r="AS646" s="59" t="s">
        <v>19722</v>
      </c>
      <c r="AW646" s="37" t="e">
        <f>VLOOKUP(M646,'[2]TOT (doi+title)'!$B$2:$C$1601,2,FALSE)</f>
        <v>#N/A</v>
      </c>
      <c r="AX646" s="37" t="e">
        <f>VLOOKUP(A646,[2]scopus!$D$355:$D$1043,1,FALSE)</f>
        <v>#N/A</v>
      </c>
      <c r="AY646" s="37" t="str">
        <f>VLOOKUP(A646,[2]webofscience!$I$2:$I$1231,1,FALSE)</f>
        <v>Hybrid Venture Capital Funds in Lithuania: Motives, Factors and Present State of Development</v>
      </c>
    </row>
    <row r="647" spans="1:51" x14ac:dyDescent="0.15">
      <c r="A647" s="59" t="s">
        <v>22137</v>
      </c>
      <c r="B647" s="59" t="s">
        <v>22136</v>
      </c>
      <c r="C647" s="59" t="s">
        <v>22135</v>
      </c>
      <c r="D647" s="59" t="s">
        <v>22134</v>
      </c>
      <c r="E647" s="59"/>
      <c r="F647" s="59" t="s">
        <v>19703</v>
      </c>
      <c r="G647" s="59"/>
      <c r="H647" s="59" t="s">
        <v>22133</v>
      </c>
      <c r="I647" s="59"/>
      <c r="J647" s="59"/>
      <c r="K647" s="59"/>
      <c r="L647" s="59"/>
      <c r="M647" s="59" t="s">
        <v>3320</v>
      </c>
      <c r="N647" s="59" t="s">
        <v>19718</v>
      </c>
      <c r="O647" s="59"/>
      <c r="P647" s="59" t="s">
        <v>22132</v>
      </c>
      <c r="Q647" s="59" t="s">
        <v>16783</v>
      </c>
      <c r="R647" s="59" t="s">
        <v>19696</v>
      </c>
      <c r="S647" s="59" t="s">
        <v>19695</v>
      </c>
      <c r="T647" s="59" t="s">
        <v>19695</v>
      </c>
      <c r="U647" s="59"/>
      <c r="V647" s="59" t="s">
        <v>22131</v>
      </c>
      <c r="W647" s="59"/>
      <c r="X647" s="59" t="s">
        <v>22130</v>
      </c>
      <c r="Y647" s="59" t="s">
        <v>20598</v>
      </c>
      <c r="Z647" s="59" t="s">
        <v>19751</v>
      </c>
      <c r="AA647" s="59" t="s">
        <v>22117</v>
      </c>
      <c r="AB647" s="59"/>
      <c r="AC647" s="59" t="s">
        <v>20707</v>
      </c>
      <c r="AD647" s="59" t="s">
        <v>22129</v>
      </c>
      <c r="AE647" s="59" t="s">
        <v>22128</v>
      </c>
      <c r="AF647" s="59"/>
      <c r="AG647" s="59"/>
      <c r="AH647" s="59"/>
      <c r="AI647" s="59" t="s">
        <v>19792</v>
      </c>
      <c r="AJ647" s="59"/>
      <c r="AK647" s="59"/>
      <c r="AL647" s="59" t="s">
        <v>19920</v>
      </c>
      <c r="AM647" s="59"/>
      <c r="AN647" s="59"/>
      <c r="AO647" s="59" t="s">
        <v>22127</v>
      </c>
      <c r="AP647" s="59" t="s">
        <v>19792</v>
      </c>
      <c r="AQ647" s="59"/>
      <c r="AR647" s="59" t="s">
        <v>22126</v>
      </c>
      <c r="AS647" s="59" t="s">
        <v>19722</v>
      </c>
      <c r="AW647" s="37" t="str">
        <f>VLOOKUP(M647,'[2]TOT (doi+title)'!$B$2:$C$1601,2,FALSE)</f>
        <v>scopus</v>
      </c>
    </row>
    <row r="648" spans="1:51" x14ac:dyDescent="0.15">
      <c r="A648" s="59" t="s">
        <v>814</v>
      </c>
      <c r="B648" s="59" t="s">
        <v>22125</v>
      </c>
      <c r="C648" s="59" t="s">
        <v>22124</v>
      </c>
      <c r="D648" s="59"/>
      <c r="E648" s="59"/>
      <c r="F648" s="59" t="s">
        <v>19703</v>
      </c>
      <c r="G648" s="59"/>
      <c r="H648" s="59" t="s">
        <v>22123</v>
      </c>
      <c r="I648" s="59"/>
      <c r="J648" s="59"/>
      <c r="K648" s="59" t="s">
        <v>22122</v>
      </c>
      <c r="L648" s="59"/>
      <c r="M648" s="59" t="s">
        <v>813</v>
      </c>
      <c r="N648" s="59" t="s">
        <v>19718</v>
      </c>
      <c r="O648" s="59" t="s">
        <v>22121</v>
      </c>
      <c r="P648" s="59" t="s">
        <v>22120</v>
      </c>
      <c r="Q648" s="59" t="s">
        <v>14217</v>
      </c>
      <c r="R648" s="59" t="s">
        <v>19696</v>
      </c>
      <c r="S648" s="59" t="s">
        <v>19695</v>
      </c>
      <c r="T648" s="59" t="s">
        <v>19695</v>
      </c>
      <c r="U648" s="59"/>
      <c r="V648" s="59"/>
      <c r="W648" s="59" t="s">
        <v>22119</v>
      </c>
      <c r="X648" s="59" t="s">
        <v>22117</v>
      </c>
      <c r="Y648" s="59" t="s">
        <v>22118</v>
      </c>
      <c r="Z648" s="59"/>
      <c r="AA648" s="59" t="s">
        <v>22117</v>
      </c>
      <c r="AB648" s="59"/>
      <c r="AC648" s="59" t="s">
        <v>20495</v>
      </c>
      <c r="AD648" s="59" t="s">
        <v>22116</v>
      </c>
      <c r="AE648" s="59"/>
      <c r="AF648" s="59"/>
      <c r="AG648" s="59"/>
      <c r="AH648" s="59"/>
      <c r="AI648" s="59"/>
      <c r="AJ648" s="59"/>
      <c r="AK648" s="59" t="s">
        <v>22115</v>
      </c>
      <c r="AL648" s="59" t="s">
        <v>22114</v>
      </c>
      <c r="AM648" s="59"/>
      <c r="AN648" s="59"/>
      <c r="AO648" s="59" t="s">
        <v>22113</v>
      </c>
      <c r="AP648" s="59"/>
      <c r="AQ648" s="59"/>
      <c r="AR648" s="59" t="s">
        <v>22112</v>
      </c>
      <c r="AS648" s="59" t="s">
        <v>19722</v>
      </c>
      <c r="AW648" s="37" t="e">
        <f>VLOOKUP(M648,'[2]TOT (doi+title)'!$B$2:$C$1601,2,FALSE)</f>
        <v>#N/A</v>
      </c>
    </row>
    <row r="649" spans="1:51" x14ac:dyDescent="0.15">
      <c r="A649" s="59" t="s">
        <v>3316</v>
      </c>
      <c r="B649" s="59" t="s">
        <v>22111</v>
      </c>
      <c r="C649" s="59" t="s">
        <v>22110</v>
      </c>
      <c r="D649" s="59" t="s">
        <v>22109</v>
      </c>
      <c r="E649" s="59"/>
      <c r="F649" s="59" t="s">
        <v>19703</v>
      </c>
      <c r="G649" s="59"/>
      <c r="H649" s="59" t="s">
        <v>22108</v>
      </c>
      <c r="I649" s="59"/>
      <c r="J649" s="59"/>
      <c r="K649" s="59"/>
      <c r="L649" s="59"/>
      <c r="M649" s="59" t="s">
        <v>3315</v>
      </c>
      <c r="N649" s="59" t="s">
        <v>19718</v>
      </c>
      <c r="O649" s="59"/>
      <c r="P649" s="59" t="s">
        <v>22107</v>
      </c>
      <c r="Q649" s="59" t="s">
        <v>12522</v>
      </c>
      <c r="R649" s="59" t="s">
        <v>19734</v>
      </c>
      <c r="S649" s="59" t="s">
        <v>19695</v>
      </c>
      <c r="T649" s="59" t="s">
        <v>19695</v>
      </c>
      <c r="U649" s="59"/>
      <c r="V649" s="59" t="s">
        <v>22106</v>
      </c>
      <c r="W649" s="59"/>
      <c r="X649" s="59" t="s">
        <v>22105</v>
      </c>
      <c r="Y649" s="59" t="s">
        <v>22104</v>
      </c>
      <c r="Z649" s="59" t="s">
        <v>19751</v>
      </c>
      <c r="AA649" s="59" t="s">
        <v>21796</v>
      </c>
      <c r="AB649" s="59"/>
      <c r="AC649" s="59" t="s">
        <v>20747</v>
      </c>
      <c r="AD649" s="59" t="s">
        <v>22103</v>
      </c>
      <c r="AE649" s="59" t="s">
        <v>22102</v>
      </c>
      <c r="AF649" s="59"/>
      <c r="AG649" s="59"/>
      <c r="AH649" s="59"/>
      <c r="AI649" s="59" t="s">
        <v>19792</v>
      </c>
      <c r="AJ649" s="59"/>
      <c r="AK649" s="59"/>
      <c r="AL649" s="59" t="s">
        <v>22101</v>
      </c>
      <c r="AM649" s="59"/>
      <c r="AN649" s="59"/>
      <c r="AO649" s="59" t="s">
        <v>22100</v>
      </c>
      <c r="AP649" s="59" t="s">
        <v>19792</v>
      </c>
      <c r="AQ649" s="59"/>
      <c r="AR649" s="59" t="s">
        <v>22099</v>
      </c>
      <c r="AS649" s="59" t="s">
        <v>19722</v>
      </c>
      <c r="AW649" s="37" t="str">
        <f>VLOOKUP(M649,'[2]TOT (doi+title)'!$B$2:$C$1601,2,FALSE)</f>
        <v>scopus</v>
      </c>
    </row>
    <row r="650" spans="1:51" x14ac:dyDescent="0.15">
      <c r="A650" s="59" t="s">
        <v>651</v>
      </c>
      <c r="B650" s="59" t="s">
        <v>22098</v>
      </c>
      <c r="C650" s="59" t="s">
        <v>22097</v>
      </c>
      <c r="D650" s="59"/>
      <c r="E650" s="59"/>
      <c r="F650" s="59" t="s">
        <v>19703</v>
      </c>
      <c r="G650" s="59"/>
      <c r="H650" s="59" t="s">
        <v>22096</v>
      </c>
      <c r="I650" s="59" t="s">
        <v>21647</v>
      </c>
      <c r="J650" s="59"/>
      <c r="K650" s="59" t="s">
        <v>22095</v>
      </c>
      <c r="L650" s="59"/>
      <c r="M650" s="59"/>
      <c r="N650" s="59" t="s">
        <v>19718</v>
      </c>
      <c r="O650" s="59"/>
      <c r="P650" s="59" t="s">
        <v>22094</v>
      </c>
      <c r="Q650" s="59" t="s">
        <v>13048</v>
      </c>
      <c r="R650" s="59" t="s">
        <v>20625</v>
      </c>
      <c r="S650" s="59" t="s">
        <v>19695</v>
      </c>
      <c r="T650" s="59" t="s">
        <v>19695</v>
      </c>
      <c r="U650" s="59"/>
      <c r="V650" s="59" t="s">
        <v>22093</v>
      </c>
      <c r="W650" s="59" t="s">
        <v>20750</v>
      </c>
      <c r="X650" s="59" t="s">
        <v>22092</v>
      </c>
      <c r="Y650" s="59" t="s">
        <v>6692</v>
      </c>
      <c r="Z650" s="59"/>
      <c r="AA650" s="59" t="s">
        <v>21796</v>
      </c>
      <c r="AB650" s="59"/>
      <c r="AC650" s="59" t="s">
        <v>19811</v>
      </c>
      <c r="AD650" s="59" t="s">
        <v>22091</v>
      </c>
      <c r="AE650" s="59"/>
      <c r="AF650" s="59" t="s">
        <v>22089</v>
      </c>
      <c r="AG650" s="59" t="s">
        <v>22089</v>
      </c>
      <c r="AH650" s="59" t="s">
        <v>21154</v>
      </c>
      <c r="AI650" s="59" t="s">
        <v>22087</v>
      </c>
      <c r="AJ650" s="59" t="s">
        <v>22089</v>
      </c>
      <c r="AK650" s="59"/>
      <c r="AL650" s="59" t="s">
        <v>22090</v>
      </c>
      <c r="AM650" s="59" t="s">
        <v>22089</v>
      </c>
      <c r="AN650" s="59"/>
      <c r="AO650" s="59" t="s">
        <v>22088</v>
      </c>
      <c r="AP650" s="59" t="s">
        <v>22087</v>
      </c>
      <c r="AQ650" s="59"/>
      <c r="AR650" s="59" t="s">
        <v>22086</v>
      </c>
      <c r="AS650" s="59" t="s">
        <v>19722</v>
      </c>
      <c r="AW650" s="37" t="e">
        <f>VLOOKUP(M650,'[2]TOT (doi+title)'!$B$2:$C$1601,2,FALSE)</f>
        <v>#N/A</v>
      </c>
      <c r="AX650" s="37" t="e">
        <f>VLOOKUP(A650,[2]scopus!$D$355:$D$1043,1,FALSE)</f>
        <v>#N/A</v>
      </c>
      <c r="AY650" s="37" t="e">
        <f>VLOOKUP(A650,[2]webofscience!$I$2:$I$1231,1,FALSE)</f>
        <v>#N/A</v>
      </c>
    </row>
    <row r="651" spans="1:51" x14ac:dyDescent="0.15">
      <c r="A651" s="59" t="s">
        <v>17811</v>
      </c>
      <c r="B651" s="59" t="s">
        <v>22085</v>
      </c>
      <c r="C651" s="59" t="s">
        <v>22084</v>
      </c>
      <c r="D651" s="59" t="s">
        <v>22083</v>
      </c>
      <c r="E651" s="59"/>
      <c r="F651" s="59" t="s">
        <v>19703</v>
      </c>
      <c r="G651" s="59"/>
      <c r="H651" s="59" t="s">
        <v>17353</v>
      </c>
      <c r="I651" s="59"/>
      <c r="J651" s="59"/>
      <c r="K651" s="59"/>
      <c r="L651" s="59"/>
      <c r="M651" s="59" t="s">
        <v>3323</v>
      </c>
      <c r="N651" s="59" t="s">
        <v>19718</v>
      </c>
      <c r="O651" s="59"/>
      <c r="P651" s="59" t="s">
        <v>22082</v>
      </c>
      <c r="Q651" s="59" t="s">
        <v>17018</v>
      </c>
      <c r="R651" s="59" t="s">
        <v>19924</v>
      </c>
      <c r="S651" s="59" t="s">
        <v>19695</v>
      </c>
      <c r="T651" s="59" t="s">
        <v>19695</v>
      </c>
      <c r="U651" s="59"/>
      <c r="V651" s="59" t="s">
        <v>22081</v>
      </c>
      <c r="W651" s="59"/>
      <c r="X651" s="59" t="s">
        <v>22080</v>
      </c>
      <c r="Y651" s="59" t="s">
        <v>21088</v>
      </c>
      <c r="Z651" s="59" t="s">
        <v>19751</v>
      </c>
      <c r="AA651" s="59" t="s">
        <v>21796</v>
      </c>
      <c r="AB651" s="59"/>
      <c r="AC651" s="59" t="s">
        <v>21912</v>
      </c>
      <c r="AD651" s="59" t="s">
        <v>22079</v>
      </c>
      <c r="AE651" s="59" t="s">
        <v>22078</v>
      </c>
      <c r="AF651" s="59"/>
      <c r="AG651" s="59"/>
      <c r="AH651" s="59"/>
      <c r="AI651" s="59" t="s">
        <v>19792</v>
      </c>
      <c r="AJ651" s="59"/>
      <c r="AK651" s="59"/>
      <c r="AL651" s="59" t="s">
        <v>22077</v>
      </c>
      <c r="AM651" s="59"/>
      <c r="AN651" s="59"/>
      <c r="AO651" s="59" t="s">
        <v>22076</v>
      </c>
      <c r="AP651" s="59" t="s">
        <v>19792</v>
      </c>
      <c r="AQ651" s="59"/>
      <c r="AR651" s="59" t="s">
        <v>22075</v>
      </c>
      <c r="AS651" s="59" t="s">
        <v>19722</v>
      </c>
      <c r="AW651" s="37" t="str">
        <f>VLOOKUP(M651,'[2]TOT (doi+title)'!$B$2:$C$1601,2,FALSE)</f>
        <v>scopus</v>
      </c>
    </row>
    <row r="652" spans="1:51" x14ac:dyDescent="0.15">
      <c r="A652" s="59" t="s">
        <v>22074</v>
      </c>
      <c r="B652" s="59" t="s">
        <v>22073</v>
      </c>
      <c r="C652" s="59" t="s">
        <v>22072</v>
      </c>
      <c r="D652" s="59" t="s">
        <v>22071</v>
      </c>
      <c r="E652" s="59"/>
      <c r="F652" s="59" t="s">
        <v>19703</v>
      </c>
      <c r="G652" s="59"/>
      <c r="H652" s="59" t="s">
        <v>22070</v>
      </c>
      <c r="I652" s="59"/>
      <c r="J652" s="59"/>
      <c r="K652" s="59"/>
      <c r="L652" s="59"/>
      <c r="M652" s="59"/>
      <c r="N652" s="59" t="s">
        <v>19718</v>
      </c>
      <c r="O652" s="59"/>
      <c r="P652" s="59" t="s">
        <v>22051</v>
      </c>
      <c r="Q652" s="59" t="s">
        <v>12618</v>
      </c>
      <c r="R652" s="59" t="s">
        <v>20123</v>
      </c>
      <c r="S652" s="59" t="s">
        <v>19695</v>
      </c>
      <c r="T652" s="59" t="s">
        <v>19695</v>
      </c>
      <c r="U652" s="59"/>
      <c r="V652" s="59" t="s">
        <v>22069</v>
      </c>
      <c r="W652" s="59"/>
      <c r="X652" s="59" t="s">
        <v>22049</v>
      </c>
      <c r="Y652" s="59" t="s">
        <v>21623</v>
      </c>
      <c r="Z652" s="59" t="s">
        <v>19751</v>
      </c>
      <c r="AA652" s="59" t="s">
        <v>21796</v>
      </c>
      <c r="AB652" s="59"/>
      <c r="AC652" s="59" t="s">
        <v>20002</v>
      </c>
      <c r="AD652" s="59" t="s">
        <v>22068</v>
      </c>
      <c r="AE652" s="59" t="s">
        <v>22067</v>
      </c>
      <c r="AF652" s="59"/>
      <c r="AG652" s="59"/>
      <c r="AH652" s="59"/>
      <c r="AI652" s="59" t="s">
        <v>19792</v>
      </c>
      <c r="AJ652" s="59"/>
      <c r="AK652" s="59"/>
      <c r="AL652" s="59" t="s">
        <v>22066</v>
      </c>
      <c r="AM652" s="59"/>
      <c r="AN652" s="59"/>
      <c r="AO652" s="59" t="s">
        <v>22065</v>
      </c>
      <c r="AP652" s="59" t="s">
        <v>19792</v>
      </c>
      <c r="AQ652" s="59"/>
      <c r="AR652" s="59" t="s">
        <v>22064</v>
      </c>
      <c r="AS652" s="59" t="s">
        <v>19722</v>
      </c>
      <c r="AW652" s="37" t="e">
        <f>VLOOKUP(M652,'[2]TOT (doi+title)'!$B$2:$C$1601,2,FALSE)</f>
        <v>#N/A</v>
      </c>
      <c r="AX652" s="37" t="str">
        <f>VLOOKUP(A652,[2]scopus!$D$355:$D$1043,1,FALSE)</f>
        <v>When shareholders are creditors: Effects of the simultaneous holding of equity and debt by non-commercial banking institutions</v>
      </c>
      <c r="AY652" s="37" t="str">
        <f>VLOOKUP(A652,[2]webofscience!$I$2:$I$1231,1,FALSE)</f>
        <v>When Shareholders Are Creditors: Effects of the Simultaneous Holding of Equity and Debt by Non-commercial Banking Institutions</v>
      </c>
    </row>
    <row r="653" spans="1:51" x14ac:dyDescent="0.15">
      <c r="A653" s="59" t="s">
        <v>812</v>
      </c>
      <c r="B653" s="59" t="s">
        <v>22063</v>
      </c>
      <c r="C653" s="59" t="s">
        <v>22062</v>
      </c>
      <c r="D653" s="59"/>
      <c r="E653" s="59"/>
      <c r="F653" s="59" t="s">
        <v>19703</v>
      </c>
      <c r="G653" s="59"/>
      <c r="H653" s="59" t="s">
        <v>22061</v>
      </c>
      <c r="I653" s="59" t="s">
        <v>20548</v>
      </c>
      <c r="J653" s="59"/>
      <c r="K653" s="59" t="s">
        <v>21867</v>
      </c>
      <c r="L653" s="59"/>
      <c r="M653" s="59" t="s">
        <v>811</v>
      </c>
      <c r="N653" s="59" t="s">
        <v>19718</v>
      </c>
      <c r="O653" s="59"/>
      <c r="P653" s="59" t="s">
        <v>22051</v>
      </c>
      <c r="Q653" s="59" t="s">
        <v>17940</v>
      </c>
      <c r="R653" s="59" t="s">
        <v>19766</v>
      </c>
      <c r="S653" s="59" t="s">
        <v>19695</v>
      </c>
      <c r="T653" s="59" t="s">
        <v>19695</v>
      </c>
      <c r="U653" s="59"/>
      <c r="V653" s="59" t="s">
        <v>20896</v>
      </c>
      <c r="W653" s="59" t="s">
        <v>20544</v>
      </c>
      <c r="X653" s="59" t="s">
        <v>22049</v>
      </c>
      <c r="Y653" s="59" t="s">
        <v>8551</v>
      </c>
      <c r="Z653" s="59"/>
      <c r="AA653" s="59" t="s">
        <v>21796</v>
      </c>
      <c r="AB653" s="59"/>
      <c r="AC653" s="59" t="s">
        <v>22060</v>
      </c>
      <c r="AD653" s="59" t="s">
        <v>22059</v>
      </c>
      <c r="AE653" s="59"/>
      <c r="AF653" s="59"/>
      <c r="AG653" s="59"/>
      <c r="AH653" s="59"/>
      <c r="AI653" s="59" t="s">
        <v>22057</v>
      </c>
      <c r="AJ653" s="59"/>
      <c r="AK653" s="59"/>
      <c r="AL653" s="59" t="s">
        <v>20891</v>
      </c>
      <c r="AM653" s="59"/>
      <c r="AN653" s="59"/>
      <c r="AO653" s="59" t="s">
        <v>22058</v>
      </c>
      <c r="AP653" s="59" t="s">
        <v>22057</v>
      </c>
      <c r="AQ653" s="59"/>
      <c r="AR653" s="59" t="s">
        <v>22056</v>
      </c>
      <c r="AS653" s="59" t="s">
        <v>20309</v>
      </c>
      <c r="AW653" s="37" t="e">
        <f>VLOOKUP(M653,'[2]TOT (doi+title)'!$B$2:$C$1601,2,FALSE)</f>
        <v>#N/A</v>
      </c>
    </row>
    <row r="654" spans="1:51" x14ac:dyDescent="0.15">
      <c r="A654" s="59" t="s">
        <v>809</v>
      </c>
      <c r="B654" s="59" t="s">
        <v>22055</v>
      </c>
      <c r="C654" s="59" t="s">
        <v>22054</v>
      </c>
      <c r="D654" s="59"/>
      <c r="E654" s="59"/>
      <c r="F654" s="59" t="s">
        <v>19703</v>
      </c>
      <c r="G654" s="59"/>
      <c r="H654" s="59" t="s">
        <v>22053</v>
      </c>
      <c r="I654" s="59"/>
      <c r="J654" s="59"/>
      <c r="K654" s="59" t="s">
        <v>22052</v>
      </c>
      <c r="L654" s="59"/>
      <c r="M654" s="59" t="s">
        <v>808</v>
      </c>
      <c r="N654" s="59" t="s">
        <v>19718</v>
      </c>
      <c r="O654" s="59"/>
      <c r="P654" s="59" t="s">
        <v>22051</v>
      </c>
      <c r="Q654" s="59" t="s">
        <v>17018</v>
      </c>
      <c r="R654" s="59" t="s">
        <v>19784</v>
      </c>
      <c r="S654" s="59" t="s">
        <v>19695</v>
      </c>
      <c r="T654" s="59" t="s">
        <v>19695</v>
      </c>
      <c r="U654" s="59"/>
      <c r="V654" s="59" t="s">
        <v>22050</v>
      </c>
      <c r="W654" s="59" t="s">
        <v>20544</v>
      </c>
      <c r="X654" s="59" t="s">
        <v>22049</v>
      </c>
      <c r="Y654" s="59" t="s">
        <v>412</v>
      </c>
      <c r="Z654" s="59"/>
      <c r="AA654" s="59" t="s">
        <v>21796</v>
      </c>
      <c r="AB654" s="59"/>
      <c r="AC654" s="59" t="s">
        <v>21912</v>
      </c>
      <c r="AD654" s="59" t="s">
        <v>22048</v>
      </c>
      <c r="AE654" s="59"/>
      <c r="AF654" s="59" t="s">
        <v>22045</v>
      </c>
      <c r="AG654" s="59" t="s">
        <v>22045</v>
      </c>
      <c r="AH654" s="59" t="s">
        <v>22047</v>
      </c>
      <c r="AI654" s="59" t="s">
        <v>22043</v>
      </c>
      <c r="AJ654" s="59" t="s">
        <v>22045</v>
      </c>
      <c r="AK654" s="59"/>
      <c r="AL654" s="59" t="s">
        <v>22046</v>
      </c>
      <c r="AM654" s="59" t="s">
        <v>22045</v>
      </c>
      <c r="AN654" s="59"/>
      <c r="AO654" s="59" t="s">
        <v>22044</v>
      </c>
      <c r="AP654" s="59" t="s">
        <v>22043</v>
      </c>
      <c r="AQ654" s="59"/>
      <c r="AR654" s="59" t="s">
        <v>22042</v>
      </c>
      <c r="AS654" s="59" t="s">
        <v>19722</v>
      </c>
      <c r="AW654" s="37" t="e">
        <f>VLOOKUP(M654,'[2]TOT (doi+title)'!$B$2:$C$1601,2,FALSE)</f>
        <v>#N/A</v>
      </c>
    </row>
    <row r="655" spans="1:51" x14ac:dyDescent="0.15">
      <c r="A655" s="59" t="s">
        <v>650</v>
      </c>
      <c r="B655" s="59" t="s">
        <v>22041</v>
      </c>
      <c r="C655" s="59" t="s">
        <v>22040</v>
      </c>
      <c r="D655" s="59"/>
      <c r="E655" s="59"/>
      <c r="F655" s="59" t="s">
        <v>19703</v>
      </c>
      <c r="G655" s="59"/>
      <c r="H655" s="59" t="s">
        <v>22039</v>
      </c>
      <c r="I655" s="59"/>
      <c r="J655" s="59" t="s">
        <v>22038</v>
      </c>
      <c r="K655" s="59" t="s">
        <v>22037</v>
      </c>
      <c r="L655" s="59"/>
      <c r="M655" s="59"/>
      <c r="N655" s="59" t="s">
        <v>19718</v>
      </c>
      <c r="O655" s="59"/>
      <c r="P655" s="59" t="s">
        <v>21826</v>
      </c>
      <c r="Q655" s="59" t="s">
        <v>22036</v>
      </c>
      <c r="R655" s="59" t="s">
        <v>19784</v>
      </c>
      <c r="S655" s="59" t="s">
        <v>19695</v>
      </c>
      <c r="T655" s="59" t="s">
        <v>19695</v>
      </c>
      <c r="U655" s="59"/>
      <c r="V655" s="59" t="s">
        <v>22035</v>
      </c>
      <c r="W655" s="59" t="s">
        <v>20032</v>
      </c>
      <c r="X655" s="59" t="s">
        <v>21796</v>
      </c>
      <c r="Y655" s="59" t="s">
        <v>22034</v>
      </c>
      <c r="Z655" s="59"/>
      <c r="AA655" s="59" t="s">
        <v>21796</v>
      </c>
      <c r="AB655" s="59"/>
      <c r="AC655" s="59" t="s">
        <v>20979</v>
      </c>
      <c r="AD655" s="59" t="s">
        <v>22033</v>
      </c>
      <c r="AE655" s="59"/>
      <c r="AF655" s="59"/>
      <c r="AG655" s="59"/>
      <c r="AH655" s="59" t="s">
        <v>22032</v>
      </c>
      <c r="AI655" s="59" t="s">
        <v>22029</v>
      </c>
      <c r="AJ655" s="59"/>
      <c r="AK655" s="59"/>
      <c r="AL655" s="59" t="s">
        <v>22031</v>
      </c>
      <c r="AM655" s="59"/>
      <c r="AN655" s="59"/>
      <c r="AO655" s="59" t="s">
        <v>22030</v>
      </c>
      <c r="AP655" s="59" t="s">
        <v>22029</v>
      </c>
      <c r="AQ655" s="59"/>
      <c r="AR655" s="59" t="s">
        <v>22028</v>
      </c>
      <c r="AS655" s="59" t="s">
        <v>19722</v>
      </c>
      <c r="AW655" s="37" t="e">
        <f>VLOOKUP(M655,'[2]TOT (doi+title)'!$B$2:$C$1601,2,FALSE)</f>
        <v>#N/A</v>
      </c>
      <c r="AX655" s="37" t="e">
        <f>VLOOKUP(A655,[2]scopus!$D$355:$D$1043,1,FALSE)</f>
        <v>#N/A</v>
      </c>
      <c r="AY655" s="37" t="e">
        <f>VLOOKUP(A655,[2]webofscience!$I$2:$I$1231,1,FALSE)</f>
        <v>#N/A</v>
      </c>
    </row>
    <row r="656" spans="1:51" x14ac:dyDescent="0.15">
      <c r="A656" s="59" t="s">
        <v>22027</v>
      </c>
      <c r="B656" s="59" t="s">
        <v>22026</v>
      </c>
      <c r="C656" s="59" t="s">
        <v>22025</v>
      </c>
      <c r="D656" s="59" t="s">
        <v>22024</v>
      </c>
      <c r="E656" s="59"/>
      <c r="F656" s="59" t="s">
        <v>19703</v>
      </c>
      <c r="G656" s="59"/>
      <c r="H656" s="59" t="s">
        <v>22023</v>
      </c>
      <c r="I656" s="59"/>
      <c r="J656" s="59"/>
      <c r="K656" s="59"/>
      <c r="L656" s="59"/>
      <c r="M656" s="59"/>
      <c r="N656" s="59" t="s">
        <v>19718</v>
      </c>
      <c r="O656" s="59"/>
      <c r="P656" s="59" t="s">
        <v>21983</v>
      </c>
      <c r="Q656" s="59" t="s">
        <v>14056</v>
      </c>
      <c r="R656" s="59" t="s">
        <v>20265</v>
      </c>
      <c r="S656" s="59" t="s">
        <v>19695</v>
      </c>
      <c r="T656" s="59" t="s">
        <v>19695</v>
      </c>
      <c r="U656" s="59"/>
      <c r="V656" s="59" t="s">
        <v>22022</v>
      </c>
      <c r="W656" s="59"/>
      <c r="X656" s="59" t="s">
        <v>21981</v>
      </c>
      <c r="Y656" s="59" t="s">
        <v>22021</v>
      </c>
      <c r="Z656" s="59" t="s">
        <v>19751</v>
      </c>
      <c r="AA656" s="59" t="s">
        <v>21796</v>
      </c>
      <c r="AB656" s="59"/>
      <c r="AC656" s="59" t="s">
        <v>19959</v>
      </c>
      <c r="AD656" s="59" t="s">
        <v>22020</v>
      </c>
      <c r="AE656" s="59" t="s">
        <v>22019</v>
      </c>
      <c r="AF656" s="59"/>
      <c r="AG656" s="59"/>
      <c r="AH656" s="59"/>
      <c r="AI656" s="59" t="s">
        <v>19792</v>
      </c>
      <c r="AJ656" s="59"/>
      <c r="AK656" s="59"/>
      <c r="AL656" s="59" t="s">
        <v>22018</v>
      </c>
      <c r="AM656" s="59"/>
      <c r="AN656" s="59"/>
      <c r="AO656" s="59" t="s">
        <v>22017</v>
      </c>
      <c r="AP656" s="59" t="s">
        <v>19792</v>
      </c>
      <c r="AQ656" s="59"/>
      <c r="AR656" s="59" t="s">
        <v>22016</v>
      </c>
      <c r="AS656" s="59" t="s">
        <v>19722</v>
      </c>
      <c r="AW656" s="37" t="e">
        <f>VLOOKUP(M656,'[2]TOT (doi+title)'!$B$2:$C$1601,2,FALSE)</f>
        <v>#N/A</v>
      </c>
      <c r="AX656" s="37" t="str">
        <f>VLOOKUP(A656,[2]scopus!$D$355:$D$1043,1,FALSE)</f>
        <v>Entrepreneurial finance meets organizational reality: Comparing investment practices and performance of corporate and independent venture capitalists</v>
      </c>
      <c r="AY656" s="37" t="str">
        <f>VLOOKUP(A656,[2]webofscience!$I$2:$I$1231,1,FALSE)</f>
        <v>ENTREPRENEURIAL FINANCE MEETS ORGANIZATIONAL REALITY: COMPARING INVESTMENT PRACTICES AND PERFORMANCE OF CORPORATE AND INDEPENDENT VENTURE CAPITALISTS</v>
      </c>
    </row>
    <row r="657" spans="1:51" x14ac:dyDescent="0.15">
      <c r="A657" s="59" t="s">
        <v>807</v>
      </c>
      <c r="B657" s="59" t="s">
        <v>22015</v>
      </c>
      <c r="C657" s="59" t="s">
        <v>22014</v>
      </c>
      <c r="D657" s="59"/>
      <c r="E657" s="59"/>
      <c r="F657" s="59" t="s">
        <v>19703</v>
      </c>
      <c r="G657" s="59"/>
      <c r="H657" s="59" t="s">
        <v>22013</v>
      </c>
      <c r="I657" s="59"/>
      <c r="J657" s="59"/>
      <c r="K657" s="59" t="s">
        <v>21916</v>
      </c>
      <c r="L657" s="59"/>
      <c r="M657" s="59" t="s">
        <v>806</v>
      </c>
      <c r="N657" s="59" t="s">
        <v>19718</v>
      </c>
      <c r="O657" s="59"/>
      <c r="P657" s="59" t="s">
        <v>21983</v>
      </c>
      <c r="Q657" s="59" t="s">
        <v>22012</v>
      </c>
      <c r="R657" s="59" t="s">
        <v>5461</v>
      </c>
      <c r="S657" s="59" t="s">
        <v>19695</v>
      </c>
      <c r="T657" s="59" t="s">
        <v>19695</v>
      </c>
      <c r="U657" s="59"/>
      <c r="V657" s="59" t="s">
        <v>22011</v>
      </c>
      <c r="W657" s="59" t="s">
        <v>22010</v>
      </c>
      <c r="X657" s="59" t="s">
        <v>21981</v>
      </c>
      <c r="Y657" s="59" t="s">
        <v>22009</v>
      </c>
      <c r="Z657" s="59"/>
      <c r="AA657" s="59" t="s">
        <v>21796</v>
      </c>
      <c r="AB657" s="59"/>
      <c r="AC657" s="59" t="s">
        <v>20123</v>
      </c>
      <c r="AD657" s="59" t="s">
        <v>22008</v>
      </c>
      <c r="AE657" s="59"/>
      <c r="AF657" s="59" t="s">
        <v>22005</v>
      </c>
      <c r="AG657" s="59" t="s">
        <v>22005</v>
      </c>
      <c r="AH657" s="59" t="s">
        <v>22007</v>
      </c>
      <c r="AI657" s="59" t="s">
        <v>22003</v>
      </c>
      <c r="AJ657" s="59" t="s">
        <v>22005</v>
      </c>
      <c r="AK657" s="59"/>
      <c r="AL657" s="59" t="s">
        <v>22006</v>
      </c>
      <c r="AM657" s="59" t="s">
        <v>22005</v>
      </c>
      <c r="AN657" s="59"/>
      <c r="AO657" s="59" t="s">
        <v>22004</v>
      </c>
      <c r="AP657" s="59" t="s">
        <v>22003</v>
      </c>
      <c r="AQ657" s="59"/>
      <c r="AR657" s="59" t="s">
        <v>22002</v>
      </c>
      <c r="AS657" s="59" t="s">
        <v>19722</v>
      </c>
      <c r="AW657" s="37" t="e">
        <f>VLOOKUP(M657,'[2]TOT (doi+title)'!$B$2:$C$1601,2,FALSE)</f>
        <v>#N/A</v>
      </c>
    </row>
    <row r="658" spans="1:51" x14ac:dyDescent="0.15">
      <c r="A658" s="59" t="s">
        <v>649</v>
      </c>
      <c r="B658" s="59" t="s">
        <v>22001</v>
      </c>
      <c r="C658" s="59" t="s">
        <v>22000</v>
      </c>
      <c r="D658" s="59"/>
      <c r="E658" s="59"/>
      <c r="F658" s="59" t="s">
        <v>19703</v>
      </c>
      <c r="G658" s="59"/>
      <c r="H658" s="59" t="s">
        <v>21999</v>
      </c>
      <c r="I658" s="59" t="s">
        <v>21647</v>
      </c>
      <c r="J658" s="59"/>
      <c r="K658" s="59" t="s">
        <v>21998</v>
      </c>
      <c r="L658" s="59"/>
      <c r="M658" s="59"/>
      <c r="N658" s="59" t="s">
        <v>19718</v>
      </c>
      <c r="O658" s="59"/>
      <c r="P658" s="59" t="s">
        <v>21997</v>
      </c>
      <c r="Q658" s="59" t="s">
        <v>13048</v>
      </c>
      <c r="R658" s="59" t="s">
        <v>19734</v>
      </c>
      <c r="S658" s="59" t="s">
        <v>19695</v>
      </c>
      <c r="T658" s="59" t="s">
        <v>19695</v>
      </c>
      <c r="U658" s="59"/>
      <c r="V658" s="59" t="s">
        <v>21996</v>
      </c>
      <c r="W658" s="59" t="s">
        <v>20750</v>
      </c>
      <c r="X658" s="59" t="s">
        <v>21995</v>
      </c>
      <c r="Y658" s="59" t="s">
        <v>6692</v>
      </c>
      <c r="Z658" s="59"/>
      <c r="AA658" s="59" t="s">
        <v>21796</v>
      </c>
      <c r="AB658" s="59"/>
      <c r="AC658" s="59" t="s">
        <v>19811</v>
      </c>
      <c r="AD658" s="59" t="s">
        <v>21994</v>
      </c>
      <c r="AE658" s="59"/>
      <c r="AF658" s="59" t="s">
        <v>21991</v>
      </c>
      <c r="AG658" s="59" t="s">
        <v>21991</v>
      </c>
      <c r="AH658" s="59" t="s">
        <v>21993</v>
      </c>
      <c r="AI658" s="59" t="s">
        <v>21989</v>
      </c>
      <c r="AJ658" s="59" t="s">
        <v>21991</v>
      </c>
      <c r="AK658" s="59"/>
      <c r="AL658" s="59" t="s">
        <v>21992</v>
      </c>
      <c r="AM658" s="59" t="s">
        <v>21991</v>
      </c>
      <c r="AN658" s="59"/>
      <c r="AO658" s="59" t="s">
        <v>21990</v>
      </c>
      <c r="AP658" s="59" t="s">
        <v>21989</v>
      </c>
      <c r="AQ658" s="59"/>
      <c r="AR658" s="59" t="s">
        <v>21988</v>
      </c>
      <c r="AS658" s="59" t="s">
        <v>19722</v>
      </c>
      <c r="AW658" s="37" t="e">
        <f>VLOOKUP(M658,'[2]TOT (doi+title)'!$B$2:$C$1601,2,FALSE)</f>
        <v>#N/A</v>
      </c>
      <c r="AX658" s="37" t="e">
        <f>VLOOKUP(A658,[2]scopus!$D$355:$D$1043,1,FALSE)</f>
        <v>#N/A</v>
      </c>
      <c r="AY658" s="37" t="e">
        <f>VLOOKUP(A658,[2]webofscience!$I$2:$I$1231,1,FALSE)</f>
        <v>#N/A</v>
      </c>
    </row>
    <row r="659" spans="1:51" x14ac:dyDescent="0.15">
      <c r="A659" s="59" t="s">
        <v>3373</v>
      </c>
      <c r="B659" s="59" t="s">
        <v>21987</v>
      </c>
      <c r="C659" s="59" t="s">
        <v>21986</v>
      </c>
      <c r="D659" s="59" t="s">
        <v>21985</v>
      </c>
      <c r="E659" s="59"/>
      <c r="F659" s="59" t="s">
        <v>19703</v>
      </c>
      <c r="G659" s="59"/>
      <c r="H659" s="59" t="s">
        <v>21984</v>
      </c>
      <c r="I659" s="59"/>
      <c r="J659" s="59"/>
      <c r="K659" s="59"/>
      <c r="L659" s="59"/>
      <c r="M659" s="59" t="s">
        <v>3372</v>
      </c>
      <c r="N659" s="59" t="s">
        <v>19718</v>
      </c>
      <c r="O659" s="59"/>
      <c r="P659" s="59" t="s">
        <v>21983</v>
      </c>
      <c r="Q659" s="59" t="s">
        <v>12391</v>
      </c>
      <c r="R659" s="59" t="s">
        <v>19784</v>
      </c>
      <c r="S659" s="59" t="s">
        <v>19695</v>
      </c>
      <c r="T659" s="59" t="s">
        <v>19695</v>
      </c>
      <c r="U659" s="59"/>
      <c r="V659" s="59" t="s">
        <v>21982</v>
      </c>
      <c r="W659" s="59"/>
      <c r="X659" s="59" t="s">
        <v>21981</v>
      </c>
      <c r="Y659" s="59" t="s">
        <v>20882</v>
      </c>
      <c r="Z659" s="59" t="s">
        <v>19751</v>
      </c>
      <c r="AA659" s="59" t="s">
        <v>21796</v>
      </c>
      <c r="AB659" s="59"/>
      <c r="AC659" s="59" t="s">
        <v>21980</v>
      </c>
      <c r="AD659" s="59" t="s">
        <v>21979</v>
      </c>
      <c r="AE659" s="59" t="s">
        <v>21978</v>
      </c>
      <c r="AF659" s="59"/>
      <c r="AG659" s="59"/>
      <c r="AH659" s="59"/>
      <c r="AI659" s="59" t="s">
        <v>19792</v>
      </c>
      <c r="AJ659" s="59"/>
      <c r="AK659" s="59"/>
      <c r="AL659" s="59" t="s">
        <v>21977</v>
      </c>
      <c r="AM659" s="59"/>
      <c r="AN659" s="59"/>
      <c r="AO659" s="59" t="s">
        <v>21976</v>
      </c>
      <c r="AP659" s="59" t="s">
        <v>19792</v>
      </c>
      <c r="AQ659" s="59"/>
      <c r="AR659" s="59" t="s">
        <v>21975</v>
      </c>
      <c r="AS659" s="59" t="s">
        <v>19722</v>
      </c>
      <c r="AW659" s="37" t="str">
        <f>VLOOKUP(M659,'[2]TOT (doi+title)'!$B$2:$C$1601,2,FALSE)</f>
        <v>scopus</v>
      </c>
    </row>
    <row r="660" spans="1:51" x14ac:dyDescent="0.15">
      <c r="A660" s="59" t="s">
        <v>21974</v>
      </c>
      <c r="B660" s="59" t="s">
        <v>21973</v>
      </c>
      <c r="C660" s="59" t="s">
        <v>21972</v>
      </c>
      <c r="D660" s="59" t="s">
        <v>21971</v>
      </c>
      <c r="E660" s="59"/>
      <c r="F660" s="59" t="s">
        <v>19703</v>
      </c>
      <c r="G660" s="59"/>
      <c r="H660" s="59" t="s">
        <v>21970</v>
      </c>
      <c r="I660" s="59"/>
      <c r="J660" s="59"/>
      <c r="K660" s="59"/>
      <c r="L660" s="59"/>
      <c r="M660" s="59"/>
      <c r="N660" s="59" t="s">
        <v>19718</v>
      </c>
      <c r="O660" s="59"/>
      <c r="P660" s="59" t="s">
        <v>21969</v>
      </c>
      <c r="Q660" s="59" t="s">
        <v>13501</v>
      </c>
      <c r="R660" s="59" t="s">
        <v>20625</v>
      </c>
      <c r="S660" s="59" t="s">
        <v>19695</v>
      </c>
      <c r="T660" s="59" t="s">
        <v>19695</v>
      </c>
      <c r="U660" s="59"/>
      <c r="V660" s="59" t="s">
        <v>21968</v>
      </c>
      <c r="W660" s="59"/>
      <c r="X660" s="59" t="s">
        <v>21967</v>
      </c>
      <c r="Y660" s="59" t="s">
        <v>21966</v>
      </c>
      <c r="Z660" s="59" t="s">
        <v>19751</v>
      </c>
      <c r="AA660" s="59" t="s">
        <v>21796</v>
      </c>
      <c r="AB660" s="59"/>
      <c r="AC660" s="59" t="s">
        <v>21965</v>
      </c>
      <c r="AD660" s="59" t="s">
        <v>21964</v>
      </c>
      <c r="AE660" s="59" t="s">
        <v>21963</v>
      </c>
      <c r="AF660" s="59"/>
      <c r="AG660" s="59"/>
      <c r="AH660" s="59"/>
      <c r="AI660" s="59" t="s">
        <v>19792</v>
      </c>
      <c r="AJ660" s="59"/>
      <c r="AK660" s="59"/>
      <c r="AL660" s="59" t="s">
        <v>21962</v>
      </c>
      <c r="AM660" s="59"/>
      <c r="AN660" s="59"/>
      <c r="AO660" s="59" t="s">
        <v>21961</v>
      </c>
      <c r="AP660" s="59" t="s">
        <v>19792</v>
      </c>
      <c r="AQ660" s="59"/>
      <c r="AR660" s="59" t="s">
        <v>21960</v>
      </c>
      <c r="AS660" s="59" t="s">
        <v>19722</v>
      </c>
      <c r="AW660" s="37" t="e">
        <f>VLOOKUP(M660,'[2]TOT (doi+title)'!$B$2:$C$1601,2,FALSE)</f>
        <v>#N/A</v>
      </c>
      <c r="AX660" s="37" t="str">
        <f>VLOOKUP(A660,[2]scopus!$D$355:$D$1043,1,FALSE)</f>
        <v>The economics of large-scale infrastructure FDI: The case of project finance</v>
      </c>
      <c r="AY660" s="37" t="str">
        <f>VLOOKUP(A660,[2]webofscience!$I$2:$I$1231,1,FALSE)</f>
        <v>The economics of large-scale infrastructure FDI: The case of project finance</v>
      </c>
    </row>
    <row r="661" spans="1:51" x14ac:dyDescent="0.15">
      <c r="A661" s="59" t="s">
        <v>21959</v>
      </c>
      <c r="B661" s="59" t="s">
        <v>21958</v>
      </c>
      <c r="C661" s="59" t="s">
        <v>21957</v>
      </c>
      <c r="D661" s="59" t="s">
        <v>21956</v>
      </c>
      <c r="E661" s="59"/>
      <c r="F661" s="59" t="s">
        <v>19703</v>
      </c>
      <c r="G661" s="59"/>
      <c r="H661" s="59" t="s">
        <v>12935</v>
      </c>
      <c r="I661" s="59"/>
      <c r="J661" s="59"/>
      <c r="K661" s="59"/>
      <c r="L661" s="59"/>
      <c r="M661" s="59" t="s">
        <v>1938</v>
      </c>
      <c r="N661" s="59" t="s">
        <v>19718</v>
      </c>
      <c r="O661" s="59"/>
      <c r="P661" s="59" t="s">
        <v>21915</v>
      </c>
      <c r="Q661" s="59" t="s">
        <v>12618</v>
      </c>
      <c r="R661" s="59" t="s">
        <v>21006</v>
      </c>
      <c r="S661" s="59" t="s">
        <v>19695</v>
      </c>
      <c r="T661" s="59" t="s">
        <v>19695</v>
      </c>
      <c r="U661" s="59"/>
      <c r="V661" s="59" t="s">
        <v>21955</v>
      </c>
      <c r="W661" s="59"/>
      <c r="X661" s="59" t="s">
        <v>21913</v>
      </c>
      <c r="Y661" s="59" t="s">
        <v>21623</v>
      </c>
      <c r="Z661" s="59" t="s">
        <v>19751</v>
      </c>
      <c r="AA661" s="59" t="s">
        <v>21796</v>
      </c>
      <c r="AB661" s="59"/>
      <c r="AC661" s="59" t="s">
        <v>20002</v>
      </c>
      <c r="AD661" s="59" t="s">
        <v>21954</v>
      </c>
      <c r="AE661" s="59" t="s">
        <v>21953</v>
      </c>
      <c r="AF661" s="59"/>
      <c r="AG661" s="59"/>
      <c r="AH661" s="59"/>
      <c r="AI661" s="59" t="s">
        <v>19792</v>
      </c>
      <c r="AJ661" s="59"/>
      <c r="AK661" s="59"/>
      <c r="AL661" s="59" t="s">
        <v>21952</v>
      </c>
      <c r="AM661" s="59"/>
      <c r="AN661" s="59"/>
      <c r="AO661" s="59" t="s">
        <v>21951</v>
      </c>
      <c r="AP661" s="59" t="s">
        <v>19792</v>
      </c>
      <c r="AQ661" s="59"/>
      <c r="AR661" s="59" t="s">
        <v>21950</v>
      </c>
      <c r="AS661" s="59" t="s">
        <v>19722</v>
      </c>
      <c r="AW661" s="37" t="str">
        <f>VLOOKUP(M661,'[2]TOT (doi+title)'!$B$2:$C$1601,2,FALSE)</f>
        <v>webofscience</v>
      </c>
    </row>
    <row r="662" spans="1:51" x14ac:dyDescent="0.15">
      <c r="A662" s="59" t="s">
        <v>21949</v>
      </c>
      <c r="B662" s="59" t="s">
        <v>21948</v>
      </c>
      <c r="C662" s="59" t="s">
        <v>21947</v>
      </c>
      <c r="D662" s="59" t="s">
        <v>21946</v>
      </c>
      <c r="E662" s="59"/>
      <c r="F662" s="59" t="s">
        <v>19703</v>
      </c>
      <c r="G662" s="59"/>
      <c r="H662" s="59" t="s">
        <v>21945</v>
      </c>
      <c r="I662" s="59"/>
      <c r="J662" s="59"/>
      <c r="K662" s="59"/>
      <c r="L662" s="59"/>
      <c r="M662" s="59" t="s">
        <v>3341</v>
      </c>
      <c r="N662" s="59" t="s">
        <v>19718</v>
      </c>
      <c r="O662" s="59"/>
      <c r="P662" s="59" t="s">
        <v>21915</v>
      </c>
      <c r="Q662" s="59" t="s">
        <v>16783</v>
      </c>
      <c r="R662" s="59" t="s">
        <v>19784</v>
      </c>
      <c r="S662" s="59" t="s">
        <v>19695</v>
      </c>
      <c r="T662" s="59" t="s">
        <v>19695</v>
      </c>
      <c r="U662" s="59"/>
      <c r="V662" s="59" t="s">
        <v>21944</v>
      </c>
      <c r="W662" s="59"/>
      <c r="X662" s="59" t="s">
        <v>21913</v>
      </c>
      <c r="Y662" s="59" t="s">
        <v>20598</v>
      </c>
      <c r="Z662" s="59" t="s">
        <v>19751</v>
      </c>
      <c r="AA662" s="59" t="s">
        <v>21796</v>
      </c>
      <c r="AB662" s="59"/>
      <c r="AC662" s="59" t="s">
        <v>19989</v>
      </c>
      <c r="AD662" s="59" t="s">
        <v>21943</v>
      </c>
      <c r="AE662" s="59" t="s">
        <v>21942</v>
      </c>
      <c r="AF662" s="59"/>
      <c r="AG662" s="59"/>
      <c r="AH662" s="59"/>
      <c r="AI662" s="59" t="s">
        <v>19792</v>
      </c>
      <c r="AJ662" s="59"/>
      <c r="AK662" s="59"/>
      <c r="AL662" s="59" t="s">
        <v>21941</v>
      </c>
      <c r="AM662" s="59"/>
      <c r="AN662" s="59"/>
      <c r="AO662" s="59" t="s">
        <v>21940</v>
      </c>
      <c r="AP662" s="59" t="s">
        <v>19792</v>
      </c>
      <c r="AQ662" s="59"/>
      <c r="AR662" s="59" t="s">
        <v>21939</v>
      </c>
      <c r="AS662" s="59" t="s">
        <v>19722</v>
      </c>
      <c r="AW662" s="37" t="str">
        <f>VLOOKUP(M662,'[2]TOT (doi+title)'!$B$2:$C$1601,2,FALSE)</f>
        <v>scopus</v>
      </c>
    </row>
    <row r="663" spans="1:51" x14ac:dyDescent="0.15">
      <c r="A663" s="59" t="s">
        <v>648</v>
      </c>
      <c r="B663" s="59" t="s">
        <v>21938</v>
      </c>
      <c r="C663" s="59" t="s">
        <v>21937</v>
      </c>
      <c r="D663" s="59"/>
      <c r="E663" s="59"/>
      <c r="F663" s="59" t="s">
        <v>19703</v>
      </c>
      <c r="G663" s="59"/>
      <c r="H663" s="59" t="s">
        <v>21936</v>
      </c>
      <c r="I663" s="59" t="s">
        <v>21935</v>
      </c>
      <c r="J663" s="59" t="s">
        <v>21934</v>
      </c>
      <c r="K663" s="59" t="s">
        <v>21933</v>
      </c>
      <c r="L663" s="59"/>
      <c r="M663" s="59"/>
      <c r="N663" s="59" t="s">
        <v>19718</v>
      </c>
      <c r="O663" s="59"/>
      <c r="P663" s="59" t="s">
        <v>21932</v>
      </c>
      <c r="Q663" s="59" t="s">
        <v>21931</v>
      </c>
      <c r="R663" s="59" t="s">
        <v>19766</v>
      </c>
      <c r="S663" s="59" t="s">
        <v>19695</v>
      </c>
      <c r="T663" s="59" t="s">
        <v>19695</v>
      </c>
      <c r="U663" s="59"/>
      <c r="V663" s="59" t="s">
        <v>21930</v>
      </c>
      <c r="W663" s="59" t="s">
        <v>20368</v>
      </c>
      <c r="X663" s="59" t="s">
        <v>21929</v>
      </c>
      <c r="Y663" s="59" t="s">
        <v>21928</v>
      </c>
      <c r="Z663" s="59"/>
      <c r="AA663" s="59" t="s">
        <v>21796</v>
      </c>
      <c r="AB663" s="59"/>
      <c r="AC663" s="59" t="s">
        <v>21927</v>
      </c>
      <c r="AD663" s="59" t="s">
        <v>21926</v>
      </c>
      <c r="AE663" s="59"/>
      <c r="AF663" s="59" t="s">
        <v>21923</v>
      </c>
      <c r="AG663" s="59" t="s">
        <v>21923</v>
      </c>
      <c r="AH663" s="59" t="s">
        <v>21925</v>
      </c>
      <c r="AI663" s="59" t="s">
        <v>21921</v>
      </c>
      <c r="AJ663" s="59" t="s">
        <v>21923</v>
      </c>
      <c r="AK663" s="59"/>
      <c r="AL663" s="59" t="s">
        <v>21924</v>
      </c>
      <c r="AM663" s="59" t="s">
        <v>21923</v>
      </c>
      <c r="AN663" s="59"/>
      <c r="AO663" s="59" t="s">
        <v>21922</v>
      </c>
      <c r="AP663" s="59" t="s">
        <v>21921</v>
      </c>
      <c r="AQ663" s="59"/>
      <c r="AR663" s="59" t="s">
        <v>21920</v>
      </c>
      <c r="AS663" s="59" t="s">
        <v>19722</v>
      </c>
      <c r="AW663" s="37" t="e">
        <f>VLOOKUP(M663,'[2]TOT (doi+title)'!$B$2:$C$1601,2,FALSE)</f>
        <v>#N/A</v>
      </c>
      <c r="AX663" s="37" t="e">
        <f>VLOOKUP(A663,[2]scopus!$D$355:$D$1043,1,FALSE)</f>
        <v>#N/A</v>
      </c>
      <c r="AY663" s="37" t="e">
        <f>VLOOKUP(A663,[2]webofscience!$I$2:$I$1231,1,FALSE)</f>
        <v>#N/A</v>
      </c>
    </row>
    <row r="664" spans="1:51" x14ac:dyDescent="0.15">
      <c r="A664" s="59" t="s">
        <v>805</v>
      </c>
      <c r="B664" s="59" t="s">
        <v>21919</v>
      </c>
      <c r="C664" s="59" t="s">
        <v>21918</v>
      </c>
      <c r="D664" s="59"/>
      <c r="E664" s="59"/>
      <c r="F664" s="59" t="s">
        <v>19703</v>
      </c>
      <c r="G664" s="59"/>
      <c r="H664" s="59" t="s">
        <v>21917</v>
      </c>
      <c r="I664" s="59"/>
      <c r="J664" s="59"/>
      <c r="K664" s="59" t="s">
        <v>21916</v>
      </c>
      <c r="L664" s="59"/>
      <c r="M664" s="59" t="s">
        <v>804</v>
      </c>
      <c r="N664" s="59" t="s">
        <v>19718</v>
      </c>
      <c r="O664" s="59"/>
      <c r="P664" s="59" t="s">
        <v>21915</v>
      </c>
      <c r="Q664" s="59" t="s">
        <v>12877</v>
      </c>
      <c r="R664" s="59" t="s">
        <v>19696</v>
      </c>
      <c r="S664" s="59" t="s">
        <v>19695</v>
      </c>
      <c r="T664" s="59" t="s">
        <v>19695</v>
      </c>
      <c r="U664" s="59"/>
      <c r="V664" s="59" t="s">
        <v>21914</v>
      </c>
      <c r="W664" s="59" t="s">
        <v>20032</v>
      </c>
      <c r="X664" s="59" t="s">
        <v>21913</v>
      </c>
      <c r="Y664" s="59" t="s">
        <v>7169</v>
      </c>
      <c r="Z664" s="59"/>
      <c r="AA664" s="59" t="s">
        <v>21796</v>
      </c>
      <c r="AB664" s="59"/>
      <c r="AC664" s="59" t="s">
        <v>21912</v>
      </c>
      <c r="AD664" s="59" t="s">
        <v>21911</v>
      </c>
      <c r="AE664" s="59"/>
      <c r="AF664" s="59" t="s">
        <v>21910</v>
      </c>
      <c r="AG664" s="59" t="s">
        <v>21910</v>
      </c>
      <c r="AH664" s="59" t="s">
        <v>21154</v>
      </c>
      <c r="AI664" s="59"/>
      <c r="AJ664" s="59" t="s">
        <v>21910</v>
      </c>
      <c r="AK664" s="59"/>
      <c r="AL664" s="59" t="s">
        <v>21221</v>
      </c>
      <c r="AM664" s="59" t="s">
        <v>21910</v>
      </c>
      <c r="AN664" s="59"/>
      <c r="AO664" s="59" t="s">
        <v>21909</v>
      </c>
      <c r="AP664" s="59"/>
      <c r="AQ664" s="59"/>
      <c r="AR664" s="59" t="s">
        <v>21908</v>
      </c>
      <c r="AS664" s="59" t="s">
        <v>19722</v>
      </c>
      <c r="AW664" s="37" t="e">
        <f>VLOOKUP(M664,'[2]TOT (doi+title)'!$B$2:$C$1601,2,FALSE)</f>
        <v>#N/A</v>
      </c>
    </row>
    <row r="665" spans="1:51" x14ac:dyDescent="0.15">
      <c r="A665" s="59" t="s">
        <v>803</v>
      </c>
      <c r="B665" s="59" t="s">
        <v>21907</v>
      </c>
      <c r="C665" s="59" t="s">
        <v>21906</v>
      </c>
      <c r="D665" s="59"/>
      <c r="E665" s="59"/>
      <c r="F665" s="59" t="s">
        <v>19703</v>
      </c>
      <c r="G665" s="59"/>
      <c r="H665" s="59"/>
      <c r="I665" s="59"/>
      <c r="J665" s="59"/>
      <c r="K665" s="59" t="s">
        <v>21905</v>
      </c>
      <c r="L665" s="59"/>
      <c r="M665" s="59" t="s">
        <v>802</v>
      </c>
      <c r="N665" s="59" t="s">
        <v>19718</v>
      </c>
      <c r="O665" s="59" t="s">
        <v>21904</v>
      </c>
      <c r="P665" s="59" t="s">
        <v>21893</v>
      </c>
      <c r="Q665" s="59" t="s">
        <v>13583</v>
      </c>
      <c r="R665" s="59" t="s">
        <v>19784</v>
      </c>
      <c r="S665" s="59" t="s">
        <v>19695</v>
      </c>
      <c r="T665" s="59" t="s">
        <v>19695</v>
      </c>
      <c r="U665" s="59"/>
      <c r="V665" s="59" t="s">
        <v>21903</v>
      </c>
      <c r="W665" s="59" t="s">
        <v>21902</v>
      </c>
      <c r="X665" s="59" t="s">
        <v>21888</v>
      </c>
      <c r="Y665" s="59" t="s">
        <v>8836</v>
      </c>
      <c r="Z665" s="59"/>
      <c r="AA665" s="59" t="s">
        <v>21796</v>
      </c>
      <c r="AB665" s="59"/>
      <c r="AC665" s="59" t="s">
        <v>21454</v>
      </c>
      <c r="AD665" s="59" t="s">
        <v>21901</v>
      </c>
      <c r="AE665" s="59"/>
      <c r="AF665" s="59"/>
      <c r="AG665" s="59"/>
      <c r="AH665" s="59"/>
      <c r="AI665" s="59" t="s">
        <v>21899</v>
      </c>
      <c r="AJ665" s="59"/>
      <c r="AK665" s="59"/>
      <c r="AL665" s="59" t="s">
        <v>20878</v>
      </c>
      <c r="AM665" s="59"/>
      <c r="AN665" s="59"/>
      <c r="AO665" s="59" t="s">
        <v>21900</v>
      </c>
      <c r="AP665" s="59" t="s">
        <v>21899</v>
      </c>
      <c r="AQ665" s="59"/>
      <c r="AR665" s="59" t="s">
        <v>21898</v>
      </c>
      <c r="AS665" s="59" t="s">
        <v>19722</v>
      </c>
      <c r="AW665" s="37" t="e">
        <f>VLOOKUP(M665,'[2]TOT (doi+title)'!$B$2:$C$1601,2,FALSE)</f>
        <v>#N/A</v>
      </c>
    </row>
    <row r="666" spans="1:51" x14ac:dyDescent="0.15">
      <c r="A666" s="59" t="s">
        <v>647</v>
      </c>
      <c r="B666" s="59" t="s">
        <v>21897</v>
      </c>
      <c r="C666" s="59" t="s">
        <v>21896</v>
      </c>
      <c r="D666" s="59"/>
      <c r="E666" s="59"/>
      <c r="F666" s="59" t="s">
        <v>19703</v>
      </c>
      <c r="G666" s="59"/>
      <c r="H666" s="59" t="s">
        <v>21895</v>
      </c>
      <c r="I666" s="59"/>
      <c r="J666" s="59"/>
      <c r="K666" s="59" t="s">
        <v>21894</v>
      </c>
      <c r="L666" s="59"/>
      <c r="M666" s="59"/>
      <c r="N666" s="59" t="s">
        <v>19718</v>
      </c>
      <c r="O666" s="59"/>
      <c r="P666" s="59" t="s">
        <v>21893</v>
      </c>
      <c r="Q666" s="59" t="s">
        <v>21892</v>
      </c>
      <c r="R666" s="59" t="s">
        <v>19696</v>
      </c>
      <c r="S666" s="59" t="s">
        <v>21891</v>
      </c>
      <c r="T666" s="59" t="s">
        <v>21890</v>
      </c>
      <c r="U666" s="59"/>
      <c r="V666" s="59"/>
      <c r="W666" s="59" t="s">
        <v>21889</v>
      </c>
      <c r="X666" s="59" t="s">
        <v>21888</v>
      </c>
      <c r="Y666" s="59" t="s">
        <v>21887</v>
      </c>
      <c r="Z666" s="59"/>
      <c r="AA666" s="59" t="s">
        <v>21796</v>
      </c>
      <c r="AB666" s="59"/>
      <c r="AC666" s="59" t="s">
        <v>19766</v>
      </c>
      <c r="AD666" s="59" t="s">
        <v>21886</v>
      </c>
      <c r="AE666" s="59"/>
      <c r="AF666" s="59"/>
      <c r="AG666" s="59"/>
      <c r="AH666" s="59"/>
      <c r="AI666" s="59" t="s">
        <v>21884</v>
      </c>
      <c r="AJ666" s="59"/>
      <c r="AK666" s="59"/>
      <c r="AL666" s="59" t="s">
        <v>19764</v>
      </c>
      <c r="AM666" s="59"/>
      <c r="AN666" s="59"/>
      <c r="AO666" s="59" t="s">
        <v>21885</v>
      </c>
      <c r="AP666" s="59" t="s">
        <v>21884</v>
      </c>
      <c r="AQ666" s="59"/>
      <c r="AR666" s="59" t="s">
        <v>21883</v>
      </c>
      <c r="AS666" s="59" t="s">
        <v>21187</v>
      </c>
      <c r="AW666" s="37" t="e">
        <f>VLOOKUP(M666,'[2]TOT (doi+title)'!$B$2:$C$1601,2,FALSE)</f>
        <v>#N/A</v>
      </c>
      <c r="AX666" s="37" t="e">
        <f>VLOOKUP(A666,[2]scopus!$D$355:$D$1043,1,FALSE)</f>
        <v>#N/A</v>
      </c>
      <c r="AY666" s="37" t="e">
        <f>VLOOKUP(A666,[2]webofscience!$I$2:$I$1231,1,FALSE)</f>
        <v>#N/A</v>
      </c>
    </row>
    <row r="667" spans="1:51" x14ac:dyDescent="0.15">
      <c r="A667" s="59" t="s">
        <v>3161</v>
      </c>
      <c r="B667" s="59" t="s">
        <v>21882</v>
      </c>
      <c r="C667" s="59" t="s">
        <v>21881</v>
      </c>
      <c r="D667" s="59" t="s">
        <v>21880</v>
      </c>
      <c r="E667" s="59"/>
      <c r="F667" s="59" t="s">
        <v>19703</v>
      </c>
      <c r="G667" s="59"/>
      <c r="H667" s="59" t="s">
        <v>21879</v>
      </c>
      <c r="I667" s="59"/>
      <c r="J667" s="59"/>
      <c r="K667" s="59"/>
      <c r="L667" s="59"/>
      <c r="M667" s="59" t="s">
        <v>3160</v>
      </c>
      <c r="N667" s="59" t="s">
        <v>19718</v>
      </c>
      <c r="O667" s="59"/>
      <c r="P667" s="59" t="s">
        <v>21878</v>
      </c>
      <c r="Q667" s="59" t="s">
        <v>17018</v>
      </c>
      <c r="R667" s="59" t="s">
        <v>19784</v>
      </c>
      <c r="S667" s="59" t="s">
        <v>19695</v>
      </c>
      <c r="T667" s="59" t="s">
        <v>19695</v>
      </c>
      <c r="U667" s="59"/>
      <c r="V667" s="59" t="s">
        <v>21877</v>
      </c>
      <c r="W667" s="59"/>
      <c r="X667" s="59" t="s">
        <v>21876</v>
      </c>
      <c r="Y667" s="59" t="s">
        <v>21088</v>
      </c>
      <c r="Z667" s="59" t="s">
        <v>19751</v>
      </c>
      <c r="AA667" s="59" t="s">
        <v>21796</v>
      </c>
      <c r="AB667" s="59"/>
      <c r="AC667" s="59" t="s">
        <v>20147</v>
      </c>
      <c r="AD667" s="59" t="s">
        <v>21875</v>
      </c>
      <c r="AE667" s="59" t="s">
        <v>21874</v>
      </c>
      <c r="AF667" s="59"/>
      <c r="AG667" s="59"/>
      <c r="AH667" s="59"/>
      <c r="AI667" s="59" t="s">
        <v>19792</v>
      </c>
      <c r="AJ667" s="59"/>
      <c r="AK667" s="59"/>
      <c r="AL667" s="59" t="s">
        <v>21873</v>
      </c>
      <c r="AM667" s="59"/>
      <c r="AN667" s="59"/>
      <c r="AO667" s="59" t="s">
        <v>21872</v>
      </c>
      <c r="AP667" s="59" t="s">
        <v>19792</v>
      </c>
      <c r="AQ667" s="59"/>
      <c r="AR667" s="59" t="s">
        <v>21871</v>
      </c>
      <c r="AS667" s="59" t="s">
        <v>19722</v>
      </c>
      <c r="AW667" s="37" t="str">
        <f>VLOOKUP(M667,'[2]TOT (doi+title)'!$B$2:$C$1601,2,FALSE)</f>
        <v>scopus</v>
      </c>
    </row>
    <row r="668" spans="1:51" x14ac:dyDescent="0.15">
      <c r="A668" s="59" t="s">
        <v>801</v>
      </c>
      <c r="B668" s="59" t="s">
        <v>21870</v>
      </c>
      <c r="C668" s="59" t="s">
        <v>21869</v>
      </c>
      <c r="D668" s="59"/>
      <c r="E668" s="59"/>
      <c r="F668" s="59" t="s">
        <v>19703</v>
      </c>
      <c r="G668" s="59"/>
      <c r="H668" s="59" t="s">
        <v>21868</v>
      </c>
      <c r="I668" s="59"/>
      <c r="J668" s="59"/>
      <c r="K668" s="59" t="s">
        <v>21867</v>
      </c>
      <c r="L668" s="59"/>
      <c r="M668" s="59" t="s">
        <v>800</v>
      </c>
      <c r="N668" s="59" t="s">
        <v>19718</v>
      </c>
      <c r="O668" s="59"/>
      <c r="P668" s="59" t="s">
        <v>21866</v>
      </c>
      <c r="Q668" s="59" t="s">
        <v>21865</v>
      </c>
      <c r="R668" s="59" t="s">
        <v>19766</v>
      </c>
      <c r="S668" s="59" t="s">
        <v>19695</v>
      </c>
      <c r="T668" s="59" t="s">
        <v>19695</v>
      </c>
      <c r="U668" s="59"/>
      <c r="V668" s="59" t="s">
        <v>21864</v>
      </c>
      <c r="W668" s="59" t="s">
        <v>20544</v>
      </c>
      <c r="X668" s="59" t="s">
        <v>21863</v>
      </c>
      <c r="Y668" s="59" t="s">
        <v>21862</v>
      </c>
      <c r="Z668" s="59"/>
      <c r="AA668" s="59" t="s">
        <v>21796</v>
      </c>
      <c r="AB668" s="59"/>
      <c r="AC668" s="59" t="s">
        <v>20763</v>
      </c>
      <c r="AD668" s="59" t="s">
        <v>21861</v>
      </c>
      <c r="AE668" s="59"/>
      <c r="AF668" s="59" t="s">
        <v>21860</v>
      </c>
      <c r="AG668" s="59" t="s">
        <v>21860</v>
      </c>
      <c r="AH668" s="59" t="s">
        <v>21073</v>
      </c>
      <c r="AI668" s="59" t="s">
        <v>21858</v>
      </c>
      <c r="AJ668" s="59" t="s">
        <v>21860</v>
      </c>
      <c r="AK668" s="59"/>
      <c r="AL668" s="59" t="s">
        <v>21569</v>
      </c>
      <c r="AM668" s="59" t="s">
        <v>21860</v>
      </c>
      <c r="AN668" s="59"/>
      <c r="AO668" s="59" t="s">
        <v>21859</v>
      </c>
      <c r="AP668" s="59" t="s">
        <v>21858</v>
      </c>
      <c r="AQ668" s="59"/>
      <c r="AR668" s="59" t="s">
        <v>21857</v>
      </c>
      <c r="AS668" s="59" t="s">
        <v>19722</v>
      </c>
      <c r="AW668" s="37" t="e">
        <f>VLOOKUP(M668,'[2]TOT (doi+title)'!$B$2:$C$1601,2,FALSE)</f>
        <v>#N/A</v>
      </c>
    </row>
    <row r="669" spans="1:51" x14ac:dyDescent="0.15">
      <c r="A669" s="59" t="s">
        <v>21856</v>
      </c>
      <c r="B669" s="59" t="s">
        <v>21855</v>
      </c>
      <c r="C669" s="59" t="s">
        <v>21854</v>
      </c>
      <c r="D669" s="59" t="s">
        <v>21853</v>
      </c>
      <c r="E669" s="59"/>
      <c r="F669" s="59" t="s">
        <v>19703</v>
      </c>
      <c r="G669" s="59"/>
      <c r="H669" s="59" t="s">
        <v>21852</v>
      </c>
      <c r="I669" s="59"/>
      <c r="J669" s="59"/>
      <c r="K669" s="59"/>
      <c r="L669" s="59"/>
      <c r="M669" s="59" t="s">
        <v>3200</v>
      </c>
      <c r="N669" s="59" t="s">
        <v>19718</v>
      </c>
      <c r="O669" s="59"/>
      <c r="P669" s="59" t="s">
        <v>21851</v>
      </c>
      <c r="Q669" s="59" t="s">
        <v>15892</v>
      </c>
      <c r="R669" s="59" t="s">
        <v>19766</v>
      </c>
      <c r="S669" s="59" t="s">
        <v>19695</v>
      </c>
      <c r="T669" s="59" t="s">
        <v>19695</v>
      </c>
      <c r="U669" s="59"/>
      <c r="V669" s="59" t="s">
        <v>21850</v>
      </c>
      <c r="W669" s="59"/>
      <c r="X669" s="59" t="s">
        <v>21849</v>
      </c>
      <c r="Y669" s="59" t="s">
        <v>20830</v>
      </c>
      <c r="Z669" s="59" t="s">
        <v>19751</v>
      </c>
      <c r="AA669" s="59" t="s">
        <v>21796</v>
      </c>
      <c r="AB669" s="59"/>
      <c r="AC669" s="59" t="s">
        <v>20621</v>
      </c>
      <c r="AD669" s="59" t="s">
        <v>21848</v>
      </c>
      <c r="AE669" s="59" t="s">
        <v>21847</v>
      </c>
      <c r="AF669" s="59"/>
      <c r="AG669" s="59"/>
      <c r="AH669" s="59"/>
      <c r="AI669" s="59" t="s">
        <v>19792</v>
      </c>
      <c r="AJ669" s="59"/>
      <c r="AK669" s="59"/>
      <c r="AL669" s="59" t="s">
        <v>21846</v>
      </c>
      <c r="AM669" s="59"/>
      <c r="AN669" s="59"/>
      <c r="AO669" s="59" t="s">
        <v>21845</v>
      </c>
      <c r="AP669" s="59" t="s">
        <v>19792</v>
      </c>
      <c r="AQ669" s="59"/>
      <c r="AR669" s="59" t="s">
        <v>21844</v>
      </c>
      <c r="AS669" s="59" t="s">
        <v>19722</v>
      </c>
      <c r="AW669" s="37" t="str">
        <f>VLOOKUP(M669,'[2]TOT (doi+title)'!$B$2:$C$1601,2,FALSE)</f>
        <v>scopus</v>
      </c>
    </row>
    <row r="670" spans="1:51" x14ac:dyDescent="0.15">
      <c r="A670" s="59" t="s">
        <v>799</v>
      </c>
      <c r="B670" s="59" t="s">
        <v>21843</v>
      </c>
      <c r="C670" s="59" t="s">
        <v>21842</v>
      </c>
      <c r="D670" s="59"/>
      <c r="E670" s="59"/>
      <c r="F670" s="59" t="s">
        <v>19703</v>
      </c>
      <c r="G670" s="59"/>
      <c r="H670" s="59" t="s">
        <v>21841</v>
      </c>
      <c r="I670" s="59"/>
      <c r="J670" s="59"/>
      <c r="K670" s="59" t="s">
        <v>21840</v>
      </c>
      <c r="L670" s="59"/>
      <c r="M670" s="59" t="s">
        <v>798</v>
      </c>
      <c r="N670" s="59" t="s">
        <v>19718</v>
      </c>
      <c r="O670" s="59" t="s">
        <v>21839</v>
      </c>
      <c r="P670" s="59" t="s">
        <v>21826</v>
      </c>
      <c r="Q670" s="59" t="s">
        <v>21838</v>
      </c>
      <c r="R670" s="59" t="s">
        <v>19766</v>
      </c>
      <c r="S670" s="59" t="s">
        <v>19695</v>
      </c>
      <c r="T670" s="59" t="s">
        <v>19695</v>
      </c>
      <c r="U670" s="59"/>
      <c r="V670" s="59" t="s">
        <v>21837</v>
      </c>
      <c r="W670" s="59" t="s">
        <v>21836</v>
      </c>
      <c r="X670" s="59" t="s">
        <v>21796</v>
      </c>
      <c r="Y670" s="59" t="s">
        <v>21835</v>
      </c>
      <c r="Z670" s="59"/>
      <c r="AA670" s="59" t="s">
        <v>21796</v>
      </c>
      <c r="AB670" s="59"/>
      <c r="AC670" s="59" t="s">
        <v>20123</v>
      </c>
      <c r="AD670" s="59" t="s">
        <v>21834</v>
      </c>
      <c r="AE670" s="59"/>
      <c r="AF670" s="59"/>
      <c r="AG670" s="59"/>
      <c r="AH670" s="59"/>
      <c r="AI670" s="59" t="s">
        <v>21832</v>
      </c>
      <c r="AJ670" s="59"/>
      <c r="AK670" s="59"/>
      <c r="AL670" s="59" t="s">
        <v>21208</v>
      </c>
      <c r="AM670" s="59"/>
      <c r="AN670" s="59"/>
      <c r="AO670" s="59" t="s">
        <v>21833</v>
      </c>
      <c r="AP670" s="59" t="s">
        <v>21832</v>
      </c>
      <c r="AQ670" s="59"/>
      <c r="AR670" s="59" t="s">
        <v>21831</v>
      </c>
      <c r="AS670" s="59" t="s">
        <v>21187</v>
      </c>
      <c r="AW670" s="37" t="e">
        <f>VLOOKUP(M670,'[2]TOT (doi+title)'!$B$2:$C$1601,2,FALSE)</f>
        <v>#N/A</v>
      </c>
    </row>
    <row r="671" spans="1:51" x14ac:dyDescent="0.15">
      <c r="A671" s="59" t="s">
        <v>797</v>
      </c>
      <c r="B671" s="59" t="s">
        <v>21830</v>
      </c>
      <c r="C671" s="59" t="s">
        <v>21829</v>
      </c>
      <c r="D671" s="59"/>
      <c r="E671" s="59"/>
      <c r="F671" s="59" t="s">
        <v>19703</v>
      </c>
      <c r="G671" s="59"/>
      <c r="H671" s="59" t="s">
        <v>21828</v>
      </c>
      <c r="I671" s="59"/>
      <c r="J671" s="59"/>
      <c r="K671" s="59" t="s">
        <v>21827</v>
      </c>
      <c r="L671" s="59"/>
      <c r="M671" s="59" t="s">
        <v>796</v>
      </c>
      <c r="N671" s="59" t="s">
        <v>19718</v>
      </c>
      <c r="O671" s="59"/>
      <c r="P671" s="59" t="s">
        <v>21826</v>
      </c>
      <c r="Q671" s="59" t="s">
        <v>21199</v>
      </c>
      <c r="R671" s="59" t="s">
        <v>19784</v>
      </c>
      <c r="S671" s="59" t="s">
        <v>21198</v>
      </c>
      <c r="T671" s="59" t="s">
        <v>21197</v>
      </c>
      <c r="U671" s="59"/>
      <c r="V671" s="59" t="s">
        <v>21825</v>
      </c>
      <c r="W671" s="59" t="s">
        <v>21195</v>
      </c>
      <c r="X671" s="59" t="s">
        <v>21796</v>
      </c>
      <c r="Y671" s="59" t="s">
        <v>21194</v>
      </c>
      <c r="Z671" s="59"/>
      <c r="AA671" s="59" t="s">
        <v>21796</v>
      </c>
      <c r="AB671" s="59"/>
      <c r="AC671" s="59" t="s">
        <v>19734</v>
      </c>
      <c r="AD671" s="59" t="s">
        <v>21824</v>
      </c>
      <c r="AE671" s="59"/>
      <c r="AF671" s="59"/>
      <c r="AG671" s="59"/>
      <c r="AH671" s="59"/>
      <c r="AI671" s="59" t="s">
        <v>21820</v>
      </c>
      <c r="AJ671" s="59"/>
      <c r="AK671" s="59" t="s">
        <v>21823</v>
      </c>
      <c r="AL671" s="59" t="s">
        <v>21822</v>
      </c>
      <c r="AM671" s="59"/>
      <c r="AN671" s="59"/>
      <c r="AO671" s="59" t="s">
        <v>21821</v>
      </c>
      <c r="AP671" s="59" t="s">
        <v>21820</v>
      </c>
      <c r="AQ671" s="59"/>
      <c r="AR671" s="59" t="s">
        <v>21819</v>
      </c>
      <c r="AS671" s="59" t="s">
        <v>21187</v>
      </c>
      <c r="AW671" s="37" t="e">
        <f>VLOOKUP(M671,'[2]TOT (doi+title)'!$B$2:$C$1601,2,FALSE)</f>
        <v>#N/A</v>
      </c>
    </row>
    <row r="672" spans="1:51" x14ac:dyDescent="0.15">
      <c r="A672" s="59" t="s">
        <v>646</v>
      </c>
      <c r="B672" s="59" t="s">
        <v>21818</v>
      </c>
      <c r="C672" s="59" t="s">
        <v>21817</v>
      </c>
      <c r="D672" s="59"/>
      <c r="E672" s="59"/>
      <c r="F672" s="59" t="s">
        <v>19703</v>
      </c>
      <c r="G672" s="59"/>
      <c r="H672" s="59" t="s">
        <v>21816</v>
      </c>
      <c r="I672" s="59"/>
      <c r="J672" s="59"/>
      <c r="K672" s="59" t="s">
        <v>21815</v>
      </c>
      <c r="L672" s="59"/>
      <c r="M672" s="59"/>
      <c r="N672" s="59" t="s">
        <v>19718</v>
      </c>
      <c r="O672" s="59"/>
      <c r="P672" s="59" t="s">
        <v>21814</v>
      </c>
      <c r="Q672" s="59" t="s">
        <v>21813</v>
      </c>
      <c r="R672" s="59" t="s">
        <v>19696</v>
      </c>
      <c r="S672" s="59" t="s">
        <v>19695</v>
      </c>
      <c r="T672" s="59" t="s">
        <v>19695</v>
      </c>
      <c r="U672" s="59"/>
      <c r="V672" s="59" t="s">
        <v>21812</v>
      </c>
      <c r="W672" s="59" t="s">
        <v>21811</v>
      </c>
      <c r="X672" s="59" t="s">
        <v>21810</v>
      </c>
      <c r="Y672" s="59" t="s">
        <v>21809</v>
      </c>
      <c r="Z672" s="59"/>
      <c r="AA672" s="59" t="s">
        <v>21796</v>
      </c>
      <c r="AB672" s="59"/>
      <c r="AC672" s="59" t="s">
        <v>19766</v>
      </c>
      <c r="AD672" s="59" t="s">
        <v>21808</v>
      </c>
      <c r="AE672" s="59"/>
      <c r="AF672" s="59"/>
      <c r="AG672" s="59"/>
      <c r="AH672" s="59"/>
      <c r="AI672" s="59" t="s">
        <v>21805</v>
      </c>
      <c r="AJ672" s="59"/>
      <c r="AK672" s="59"/>
      <c r="AL672" s="59" t="s">
        <v>21807</v>
      </c>
      <c r="AM672" s="59"/>
      <c r="AN672" s="59"/>
      <c r="AO672" s="59" t="s">
        <v>21806</v>
      </c>
      <c r="AP672" s="59" t="s">
        <v>21805</v>
      </c>
      <c r="AQ672" s="59"/>
      <c r="AR672" s="59" t="s">
        <v>21804</v>
      </c>
      <c r="AS672" s="59" t="s">
        <v>19683</v>
      </c>
      <c r="AW672" s="37" t="e">
        <f>VLOOKUP(M672,'[2]TOT (doi+title)'!$B$2:$C$1601,2,FALSE)</f>
        <v>#N/A</v>
      </c>
      <c r="AX672" s="37" t="e">
        <f>VLOOKUP(A672,[2]scopus!$D$355:$D$1043,1,FALSE)</f>
        <v>#N/A</v>
      </c>
      <c r="AY672" s="37" t="e">
        <f>VLOOKUP(A672,[2]webofscience!$I$2:$I$1231,1,FALSE)</f>
        <v>#N/A</v>
      </c>
    </row>
    <row r="673" spans="1:51" x14ac:dyDescent="0.15">
      <c r="A673" s="59" t="s">
        <v>645</v>
      </c>
      <c r="B673" s="59" t="s">
        <v>21803</v>
      </c>
      <c r="C673" s="59" t="s">
        <v>21802</v>
      </c>
      <c r="D673" s="59"/>
      <c r="E673" s="59"/>
      <c r="F673" s="59" t="s">
        <v>19703</v>
      </c>
      <c r="G673" s="59"/>
      <c r="H673" s="59" t="s">
        <v>21801</v>
      </c>
      <c r="I673" s="59" t="s">
        <v>21647</v>
      </c>
      <c r="J673" s="59"/>
      <c r="K673" s="59" t="s">
        <v>21800</v>
      </c>
      <c r="L673" s="59"/>
      <c r="M673" s="59"/>
      <c r="N673" s="59" t="s">
        <v>19718</v>
      </c>
      <c r="O673" s="59"/>
      <c r="P673" s="59" t="s">
        <v>21799</v>
      </c>
      <c r="Q673" s="59" t="s">
        <v>13048</v>
      </c>
      <c r="R673" s="59" t="s">
        <v>19696</v>
      </c>
      <c r="S673" s="59" t="s">
        <v>19695</v>
      </c>
      <c r="T673" s="59" t="s">
        <v>19695</v>
      </c>
      <c r="U673" s="59"/>
      <c r="V673" s="59" t="s">
        <v>21798</v>
      </c>
      <c r="W673" s="59" t="s">
        <v>20750</v>
      </c>
      <c r="X673" s="59" t="s">
        <v>21797</v>
      </c>
      <c r="Y673" s="59" t="s">
        <v>6692</v>
      </c>
      <c r="Z673" s="59"/>
      <c r="AA673" s="59" t="s">
        <v>21796</v>
      </c>
      <c r="AB673" s="59"/>
      <c r="AC673" s="59" t="s">
        <v>19811</v>
      </c>
      <c r="AD673" s="59" t="s">
        <v>21795</v>
      </c>
      <c r="AE673" s="59"/>
      <c r="AF673" s="59" t="s">
        <v>21793</v>
      </c>
      <c r="AG673" s="59" t="s">
        <v>21793</v>
      </c>
      <c r="AH673" s="59" t="s">
        <v>21060</v>
      </c>
      <c r="AI673" s="59" t="s">
        <v>21791</v>
      </c>
      <c r="AJ673" s="59" t="s">
        <v>21793</v>
      </c>
      <c r="AK673" s="59"/>
      <c r="AL673" s="59" t="s">
        <v>21794</v>
      </c>
      <c r="AM673" s="59" t="s">
        <v>21793</v>
      </c>
      <c r="AN673" s="59"/>
      <c r="AO673" s="59" t="s">
        <v>21792</v>
      </c>
      <c r="AP673" s="59" t="s">
        <v>21791</v>
      </c>
      <c r="AQ673" s="59"/>
      <c r="AR673" s="59" t="s">
        <v>21790</v>
      </c>
      <c r="AS673" s="59" t="s">
        <v>19722</v>
      </c>
      <c r="AW673" s="37" t="e">
        <f>VLOOKUP(M673,'[2]TOT (doi+title)'!$B$2:$C$1601,2,FALSE)</f>
        <v>#N/A</v>
      </c>
      <c r="AX673" s="37" t="e">
        <f>VLOOKUP(A673,[2]scopus!$D$355:$D$1043,1,FALSE)</f>
        <v>#N/A</v>
      </c>
      <c r="AY673" s="37" t="e">
        <f>VLOOKUP(A673,[2]webofscience!$I$2:$I$1231,1,FALSE)</f>
        <v>#N/A</v>
      </c>
    </row>
    <row r="674" spans="1:51" x14ac:dyDescent="0.15">
      <c r="A674" s="59" t="s">
        <v>795</v>
      </c>
      <c r="B674" s="59" t="s">
        <v>21789</v>
      </c>
      <c r="C674" s="59" t="s">
        <v>21788</v>
      </c>
      <c r="D674" s="59"/>
      <c r="E674" s="59"/>
      <c r="F674" s="59" t="s">
        <v>19703</v>
      </c>
      <c r="G674" s="59"/>
      <c r="H674" s="59" t="s">
        <v>21787</v>
      </c>
      <c r="I674" s="59"/>
      <c r="J674" s="59" t="s">
        <v>21786</v>
      </c>
      <c r="K674" s="59" t="s">
        <v>21785</v>
      </c>
      <c r="L674" s="59"/>
      <c r="M674" s="59" t="s">
        <v>794</v>
      </c>
      <c r="N674" s="59" t="s">
        <v>19718</v>
      </c>
      <c r="O674" s="59"/>
      <c r="P674" s="59" t="s">
        <v>21784</v>
      </c>
      <c r="Q674" s="59" t="s">
        <v>21783</v>
      </c>
      <c r="R674" s="59" t="s">
        <v>19924</v>
      </c>
      <c r="S674" s="59" t="s">
        <v>19695</v>
      </c>
      <c r="T674" s="59" t="s">
        <v>19695</v>
      </c>
      <c r="U674" s="59"/>
      <c r="V674" s="59" t="s">
        <v>21782</v>
      </c>
      <c r="W674" s="59" t="s">
        <v>20544</v>
      </c>
      <c r="X674" s="59" t="s">
        <v>21781</v>
      </c>
      <c r="Y674" s="59" t="s">
        <v>21780</v>
      </c>
      <c r="Z674" s="59"/>
      <c r="AA674" s="59" t="s">
        <v>21596</v>
      </c>
      <c r="AB674" s="59"/>
      <c r="AC674" s="59" t="s">
        <v>19924</v>
      </c>
      <c r="AD674" s="59" t="s">
        <v>21779</v>
      </c>
      <c r="AE674" s="59"/>
      <c r="AF674" s="59" t="s">
        <v>21777</v>
      </c>
      <c r="AG674" s="59" t="s">
        <v>21777</v>
      </c>
      <c r="AH674" s="59"/>
      <c r="AI674" s="59" t="s">
        <v>21775</v>
      </c>
      <c r="AJ674" s="59" t="s">
        <v>21777</v>
      </c>
      <c r="AK674" s="59"/>
      <c r="AL674" s="59" t="s">
        <v>21778</v>
      </c>
      <c r="AM674" s="59" t="s">
        <v>21777</v>
      </c>
      <c r="AN674" s="59"/>
      <c r="AO674" s="59" t="s">
        <v>21776</v>
      </c>
      <c r="AP674" s="59" t="s">
        <v>21775</v>
      </c>
      <c r="AQ674" s="59"/>
      <c r="AR674" s="59" t="s">
        <v>21774</v>
      </c>
      <c r="AS674" s="59" t="s">
        <v>19722</v>
      </c>
      <c r="AW674" s="37" t="e">
        <f>VLOOKUP(M674,'[2]TOT (doi+title)'!$B$2:$C$1601,2,FALSE)</f>
        <v>#N/A</v>
      </c>
    </row>
    <row r="675" spans="1:51" x14ac:dyDescent="0.15">
      <c r="A675" s="59" t="s">
        <v>643</v>
      </c>
      <c r="B675" s="59" t="s">
        <v>21773</v>
      </c>
      <c r="C675" s="59" t="s">
        <v>21772</v>
      </c>
      <c r="D675" s="59" t="s">
        <v>21771</v>
      </c>
      <c r="E675" s="59"/>
      <c r="F675" s="59" t="s">
        <v>19703</v>
      </c>
      <c r="G675" s="59"/>
      <c r="H675" s="59" t="s">
        <v>21770</v>
      </c>
      <c r="I675" s="59"/>
      <c r="J675" s="59"/>
      <c r="K675" s="59"/>
      <c r="L675" s="59"/>
      <c r="M675" s="59"/>
      <c r="N675" s="59" t="s">
        <v>19718</v>
      </c>
      <c r="O675" s="59"/>
      <c r="P675" s="59" t="s">
        <v>21730</v>
      </c>
      <c r="Q675" s="59" t="s">
        <v>12808</v>
      </c>
      <c r="R675" s="59" t="s">
        <v>5461</v>
      </c>
      <c r="S675" s="59" t="s">
        <v>19695</v>
      </c>
      <c r="T675" s="59" t="s">
        <v>19695</v>
      </c>
      <c r="U675" s="59"/>
      <c r="V675" s="59" t="s">
        <v>21769</v>
      </c>
      <c r="W675" s="59"/>
      <c r="X675" s="59" t="s">
        <v>21728</v>
      </c>
      <c r="Y675" s="59" t="s">
        <v>21429</v>
      </c>
      <c r="Z675" s="59" t="s">
        <v>19751</v>
      </c>
      <c r="AA675" s="59" t="s">
        <v>21596</v>
      </c>
      <c r="AB675" s="59"/>
      <c r="AC675" s="59" t="s">
        <v>19892</v>
      </c>
      <c r="AD675" s="59" t="s">
        <v>21768</v>
      </c>
      <c r="AE675" s="59" t="s">
        <v>21767</v>
      </c>
      <c r="AF675" s="59"/>
      <c r="AG675" s="59"/>
      <c r="AH675" s="59"/>
      <c r="AI675" s="59" t="s">
        <v>19792</v>
      </c>
      <c r="AJ675" s="59"/>
      <c r="AK675" s="59"/>
      <c r="AL675" s="59" t="s">
        <v>21766</v>
      </c>
      <c r="AM675" s="59"/>
      <c r="AN675" s="59"/>
      <c r="AO675" s="59" t="s">
        <v>21765</v>
      </c>
      <c r="AP675" s="59" t="s">
        <v>19792</v>
      </c>
      <c r="AQ675" s="59"/>
      <c r="AR675" s="59" t="s">
        <v>21764</v>
      </c>
      <c r="AS675" s="59" t="s">
        <v>19722</v>
      </c>
      <c r="AW675" s="37" t="e">
        <f>VLOOKUP(M675,'[2]TOT (doi+title)'!$B$2:$C$1601,2,FALSE)</f>
        <v>#N/A</v>
      </c>
      <c r="AX675" s="37" t="e">
        <f>VLOOKUP(A675,[2]scopus!$D$355:$D$1043,1,FALSE)</f>
        <v>#N/A</v>
      </c>
      <c r="AY675" s="37" t="e">
        <f>VLOOKUP(A675,[2]webofscience!$I$2:$I$1231,1,FALSE)</f>
        <v>#N/A</v>
      </c>
    </row>
    <row r="676" spans="1:51" x14ac:dyDescent="0.15">
      <c r="A676" s="59" t="s">
        <v>21763</v>
      </c>
      <c r="B676" s="59" t="s">
        <v>21762</v>
      </c>
      <c r="C676" s="59" t="s">
        <v>21761</v>
      </c>
      <c r="D676" s="59" t="s">
        <v>21760</v>
      </c>
      <c r="E676" s="59"/>
      <c r="F676" s="59" t="s">
        <v>19703</v>
      </c>
      <c r="G676" s="59"/>
      <c r="H676" s="59" t="s">
        <v>21759</v>
      </c>
      <c r="I676" s="59"/>
      <c r="J676" s="59"/>
      <c r="K676" s="59"/>
      <c r="L676" s="59" t="s">
        <v>21758</v>
      </c>
      <c r="M676" s="59" t="s">
        <v>3292</v>
      </c>
      <c r="N676" s="59" t="s">
        <v>19718</v>
      </c>
      <c r="O676" s="59"/>
      <c r="P676" s="59" t="s">
        <v>21757</v>
      </c>
      <c r="Q676" s="59" t="s">
        <v>18590</v>
      </c>
      <c r="R676" s="59" t="s">
        <v>19734</v>
      </c>
      <c r="S676" s="59" t="s">
        <v>19695</v>
      </c>
      <c r="T676" s="59" t="s">
        <v>19695</v>
      </c>
      <c r="U676" s="59"/>
      <c r="V676" s="59" t="s">
        <v>21756</v>
      </c>
      <c r="W676" s="59"/>
      <c r="X676" s="59" t="s">
        <v>21755</v>
      </c>
      <c r="Y676" s="59" t="s">
        <v>504</v>
      </c>
      <c r="Z676" s="59" t="s">
        <v>19751</v>
      </c>
      <c r="AA676" s="59" t="s">
        <v>21596</v>
      </c>
      <c r="AB676" s="59" t="s">
        <v>19847</v>
      </c>
      <c r="AC676" s="59" t="s">
        <v>21754</v>
      </c>
      <c r="AD676" s="59" t="s">
        <v>21753</v>
      </c>
      <c r="AE676" s="59" t="s">
        <v>21752</v>
      </c>
      <c r="AF676" s="59"/>
      <c r="AG676" s="59"/>
      <c r="AH676" s="59"/>
      <c r="AI676" s="59" t="s">
        <v>21751</v>
      </c>
      <c r="AJ676" s="59"/>
      <c r="AK676" s="59"/>
      <c r="AL676" s="59" t="s">
        <v>21750</v>
      </c>
      <c r="AM676" s="59"/>
      <c r="AN676" s="59"/>
      <c r="AO676" s="59" t="s">
        <v>21749</v>
      </c>
      <c r="AP676" s="59" t="s">
        <v>21748</v>
      </c>
      <c r="AQ676" s="59"/>
      <c r="AR676" s="59" t="s">
        <v>21747</v>
      </c>
      <c r="AS676" s="59" t="s">
        <v>19722</v>
      </c>
      <c r="AW676" s="37" t="str">
        <f>VLOOKUP(M676,'[2]TOT (doi+title)'!$B$2:$C$1601,2,FALSE)</f>
        <v>scopus</v>
      </c>
    </row>
    <row r="677" spans="1:51" x14ac:dyDescent="0.15">
      <c r="A677" s="59" t="s">
        <v>21746</v>
      </c>
      <c r="B677" s="59" t="s">
        <v>21745</v>
      </c>
      <c r="C677" s="59" t="s">
        <v>21744</v>
      </c>
      <c r="D677" s="59" t="s">
        <v>21743</v>
      </c>
      <c r="E677" s="59"/>
      <c r="F677" s="59" t="s">
        <v>19703</v>
      </c>
      <c r="G677" s="59"/>
      <c r="H677" s="59" t="s">
        <v>21742</v>
      </c>
      <c r="I677" s="59"/>
      <c r="J677" s="59"/>
      <c r="K677" s="59"/>
      <c r="L677" s="59"/>
      <c r="M677" s="59" t="s">
        <v>3212</v>
      </c>
      <c r="N677" s="59" t="s">
        <v>19718</v>
      </c>
      <c r="O677" s="59"/>
      <c r="P677" s="59" t="s">
        <v>21730</v>
      </c>
      <c r="Q677" s="59" t="s">
        <v>12867</v>
      </c>
      <c r="R677" s="59" t="s">
        <v>19924</v>
      </c>
      <c r="S677" s="59" t="s">
        <v>19695</v>
      </c>
      <c r="T677" s="59" t="s">
        <v>19695</v>
      </c>
      <c r="U677" s="59"/>
      <c r="V677" s="59" t="s">
        <v>21741</v>
      </c>
      <c r="W677" s="59"/>
      <c r="X677" s="59" t="s">
        <v>21728</v>
      </c>
      <c r="Y677" s="59" t="s">
        <v>21740</v>
      </c>
      <c r="Z677" s="59" t="s">
        <v>19751</v>
      </c>
      <c r="AA677" s="59" t="s">
        <v>21596</v>
      </c>
      <c r="AB677" s="59"/>
      <c r="AC677" s="59" t="s">
        <v>19892</v>
      </c>
      <c r="AD677" s="59" t="s">
        <v>21739</v>
      </c>
      <c r="AE677" s="59" t="s">
        <v>21738</v>
      </c>
      <c r="AF677" s="59"/>
      <c r="AG677" s="59"/>
      <c r="AH677" s="59"/>
      <c r="AI677" s="59" t="s">
        <v>19792</v>
      </c>
      <c r="AJ677" s="59"/>
      <c r="AK677" s="59"/>
      <c r="AL677" s="59" t="s">
        <v>21737</v>
      </c>
      <c r="AM677" s="59"/>
      <c r="AN677" s="59"/>
      <c r="AO677" s="59" t="s">
        <v>21736</v>
      </c>
      <c r="AP677" s="59" t="s">
        <v>19792</v>
      </c>
      <c r="AQ677" s="59"/>
      <c r="AR677" s="59" t="s">
        <v>21735</v>
      </c>
      <c r="AS677" s="59" t="s">
        <v>19722</v>
      </c>
      <c r="AW677" s="37" t="str">
        <f>VLOOKUP(M677,'[2]TOT (doi+title)'!$B$2:$C$1601,2,FALSE)</f>
        <v>scopus</v>
      </c>
    </row>
    <row r="678" spans="1:51" x14ac:dyDescent="0.15">
      <c r="A678" s="59" t="s">
        <v>642</v>
      </c>
      <c r="B678" s="59" t="s">
        <v>21734</v>
      </c>
      <c r="C678" s="59" t="s">
        <v>21733</v>
      </c>
      <c r="D678" s="59"/>
      <c r="E678" s="59"/>
      <c r="F678" s="59" t="s">
        <v>19703</v>
      </c>
      <c r="G678" s="59"/>
      <c r="H678" s="59" t="s">
        <v>21732</v>
      </c>
      <c r="I678" s="59" t="s">
        <v>20754</v>
      </c>
      <c r="J678" s="59"/>
      <c r="K678" s="59" t="s">
        <v>21731</v>
      </c>
      <c r="L678" s="59"/>
      <c r="M678" s="59"/>
      <c r="N678" s="59" t="s">
        <v>19718</v>
      </c>
      <c r="O678" s="59"/>
      <c r="P678" s="59" t="s">
        <v>21730</v>
      </c>
      <c r="Q678" s="59" t="s">
        <v>12724</v>
      </c>
      <c r="R678" s="59" t="s">
        <v>20123</v>
      </c>
      <c r="S678" s="59" t="s">
        <v>19695</v>
      </c>
      <c r="T678" s="59" t="s">
        <v>19695</v>
      </c>
      <c r="U678" s="59"/>
      <c r="V678" s="59" t="s">
        <v>21729</v>
      </c>
      <c r="W678" s="59" t="s">
        <v>20750</v>
      </c>
      <c r="X678" s="59" t="s">
        <v>21728</v>
      </c>
      <c r="Y678" s="59" t="s">
        <v>6318</v>
      </c>
      <c r="Z678" s="59"/>
      <c r="AA678" s="59" t="s">
        <v>21596</v>
      </c>
      <c r="AB678" s="59"/>
      <c r="AC678" s="59" t="s">
        <v>21595</v>
      </c>
      <c r="AD678" s="59" t="s">
        <v>21727</v>
      </c>
      <c r="AE678" s="59"/>
      <c r="AF678" s="59" t="s">
        <v>21724</v>
      </c>
      <c r="AG678" s="59" t="s">
        <v>21724</v>
      </c>
      <c r="AH678" s="59" t="s">
        <v>21726</v>
      </c>
      <c r="AI678" s="59" t="s">
        <v>21722</v>
      </c>
      <c r="AJ678" s="59" t="s">
        <v>21724</v>
      </c>
      <c r="AK678" s="59"/>
      <c r="AL678" s="59" t="s">
        <v>21725</v>
      </c>
      <c r="AM678" s="59" t="s">
        <v>21724</v>
      </c>
      <c r="AN678" s="59"/>
      <c r="AO678" s="59" t="s">
        <v>21723</v>
      </c>
      <c r="AP678" s="59" t="s">
        <v>21722</v>
      </c>
      <c r="AQ678" s="59"/>
      <c r="AR678" s="59" t="s">
        <v>21721</v>
      </c>
      <c r="AS678" s="59" t="s">
        <v>19722</v>
      </c>
      <c r="AW678" s="37" t="e">
        <f>VLOOKUP(M678,'[2]TOT (doi+title)'!$B$2:$C$1601,2,FALSE)</f>
        <v>#N/A</v>
      </c>
      <c r="AX678" s="37" t="e">
        <f>VLOOKUP(A678,[2]scopus!$D$355:$D$1043,1,FALSE)</f>
        <v>#N/A</v>
      </c>
      <c r="AY678" s="37" t="e">
        <f>VLOOKUP(A678,[2]webofscience!$I$2:$I$1231,1,FALSE)</f>
        <v>#N/A</v>
      </c>
    </row>
    <row r="679" spans="1:51" x14ac:dyDescent="0.15">
      <c r="A679" s="59" t="s">
        <v>641</v>
      </c>
      <c r="B679" s="59" t="s">
        <v>21720</v>
      </c>
      <c r="C679" s="59" t="s">
        <v>21719</v>
      </c>
      <c r="D679" s="59"/>
      <c r="E679" s="59"/>
      <c r="F679" s="59" t="s">
        <v>19703</v>
      </c>
      <c r="G679" s="59"/>
      <c r="H679" s="59" t="s">
        <v>21718</v>
      </c>
      <c r="I679" s="59"/>
      <c r="J679" s="59"/>
      <c r="K679" s="59" t="s">
        <v>21717</v>
      </c>
      <c r="L679" s="59"/>
      <c r="M679" s="59"/>
      <c r="N679" s="59" t="s">
        <v>19718</v>
      </c>
      <c r="O679" s="59"/>
      <c r="P679" s="59" t="s">
        <v>21688</v>
      </c>
      <c r="Q679" s="59" t="s">
        <v>21716</v>
      </c>
      <c r="R679" s="59" t="s">
        <v>19924</v>
      </c>
      <c r="S679" s="59" t="s">
        <v>19695</v>
      </c>
      <c r="T679" s="59" t="s">
        <v>19695</v>
      </c>
      <c r="U679" s="59"/>
      <c r="V679" s="59" t="s">
        <v>21715</v>
      </c>
      <c r="W679" s="59" t="s">
        <v>21714</v>
      </c>
      <c r="X679" s="59" t="s">
        <v>21684</v>
      </c>
      <c r="Y679" s="59" t="s">
        <v>21713</v>
      </c>
      <c r="Z679" s="59"/>
      <c r="AA679" s="59" t="s">
        <v>21596</v>
      </c>
      <c r="AB679" s="59"/>
      <c r="AC679" s="59" t="s">
        <v>20747</v>
      </c>
      <c r="AD679" s="59" t="s">
        <v>21712</v>
      </c>
      <c r="AE679" s="59"/>
      <c r="AF679" s="59"/>
      <c r="AG679" s="59"/>
      <c r="AH679" s="59" t="s">
        <v>20263</v>
      </c>
      <c r="AI679" s="59" t="s">
        <v>21709</v>
      </c>
      <c r="AJ679" s="59"/>
      <c r="AK679" s="59"/>
      <c r="AL679" s="59" t="s">
        <v>21711</v>
      </c>
      <c r="AM679" s="59"/>
      <c r="AN679" s="59"/>
      <c r="AO679" s="59" t="s">
        <v>21710</v>
      </c>
      <c r="AP679" s="59" t="s">
        <v>21709</v>
      </c>
      <c r="AQ679" s="59"/>
      <c r="AR679" s="59" t="s">
        <v>21708</v>
      </c>
      <c r="AS679" s="59" t="s">
        <v>21707</v>
      </c>
      <c r="AW679" s="37" t="e">
        <f>VLOOKUP(M679,'[2]TOT (doi+title)'!$B$2:$C$1601,2,FALSE)</f>
        <v>#N/A</v>
      </c>
      <c r="AX679" s="37" t="e">
        <f>VLOOKUP(A679,[2]scopus!$D$355:$D$1043,1,FALSE)</f>
        <v>#N/A</v>
      </c>
      <c r="AY679" s="37" t="e">
        <f>VLOOKUP(A679,[2]webofscience!$I$2:$I$1231,1,FALSE)</f>
        <v>#N/A</v>
      </c>
    </row>
    <row r="680" spans="1:51" x14ac:dyDescent="0.15">
      <c r="A680" s="59" t="s">
        <v>640</v>
      </c>
      <c r="B680" s="59" t="s">
        <v>21706</v>
      </c>
      <c r="C680" s="59" t="s">
        <v>21705</v>
      </c>
      <c r="D680" s="59"/>
      <c r="E680" s="59"/>
      <c r="F680" s="59" t="s">
        <v>19703</v>
      </c>
      <c r="G680" s="59"/>
      <c r="H680" s="59" t="s">
        <v>21704</v>
      </c>
      <c r="I680" s="59" t="s">
        <v>19881</v>
      </c>
      <c r="J680" s="59"/>
      <c r="K680" s="59" t="s">
        <v>21703</v>
      </c>
      <c r="L680" s="59"/>
      <c r="M680" s="59"/>
      <c r="N680" s="59" t="s">
        <v>19718</v>
      </c>
      <c r="O680" s="59"/>
      <c r="P680" s="59" t="s">
        <v>21674</v>
      </c>
      <c r="Q680" s="59" t="s">
        <v>17408</v>
      </c>
      <c r="R680" s="59" t="s">
        <v>19784</v>
      </c>
      <c r="S680" s="59" t="s">
        <v>19695</v>
      </c>
      <c r="T680" s="59" t="s">
        <v>19695</v>
      </c>
      <c r="U680" s="59"/>
      <c r="V680" s="59" t="s">
        <v>21702</v>
      </c>
      <c r="W680" s="59" t="s">
        <v>19877</v>
      </c>
      <c r="X680" s="59" t="s">
        <v>21672</v>
      </c>
      <c r="Y680" s="59" t="s">
        <v>5831</v>
      </c>
      <c r="Z680" s="59"/>
      <c r="AA680" s="59" t="s">
        <v>21596</v>
      </c>
      <c r="AB680" s="59"/>
      <c r="AC680" s="59" t="s">
        <v>21701</v>
      </c>
      <c r="AD680" s="59" t="s">
        <v>21700</v>
      </c>
      <c r="AE680" s="59"/>
      <c r="AF680" s="59" t="s">
        <v>21697</v>
      </c>
      <c r="AG680" s="59" t="s">
        <v>21697</v>
      </c>
      <c r="AH680" s="59" t="s">
        <v>21699</v>
      </c>
      <c r="AI680" s="59" t="s">
        <v>21695</v>
      </c>
      <c r="AJ680" s="59" t="s">
        <v>21697</v>
      </c>
      <c r="AK680" s="59"/>
      <c r="AL680" s="59" t="s">
        <v>21698</v>
      </c>
      <c r="AM680" s="59" t="s">
        <v>21697</v>
      </c>
      <c r="AN680" s="59"/>
      <c r="AO680" s="59" t="s">
        <v>21696</v>
      </c>
      <c r="AP680" s="59" t="s">
        <v>21695</v>
      </c>
      <c r="AQ680" s="59"/>
      <c r="AR680" s="59" t="s">
        <v>21694</v>
      </c>
      <c r="AS680" s="59" t="s">
        <v>19722</v>
      </c>
      <c r="AW680" s="37" t="e">
        <f>VLOOKUP(M680,'[2]TOT (doi+title)'!$B$2:$C$1601,2,FALSE)</f>
        <v>#N/A</v>
      </c>
      <c r="AX680" s="37" t="e">
        <f>VLOOKUP(A680,[2]scopus!$D$355:$D$1043,1,FALSE)</f>
        <v>#N/A</v>
      </c>
      <c r="AY680" s="37" t="e">
        <f>VLOOKUP(A680,[2]webofscience!$I$2:$I$1231,1,FALSE)</f>
        <v>#N/A</v>
      </c>
    </row>
    <row r="681" spans="1:51" x14ac:dyDescent="0.15">
      <c r="A681" s="59" t="s">
        <v>639</v>
      </c>
      <c r="B681" s="59" t="s">
        <v>21693</v>
      </c>
      <c r="C681" s="59" t="s">
        <v>21692</v>
      </c>
      <c r="D681" s="59"/>
      <c r="E681" s="59"/>
      <c r="F681" s="59" t="s">
        <v>19703</v>
      </c>
      <c r="G681" s="59"/>
      <c r="H681" s="59" t="s">
        <v>21691</v>
      </c>
      <c r="I681" s="59"/>
      <c r="J681" s="59" t="s">
        <v>21690</v>
      </c>
      <c r="K681" s="59" t="s">
        <v>21689</v>
      </c>
      <c r="L681" s="59"/>
      <c r="M681" s="59"/>
      <c r="N681" s="59" t="s">
        <v>19718</v>
      </c>
      <c r="O681" s="59"/>
      <c r="P681" s="59" t="s">
        <v>21688</v>
      </c>
      <c r="Q681" s="59" t="s">
        <v>21687</v>
      </c>
      <c r="R681" s="59" t="s">
        <v>19766</v>
      </c>
      <c r="S681" s="59" t="s">
        <v>19695</v>
      </c>
      <c r="T681" s="59" t="s">
        <v>19695</v>
      </c>
      <c r="U681" s="59"/>
      <c r="V681" s="59" t="s">
        <v>21686</v>
      </c>
      <c r="W681" s="59" t="s">
        <v>21685</v>
      </c>
      <c r="X681" s="59" t="s">
        <v>21684</v>
      </c>
      <c r="Y681" s="59" t="s">
        <v>21683</v>
      </c>
      <c r="Z681" s="59"/>
      <c r="AA681" s="59" t="s">
        <v>21596</v>
      </c>
      <c r="AB681" s="59"/>
      <c r="AC681" s="59" t="s">
        <v>21682</v>
      </c>
      <c r="AD681" s="59" t="s">
        <v>21681</v>
      </c>
      <c r="AE681" s="59"/>
      <c r="AF681" s="59"/>
      <c r="AG681" s="59"/>
      <c r="AH681" s="59" t="s">
        <v>21073</v>
      </c>
      <c r="AI681" s="59" t="s">
        <v>21679</v>
      </c>
      <c r="AJ681" s="59"/>
      <c r="AK681" s="59"/>
      <c r="AL681" s="59" t="s">
        <v>20134</v>
      </c>
      <c r="AM681" s="59"/>
      <c r="AN681" s="59"/>
      <c r="AO681" s="59" t="s">
        <v>21680</v>
      </c>
      <c r="AP681" s="59" t="s">
        <v>21679</v>
      </c>
      <c r="AQ681" s="59"/>
      <c r="AR681" s="59" t="s">
        <v>21678</v>
      </c>
      <c r="AS681" s="59" t="s">
        <v>20258</v>
      </c>
      <c r="AW681" s="37" t="e">
        <f>VLOOKUP(M681,'[2]TOT (doi+title)'!$B$2:$C$1601,2,FALSE)</f>
        <v>#N/A</v>
      </c>
      <c r="AX681" s="37" t="e">
        <f>VLOOKUP(A681,[2]scopus!$D$355:$D$1043,1,FALSE)</f>
        <v>#N/A</v>
      </c>
      <c r="AY681" s="37" t="e">
        <f>VLOOKUP(A681,[2]webofscience!$I$2:$I$1231,1,FALSE)</f>
        <v>#N/A</v>
      </c>
    </row>
    <row r="682" spans="1:51" x14ac:dyDescent="0.15">
      <c r="A682" s="59" t="s">
        <v>793</v>
      </c>
      <c r="B682" s="59"/>
      <c r="C682" s="59" t="s">
        <v>21677</v>
      </c>
      <c r="D682" s="59"/>
      <c r="E682" s="59"/>
      <c r="F682" s="59" t="s">
        <v>19703</v>
      </c>
      <c r="G682" s="59"/>
      <c r="H682" s="59" t="s">
        <v>21676</v>
      </c>
      <c r="I682" s="59"/>
      <c r="J682" s="59"/>
      <c r="K682" s="59" t="s">
        <v>21675</v>
      </c>
      <c r="L682" s="59"/>
      <c r="M682" s="59" t="s">
        <v>792</v>
      </c>
      <c r="N682" s="59" t="s">
        <v>19737</v>
      </c>
      <c r="O682" s="59"/>
      <c r="P682" s="59" t="s">
        <v>21674</v>
      </c>
      <c r="Q682" s="59" t="s">
        <v>12877</v>
      </c>
      <c r="R682" s="59" t="s">
        <v>19696</v>
      </c>
      <c r="S682" s="59" t="s">
        <v>19695</v>
      </c>
      <c r="T682" s="59" t="s">
        <v>19695</v>
      </c>
      <c r="U682" s="59"/>
      <c r="V682" s="59" t="s">
        <v>21673</v>
      </c>
      <c r="W682" s="59" t="s">
        <v>20032</v>
      </c>
      <c r="X682" s="59" t="s">
        <v>21672</v>
      </c>
      <c r="Y682" s="59" t="s">
        <v>7169</v>
      </c>
      <c r="Z682" s="59"/>
      <c r="AA682" s="59" t="s">
        <v>21596</v>
      </c>
      <c r="AB682" s="59"/>
      <c r="AC682" s="59" t="s">
        <v>21671</v>
      </c>
      <c r="AD682" s="59" t="s">
        <v>21670</v>
      </c>
      <c r="AE682" s="59"/>
      <c r="AF682" s="59" t="s">
        <v>21668</v>
      </c>
      <c r="AG682" s="59" t="s">
        <v>21668</v>
      </c>
      <c r="AH682" s="59"/>
      <c r="AI682" s="59"/>
      <c r="AJ682" s="59" t="s">
        <v>21668</v>
      </c>
      <c r="AK682" s="59"/>
      <c r="AL682" s="59" t="s">
        <v>21669</v>
      </c>
      <c r="AM682" s="59" t="s">
        <v>21668</v>
      </c>
      <c r="AN682" s="59"/>
      <c r="AO682" s="59" t="s">
        <v>21667</v>
      </c>
      <c r="AP682" s="59"/>
      <c r="AQ682" s="59"/>
      <c r="AR682" s="59" t="s">
        <v>21666</v>
      </c>
      <c r="AS682" s="59" t="s">
        <v>19722</v>
      </c>
      <c r="AW682" s="37" t="e">
        <f>VLOOKUP(M682,'[2]TOT (doi+title)'!$B$2:$C$1601,2,FALSE)</f>
        <v>#N/A</v>
      </c>
    </row>
    <row r="683" spans="1:51" x14ac:dyDescent="0.15">
      <c r="A683" s="59" t="s">
        <v>21665</v>
      </c>
      <c r="B683" s="59" t="s">
        <v>21664</v>
      </c>
      <c r="C683" s="59" t="s">
        <v>21663</v>
      </c>
      <c r="D683" s="59" t="s">
        <v>21662</v>
      </c>
      <c r="E683" s="59"/>
      <c r="F683" s="59" t="s">
        <v>19703</v>
      </c>
      <c r="G683" s="59"/>
      <c r="H683" s="59" t="s">
        <v>21661</v>
      </c>
      <c r="I683" s="59"/>
      <c r="J683" s="59"/>
      <c r="K683" s="59"/>
      <c r="L683" s="59"/>
      <c r="M683" s="59" t="s">
        <v>3364</v>
      </c>
      <c r="N683" s="59" t="s">
        <v>19718</v>
      </c>
      <c r="O683" s="59"/>
      <c r="P683" s="59" t="s">
        <v>21660</v>
      </c>
      <c r="Q683" s="59" t="s">
        <v>12382</v>
      </c>
      <c r="R683" s="59" t="s">
        <v>6586</v>
      </c>
      <c r="S683" s="59" t="s">
        <v>19695</v>
      </c>
      <c r="T683" s="59" t="s">
        <v>19695</v>
      </c>
      <c r="U683" s="59"/>
      <c r="V683" s="59" t="s">
        <v>21659</v>
      </c>
      <c r="W683" s="59"/>
      <c r="X683" s="59" t="s">
        <v>21658</v>
      </c>
      <c r="Y683" s="59" t="s">
        <v>21657</v>
      </c>
      <c r="Z683" s="59" t="s">
        <v>19751</v>
      </c>
      <c r="AA683" s="59" t="s">
        <v>21596</v>
      </c>
      <c r="AB683" s="59"/>
      <c r="AC683" s="59" t="s">
        <v>21656</v>
      </c>
      <c r="AD683" s="59" t="s">
        <v>21655</v>
      </c>
      <c r="AE683" s="59" t="s">
        <v>21654</v>
      </c>
      <c r="AF683" s="59"/>
      <c r="AG683" s="59"/>
      <c r="AH683" s="59"/>
      <c r="AI683" s="59" t="s">
        <v>19792</v>
      </c>
      <c r="AJ683" s="59"/>
      <c r="AK683" s="59"/>
      <c r="AL683" s="59" t="s">
        <v>21653</v>
      </c>
      <c r="AM683" s="59"/>
      <c r="AN683" s="59"/>
      <c r="AO683" s="59" t="s">
        <v>21652</v>
      </c>
      <c r="AP683" s="59" t="s">
        <v>19792</v>
      </c>
      <c r="AQ683" s="59"/>
      <c r="AR683" s="59" t="s">
        <v>21651</v>
      </c>
      <c r="AS683" s="59" t="s">
        <v>19722</v>
      </c>
      <c r="AW683" s="37" t="str">
        <f>VLOOKUP(M683,'[2]TOT (doi+title)'!$B$2:$C$1601,2,FALSE)</f>
        <v>scopus</v>
      </c>
    </row>
    <row r="684" spans="1:51" x14ac:dyDescent="0.15">
      <c r="A684" s="59" t="s">
        <v>638</v>
      </c>
      <c r="B684" s="59" t="s">
        <v>21650</v>
      </c>
      <c r="C684" s="59" t="s">
        <v>21649</v>
      </c>
      <c r="D684" s="59"/>
      <c r="E684" s="59"/>
      <c r="F684" s="59" t="s">
        <v>19703</v>
      </c>
      <c r="G684" s="59"/>
      <c r="H684" s="59" t="s">
        <v>21648</v>
      </c>
      <c r="I684" s="59" t="s">
        <v>21647</v>
      </c>
      <c r="J684" s="59"/>
      <c r="K684" s="59" t="s">
        <v>21646</v>
      </c>
      <c r="L684" s="59"/>
      <c r="M684" s="59"/>
      <c r="N684" s="59" t="s">
        <v>19718</v>
      </c>
      <c r="O684" s="59"/>
      <c r="P684" s="59" t="s">
        <v>21645</v>
      </c>
      <c r="Q684" s="59" t="s">
        <v>13048</v>
      </c>
      <c r="R684" s="59" t="s">
        <v>19784</v>
      </c>
      <c r="S684" s="59" t="s">
        <v>19695</v>
      </c>
      <c r="T684" s="59" t="s">
        <v>19695</v>
      </c>
      <c r="U684" s="59"/>
      <c r="V684" s="59" t="s">
        <v>21644</v>
      </c>
      <c r="W684" s="59" t="s">
        <v>20750</v>
      </c>
      <c r="X684" s="59" t="s">
        <v>21643</v>
      </c>
      <c r="Y684" s="59" t="s">
        <v>6692</v>
      </c>
      <c r="Z684" s="59"/>
      <c r="AA684" s="59" t="s">
        <v>21596</v>
      </c>
      <c r="AB684" s="59"/>
      <c r="AC684" s="59" t="s">
        <v>20160</v>
      </c>
      <c r="AD684" s="59" t="s">
        <v>21642</v>
      </c>
      <c r="AE684" s="59"/>
      <c r="AF684" s="59" t="s">
        <v>21640</v>
      </c>
      <c r="AG684" s="59" t="s">
        <v>21640</v>
      </c>
      <c r="AH684" s="59" t="s">
        <v>21641</v>
      </c>
      <c r="AI684" s="59" t="s">
        <v>21638</v>
      </c>
      <c r="AJ684" s="59" t="s">
        <v>21640</v>
      </c>
      <c r="AK684" s="59"/>
      <c r="AL684" s="59" t="s">
        <v>20689</v>
      </c>
      <c r="AM684" s="59" t="s">
        <v>21640</v>
      </c>
      <c r="AN684" s="59"/>
      <c r="AO684" s="59" t="s">
        <v>21639</v>
      </c>
      <c r="AP684" s="59" t="s">
        <v>21638</v>
      </c>
      <c r="AQ684" s="59"/>
      <c r="AR684" s="59" t="s">
        <v>21637</v>
      </c>
      <c r="AS684" s="59" t="s">
        <v>19722</v>
      </c>
      <c r="AW684" s="37" t="e">
        <f>VLOOKUP(M684,'[2]TOT (doi+title)'!$B$2:$C$1601,2,FALSE)</f>
        <v>#N/A</v>
      </c>
      <c r="AX684" s="37" t="e">
        <f>VLOOKUP(A684,[2]scopus!$D$355:$D$1043,1,FALSE)</f>
        <v>#N/A</v>
      </c>
      <c r="AY684" s="37" t="e">
        <f>VLOOKUP(A684,[2]webofscience!$I$2:$I$1231,1,FALSE)</f>
        <v>#N/A</v>
      </c>
    </row>
    <row r="685" spans="1:51" x14ac:dyDescent="0.15">
      <c r="A685" s="59" t="s">
        <v>21631</v>
      </c>
      <c r="B685" s="59" t="s">
        <v>21630</v>
      </c>
      <c r="C685" s="59" t="s">
        <v>21636</v>
      </c>
      <c r="D685" s="59" t="s">
        <v>21635</v>
      </c>
      <c r="E685" s="59"/>
      <c r="F685" s="59" t="s">
        <v>19703</v>
      </c>
      <c r="G685" s="59"/>
      <c r="H685" s="59" t="s">
        <v>21627</v>
      </c>
      <c r="I685" s="59"/>
      <c r="J685" s="59"/>
      <c r="K685" s="59"/>
      <c r="L685" s="59"/>
      <c r="M685" s="59" t="s">
        <v>1936</v>
      </c>
      <c r="N685" s="59" t="s">
        <v>19718</v>
      </c>
      <c r="O685" s="59"/>
      <c r="P685" s="59" t="s">
        <v>21626</v>
      </c>
      <c r="Q685" s="59" t="s">
        <v>12618</v>
      </c>
      <c r="R685" s="59" t="s">
        <v>19924</v>
      </c>
      <c r="S685" s="59" t="s">
        <v>19695</v>
      </c>
      <c r="T685" s="59" t="s">
        <v>19695</v>
      </c>
      <c r="U685" s="59"/>
      <c r="V685" s="59" t="s">
        <v>21625</v>
      </c>
      <c r="W685" s="59"/>
      <c r="X685" s="59" t="s">
        <v>21624</v>
      </c>
      <c r="Y685" s="59" t="s">
        <v>21623</v>
      </c>
      <c r="Z685" s="59" t="s">
        <v>19751</v>
      </c>
      <c r="AA685" s="59" t="s">
        <v>21596</v>
      </c>
      <c r="AB685" s="59"/>
      <c r="AC685" s="59" t="s">
        <v>19797</v>
      </c>
      <c r="AD685" s="59" t="s">
        <v>21634</v>
      </c>
      <c r="AE685" s="59" t="s">
        <v>21621</v>
      </c>
      <c r="AF685" s="59"/>
      <c r="AG685" s="59"/>
      <c r="AH685" s="59"/>
      <c r="AI685" s="59" t="s">
        <v>19792</v>
      </c>
      <c r="AJ685" s="59"/>
      <c r="AK685" s="59"/>
      <c r="AL685" s="59" t="s">
        <v>21620</v>
      </c>
      <c r="AM685" s="59"/>
      <c r="AN685" s="59"/>
      <c r="AO685" s="59" t="s">
        <v>21633</v>
      </c>
      <c r="AP685" s="59" t="s">
        <v>19792</v>
      </c>
      <c r="AQ685" s="59"/>
      <c r="AR685" s="59" t="s">
        <v>21632</v>
      </c>
      <c r="AS685" s="59" t="s">
        <v>19722</v>
      </c>
      <c r="AW685" s="37" t="str">
        <f>VLOOKUP(M685,'[2]TOT (doi+title)'!$B$2:$C$1601,2,FALSE)</f>
        <v>webofscience</v>
      </c>
    </row>
    <row r="686" spans="1:51" x14ac:dyDescent="0.15">
      <c r="A686" s="59" t="s">
        <v>21631</v>
      </c>
      <c r="B686" s="59" t="s">
        <v>21630</v>
      </c>
      <c r="C686" s="59" t="s">
        <v>21629</v>
      </c>
      <c r="D686" s="59" t="s">
        <v>21628</v>
      </c>
      <c r="E686" s="59"/>
      <c r="F686" s="59" t="s">
        <v>19703</v>
      </c>
      <c r="G686" s="59"/>
      <c r="H686" s="59" t="s">
        <v>21627</v>
      </c>
      <c r="I686" s="59"/>
      <c r="J686" s="59"/>
      <c r="K686" s="59"/>
      <c r="L686" s="59"/>
      <c r="M686" s="59" t="s">
        <v>1936</v>
      </c>
      <c r="N686" s="59" t="s">
        <v>19718</v>
      </c>
      <c r="O686" s="59"/>
      <c r="P686" s="59" t="s">
        <v>21626</v>
      </c>
      <c r="Q686" s="59" t="s">
        <v>12618</v>
      </c>
      <c r="R686" s="59" t="s">
        <v>19924</v>
      </c>
      <c r="S686" s="59" t="s">
        <v>19695</v>
      </c>
      <c r="T686" s="59" t="s">
        <v>19695</v>
      </c>
      <c r="U686" s="59"/>
      <c r="V686" s="59" t="s">
        <v>21625</v>
      </c>
      <c r="W686" s="59"/>
      <c r="X686" s="59" t="s">
        <v>21624</v>
      </c>
      <c r="Y686" s="59" t="s">
        <v>21623</v>
      </c>
      <c r="Z686" s="59" t="s">
        <v>19751</v>
      </c>
      <c r="AA686" s="59" t="s">
        <v>21596</v>
      </c>
      <c r="AB686" s="59"/>
      <c r="AC686" s="59" t="s">
        <v>19797</v>
      </c>
      <c r="AD686" s="59" t="s">
        <v>21622</v>
      </c>
      <c r="AE686" s="59" t="s">
        <v>21621</v>
      </c>
      <c r="AF686" s="59"/>
      <c r="AG686" s="59"/>
      <c r="AH686" s="59"/>
      <c r="AI686" s="59" t="s">
        <v>19792</v>
      </c>
      <c r="AJ686" s="59"/>
      <c r="AK686" s="59"/>
      <c r="AL686" s="59" t="s">
        <v>21620</v>
      </c>
      <c r="AM686" s="59"/>
      <c r="AN686" s="59"/>
      <c r="AO686" s="59" t="s">
        <v>21619</v>
      </c>
      <c r="AP686" s="59" t="s">
        <v>19792</v>
      </c>
      <c r="AQ686" s="59"/>
      <c r="AR686" s="59" t="s">
        <v>21618</v>
      </c>
      <c r="AS686" s="59" t="s">
        <v>19722</v>
      </c>
      <c r="AW686" s="37" t="str">
        <f>VLOOKUP(M686,'[2]TOT (doi+title)'!$B$2:$C$1601,2,FALSE)</f>
        <v>webofscience</v>
      </c>
    </row>
    <row r="687" spans="1:51" x14ac:dyDescent="0.15">
      <c r="A687" s="59" t="s">
        <v>637</v>
      </c>
      <c r="B687" s="59" t="s">
        <v>21617</v>
      </c>
      <c r="C687" s="59" t="s">
        <v>21616</v>
      </c>
      <c r="D687" s="59"/>
      <c r="E687" s="59"/>
      <c r="F687" s="59" t="s">
        <v>19703</v>
      </c>
      <c r="G687" s="59"/>
      <c r="H687" s="59" t="s">
        <v>21615</v>
      </c>
      <c r="I687" s="59"/>
      <c r="J687" s="59"/>
      <c r="K687" s="59" t="s">
        <v>21614</v>
      </c>
      <c r="L687" s="59"/>
      <c r="M687" s="59"/>
      <c r="N687" s="59" t="s">
        <v>19718</v>
      </c>
      <c r="O687" s="59"/>
      <c r="P687" s="59" t="s">
        <v>21613</v>
      </c>
      <c r="Q687" s="59" t="s">
        <v>21612</v>
      </c>
      <c r="R687" s="59" t="s">
        <v>19696</v>
      </c>
      <c r="S687" s="59" t="s">
        <v>19695</v>
      </c>
      <c r="T687" s="59" t="s">
        <v>19695</v>
      </c>
      <c r="U687" s="59"/>
      <c r="V687" s="59"/>
      <c r="W687" s="59" t="s">
        <v>21611</v>
      </c>
      <c r="X687" s="59" t="s">
        <v>21610</v>
      </c>
      <c r="Y687" s="59" t="s">
        <v>21609</v>
      </c>
      <c r="Z687" s="59"/>
      <c r="AA687" s="59" t="s">
        <v>21596</v>
      </c>
      <c r="AB687" s="59"/>
      <c r="AC687" s="59" t="s">
        <v>20196</v>
      </c>
      <c r="AD687" s="59" t="s">
        <v>21608</v>
      </c>
      <c r="AE687" s="59"/>
      <c r="AF687" s="59" t="s">
        <v>21607</v>
      </c>
      <c r="AG687" s="59" t="s">
        <v>21607</v>
      </c>
      <c r="AH687" s="59"/>
      <c r="AI687" s="59" t="s">
        <v>21605</v>
      </c>
      <c r="AJ687" s="59" t="s">
        <v>21607</v>
      </c>
      <c r="AK687" s="59"/>
      <c r="AL687" s="59" t="s">
        <v>19764</v>
      </c>
      <c r="AM687" s="59" t="s">
        <v>21607</v>
      </c>
      <c r="AN687" s="59"/>
      <c r="AO687" s="59" t="s">
        <v>21606</v>
      </c>
      <c r="AP687" s="59" t="s">
        <v>21605</v>
      </c>
      <c r="AQ687" s="59"/>
      <c r="AR687" s="59" t="s">
        <v>21604</v>
      </c>
      <c r="AS687" s="59" t="s">
        <v>21187</v>
      </c>
      <c r="AW687" s="37" t="e">
        <f>VLOOKUP(M687,'[2]TOT (doi+title)'!$B$2:$C$1601,2,FALSE)</f>
        <v>#N/A</v>
      </c>
      <c r="AX687" s="37" t="e">
        <f>VLOOKUP(A687,[2]scopus!$D$355:$D$1043,1,FALSE)</f>
        <v>#N/A</v>
      </c>
      <c r="AY687" s="37" t="e">
        <f>VLOOKUP(A687,[2]webofscience!$I$2:$I$1231,1,FALSE)</f>
        <v>#N/A</v>
      </c>
    </row>
    <row r="688" spans="1:51" x14ac:dyDescent="0.15">
      <c r="A688" s="59" t="s">
        <v>636</v>
      </c>
      <c r="B688" s="59" t="s">
        <v>21603</v>
      </c>
      <c r="C688" s="59" t="s">
        <v>21602</v>
      </c>
      <c r="D688" s="59"/>
      <c r="E688" s="59"/>
      <c r="F688" s="59" t="s">
        <v>19703</v>
      </c>
      <c r="G688" s="59"/>
      <c r="H688" s="59" t="s">
        <v>21601</v>
      </c>
      <c r="I688" s="59" t="s">
        <v>20754</v>
      </c>
      <c r="J688" s="59"/>
      <c r="K688" s="59" t="s">
        <v>21600</v>
      </c>
      <c r="L688" s="59"/>
      <c r="M688" s="59"/>
      <c r="N688" s="59" t="s">
        <v>19718</v>
      </c>
      <c r="O688" s="59"/>
      <c r="P688" s="59" t="s">
        <v>21599</v>
      </c>
      <c r="Q688" s="59" t="s">
        <v>12724</v>
      </c>
      <c r="R688" s="59" t="s">
        <v>19766</v>
      </c>
      <c r="S688" s="59" t="s">
        <v>19695</v>
      </c>
      <c r="T688" s="59" t="s">
        <v>19695</v>
      </c>
      <c r="U688" s="59"/>
      <c r="V688" s="59" t="s">
        <v>21598</v>
      </c>
      <c r="W688" s="59" t="s">
        <v>20750</v>
      </c>
      <c r="X688" s="59" t="s">
        <v>21597</v>
      </c>
      <c r="Y688" s="59" t="s">
        <v>6318</v>
      </c>
      <c r="Z688" s="59"/>
      <c r="AA688" s="59" t="s">
        <v>21596</v>
      </c>
      <c r="AB688" s="59"/>
      <c r="AC688" s="59" t="s">
        <v>21595</v>
      </c>
      <c r="AD688" s="59" t="s">
        <v>21594</v>
      </c>
      <c r="AE688" s="59"/>
      <c r="AF688" s="59" t="s">
        <v>21592</v>
      </c>
      <c r="AG688" s="59" t="s">
        <v>21592</v>
      </c>
      <c r="AH688" s="59" t="s">
        <v>21154</v>
      </c>
      <c r="AI688" s="59" t="s">
        <v>21590</v>
      </c>
      <c r="AJ688" s="59" t="s">
        <v>21592</v>
      </c>
      <c r="AK688" s="59"/>
      <c r="AL688" s="59" t="s">
        <v>21593</v>
      </c>
      <c r="AM688" s="59" t="s">
        <v>21592</v>
      </c>
      <c r="AN688" s="59"/>
      <c r="AO688" s="59" t="s">
        <v>21591</v>
      </c>
      <c r="AP688" s="59" t="s">
        <v>21590</v>
      </c>
      <c r="AQ688" s="59"/>
      <c r="AR688" s="59" t="s">
        <v>21589</v>
      </c>
      <c r="AS688" s="59" t="s">
        <v>19722</v>
      </c>
      <c r="AW688" s="37" t="e">
        <f>VLOOKUP(M688,'[2]TOT (doi+title)'!$B$2:$C$1601,2,FALSE)</f>
        <v>#N/A</v>
      </c>
      <c r="AX688" s="37" t="e">
        <f>VLOOKUP(A688,[2]scopus!$D$355:$D$1043,1,FALSE)</f>
        <v>#N/A</v>
      </c>
      <c r="AY688" s="37" t="e">
        <f>VLOOKUP(A688,[2]webofscience!$I$2:$I$1231,1,FALSE)</f>
        <v>#N/A</v>
      </c>
    </row>
    <row r="689" spans="1:51" x14ac:dyDescent="0.15">
      <c r="A689" s="59" t="s">
        <v>791</v>
      </c>
      <c r="B689" s="59" t="s">
        <v>21588</v>
      </c>
      <c r="C689" s="59" t="s">
        <v>21587</v>
      </c>
      <c r="D689" s="59"/>
      <c r="E689" s="59"/>
      <c r="F689" s="59" t="s">
        <v>19703</v>
      </c>
      <c r="G689" s="59"/>
      <c r="H689" s="59" t="s">
        <v>21586</v>
      </c>
      <c r="I689" s="59"/>
      <c r="J689" s="59"/>
      <c r="K689" s="59" t="s">
        <v>21481</v>
      </c>
      <c r="L689" s="59"/>
      <c r="M689" s="59" t="s">
        <v>790</v>
      </c>
      <c r="N689" s="59" t="s">
        <v>19718</v>
      </c>
      <c r="O689" s="59"/>
      <c r="P689" s="59" t="s">
        <v>21585</v>
      </c>
      <c r="Q689" s="59" t="s">
        <v>21480</v>
      </c>
      <c r="R689" s="59" t="s">
        <v>19924</v>
      </c>
      <c r="S689" s="59" t="s">
        <v>19695</v>
      </c>
      <c r="T689" s="59" t="s">
        <v>19695</v>
      </c>
      <c r="U689" s="59"/>
      <c r="V689" s="59" t="s">
        <v>21584</v>
      </c>
      <c r="W689" s="59" t="s">
        <v>20419</v>
      </c>
      <c r="X689" s="59" t="s">
        <v>21583</v>
      </c>
      <c r="Y689" s="59" t="s">
        <v>21478</v>
      </c>
      <c r="Z689" s="59"/>
      <c r="AA689" s="59" t="s">
        <v>21399</v>
      </c>
      <c r="AB689" s="59"/>
      <c r="AC689" s="59" t="s">
        <v>20047</v>
      </c>
      <c r="AD689" s="59" t="s">
        <v>21582</v>
      </c>
      <c r="AE689" s="59"/>
      <c r="AF689" s="59"/>
      <c r="AG689" s="59"/>
      <c r="AH689" s="59"/>
      <c r="AI689" s="59" t="s">
        <v>21579</v>
      </c>
      <c r="AJ689" s="59"/>
      <c r="AK689" s="59"/>
      <c r="AL689" s="59" t="s">
        <v>21581</v>
      </c>
      <c r="AM689" s="59"/>
      <c r="AN689" s="59"/>
      <c r="AO689" s="59" t="s">
        <v>21580</v>
      </c>
      <c r="AP689" s="59" t="s">
        <v>21579</v>
      </c>
      <c r="AQ689" s="59"/>
      <c r="AR689" s="59" t="s">
        <v>21578</v>
      </c>
      <c r="AS689" s="59" t="s">
        <v>20309</v>
      </c>
      <c r="AW689" s="37" t="e">
        <f>VLOOKUP(M689,'[2]TOT (doi+title)'!$B$2:$C$1601,2,FALSE)</f>
        <v>#N/A</v>
      </c>
    </row>
    <row r="690" spans="1:51" x14ac:dyDescent="0.15">
      <c r="A690" s="59" t="s">
        <v>456</v>
      </c>
      <c r="B690" s="59" t="s">
        <v>21577</v>
      </c>
      <c r="C690" s="59" t="s">
        <v>21576</v>
      </c>
      <c r="D690" s="59" t="s">
        <v>21575</v>
      </c>
      <c r="E690" s="59"/>
      <c r="F690" s="59" t="s">
        <v>19703</v>
      </c>
      <c r="G690" s="59"/>
      <c r="H690" s="59" t="s">
        <v>18053</v>
      </c>
      <c r="I690" s="59"/>
      <c r="J690" s="59"/>
      <c r="K690" s="59"/>
      <c r="L690" s="59"/>
      <c r="M690" s="59" t="s">
        <v>454</v>
      </c>
      <c r="N690" s="59" t="s">
        <v>19718</v>
      </c>
      <c r="O690" s="59"/>
      <c r="P690" s="59" t="s">
        <v>21574</v>
      </c>
      <c r="Q690" s="59" t="s">
        <v>12391</v>
      </c>
      <c r="R690" s="59" t="s">
        <v>19766</v>
      </c>
      <c r="S690" s="59" t="s">
        <v>19695</v>
      </c>
      <c r="T690" s="59" t="s">
        <v>19695</v>
      </c>
      <c r="U690" s="59"/>
      <c r="V690" s="59" t="s">
        <v>21573</v>
      </c>
      <c r="W690" s="59"/>
      <c r="X690" s="59" t="s">
        <v>21572</v>
      </c>
      <c r="Y690" s="59" t="s">
        <v>20882</v>
      </c>
      <c r="Z690" s="59" t="s">
        <v>19751</v>
      </c>
      <c r="AA690" s="59" t="s">
        <v>21399</v>
      </c>
      <c r="AB690" s="59"/>
      <c r="AC690" s="59" t="s">
        <v>20691</v>
      </c>
      <c r="AD690" s="59" t="s">
        <v>21571</v>
      </c>
      <c r="AE690" s="59" t="s">
        <v>21570</v>
      </c>
      <c r="AF690" s="59"/>
      <c r="AG690" s="59"/>
      <c r="AH690" s="59"/>
      <c r="AI690" s="59" t="s">
        <v>19792</v>
      </c>
      <c r="AJ690" s="59"/>
      <c r="AK690" s="59"/>
      <c r="AL690" s="59" t="s">
        <v>21569</v>
      </c>
      <c r="AM690" s="59"/>
      <c r="AN690" s="59"/>
      <c r="AO690" s="59" t="s">
        <v>21568</v>
      </c>
      <c r="AP690" s="59" t="s">
        <v>19792</v>
      </c>
      <c r="AQ690" s="59"/>
      <c r="AR690" s="59" t="s">
        <v>21567</v>
      </c>
      <c r="AS690" s="59" t="s">
        <v>19722</v>
      </c>
      <c r="AW690" s="37" t="str">
        <f>VLOOKUP(M690,'[2]TOT (doi+title)'!$B$2:$C$1601,2,FALSE)</f>
        <v>scopus</v>
      </c>
    </row>
    <row r="691" spans="1:51" x14ac:dyDescent="0.15">
      <c r="A691" s="59" t="s">
        <v>789</v>
      </c>
      <c r="B691" s="59" t="s">
        <v>21566</v>
      </c>
      <c r="C691" s="59" t="s">
        <v>21565</v>
      </c>
      <c r="D691" s="59" t="s">
        <v>21564</v>
      </c>
      <c r="E691" s="59"/>
      <c r="F691" s="59" t="s">
        <v>19703</v>
      </c>
      <c r="G691" s="59"/>
      <c r="H691" s="59" t="s">
        <v>21563</v>
      </c>
      <c r="I691" s="59"/>
      <c r="J691" s="59"/>
      <c r="K691" s="59"/>
      <c r="L691" s="59"/>
      <c r="M691" s="59" t="s">
        <v>788</v>
      </c>
      <c r="N691" s="59" t="s">
        <v>19718</v>
      </c>
      <c r="O691" s="59"/>
      <c r="P691" s="59" t="s">
        <v>21551</v>
      </c>
      <c r="Q691" s="59" t="s">
        <v>12662</v>
      </c>
      <c r="R691" s="59" t="s">
        <v>19784</v>
      </c>
      <c r="S691" s="59" t="s">
        <v>19695</v>
      </c>
      <c r="T691" s="59" t="s">
        <v>19695</v>
      </c>
      <c r="U691" s="59"/>
      <c r="V691" s="59" t="s">
        <v>21562</v>
      </c>
      <c r="W691" s="59"/>
      <c r="X691" s="59" t="s">
        <v>21549</v>
      </c>
      <c r="Y691" s="59" t="s">
        <v>21561</v>
      </c>
      <c r="Z691" s="59" t="s">
        <v>19751</v>
      </c>
      <c r="AA691" s="59" t="s">
        <v>21399</v>
      </c>
      <c r="AB691" s="59"/>
      <c r="AC691" s="59" t="s">
        <v>19941</v>
      </c>
      <c r="AD691" s="59" t="s">
        <v>21560</v>
      </c>
      <c r="AE691" s="59" t="s">
        <v>21559</v>
      </c>
      <c r="AF691" s="59"/>
      <c r="AG691" s="59"/>
      <c r="AH691" s="59"/>
      <c r="AI691" s="59" t="s">
        <v>19792</v>
      </c>
      <c r="AJ691" s="59"/>
      <c r="AK691" s="59"/>
      <c r="AL691" s="59" t="s">
        <v>21558</v>
      </c>
      <c r="AM691" s="59"/>
      <c r="AN691" s="59"/>
      <c r="AO691" s="59" t="s">
        <v>21557</v>
      </c>
      <c r="AP691" s="59" t="s">
        <v>19792</v>
      </c>
      <c r="AQ691" s="59"/>
      <c r="AR691" s="59" t="s">
        <v>21556</v>
      </c>
      <c r="AS691" s="59" t="s">
        <v>19722</v>
      </c>
      <c r="AW691" s="37" t="e">
        <f>VLOOKUP(M691,'[2]TOT (doi+title)'!$B$2:$C$1601,2,FALSE)</f>
        <v>#N/A</v>
      </c>
    </row>
    <row r="692" spans="1:51" x14ac:dyDescent="0.15">
      <c r="A692" s="59" t="s">
        <v>21555</v>
      </c>
      <c r="B692" s="59" t="s">
        <v>21554</v>
      </c>
      <c r="C692" s="59" t="s">
        <v>21553</v>
      </c>
      <c r="D692" s="59" t="s">
        <v>21552</v>
      </c>
      <c r="E692" s="59"/>
      <c r="F692" s="59" t="s">
        <v>19703</v>
      </c>
      <c r="G692" s="59"/>
      <c r="H692" s="59" t="s">
        <v>20115</v>
      </c>
      <c r="I692" s="59"/>
      <c r="J692" s="59"/>
      <c r="K692" s="59"/>
      <c r="L692" s="59"/>
      <c r="M692" s="59" t="s">
        <v>3202</v>
      </c>
      <c r="N692" s="59" t="s">
        <v>19718</v>
      </c>
      <c r="O692" s="59"/>
      <c r="P692" s="59" t="s">
        <v>21551</v>
      </c>
      <c r="Q692" s="59" t="s">
        <v>16783</v>
      </c>
      <c r="R692" s="59" t="s">
        <v>19924</v>
      </c>
      <c r="S692" s="59" t="s">
        <v>19695</v>
      </c>
      <c r="T692" s="59" t="s">
        <v>19695</v>
      </c>
      <c r="U692" s="59"/>
      <c r="V692" s="59" t="s">
        <v>21550</v>
      </c>
      <c r="W692" s="59"/>
      <c r="X692" s="59" t="s">
        <v>21549</v>
      </c>
      <c r="Y692" s="59" t="s">
        <v>20598</v>
      </c>
      <c r="Z692" s="59" t="s">
        <v>19751</v>
      </c>
      <c r="AA692" s="59" t="s">
        <v>21399</v>
      </c>
      <c r="AB692" s="59"/>
      <c r="AC692" s="59" t="s">
        <v>20123</v>
      </c>
      <c r="AD692" s="59" t="s">
        <v>21548</v>
      </c>
      <c r="AE692" s="59" t="s">
        <v>21547</v>
      </c>
      <c r="AF692" s="59"/>
      <c r="AG692" s="59"/>
      <c r="AH692" s="59"/>
      <c r="AI692" s="59" t="s">
        <v>19792</v>
      </c>
      <c r="AJ692" s="59"/>
      <c r="AK692" s="59"/>
      <c r="AL692" s="59" t="s">
        <v>21546</v>
      </c>
      <c r="AM692" s="59"/>
      <c r="AN692" s="59"/>
      <c r="AO692" s="59" t="s">
        <v>21545</v>
      </c>
      <c r="AP692" s="59" t="s">
        <v>19792</v>
      </c>
      <c r="AQ692" s="59"/>
      <c r="AR692" s="59" t="s">
        <v>21544</v>
      </c>
      <c r="AS692" s="59" t="s">
        <v>19722</v>
      </c>
      <c r="AW692" s="37" t="str">
        <f>VLOOKUP(M692,'[2]TOT (doi+title)'!$B$2:$C$1601,2,FALSE)</f>
        <v>scopus</v>
      </c>
    </row>
    <row r="693" spans="1:51" x14ac:dyDescent="0.15">
      <c r="A693" s="59" t="s">
        <v>3221</v>
      </c>
      <c r="B693" s="59" t="s">
        <v>21543</v>
      </c>
      <c r="C693" s="59" t="s">
        <v>21542</v>
      </c>
      <c r="D693" s="59" t="s">
        <v>21541</v>
      </c>
      <c r="E693" s="59"/>
      <c r="F693" s="59" t="s">
        <v>19703</v>
      </c>
      <c r="G693" s="59"/>
      <c r="H693" s="59" t="s">
        <v>21540</v>
      </c>
      <c r="I693" s="59"/>
      <c r="J693" s="59"/>
      <c r="K693" s="59"/>
      <c r="L693" s="59"/>
      <c r="M693" s="59" t="s">
        <v>3220</v>
      </c>
      <c r="N693" s="59" t="s">
        <v>19718</v>
      </c>
      <c r="O693" s="59"/>
      <c r="P693" s="59" t="s">
        <v>21539</v>
      </c>
      <c r="Q693" s="59" t="s">
        <v>21538</v>
      </c>
      <c r="R693" s="59" t="s">
        <v>20265</v>
      </c>
      <c r="S693" s="59" t="s">
        <v>19695</v>
      </c>
      <c r="T693" s="59" t="s">
        <v>19695</v>
      </c>
      <c r="U693" s="59"/>
      <c r="V693" s="59" t="s">
        <v>21537</v>
      </c>
      <c r="W693" s="59"/>
      <c r="X693" s="59" t="s">
        <v>21536</v>
      </c>
      <c r="Y693" s="59" t="s">
        <v>21535</v>
      </c>
      <c r="Z693" s="59" t="s">
        <v>19751</v>
      </c>
      <c r="AA693" s="59" t="s">
        <v>21399</v>
      </c>
      <c r="AB693" s="59"/>
      <c r="AC693" s="59" t="s">
        <v>20854</v>
      </c>
      <c r="AD693" s="59" t="s">
        <v>21534</v>
      </c>
      <c r="AE693" s="59" t="s">
        <v>21533</v>
      </c>
      <c r="AF693" s="59"/>
      <c r="AG693" s="59"/>
      <c r="AH693" s="59"/>
      <c r="AI693" s="59" t="s">
        <v>19792</v>
      </c>
      <c r="AJ693" s="59"/>
      <c r="AK693" s="59"/>
      <c r="AL693" s="59" t="s">
        <v>21532</v>
      </c>
      <c r="AM693" s="59"/>
      <c r="AN693" s="59"/>
      <c r="AO693" s="59" t="s">
        <v>21531</v>
      </c>
      <c r="AP693" s="59" t="s">
        <v>19792</v>
      </c>
      <c r="AQ693" s="59"/>
      <c r="AR693" s="59" t="s">
        <v>21530</v>
      </c>
      <c r="AS693" s="59" t="s">
        <v>19722</v>
      </c>
      <c r="AW693" s="37" t="str">
        <f>VLOOKUP(M693,'[2]TOT (doi+title)'!$B$2:$C$1601,2,FALSE)</f>
        <v>scopus</v>
      </c>
    </row>
    <row r="694" spans="1:51" x14ac:dyDescent="0.15">
      <c r="A694" s="59" t="s">
        <v>787</v>
      </c>
      <c r="B694" s="59" t="s">
        <v>21529</v>
      </c>
      <c r="C694" s="59" t="s">
        <v>21528</v>
      </c>
      <c r="D694" s="59"/>
      <c r="E694" s="59"/>
      <c r="F694" s="59" t="s">
        <v>19703</v>
      </c>
      <c r="G694" s="59"/>
      <c r="H694" s="59" t="s">
        <v>21527</v>
      </c>
      <c r="I694" s="59"/>
      <c r="J694" s="59"/>
      <c r="K694" s="59" t="s">
        <v>21481</v>
      </c>
      <c r="L694" s="59"/>
      <c r="M694" s="59" t="s">
        <v>786</v>
      </c>
      <c r="N694" s="59" t="s">
        <v>19718</v>
      </c>
      <c r="O694" s="59"/>
      <c r="P694" s="59" t="s">
        <v>21526</v>
      </c>
      <c r="Q694" s="59" t="s">
        <v>21525</v>
      </c>
      <c r="R694" s="59" t="s">
        <v>19784</v>
      </c>
      <c r="S694" s="59" t="s">
        <v>19695</v>
      </c>
      <c r="T694" s="59" t="s">
        <v>19695</v>
      </c>
      <c r="U694" s="59"/>
      <c r="V694" s="59" t="s">
        <v>21524</v>
      </c>
      <c r="W694" s="59" t="s">
        <v>20419</v>
      </c>
      <c r="X694" s="59" t="s">
        <v>21523</v>
      </c>
      <c r="Y694" s="59" t="s">
        <v>21522</v>
      </c>
      <c r="Z694" s="59"/>
      <c r="AA694" s="59" t="s">
        <v>21399</v>
      </c>
      <c r="AB694" s="59"/>
      <c r="AC694" s="59" t="s">
        <v>20854</v>
      </c>
      <c r="AD694" s="59" t="s">
        <v>21521</v>
      </c>
      <c r="AE694" s="59"/>
      <c r="AF694" s="59"/>
      <c r="AG694" s="59"/>
      <c r="AH694" s="59"/>
      <c r="AI694" s="59" t="s">
        <v>21518</v>
      </c>
      <c r="AJ694" s="59"/>
      <c r="AK694" s="59"/>
      <c r="AL694" s="59" t="s">
        <v>21520</v>
      </c>
      <c r="AM694" s="59"/>
      <c r="AN694" s="59"/>
      <c r="AO694" s="59" t="s">
        <v>21519</v>
      </c>
      <c r="AP694" s="59" t="s">
        <v>21518</v>
      </c>
      <c r="AQ694" s="59"/>
      <c r="AR694" s="59" t="s">
        <v>21517</v>
      </c>
      <c r="AS694" s="59" t="s">
        <v>20309</v>
      </c>
      <c r="AW694" s="37" t="e">
        <f>VLOOKUP(M694,'[2]TOT (doi+title)'!$B$2:$C$1601,2,FALSE)</f>
        <v>#N/A</v>
      </c>
    </row>
    <row r="695" spans="1:51" x14ac:dyDescent="0.15">
      <c r="A695" s="59" t="s">
        <v>635</v>
      </c>
      <c r="B695" s="59" t="s">
        <v>21516</v>
      </c>
      <c r="C695" s="59" t="s">
        <v>21515</v>
      </c>
      <c r="D695" s="59"/>
      <c r="E695" s="59"/>
      <c r="F695" s="59" t="s">
        <v>19703</v>
      </c>
      <c r="G695" s="59"/>
      <c r="H695" s="59" t="s">
        <v>21514</v>
      </c>
      <c r="I695" s="59" t="s">
        <v>20271</v>
      </c>
      <c r="J695" s="59"/>
      <c r="K695" s="59" t="s">
        <v>21513</v>
      </c>
      <c r="L695" s="59"/>
      <c r="M695" s="59"/>
      <c r="N695" s="59" t="s">
        <v>19718</v>
      </c>
      <c r="O695" s="59"/>
      <c r="P695" s="59" t="s">
        <v>21512</v>
      </c>
      <c r="Q695" s="59" t="s">
        <v>20269</v>
      </c>
      <c r="R695" s="59" t="s">
        <v>19784</v>
      </c>
      <c r="S695" s="59" t="s">
        <v>19695</v>
      </c>
      <c r="T695" s="59" t="s">
        <v>19695</v>
      </c>
      <c r="U695" s="59"/>
      <c r="V695" s="59" t="s">
        <v>21511</v>
      </c>
      <c r="W695" s="59" t="s">
        <v>20267</v>
      </c>
      <c r="X695" s="59" t="s">
        <v>21399</v>
      </c>
      <c r="Y695" s="59" t="s">
        <v>20266</v>
      </c>
      <c r="Z695" s="59"/>
      <c r="AA695" s="59" t="s">
        <v>21399</v>
      </c>
      <c r="AB695" s="59"/>
      <c r="AC695" s="59" t="s">
        <v>20160</v>
      </c>
      <c r="AD695" s="59" t="s">
        <v>21510</v>
      </c>
      <c r="AE695" s="59"/>
      <c r="AF695" s="59"/>
      <c r="AG695" s="59"/>
      <c r="AH695" s="59" t="s">
        <v>21509</v>
      </c>
      <c r="AI695" s="59" t="s">
        <v>21506</v>
      </c>
      <c r="AJ695" s="59"/>
      <c r="AK695" s="59"/>
      <c r="AL695" s="59" t="s">
        <v>21508</v>
      </c>
      <c r="AM695" s="59"/>
      <c r="AN695" s="59"/>
      <c r="AO695" s="59" t="s">
        <v>21507</v>
      </c>
      <c r="AP695" s="59" t="s">
        <v>21506</v>
      </c>
      <c r="AQ695" s="59"/>
      <c r="AR695" s="59" t="s">
        <v>21505</v>
      </c>
      <c r="AS695" s="59" t="s">
        <v>20258</v>
      </c>
      <c r="AW695" s="37" t="e">
        <f>VLOOKUP(M695,'[2]TOT (doi+title)'!$B$2:$C$1601,2,FALSE)</f>
        <v>#N/A</v>
      </c>
      <c r="AX695" s="37" t="e">
        <f>VLOOKUP(A695,[2]scopus!$D$355:$D$1043,1,FALSE)</f>
        <v>#N/A</v>
      </c>
      <c r="AY695" s="37" t="e">
        <f>VLOOKUP(A695,[2]webofscience!$I$2:$I$1231,1,FALSE)</f>
        <v>#N/A</v>
      </c>
    </row>
    <row r="696" spans="1:51" x14ac:dyDescent="0.15">
      <c r="A696" s="59" t="s">
        <v>21504</v>
      </c>
      <c r="B696" s="59"/>
      <c r="C696" s="59" t="s">
        <v>21503</v>
      </c>
      <c r="D696" s="59" t="s">
        <v>21502</v>
      </c>
      <c r="E696" s="59"/>
      <c r="F696" s="59" t="s">
        <v>19703</v>
      </c>
      <c r="G696" s="59"/>
      <c r="H696" s="59" t="s">
        <v>20628</v>
      </c>
      <c r="I696" s="59"/>
      <c r="J696" s="59"/>
      <c r="K696" s="59"/>
      <c r="L696" s="59"/>
      <c r="M696" s="59"/>
      <c r="N696" s="59" t="s">
        <v>19718</v>
      </c>
      <c r="O696" s="59"/>
      <c r="P696" s="59" t="s">
        <v>21468</v>
      </c>
      <c r="Q696" s="59" t="s">
        <v>16923</v>
      </c>
      <c r="R696" s="59" t="s">
        <v>19766</v>
      </c>
      <c r="S696" s="59" t="s">
        <v>19695</v>
      </c>
      <c r="T696" s="59" t="s">
        <v>19695</v>
      </c>
      <c r="U696" s="59"/>
      <c r="V696" s="59" t="s">
        <v>21467</v>
      </c>
      <c r="W696" s="59"/>
      <c r="X696" s="59" t="s">
        <v>21466</v>
      </c>
      <c r="Y696" s="59" t="s">
        <v>21501</v>
      </c>
      <c r="Z696" s="59" t="s">
        <v>19751</v>
      </c>
      <c r="AA696" s="59" t="s">
        <v>21399</v>
      </c>
      <c r="AB696" s="59"/>
      <c r="AC696" s="59" t="s">
        <v>20211</v>
      </c>
      <c r="AD696" s="59" t="s">
        <v>21500</v>
      </c>
      <c r="AE696" s="59" t="s">
        <v>21499</v>
      </c>
      <c r="AF696" s="59"/>
      <c r="AG696" s="59"/>
      <c r="AH696" s="59"/>
      <c r="AI696" s="59" t="s">
        <v>21497</v>
      </c>
      <c r="AJ696" s="59"/>
      <c r="AK696" s="59"/>
      <c r="AL696" s="59" t="s">
        <v>21464</v>
      </c>
      <c r="AM696" s="59"/>
      <c r="AN696" s="59"/>
      <c r="AO696" s="59" t="s">
        <v>21498</v>
      </c>
      <c r="AP696" s="59" t="s">
        <v>21497</v>
      </c>
      <c r="AQ696" s="59"/>
      <c r="AR696" s="59" t="s">
        <v>21496</v>
      </c>
      <c r="AS696" s="59" t="s">
        <v>19722</v>
      </c>
      <c r="AW696" s="37" t="e">
        <f>VLOOKUP(M696,'[2]TOT (doi+title)'!$B$2:$C$1601,2,FALSE)</f>
        <v>#N/A</v>
      </c>
      <c r="AX696" s="37" t="str">
        <f>VLOOKUP(A696,[2]scopus!$D$355:$D$1043,1,FALSE)</f>
        <v>Bringing the context back in: Settings and the search for syndicate partners in venture capital investment networks</v>
      </c>
      <c r="AY696" s="37" t="str">
        <f>VLOOKUP(A696,[2]webofscience!$I$2:$I$1231,1,FALSE)</f>
        <v>Bringing the context back in: Settings and the search for syndicate partners in venture capital investment networks</v>
      </c>
    </row>
    <row r="697" spans="1:51" x14ac:dyDescent="0.15">
      <c r="A697" s="59" t="s">
        <v>785</v>
      </c>
      <c r="B697" s="59" t="s">
        <v>21495</v>
      </c>
      <c r="C697" s="59" t="s">
        <v>21494</v>
      </c>
      <c r="D697" s="59"/>
      <c r="E697" s="59"/>
      <c r="F697" s="59" t="s">
        <v>19703</v>
      </c>
      <c r="G697" s="59"/>
      <c r="H697" s="59" t="s">
        <v>21493</v>
      </c>
      <c r="I697" s="59"/>
      <c r="J697" s="59"/>
      <c r="K697" s="59" t="s">
        <v>21492</v>
      </c>
      <c r="L697" s="59"/>
      <c r="M697" s="59" t="s">
        <v>784</v>
      </c>
      <c r="N697" s="59" t="s">
        <v>19737</v>
      </c>
      <c r="O697" s="59"/>
      <c r="P697" s="59" t="s">
        <v>21468</v>
      </c>
      <c r="Q697" s="59" t="s">
        <v>17018</v>
      </c>
      <c r="R697" s="59" t="s">
        <v>19696</v>
      </c>
      <c r="S697" s="59" t="s">
        <v>19695</v>
      </c>
      <c r="T697" s="59" t="s">
        <v>19695</v>
      </c>
      <c r="U697" s="59"/>
      <c r="V697" s="59" t="s">
        <v>21491</v>
      </c>
      <c r="W697" s="59" t="s">
        <v>20544</v>
      </c>
      <c r="X697" s="59" t="s">
        <v>21466</v>
      </c>
      <c r="Y697" s="59" t="s">
        <v>412</v>
      </c>
      <c r="Z697" s="59"/>
      <c r="AA697" s="59" t="s">
        <v>21399</v>
      </c>
      <c r="AB697" s="59"/>
      <c r="AC697" s="59" t="s">
        <v>19959</v>
      </c>
      <c r="AD697" s="59" t="s">
        <v>21490</v>
      </c>
      <c r="AE697" s="59"/>
      <c r="AF697" s="59" t="s">
        <v>21489</v>
      </c>
      <c r="AG697" s="59" t="s">
        <v>21489</v>
      </c>
      <c r="AH697" s="59"/>
      <c r="AI697" s="59" t="s">
        <v>21487</v>
      </c>
      <c r="AJ697" s="59" t="s">
        <v>21489</v>
      </c>
      <c r="AK697" s="59"/>
      <c r="AL697" s="59" t="s">
        <v>20080</v>
      </c>
      <c r="AM697" s="59" t="s">
        <v>21489</v>
      </c>
      <c r="AN697" s="59"/>
      <c r="AO697" s="59" t="s">
        <v>21488</v>
      </c>
      <c r="AP697" s="59" t="s">
        <v>21487</v>
      </c>
      <c r="AQ697" s="59"/>
      <c r="AR697" s="59" t="s">
        <v>21486</v>
      </c>
      <c r="AS697" s="59" t="s">
        <v>19722</v>
      </c>
      <c r="AW697" s="37" t="e">
        <f>VLOOKUP(M697,'[2]TOT (doi+title)'!$B$2:$C$1601,2,FALSE)</f>
        <v>#N/A</v>
      </c>
    </row>
    <row r="698" spans="1:51" x14ac:dyDescent="0.15">
      <c r="A698" s="59" t="s">
        <v>783</v>
      </c>
      <c r="B698" s="59" t="s">
        <v>21485</v>
      </c>
      <c r="C698" s="59" t="s">
        <v>21484</v>
      </c>
      <c r="D698" s="59"/>
      <c r="E698" s="59"/>
      <c r="F698" s="59" t="s">
        <v>19703</v>
      </c>
      <c r="G698" s="59"/>
      <c r="H698" s="59" t="s">
        <v>21483</v>
      </c>
      <c r="I698" s="59"/>
      <c r="J698" s="59" t="s">
        <v>21482</v>
      </c>
      <c r="K698" s="59" t="s">
        <v>21481</v>
      </c>
      <c r="L698" s="59"/>
      <c r="M698" s="59" t="s">
        <v>782</v>
      </c>
      <c r="N698" s="59" t="s">
        <v>19718</v>
      </c>
      <c r="O698" s="59"/>
      <c r="P698" s="59" t="s">
        <v>21468</v>
      </c>
      <c r="Q698" s="59" t="s">
        <v>21480</v>
      </c>
      <c r="R698" s="59" t="s">
        <v>19766</v>
      </c>
      <c r="S698" s="59" t="s">
        <v>19695</v>
      </c>
      <c r="T698" s="59" t="s">
        <v>19695</v>
      </c>
      <c r="U698" s="59"/>
      <c r="V698" s="59" t="s">
        <v>21479</v>
      </c>
      <c r="W698" s="59" t="s">
        <v>20419</v>
      </c>
      <c r="X698" s="59" t="s">
        <v>21466</v>
      </c>
      <c r="Y698" s="59" t="s">
        <v>21478</v>
      </c>
      <c r="Z698" s="59"/>
      <c r="AA698" s="59" t="s">
        <v>21399</v>
      </c>
      <c r="AB698" s="59"/>
      <c r="AC698" s="59" t="s">
        <v>20047</v>
      </c>
      <c r="AD698" s="59" t="s">
        <v>21477</v>
      </c>
      <c r="AE698" s="59"/>
      <c r="AF698" s="59"/>
      <c r="AG698" s="59"/>
      <c r="AH698" s="59"/>
      <c r="AI698" s="59" t="s">
        <v>21475</v>
      </c>
      <c r="AJ698" s="59"/>
      <c r="AK698" s="59"/>
      <c r="AL698" s="59" t="s">
        <v>20508</v>
      </c>
      <c r="AM698" s="59"/>
      <c r="AN698" s="59"/>
      <c r="AO698" s="59" t="s">
        <v>21476</v>
      </c>
      <c r="AP698" s="59" t="s">
        <v>21475</v>
      </c>
      <c r="AQ698" s="59"/>
      <c r="AR698" s="59" t="s">
        <v>21474</v>
      </c>
      <c r="AS698" s="59" t="s">
        <v>20309</v>
      </c>
      <c r="AW698" s="37" t="e">
        <f>VLOOKUP(M698,'[2]TOT (doi+title)'!$B$2:$C$1601,2,FALSE)</f>
        <v>#N/A</v>
      </c>
    </row>
    <row r="699" spans="1:51" x14ac:dyDescent="0.15">
      <c r="A699" s="59" t="s">
        <v>21473</v>
      </c>
      <c r="B699" s="59" t="s">
        <v>21472</v>
      </c>
      <c r="C699" s="59" t="s">
        <v>21471</v>
      </c>
      <c r="D699" s="59"/>
      <c r="E699" s="59"/>
      <c r="F699" s="59" t="s">
        <v>19703</v>
      </c>
      <c r="G699" s="59" t="s">
        <v>21470</v>
      </c>
      <c r="H699" s="59" t="s">
        <v>20628</v>
      </c>
      <c r="I699" s="59"/>
      <c r="J699" s="59"/>
      <c r="K699" s="59" t="s">
        <v>21469</v>
      </c>
      <c r="L699" s="59"/>
      <c r="M699" s="59" t="s">
        <v>3243</v>
      </c>
      <c r="N699" s="59" t="s">
        <v>19718</v>
      </c>
      <c r="O699" s="59"/>
      <c r="P699" s="59" t="s">
        <v>21468</v>
      </c>
      <c r="Q699" s="59" t="s">
        <v>16923</v>
      </c>
      <c r="R699" s="59" t="s">
        <v>19766</v>
      </c>
      <c r="S699" s="59" t="s">
        <v>19695</v>
      </c>
      <c r="T699" s="59" t="s">
        <v>19695</v>
      </c>
      <c r="U699" s="59"/>
      <c r="V699" s="59" t="s">
        <v>21467</v>
      </c>
      <c r="W699" s="59" t="s">
        <v>20126</v>
      </c>
      <c r="X699" s="59" t="s">
        <v>21466</v>
      </c>
      <c r="Y699" s="59" t="s">
        <v>6215</v>
      </c>
      <c r="Z699" s="59"/>
      <c r="AA699" s="59" t="s">
        <v>21399</v>
      </c>
      <c r="AB699" s="59"/>
      <c r="AC699" s="59" t="s">
        <v>20211</v>
      </c>
      <c r="AD699" s="59" t="s">
        <v>21465</v>
      </c>
      <c r="AE699" s="59"/>
      <c r="AF699" s="59" t="s">
        <v>21463</v>
      </c>
      <c r="AG699" s="59" t="s">
        <v>21463</v>
      </c>
      <c r="AH699" s="59"/>
      <c r="AI699" s="59" t="s">
        <v>21461</v>
      </c>
      <c r="AJ699" s="59" t="s">
        <v>21463</v>
      </c>
      <c r="AK699" s="59"/>
      <c r="AL699" s="59" t="s">
        <v>21464</v>
      </c>
      <c r="AM699" s="59" t="s">
        <v>21463</v>
      </c>
      <c r="AN699" s="59"/>
      <c r="AO699" s="59" t="s">
        <v>21462</v>
      </c>
      <c r="AP699" s="59" t="s">
        <v>21461</v>
      </c>
      <c r="AQ699" s="59"/>
      <c r="AR699" s="59" t="s">
        <v>21460</v>
      </c>
      <c r="AS699" s="59" t="s">
        <v>19722</v>
      </c>
      <c r="AW699" s="37" t="str">
        <f>VLOOKUP(M699,'[2]TOT (doi+title)'!$B$2:$C$1601,2,FALSE)</f>
        <v>scopus</v>
      </c>
    </row>
    <row r="700" spans="1:51" x14ac:dyDescent="0.15">
      <c r="A700" s="59" t="s">
        <v>3195</v>
      </c>
      <c r="B700" s="59" t="s">
        <v>21459</v>
      </c>
      <c r="C700" s="59" t="s">
        <v>21458</v>
      </c>
      <c r="D700" s="59" t="s">
        <v>21457</v>
      </c>
      <c r="E700" s="59"/>
      <c r="F700" s="59" t="s">
        <v>19703</v>
      </c>
      <c r="G700" s="59"/>
      <c r="H700" s="59" t="s">
        <v>21456</v>
      </c>
      <c r="I700" s="59"/>
      <c r="J700" s="59"/>
      <c r="K700" s="59"/>
      <c r="L700" s="59"/>
      <c r="M700" s="59" t="s">
        <v>3194</v>
      </c>
      <c r="N700" s="59" t="s">
        <v>19718</v>
      </c>
      <c r="O700" s="59"/>
      <c r="P700" s="59" t="s">
        <v>21444</v>
      </c>
      <c r="Q700" s="59" t="s">
        <v>16370</v>
      </c>
      <c r="R700" s="59" t="s">
        <v>19784</v>
      </c>
      <c r="S700" s="59" t="s">
        <v>19695</v>
      </c>
      <c r="T700" s="59" t="s">
        <v>19695</v>
      </c>
      <c r="U700" s="59"/>
      <c r="V700" s="59" t="s">
        <v>21455</v>
      </c>
      <c r="W700" s="59"/>
      <c r="X700" s="59" t="s">
        <v>21442</v>
      </c>
      <c r="Y700" s="59" t="s">
        <v>20855</v>
      </c>
      <c r="Z700" s="59" t="s">
        <v>19751</v>
      </c>
      <c r="AA700" s="59" t="s">
        <v>21399</v>
      </c>
      <c r="AB700" s="59"/>
      <c r="AC700" s="59" t="s">
        <v>21454</v>
      </c>
      <c r="AD700" s="59" t="s">
        <v>21453</v>
      </c>
      <c r="AE700" s="59" t="s">
        <v>21452</v>
      </c>
      <c r="AF700" s="59"/>
      <c r="AG700" s="59"/>
      <c r="AH700" s="59"/>
      <c r="AI700" s="59" t="s">
        <v>19792</v>
      </c>
      <c r="AJ700" s="59"/>
      <c r="AK700" s="59"/>
      <c r="AL700" s="59" t="s">
        <v>21364</v>
      </c>
      <c r="AM700" s="59"/>
      <c r="AN700" s="59"/>
      <c r="AO700" s="59" t="s">
        <v>21451</v>
      </c>
      <c r="AP700" s="59" t="s">
        <v>19792</v>
      </c>
      <c r="AQ700" s="59"/>
      <c r="AR700" s="59" t="s">
        <v>21450</v>
      </c>
      <c r="AS700" s="59" t="s">
        <v>19722</v>
      </c>
      <c r="AW700" s="37" t="str">
        <f>VLOOKUP(M700,'[2]TOT (doi+title)'!$B$2:$C$1601,2,FALSE)</f>
        <v>scopus</v>
      </c>
    </row>
    <row r="701" spans="1:51" x14ac:dyDescent="0.15">
      <c r="A701" s="59" t="s">
        <v>21449</v>
      </c>
      <c r="B701" s="59" t="s">
        <v>21448</v>
      </c>
      <c r="C701" s="59" t="s">
        <v>21447</v>
      </c>
      <c r="D701" s="59" t="s">
        <v>21446</v>
      </c>
      <c r="E701" s="59"/>
      <c r="F701" s="59" t="s">
        <v>19703</v>
      </c>
      <c r="G701" s="59"/>
      <c r="H701" s="59" t="s">
        <v>21445</v>
      </c>
      <c r="I701" s="59"/>
      <c r="J701" s="59"/>
      <c r="K701" s="59"/>
      <c r="L701" s="59"/>
      <c r="M701" s="59" t="s">
        <v>3186</v>
      </c>
      <c r="N701" s="59" t="s">
        <v>19718</v>
      </c>
      <c r="O701" s="59"/>
      <c r="P701" s="59" t="s">
        <v>21444</v>
      </c>
      <c r="Q701" s="59" t="s">
        <v>18551</v>
      </c>
      <c r="R701" s="59" t="s">
        <v>19784</v>
      </c>
      <c r="S701" s="59" t="s">
        <v>19695</v>
      </c>
      <c r="T701" s="59" t="s">
        <v>19695</v>
      </c>
      <c r="U701" s="59"/>
      <c r="V701" s="59" t="s">
        <v>21443</v>
      </c>
      <c r="W701" s="59"/>
      <c r="X701" s="59" t="s">
        <v>21442</v>
      </c>
      <c r="Y701" s="59" t="s">
        <v>20708</v>
      </c>
      <c r="Z701" s="59" t="s">
        <v>19751</v>
      </c>
      <c r="AA701" s="59" t="s">
        <v>21399</v>
      </c>
      <c r="AB701" s="59"/>
      <c r="AC701" s="59" t="s">
        <v>20160</v>
      </c>
      <c r="AD701" s="59" t="s">
        <v>21441</v>
      </c>
      <c r="AE701" s="59" t="s">
        <v>21440</v>
      </c>
      <c r="AF701" s="59"/>
      <c r="AG701" s="59"/>
      <c r="AH701" s="59"/>
      <c r="AI701" s="59" t="s">
        <v>19792</v>
      </c>
      <c r="AJ701" s="59"/>
      <c r="AK701" s="59"/>
      <c r="AL701" s="59" t="s">
        <v>21439</v>
      </c>
      <c r="AM701" s="59"/>
      <c r="AN701" s="59"/>
      <c r="AO701" s="59" t="s">
        <v>21438</v>
      </c>
      <c r="AP701" s="59" t="s">
        <v>19792</v>
      </c>
      <c r="AQ701" s="59"/>
      <c r="AR701" s="59" t="s">
        <v>21437</v>
      </c>
      <c r="AS701" s="59" t="s">
        <v>19722</v>
      </c>
      <c r="AW701" s="37" t="str">
        <f>VLOOKUP(M701,'[2]TOT (doi+title)'!$B$2:$C$1601,2,FALSE)</f>
        <v>scopus</v>
      </c>
    </row>
    <row r="702" spans="1:51" x14ac:dyDescent="0.15">
      <c r="A702" s="59" t="s">
        <v>634</v>
      </c>
      <c r="B702" s="59" t="s">
        <v>21436</v>
      </c>
      <c r="C702" s="59" t="s">
        <v>21435</v>
      </c>
      <c r="D702" s="59" t="s">
        <v>21434</v>
      </c>
      <c r="E702" s="59"/>
      <c r="F702" s="59" t="s">
        <v>19703</v>
      </c>
      <c r="G702" s="59"/>
      <c r="H702" s="59" t="s">
        <v>21433</v>
      </c>
      <c r="I702" s="59"/>
      <c r="J702" s="59"/>
      <c r="K702" s="59"/>
      <c r="L702" s="59"/>
      <c r="M702" s="59"/>
      <c r="N702" s="59" t="s">
        <v>19718</v>
      </c>
      <c r="O702" s="59"/>
      <c r="P702" s="59" t="s">
        <v>21432</v>
      </c>
      <c r="Q702" s="59" t="s">
        <v>12808</v>
      </c>
      <c r="R702" s="59" t="s">
        <v>19696</v>
      </c>
      <c r="S702" s="59" t="s">
        <v>19695</v>
      </c>
      <c r="T702" s="59" t="s">
        <v>19695</v>
      </c>
      <c r="U702" s="59"/>
      <c r="V702" s="59" t="s">
        <v>21431</v>
      </c>
      <c r="W702" s="59"/>
      <c r="X702" s="59" t="s">
        <v>21430</v>
      </c>
      <c r="Y702" s="59" t="s">
        <v>21429</v>
      </c>
      <c r="Z702" s="59" t="s">
        <v>19751</v>
      </c>
      <c r="AA702" s="59" t="s">
        <v>21399</v>
      </c>
      <c r="AB702" s="59"/>
      <c r="AC702" s="59" t="s">
        <v>20196</v>
      </c>
      <c r="AD702" s="59" t="s">
        <v>21428</v>
      </c>
      <c r="AE702" s="59" t="s">
        <v>21427</v>
      </c>
      <c r="AF702" s="59"/>
      <c r="AG702" s="59"/>
      <c r="AH702" s="59"/>
      <c r="AI702" s="59" t="s">
        <v>19792</v>
      </c>
      <c r="AJ702" s="59"/>
      <c r="AK702" s="59"/>
      <c r="AL702" s="59" t="s">
        <v>21426</v>
      </c>
      <c r="AM702" s="59"/>
      <c r="AN702" s="59"/>
      <c r="AO702" s="59" t="s">
        <v>21425</v>
      </c>
      <c r="AP702" s="59" t="s">
        <v>19792</v>
      </c>
      <c r="AQ702" s="59"/>
      <c r="AR702" s="59" t="s">
        <v>21424</v>
      </c>
      <c r="AS702" s="59" t="s">
        <v>19722</v>
      </c>
      <c r="AW702" s="37" t="e">
        <f>VLOOKUP(M702,'[2]TOT (doi+title)'!$B$2:$C$1601,2,FALSE)</f>
        <v>#N/A</v>
      </c>
      <c r="AX702" s="37" t="e">
        <f>VLOOKUP(A702,[2]scopus!$D$355:$D$1043,1,FALSE)</f>
        <v>#N/A</v>
      </c>
      <c r="AY702" s="37" t="e">
        <f>VLOOKUP(A702,[2]webofscience!$I$2:$I$1231,1,FALSE)</f>
        <v>#N/A</v>
      </c>
    </row>
    <row r="703" spans="1:51" x14ac:dyDescent="0.15">
      <c r="A703" s="59" t="s">
        <v>633</v>
      </c>
      <c r="B703" s="59" t="s">
        <v>21423</v>
      </c>
      <c r="C703" s="59" t="s">
        <v>21422</v>
      </c>
      <c r="D703" s="59"/>
      <c r="E703" s="59"/>
      <c r="F703" s="59" t="s">
        <v>19703</v>
      </c>
      <c r="G703" s="59"/>
      <c r="H703" s="59" t="s">
        <v>21421</v>
      </c>
      <c r="I703" s="59"/>
      <c r="J703" s="59" t="s">
        <v>21420</v>
      </c>
      <c r="K703" s="59" t="s">
        <v>21419</v>
      </c>
      <c r="L703" s="59"/>
      <c r="M703" s="59"/>
      <c r="N703" s="59" t="s">
        <v>19718</v>
      </c>
      <c r="O703" s="59"/>
      <c r="P703" s="59" t="s">
        <v>21418</v>
      </c>
      <c r="Q703" s="59" t="s">
        <v>21078</v>
      </c>
      <c r="R703" s="59" t="s">
        <v>19766</v>
      </c>
      <c r="S703" s="59" t="s">
        <v>19695</v>
      </c>
      <c r="T703" s="59" t="s">
        <v>19695</v>
      </c>
      <c r="U703" s="59"/>
      <c r="V703" s="59" t="s">
        <v>21417</v>
      </c>
      <c r="W703" s="59" t="s">
        <v>19944</v>
      </c>
      <c r="X703" s="59" t="s">
        <v>21416</v>
      </c>
      <c r="Y703" s="59" t="s">
        <v>21075</v>
      </c>
      <c r="Z703" s="59"/>
      <c r="AA703" s="59" t="s">
        <v>21399</v>
      </c>
      <c r="AB703" s="59"/>
      <c r="AC703" s="59" t="s">
        <v>21415</v>
      </c>
      <c r="AD703" s="59" t="s">
        <v>21414</v>
      </c>
      <c r="AE703" s="59"/>
      <c r="AF703" s="59"/>
      <c r="AG703" s="59"/>
      <c r="AH703" s="59" t="s">
        <v>21073</v>
      </c>
      <c r="AI703" s="59" t="s">
        <v>21411</v>
      </c>
      <c r="AJ703" s="59"/>
      <c r="AK703" s="59"/>
      <c r="AL703" s="59" t="s">
        <v>21413</v>
      </c>
      <c r="AM703" s="59"/>
      <c r="AN703" s="59"/>
      <c r="AO703" s="59" t="s">
        <v>21412</v>
      </c>
      <c r="AP703" s="59" t="s">
        <v>21411</v>
      </c>
      <c r="AQ703" s="59"/>
      <c r="AR703" s="59" t="s">
        <v>21410</v>
      </c>
      <c r="AS703" s="59" t="s">
        <v>20309</v>
      </c>
      <c r="AW703" s="37" t="e">
        <f>VLOOKUP(M703,'[2]TOT (doi+title)'!$B$2:$C$1601,2,FALSE)</f>
        <v>#N/A</v>
      </c>
      <c r="AX703" s="37" t="e">
        <f>VLOOKUP(A703,[2]scopus!$D$355:$D$1043,1,FALSE)</f>
        <v>#N/A</v>
      </c>
      <c r="AY703" s="37" t="e">
        <f>VLOOKUP(A703,[2]webofscience!$I$2:$I$1231,1,FALSE)</f>
        <v>#N/A</v>
      </c>
    </row>
    <row r="704" spans="1:51" x14ac:dyDescent="0.15">
      <c r="A704" s="59" t="s">
        <v>781</v>
      </c>
      <c r="B704" s="59" t="s">
        <v>21409</v>
      </c>
      <c r="C704" s="59" t="s">
        <v>21408</v>
      </c>
      <c r="D704" s="59"/>
      <c r="E704" s="59"/>
      <c r="F704" s="59" t="s">
        <v>19703</v>
      </c>
      <c r="G704" s="59"/>
      <c r="H704" s="59" t="s">
        <v>21407</v>
      </c>
      <c r="I704" s="59" t="s">
        <v>21406</v>
      </c>
      <c r="J704" s="59"/>
      <c r="K704" s="59" t="s">
        <v>21405</v>
      </c>
      <c r="L704" s="59"/>
      <c r="M704" s="59" t="s">
        <v>780</v>
      </c>
      <c r="N704" s="59" t="s">
        <v>19718</v>
      </c>
      <c r="O704" s="59"/>
      <c r="P704" s="59" t="s">
        <v>21404</v>
      </c>
      <c r="Q704" s="59" t="s">
        <v>21403</v>
      </c>
      <c r="R704" s="59" t="s">
        <v>19766</v>
      </c>
      <c r="S704" s="59" t="s">
        <v>19695</v>
      </c>
      <c r="T704" s="59" t="s">
        <v>19695</v>
      </c>
      <c r="U704" s="59"/>
      <c r="V704" s="59" t="s">
        <v>21402</v>
      </c>
      <c r="W704" s="59" t="s">
        <v>19769</v>
      </c>
      <c r="X704" s="59" t="s">
        <v>21401</v>
      </c>
      <c r="Y704" s="59" t="s">
        <v>21400</v>
      </c>
      <c r="Z704" s="59"/>
      <c r="AA704" s="59" t="s">
        <v>21399</v>
      </c>
      <c r="AB704" s="59"/>
      <c r="AC704" s="59" t="s">
        <v>20747</v>
      </c>
      <c r="AD704" s="59" t="s">
        <v>21398</v>
      </c>
      <c r="AE704" s="59"/>
      <c r="AF704" s="59" t="s">
        <v>19763</v>
      </c>
      <c r="AG704" s="59" t="s">
        <v>19763</v>
      </c>
      <c r="AH704" s="59" t="s">
        <v>21073</v>
      </c>
      <c r="AI704" s="59" t="s">
        <v>21396</v>
      </c>
      <c r="AJ704" s="59" t="s">
        <v>19763</v>
      </c>
      <c r="AK704" s="59"/>
      <c r="AL704" s="59" t="s">
        <v>21315</v>
      </c>
      <c r="AM704" s="59" t="s">
        <v>19763</v>
      </c>
      <c r="AN704" s="59"/>
      <c r="AO704" s="59" t="s">
        <v>21397</v>
      </c>
      <c r="AP704" s="59" t="s">
        <v>21396</v>
      </c>
      <c r="AQ704" s="59"/>
      <c r="AR704" s="59" t="s">
        <v>21395</v>
      </c>
      <c r="AS704" s="59" t="s">
        <v>20309</v>
      </c>
      <c r="AW704" s="37" t="e">
        <f>VLOOKUP(M704,'[2]TOT (doi+title)'!$B$2:$C$1601,2,FALSE)</f>
        <v>#N/A</v>
      </c>
    </row>
    <row r="705" spans="1:51" x14ac:dyDescent="0.15">
      <c r="A705" s="59" t="s">
        <v>3232</v>
      </c>
      <c r="B705" s="59" t="s">
        <v>21394</v>
      </c>
      <c r="C705" s="59" t="s">
        <v>21393</v>
      </c>
      <c r="D705" s="59" t="s">
        <v>21392</v>
      </c>
      <c r="E705" s="59"/>
      <c r="F705" s="59" t="s">
        <v>19703</v>
      </c>
      <c r="G705" s="59"/>
      <c r="H705" s="59" t="s">
        <v>21391</v>
      </c>
      <c r="I705" s="59"/>
      <c r="J705" s="59"/>
      <c r="K705" s="59"/>
      <c r="L705" s="59"/>
      <c r="M705" s="59"/>
      <c r="N705" s="59" t="s">
        <v>19718</v>
      </c>
      <c r="O705" s="59"/>
      <c r="P705" s="59" t="s">
        <v>21381</v>
      </c>
      <c r="Q705" s="59" t="s">
        <v>12594</v>
      </c>
      <c r="R705" s="59" t="s">
        <v>20625</v>
      </c>
      <c r="S705" s="59" t="s">
        <v>19695</v>
      </c>
      <c r="T705" s="59" t="s">
        <v>19695</v>
      </c>
      <c r="U705" s="59"/>
      <c r="V705" s="59" t="s">
        <v>21390</v>
      </c>
      <c r="W705" s="59"/>
      <c r="X705" s="59" t="s">
        <v>21379</v>
      </c>
      <c r="Y705" s="59" t="s">
        <v>21237</v>
      </c>
      <c r="Z705" s="59" t="s">
        <v>19751</v>
      </c>
      <c r="AA705" s="59" t="s">
        <v>21193</v>
      </c>
      <c r="AB705" s="59"/>
      <c r="AC705" s="59" t="s">
        <v>21159</v>
      </c>
      <c r="AD705" s="59" t="s">
        <v>21389</v>
      </c>
      <c r="AE705" s="59" t="s">
        <v>21388</v>
      </c>
      <c r="AF705" s="59"/>
      <c r="AG705" s="59"/>
      <c r="AH705" s="59"/>
      <c r="AI705" s="59" t="s">
        <v>19792</v>
      </c>
      <c r="AJ705" s="59"/>
      <c r="AK705" s="59"/>
      <c r="AL705" s="59" t="s">
        <v>21387</v>
      </c>
      <c r="AM705" s="59"/>
      <c r="AN705" s="59"/>
      <c r="AO705" s="59" t="s">
        <v>21386</v>
      </c>
      <c r="AP705" s="59" t="s">
        <v>19792</v>
      </c>
      <c r="AQ705" s="59"/>
      <c r="AR705" s="59" t="s">
        <v>21385</v>
      </c>
      <c r="AS705" s="59" t="s">
        <v>19722</v>
      </c>
      <c r="AW705" s="37" t="e">
        <f>VLOOKUP(M705,'[2]TOT (doi+title)'!$B$2:$C$1601,2,FALSE)</f>
        <v>#N/A</v>
      </c>
      <c r="AX705" s="37" t="str">
        <f>VLOOKUP(A705,[2]scopus!$D$355:$D$1043,1,FALSE)</f>
        <v>Is the corporate loan market globally integrated? A pricing puzzle</v>
      </c>
      <c r="AY705" s="37" t="str">
        <f>VLOOKUP(A705,[2]webofscience!$I$2:$I$1231,1,FALSE)</f>
        <v>Is the corporate loan market globally integrated? A pricing puzzle</v>
      </c>
    </row>
    <row r="706" spans="1:51" x14ac:dyDescent="0.15">
      <c r="A706" s="59" t="s">
        <v>779</v>
      </c>
      <c r="B706" s="59" t="s">
        <v>21384</v>
      </c>
      <c r="C706" s="59" t="s">
        <v>21383</v>
      </c>
      <c r="D706" s="59"/>
      <c r="E706" s="59"/>
      <c r="F706" s="59" t="s">
        <v>19703</v>
      </c>
      <c r="G706" s="59"/>
      <c r="H706" s="59"/>
      <c r="I706" s="59"/>
      <c r="J706" s="59"/>
      <c r="K706" s="59" t="s">
        <v>21382</v>
      </c>
      <c r="L706" s="59"/>
      <c r="M706" s="59" t="s">
        <v>778</v>
      </c>
      <c r="N706" s="59" t="s">
        <v>19718</v>
      </c>
      <c r="O706" s="59" t="s">
        <v>20998</v>
      </c>
      <c r="P706" s="59" t="s">
        <v>21381</v>
      </c>
      <c r="Q706" s="59" t="s">
        <v>13308</v>
      </c>
      <c r="R706" s="59" t="s">
        <v>19924</v>
      </c>
      <c r="S706" s="59" t="s">
        <v>19695</v>
      </c>
      <c r="T706" s="59" t="s">
        <v>19695</v>
      </c>
      <c r="U706" s="59"/>
      <c r="V706" s="59" t="s">
        <v>21380</v>
      </c>
      <c r="W706" s="59" t="s">
        <v>20995</v>
      </c>
      <c r="X706" s="59" t="s">
        <v>21379</v>
      </c>
      <c r="Y706" s="59" t="s">
        <v>20993</v>
      </c>
      <c r="Z706" s="59"/>
      <c r="AA706" s="59" t="s">
        <v>21193</v>
      </c>
      <c r="AB706" s="59"/>
      <c r="AC706" s="59" t="s">
        <v>19858</v>
      </c>
      <c r="AD706" s="59" t="s">
        <v>21378</v>
      </c>
      <c r="AE706" s="59"/>
      <c r="AF706" s="59" t="s">
        <v>19931</v>
      </c>
      <c r="AG706" s="59" t="s">
        <v>19931</v>
      </c>
      <c r="AH706" s="59"/>
      <c r="AI706" s="59" t="s">
        <v>21375</v>
      </c>
      <c r="AJ706" s="59" t="s">
        <v>19931</v>
      </c>
      <c r="AK706" s="59"/>
      <c r="AL706" s="59" t="s">
        <v>21377</v>
      </c>
      <c r="AM706" s="59" t="s">
        <v>19931</v>
      </c>
      <c r="AN706" s="59"/>
      <c r="AO706" s="59" t="s">
        <v>21376</v>
      </c>
      <c r="AP706" s="59" t="s">
        <v>21375</v>
      </c>
      <c r="AQ706" s="59"/>
      <c r="AR706" s="59" t="s">
        <v>21374</v>
      </c>
      <c r="AS706" s="59" t="s">
        <v>19722</v>
      </c>
      <c r="AW706" s="37" t="e">
        <f>VLOOKUP(M706,'[2]TOT (doi+title)'!$B$2:$C$1601,2,FALSE)</f>
        <v>#N/A</v>
      </c>
    </row>
    <row r="707" spans="1:51" x14ac:dyDescent="0.15">
      <c r="A707" s="59" t="s">
        <v>3345</v>
      </c>
      <c r="B707" s="59" t="s">
        <v>21373</v>
      </c>
      <c r="C707" s="59" t="s">
        <v>21372</v>
      </c>
      <c r="D707" s="59" t="s">
        <v>21371</v>
      </c>
      <c r="E707" s="59"/>
      <c r="F707" s="59" t="s">
        <v>19703</v>
      </c>
      <c r="G707" s="59"/>
      <c r="H707" s="59" t="s">
        <v>21370</v>
      </c>
      <c r="I707" s="59"/>
      <c r="J707" s="59"/>
      <c r="K707" s="59"/>
      <c r="L707" s="59"/>
      <c r="M707" s="59" t="s">
        <v>3344</v>
      </c>
      <c r="N707" s="59" t="s">
        <v>19718</v>
      </c>
      <c r="O707" s="59"/>
      <c r="P707" s="59" t="s">
        <v>21357</v>
      </c>
      <c r="Q707" s="59" t="s">
        <v>21369</v>
      </c>
      <c r="R707" s="59" t="s">
        <v>19924</v>
      </c>
      <c r="S707" s="59" t="s">
        <v>19695</v>
      </c>
      <c r="T707" s="59" t="s">
        <v>19695</v>
      </c>
      <c r="U707" s="59"/>
      <c r="V707" s="59" t="s">
        <v>21368</v>
      </c>
      <c r="W707" s="59"/>
      <c r="X707" s="59" t="s">
        <v>21355</v>
      </c>
      <c r="Y707" s="59" t="s">
        <v>21367</v>
      </c>
      <c r="Z707" s="59" t="s">
        <v>19751</v>
      </c>
      <c r="AA707" s="59" t="s">
        <v>21193</v>
      </c>
      <c r="AB707" s="59"/>
      <c r="AC707" s="59" t="s">
        <v>20383</v>
      </c>
      <c r="AD707" s="59" t="s">
        <v>21366</v>
      </c>
      <c r="AE707" s="59" t="s">
        <v>21365</v>
      </c>
      <c r="AF707" s="59"/>
      <c r="AG707" s="59"/>
      <c r="AH707" s="59"/>
      <c r="AI707" s="59" t="s">
        <v>19792</v>
      </c>
      <c r="AJ707" s="59"/>
      <c r="AK707" s="59"/>
      <c r="AL707" s="59" t="s">
        <v>21364</v>
      </c>
      <c r="AM707" s="59"/>
      <c r="AN707" s="59"/>
      <c r="AO707" s="59" t="s">
        <v>21363</v>
      </c>
      <c r="AP707" s="59" t="s">
        <v>19792</v>
      </c>
      <c r="AQ707" s="59"/>
      <c r="AR707" s="59" t="s">
        <v>21362</v>
      </c>
      <c r="AS707" s="59" t="s">
        <v>19722</v>
      </c>
      <c r="AW707" s="37" t="str">
        <f>VLOOKUP(M707,'[2]TOT (doi+title)'!$B$2:$C$1601,2,FALSE)</f>
        <v>scopus</v>
      </c>
    </row>
    <row r="708" spans="1:51" x14ac:dyDescent="0.15">
      <c r="A708" s="59" t="s">
        <v>777</v>
      </c>
      <c r="B708" s="59" t="s">
        <v>21361</v>
      </c>
      <c r="C708" s="59" t="s">
        <v>21360</v>
      </c>
      <c r="D708" s="59"/>
      <c r="E708" s="59"/>
      <c r="F708" s="59" t="s">
        <v>19703</v>
      </c>
      <c r="G708" s="59"/>
      <c r="H708" s="59" t="s">
        <v>21359</v>
      </c>
      <c r="I708" s="59"/>
      <c r="J708" s="59"/>
      <c r="K708" s="59" t="s">
        <v>21358</v>
      </c>
      <c r="L708" s="59"/>
      <c r="M708" s="59" t="s">
        <v>776</v>
      </c>
      <c r="N708" s="59" t="s">
        <v>19718</v>
      </c>
      <c r="O708" s="59"/>
      <c r="P708" s="59" t="s">
        <v>21357</v>
      </c>
      <c r="Q708" s="59" t="s">
        <v>12877</v>
      </c>
      <c r="R708" s="59" t="s">
        <v>19784</v>
      </c>
      <c r="S708" s="59" t="s">
        <v>19695</v>
      </c>
      <c r="T708" s="59" t="s">
        <v>19695</v>
      </c>
      <c r="U708" s="59"/>
      <c r="V708" s="59" t="s">
        <v>21356</v>
      </c>
      <c r="W708" s="59" t="s">
        <v>20032</v>
      </c>
      <c r="X708" s="59" t="s">
        <v>21355</v>
      </c>
      <c r="Y708" s="59" t="s">
        <v>7169</v>
      </c>
      <c r="Z708" s="59"/>
      <c r="AA708" s="59" t="s">
        <v>21193</v>
      </c>
      <c r="AB708" s="59"/>
      <c r="AC708" s="59" t="s">
        <v>20383</v>
      </c>
      <c r="AD708" s="59" t="s">
        <v>21354</v>
      </c>
      <c r="AE708" s="59"/>
      <c r="AF708" s="59" t="s">
        <v>21351</v>
      </c>
      <c r="AG708" s="59" t="s">
        <v>21351</v>
      </c>
      <c r="AH708" s="59" t="s">
        <v>21353</v>
      </c>
      <c r="AI708" s="59" t="s">
        <v>20973</v>
      </c>
      <c r="AJ708" s="59" t="s">
        <v>21351</v>
      </c>
      <c r="AK708" s="59"/>
      <c r="AL708" s="59" t="s">
        <v>21352</v>
      </c>
      <c r="AM708" s="59" t="s">
        <v>21351</v>
      </c>
      <c r="AN708" s="59"/>
      <c r="AO708" s="59" t="s">
        <v>21350</v>
      </c>
      <c r="AP708" s="59" t="s">
        <v>20973</v>
      </c>
      <c r="AQ708" s="59"/>
      <c r="AR708" s="59" t="s">
        <v>21349</v>
      </c>
      <c r="AS708" s="59" t="s">
        <v>19722</v>
      </c>
      <c r="AW708" s="37" t="e">
        <f>VLOOKUP(M708,'[2]TOT (doi+title)'!$B$2:$C$1601,2,FALSE)</f>
        <v>#N/A</v>
      </c>
    </row>
    <row r="709" spans="1:51" x14ac:dyDescent="0.15">
      <c r="A709" s="59" t="s">
        <v>21348</v>
      </c>
      <c r="B709" s="59" t="s">
        <v>21347</v>
      </c>
      <c r="C709" s="59" t="s">
        <v>21346</v>
      </c>
      <c r="D709" s="59" t="s">
        <v>21345</v>
      </c>
      <c r="E709" s="59"/>
      <c r="F709" s="59" t="s">
        <v>19703</v>
      </c>
      <c r="G709" s="59"/>
      <c r="H709" s="59" t="s">
        <v>21344</v>
      </c>
      <c r="I709" s="59"/>
      <c r="J709" s="59"/>
      <c r="K709" s="59"/>
      <c r="L709" s="59"/>
      <c r="M709" s="59" t="s">
        <v>3283</v>
      </c>
      <c r="N709" s="59" t="s">
        <v>19718</v>
      </c>
      <c r="O709" s="59"/>
      <c r="P709" s="59" t="s">
        <v>21322</v>
      </c>
      <c r="Q709" s="59" t="s">
        <v>16783</v>
      </c>
      <c r="R709" s="59" t="s">
        <v>19784</v>
      </c>
      <c r="S709" s="59" t="s">
        <v>19695</v>
      </c>
      <c r="T709" s="59" t="s">
        <v>19695</v>
      </c>
      <c r="U709" s="59"/>
      <c r="V709" s="59" t="s">
        <v>21343</v>
      </c>
      <c r="W709" s="59"/>
      <c r="X709" s="59" t="s">
        <v>21319</v>
      </c>
      <c r="Y709" s="59" t="s">
        <v>20598</v>
      </c>
      <c r="Z709" s="59" t="s">
        <v>19751</v>
      </c>
      <c r="AA709" s="59" t="s">
        <v>21193</v>
      </c>
      <c r="AB709" s="59"/>
      <c r="AC709" s="59" t="s">
        <v>20265</v>
      </c>
      <c r="AD709" s="59" t="s">
        <v>21342</v>
      </c>
      <c r="AE709" s="59" t="s">
        <v>21341</v>
      </c>
      <c r="AF709" s="59"/>
      <c r="AG709" s="59"/>
      <c r="AH709" s="59"/>
      <c r="AI709" s="59" t="s">
        <v>19792</v>
      </c>
      <c r="AJ709" s="59"/>
      <c r="AK709" s="59"/>
      <c r="AL709" s="59" t="s">
        <v>21340</v>
      </c>
      <c r="AM709" s="59"/>
      <c r="AN709" s="59"/>
      <c r="AO709" s="59" t="s">
        <v>21339</v>
      </c>
      <c r="AP709" s="59" t="s">
        <v>19792</v>
      </c>
      <c r="AQ709" s="59"/>
      <c r="AR709" s="59" t="s">
        <v>21338</v>
      </c>
      <c r="AS709" s="59" t="s">
        <v>19722</v>
      </c>
      <c r="AW709" s="37" t="str">
        <f>VLOOKUP(M709,'[2]TOT (doi+title)'!$B$2:$C$1601,2,FALSE)</f>
        <v>scopus</v>
      </c>
    </row>
    <row r="710" spans="1:51" x14ac:dyDescent="0.15">
      <c r="A710" s="59" t="s">
        <v>3276</v>
      </c>
      <c r="B710" s="59" t="s">
        <v>21337</v>
      </c>
      <c r="C710" s="59" t="s">
        <v>21336</v>
      </c>
      <c r="D710" s="59" t="s">
        <v>21335</v>
      </c>
      <c r="E710" s="59"/>
      <c r="F710" s="59" t="s">
        <v>19703</v>
      </c>
      <c r="G710" s="59"/>
      <c r="H710" s="59" t="s">
        <v>21334</v>
      </c>
      <c r="I710" s="59"/>
      <c r="J710" s="59"/>
      <c r="K710" s="59"/>
      <c r="L710" s="59"/>
      <c r="M710" s="59" t="s">
        <v>3275</v>
      </c>
      <c r="N710" s="59" t="s">
        <v>19718</v>
      </c>
      <c r="O710" s="59"/>
      <c r="P710" s="59" t="s">
        <v>21322</v>
      </c>
      <c r="Q710" s="59" t="s">
        <v>12724</v>
      </c>
      <c r="R710" s="59" t="s">
        <v>21006</v>
      </c>
      <c r="S710" s="59" t="s">
        <v>19695</v>
      </c>
      <c r="T710" s="59" t="s">
        <v>19695</v>
      </c>
      <c r="U710" s="59"/>
      <c r="V710" s="59" t="s">
        <v>21333</v>
      </c>
      <c r="W710" s="59"/>
      <c r="X710" s="59" t="s">
        <v>21319</v>
      </c>
      <c r="Y710" s="59" t="s">
        <v>21332</v>
      </c>
      <c r="Z710" s="59" t="s">
        <v>19751</v>
      </c>
      <c r="AA710" s="59" t="s">
        <v>21193</v>
      </c>
      <c r="AB710" s="59"/>
      <c r="AC710" s="59" t="s">
        <v>20211</v>
      </c>
      <c r="AD710" s="59" t="s">
        <v>21331</v>
      </c>
      <c r="AE710" s="59" t="s">
        <v>21330</v>
      </c>
      <c r="AF710" s="59"/>
      <c r="AG710" s="59"/>
      <c r="AH710" s="59"/>
      <c r="AI710" s="59" t="s">
        <v>19792</v>
      </c>
      <c r="AJ710" s="59"/>
      <c r="AK710" s="59"/>
      <c r="AL710" s="59" t="s">
        <v>21329</v>
      </c>
      <c r="AM710" s="59"/>
      <c r="AN710" s="59"/>
      <c r="AO710" s="59" t="s">
        <v>21328</v>
      </c>
      <c r="AP710" s="59" t="s">
        <v>19792</v>
      </c>
      <c r="AQ710" s="59"/>
      <c r="AR710" s="59" t="s">
        <v>21327</v>
      </c>
      <c r="AS710" s="59" t="s">
        <v>19722</v>
      </c>
      <c r="AW710" s="37" t="str">
        <f>VLOOKUP(M710,'[2]TOT (doi+title)'!$B$2:$C$1601,2,FALSE)</f>
        <v>scopus</v>
      </c>
    </row>
    <row r="711" spans="1:51" x14ac:dyDescent="0.15">
      <c r="A711" s="59" t="s">
        <v>3306</v>
      </c>
      <c r="B711" s="59"/>
      <c r="C711" s="59" t="s">
        <v>21326</v>
      </c>
      <c r="D711" s="59"/>
      <c r="E711" s="59"/>
      <c r="F711" s="59" t="s">
        <v>19703</v>
      </c>
      <c r="G711" s="59" t="s">
        <v>21325</v>
      </c>
      <c r="H711" s="59" t="s">
        <v>17353</v>
      </c>
      <c r="I711" s="59"/>
      <c r="J711" s="59"/>
      <c r="K711" s="59" t="s">
        <v>21324</v>
      </c>
      <c r="L711" s="59"/>
      <c r="M711" s="59" t="s">
        <v>3305</v>
      </c>
      <c r="N711" s="59" t="s">
        <v>19718</v>
      </c>
      <c r="O711" s="59" t="s">
        <v>21323</v>
      </c>
      <c r="P711" s="59" t="s">
        <v>21322</v>
      </c>
      <c r="Q711" s="59"/>
      <c r="R711" s="59" t="s">
        <v>19784</v>
      </c>
      <c r="S711" s="59" t="s">
        <v>19695</v>
      </c>
      <c r="T711" s="59" t="s">
        <v>19695</v>
      </c>
      <c r="U711" s="59"/>
      <c r="V711" s="59" t="s">
        <v>21321</v>
      </c>
      <c r="W711" s="59" t="s">
        <v>21320</v>
      </c>
      <c r="X711" s="59" t="s">
        <v>21319</v>
      </c>
      <c r="Y711" s="59" t="s">
        <v>6409</v>
      </c>
      <c r="Z711" s="59"/>
      <c r="AA711" s="59" t="s">
        <v>21193</v>
      </c>
      <c r="AB711" s="59"/>
      <c r="AC711" s="59" t="s">
        <v>21318</v>
      </c>
      <c r="AD711" s="59" t="s">
        <v>21317</v>
      </c>
      <c r="AE711" s="59"/>
      <c r="AF711" s="59"/>
      <c r="AG711" s="59"/>
      <c r="AH711" s="59"/>
      <c r="AI711" s="59" t="s">
        <v>21314</v>
      </c>
      <c r="AJ711" s="59"/>
      <c r="AK711" s="59" t="s">
        <v>21316</v>
      </c>
      <c r="AL711" s="59" t="s">
        <v>21315</v>
      </c>
      <c r="AM711" s="59"/>
      <c r="AN711" s="59"/>
      <c r="AO711" s="59" t="s">
        <v>20413</v>
      </c>
      <c r="AP711" s="59" t="s">
        <v>21314</v>
      </c>
      <c r="AQ711" s="59"/>
      <c r="AR711" s="59" t="s">
        <v>21313</v>
      </c>
      <c r="AS711" s="59" t="s">
        <v>21312</v>
      </c>
      <c r="AW711" s="37" t="str">
        <f>VLOOKUP(M711,'[2]TOT (doi+title)'!$B$2:$C$1601,2,FALSE)</f>
        <v>scopus</v>
      </c>
    </row>
    <row r="712" spans="1:51" x14ac:dyDescent="0.15">
      <c r="A712" s="59" t="s">
        <v>775</v>
      </c>
      <c r="B712" s="59" t="s">
        <v>21311</v>
      </c>
      <c r="C712" s="59" t="s">
        <v>21310</v>
      </c>
      <c r="D712" s="59"/>
      <c r="E712" s="59"/>
      <c r="F712" s="59" t="s">
        <v>19703</v>
      </c>
      <c r="G712" s="59" t="s">
        <v>21309</v>
      </c>
      <c r="H712" s="59" t="s">
        <v>21308</v>
      </c>
      <c r="I712" s="59"/>
      <c r="J712" s="59"/>
      <c r="K712" s="59" t="s">
        <v>21307</v>
      </c>
      <c r="L712" s="59"/>
      <c r="M712" s="59" t="s">
        <v>774</v>
      </c>
      <c r="N712" s="59" t="s">
        <v>19718</v>
      </c>
      <c r="O712" s="59" t="s">
        <v>21214</v>
      </c>
      <c r="P712" s="59" t="s">
        <v>21292</v>
      </c>
      <c r="Q712" s="59" t="s">
        <v>21306</v>
      </c>
      <c r="R712" s="59" t="s">
        <v>19766</v>
      </c>
      <c r="S712" s="59" t="s">
        <v>19695</v>
      </c>
      <c r="T712" s="59" t="s">
        <v>19695</v>
      </c>
      <c r="U712" s="59"/>
      <c r="V712" s="59" t="s">
        <v>21305</v>
      </c>
      <c r="W712" s="59" t="s">
        <v>20544</v>
      </c>
      <c r="X712" s="59" t="s">
        <v>21288</v>
      </c>
      <c r="Y712" s="59" t="s">
        <v>21304</v>
      </c>
      <c r="Z712" s="59"/>
      <c r="AA712" s="59" t="s">
        <v>21193</v>
      </c>
      <c r="AB712" s="59"/>
      <c r="AC712" s="59" t="s">
        <v>19892</v>
      </c>
      <c r="AD712" s="59" t="s">
        <v>21303</v>
      </c>
      <c r="AE712" s="59"/>
      <c r="AF712" s="59"/>
      <c r="AG712" s="59"/>
      <c r="AH712" s="59"/>
      <c r="AI712" s="59" t="s">
        <v>21299</v>
      </c>
      <c r="AJ712" s="59"/>
      <c r="AK712" s="59" t="s">
        <v>21302</v>
      </c>
      <c r="AL712" s="59" t="s">
        <v>21301</v>
      </c>
      <c r="AM712" s="59"/>
      <c r="AN712" s="59"/>
      <c r="AO712" s="59" t="s">
        <v>21300</v>
      </c>
      <c r="AP712" s="59" t="s">
        <v>21299</v>
      </c>
      <c r="AQ712" s="59"/>
      <c r="AR712" s="59" t="s">
        <v>21298</v>
      </c>
      <c r="AS712" s="59" t="s">
        <v>19722</v>
      </c>
      <c r="AW712" s="37" t="e">
        <f>VLOOKUP(M712,'[2]TOT (doi+title)'!$B$2:$C$1601,2,FALSE)</f>
        <v>#N/A</v>
      </c>
    </row>
    <row r="713" spans="1:51" x14ac:dyDescent="0.15">
      <c r="A713" s="59" t="s">
        <v>632</v>
      </c>
      <c r="B713" s="59" t="s">
        <v>21297</v>
      </c>
      <c r="C713" s="59" t="s">
        <v>21296</v>
      </c>
      <c r="D713" s="59"/>
      <c r="E713" s="59"/>
      <c r="F713" s="59" t="s">
        <v>19703</v>
      </c>
      <c r="G713" s="59"/>
      <c r="H713" s="59" t="s">
        <v>21295</v>
      </c>
      <c r="I713" s="59" t="s">
        <v>21294</v>
      </c>
      <c r="J713" s="59"/>
      <c r="K713" s="59" t="s">
        <v>21293</v>
      </c>
      <c r="L713" s="59"/>
      <c r="M713" s="59"/>
      <c r="N713" s="59" t="s">
        <v>19718</v>
      </c>
      <c r="O713" s="59"/>
      <c r="P713" s="59" t="s">
        <v>21292</v>
      </c>
      <c r="Q713" s="59" t="s">
        <v>21291</v>
      </c>
      <c r="R713" s="59" t="s">
        <v>19766</v>
      </c>
      <c r="S713" s="59" t="s">
        <v>19695</v>
      </c>
      <c r="T713" s="59" t="s">
        <v>19695</v>
      </c>
      <c r="U713" s="59"/>
      <c r="V713" s="59" t="s">
        <v>21290</v>
      </c>
      <c r="W713" s="59" t="s">
        <v>21289</v>
      </c>
      <c r="X713" s="59" t="s">
        <v>21288</v>
      </c>
      <c r="Y713" s="59" t="s">
        <v>21287</v>
      </c>
      <c r="Z713" s="59"/>
      <c r="AA713" s="59" t="s">
        <v>21193</v>
      </c>
      <c r="AB713" s="59"/>
      <c r="AC713" s="59" t="s">
        <v>20747</v>
      </c>
      <c r="AD713" s="59" t="s">
        <v>21286</v>
      </c>
      <c r="AE713" s="59"/>
      <c r="AF713" s="59" t="s">
        <v>21284</v>
      </c>
      <c r="AG713" s="59" t="s">
        <v>21284</v>
      </c>
      <c r="AH713" s="59" t="s">
        <v>21073</v>
      </c>
      <c r="AI713" s="59" t="s">
        <v>21282</v>
      </c>
      <c r="AJ713" s="59" t="s">
        <v>21284</v>
      </c>
      <c r="AK713" s="59"/>
      <c r="AL713" s="59" t="s">
        <v>21285</v>
      </c>
      <c r="AM713" s="59" t="s">
        <v>21284</v>
      </c>
      <c r="AN713" s="59"/>
      <c r="AO713" s="59" t="s">
        <v>21283</v>
      </c>
      <c r="AP713" s="59" t="s">
        <v>21282</v>
      </c>
      <c r="AQ713" s="59"/>
      <c r="AR713" s="59" t="s">
        <v>21281</v>
      </c>
      <c r="AS713" s="59" t="s">
        <v>20309</v>
      </c>
      <c r="AW713" s="37" t="e">
        <f>VLOOKUP(M713,'[2]TOT (doi+title)'!$B$2:$C$1601,2,FALSE)</f>
        <v>#N/A</v>
      </c>
      <c r="AX713" s="37" t="e">
        <f>VLOOKUP(A713,[2]scopus!$D$355:$D$1043,1,FALSE)</f>
        <v>#N/A</v>
      </c>
      <c r="AY713" s="37" t="e">
        <f>VLOOKUP(A713,[2]webofscience!$I$2:$I$1231,1,FALSE)</f>
        <v>#N/A</v>
      </c>
    </row>
    <row r="714" spans="1:51" x14ac:dyDescent="0.15">
      <c r="A714" s="59" t="s">
        <v>631</v>
      </c>
      <c r="B714" s="59" t="s">
        <v>21280</v>
      </c>
      <c r="C714" s="59" t="s">
        <v>21279</v>
      </c>
      <c r="D714" s="59" t="s">
        <v>21278</v>
      </c>
      <c r="E714" s="59"/>
      <c r="F714" s="59" t="s">
        <v>19703</v>
      </c>
      <c r="G714" s="59"/>
      <c r="H714" s="59" t="s">
        <v>21277</v>
      </c>
      <c r="I714" s="59"/>
      <c r="J714" s="59"/>
      <c r="K714" s="59"/>
      <c r="L714" s="59"/>
      <c r="M714" s="59"/>
      <c r="N714" s="59" t="s">
        <v>19718</v>
      </c>
      <c r="O714" s="59"/>
      <c r="P714" s="59" t="s">
        <v>21263</v>
      </c>
      <c r="Q714" s="59" t="s">
        <v>21276</v>
      </c>
      <c r="R714" s="59" t="s">
        <v>19784</v>
      </c>
      <c r="S714" s="59" t="s">
        <v>19695</v>
      </c>
      <c r="T714" s="59" t="s">
        <v>19695</v>
      </c>
      <c r="U714" s="59"/>
      <c r="V714" s="59" t="s">
        <v>21275</v>
      </c>
      <c r="W714" s="59"/>
      <c r="X714" s="59" t="s">
        <v>21261</v>
      </c>
      <c r="Y714" s="59" t="s">
        <v>21274</v>
      </c>
      <c r="Z714" s="59" t="s">
        <v>19751</v>
      </c>
      <c r="AA714" s="59" t="s">
        <v>21193</v>
      </c>
      <c r="AB714" s="59"/>
      <c r="AC714" s="59" t="s">
        <v>20625</v>
      </c>
      <c r="AD714" s="59" t="s">
        <v>21273</v>
      </c>
      <c r="AE714" s="59" t="s">
        <v>21272</v>
      </c>
      <c r="AF714" s="59"/>
      <c r="AG714" s="59"/>
      <c r="AH714" s="59"/>
      <c r="AI714" s="59" t="s">
        <v>19792</v>
      </c>
      <c r="AJ714" s="59"/>
      <c r="AK714" s="59"/>
      <c r="AL714" s="59" t="s">
        <v>21271</v>
      </c>
      <c r="AM714" s="59"/>
      <c r="AN714" s="59"/>
      <c r="AO714" s="59" t="s">
        <v>21270</v>
      </c>
      <c r="AP714" s="59" t="s">
        <v>19792</v>
      </c>
      <c r="AQ714" s="59"/>
      <c r="AR714" s="59" t="s">
        <v>21269</v>
      </c>
      <c r="AS714" s="59" t="s">
        <v>19722</v>
      </c>
      <c r="AW714" s="37" t="e">
        <f>VLOOKUP(M714,'[2]TOT (doi+title)'!$B$2:$C$1601,2,FALSE)</f>
        <v>#N/A</v>
      </c>
      <c r="AX714" s="37" t="e">
        <f>VLOOKUP(A714,[2]scopus!$D$355:$D$1043,1,FALSE)</f>
        <v>#N/A</v>
      </c>
      <c r="AY714" s="37" t="e">
        <f>VLOOKUP(A714,[2]webofscience!$I$2:$I$1231,1,FALSE)</f>
        <v>#N/A</v>
      </c>
    </row>
    <row r="715" spans="1:51" x14ac:dyDescent="0.15">
      <c r="A715" s="59" t="s">
        <v>21268</v>
      </c>
      <c r="B715" s="59" t="s">
        <v>21267</v>
      </c>
      <c r="C715" s="59" t="s">
        <v>21266</v>
      </c>
      <c r="D715" s="59" t="s">
        <v>21265</v>
      </c>
      <c r="E715" s="59"/>
      <c r="F715" s="59" t="s">
        <v>19703</v>
      </c>
      <c r="G715" s="59"/>
      <c r="H715" s="59" t="s">
        <v>21264</v>
      </c>
      <c r="I715" s="59"/>
      <c r="J715" s="59"/>
      <c r="K715" s="59"/>
      <c r="L715" s="59"/>
      <c r="M715" s="59" t="s">
        <v>467</v>
      </c>
      <c r="N715" s="59" t="s">
        <v>19718</v>
      </c>
      <c r="O715" s="59"/>
      <c r="P715" s="59" t="s">
        <v>21263</v>
      </c>
      <c r="Q715" s="59" t="s">
        <v>12575</v>
      </c>
      <c r="R715" s="59" t="s">
        <v>19784</v>
      </c>
      <c r="S715" s="59" t="s">
        <v>19695</v>
      </c>
      <c r="T715" s="59" t="s">
        <v>19695</v>
      </c>
      <c r="U715" s="59"/>
      <c r="V715" s="59" t="s">
        <v>21262</v>
      </c>
      <c r="W715" s="59"/>
      <c r="X715" s="59" t="s">
        <v>21261</v>
      </c>
      <c r="Y715" s="59" t="s">
        <v>20161</v>
      </c>
      <c r="Z715" s="59" t="s">
        <v>19751</v>
      </c>
      <c r="AA715" s="59" t="s">
        <v>21193</v>
      </c>
      <c r="AB715" s="59"/>
      <c r="AC715" s="59" t="s">
        <v>19959</v>
      </c>
      <c r="AD715" s="59" t="s">
        <v>21260</v>
      </c>
      <c r="AE715" s="59" t="s">
        <v>21259</v>
      </c>
      <c r="AF715" s="59"/>
      <c r="AG715" s="59"/>
      <c r="AH715" s="59"/>
      <c r="AI715" s="59" t="s">
        <v>19792</v>
      </c>
      <c r="AJ715" s="59"/>
      <c r="AK715" s="59"/>
      <c r="AL715" s="59" t="s">
        <v>21258</v>
      </c>
      <c r="AM715" s="59"/>
      <c r="AN715" s="59"/>
      <c r="AO715" s="59" t="s">
        <v>21257</v>
      </c>
      <c r="AP715" s="59" t="s">
        <v>19792</v>
      </c>
      <c r="AQ715" s="59"/>
      <c r="AR715" s="59" t="s">
        <v>21256</v>
      </c>
      <c r="AS715" s="59" t="s">
        <v>19722</v>
      </c>
      <c r="AW715" s="37" t="str">
        <f>VLOOKUP(M715,'[2]TOT (doi+title)'!$B$2:$C$1601,2,FALSE)</f>
        <v>scopus</v>
      </c>
    </row>
    <row r="716" spans="1:51" x14ac:dyDescent="0.15">
      <c r="A716" s="59" t="s">
        <v>3048</v>
      </c>
      <c r="B716" s="59" t="s">
        <v>21255</v>
      </c>
      <c r="C716" s="59" t="s">
        <v>21254</v>
      </c>
      <c r="D716" s="59" t="s">
        <v>21253</v>
      </c>
      <c r="E716" s="59"/>
      <c r="F716" s="59" t="s">
        <v>19703</v>
      </c>
      <c r="G716" s="59"/>
      <c r="H716" s="59" t="s">
        <v>305</v>
      </c>
      <c r="I716" s="59"/>
      <c r="J716" s="59"/>
      <c r="K716" s="59"/>
      <c r="L716" s="59"/>
      <c r="M716" s="59"/>
      <c r="N716" s="59" t="s">
        <v>19718</v>
      </c>
      <c r="O716" s="59"/>
      <c r="P716" s="59" t="s">
        <v>21240</v>
      </c>
      <c r="Q716" s="59" t="s">
        <v>17866</v>
      </c>
      <c r="R716" s="59" t="s">
        <v>19696</v>
      </c>
      <c r="S716" s="59" t="s">
        <v>19695</v>
      </c>
      <c r="T716" s="59" t="s">
        <v>19695</v>
      </c>
      <c r="U716" s="59"/>
      <c r="V716" s="59" t="s">
        <v>21252</v>
      </c>
      <c r="W716" s="59"/>
      <c r="X716" s="59" t="s">
        <v>21238</v>
      </c>
      <c r="Y716" s="59" t="s">
        <v>21251</v>
      </c>
      <c r="Z716" s="59" t="s">
        <v>19751</v>
      </c>
      <c r="AA716" s="59" t="s">
        <v>21193</v>
      </c>
      <c r="AB716" s="59"/>
      <c r="AC716" s="59" t="s">
        <v>19811</v>
      </c>
      <c r="AD716" s="59" t="s">
        <v>21250</v>
      </c>
      <c r="AE716" s="59" t="s">
        <v>21249</v>
      </c>
      <c r="AF716" s="59"/>
      <c r="AG716" s="59"/>
      <c r="AH716" s="59"/>
      <c r="AI716" s="59" t="s">
        <v>19792</v>
      </c>
      <c r="AJ716" s="59"/>
      <c r="AK716" s="59"/>
      <c r="AL716" s="59" t="s">
        <v>21248</v>
      </c>
      <c r="AM716" s="59"/>
      <c r="AN716" s="59"/>
      <c r="AO716" s="59" t="s">
        <v>21247</v>
      </c>
      <c r="AP716" s="59" t="s">
        <v>19792</v>
      </c>
      <c r="AQ716" s="59"/>
      <c r="AR716" s="59" t="s">
        <v>21246</v>
      </c>
      <c r="AS716" s="59" t="s">
        <v>19722</v>
      </c>
      <c r="AW716" s="37" t="e">
        <f>VLOOKUP(M716,'[2]TOT (doi+title)'!$B$2:$C$1601,2,FALSE)</f>
        <v>#N/A</v>
      </c>
      <c r="AX716" s="37" t="str">
        <f>VLOOKUP(A716,[2]scopus!$D$355:$D$1043,1,FALSE)</f>
        <v>What do economists tell us about venture capital contracts?</v>
      </c>
      <c r="AY716" s="37" t="str">
        <f>VLOOKUP(A716,[2]webofscience!$I$2:$I$1231,1,FALSE)</f>
        <v>What do economists tell us about venture capital contracts?</v>
      </c>
    </row>
    <row r="717" spans="1:51" x14ac:dyDescent="0.15">
      <c r="A717" s="59" t="s">
        <v>21245</v>
      </c>
      <c r="B717" s="59" t="s">
        <v>21244</v>
      </c>
      <c r="C717" s="59" t="s">
        <v>21243</v>
      </c>
      <c r="D717" s="59" t="s">
        <v>21242</v>
      </c>
      <c r="E717" s="59"/>
      <c r="F717" s="59" t="s">
        <v>19703</v>
      </c>
      <c r="G717" s="59"/>
      <c r="H717" s="59" t="s">
        <v>21241</v>
      </c>
      <c r="I717" s="59"/>
      <c r="J717" s="59"/>
      <c r="K717" s="59"/>
      <c r="L717" s="59"/>
      <c r="M717" s="59"/>
      <c r="N717" s="59" t="s">
        <v>19718</v>
      </c>
      <c r="O717" s="59"/>
      <c r="P717" s="59" t="s">
        <v>21240</v>
      </c>
      <c r="Q717" s="59" t="s">
        <v>12594</v>
      </c>
      <c r="R717" s="59" t="s">
        <v>19696</v>
      </c>
      <c r="S717" s="59" t="s">
        <v>19695</v>
      </c>
      <c r="T717" s="59" t="s">
        <v>19695</v>
      </c>
      <c r="U717" s="59"/>
      <c r="V717" s="59" t="s">
        <v>21239</v>
      </c>
      <c r="W717" s="59"/>
      <c r="X717" s="59" t="s">
        <v>21238</v>
      </c>
      <c r="Y717" s="59" t="s">
        <v>21237</v>
      </c>
      <c r="Z717" s="59" t="s">
        <v>19751</v>
      </c>
      <c r="AA717" s="59" t="s">
        <v>21193</v>
      </c>
      <c r="AB717" s="59"/>
      <c r="AC717" s="59" t="s">
        <v>21159</v>
      </c>
      <c r="AD717" s="59" t="s">
        <v>21236</v>
      </c>
      <c r="AE717" s="59" t="s">
        <v>21235</v>
      </c>
      <c r="AF717" s="59"/>
      <c r="AG717" s="59"/>
      <c r="AH717" s="59"/>
      <c r="AI717" s="59" t="s">
        <v>19792</v>
      </c>
      <c r="AJ717" s="59"/>
      <c r="AK717" s="59"/>
      <c r="AL717" s="59" t="s">
        <v>21234</v>
      </c>
      <c r="AM717" s="59"/>
      <c r="AN717" s="59"/>
      <c r="AO717" s="59" t="s">
        <v>21233</v>
      </c>
      <c r="AP717" s="59" t="s">
        <v>19792</v>
      </c>
      <c r="AQ717" s="59"/>
      <c r="AR717" s="59" t="s">
        <v>21232</v>
      </c>
      <c r="AS717" s="59" t="s">
        <v>19722</v>
      </c>
      <c r="AW717" s="37" t="e">
        <f>VLOOKUP(M717,'[2]TOT (doi+title)'!$B$2:$C$1601,2,FALSE)</f>
        <v>#N/A</v>
      </c>
      <c r="AX717" s="37" t="str">
        <f>VLOOKUP(A717,[2]scopus!$D$355:$D$1043,1,FALSE)</f>
        <v>Whom you know matters: Venture capital networks and investment performance</v>
      </c>
      <c r="AY717" s="37" t="str">
        <f>VLOOKUP(A717,[2]webofscience!$I$2:$I$1231,1,FALSE)</f>
        <v>Whom you know matters: Venture capital networks and investment performance</v>
      </c>
    </row>
    <row r="718" spans="1:51" x14ac:dyDescent="0.15">
      <c r="A718" s="59" t="s">
        <v>21231</v>
      </c>
      <c r="B718" s="59" t="s">
        <v>21230</v>
      </c>
      <c r="C718" s="59" t="s">
        <v>21229</v>
      </c>
      <c r="D718" s="59" t="s">
        <v>21228</v>
      </c>
      <c r="E718" s="59"/>
      <c r="F718" s="59" t="s">
        <v>19703</v>
      </c>
      <c r="G718" s="59"/>
      <c r="H718" s="59" t="s">
        <v>21227</v>
      </c>
      <c r="I718" s="59"/>
      <c r="J718" s="59"/>
      <c r="K718" s="59"/>
      <c r="L718" s="59"/>
      <c r="M718" s="59" t="s">
        <v>3123</v>
      </c>
      <c r="N718" s="59" t="s">
        <v>19718</v>
      </c>
      <c r="O718" s="59"/>
      <c r="P718" s="59" t="s">
        <v>21226</v>
      </c>
      <c r="Q718" s="59" t="s">
        <v>16783</v>
      </c>
      <c r="R718" s="59" t="s">
        <v>19696</v>
      </c>
      <c r="S718" s="59" t="s">
        <v>19695</v>
      </c>
      <c r="T718" s="59" t="s">
        <v>19695</v>
      </c>
      <c r="U718" s="59"/>
      <c r="V718" s="59" t="s">
        <v>21225</v>
      </c>
      <c r="W718" s="59"/>
      <c r="X718" s="59" t="s">
        <v>21224</v>
      </c>
      <c r="Y718" s="59" t="s">
        <v>20598</v>
      </c>
      <c r="Z718" s="59" t="s">
        <v>19751</v>
      </c>
      <c r="AA718" s="59" t="s">
        <v>21193</v>
      </c>
      <c r="AB718" s="59"/>
      <c r="AC718" s="59" t="s">
        <v>20265</v>
      </c>
      <c r="AD718" s="59" t="s">
        <v>21223</v>
      </c>
      <c r="AE718" s="59" t="s">
        <v>21222</v>
      </c>
      <c r="AF718" s="59"/>
      <c r="AG718" s="59"/>
      <c r="AH718" s="59"/>
      <c r="AI718" s="59" t="s">
        <v>19792</v>
      </c>
      <c r="AJ718" s="59"/>
      <c r="AK718" s="59"/>
      <c r="AL718" s="59" t="s">
        <v>21221</v>
      </c>
      <c r="AM718" s="59"/>
      <c r="AN718" s="59"/>
      <c r="AO718" s="59" t="s">
        <v>21220</v>
      </c>
      <c r="AP718" s="59" t="s">
        <v>19792</v>
      </c>
      <c r="AQ718" s="59"/>
      <c r="AR718" s="59" t="s">
        <v>21219</v>
      </c>
      <c r="AS718" s="59" t="s">
        <v>19722</v>
      </c>
      <c r="AW718" s="37" t="str">
        <f>VLOOKUP(M718,'[2]TOT (doi+title)'!$B$2:$C$1601,2,FALSE)</f>
        <v>scopus</v>
      </c>
    </row>
    <row r="719" spans="1:51" x14ac:dyDescent="0.15">
      <c r="A719" s="59" t="s">
        <v>773</v>
      </c>
      <c r="B719" s="59" t="s">
        <v>21218</v>
      </c>
      <c r="C719" s="59" t="s">
        <v>21217</v>
      </c>
      <c r="D719" s="59"/>
      <c r="E719" s="59"/>
      <c r="F719" s="59" t="s">
        <v>19703</v>
      </c>
      <c r="G719" s="59"/>
      <c r="H719" s="59" t="s">
        <v>21216</v>
      </c>
      <c r="I719" s="59"/>
      <c r="J719" s="59"/>
      <c r="K719" s="59" t="s">
        <v>21215</v>
      </c>
      <c r="L719" s="59"/>
      <c r="M719" s="59" t="s">
        <v>772</v>
      </c>
      <c r="N719" s="59" t="s">
        <v>19718</v>
      </c>
      <c r="O719" s="59" t="s">
        <v>21214</v>
      </c>
      <c r="P719" s="59" t="s">
        <v>21200</v>
      </c>
      <c r="Q719" s="59" t="s">
        <v>21213</v>
      </c>
      <c r="R719" s="59" t="s">
        <v>19858</v>
      </c>
      <c r="S719" s="59" t="s">
        <v>19695</v>
      </c>
      <c r="T719" s="59" t="s">
        <v>19695</v>
      </c>
      <c r="U719" s="59"/>
      <c r="V719" s="59" t="s">
        <v>21212</v>
      </c>
      <c r="W719" s="59" t="s">
        <v>21211</v>
      </c>
      <c r="X719" s="59" t="s">
        <v>21193</v>
      </c>
      <c r="Y719" s="59" t="s">
        <v>21210</v>
      </c>
      <c r="Z719" s="59"/>
      <c r="AA719" s="59" t="s">
        <v>21193</v>
      </c>
      <c r="AB719" s="59"/>
      <c r="AC719" s="59" t="s">
        <v>19766</v>
      </c>
      <c r="AD719" s="59" t="s">
        <v>21209</v>
      </c>
      <c r="AE719" s="59"/>
      <c r="AF719" s="59"/>
      <c r="AG719" s="59"/>
      <c r="AH719" s="59"/>
      <c r="AI719" s="59" t="s">
        <v>21206</v>
      </c>
      <c r="AJ719" s="59"/>
      <c r="AK719" s="59"/>
      <c r="AL719" s="59" t="s">
        <v>21208</v>
      </c>
      <c r="AM719" s="59"/>
      <c r="AN719" s="59"/>
      <c r="AO719" s="59" t="s">
        <v>21207</v>
      </c>
      <c r="AP719" s="59" t="s">
        <v>21206</v>
      </c>
      <c r="AQ719" s="59"/>
      <c r="AR719" s="59" t="s">
        <v>21205</v>
      </c>
      <c r="AS719" s="59" t="s">
        <v>19722</v>
      </c>
      <c r="AW719" s="37" t="e">
        <f>VLOOKUP(M719,'[2]TOT (doi+title)'!$B$2:$C$1601,2,FALSE)</f>
        <v>#N/A</v>
      </c>
    </row>
    <row r="720" spans="1:51" x14ac:dyDescent="0.15">
      <c r="A720" s="59" t="s">
        <v>629</v>
      </c>
      <c r="B720" s="59" t="s">
        <v>21204</v>
      </c>
      <c r="C720" s="59" t="s">
        <v>21203</v>
      </c>
      <c r="D720" s="59"/>
      <c r="E720" s="59"/>
      <c r="F720" s="59" t="s">
        <v>19703</v>
      </c>
      <c r="G720" s="59"/>
      <c r="H720" s="59" t="s">
        <v>21202</v>
      </c>
      <c r="I720" s="59"/>
      <c r="J720" s="59"/>
      <c r="K720" s="59" t="s">
        <v>21201</v>
      </c>
      <c r="L720" s="59"/>
      <c r="M720" s="59"/>
      <c r="N720" s="59" t="s">
        <v>19718</v>
      </c>
      <c r="O720" s="59"/>
      <c r="P720" s="59" t="s">
        <v>21200</v>
      </c>
      <c r="Q720" s="59" t="s">
        <v>21199</v>
      </c>
      <c r="R720" s="59" t="s">
        <v>19924</v>
      </c>
      <c r="S720" s="59" t="s">
        <v>21198</v>
      </c>
      <c r="T720" s="59" t="s">
        <v>21197</v>
      </c>
      <c r="U720" s="59"/>
      <c r="V720" s="59" t="s">
        <v>21196</v>
      </c>
      <c r="W720" s="59" t="s">
        <v>21195</v>
      </c>
      <c r="X720" s="59" t="s">
        <v>21193</v>
      </c>
      <c r="Y720" s="59" t="s">
        <v>21194</v>
      </c>
      <c r="Z720" s="59"/>
      <c r="AA720" s="59" t="s">
        <v>21193</v>
      </c>
      <c r="AB720" s="59"/>
      <c r="AC720" s="59" t="s">
        <v>19766</v>
      </c>
      <c r="AD720" s="59" t="s">
        <v>21192</v>
      </c>
      <c r="AE720" s="59"/>
      <c r="AF720" s="59"/>
      <c r="AG720" s="59"/>
      <c r="AH720" s="59"/>
      <c r="AI720" s="59"/>
      <c r="AJ720" s="59"/>
      <c r="AK720" s="59" t="s">
        <v>21191</v>
      </c>
      <c r="AL720" s="59" t="s">
        <v>21190</v>
      </c>
      <c r="AM720" s="59"/>
      <c r="AN720" s="59"/>
      <c r="AO720" s="59" t="s">
        <v>21189</v>
      </c>
      <c r="AP720" s="59"/>
      <c r="AQ720" s="59"/>
      <c r="AR720" s="59" t="s">
        <v>21188</v>
      </c>
      <c r="AS720" s="59" t="s">
        <v>21187</v>
      </c>
      <c r="AW720" s="37" t="e">
        <f>VLOOKUP(M720,'[2]TOT (doi+title)'!$B$2:$C$1601,2,FALSE)</f>
        <v>#N/A</v>
      </c>
      <c r="AX720" s="37" t="e">
        <f>VLOOKUP(A720,[2]scopus!$D$355:$D$1043,1,FALSE)</f>
        <v>#N/A</v>
      </c>
      <c r="AY720" s="37" t="e">
        <f>VLOOKUP(A720,[2]webofscience!$I$2:$I$1231,1,FALSE)</f>
        <v>#N/A</v>
      </c>
    </row>
    <row r="721" spans="1:51" x14ac:dyDescent="0.15">
      <c r="A721" s="59" t="s">
        <v>3128</v>
      </c>
      <c r="B721" s="59" t="s">
        <v>21186</v>
      </c>
      <c r="C721" s="59" t="s">
        <v>21185</v>
      </c>
      <c r="D721" s="59" t="s">
        <v>21184</v>
      </c>
      <c r="E721" s="59"/>
      <c r="F721" s="59" t="s">
        <v>19703</v>
      </c>
      <c r="G721" s="59"/>
      <c r="H721" s="59" t="s">
        <v>21175</v>
      </c>
      <c r="I721" s="59"/>
      <c r="J721" s="59"/>
      <c r="K721" s="59"/>
      <c r="L721" s="59"/>
      <c r="M721" s="59" t="s">
        <v>3127</v>
      </c>
      <c r="N721" s="59" t="s">
        <v>19718</v>
      </c>
      <c r="O721" s="59"/>
      <c r="P721" s="59" t="s">
        <v>21183</v>
      </c>
      <c r="Q721" s="59" t="s">
        <v>16783</v>
      </c>
      <c r="R721" s="59" t="s">
        <v>19924</v>
      </c>
      <c r="S721" s="59" t="s">
        <v>19695</v>
      </c>
      <c r="T721" s="59" t="s">
        <v>19695</v>
      </c>
      <c r="U721" s="59"/>
      <c r="V721" s="59" t="s">
        <v>21173</v>
      </c>
      <c r="W721" s="59"/>
      <c r="X721" s="59" t="s">
        <v>21182</v>
      </c>
      <c r="Y721" s="59" t="s">
        <v>20598</v>
      </c>
      <c r="Z721" s="59" t="s">
        <v>19751</v>
      </c>
      <c r="AA721" s="59" t="s">
        <v>21030</v>
      </c>
      <c r="AB721" s="59"/>
      <c r="AC721" s="59" t="s">
        <v>19858</v>
      </c>
      <c r="AD721" s="59" t="s">
        <v>21181</v>
      </c>
      <c r="AE721" s="59" t="s">
        <v>21180</v>
      </c>
      <c r="AF721" s="59"/>
      <c r="AG721" s="59"/>
      <c r="AH721" s="59"/>
      <c r="AI721" s="59" t="s">
        <v>19792</v>
      </c>
      <c r="AJ721" s="59"/>
      <c r="AK721" s="59"/>
      <c r="AL721" s="59" t="s">
        <v>21170</v>
      </c>
      <c r="AM721" s="59"/>
      <c r="AN721" s="59"/>
      <c r="AO721" s="59" t="s">
        <v>21179</v>
      </c>
      <c r="AP721" s="59" t="s">
        <v>19792</v>
      </c>
      <c r="AQ721" s="59"/>
      <c r="AR721" s="59" t="s">
        <v>21178</v>
      </c>
      <c r="AS721" s="59" t="s">
        <v>19722</v>
      </c>
      <c r="AW721" s="37" t="str">
        <f>VLOOKUP(M721,'[2]TOT (doi+title)'!$B$2:$C$1601,2,FALSE)</f>
        <v>scopus</v>
      </c>
    </row>
    <row r="722" spans="1:51" x14ac:dyDescent="0.15">
      <c r="A722" s="59" t="s">
        <v>3128</v>
      </c>
      <c r="B722" s="59" t="s">
        <v>21177</v>
      </c>
      <c r="C722" s="59" t="s">
        <v>21176</v>
      </c>
      <c r="D722" s="59"/>
      <c r="E722" s="59"/>
      <c r="F722" s="59" t="s">
        <v>19703</v>
      </c>
      <c r="G722" s="59"/>
      <c r="H722" s="59" t="s">
        <v>21175</v>
      </c>
      <c r="I722" s="59"/>
      <c r="J722" s="59"/>
      <c r="K722" s="59" t="s">
        <v>21174</v>
      </c>
      <c r="L722" s="59"/>
      <c r="M722" s="59"/>
      <c r="N722" s="59" t="s">
        <v>19718</v>
      </c>
      <c r="O722" s="59"/>
      <c r="P722" s="59" t="s">
        <v>21033</v>
      </c>
      <c r="Q722" s="59" t="s">
        <v>16783</v>
      </c>
      <c r="R722" s="59" t="s">
        <v>19924</v>
      </c>
      <c r="S722" s="59" t="s">
        <v>19695</v>
      </c>
      <c r="T722" s="59" t="s">
        <v>19695</v>
      </c>
      <c r="U722" s="59"/>
      <c r="V722" s="59" t="s">
        <v>21173</v>
      </c>
      <c r="W722" s="59" t="s">
        <v>19714</v>
      </c>
      <c r="X722" s="59" t="s">
        <v>21030</v>
      </c>
      <c r="Y722" s="59" t="s">
        <v>21172</v>
      </c>
      <c r="Z722" s="59"/>
      <c r="AA722" s="59" t="s">
        <v>21030</v>
      </c>
      <c r="AB722" s="59"/>
      <c r="AC722" s="59" t="s">
        <v>19858</v>
      </c>
      <c r="AD722" s="59" t="s">
        <v>21171</v>
      </c>
      <c r="AE722" s="59"/>
      <c r="AF722" s="59" t="s">
        <v>21169</v>
      </c>
      <c r="AG722" s="59" t="s">
        <v>21169</v>
      </c>
      <c r="AH722" s="59"/>
      <c r="AI722" s="59" t="s">
        <v>21167</v>
      </c>
      <c r="AJ722" s="59" t="s">
        <v>21169</v>
      </c>
      <c r="AK722" s="59"/>
      <c r="AL722" s="59" t="s">
        <v>21170</v>
      </c>
      <c r="AM722" s="59" t="s">
        <v>21169</v>
      </c>
      <c r="AN722" s="59"/>
      <c r="AO722" s="59" t="s">
        <v>21168</v>
      </c>
      <c r="AP722" s="59" t="s">
        <v>21167</v>
      </c>
      <c r="AQ722" s="59"/>
      <c r="AR722" s="59" t="s">
        <v>21166</v>
      </c>
      <c r="AS722" s="59" t="s">
        <v>19722</v>
      </c>
      <c r="AW722" s="37" t="e">
        <f>VLOOKUP(M722,'[2]TOT (doi+title)'!$B$2:$C$1601,2,FALSE)</f>
        <v>#N/A</v>
      </c>
      <c r="AX722" s="37" t="str">
        <f>VLOOKUP(A722,[2]scopus!$D$355:$D$1043,1,FALSE)</f>
        <v>Venture capitalist quality and IPO certification</v>
      </c>
      <c r="AY722" s="37" t="e">
        <f>VLOOKUP(A722,[2]webofscience!$I$2:$I$1231,1,FALSE)</f>
        <v>#N/A</v>
      </c>
    </row>
    <row r="723" spans="1:51" x14ac:dyDescent="0.15">
      <c r="A723" s="59" t="s">
        <v>628</v>
      </c>
      <c r="B723" s="59" t="s">
        <v>21165</v>
      </c>
      <c r="C723" s="59" t="s">
        <v>21164</v>
      </c>
      <c r="D723" s="59"/>
      <c r="E723" s="59"/>
      <c r="F723" s="59" t="s">
        <v>19703</v>
      </c>
      <c r="G723" s="59"/>
      <c r="H723" s="59" t="s">
        <v>21163</v>
      </c>
      <c r="I723" s="59"/>
      <c r="J723" s="59" t="s">
        <v>21162</v>
      </c>
      <c r="K723" s="59" t="s">
        <v>21161</v>
      </c>
      <c r="L723" s="59"/>
      <c r="M723" s="59"/>
      <c r="N723" s="59" t="s">
        <v>19718</v>
      </c>
      <c r="O723" s="59"/>
      <c r="P723" s="59" t="s">
        <v>21033</v>
      </c>
      <c r="Q723" s="59" t="s">
        <v>21160</v>
      </c>
      <c r="R723" s="59" t="s">
        <v>21159</v>
      </c>
      <c r="S723" s="59" t="s">
        <v>19695</v>
      </c>
      <c r="T723" s="59" t="s">
        <v>19695</v>
      </c>
      <c r="U723" s="59"/>
      <c r="V723" s="59" t="s">
        <v>21158</v>
      </c>
      <c r="W723" s="59" t="s">
        <v>21157</v>
      </c>
      <c r="X723" s="59" t="s">
        <v>21030</v>
      </c>
      <c r="Y723" s="59" t="s">
        <v>21156</v>
      </c>
      <c r="Z723" s="59"/>
      <c r="AA723" s="59" t="s">
        <v>21030</v>
      </c>
      <c r="AB723" s="59"/>
      <c r="AC723" s="59" t="s">
        <v>19959</v>
      </c>
      <c r="AD723" s="59" t="s">
        <v>21155</v>
      </c>
      <c r="AE723" s="59"/>
      <c r="AF723" s="59"/>
      <c r="AG723" s="59"/>
      <c r="AH723" s="59" t="s">
        <v>21154</v>
      </c>
      <c r="AI723" s="59" t="s">
        <v>21152</v>
      </c>
      <c r="AJ723" s="59"/>
      <c r="AK723" s="59"/>
      <c r="AL723" s="59" t="s">
        <v>19939</v>
      </c>
      <c r="AM723" s="59"/>
      <c r="AN723" s="59"/>
      <c r="AO723" s="59" t="s">
        <v>21153</v>
      </c>
      <c r="AP723" s="59" t="s">
        <v>21152</v>
      </c>
      <c r="AQ723" s="59"/>
      <c r="AR723" s="59" t="s">
        <v>21151</v>
      </c>
      <c r="AS723" s="59" t="s">
        <v>19722</v>
      </c>
      <c r="AW723" s="37" t="e">
        <f>VLOOKUP(M723,'[2]TOT (doi+title)'!$B$2:$C$1601,2,FALSE)</f>
        <v>#N/A</v>
      </c>
      <c r="AX723" s="37" t="e">
        <f>VLOOKUP(A723,[2]scopus!$D$355:$D$1043,1,FALSE)</f>
        <v>#N/A</v>
      </c>
      <c r="AY723" s="37" t="e">
        <f>VLOOKUP(A723,[2]webofscience!$I$2:$I$1231,1,FALSE)</f>
        <v>#N/A</v>
      </c>
    </row>
    <row r="724" spans="1:51" x14ac:dyDescent="0.15">
      <c r="A724" s="59" t="s">
        <v>627</v>
      </c>
      <c r="B724" s="59" t="s">
        <v>21150</v>
      </c>
      <c r="C724" s="59" t="s">
        <v>21149</v>
      </c>
      <c r="D724" s="59"/>
      <c r="E724" s="59"/>
      <c r="F724" s="59" t="s">
        <v>19703</v>
      </c>
      <c r="G724" s="59"/>
      <c r="H724" s="59" t="s">
        <v>21148</v>
      </c>
      <c r="I724" s="59" t="s">
        <v>21147</v>
      </c>
      <c r="J724" s="59"/>
      <c r="K724" s="59" t="s">
        <v>21146</v>
      </c>
      <c r="L724" s="59"/>
      <c r="M724" s="59"/>
      <c r="N724" s="59" t="s">
        <v>19718</v>
      </c>
      <c r="O724" s="59"/>
      <c r="P724" s="59" t="s">
        <v>21145</v>
      </c>
      <c r="Q724" s="59" t="s">
        <v>21144</v>
      </c>
      <c r="R724" s="59" t="s">
        <v>19784</v>
      </c>
      <c r="S724" s="59" t="s">
        <v>19695</v>
      </c>
      <c r="T724" s="59" t="s">
        <v>19695</v>
      </c>
      <c r="U724" s="59"/>
      <c r="V724" s="59" t="s">
        <v>21143</v>
      </c>
      <c r="W724" s="59" t="s">
        <v>21142</v>
      </c>
      <c r="X724" s="59" t="s">
        <v>21141</v>
      </c>
      <c r="Y724" s="59" t="s">
        <v>21140</v>
      </c>
      <c r="Z724" s="59"/>
      <c r="AA724" s="59" t="s">
        <v>21030</v>
      </c>
      <c r="AB724" s="59"/>
      <c r="AC724" s="59" t="s">
        <v>21139</v>
      </c>
      <c r="AD724" s="59" t="s">
        <v>21138</v>
      </c>
      <c r="AE724" s="59"/>
      <c r="AF724" s="59"/>
      <c r="AG724" s="59"/>
      <c r="AH724" s="59" t="s">
        <v>21137</v>
      </c>
      <c r="AI724" s="59" t="s">
        <v>21134</v>
      </c>
      <c r="AJ724" s="59"/>
      <c r="AK724" s="59"/>
      <c r="AL724" s="59" t="s">
        <v>21136</v>
      </c>
      <c r="AM724" s="59"/>
      <c r="AN724" s="59"/>
      <c r="AO724" s="59" t="s">
        <v>21135</v>
      </c>
      <c r="AP724" s="59" t="s">
        <v>21134</v>
      </c>
      <c r="AQ724" s="59"/>
      <c r="AR724" s="59" t="s">
        <v>21133</v>
      </c>
      <c r="AS724" s="59" t="s">
        <v>19683</v>
      </c>
      <c r="AW724" s="37" t="e">
        <f>VLOOKUP(M724,'[2]TOT (doi+title)'!$B$2:$C$1601,2,FALSE)</f>
        <v>#N/A</v>
      </c>
      <c r="AX724" s="37" t="e">
        <f>VLOOKUP(A724,[2]scopus!$D$355:$D$1043,1,FALSE)</f>
        <v>#N/A</v>
      </c>
      <c r="AY724" s="37" t="e">
        <f>VLOOKUP(A724,[2]webofscience!$I$2:$I$1231,1,FALSE)</f>
        <v>#N/A</v>
      </c>
    </row>
    <row r="725" spans="1:51" x14ac:dyDescent="0.15">
      <c r="A725" s="59" t="s">
        <v>3153</v>
      </c>
      <c r="B725" s="59" t="s">
        <v>21132</v>
      </c>
      <c r="C725" s="59" t="s">
        <v>21131</v>
      </c>
      <c r="D725" s="59" t="s">
        <v>21130</v>
      </c>
      <c r="E725" s="59"/>
      <c r="F725" s="59" t="s">
        <v>19703</v>
      </c>
      <c r="G725" s="59"/>
      <c r="H725" s="59" t="s">
        <v>21129</v>
      </c>
      <c r="I725" s="59"/>
      <c r="J725" s="59"/>
      <c r="K725" s="59"/>
      <c r="L725" s="59"/>
      <c r="M725" s="59" t="s">
        <v>3152</v>
      </c>
      <c r="N725" s="59" t="s">
        <v>19718</v>
      </c>
      <c r="O725" s="59"/>
      <c r="P725" s="59" t="s">
        <v>21128</v>
      </c>
      <c r="Q725" s="59" t="s">
        <v>13118</v>
      </c>
      <c r="R725" s="59" t="s">
        <v>19696</v>
      </c>
      <c r="S725" s="59" t="s">
        <v>19695</v>
      </c>
      <c r="T725" s="59" t="s">
        <v>19695</v>
      </c>
      <c r="U725" s="59"/>
      <c r="V725" s="59" t="s">
        <v>21127</v>
      </c>
      <c r="W725" s="59"/>
      <c r="X725" s="59" t="s">
        <v>21126</v>
      </c>
      <c r="Y725" s="59" t="s">
        <v>21125</v>
      </c>
      <c r="Z725" s="59" t="s">
        <v>19751</v>
      </c>
      <c r="AA725" s="59" t="s">
        <v>21030</v>
      </c>
      <c r="AB725" s="59"/>
      <c r="AC725" s="59" t="s">
        <v>19875</v>
      </c>
      <c r="AD725" s="59" t="s">
        <v>21124</v>
      </c>
      <c r="AE725" s="59" t="s">
        <v>21123</v>
      </c>
      <c r="AF725" s="59"/>
      <c r="AG725" s="59"/>
      <c r="AH725" s="59"/>
      <c r="AI725" s="59" t="s">
        <v>19792</v>
      </c>
      <c r="AJ725" s="59"/>
      <c r="AK725" s="59"/>
      <c r="AL725" s="59" t="s">
        <v>20080</v>
      </c>
      <c r="AM725" s="59"/>
      <c r="AN725" s="59"/>
      <c r="AO725" s="59" t="s">
        <v>21122</v>
      </c>
      <c r="AP725" s="59" t="s">
        <v>19792</v>
      </c>
      <c r="AQ725" s="59"/>
      <c r="AR725" s="59" t="s">
        <v>21121</v>
      </c>
      <c r="AS725" s="59" t="s">
        <v>19722</v>
      </c>
      <c r="AW725" s="37" t="str">
        <f>VLOOKUP(M725,'[2]TOT (doi+title)'!$B$2:$C$1601,2,FALSE)</f>
        <v>scopus</v>
      </c>
    </row>
    <row r="726" spans="1:51" x14ac:dyDescent="0.15">
      <c r="A726" s="59" t="s">
        <v>489</v>
      </c>
      <c r="B726" s="59" t="s">
        <v>21120</v>
      </c>
      <c r="C726" s="59" t="s">
        <v>21119</v>
      </c>
      <c r="D726" s="59" t="s">
        <v>21118</v>
      </c>
      <c r="E726" s="59"/>
      <c r="F726" s="59" t="s">
        <v>19703</v>
      </c>
      <c r="G726" s="59"/>
      <c r="H726" s="59" t="s">
        <v>21117</v>
      </c>
      <c r="I726" s="59"/>
      <c r="J726" s="59"/>
      <c r="K726" s="59"/>
      <c r="L726" s="59"/>
      <c r="M726" s="59" t="s">
        <v>487</v>
      </c>
      <c r="N726" s="59" t="s">
        <v>19718</v>
      </c>
      <c r="O726" s="59"/>
      <c r="P726" s="59" t="s">
        <v>21116</v>
      </c>
      <c r="Q726" s="59" t="s">
        <v>17018</v>
      </c>
      <c r="R726" s="59" t="s">
        <v>19734</v>
      </c>
      <c r="S726" s="59" t="s">
        <v>19695</v>
      </c>
      <c r="T726" s="59" t="s">
        <v>19695</v>
      </c>
      <c r="U726" s="59"/>
      <c r="V726" s="59" t="s">
        <v>21115</v>
      </c>
      <c r="W726" s="59"/>
      <c r="X726" s="59" t="s">
        <v>21114</v>
      </c>
      <c r="Y726" s="59" t="s">
        <v>21088</v>
      </c>
      <c r="Z726" s="59" t="s">
        <v>19751</v>
      </c>
      <c r="AA726" s="59" t="s">
        <v>21030</v>
      </c>
      <c r="AB726" s="59"/>
      <c r="AC726" s="59" t="s">
        <v>19941</v>
      </c>
      <c r="AD726" s="59" t="s">
        <v>21113</v>
      </c>
      <c r="AE726" s="59" t="s">
        <v>21112</v>
      </c>
      <c r="AF726" s="59"/>
      <c r="AG726" s="59"/>
      <c r="AH726" s="59"/>
      <c r="AI726" s="59" t="s">
        <v>19792</v>
      </c>
      <c r="AJ726" s="59"/>
      <c r="AK726" s="59"/>
      <c r="AL726" s="59" t="s">
        <v>21111</v>
      </c>
      <c r="AM726" s="59"/>
      <c r="AN726" s="59"/>
      <c r="AO726" s="59" t="s">
        <v>21110</v>
      </c>
      <c r="AP726" s="59" t="s">
        <v>19792</v>
      </c>
      <c r="AQ726" s="59"/>
      <c r="AR726" s="59" t="s">
        <v>21109</v>
      </c>
      <c r="AS726" s="59" t="s">
        <v>19722</v>
      </c>
      <c r="AW726" s="37" t="str">
        <f>VLOOKUP(M726,'[2]TOT (doi+title)'!$B$2:$C$1601,2,FALSE)</f>
        <v>webofscience</v>
      </c>
    </row>
    <row r="727" spans="1:51" x14ac:dyDescent="0.15">
      <c r="A727" s="59" t="s">
        <v>21108</v>
      </c>
      <c r="B727" s="59" t="s">
        <v>21107</v>
      </c>
      <c r="C727" s="59" t="s">
        <v>21106</v>
      </c>
      <c r="D727" s="59" t="s">
        <v>21105</v>
      </c>
      <c r="E727" s="59"/>
      <c r="F727" s="59" t="s">
        <v>19703</v>
      </c>
      <c r="G727" s="59"/>
      <c r="H727" s="59" t="s">
        <v>21104</v>
      </c>
      <c r="I727" s="59"/>
      <c r="J727" s="59"/>
      <c r="K727" s="59"/>
      <c r="L727" s="59"/>
      <c r="M727" s="59"/>
      <c r="N727" s="59" t="s">
        <v>19718</v>
      </c>
      <c r="O727" s="59"/>
      <c r="P727" s="59" t="s">
        <v>21091</v>
      </c>
      <c r="Q727" s="59" t="s">
        <v>15508</v>
      </c>
      <c r="R727" s="59" t="s">
        <v>19784</v>
      </c>
      <c r="S727" s="59" t="s">
        <v>19695</v>
      </c>
      <c r="T727" s="59" t="s">
        <v>19695</v>
      </c>
      <c r="U727" s="59"/>
      <c r="V727" s="59" t="s">
        <v>21103</v>
      </c>
      <c r="W727" s="59"/>
      <c r="X727" s="59" t="s">
        <v>21089</v>
      </c>
      <c r="Y727" s="59" t="s">
        <v>21102</v>
      </c>
      <c r="Z727" s="59" t="s">
        <v>19751</v>
      </c>
      <c r="AA727" s="59" t="s">
        <v>21030</v>
      </c>
      <c r="AB727" s="59"/>
      <c r="AC727" s="59" t="s">
        <v>21101</v>
      </c>
      <c r="AD727" s="59" t="s">
        <v>21100</v>
      </c>
      <c r="AE727" s="59" t="s">
        <v>21099</v>
      </c>
      <c r="AF727" s="59"/>
      <c r="AG727" s="59"/>
      <c r="AH727" s="59"/>
      <c r="AI727" s="59" t="s">
        <v>19792</v>
      </c>
      <c r="AJ727" s="59"/>
      <c r="AK727" s="59"/>
      <c r="AL727" s="59" t="s">
        <v>21098</v>
      </c>
      <c r="AM727" s="59"/>
      <c r="AN727" s="59"/>
      <c r="AO727" s="59" t="s">
        <v>21097</v>
      </c>
      <c r="AP727" s="59" t="s">
        <v>19792</v>
      </c>
      <c r="AQ727" s="59"/>
      <c r="AR727" s="59" t="s">
        <v>21096</v>
      </c>
      <c r="AS727" s="59" t="s">
        <v>19722</v>
      </c>
      <c r="AW727" s="37" t="e">
        <f>VLOOKUP(M727,'[2]TOT (doi+title)'!$B$2:$C$1601,2,FALSE)</f>
        <v>#N/A</v>
      </c>
      <c r="AX727" s="37" t="e">
        <f>VLOOKUP(A727,[2]scopus!$D$355:$D$1043,1,FALSE)</f>
        <v>#N/A</v>
      </c>
      <c r="AY727" s="37" t="str">
        <f>VLOOKUP(A727,[2]webofscience!$I$2:$I$1231,1,FALSE)</f>
        <v>The determinants of venture capital portfolio size: Empirical evidence</v>
      </c>
    </row>
    <row r="728" spans="1:51" x14ac:dyDescent="0.15">
      <c r="A728" s="59" t="s">
        <v>3149</v>
      </c>
      <c r="B728" s="59" t="s">
        <v>21095</v>
      </c>
      <c r="C728" s="59" t="s">
        <v>21094</v>
      </c>
      <c r="D728" s="59" t="s">
        <v>21093</v>
      </c>
      <c r="E728" s="59"/>
      <c r="F728" s="59" t="s">
        <v>19703</v>
      </c>
      <c r="G728" s="59"/>
      <c r="H728" s="59" t="s">
        <v>21092</v>
      </c>
      <c r="I728" s="59"/>
      <c r="J728" s="59"/>
      <c r="K728" s="59"/>
      <c r="L728" s="59"/>
      <c r="M728" s="59" t="s">
        <v>3148</v>
      </c>
      <c r="N728" s="59" t="s">
        <v>19718</v>
      </c>
      <c r="O728" s="59"/>
      <c r="P728" s="59" t="s">
        <v>21091</v>
      </c>
      <c r="Q728" s="59" t="s">
        <v>17018</v>
      </c>
      <c r="R728" s="59" t="s">
        <v>19924</v>
      </c>
      <c r="S728" s="59" t="s">
        <v>19695</v>
      </c>
      <c r="T728" s="59" t="s">
        <v>19695</v>
      </c>
      <c r="U728" s="59"/>
      <c r="V728" s="59" t="s">
        <v>21090</v>
      </c>
      <c r="W728" s="59"/>
      <c r="X728" s="59" t="s">
        <v>21089</v>
      </c>
      <c r="Y728" s="59" t="s">
        <v>21088</v>
      </c>
      <c r="Z728" s="59" t="s">
        <v>19751</v>
      </c>
      <c r="AA728" s="59" t="s">
        <v>21030</v>
      </c>
      <c r="AB728" s="59"/>
      <c r="AC728" s="59" t="s">
        <v>19690</v>
      </c>
      <c r="AD728" s="59" t="s">
        <v>21087</v>
      </c>
      <c r="AE728" s="59" t="s">
        <v>21086</v>
      </c>
      <c r="AF728" s="59"/>
      <c r="AG728" s="59"/>
      <c r="AH728" s="59"/>
      <c r="AI728" s="59" t="s">
        <v>19792</v>
      </c>
      <c r="AJ728" s="59"/>
      <c r="AK728" s="59"/>
      <c r="AL728" s="59" t="s">
        <v>20062</v>
      </c>
      <c r="AM728" s="59"/>
      <c r="AN728" s="59"/>
      <c r="AO728" s="59" t="s">
        <v>21085</v>
      </c>
      <c r="AP728" s="59" t="s">
        <v>19792</v>
      </c>
      <c r="AQ728" s="59"/>
      <c r="AR728" s="59" t="s">
        <v>21084</v>
      </c>
      <c r="AS728" s="59" t="s">
        <v>19722</v>
      </c>
      <c r="AW728" s="37" t="str">
        <f>VLOOKUP(M728,'[2]TOT (doi+title)'!$B$2:$C$1601,2,FALSE)</f>
        <v>scopus</v>
      </c>
    </row>
    <row r="729" spans="1:51" x14ac:dyDescent="0.15">
      <c r="A729" s="59" t="s">
        <v>771</v>
      </c>
      <c r="B729" s="59" t="s">
        <v>21083</v>
      </c>
      <c r="C729" s="59" t="s">
        <v>21082</v>
      </c>
      <c r="D729" s="59"/>
      <c r="E729" s="59"/>
      <c r="F729" s="59" t="s">
        <v>19703</v>
      </c>
      <c r="G729" s="59"/>
      <c r="H729" s="59" t="s">
        <v>21081</v>
      </c>
      <c r="I729" s="59"/>
      <c r="J729" s="59"/>
      <c r="K729" s="59" t="s">
        <v>21080</v>
      </c>
      <c r="L729" s="59"/>
      <c r="M729" s="59" t="s">
        <v>770</v>
      </c>
      <c r="N729" s="59" t="s">
        <v>19718</v>
      </c>
      <c r="O729" s="59"/>
      <c r="P729" s="59" t="s">
        <v>21079</v>
      </c>
      <c r="Q729" s="59" t="s">
        <v>21078</v>
      </c>
      <c r="R729" s="59" t="s">
        <v>19766</v>
      </c>
      <c r="S729" s="59" t="s">
        <v>19695</v>
      </c>
      <c r="T729" s="59" t="s">
        <v>19695</v>
      </c>
      <c r="U729" s="59"/>
      <c r="V729" s="59" t="s">
        <v>21077</v>
      </c>
      <c r="W729" s="59" t="s">
        <v>19944</v>
      </c>
      <c r="X729" s="59" t="s">
        <v>21076</v>
      </c>
      <c r="Y729" s="59" t="s">
        <v>21075</v>
      </c>
      <c r="Z729" s="59"/>
      <c r="AA729" s="59" t="s">
        <v>21030</v>
      </c>
      <c r="AB729" s="59"/>
      <c r="AC729" s="59" t="s">
        <v>20854</v>
      </c>
      <c r="AD729" s="59" t="s">
        <v>21074</v>
      </c>
      <c r="AE729" s="59"/>
      <c r="AF729" s="59"/>
      <c r="AG729" s="59"/>
      <c r="AH729" s="59" t="s">
        <v>21073</v>
      </c>
      <c r="AI729" s="59" t="s">
        <v>21070</v>
      </c>
      <c r="AJ729" s="59"/>
      <c r="AK729" s="59"/>
      <c r="AL729" s="59" t="s">
        <v>21072</v>
      </c>
      <c r="AM729" s="59"/>
      <c r="AN729" s="59"/>
      <c r="AO729" s="59" t="s">
        <v>21071</v>
      </c>
      <c r="AP729" s="59" t="s">
        <v>21070</v>
      </c>
      <c r="AQ729" s="59"/>
      <c r="AR729" s="59" t="s">
        <v>21069</v>
      </c>
      <c r="AS729" s="59" t="s">
        <v>20309</v>
      </c>
      <c r="AW729" s="37" t="e">
        <f>VLOOKUP(M729,'[2]TOT (doi+title)'!$B$2:$C$1601,2,FALSE)</f>
        <v>#N/A</v>
      </c>
    </row>
    <row r="730" spans="1:51" x14ac:dyDescent="0.15">
      <c r="A730" s="59" t="s">
        <v>21068</v>
      </c>
      <c r="B730" s="59" t="s">
        <v>21067</v>
      </c>
      <c r="C730" s="59" t="s">
        <v>21066</v>
      </c>
      <c r="D730" s="59"/>
      <c r="E730" s="59"/>
      <c r="F730" s="59" t="s">
        <v>19703</v>
      </c>
      <c r="G730" s="59"/>
      <c r="H730" s="59" t="s">
        <v>16855</v>
      </c>
      <c r="I730" s="59"/>
      <c r="J730" s="59"/>
      <c r="K730" s="59" t="s">
        <v>21065</v>
      </c>
      <c r="L730" s="59"/>
      <c r="M730" s="59" t="s">
        <v>3143</v>
      </c>
      <c r="N730" s="59" t="s">
        <v>19718</v>
      </c>
      <c r="O730" s="59"/>
      <c r="P730" s="59" t="s">
        <v>21064</v>
      </c>
      <c r="Q730" s="59" t="s">
        <v>16317</v>
      </c>
      <c r="R730" s="59" t="s">
        <v>19766</v>
      </c>
      <c r="S730" s="59" t="s">
        <v>19695</v>
      </c>
      <c r="T730" s="59" t="s">
        <v>19695</v>
      </c>
      <c r="U730" s="59"/>
      <c r="V730" s="59" t="s">
        <v>21063</v>
      </c>
      <c r="W730" s="59" t="s">
        <v>19895</v>
      </c>
      <c r="X730" s="59" t="s">
        <v>21062</v>
      </c>
      <c r="Y730" s="59" t="s">
        <v>274</v>
      </c>
      <c r="Z730" s="59"/>
      <c r="AA730" s="59" t="s">
        <v>21030</v>
      </c>
      <c r="AB730" s="59"/>
      <c r="AC730" s="59" t="s">
        <v>19875</v>
      </c>
      <c r="AD730" s="59" t="s">
        <v>21061</v>
      </c>
      <c r="AE730" s="59"/>
      <c r="AF730" s="59" t="s">
        <v>21058</v>
      </c>
      <c r="AG730" s="59" t="s">
        <v>21058</v>
      </c>
      <c r="AH730" s="59" t="s">
        <v>21060</v>
      </c>
      <c r="AI730" s="59" t="s">
        <v>21056</v>
      </c>
      <c r="AJ730" s="59" t="s">
        <v>21058</v>
      </c>
      <c r="AK730" s="59"/>
      <c r="AL730" s="59" t="s">
        <v>21059</v>
      </c>
      <c r="AM730" s="59" t="s">
        <v>21058</v>
      </c>
      <c r="AN730" s="59"/>
      <c r="AO730" s="59" t="s">
        <v>21057</v>
      </c>
      <c r="AP730" s="59" t="s">
        <v>21056</v>
      </c>
      <c r="AQ730" s="59"/>
      <c r="AR730" s="59" t="s">
        <v>21055</v>
      </c>
      <c r="AS730" s="59" t="s">
        <v>19722</v>
      </c>
      <c r="AW730" s="37" t="str">
        <f>VLOOKUP(M730,'[2]TOT (doi+title)'!$B$2:$C$1601,2,FALSE)</f>
        <v>scopus</v>
      </c>
    </row>
    <row r="731" spans="1:51" x14ac:dyDescent="0.15">
      <c r="A731" s="59" t="s">
        <v>21054</v>
      </c>
      <c r="B731" s="59" t="s">
        <v>21053</v>
      </c>
      <c r="C731" s="59" t="s">
        <v>21052</v>
      </c>
      <c r="D731" s="59"/>
      <c r="E731" s="59"/>
      <c r="F731" s="59" t="s">
        <v>19703</v>
      </c>
      <c r="G731" s="59"/>
      <c r="H731" s="59" t="s">
        <v>21051</v>
      </c>
      <c r="I731" s="59" t="s">
        <v>20754</v>
      </c>
      <c r="J731" s="59"/>
      <c r="K731" s="59" t="s">
        <v>21050</v>
      </c>
      <c r="L731" s="59"/>
      <c r="M731" s="59"/>
      <c r="N731" s="59" t="s">
        <v>19718</v>
      </c>
      <c r="O731" s="59"/>
      <c r="P731" s="59" t="s">
        <v>21049</v>
      </c>
      <c r="Q731" s="59" t="s">
        <v>12724</v>
      </c>
      <c r="R731" s="59" t="s">
        <v>19766</v>
      </c>
      <c r="S731" s="59" t="s">
        <v>19695</v>
      </c>
      <c r="T731" s="59" t="s">
        <v>19695</v>
      </c>
      <c r="U731" s="59"/>
      <c r="V731" s="59" t="s">
        <v>21048</v>
      </c>
      <c r="W731" s="59" t="s">
        <v>20750</v>
      </c>
      <c r="X731" s="59" t="s">
        <v>21047</v>
      </c>
      <c r="Y731" s="59" t="s">
        <v>6318</v>
      </c>
      <c r="Z731" s="59"/>
      <c r="AA731" s="59" t="s">
        <v>21030</v>
      </c>
      <c r="AB731" s="59"/>
      <c r="AC731" s="59" t="s">
        <v>21046</v>
      </c>
      <c r="AD731" s="59" t="s">
        <v>21045</v>
      </c>
      <c r="AE731" s="59"/>
      <c r="AF731" s="59" t="s">
        <v>21042</v>
      </c>
      <c r="AG731" s="59" t="s">
        <v>21042</v>
      </c>
      <c r="AH731" s="59" t="s">
        <v>21044</v>
      </c>
      <c r="AI731" s="59" t="s">
        <v>21040</v>
      </c>
      <c r="AJ731" s="59" t="s">
        <v>21042</v>
      </c>
      <c r="AK731" s="59"/>
      <c r="AL731" s="59" t="s">
        <v>21043</v>
      </c>
      <c r="AM731" s="59" t="s">
        <v>21042</v>
      </c>
      <c r="AN731" s="59"/>
      <c r="AO731" s="59" t="s">
        <v>21041</v>
      </c>
      <c r="AP731" s="59" t="s">
        <v>21040</v>
      </c>
      <c r="AQ731" s="59"/>
      <c r="AR731" s="59" t="s">
        <v>21039</v>
      </c>
      <c r="AS731" s="59" t="s">
        <v>19722</v>
      </c>
      <c r="AW731" s="37" t="e">
        <f>VLOOKUP(M731,'[2]TOT (doi+title)'!$B$2:$C$1601,2,FALSE)</f>
        <v>#N/A</v>
      </c>
      <c r="AX731" s="37" t="e">
        <f>VLOOKUP(A731,[2]scopus!$D$355:$D$1043,1,FALSE)</f>
        <v>#N/A</v>
      </c>
      <c r="AY731" s="37" t="str">
        <f>VLOOKUP(A731,[2]webofscience!$I$2:$I$1231,1,FALSE)</f>
        <v>Multistage selection and the financing of new ventures</v>
      </c>
    </row>
    <row r="732" spans="1:51" x14ac:dyDescent="0.15">
      <c r="A732" s="59" t="s">
        <v>769</v>
      </c>
      <c r="B732" s="59" t="s">
        <v>21038</v>
      </c>
      <c r="C732" s="59" t="s">
        <v>21037</v>
      </c>
      <c r="D732" s="59"/>
      <c r="E732" s="59"/>
      <c r="F732" s="59" t="s">
        <v>19703</v>
      </c>
      <c r="G732" s="59"/>
      <c r="H732" s="59" t="s">
        <v>21036</v>
      </c>
      <c r="I732" s="59"/>
      <c r="J732" s="59"/>
      <c r="K732" s="59" t="s">
        <v>21035</v>
      </c>
      <c r="L732" s="59"/>
      <c r="M732" s="59" t="s">
        <v>768</v>
      </c>
      <c r="N732" s="59" t="s">
        <v>19718</v>
      </c>
      <c r="O732" s="59" t="s">
        <v>21034</v>
      </c>
      <c r="P732" s="59" t="s">
        <v>21033</v>
      </c>
      <c r="Q732" s="59" t="s">
        <v>21032</v>
      </c>
      <c r="R732" s="59" t="s">
        <v>19696</v>
      </c>
      <c r="S732" s="59" t="s">
        <v>19695</v>
      </c>
      <c r="T732" s="59" t="s">
        <v>19695</v>
      </c>
      <c r="U732" s="59"/>
      <c r="V732" s="59"/>
      <c r="W732" s="59" t="s">
        <v>19769</v>
      </c>
      <c r="X732" s="59" t="s">
        <v>21030</v>
      </c>
      <c r="Y732" s="59" t="s">
        <v>21031</v>
      </c>
      <c r="Z732" s="59"/>
      <c r="AA732" s="59" t="s">
        <v>21030</v>
      </c>
      <c r="AB732" s="59"/>
      <c r="AC732" s="59" t="s">
        <v>20625</v>
      </c>
      <c r="AD732" s="59" t="s">
        <v>21029</v>
      </c>
      <c r="AE732" s="59"/>
      <c r="AF732" s="59"/>
      <c r="AG732" s="59"/>
      <c r="AH732" s="59"/>
      <c r="AI732" s="59" t="s">
        <v>21027</v>
      </c>
      <c r="AJ732" s="59"/>
      <c r="AK732" s="59"/>
      <c r="AL732" s="59"/>
      <c r="AM732" s="59"/>
      <c r="AN732" s="59"/>
      <c r="AO732" s="59" t="s">
        <v>21028</v>
      </c>
      <c r="AP732" s="59" t="s">
        <v>21027</v>
      </c>
      <c r="AQ732" s="59"/>
      <c r="AR732" s="59" t="s">
        <v>21026</v>
      </c>
      <c r="AS732" s="59" t="s">
        <v>19722</v>
      </c>
      <c r="AW732" s="37" t="e">
        <f>VLOOKUP(M732,'[2]TOT (doi+title)'!$B$2:$C$1601,2,FALSE)</f>
        <v>#N/A</v>
      </c>
    </row>
    <row r="733" spans="1:51" x14ac:dyDescent="0.15">
      <c r="A733" s="59" t="s">
        <v>21025</v>
      </c>
      <c r="B733" s="59" t="s">
        <v>21024</v>
      </c>
      <c r="C733" s="59" t="s">
        <v>21023</v>
      </c>
      <c r="D733" s="59" t="s">
        <v>21022</v>
      </c>
      <c r="E733" s="59"/>
      <c r="F733" s="59" t="s">
        <v>19703</v>
      </c>
      <c r="G733" s="59"/>
      <c r="H733" s="59" t="s">
        <v>21021</v>
      </c>
      <c r="I733" s="59"/>
      <c r="J733" s="59"/>
      <c r="K733" s="59"/>
      <c r="L733" s="59"/>
      <c r="M733" s="59" t="s">
        <v>3112</v>
      </c>
      <c r="N733" s="59" t="s">
        <v>19718</v>
      </c>
      <c r="O733" s="59"/>
      <c r="P733" s="59" t="s">
        <v>21009</v>
      </c>
      <c r="Q733" s="59" t="s">
        <v>16783</v>
      </c>
      <c r="R733" s="59" t="s">
        <v>19924</v>
      </c>
      <c r="S733" s="59" t="s">
        <v>19695</v>
      </c>
      <c r="T733" s="59" t="s">
        <v>19695</v>
      </c>
      <c r="U733" s="59"/>
      <c r="V733" s="59" t="s">
        <v>21020</v>
      </c>
      <c r="W733" s="59"/>
      <c r="X733" s="59" t="s">
        <v>21007</v>
      </c>
      <c r="Y733" s="59" t="s">
        <v>20598</v>
      </c>
      <c r="Z733" s="59" t="s">
        <v>19751</v>
      </c>
      <c r="AA733" s="59" t="s">
        <v>20938</v>
      </c>
      <c r="AB733" s="59"/>
      <c r="AC733" s="59" t="s">
        <v>21006</v>
      </c>
      <c r="AD733" s="59" t="s">
        <v>21019</v>
      </c>
      <c r="AE733" s="59" t="s">
        <v>21018</v>
      </c>
      <c r="AF733" s="59"/>
      <c r="AG733" s="59"/>
      <c r="AH733" s="59"/>
      <c r="AI733" s="59" t="s">
        <v>19792</v>
      </c>
      <c r="AJ733" s="59"/>
      <c r="AK733" s="59"/>
      <c r="AL733" s="59" t="s">
        <v>21017</v>
      </c>
      <c r="AM733" s="59"/>
      <c r="AN733" s="59"/>
      <c r="AO733" s="59" t="s">
        <v>21016</v>
      </c>
      <c r="AP733" s="59" t="s">
        <v>19792</v>
      </c>
      <c r="AQ733" s="59"/>
      <c r="AR733" s="59" t="s">
        <v>21015</v>
      </c>
      <c r="AS733" s="59" t="s">
        <v>19722</v>
      </c>
      <c r="AW733" s="37" t="str">
        <f>VLOOKUP(M733,'[2]TOT (doi+title)'!$B$2:$C$1601,2,FALSE)</f>
        <v>scopus</v>
      </c>
    </row>
    <row r="734" spans="1:51" x14ac:dyDescent="0.15">
      <c r="A734" s="59" t="s">
        <v>21014</v>
      </c>
      <c r="B734" s="59" t="s">
        <v>21013</v>
      </c>
      <c r="C734" s="59" t="s">
        <v>21012</v>
      </c>
      <c r="D734" s="59" t="s">
        <v>21011</v>
      </c>
      <c r="E734" s="59"/>
      <c r="F734" s="59" t="s">
        <v>19703</v>
      </c>
      <c r="G734" s="59"/>
      <c r="H734" s="59" t="s">
        <v>21010</v>
      </c>
      <c r="I734" s="59"/>
      <c r="J734" s="59"/>
      <c r="K734" s="59"/>
      <c r="L734" s="59"/>
      <c r="M734" s="59" t="s">
        <v>473</v>
      </c>
      <c r="N734" s="59" t="s">
        <v>19718</v>
      </c>
      <c r="O734" s="59"/>
      <c r="P734" s="59" t="s">
        <v>21009</v>
      </c>
      <c r="Q734" s="59" t="s">
        <v>16783</v>
      </c>
      <c r="R734" s="59" t="s">
        <v>19924</v>
      </c>
      <c r="S734" s="59" t="s">
        <v>19695</v>
      </c>
      <c r="T734" s="59" t="s">
        <v>19695</v>
      </c>
      <c r="U734" s="59"/>
      <c r="V734" s="59" t="s">
        <v>21008</v>
      </c>
      <c r="W734" s="59"/>
      <c r="X734" s="59" t="s">
        <v>21007</v>
      </c>
      <c r="Y734" s="59" t="s">
        <v>20598</v>
      </c>
      <c r="Z734" s="59" t="s">
        <v>19751</v>
      </c>
      <c r="AA734" s="59" t="s">
        <v>20938</v>
      </c>
      <c r="AB734" s="59"/>
      <c r="AC734" s="59" t="s">
        <v>21006</v>
      </c>
      <c r="AD734" s="59" t="s">
        <v>21005</v>
      </c>
      <c r="AE734" s="59" t="s">
        <v>21004</v>
      </c>
      <c r="AF734" s="59"/>
      <c r="AG734" s="59"/>
      <c r="AH734" s="59"/>
      <c r="AI734" s="59" t="s">
        <v>19792</v>
      </c>
      <c r="AJ734" s="59"/>
      <c r="AK734" s="59"/>
      <c r="AL734" s="59" t="s">
        <v>20771</v>
      </c>
      <c r="AM734" s="59"/>
      <c r="AN734" s="59"/>
      <c r="AO734" s="59" t="s">
        <v>21003</v>
      </c>
      <c r="AP734" s="59" t="s">
        <v>19792</v>
      </c>
      <c r="AQ734" s="59"/>
      <c r="AR734" s="59" t="s">
        <v>21002</v>
      </c>
      <c r="AS734" s="59" t="s">
        <v>19722</v>
      </c>
      <c r="AW734" s="37" t="str">
        <f>VLOOKUP(M734,'[2]TOT (doi+title)'!$B$2:$C$1601,2,FALSE)</f>
        <v>scopus</v>
      </c>
    </row>
    <row r="735" spans="1:51" x14ac:dyDescent="0.15">
      <c r="A735" s="59" t="s">
        <v>766</v>
      </c>
      <c r="B735" s="59" t="s">
        <v>21001</v>
      </c>
      <c r="C735" s="59" t="s">
        <v>21000</v>
      </c>
      <c r="D735" s="59"/>
      <c r="E735" s="59"/>
      <c r="F735" s="59" t="s">
        <v>19703</v>
      </c>
      <c r="G735" s="59"/>
      <c r="H735" s="59"/>
      <c r="I735" s="59"/>
      <c r="J735" s="59"/>
      <c r="K735" s="59" t="s">
        <v>20999</v>
      </c>
      <c r="L735" s="59"/>
      <c r="M735" s="59" t="s">
        <v>765</v>
      </c>
      <c r="N735" s="59" t="s">
        <v>19718</v>
      </c>
      <c r="O735" s="59" t="s">
        <v>20998</v>
      </c>
      <c r="P735" s="59" t="s">
        <v>20997</v>
      </c>
      <c r="Q735" s="59" t="s">
        <v>13308</v>
      </c>
      <c r="R735" s="59" t="s">
        <v>19784</v>
      </c>
      <c r="S735" s="59" t="s">
        <v>19695</v>
      </c>
      <c r="T735" s="59" t="s">
        <v>19695</v>
      </c>
      <c r="U735" s="59"/>
      <c r="V735" s="59" t="s">
        <v>20996</v>
      </c>
      <c r="W735" s="59" t="s">
        <v>20995</v>
      </c>
      <c r="X735" s="59" t="s">
        <v>20994</v>
      </c>
      <c r="Y735" s="59" t="s">
        <v>20993</v>
      </c>
      <c r="Z735" s="59"/>
      <c r="AA735" s="59" t="s">
        <v>20938</v>
      </c>
      <c r="AB735" s="59"/>
      <c r="AC735" s="59" t="s">
        <v>20625</v>
      </c>
      <c r="AD735" s="59" t="s">
        <v>20992</v>
      </c>
      <c r="AE735" s="59"/>
      <c r="AF735" s="59" t="s">
        <v>20990</v>
      </c>
      <c r="AG735" s="59" t="s">
        <v>20990</v>
      </c>
      <c r="AH735" s="59"/>
      <c r="AI735" s="59" t="s">
        <v>20988</v>
      </c>
      <c r="AJ735" s="59" t="s">
        <v>20990</v>
      </c>
      <c r="AK735" s="59"/>
      <c r="AL735" s="59" t="s">
        <v>20991</v>
      </c>
      <c r="AM735" s="59" t="s">
        <v>20990</v>
      </c>
      <c r="AN735" s="59"/>
      <c r="AO735" s="59" t="s">
        <v>20989</v>
      </c>
      <c r="AP735" s="59" t="s">
        <v>20988</v>
      </c>
      <c r="AQ735" s="59"/>
      <c r="AR735" s="59" t="s">
        <v>20987</v>
      </c>
      <c r="AS735" s="59" t="s">
        <v>19722</v>
      </c>
      <c r="AW735" s="37" t="e">
        <f>VLOOKUP(M735,'[2]TOT (doi+title)'!$B$2:$C$1601,2,FALSE)</f>
        <v>#N/A</v>
      </c>
    </row>
    <row r="736" spans="1:51" x14ac:dyDescent="0.15">
      <c r="A736" s="59" t="s">
        <v>626</v>
      </c>
      <c r="B736" s="59" t="s">
        <v>20986</v>
      </c>
      <c r="C736" s="59" t="s">
        <v>20985</v>
      </c>
      <c r="D736" s="59"/>
      <c r="E736" s="59"/>
      <c r="F736" s="59" t="s">
        <v>19703</v>
      </c>
      <c r="G736" s="59"/>
      <c r="H736" s="59" t="s">
        <v>20984</v>
      </c>
      <c r="I736" s="59" t="s">
        <v>19881</v>
      </c>
      <c r="J736" s="59"/>
      <c r="K736" s="59" t="s">
        <v>20983</v>
      </c>
      <c r="L736" s="59"/>
      <c r="M736" s="59"/>
      <c r="N736" s="59" t="s">
        <v>19718</v>
      </c>
      <c r="O736" s="59"/>
      <c r="P736" s="59" t="s">
        <v>20982</v>
      </c>
      <c r="Q736" s="59" t="s">
        <v>17408</v>
      </c>
      <c r="R736" s="59" t="s">
        <v>19784</v>
      </c>
      <c r="S736" s="59" t="s">
        <v>19695</v>
      </c>
      <c r="T736" s="59" t="s">
        <v>19695</v>
      </c>
      <c r="U736" s="59"/>
      <c r="V736" s="59" t="s">
        <v>20981</v>
      </c>
      <c r="W736" s="59" t="s">
        <v>19877</v>
      </c>
      <c r="X736" s="59" t="s">
        <v>20980</v>
      </c>
      <c r="Y736" s="59" t="s">
        <v>5831</v>
      </c>
      <c r="Z736" s="59"/>
      <c r="AA736" s="59" t="s">
        <v>20938</v>
      </c>
      <c r="AB736" s="59"/>
      <c r="AC736" s="59" t="s">
        <v>20979</v>
      </c>
      <c r="AD736" s="59" t="s">
        <v>20978</v>
      </c>
      <c r="AE736" s="59"/>
      <c r="AF736" s="59" t="s">
        <v>20975</v>
      </c>
      <c r="AG736" s="59" t="s">
        <v>20975</v>
      </c>
      <c r="AH736" s="59" t="s">
        <v>20977</v>
      </c>
      <c r="AI736" s="59" t="s">
        <v>20973</v>
      </c>
      <c r="AJ736" s="59" t="s">
        <v>20975</v>
      </c>
      <c r="AK736" s="59"/>
      <c r="AL736" s="59" t="s">
        <v>20976</v>
      </c>
      <c r="AM736" s="59" t="s">
        <v>20975</v>
      </c>
      <c r="AN736" s="59"/>
      <c r="AO736" s="59" t="s">
        <v>20974</v>
      </c>
      <c r="AP736" s="59" t="s">
        <v>20973</v>
      </c>
      <c r="AQ736" s="59"/>
      <c r="AR736" s="59" t="s">
        <v>20972</v>
      </c>
      <c r="AS736" s="59" t="s">
        <v>19722</v>
      </c>
      <c r="AW736" s="37" t="e">
        <f>VLOOKUP(M736,'[2]TOT (doi+title)'!$B$2:$C$1601,2,FALSE)</f>
        <v>#N/A</v>
      </c>
      <c r="AX736" s="37" t="e">
        <f>VLOOKUP(A736,[2]scopus!$D$355:$D$1043,1,FALSE)</f>
        <v>#N/A</v>
      </c>
      <c r="AY736" s="37" t="e">
        <f>VLOOKUP(A736,[2]webofscience!$I$2:$I$1231,1,FALSE)</f>
        <v>#N/A</v>
      </c>
    </row>
    <row r="737" spans="1:51" x14ac:dyDescent="0.15">
      <c r="A737" s="59" t="s">
        <v>625</v>
      </c>
      <c r="B737" s="59" t="s">
        <v>20971</v>
      </c>
      <c r="C737" s="59" t="s">
        <v>20970</v>
      </c>
      <c r="D737" s="59"/>
      <c r="E737" s="59"/>
      <c r="F737" s="59" t="s">
        <v>19703</v>
      </c>
      <c r="G737" s="59"/>
      <c r="H737" s="59" t="s">
        <v>20969</v>
      </c>
      <c r="I737" s="59" t="s">
        <v>20754</v>
      </c>
      <c r="J737" s="59"/>
      <c r="K737" s="59" t="s">
        <v>20968</v>
      </c>
      <c r="L737" s="59"/>
      <c r="M737" s="59"/>
      <c r="N737" s="59" t="s">
        <v>19718</v>
      </c>
      <c r="O737" s="59"/>
      <c r="P737" s="59" t="s">
        <v>20955</v>
      </c>
      <c r="Q737" s="59" t="s">
        <v>12724</v>
      </c>
      <c r="R737" s="59" t="s">
        <v>19734</v>
      </c>
      <c r="S737" s="59" t="s">
        <v>19695</v>
      </c>
      <c r="T737" s="59" t="s">
        <v>19695</v>
      </c>
      <c r="U737" s="59"/>
      <c r="V737" s="59" t="s">
        <v>20967</v>
      </c>
      <c r="W737" s="59" t="s">
        <v>20750</v>
      </c>
      <c r="X737" s="59" t="s">
        <v>20954</v>
      </c>
      <c r="Y737" s="59" t="s">
        <v>6318</v>
      </c>
      <c r="Z737" s="59"/>
      <c r="AA737" s="59" t="s">
        <v>20938</v>
      </c>
      <c r="AB737" s="59"/>
      <c r="AC737" s="59" t="s">
        <v>20047</v>
      </c>
      <c r="AD737" s="59" t="s">
        <v>20966</v>
      </c>
      <c r="AE737" s="59"/>
      <c r="AF737" s="59" t="s">
        <v>20963</v>
      </c>
      <c r="AG737" s="59" t="s">
        <v>20963</v>
      </c>
      <c r="AH737" s="59" t="s">
        <v>20965</v>
      </c>
      <c r="AI737" s="59" t="s">
        <v>20961</v>
      </c>
      <c r="AJ737" s="59" t="s">
        <v>20963</v>
      </c>
      <c r="AK737" s="59"/>
      <c r="AL737" s="59" t="s">
        <v>20964</v>
      </c>
      <c r="AM737" s="59" t="s">
        <v>20963</v>
      </c>
      <c r="AN737" s="59"/>
      <c r="AO737" s="59" t="s">
        <v>20962</v>
      </c>
      <c r="AP737" s="59" t="s">
        <v>20961</v>
      </c>
      <c r="AQ737" s="59"/>
      <c r="AR737" s="59" t="s">
        <v>20960</v>
      </c>
      <c r="AS737" s="59" t="s">
        <v>19722</v>
      </c>
      <c r="AW737" s="37" t="e">
        <f>VLOOKUP(M737,'[2]TOT (doi+title)'!$B$2:$C$1601,2,FALSE)</f>
        <v>#N/A</v>
      </c>
      <c r="AX737" s="37" t="e">
        <f>VLOOKUP(A737,[2]scopus!$D$355:$D$1043,1,FALSE)</f>
        <v>#N/A</v>
      </c>
      <c r="AY737" s="37" t="e">
        <f>VLOOKUP(A737,[2]webofscience!$I$2:$I$1231,1,FALSE)</f>
        <v>#N/A</v>
      </c>
    </row>
    <row r="738" spans="1:51" x14ac:dyDescent="0.15">
      <c r="A738" s="59" t="s">
        <v>624</v>
      </c>
      <c r="B738" s="59" t="s">
        <v>20959</v>
      </c>
      <c r="C738" s="59" t="s">
        <v>20958</v>
      </c>
      <c r="D738" s="59"/>
      <c r="E738" s="59"/>
      <c r="F738" s="59" t="s">
        <v>19703</v>
      </c>
      <c r="G738" s="59"/>
      <c r="H738" s="59" t="s">
        <v>20957</v>
      </c>
      <c r="I738" s="59"/>
      <c r="J738" s="59"/>
      <c r="K738" s="59" t="s">
        <v>20956</v>
      </c>
      <c r="L738" s="59"/>
      <c r="M738" s="59"/>
      <c r="N738" s="59" t="s">
        <v>19737</v>
      </c>
      <c r="O738" s="59"/>
      <c r="P738" s="59" t="s">
        <v>20955</v>
      </c>
      <c r="Q738" s="59" t="s">
        <v>16804</v>
      </c>
      <c r="R738" s="59" t="s">
        <v>19784</v>
      </c>
      <c r="S738" s="59" t="s">
        <v>19695</v>
      </c>
      <c r="T738" s="59" t="s">
        <v>19695</v>
      </c>
      <c r="U738" s="59"/>
      <c r="V738" s="59" t="s">
        <v>20951</v>
      </c>
      <c r="W738" s="59" t="s">
        <v>20067</v>
      </c>
      <c r="X738" s="59" t="s">
        <v>20954</v>
      </c>
      <c r="Y738" s="59" t="s">
        <v>20953</v>
      </c>
      <c r="Z738" s="59"/>
      <c r="AA738" s="59" t="s">
        <v>20938</v>
      </c>
      <c r="AB738" s="59"/>
      <c r="AC738" s="59" t="s">
        <v>20383</v>
      </c>
      <c r="AD738" s="59" t="s">
        <v>20952</v>
      </c>
      <c r="AE738" s="59"/>
      <c r="AF738" s="59"/>
      <c r="AG738" s="59"/>
      <c r="AH738" s="59"/>
      <c r="AI738" s="59" t="s">
        <v>20949</v>
      </c>
      <c r="AJ738" s="59"/>
      <c r="AK738" s="59"/>
      <c r="AL738" s="59" t="s">
        <v>20951</v>
      </c>
      <c r="AM738" s="59"/>
      <c r="AN738" s="59"/>
      <c r="AO738" s="59" t="s">
        <v>20950</v>
      </c>
      <c r="AP738" s="59" t="s">
        <v>20949</v>
      </c>
      <c r="AQ738" s="59"/>
      <c r="AR738" s="59" t="s">
        <v>20948</v>
      </c>
      <c r="AS738" s="59" t="s">
        <v>19722</v>
      </c>
      <c r="AW738" s="37" t="e">
        <f>VLOOKUP(M738,'[2]TOT (doi+title)'!$B$2:$C$1601,2,FALSE)</f>
        <v>#N/A</v>
      </c>
      <c r="AX738" s="37" t="e">
        <f>VLOOKUP(A738,[2]scopus!$D$355:$D$1043,1,FALSE)</f>
        <v>#N/A</v>
      </c>
      <c r="AY738" s="37" t="e">
        <f>VLOOKUP(A738,[2]webofscience!$I$2:$I$1231,1,FALSE)</f>
        <v>#N/A</v>
      </c>
    </row>
    <row r="739" spans="1:51" x14ac:dyDescent="0.15">
      <c r="A739" s="59" t="s">
        <v>764</v>
      </c>
      <c r="B739" s="59" t="s">
        <v>20947</v>
      </c>
      <c r="C739" s="59" t="s">
        <v>20946</v>
      </c>
      <c r="D739" s="59"/>
      <c r="E739" s="59"/>
      <c r="F739" s="59" t="s">
        <v>19703</v>
      </c>
      <c r="G739" s="59"/>
      <c r="H739" s="59" t="s">
        <v>20945</v>
      </c>
      <c r="I739" s="59"/>
      <c r="J739" s="59"/>
      <c r="K739" s="59" t="s">
        <v>20944</v>
      </c>
      <c r="L739" s="59"/>
      <c r="M739" s="59" t="s">
        <v>763</v>
      </c>
      <c r="N739" s="59" t="s">
        <v>19718</v>
      </c>
      <c r="O739" s="59"/>
      <c r="P739" s="59" t="s">
        <v>20943</v>
      </c>
      <c r="Q739" s="59" t="s">
        <v>20942</v>
      </c>
      <c r="R739" s="59" t="s">
        <v>19696</v>
      </c>
      <c r="S739" s="59" t="s">
        <v>19695</v>
      </c>
      <c r="T739" s="59" t="s">
        <v>19695</v>
      </c>
      <c r="U739" s="59"/>
      <c r="V739" s="59" t="s">
        <v>20941</v>
      </c>
      <c r="W739" s="59" t="s">
        <v>19714</v>
      </c>
      <c r="X739" s="59" t="s">
        <v>20940</v>
      </c>
      <c r="Y739" s="59" t="s">
        <v>20939</v>
      </c>
      <c r="Z739" s="59"/>
      <c r="AA739" s="59" t="s">
        <v>20938</v>
      </c>
      <c r="AB739" s="59"/>
      <c r="AC739" s="59" t="s">
        <v>19924</v>
      </c>
      <c r="AD739" s="59" t="s">
        <v>20937</v>
      </c>
      <c r="AE739" s="59"/>
      <c r="AF739" s="59" t="s">
        <v>20935</v>
      </c>
      <c r="AG739" s="59" t="s">
        <v>20935</v>
      </c>
      <c r="AH739" s="59" t="s">
        <v>20936</v>
      </c>
      <c r="AI739" s="59" t="s">
        <v>20933</v>
      </c>
      <c r="AJ739" s="59" t="s">
        <v>20935</v>
      </c>
      <c r="AK739" s="59"/>
      <c r="AL739" s="59" t="s">
        <v>19809</v>
      </c>
      <c r="AM739" s="59" t="s">
        <v>20935</v>
      </c>
      <c r="AN739" s="59"/>
      <c r="AO739" s="59" t="s">
        <v>20934</v>
      </c>
      <c r="AP739" s="59" t="s">
        <v>20933</v>
      </c>
      <c r="AQ739" s="59"/>
      <c r="AR739" s="59" t="s">
        <v>20932</v>
      </c>
      <c r="AS739" s="59" t="s">
        <v>19722</v>
      </c>
      <c r="AW739" s="37" t="e">
        <f>VLOOKUP(M739,'[2]TOT (doi+title)'!$B$2:$C$1601,2,FALSE)</f>
        <v>#N/A</v>
      </c>
    </row>
    <row r="740" spans="1:51" x14ac:dyDescent="0.15">
      <c r="A740" s="59" t="s">
        <v>762</v>
      </c>
      <c r="B740" s="59" t="s">
        <v>20931</v>
      </c>
      <c r="C740" s="59" t="s">
        <v>20930</v>
      </c>
      <c r="D740" s="59"/>
      <c r="E740" s="59"/>
      <c r="F740" s="59" t="s">
        <v>19703</v>
      </c>
      <c r="G740" s="59"/>
      <c r="H740" s="59" t="s">
        <v>20929</v>
      </c>
      <c r="I740" s="59"/>
      <c r="J740" s="59"/>
      <c r="K740" s="59" t="s">
        <v>20928</v>
      </c>
      <c r="L740" s="59"/>
      <c r="M740" s="59" t="s">
        <v>761</v>
      </c>
      <c r="N740" s="59" t="s">
        <v>19718</v>
      </c>
      <c r="O740" s="59"/>
      <c r="P740" s="59" t="s">
        <v>20927</v>
      </c>
      <c r="Q740" s="59" t="s">
        <v>20926</v>
      </c>
      <c r="R740" s="59" t="s">
        <v>20123</v>
      </c>
      <c r="S740" s="59" t="s">
        <v>19695</v>
      </c>
      <c r="T740" s="59" t="s">
        <v>19695</v>
      </c>
      <c r="U740" s="59"/>
      <c r="V740" s="59" t="s">
        <v>20925</v>
      </c>
      <c r="W740" s="59" t="s">
        <v>20097</v>
      </c>
      <c r="X740" s="59" t="s">
        <v>20868</v>
      </c>
      <c r="Y740" s="59" t="s">
        <v>20924</v>
      </c>
      <c r="Z740" s="59"/>
      <c r="AA740" s="59" t="s">
        <v>20868</v>
      </c>
      <c r="AB740" s="59"/>
      <c r="AC740" s="59" t="s">
        <v>20002</v>
      </c>
      <c r="AD740" s="59" t="s">
        <v>20923</v>
      </c>
      <c r="AE740" s="59"/>
      <c r="AF740" s="59" t="s">
        <v>20920</v>
      </c>
      <c r="AG740" s="59" t="s">
        <v>20920</v>
      </c>
      <c r="AH740" s="59" t="s">
        <v>20922</v>
      </c>
      <c r="AI740" s="59" t="s">
        <v>20918</v>
      </c>
      <c r="AJ740" s="59" t="s">
        <v>20920</v>
      </c>
      <c r="AK740" s="59"/>
      <c r="AL740" s="59" t="s">
        <v>20921</v>
      </c>
      <c r="AM740" s="59" t="s">
        <v>20920</v>
      </c>
      <c r="AN740" s="59"/>
      <c r="AO740" s="59" t="s">
        <v>20919</v>
      </c>
      <c r="AP740" s="59" t="s">
        <v>20918</v>
      </c>
      <c r="AQ740" s="59"/>
      <c r="AR740" s="59" t="s">
        <v>20917</v>
      </c>
      <c r="AS740" s="59" t="s">
        <v>19722</v>
      </c>
      <c r="AW740" s="37" t="e">
        <f>VLOOKUP(M740,'[2]TOT (doi+title)'!$B$2:$C$1601,2,FALSE)</f>
        <v>#N/A</v>
      </c>
    </row>
    <row r="741" spans="1:51" x14ac:dyDescent="0.15">
      <c r="A741" s="59" t="s">
        <v>760</v>
      </c>
      <c r="B741" s="59" t="s">
        <v>20916</v>
      </c>
      <c r="C741" s="59" t="s">
        <v>20915</v>
      </c>
      <c r="D741" s="59"/>
      <c r="E741" s="59"/>
      <c r="F741" s="59" t="s">
        <v>19703</v>
      </c>
      <c r="G741" s="59"/>
      <c r="H741" s="59" t="s">
        <v>20914</v>
      </c>
      <c r="I741" s="59" t="s">
        <v>20548</v>
      </c>
      <c r="J741" s="59"/>
      <c r="K741" s="59" t="s">
        <v>20913</v>
      </c>
      <c r="L741" s="59"/>
      <c r="M741" s="59" t="s">
        <v>759</v>
      </c>
      <c r="N741" s="59" t="s">
        <v>19718</v>
      </c>
      <c r="O741" s="59"/>
      <c r="P741" s="59" t="s">
        <v>20912</v>
      </c>
      <c r="Q741" s="59" t="s">
        <v>17940</v>
      </c>
      <c r="R741" s="59" t="s">
        <v>19784</v>
      </c>
      <c r="S741" s="59" t="s">
        <v>19695</v>
      </c>
      <c r="T741" s="59" t="s">
        <v>19695</v>
      </c>
      <c r="U741" s="59"/>
      <c r="V741" s="59" t="s">
        <v>20911</v>
      </c>
      <c r="W741" s="59" t="s">
        <v>20544</v>
      </c>
      <c r="X741" s="59" t="s">
        <v>20910</v>
      </c>
      <c r="Y741" s="59" t="s">
        <v>8551</v>
      </c>
      <c r="Z741" s="59"/>
      <c r="AA741" s="59" t="s">
        <v>20868</v>
      </c>
      <c r="AB741" s="59"/>
      <c r="AC741" s="59" t="s">
        <v>20028</v>
      </c>
      <c r="AD741" s="59" t="s">
        <v>20909</v>
      </c>
      <c r="AE741" s="59"/>
      <c r="AF741" s="59" t="s">
        <v>20906</v>
      </c>
      <c r="AG741" s="59" t="s">
        <v>20906</v>
      </c>
      <c r="AH741" s="59" t="s">
        <v>20908</v>
      </c>
      <c r="AI741" s="59" t="s">
        <v>20904</v>
      </c>
      <c r="AJ741" s="59" t="s">
        <v>20906</v>
      </c>
      <c r="AK741" s="59"/>
      <c r="AL741" s="59" t="s">
        <v>20907</v>
      </c>
      <c r="AM741" s="59" t="s">
        <v>20906</v>
      </c>
      <c r="AN741" s="59"/>
      <c r="AO741" s="59" t="s">
        <v>20905</v>
      </c>
      <c r="AP741" s="59" t="s">
        <v>20904</v>
      </c>
      <c r="AQ741" s="59"/>
      <c r="AR741" s="59" t="s">
        <v>20903</v>
      </c>
      <c r="AS741" s="59" t="s">
        <v>20309</v>
      </c>
      <c r="AW741" s="37" t="e">
        <f>VLOOKUP(M741,'[2]TOT (doi+title)'!$B$2:$C$1601,2,FALSE)</f>
        <v>#N/A</v>
      </c>
    </row>
    <row r="742" spans="1:51" x14ac:dyDescent="0.15">
      <c r="A742" s="59" t="s">
        <v>20902</v>
      </c>
      <c r="B742" s="59" t="s">
        <v>20901</v>
      </c>
      <c r="C742" s="59" t="s">
        <v>20900</v>
      </c>
      <c r="D742" s="59" t="s">
        <v>20899</v>
      </c>
      <c r="E742" s="59"/>
      <c r="F742" s="59" t="s">
        <v>19703</v>
      </c>
      <c r="G742" s="59"/>
      <c r="H742" s="59" t="s">
        <v>20898</v>
      </c>
      <c r="I742" s="59"/>
      <c r="J742" s="59"/>
      <c r="K742" s="59"/>
      <c r="L742" s="59"/>
      <c r="M742" s="59"/>
      <c r="N742" s="59" t="s">
        <v>19718</v>
      </c>
      <c r="O742" s="59"/>
      <c r="P742" s="59" t="s">
        <v>20897</v>
      </c>
      <c r="Q742" s="59" t="s">
        <v>18658</v>
      </c>
      <c r="R742" s="59" t="s">
        <v>19784</v>
      </c>
      <c r="S742" s="59" t="s">
        <v>19695</v>
      </c>
      <c r="T742" s="59" t="s">
        <v>19695</v>
      </c>
      <c r="U742" s="59"/>
      <c r="V742" s="59" t="s">
        <v>20896</v>
      </c>
      <c r="W742" s="59"/>
      <c r="X742" s="59" t="s">
        <v>20895</v>
      </c>
      <c r="Y742" s="59" t="s">
        <v>20894</v>
      </c>
      <c r="Z742" s="59" t="s">
        <v>19751</v>
      </c>
      <c r="AA742" s="59" t="s">
        <v>20868</v>
      </c>
      <c r="AB742" s="59"/>
      <c r="AC742" s="59" t="s">
        <v>19922</v>
      </c>
      <c r="AD742" s="59" t="s">
        <v>20893</v>
      </c>
      <c r="AE742" s="59" t="s">
        <v>20892</v>
      </c>
      <c r="AF742" s="59"/>
      <c r="AG742" s="59"/>
      <c r="AH742" s="59"/>
      <c r="AI742" s="59" t="s">
        <v>19792</v>
      </c>
      <c r="AJ742" s="59"/>
      <c r="AK742" s="59"/>
      <c r="AL742" s="59" t="s">
        <v>20891</v>
      </c>
      <c r="AM742" s="59"/>
      <c r="AN742" s="59"/>
      <c r="AO742" s="59" t="s">
        <v>20890</v>
      </c>
      <c r="AP742" s="59" t="s">
        <v>19792</v>
      </c>
      <c r="AQ742" s="59"/>
      <c r="AR742" s="59" t="s">
        <v>20889</v>
      </c>
      <c r="AS742" s="59" t="s">
        <v>19722</v>
      </c>
      <c r="AW742" s="37" t="e">
        <f>VLOOKUP(M742,'[2]TOT (doi+title)'!$B$2:$C$1601,2,FALSE)</f>
        <v>#N/A</v>
      </c>
      <c r="AX742" s="37" t="str">
        <f>VLOOKUP(A742,[2]scopus!$D$355:$D$1043,1,FALSE)</f>
        <v>The performance of venture-backed firms: The effect of venture capital company characteristics</v>
      </c>
      <c r="AY742" s="37" t="e">
        <f>VLOOKUP(A742,[2]webofscience!$I$2:$I$1231,1,FALSE)</f>
        <v>#N/A</v>
      </c>
    </row>
    <row r="743" spans="1:51" x14ac:dyDescent="0.15">
      <c r="A743" s="59" t="s">
        <v>2197</v>
      </c>
      <c r="B743" s="59"/>
      <c r="C743" s="59" t="s">
        <v>20888</v>
      </c>
      <c r="D743" s="59" t="s">
        <v>20887</v>
      </c>
      <c r="E743" s="59"/>
      <c r="F743" s="59" t="s">
        <v>19703</v>
      </c>
      <c r="G743" s="59"/>
      <c r="H743" s="59" t="s">
        <v>20886</v>
      </c>
      <c r="I743" s="59"/>
      <c r="J743" s="59"/>
      <c r="K743" s="59"/>
      <c r="L743" s="59"/>
      <c r="M743" s="59"/>
      <c r="N743" s="59" t="s">
        <v>19718</v>
      </c>
      <c r="O743" s="59"/>
      <c r="P743" s="59" t="s">
        <v>20885</v>
      </c>
      <c r="Q743" s="59" t="s">
        <v>12391</v>
      </c>
      <c r="R743" s="59" t="s">
        <v>19784</v>
      </c>
      <c r="S743" s="59" t="s">
        <v>19695</v>
      </c>
      <c r="T743" s="59" t="s">
        <v>19695</v>
      </c>
      <c r="U743" s="59"/>
      <c r="V743" s="59" t="s">
        <v>20884</v>
      </c>
      <c r="W743" s="59"/>
      <c r="X743" s="59" t="s">
        <v>20883</v>
      </c>
      <c r="Y743" s="59" t="s">
        <v>20882</v>
      </c>
      <c r="Z743" s="59" t="s">
        <v>19751</v>
      </c>
      <c r="AA743" s="59" t="s">
        <v>20868</v>
      </c>
      <c r="AB743" s="59"/>
      <c r="AC743" s="59" t="s">
        <v>20881</v>
      </c>
      <c r="AD743" s="59" t="s">
        <v>20880</v>
      </c>
      <c r="AE743" s="59" t="s">
        <v>20879</v>
      </c>
      <c r="AF743" s="59"/>
      <c r="AG743" s="59"/>
      <c r="AH743" s="59"/>
      <c r="AI743" s="59" t="s">
        <v>19792</v>
      </c>
      <c r="AJ743" s="59"/>
      <c r="AK743" s="59"/>
      <c r="AL743" s="59" t="s">
        <v>20878</v>
      </c>
      <c r="AM743" s="59"/>
      <c r="AN743" s="59"/>
      <c r="AO743" s="59" t="s">
        <v>20877</v>
      </c>
      <c r="AP743" s="59" t="s">
        <v>19792</v>
      </c>
      <c r="AQ743" s="59"/>
      <c r="AR743" s="59" t="s">
        <v>20876</v>
      </c>
      <c r="AS743" s="59" t="s">
        <v>19722</v>
      </c>
      <c r="AW743" s="37" t="e">
        <f>VLOOKUP(M743,'[2]TOT (doi+title)'!$B$2:$C$1601,2,FALSE)</f>
        <v>#N/A</v>
      </c>
      <c r="AX743" s="37" t="e">
        <f>VLOOKUP(A743,[2]scopus!$D$355:$D$1043,1,FALSE)</f>
        <v>#N/A</v>
      </c>
      <c r="AY743" s="37" t="str">
        <f>VLOOKUP(A743,[2]webofscience!$I$2:$I$1231,1,FALSE)</f>
        <v>The role of syndicate structure in bank underwriting</v>
      </c>
    </row>
    <row r="744" spans="1:51" x14ac:dyDescent="0.15">
      <c r="A744" s="59" t="s">
        <v>3022</v>
      </c>
      <c r="B744" s="59" t="s">
        <v>20875</v>
      </c>
      <c r="C744" s="59" t="s">
        <v>20874</v>
      </c>
      <c r="D744" s="59" t="s">
        <v>20873</v>
      </c>
      <c r="E744" s="59"/>
      <c r="F744" s="59" t="s">
        <v>19703</v>
      </c>
      <c r="G744" s="59"/>
      <c r="H744" s="59" t="s">
        <v>20872</v>
      </c>
      <c r="I744" s="59"/>
      <c r="J744" s="59"/>
      <c r="K744" s="59"/>
      <c r="L744" s="59"/>
      <c r="M744" s="59"/>
      <c r="N744" s="59" t="s">
        <v>19718</v>
      </c>
      <c r="O744" s="59"/>
      <c r="P744" s="59" t="s">
        <v>20871</v>
      </c>
      <c r="Q744" s="59" t="s">
        <v>16783</v>
      </c>
      <c r="R744" s="59" t="s">
        <v>19696</v>
      </c>
      <c r="S744" s="59" t="s">
        <v>19695</v>
      </c>
      <c r="T744" s="59" t="s">
        <v>19695</v>
      </c>
      <c r="U744" s="59"/>
      <c r="V744" s="59" t="s">
        <v>20870</v>
      </c>
      <c r="W744" s="59"/>
      <c r="X744" s="59" t="s">
        <v>20869</v>
      </c>
      <c r="Y744" s="59" t="s">
        <v>20598</v>
      </c>
      <c r="Z744" s="59" t="s">
        <v>19751</v>
      </c>
      <c r="AA744" s="59" t="s">
        <v>20868</v>
      </c>
      <c r="AB744" s="59"/>
      <c r="AC744" s="59" t="s">
        <v>20625</v>
      </c>
      <c r="AD744" s="59" t="s">
        <v>20867</v>
      </c>
      <c r="AE744" s="59" t="s">
        <v>20866</v>
      </c>
      <c r="AF744" s="59"/>
      <c r="AG744" s="59"/>
      <c r="AH744" s="59"/>
      <c r="AI744" s="59" t="s">
        <v>19792</v>
      </c>
      <c r="AJ744" s="59"/>
      <c r="AK744" s="59"/>
      <c r="AL744" s="59" t="s">
        <v>19920</v>
      </c>
      <c r="AM744" s="59"/>
      <c r="AN744" s="59"/>
      <c r="AO744" s="59" t="s">
        <v>20865</v>
      </c>
      <c r="AP744" s="59" t="s">
        <v>19792</v>
      </c>
      <c r="AQ744" s="59"/>
      <c r="AR744" s="59" t="s">
        <v>20864</v>
      </c>
      <c r="AS744" s="59" t="s">
        <v>19722</v>
      </c>
      <c r="AW744" s="37" t="e">
        <f>VLOOKUP(M744,'[2]TOT (doi+title)'!$B$2:$C$1601,2,FALSE)</f>
        <v>#N/A</v>
      </c>
      <c r="AX744" s="37" t="str">
        <f>VLOOKUP(A744,[2]scopus!$D$355:$D$1043,1,FALSE)</f>
        <v>Venture capital returns in Australia</v>
      </c>
      <c r="AY744" s="37" t="e">
        <f>VLOOKUP(A744,[2]webofscience!$I$2:$I$1231,1,FALSE)</f>
        <v>#N/A</v>
      </c>
    </row>
    <row r="745" spans="1:51" x14ac:dyDescent="0.15">
      <c r="A745" s="59" t="s">
        <v>20863</v>
      </c>
      <c r="B745" s="59" t="s">
        <v>20862</v>
      </c>
      <c r="C745" s="59" t="s">
        <v>20861</v>
      </c>
      <c r="D745" s="59" t="s">
        <v>20860</v>
      </c>
      <c r="E745" s="59"/>
      <c r="F745" s="59" t="s">
        <v>19703</v>
      </c>
      <c r="G745" s="59"/>
      <c r="H745" s="59" t="s">
        <v>20859</v>
      </c>
      <c r="I745" s="59"/>
      <c r="J745" s="59"/>
      <c r="K745" s="59"/>
      <c r="L745" s="59"/>
      <c r="M745" s="59"/>
      <c r="N745" s="59" t="s">
        <v>19718</v>
      </c>
      <c r="O745" s="59"/>
      <c r="P745" s="59" t="s">
        <v>20858</v>
      </c>
      <c r="Q745" s="59" t="s">
        <v>16370</v>
      </c>
      <c r="R745" s="59" t="s">
        <v>19858</v>
      </c>
      <c r="S745" s="59" t="s">
        <v>19695</v>
      </c>
      <c r="T745" s="59" t="s">
        <v>19695</v>
      </c>
      <c r="U745" s="59"/>
      <c r="V745" s="59" t="s">
        <v>20857</v>
      </c>
      <c r="W745" s="59"/>
      <c r="X745" s="59" t="s">
        <v>20856</v>
      </c>
      <c r="Y745" s="59" t="s">
        <v>20855</v>
      </c>
      <c r="Z745" s="59" t="s">
        <v>19751</v>
      </c>
      <c r="AA745" s="59" t="s">
        <v>20788</v>
      </c>
      <c r="AB745" s="59"/>
      <c r="AC745" s="59" t="s">
        <v>20854</v>
      </c>
      <c r="AD745" s="59" t="s">
        <v>20853</v>
      </c>
      <c r="AE745" s="59" t="s">
        <v>20852</v>
      </c>
      <c r="AF745" s="59"/>
      <c r="AG745" s="59"/>
      <c r="AH745" s="59"/>
      <c r="AI745" s="59" t="s">
        <v>19792</v>
      </c>
      <c r="AJ745" s="59"/>
      <c r="AK745" s="59"/>
      <c r="AL745" s="59" t="s">
        <v>20851</v>
      </c>
      <c r="AM745" s="59"/>
      <c r="AN745" s="59"/>
      <c r="AO745" s="59" t="s">
        <v>20850</v>
      </c>
      <c r="AP745" s="59" t="s">
        <v>19792</v>
      </c>
      <c r="AQ745" s="59"/>
      <c r="AR745" s="59" t="s">
        <v>20849</v>
      </c>
      <c r="AS745" s="59" t="s">
        <v>19722</v>
      </c>
      <c r="AW745" s="37" t="e">
        <f>VLOOKUP(M745,'[2]TOT (doi+title)'!$B$2:$C$1601,2,FALSE)</f>
        <v>#N/A</v>
      </c>
      <c r="AX745" s="37" t="e">
        <f>VLOOKUP(A745,[2]scopus!$D$355:$D$1043,1,FALSE)</f>
        <v>#N/A</v>
      </c>
      <c r="AY745" s="37" t="str">
        <f>VLOOKUP(A745,[2]webofscience!$I$2:$I$1231,1,FALSE)</f>
        <v>The structure and management of alliances: Syndication in the venture capital industry</v>
      </c>
    </row>
    <row r="746" spans="1:51" x14ac:dyDescent="0.15">
      <c r="A746" s="59" t="s">
        <v>20848</v>
      </c>
      <c r="B746" s="59" t="s">
        <v>20847</v>
      </c>
      <c r="C746" s="59" t="s">
        <v>20846</v>
      </c>
      <c r="D746" s="59" t="s">
        <v>20845</v>
      </c>
      <c r="E746" s="59"/>
      <c r="F746" s="59" t="s">
        <v>19703</v>
      </c>
      <c r="G746" s="59"/>
      <c r="H746" s="59" t="s">
        <v>20844</v>
      </c>
      <c r="I746" s="59"/>
      <c r="J746" s="59"/>
      <c r="K746" s="59"/>
      <c r="L746" s="59"/>
      <c r="M746" s="59"/>
      <c r="N746" s="59" t="s">
        <v>19718</v>
      </c>
      <c r="O746" s="59"/>
      <c r="P746" s="59" t="s">
        <v>20843</v>
      </c>
      <c r="Q746" s="59" t="s">
        <v>16783</v>
      </c>
      <c r="R746" s="59" t="s">
        <v>19924</v>
      </c>
      <c r="S746" s="59" t="s">
        <v>19695</v>
      </c>
      <c r="T746" s="59" t="s">
        <v>19695</v>
      </c>
      <c r="U746" s="59"/>
      <c r="V746" s="59" t="s">
        <v>20842</v>
      </c>
      <c r="W746" s="59"/>
      <c r="X746" s="59" t="s">
        <v>20841</v>
      </c>
      <c r="Y746" s="59" t="s">
        <v>20598</v>
      </c>
      <c r="Z746" s="59" t="s">
        <v>19751</v>
      </c>
      <c r="AA746" s="59" t="s">
        <v>20788</v>
      </c>
      <c r="AB746" s="59"/>
      <c r="AC746" s="59" t="s">
        <v>19734</v>
      </c>
      <c r="AD746" s="59" t="s">
        <v>20840</v>
      </c>
      <c r="AE746" s="59" t="s">
        <v>20839</v>
      </c>
      <c r="AF746" s="59"/>
      <c r="AG746" s="59"/>
      <c r="AH746" s="59"/>
      <c r="AI746" s="59" t="s">
        <v>19792</v>
      </c>
      <c r="AJ746" s="59"/>
      <c r="AK746" s="59"/>
      <c r="AL746" s="59" t="s">
        <v>20062</v>
      </c>
      <c r="AM746" s="59"/>
      <c r="AN746" s="59"/>
      <c r="AO746" s="59" t="s">
        <v>20838</v>
      </c>
      <c r="AP746" s="59" t="s">
        <v>19792</v>
      </c>
      <c r="AQ746" s="59"/>
      <c r="AR746" s="59" t="s">
        <v>20837</v>
      </c>
      <c r="AS746" s="59" t="s">
        <v>19722</v>
      </c>
      <c r="AW746" s="37" t="e">
        <f>VLOOKUP(M746,'[2]TOT (doi+title)'!$B$2:$C$1601,2,FALSE)</f>
        <v>#N/A</v>
      </c>
      <c r="AX746" s="37" t="str">
        <f>VLOOKUP(A746,[2]scopus!$D$355:$D$1043,1,FALSE)</f>
        <v>The pre-investment behaviour of business angels: A social capital approach</v>
      </c>
      <c r="AY746" s="37" t="e">
        <f>VLOOKUP(A746,[2]webofscience!$I$2:$I$1231,1,FALSE)</f>
        <v>#N/A</v>
      </c>
    </row>
    <row r="747" spans="1:51" x14ac:dyDescent="0.15">
      <c r="A747" s="59" t="s">
        <v>2956</v>
      </c>
      <c r="B747" s="59"/>
      <c r="C747" s="59" t="s">
        <v>20836</v>
      </c>
      <c r="D747" s="59" t="s">
        <v>20835</v>
      </c>
      <c r="E747" s="59"/>
      <c r="F747" s="59" t="s">
        <v>19703</v>
      </c>
      <c r="G747" s="59"/>
      <c r="H747" s="59" t="s">
        <v>20834</v>
      </c>
      <c r="I747" s="59"/>
      <c r="J747" s="59"/>
      <c r="K747" s="59"/>
      <c r="L747" s="59"/>
      <c r="M747" s="59"/>
      <c r="N747" s="59" t="s">
        <v>19718</v>
      </c>
      <c r="O747" s="59"/>
      <c r="P747" s="59" t="s">
        <v>20833</v>
      </c>
      <c r="Q747" s="59" t="s">
        <v>15892</v>
      </c>
      <c r="R747" s="59" t="s">
        <v>19766</v>
      </c>
      <c r="S747" s="59" t="s">
        <v>19695</v>
      </c>
      <c r="T747" s="59" t="s">
        <v>19695</v>
      </c>
      <c r="U747" s="59"/>
      <c r="V747" s="59" t="s">
        <v>20832</v>
      </c>
      <c r="W747" s="59"/>
      <c r="X747" s="59" t="s">
        <v>20831</v>
      </c>
      <c r="Y747" s="59" t="s">
        <v>20830</v>
      </c>
      <c r="Z747" s="59" t="s">
        <v>19751</v>
      </c>
      <c r="AA747" s="59" t="s">
        <v>20788</v>
      </c>
      <c r="AB747" s="59"/>
      <c r="AC747" s="59" t="s">
        <v>20829</v>
      </c>
      <c r="AD747" s="59" t="s">
        <v>20828</v>
      </c>
      <c r="AE747" s="59" t="s">
        <v>20827</v>
      </c>
      <c r="AF747" s="59"/>
      <c r="AG747" s="59"/>
      <c r="AH747" s="59"/>
      <c r="AI747" s="59" t="s">
        <v>19792</v>
      </c>
      <c r="AJ747" s="59"/>
      <c r="AK747" s="59"/>
      <c r="AL747" s="59" t="s">
        <v>20826</v>
      </c>
      <c r="AM747" s="59"/>
      <c r="AN747" s="59"/>
      <c r="AO747" s="59" t="s">
        <v>20825</v>
      </c>
      <c r="AP747" s="59" t="s">
        <v>19792</v>
      </c>
      <c r="AQ747" s="59"/>
      <c r="AR747" s="59" t="s">
        <v>20824</v>
      </c>
      <c r="AS747" s="59" t="s">
        <v>19722</v>
      </c>
      <c r="AW747" s="37" t="e">
        <f>VLOOKUP(M747,'[2]TOT (doi+title)'!$B$2:$C$1601,2,FALSE)</f>
        <v>#N/A</v>
      </c>
      <c r="AX747" s="37" t="str">
        <f>VLOOKUP(A747,[2]scopus!$D$355:$D$1043,1,FALSE)</f>
        <v>Financial syndication and R&amp;D</v>
      </c>
      <c r="AY747" s="37" t="str">
        <f>VLOOKUP(A747,[2]webofscience!$I$2:$I$1231,1,FALSE)</f>
        <v>Financial syndication and R&amp;D</v>
      </c>
    </row>
    <row r="748" spans="1:51" x14ac:dyDescent="0.15">
      <c r="A748" s="59" t="s">
        <v>20823</v>
      </c>
      <c r="B748" s="59"/>
      <c r="C748" s="59" t="s">
        <v>20822</v>
      </c>
      <c r="D748" s="59" t="s">
        <v>20821</v>
      </c>
      <c r="E748" s="59"/>
      <c r="F748" s="59" t="s">
        <v>19703</v>
      </c>
      <c r="G748" s="59"/>
      <c r="H748" s="59" t="s">
        <v>20820</v>
      </c>
      <c r="I748" s="59"/>
      <c r="J748" s="59"/>
      <c r="K748" s="59"/>
      <c r="L748" s="59"/>
      <c r="M748" s="59"/>
      <c r="N748" s="59" t="s">
        <v>19718</v>
      </c>
      <c r="O748" s="59"/>
      <c r="P748" s="59" t="s">
        <v>20819</v>
      </c>
      <c r="Q748" s="59" t="s">
        <v>20818</v>
      </c>
      <c r="R748" s="59" t="s">
        <v>19766</v>
      </c>
      <c r="S748" s="59" t="s">
        <v>19695</v>
      </c>
      <c r="T748" s="59" t="s">
        <v>19695</v>
      </c>
      <c r="U748" s="59"/>
      <c r="V748" s="59" t="s">
        <v>20817</v>
      </c>
      <c r="W748" s="59"/>
      <c r="X748" s="59" t="s">
        <v>20816</v>
      </c>
      <c r="Y748" s="59" t="s">
        <v>20815</v>
      </c>
      <c r="Z748" s="59" t="s">
        <v>19751</v>
      </c>
      <c r="AA748" s="59" t="s">
        <v>20788</v>
      </c>
      <c r="AB748" s="59"/>
      <c r="AC748" s="59" t="s">
        <v>19781</v>
      </c>
      <c r="AD748" s="59" t="s">
        <v>20814</v>
      </c>
      <c r="AE748" s="59" t="s">
        <v>20813</v>
      </c>
      <c r="AF748" s="59"/>
      <c r="AG748" s="59"/>
      <c r="AH748" s="59"/>
      <c r="AI748" s="59" t="s">
        <v>19792</v>
      </c>
      <c r="AJ748" s="59"/>
      <c r="AK748" s="59" t="s">
        <v>20812</v>
      </c>
      <c r="AL748" s="59" t="s">
        <v>20465</v>
      </c>
      <c r="AM748" s="59"/>
      <c r="AN748" s="59"/>
      <c r="AO748" s="59" t="s">
        <v>20811</v>
      </c>
      <c r="AP748" s="59" t="s">
        <v>19792</v>
      </c>
      <c r="AQ748" s="59"/>
      <c r="AR748" s="59" t="s">
        <v>20810</v>
      </c>
      <c r="AS748" s="59" t="s">
        <v>19722</v>
      </c>
      <c r="AW748" s="37" t="e">
        <f>VLOOKUP(M748,'[2]TOT (doi+title)'!$B$2:$C$1601,2,FALSE)</f>
        <v>#N/A</v>
      </c>
      <c r="AX748" s="37" t="str">
        <f>VLOOKUP(A748,[2]scopus!$D$355:$D$1043,1,FALSE)</f>
        <v>Bank lending to ldcs: lessons from the 1970s</v>
      </c>
      <c r="AY748" s="37" t="e">
        <f>VLOOKUP(A748,[2]webofscience!$I$2:$I$1231,1,FALSE)</f>
        <v>#N/A</v>
      </c>
    </row>
    <row r="749" spans="1:51" x14ac:dyDescent="0.15">
      <c r="A749" s="59" t="s">
        <v>20809</v>
      </c>
      <c r="B749" s="59"/>
      <c r="C749" s="59" t="s">
        <v>20808</v>
      </c>
      <c r="D749" s="59" t="s">
        <v>20807</v>
      </c>
      <c r="E749" s="59"/>
      <c r="F749" s="59" t="s">
        <v>19703</v>
      </c>
      <c r="G749" s="59"/>
      <c r="H749" s="59" t="s">
        <v>20806</v>
      </c>
      <c r="I749" s="59"/>
      <c r="J749" s="59"/>
      <c r="K749" s="59"/>
      <c r="L749" s="59"/>
      <c r="M749" s="59"/>
      <c r="N749" s="59" t="s">
        <v>19718</v>
      </c>
      <c r="O749" s="59"/>
      <c r="P749" s="59" t="s">
        <v>20805</v>
      </c>
      <c r="Q749" s="59" t="s">
        <v>13583</v>
      </c>
      <c r="R749" s="59" t="s">
        <v>19696</v>
      </c>
      <c r="S749" s="59" t="s">
        <v>19695</v>
      </c>
      <c r="T749" s="59" t="s">
        <v>19695</v>
      </c>
      <c r="U749" s="59"/>
      <c r="V749" s="59" t="s">
        <v>20804</v>
      </c>
      <c r="W749" s="59"/>
      <c r="X749" s="59" t="s">
        <v>20803</v>
      </c>
      <c r="Y749" s="59" t="s">
        <v>20802</v>
      </c>
      <c r="Z749" s="59" t="s">
        <v>19751</v>
      </c>
      <c r="AA749" s="59" t="s">
        <v>20788</v>
      </c>
      <c r="AB749" s="59"/>
      <c r="AC749" s="59" t="s">
        <v>20586</v>
      </c>
      <c r="AD749" s="59" t="s">
        <v>20801</v>
      </c>
      <c r="AE749" s="59" t="s">
        <v>20800</v>
      </c>
      <c r="AF749" s="59"/>
      <c r="AG749" s="59"/>
      <c r="AH749" s="59"/>
      <c r="AI749" s="59" t="s">
        <v>19792</v>
      </c>
      <c r="AJ749" s="59"/>
      <c r="AK749" s="59"/>
      <c r="AL749" s="59" t="s">
        <v>19688</v>
      </c>
      <c r="AM749" s="59"/>
      <c r="AN749" s="59"/>
      <c r="AO749" s="59" t="s">
        <v>20799</v>
      </c>
      <c r="AP749" s="59" t="s">
        <v>19792</v>
      </c>
      <c r="AQ749" s="59"/>
      <c r="AR749" s="59" t="s">
        <v>20798</v>
      </c>
      <c r="AS749" s="59" t="s">
        <v>19722</v>
      </c>
      <c r="AW749" s="37" t="e">
        <f>VLOOKUP(M749,'[2]TOT (doi+title)'!$B$2:$C$1601,2,FALSE)</f>
        <v>#N/A</v>
      </c>
      <c r="AX749" s="37" t="e">
        <f>VLOOKUP(A749,[2]scopus!$D$355:$D$1043,1,FALSE)</f>
        <v>#N/A</v>
      </c>
      <c r="AY749" s="37" t="str">
        <f>VLOOKUP(A749,[2]webofscience!$I$2:$I$1231,1,FALSE)</f>
        <v>Creditor rights, enforcement, and debt ownership structure: Evidence from the global syndicated loan market</v>
      </c>
    </row>
    <row r="750" spans="1:51" x14ac:dyDescent="0.15">
      <c r="A750" s="59" t="s">
        <v>623</v>
      </c>
      <c r="B750" s="59" t="s">
        <v>20797</v>
      </c>
      <c r="C750" s="59" t="s">
        <v>20796</v>
      </c>
      <c r="D750" s="59"/>
      <c r="E750" s="59"/>
      <c r="F750" s="59" t="s">
        <v>19703</v>
      </c>
      <c r="G750" s="59"/>
      <c r="H750" s="59" t="s">
        <v>20795</v>
      </c>
      <c r="I750" s="59"/>
      <c r="J750" s="59"/>
      <c r="K750" s="59" t="s">
        <v>20794</v>
      </c>
      <c r="L750" s="59"/>
      <c r="M750" s="59"/>
      <c r="N750" s="59" t="s">
        <v>19718</v>
      </c>
      <c r="O750" s="59"/>
      <c r="P750" s="59" t="s">
        <v>20793</v>
      </c>
      <c r="Q750" s="59" t="s">
        <v>20792</v>
      </c>
      <c r="R750" s="59" t="s">
        <v>19766</v>
      </c>
      <c r="S750" s="59" t="s">
        <v>19695</v>
      </c>
      <c r="T750" s="59" t="s">
        <v>19695</v>
      </c>
      <c r="U750" s="59"/>
      <c r="V750" s="59" t="s">
        <v>20791</v>
      </c>
      <c r="W750" s="59" t="s">
        <v>20032</v>
      </c>
      <c r="X750" s="59" t="s">
        <v>20790</v>
      </c>
      <c r="Y750" s="59" t="s">
        <v>20789</v>
      </c>
      <c r="Z750" s="59"/>
      <c r="AA750" s="59" t="s">
        <v>20788</v>
      </c>
      <c r="AB750" s="59"/>
      <c r="AC750" s="59" t="s">
        <v>19690</v>
      </c>
      <c r="AD750" s="59" t="s">
        <v>20787</v>
      </c>
      <c r="AE750" s="59"/>
      <c r="AF750" s="59" t="s">
        <v>20785</v>
      </c>
      <c r="AG750" s="59" t="s">
        <v>20785</v>
      </c>
      <c r="AH750" s="59"/>
      <c r="AI750" s="59" t="s">
        <v>20783</v>
      </c>
      <c r="AJ750" s="59" t="s">
        <v>20785</v>
      </c>
      <c r="AK750" s="59"/>
      <c r="AL750" s="59" t="s">
        <v>20786</v>
      </c>
      <c r="AM750" s="59" t="s">
        <v>20785</v>
      </c>
      <c r="AN750" s="59"/>
      <c r="AO750" s="59" t="s">
        <v>20784</v>
      </c>
      <c r="AP750" s="59" t="s">
        <v>20783</v>
      </c>
      <c r="AQ750" s="59"/>
      <c r="AR750" s="59" t="s">
        <v>20782</v>
      </c>
      <c r="AS750" s="59" t="s">
        <v>19722</v>
      </c>
      <c r="AW750" s="37" t="e">
        <f>VLOOKUP(M750,'[2]TOT (doi+title)'!$B$2:$C$1601,2,FALSE)</f>
        <v>#N/A</v>
      </c>
      <c r="AX750" s="37" t="e">
        <f>VLOOKUP(A750,[2]scopus!$D$355:$D$1043,1,FALSE)</f>
        <v>#N/A</v>
      </c>
      <c r="AY750" s="37" t="e">
        <f>VLOOKUP(A750,[2]webofscience!$I$2:$I$1231,1,FALSE)</f>
        <v>#N/A</v>
      </c>
    </row>
    <row r="751" spans="1:51" x14ac:dyDescent="0.15">
      <c r="A751" s="59" t="s">
        <v>20781</v>
      </c>
      <c r="B751" s="59"/>
      <c r="C751" s="59" t="s">
        <v>20780</v>
      </c>
      <c r="D751" s="59" t="s">
        <v>20779</v>
      </c>
      <c r="E751" s="59"/>
      <c r="F751" s="59" t="s">
        <v>19703</v>
      </c>
      <c r="G751" s="59"/>
      <c r="H751" s="59" t="s">
        <v>20778</v>
      </c>
      <c r="I751" s="59"/>
      <c r="J751" s="59"/>
      <c r="K751" s="59"/>
      <c r="L751" s="59"/>
      <c r="M751" s="59"/>
      <c r="N751" s="59" t="s">
        <v>19718</v>
      </c>
      <c r="O751" s="59"/>
      <c r="P751" s="59" t="s">
        <v>20777</v>
      </c>
      <c r="Q751" s="59" t="s">
        <v>16783</v>
      </c>
      <c r="R751" s="59" t="s">
        <v>19924</v>
      </c>
      <c r="S751" s="59" t="s">
        <v>19695</v>
      </c>
      <c r="T751" s="59" t="s">
        <v>19695</v>
      </c>
      <c r="U751" s="59"/>
      <c r="V751" s="59" t="s">
        <v>20776</v>
      </c>
      <c r="W751" s="59"/>
      <c r="X751" s="59" t="s">
        <v>20775</v>
      </c>
      <c r="Y751" s="59" t="s">
        <v>20598</v>
      </c>
      <c r="Z751" s="59" t="s">
        <v>19751</v>
      </c>
      <c r="AA751" s="59" t="s">
        <v>20748</v>
      </c>
      <c r="AB751" s="59"/>
      <c r="AC751" s="59" t="s">
        <v>19924</v>
      </c>
      <c r="AD751" s="59" t="s">
        <v>20774</v>
      </c>
      <c r="AE751" s="59" t="s">
        <v>20773</v>
      </c>
      <c r="AF751" s="59"/>
      <c r="AG751" s="59"/>
      <c r="AH751" s="59"/>
      <c r="AI751" s="59" t="s">
        <v>19792</v>
      </c>
      <c r="AJ751" s="59"/>
      <c r="AK751" s="59" t="s">
        <v>20772</v>
      </c>
      <c r="AL751" s="59" t="s">
        <v>20771</v>
      </c>
      <c r="AM751" s="59"/>
      <c r="AN751" s="59"/>
      <c r="AO751" s="59" t="s">
        <v>20770</v>
      </c>
      <c r="AP751" s="59" t="s">
        <v>19792</v>
      </c>
      <c r="AQ751" s="59"/>
      <c r="AR751" s="59" t="s">
        <v>20769</v>
      </c>
      <c r="AS751" s="59" t="s">
        <v>19722</v>
      </c>
      <c r="AW751" s="37" t="e">
        <f>VLOOKUP(M751,'[2]TOT (doi+title)'!$B$2:$C$1601,2,FALSE)</f>
        <v>#N/A</v>
      </c>
      <c r="AX751" s="37" t="str">
        <f>VLOOKUP(A751,[2]scopus!$D$355:$D$1043,1,FALSE)</f>
        <v>Regional seed investing: Merchantbanc</v>
      </c>
      <c r="AY751" s="37" t="e">
        <f>VLOOKUP(A751,[2]webofscience!$I$2:$I$1231,1,FALSE)</f>
        <v>#N/A</v>
      </c>
    </row>
    <row r="752" spans="1:51" x14ac:dyDescent="0.15">
      <c r="A752" s="59" t="s">
        <v>622</v>
      </c>
      <c r="B752" s="59"/>
      <c r="C752" s="59" t="s">
        <v>20768</v>
      </c>
      <c r="D752" s="59"/>
      <c r="E752" s="59"/>
      <c r="F752" s="59" t="s">
        <v>19703</v>
      </c>
      <c r="G752" s="59"/>
      <c r="H752" s="59" t="s">
        <v>20767</v>
      </c>
      <c r="I752" s="59"/>
      <c r="J752" s="59"/>
      <c r="K752" s="59" t="s">
        <v>20766</v>
      </c>
      <c r="L752" s="59"/>
      <c r="M752" s="59"/>
      <c r="N752" s="59" t="s">
        <v>19737</v>
      </c>
      <c r="O752" s="59"/>
      <c r="P752" s="59" t="s">
        <v>20765</v>
      </c>
      <c r="Q752" s="59" t="s">
        <v>12877</v>
      </c>
      <c r="R752" s="59" t="s">
        <v>19696</v>
      </c>
      <c r="S752" s="59" t="s">
        <v>19695</v>
      </c>
      <c r="T752" s="59" t="s">
        <v>19695</v>
      </c>
      <c r="U752" s="59"/>
      <c r="V752" s="59" t="s">
        <v>20761</v>
      </c>
      <c r="W752" s="59" t="s">
        <v>20032</v>
      </c>
      <c r="X752" s="59" t="s">
        <v>20764</v>
      </c>
      <c r="Y752" s="59" t="s">
        <v>7169</v>
      </c>
      <c r="Z752" s="59"/>
      <c r="AA752" s="59" t="s">
        <v>20748</v>
      </c>
      <c r="AB752" s="59"/>
      <c r="AC752" s="59" t="s">
        <v>20763</v>
      </c>
      <c r="AD752" s="59" t="s">
        <v>20762</v>
      </c>
      <c r="AE752" s="59"/>
      <c r="AF752" s="59" t="s">
        <v>20760</v>
      </c>
      <c r="AG752" s="59" t="s">
        <v>20760</v>
      </c>
      <c r="AH752" s="59"/>
      <c r="AI752" s="59"/>
      <c r="AJ752" s="59" t="s">
        <v>20760</v>
      </c>
      <c r="AK752" s="59"/>
      <c r="AL752" s="59" t="s">
        <v>20761</v>
      </c>
      <c r="AM752" s="59" t="s">
        <v>20760</v>
      </c>
      <c r="AN752" s="59"/>
      <c r="AO752" s="59" t="s">
        <v>20759</v>
      </c>
      <c r="AP752" s="59"/>
      <c r="AQ752" s="59"/>
      <c r="AR752" s="59" t="s">
        <v>20758</v>
      </c>
      <c r="AS752" s="59" t="s">
        <v>19722</v>
      </c>
      <c r="AW752" s="37" t="e">
        <f>VLOOKUP(M752,'[2]TOT (doi+title)'!$B$2:$C$1601,2,FALSE)</f>
        <v>#N/A</v>
      </c>
      <c r="AX752" s="37" t="e">
        <f>VLOOKUP(A752,[2]scopus!$D$355:$D$1043,1,FALSE)</f>
        <v>#N/A</v>
      </c>
      <c r="AY752" s="37" t="e">
        <f>VLOOKUP(A752,[2]webofscience!$I$2:$I$1231,1,FALSE)</f>
        <v>#N/A</v>
      </c>
    </row>
    <row r="753" spans="1:51" x14ac:dyDescent="0.15">
      <c r="A753" s="59" t="s">
        <v>621</v>
      </c>
      <c r="B753" s="59" t="s">
        <v>20757</v>
      </c>
      <c r="C753" s="59" t="s">
        <v>20756</v>
      </c>
      <c r="D753" s="59"/>
      <c r="E753" s="59"/>
      <c r="F753" s="59" t="s">
        <v>19703</v>
      </c>
      <c r="G753" s="59"/>
      <c r="H753" s="59" t="s">
        <v>20755</v>
      </c>
      <c r="I753" s="59" t="s">
        <v>20754</v>
      </c>
      <c r="J753" s="59"/>
      <c r="K753" s="59" t="s">
        <v>20753</v>
      </c>
      <c r="L753" s="59"/>
      <c r="M753" s="59"/>
      <c r="N753" s="59" t="s">
        <v>19718</v>
      </c>
      <c r="O753" s="59"/>
      <c r="P753" s="59" t="s">
        <v>20752</v>
      </c>
      <c r="Q753" s="59" t="s">
        <v>12724</v>
      </c>
      <c r="R753" s="59" t="s">
        <v>19696</v>
      </c>
      <c r="S753" s="59" t="s">
        <v>19695</v>
      </c>
      <c r="T753" s="59" t="s">
        <v>19695</v>
      </c>
      <c r="U753" s="59"/>
      <c r="V753" s="59" t="s">
        <v>20751</v>
      </c>
      <c r="W753" s="59" t="s">
        <v>20750</v>
      </c>
      <c r="X753" s="59" t="s">
        <v>20749</v>
      </c>
      <c r="Y753" s="59" t="s">
        <v>6318</v>
      </c>
      <c r="Z753" s="59"/>
      <c r="AA753" s="59" t="s">
        <v>20748</v>
      </c>
      <c r="AB753" s="59"/>
      <c r="AC753" s="59" t="s">
        <v>20747</v>
      </c>
      <c r="AD753" s="59" t="s">
        <v>20746</v>
      </c>
      <c r="AE753" s="59"/>
      <c r="AF753" s="59" t="s">
        <v>20744</v>
      </c>
      <c r="AG753" s="59" t="s">
        <v>20744</v>
      </c>
      <c r="AH753" s="59"/>
      <c r="AI753" s="59" t="s">
        <v>20742</v>
      </c>
      <c r="AJ753" s="59" t="s">
        <v>20744</v>
      </c>
      <c r="AK753" s="59"/>
      <c r="AL753" s="59" t="s">
        <v>20745</v>
      </c>
      <c r="AM753" s="59" t="s">
        <v>20744</v>
      </c>
      <c r="AN753" s="59"/>
      <c r="AO753" s="59" t="s">
        <v>20743</v>
      </c>
      <c r="AP753" s="59" t="s">
        <v>20742</v>
      </c>
      <c r="AQ753" s="59"/>
      <c r="AR753" s="59" t="s">
        <v>20741</v>
      </c>
      <c r="AS753" s="59" t="s">
        <v>19722</v>
      </c>
      <c r="AW753" s="37" t="e">
        <f>VLOOKUP(M753,'[2]TOT (doi+title)'!$B$2:$C$1601,2,FALSE)</f>
        <v>#N/A</v>
      </c>
      <c r="AX753" s="37" t="e">
        <f>VLOOKUP(A753,[2]scopus!$D$355:$D$1043,1,FALSE)</f>
        <v>#N/A</v>
      </c>
      <c r="AY753" s="37" t="e">
        <f>VLOOKUP(A753,[2]webofscience!$I$2:$I$1231,1,FALSE)</f>
        <v>#N/A</v>
      </c>
    </row>
    <row r="754" spans="1:51" x14ac:dyDescent="0.15">
      <c r="A754" s="59" t="s">
        <v>20740</v>
      </c>
      <c r="B754" s="59"/>
      <c r="C754" s="59" t="s">
        <v>20739</v>
      </c>
      <c r="D754" s="59" t="s">
        <v>20738</v>
      </c>
      <c r="E754" s="59"/>
      <c r="F754" s="59" t="s">
        <v>19703</v>
      </c>
      <c r="G754" s="59"/>
      <c r="H754" s="59" t="s">
        <v>20737</v>
      </c>
      <c r="I754" s="59"/>
      <c r="J754" s="59"/>
      <c r="K754" s="59"/>
      <c r="L754" s="59"/>
      <c r="M754" s="59"/>
      <c r="N754" s="59" t="s">
        <v>19718</v>
      </c>
      <c r="O754" s="59"/>
      <c r="P754" s="59" t="s">
        <v>20736</v>
      </c>
      <c r="Q754" s="59" t="s">
        <v>20735</v>
      </c>
      <c r="R754" s="59" t="s">
        <v>20625</v>
      </c>
      <c r="S754" s="59" t="s">
        <v>19695</v>
      </c>
      <c r="T754" s="59" t="s">
        <v>19695</v>
      </c>
      <c r="U754" s="59"/>
      <c r="V754" s="59" t="s">
        <v>20734</v>
      </c>
      <c r="W754" s="59"/>
      <c r="X754" s="59" t="s">
        <v>20733</v>
      </c>
      <c r="Y754" s="59" t="s">
        <v>20732</v>
      </c>
      <c r="Z754" s="59" t="s">
        <v>19751</v>
      </c>
      <c r="AA754" s="59" t="s">
        <v>20608</v>
      </c>
      <c r="AB754" s="59"/>
      <c r="AC754" s="59" t="s">
        <v>19922</v>
      </c>
      <c r="AD754" s="59" t="s">
        <v>20731</v>
      </c>
      <c r="AE754" s="59" t="s">
        <v>20730</v>
      </c>
      <c r="AF754" s="59"/>
      <c r="AG754" s="59"/>
      <c r="AH754" s="59"/>
      <c r="AI754" s="59" t="s">
        <v>19792</v>
      </c>
      <c r="AJ754" s="59"/>
      <c r="AK754" s="59" t="s">
        <v>20729</v>
      </c>
      <c r="AL754" s="59" t="s">
        <v>20728</v>
      </c>
      <c r="AM754" s="59"/>
      <c r="AN754" s="59"/>
      <c r="AO754" s="59" t="s">
        <v>20727</v>
      </c>
      <c r="AP754" s="59" t="s">
        <v>19792</v>
      </c>
      <c r="AQ754" s="59"/>
      <c r="AR754" s="59" t="s">
        <v>20726</v>
      </c>
      <c r="AS754" s="59" t="s">
        <v>19722</v>
      </c>
      <c r="AW754" s="37" t="e">
        <f>VLOOKUP(M754,'[2]TOT (doi+title)'!$B$2:$C$1601,2,FALSE)</f>
        <v>#N/A</v>
      </c>
      <c r="AX754" s="37" t="str">
        <f>VLOOKUP(A754,[2]scopus!$D$355:$D$1043,1,FALSE)</f>
        <v>Forecasting capital flows to emerging markets: A Kalman filtering approach</v>
      </c>
      <c r="AY754" s="37" t="e">
        <f>VLOOKUP(A754,[2]webofscience!$I$2:$I$1231,1,FALSE)</f>
        <v>#N/A</v>
      </c>
    </row>
    <row r="755" spans="1:51" x14ac:dyDescent="0.15">
      <c r="A755" s="59" t="s">
        <v>620</v>
      </c>
      <c r="B755" s="59"/>
      <c r="C755" s="59" t="s">
        <v>20725</v>
      </c>
      <c r="D755" s="59" t="s">
        <v>20724</v>
      </c>
      <c r="E755" s="59"/>
      <c r="F755" s="59" t="s">
        <v>19703</v>
      </c>
      <c r="G755" s="59"/>
      <c r="H755" s="59" t="s">
        <v>20723</v>
      </c>
      <c r="I755" s="59"/>
      <c r="J755" s="59"/>
      <c r="K755" s="59"/>
      <c r="L755" s="59"/>
      <c r="M755" s="59"/>
      <c r="N755" s="59" t="s">
        <v>19718</v>
      </c>
      <c r="O755" s="59"/>
      <c r="P755" s="59" t="s">
        <v>20696</v>
      </c>
      <c r="Q755" s="59" t="s">
        <v>20722</v>
      </c>
      <c r="R755" s="59" t="s">
        <v>19766</v>
      </c>
      <c r="S755" s="59" t="s">
        <v>19695</v>
      </c>
      <c r="T755" s="59" t="s">
        <v>19695</v>
      </c>
      <c r="U755" s="59"/>
      <c r="V755" s="59" t="s">
        <v>20721</v>
      </c>
      <c r="W755" s="59"/>
      <c r="X755" s="59" t="s">
        <v>20693</v>
      </c>
      <c r="Y755" s="59" t="s">
        <v>20720</v>
      </c>
      <c r="Z755" s="59" t="s">
        <v>19751</v>
      </c>
      <c r="AA755" s="59" t="s">
        <v>20608</v>
      </c>
      <c r="AB755" s="59"/>
      <c r="AC755" s="59" t="s">
        <v>19858</v>
      </c>
      <c r="AD755" s="59" t="s">
        <v>20719</v>
      </c>
      <c r="AE755" s="59" t="s">
        <v>20718</v>
      </c>
      <c r="AF755" s="59"/>
      <c r="AG755" s="59"/>
      <c r="AH755" s="59"/>
      <c r="AI755" s="59" t="s">
        <v>19792</v>
      </c>
      <c r="AJ755" s="59"/>
      <c r="AK755" s="59" t="s">
        <v>20717</v>
      </c>
      <c r="AL755" s="59" t="s">
        <v>20716</v>
      </c>
      <c r="AM755" s="59"/>
      <c r="AN755" s="59"/>
      <c r="AO755" s="59" t="s">
        <v>20715</v>
      </c>
      <c r="AP755" s="59" t="s">
        <v>19792</v>
      </c>
      <c r="AQ755" s="59"/>
      <c r="AR755" s="59" t="s">
        <v>20714</v>
      </c>
      <c r="AS755" s="59" t="s">
        <v>19722</v>
      </c>
      <c r="AW755" s="37" t="e">
        <f>VLOOKUP(M755,'[2]TOT (doi+title)'!$B$2:$C$1601,2,FALSE)</f>
        <v>#N/A</v>
      </c>
      <c r="AX755" s="37" t="e">
        <f>VLOOKUP(A755,[2]scopus!$D$355:$D$1043,1,FALSE)</f>
        <v>#N/A</v>
      </c>
      <c r="AY755" s="37" t="e">
        <f>VLOOKUP(A755,[2]webofscience!$I$2:$I$1231,1,FALSE)</f>
        <v>#N/A</v>
      </c>
    </row>
    <row r="756" spans="1:51" x14ac:dyDescent="0.15">
      <c r="A756" s="59" t="s">
        <v>20713</v>
      </c>
      <c r="B756" s="59"/>
      <c r="C756" s="59" t="s">
        <v>20712</v>
      </c>
      <c r="D756" s="59" t="s">
        <v>20711</v>
      </c>
      <c r="E756" s="59"/>
      <c r="F756" s="59" t="s">
        <v>19703</v>
      </c>
      <c r="G756" s="59"/>
      <c r="H756" s="59" t="s">
        <v>20710</v>
      </c>
      <c r="I756" s="59"/>
      <c r="J756" s="59"/>
      <c r="K756" s="59"/>
      <c r="L756" s="59"/>
      <c r="M756" s="59"/>
      <c r="N756" s="59" t="s">
        <v>19718</v>
      </c>
      <c r="O756" s="59"/>
      <c r="P756" s="59" t="s">
        <v>20696</v>
      </c>
      <c r="Q756" s="59" t="s">
        <v>18551</v>
      </c>
      <c r="R756" s="59" t="s">
        <v>19924</v>
      </c>
      <c r="S756" s="59" t="s">
        <v>19695</v>
      </c>
      <c r="T756" s="59" t="s">
        <v>19695</v>
      </c>
      <c r="U756" s="59"/>
      <c r="V756" s="59" t="s">
        <v>20709</v>
      </c>
      <c r="W756" s="59"/>
      <c r="X756" s="59" t="s">
        <v>20693</v>
      </c>
      <c r="Y756" s="59" t="s">
        <v>20708</v>
      </c>
      <c r="Z756" s="59" t="s">
        <v>19751</v>
      </c>
      <c r="AA756" s="59" t="s">
        <v>20608</v>
      </c>
      <c r="AB756" s="59"/>
      <c r="AC756" s="59" t="s">
        <v>20707</v>
      </c>
      <c r="AD756" s="59" t="s">
        <v>20706</v>
      </c>
      <c r="AE756" s="59" t="s">
        <v>20705</v>
      </c>
      <c r="AF756" s="59"/>
      <c r="AG756" s="59"/>
      <c r="AH756" s="59"/>
      <c r="AI756" s="59" t="s">
        <v>19792</v>
      </c>
      <c r="AJ756" s="59"/>
      <c r="AK756" s="59" t="s">
        <v>20704</v>
      </c>
      <c r="AL756" s="59" t="s">
        <v>20703</v>
      </c>
      <c r="AM756" s="59"/>
      <c r="AN756" s="59"/>
      <c r="AO756" s="59" t="s">
        <v>20702</v>
      </c>
      <c r="AP756" s="59" t="s">
        <v>19792</v>
      </c>
      <c r="AQ756" s="59"/>
      <c r="AR756" s="59" t="s">
        <v>20701</v>
      </c>
      <c r="AS756" s="59" t="s">
        <v>19722</v>
      </c>
      <c r="AW756" s="37" t="e">
        <f>VLOOKUP(M756,'[2]TOT (doi+title)'!$B$2:$C$1601,2,FALSE)</f>
        <v>#N/A</v>
      </c>
      <c r="AX756" s="37" t="str">
        <f>VLOOKUP(A756,[2]scopus!$D$355:$D$1043,1,FALSE)</f>
        <v>Informal investors - A categorization, with policy implications</v>
      </c>
      <c r="AY756" s="37" t="e">
        <f>VLOOKUP(A756,[2]webofscience!$I$2:$I$1231,1,FALSE)</f>
        <v>#N/A</v>
      </c>
    </row>
    <row r="757" spans="1:51" x14ac:dyDescent="0.15">
      <c r="A757" s="59" t="s">
        <v>619</v>
      </c>
      <c r="B757" s="59"/>
      <c r="C757" s="59" t="s">
        <v>20700</v>
      </c>
      <c r="D757" s="59"/>
      <c r="E757" s="59"/>
      <c r="F757" s="59" t="s">
        <v>19703</v>
      </c>
      <c r="G757" s="59"/>
      <c r="H757" s="59" t="s">
        <v>20699</v>
      </c>
      <c r="I757" s="59" t="s">
        <v>20698</v>
      </c>
      <c r="J757" s="59"/>
      <c r="K757" s="59" t="s">
        <v>20697</v>
      </c>
      <c r="L757" s="59"/>
      <c r="M757" s="59"/>
      <c r="N757" s="59" t="s">
        <v>19737</v>
      </c>
      <c r="O757" s="59"/>
      <c r="P757" s="59" t="s">
        <v>20696</v>
      </c>
      <c r="Q757" s="59" t="s">
        <v>20695</v>
      </c>
      <c r="R757" s="59" t="s">
        <v>19924</v>
      </c>
      <c r="S757" s="59" t="s">
        <v>19695</v>
      </c>
      <c r="T757" s="59" t="s">
        <v>19695</v>
      </c>
      <c r="U757" s="59"/>
      <c r="V757" s="59" t="s">
        <v>20689</v>
      </c>
      <c r="W757" s="59" t="s">
        <v>20694</v>
      </c>
      <c r="X757" s="59" t="s">
        <v>20693</v>
      </c>
      <c r="Y757" s="59" t="s">
        <v>20692</v>
      </c>
      <c r="Z757" s="59"/>
      <c r="AA757" s="59" t="s">
        <v>20608</v>
      </c>
      <c r="AB757" s="59"/>
      <c r="AC757" s="59" t="s">
        <v>20691</v>
      </c>
      <c r="AD757" s="59" t="s">
        <v>20690</v>
      </c>
      <c r="AE757" s="59"/>
      <c r="AF757" s="59"/>
      <c r="AG757" s="59"/>
      <c r="AH757" s="59"/>
      <c r="AI757" s="59"/>
      <c r="AJ757" s="59"/>
      <c r="AK757" s="59"/>
      <c r="AL757" s="59" t="s">
        <v>20689</v>
      </c>
      <c r="AM757" s="59"/>
      <c r="AN757" s="59"/>
      <c r="AO757" s="59" t="s">
        <v>20688</v>
      </c>
      <c r="AP757" s="59"/>
      <c r="AQ757" s="59"/>
      <c r="AR757" s="59" t="s">
        <v>20687</v>
      </c>
      <c r="AS757" s="59" t="s">
        <v>19722</v>
      </c>
      <c r="AW757" s="37" t="e">
        <f>VLOOKUP(M757,'[2]TOT (doi+title)'!$B$2:$C$1601,2,FALSE)</f>
        <v>#N/A</v>
      </c>
      <c r="AX757" s="37" t="e">
        <f>VLOOKUP(A757,[2]scopus!$D$355:$D$1043,1,FALSE)</f>
        <v>#N/A</v>
      </c>
      <c r="AY757" s="37" t="e">
        <f>VLOOKUP(A757,[2]webofscience!$I$2:$I$1231,1,FALSE)</f>
        <v>#N/A</v>
      </c>
    </row>
    <row r="758" spans="1:51" x14ac:dyDescent="0.15">
      <c r="A758" s="59" t="s">
        <v>20686</v>
      </c>
      <c r="B758" s="59"/>
      <c r="C758" s="59" t="s">
        <v>20685</v>
      </c>
      <c r="D758" s="59" t="s">
        <v>20684</v>
      </c>
      <c r="E758" s="59"/>
      <c r="F758" s="59" t="s">
        <v>19703</v>
      </c>
      <c r="G758" s="59"/>
      <c r="H758" s="59" t="s">
        <v>20683</v>
      </c>
      <c r="I758" s="59"/>
      <c r="J758" s="59"/>
      <c r="K758" s="59"/>
      <c r="L758" s="59"/>
      <c r="M758" s="59"/>
      <c r="N758" s="59" t="s">
        <v>19718</v>
      </c>
      <c r="O758" s="59"/>
      <c r="P758" s="59" t="s">
        <v>20682</v>
      </c>
      <c r="Q758" s="59" t="s">
        <v>12601</v>
      </c>
      <c r="R758" s="59" t="s">
        <v>5461</v>
      </c>
      <c r="S758" s="59" t="s">
        <v>19695</v>
      </c>
      <c r="T758" s="59" t="s">
        <v>19695</v>
      </c>
      <c r="U758" s="59"/>
      <c r="V758" s="59" t="s">
        <v>20681</v>
      </c>
      <c r="W758" s="59"/>
      <c r="X758" s="59" t="s">
        <v>20680</v>
      </c>
      <c r="Y758" s="59" t="s">
        <v>20679</v>
      </c>
      <c r="Z758" s="59" t="s">
        <v>19751</v>
      </c>
      <c r="AA758" s="59" t="s">
        <v>20608</v>
      </c>
      <c r="AB758" s="59"/>
      <c r="AC758" s="59" t="s">
        <v>19922</v>
      </c>
      <c r="AD758" s="59" t="s">
        <v>20678</v>
      </c>
      <c r="AE758" s="59" t="s">
        <v>20677</v>
      </c>
      <c r="AF758" s="59"/>
      <c r="AG758" s="59"/>
      <c r="AH758" s="59"/>
      <c r="AI758" s="59" t="s">
        <v>19792</v>
      </c>
      <c r="AJ758" s="59"/>
      <c r="AK758" s="59"/>
      <c r="AL758" s="59" t="s">
        <v>20676</v>
      </c>
      <c r="AM758" s="59"/>
      <c r="AN758" s="59"/>
      <c r="AO758" s="59" t="s">
        <v>20675</v>
      </c>
      <c r="AP758" s="59" t="s">
        <v>19792</v>
      </c>
      <c r="AQ758" s="59"/>
      <c r="AR758" s="59" t="s">
        <v>20674</v>
      </c>
      <c r="AS758" s="59" t="s">
        <v>19722</v>
      </c>
      <c r="AW758" s="37" t="e">
        <f>VLOOKUP(M758,'[2]TOT (doi+title)'!$B$2:$C$1601,2,FALSE)</f>
        <v>#N/A</v>
      </c>
      <c r="AX758" s="37" t="str">
        <f>VLOOKUP(A758,[2]scopus!$D$355:$D$1043,1,FALSE)</f>
        <v>European financial market integration: The case of private sector bonds and syndicate loans</v>
      </c>
      <c r="AY758" s="37" t="e">
        <f>VLOOKUP(A758,[2]webofscience!$I$2:$I$1231,1,FALSE)</f>
        <v>#N/A</v>
      </c>
    </row>
    <row r="759" spans="1:51" x14ac:dyDescent="0.15">
      <c r="A759" s="59" t="s">
        <v>618</v>
      </c>
      <c r="B759" s="59" t="s">
        <v>20673</v>
      </c>
      <c r="C759" s="59" t="s">
        <v>20672</v>
      </c>
      <c r="D759" s="59"/>
      <c r="E759" s="59"/>
      <c r="F759" s="59" t="s">
        <v>19703</v>
      </c>
      <c r="G759" s="59"/>
      <c r="H759" s="59" t="s">
        <v>20671</v>
      </c>
      <c r="I759" s="59" t="s">
        <v>20670</v>
      </c>
      <c r="J759" s="59" t="s">
        <v>20669</v>
      </c>
      <c r="K759" s="59" t="s">
        <v>20668</v>
      </c>
      <c r="L759" s="59"/>
      <c r="M759" s="59"/>
      <c r="N759" s="59" t="s">
        <v>19718</v>
      </c>
      <c r="O759" s="59"/>
      <c r="P759" s="59" t="s">
        <v>20667</v>
      </c>
      <c r="Q759" s="59" t="s">
        <v>20666</v>
      </c>
      <c r="R759" s="59" t="s">
        <v>19766</v>
      </c>
      <c r="S759" s="59" t="s">
        <v>19695</v>
      </c>
      <c r="T759" s="59" t="s">
        <v>19695</v>
      </c>
      <c r="U759" s="59"/>
      <c r="V759" s="59" t="s">
        <v>20665</v>
      </c>
      <c r="W759" s="59" t="s">
        <v>20032</v>
      </c>
      <c r="X759" s="59" t="s">
        <v>20664</v>
      </c>
      <c r="Y759" s="59" t="s">
        <v>20663</v>
      </c>
      <c r="Z759" s="59"/>
      <c r="AA759" s="59" t="s">
        <v>20608</v>
      </c>
      <c r="AB759" s="59"/>
      <c r="AC759" s="59" t="s">
        <v>20662</v>
      </c>
      <c r="AD759" s="59" t="s">
        <v>20661</v>
      </c>
      <c r="AE759" s="59"/>
      <c r="AF759" s="59"/>
      <c r="AG759" s="59"/>
      <c r="AH759" s="59"/>
      <c r="AI759" s="59" t="s">
        <v>20658</v>
      </c>
      <c r="AJ759" s="59"/>
      <c r="AK759" s="59"/>
      <c r="AL759" s="59" t="s">
        <v>20660</v>
      </c>
      <c r="AM759" s="59"/>
      <c r="AN759" s="59"/>
      <c r="AO759" s="59" t="s">
        <v>20659</v>
      </c>
      <c r="AP759" s="59" t="s">
        <v>20658</v>
      </c>
      <c r="AQ759" s="59"/>
      <c r="AR759" s="59" t="s">
        <v>20657</v>
      </c>
      <c r="AS759" s="59" t="s">
        <v>19722</v>
      </c>
      <c r="AW759" s="37" t="e">
        <f>VLOOKUP(M759,'[2]TOT (doi+title)'!$B$2:$C$1601,2,FALSE)</f>
        <v>#N/A</v>
      </c>
      <c r="AX759" s="37" t="e">
        <f>VLOOKUP(A759,[2]scopus!$D$355:$D$1043,1,FALSE)</f>
        <v>#N/A</v>
      </c>
      <c r="AY759" s="37" t="e">
        <f>VLOOKUP(A759,[2]webofscience!$I$2:$I$1231,1,FALSE)</f>
        <v>#N/A</v>
      </c>
    </row>
    <row r="760" spans="1:51" x14ac:dyDescent="0.15">
      <c r="A760" s="59" t="s">
        <v>758</v>
      </c>
      <c r="B760" s="59" t="s">
        <v>20656</v>
      </c>
      <c r="C760" s="59" t="s">
        <v>20655</v>
      </c>
      <c r="D760" s="59"/>
      <c r="E760" s="59"/>
      <c r="F760" s="59" t="s">
        <v>19703</v>
      </c>
      <c r="G760" s="59"/>
      <c r="H760" s="59" t="s">
        <v>20654</v>
      </c>
      <c r="I760" s="59" t="s">
        <v>20653</v>
      </c>
      <c r="J760" s="59"/>
      <c r="K760" s="59" t="s">
        <v>20652</v>
      </c>
      <c r="L760" s="59"/>
      <c r="M760" s="59" t="s">
        <v>757</v>
      </c>
      <c r="N760" s="59" t="s">
        <v>19718</v>
      </c>
      <c r="O760" s="59"/>
      <c r="P760" s="59" t="s">
        <v>20651</v>
      </c>
      <c r="Q760" s="59" t="s">
        <v>20626</v>
      </c>
      <c r="R760" s="59" t="s">
        <v>19696</v>
      </c>
      <c r="S760" s="59" t="s">
        <v>19695</v>
      </c>
      <c r="T760" s="59" t="s">
        <v>19695</v>
      </c>
      <c r="U760" s="59"/>
      <c r="V760" s="59" t="s">
        <v>20650</v>
      </c>
      <c r="W760" s="59" t="s">
        <v>20351</v>
      </c>
      <c r="X760" s="59" t="s">
        <v>20649</v>
      </c>
      <c r="Y760" s="59" t="s">
        <v>20648</v>
      </c>
      <c r="Z760" s="59"/>
      <c r="AA760" s="59" t="s">
        <v>20608</v>
      </c>
      <c r="AB760" s="59"/>
      <c r="AC760" s="59" t="s">
        <v>20647</v>
      </c>
      <c r="AD760" s="59" t="s">
        <v>20646</v>
      </c>
      <c r="AE760" s="59"/>
      <c r="AF760" s="59"/>
      <c r="AG760" s="59"/>
      <c r="AH760" s="59"/>
      <c r="AI760" s="59" t="s">
        <v>20644</v>
      </c>
      <c r="AJ760" s="59"/>
      <c r="AK760" s="59"/>
      <c r="AL760" s="59" t="s">
        <v>19794</v>
      </c>
      <c r="AM760" s="59"/>
      <c r="AN760" s="59"/>
      <c r="AO760" s="59" t="s">
        <v>20645</v>
      </c>
      <c r="AP760" s="59" t="s">
        <v>20644</v>
      </c>
      <c r="AQ760" s="59"/>
      <c r="AR760" s="59" t="s">
        <v>20643</v>
      </c>
      <c r="AS760" s="59" t="s">
        <v>19722</v>
      </c>
      <c r="AW760" s="37" t="e">
        <f>VLOOKUP(M760,'[2]TOT (doi+title)'!$B$2:$C$1601,2,FALSE)</f>
        <v>#N/A</v>
      </c>
    </row>
    <row r="761" spans="1:51" x14ac:dyDescent="0.15">
      <c r="A761" s="59" t="s">
        <v>617</v>
      </c>
      <c r="B761" s="59"/>
      <c r="C761" s="59" t="s">
        <v>20642</v>
      </c>
      <c r="D761" s="59"/>
      <c r="E761" s="59"/>
      <c r="F761" s="59" t="s">
        <v>19703</v>
      </c>
      <c r="G761" s="59"/>
      <c r="H761" s="59" t="s">
        <v>20641</v>
      </c>
      <c r="I761" s="59"/>
      <c r="J761" s="59" t="s">
        <v>20640</v>
      </c>
      <c r="K761" s="59" t="s">
        <v>20639</v>
      </c>
      <c r="L761" s="59"/>
      <c r="M761" s="59"/>
      <c r="N761" s="59" t="s">
        <v>19718</v>
      </c>
      <c r="O761" s="59"/>
      <c r="P761" s="59" t="s">
        <v>20638</v>
      </c>
      <c r="Q761" s="59" t="s">
        <v>20637</v>
      </c>
      <c r="R761" s="59" t="s">
        <v>19766</v>
      </c>
      <c r="S761" s="59" t="s">
        <v>19695</v>
      </c>
      <c r="T761" s="59" t="s">
        <v>19695</v>
      </c>
      <c r="U761" s="59"/>
      <c r="V761" s="59" t="s">
        <v>20633</v>
      </c>
      <c r="W761" s="59" t="s">
        <v>20032</v>
      </c>
      <c r="X761" s="59" t="s">
        <v>20608</v>
      </c>
      <c r="Y761" s="59" t="s">
        <v>20636</v>
      </c>
      <c r="Z761" s="59"/>
      <c r="AA761" s="59" t="s">
        <v>20608</v>
      </c>
      <c r="AB761" s="59"/>
      <c r="AC761" s="59" t="s">
        <v>20635</v>
      </c>
      <c r="AD761" s="59" t="s">
        <v>20634</v>
      </c>
      <c r="AE761" s="59"/>
      <c r="AF761" s="59"/>
      <c r="AG761" s="59"/>
      <c r="AH761" s="59"/>
      <c r="AI761" s="59"/>
      <c r="AJ761" s="59"/>
      <c r="AK761" s="59"/>
      <c r="AL761" s="59" t="s">
        <v>20633</v>
      </c>
      <c r="AM761" s="59"/>
      <c r="AN761" s="59"/>
      <c r="AO761" s="59" t="s">
        <v>20632</v>
      </c>
      <c r="AP761" s="59"/>
      <c r="AQ761" s="59"/>
      <c r="AR761" s="59" t="s">
        <v>20631</v>
      </c>
      <c r="AS761" s="59" t="s">
        <v>19722</v>
      </c>
      <c r="AW761" s="37" t="e">
        <f>VLOOKUP(M761,'[2]TOT (doi+title)'!$B$2:$C$1601,2,FALSE)</f>
        <v>#N/A</v>
      </c>
      <c r="AX761" s="37" t="e">
        <f>VLOOKUP(A761,[2]scopus!$D$355:$D$1043,1,FALSE)</f>
        <v>#N/A</v>
      </c>
      <c r="AY761" s="37" t="e">
        <f>VLOOKUP(A761,[2]webofscience!$I$2:$I$1231,1,FALSE)</f>
        <v>#N/A</v>
      </c>
    </row>
    <row r="762" spans="1:51" x14ac:dyDescent="0.15">
      <c r="A762" s="59" t="s">
        <v>3016</v>
      </c>
      <c r="B762" s="59"/>
      <c r="C762" s="59" t="s">
        <v>20630</v>
      </c>
      <c r="D762" s="59" t="s">
        <v>20629</v>
      </c>
      <c r="E762" s="59"/>
      <c r="F762" s="59" t="s">
        <v>19703</v>
      </c>
      <c r="G762" s="59"/>
      <c r="H762" s="59" t="s">
        <v>20628</v>
      </c>
      <c r="I762" s="59"/>
      <c r="J762" s="59"/>
      <c r="K762" s="59"/>
      <c r="L762" s="59"/>
      <c r="M762" s="59"/>
      <c r="N762" s="59" t="s">
        <v>19718</v>
      </c>
      <c r="O762" s="59"/>
      <c r="P762" s="59" t="s">
        <v>20627</v>
      </c>
      <c r="Q762" s="59" t="s">
        <v>20626</v>
      </c>
      <c r="R762" s="59" t="s">
        <v>20625</v>
      </c>
      <c r="S762" s="59" t="s">
        <v>19695</v>
      </c>
      <c r="T762" s="59" t="s">
        <v>19695</v>
      </c>
      <c r="U762" s="59"/>
      <c r="V762" s="59" t="s">
        <v>20624</v>
      </c>
      <c r="W762" s="59"/>
      <c r="X762" s="59" t="s">
        <v>20623</v>
      </c>
      <c r="Y762" s="59" t="s">
        <v>20622</v>
      </c>
      <c r="Z762" s="59" t="s">
        <v>19751</v>
      </c>
      <c r="AA762" s="59" t="s">
        <v>20608</v>
      </c>
      <c r="AB762" s="59"/>
      <c r="AC762" s="59" t="s">
        <v>20621</v>
      </c>
      <c r="AD762" s="59" t="s">
        <v>20620</v>
      </c>
      <c r="AE762" s="59" t="s">
        <v>20619</v>
      </c>
      <c r="AF762" s="59"/>
      <c r="AG762" s="59"/>
      <c r="AH762" s="59"/>
      <c r="AI762" s="59" t="s">
        <v>20615</v>
      </c>
      <c r="AJ762" s="59"/>
      <c r="AK762" s="59" t="s">
        <v>20618</v>
      </c>
      <c r="AL762" s="59" t="s">
        <v>20617</v>
      </c>
      <c r="AM762" s="59"/>
      <c r="AN762" s="59"/>
      <c r="AO762" s="59" t="s">
        <v>20616</v>
      </c>
      <c r="AP762" s="59" t="s">
        <v>20615</v>
      </c>
      <c r="AQ762" s="59"/>
      <c r="AR762" s="59" t="s">
        <v>20614</v>
      </c>
      <c r="AS762" s="59" t="s">
        <v>19722</v>
      </c>
      <c r="AW762" s="37" t="e">
        <f>VLOOKUP(M762,'[2]TOT (doi+title)'!$B$2:$C$1601,2,FALSE)</f>
        <v>#N/A</v>
      </c>
      <c r="AX762" s="37" t="str">
        <f>VLOOKUP(A762,[2]scopus!$D$355:$D$1043,1,FALSE)</f>
        <v>Syndication networks and the spatial distribution of venture capital investments</v>
      </c>
      <c r="AY762" s="37" t="e">
        <f>VLOOKUP(A762,[2]webofscience!$I$2:$I$1231,1,FALSE)</f>
        <v>#N/A</v>
      </c>
    </row>
    <row r="763" spans="1:51" x14ac:dyDescent="0.15">
      <c r="A763" s="59" t="s">
        <v>616</v>
      </c>
      <c r="B763" s="59"/>
      <c r="C763" s="59" t="s">
        <v>20613</v>
      </c>
      <c r="D763" s="59"/>
      <c r="E763" s="59"/>
      <c r="F763" s="59" t="s">
        <v>19703</v>
      </c>
      <c r="G763" s="59"/>
      <c r="H763" s="59" t="s">
        <v>20612</v>
      </c>
      <c r="I763" s="59"/>
      <c r="J763" s="59"/>
      <c r="K763" s="59" t="s">
        <v>20611</v>
      </c>
      <c r="L763" s="59"/>
      <c r="M763" s="59"/>
      <c r="N763" s="59" t="s">
        <v>19718</v>
      </c>
      <c r="O763" s="59"/>
      <c r="P763" s="59" t="s">
        <v>20610</v>
      </c>
      <c r="Q763" s="59" t="s">
        <v>19716</v>
      </c>
      <c r="R763" s="59" t="s">
        <v>19696</v>
      </c>
      <c r="S763" s="59" t="s">
        <v>19695</v>
      </c>
      <c r="T763" s="59" t="s">
        <v>19695</v>
      </c>
      <c r="U763" s="59"/>
      <c r="V763" s="59" t="s">
        <v>20606</v>
      </c>
      <c r="W763" s="59" t="s">
        <v>19714</v>
      </c>
      <c r="X763" s="59" t="s">
        <v>20609</v>
      </c>
      <c r="Y763" s="59" t="s">
        <v>19712</v>
      </c>
      <c r="Z763" s="59"/>
      <c r="AA763" s="59" t="s">
        <v>20608</v>
      </c>
      <c r="AB763" s="59"/>
      <c r="AC763" s="59" t="s">
        <v>19797</v>
      </c>
      <c r="AD763" s="59" t="s">
        <v>20607</v>
      </c>
      <c r="AE763" s="59"/>
      <c r="AF763" s="59"/>
      <c r="AG763" s="59"/>
      <c r="AH763" s="59"/>
      <c r="AI763" s="59"/>
      <c r="AJ763" s="59"/>
      <c r="AK763" s="59"/>
      <c r="AL763" s="59" t="s">
        <v>20606</v>
      </c>
      <c r="AM763" s="59"/>
      <c r="AN763" s="59"/>
      <c r="AO763" s="59" t="s">
        <v>20605</v>
      </c>
      <c r="AP763" s="59"/>
      <c r="AQ763" s="59"/>
      <c r="AR763" s="59" t="s">
        <v>20604</v>
      </c>
      <c r="AS763" s="59" t="s">
        <v>19683</v>
      </c>
      <c r="AW763" s="37" t="e">
        <f>VLOOKUP(M763,'[2]TOT (doi+title)'!$B$2:$C$1601,2,FALSE)</f>
        <v>#N/A</v>
      </c>
      <c r="AX763" s="37" t="e">
        <f>VLOOKUP(A763,[2]scopus!$D$355:$D$1043,1,FALSE)</f>
        <v>#N/A</v>
      </c>
      <c r="AY763" s="37" t="e">
        <f>VLOOKUP(A763,[2]webofscience!$I$2:$I$1231,1,FALSE)</f>
        <v>#N/A</v>
      </c>
    </row>
    <row r="764" spans="1:51" x14ac:dyDescent="0.15">
      <c r="A764" s="59" t="s">
        <v>20603</v>
      </c>
      <c r="B764" s="59"/>
      <c r="C764" s="59" t="s">
        <v>20602</v>
      </c>
      <c r="D764" s="59" t="s">
        <v>20601</v>
      </c>
      <c r="E764" s="59"/>
      <c r="F764" s="59" t="s">
        <v>19703</v>
      </c>
      <c r="G764" s="59"/>
      <c r="H764" s="59" t="s">
        <v>20600</v>
      </c>
      <c r="I764" s="59"/>
      <c r="J764" s="59"/>
      <c r="K764" s="59"/>
      <c r="L764" s="59"/>
      <c r="M764" s="59"/>
      <c r="N764" s="59" t="s">
        <v>19718</v>
      </c>
      <c r="O764" s="59"/>
      <c r="P764" s="59" t="s">
        <v>20575</v>
      </c>
      <c r="Q764" s="59" t="s">
        <v>16783</v>
      </c>
      <c r="R764" s="59" t="s">
        <v>19784</v>
      </c>
      <c r="S764" s="59" t="s">
        <v>19695</v>
      </c>
      <c r="T764" s="59" t="s">
        <v>19695</v>
      </c>
      <c r="U764" s="59"/>
      <c r="V764" s="59" t="s">
        <v>20599</v>
      </c>
      <c r="W764" s="59"/>
      <c r="X764" s="59" t="s">
        <v>20572</v>
      </c>
      <c r="Y764" s="59" t="s">
        <v>20598</v>
      </c>
      <c r="Z764" s="59" t="s">
        <v>19751</v>
      </c>
      <c r="AA764" s="59" t="s">
        <v>20542</v>
      </c>
      <c r="AB764" s="59"/>
      <c r="AC764" s="59" t="s">
        <v>19766</v>
      </c>
      <c r="AD764" s="59" t="s">
        <v>20597</v>
      </c>
      <c r="AE764" s="59" t="s">
        <v>20596</v>
      </c>
      <c r="AF764" s="59"/>
      <c r="AG764" s="59"/>
      <c r="AH764" s="59"/>
      <c r="AI764" s="59" t="s">
        <v>19792</v>
      </c>
      <c r="AJ764" s="59"/>
      <c r="AK764" s="59" t="s">
        <v>20595</v>
      </c>
      <c r="AL764" s="59" t="s">
        <v>20594</v>
      </c>
      <c r="AM764" s="59"/>
      <c r="AN764" s="59"/>
      <c r="AO764" s="59" t="s">
        <v>20593</v>
      </c>
      <c r="AP764" s="59" t="s">
        <v>19792</v>
      </c>
      <c r="AQ764" s="59"/>
      <c r="AR764" s="59" t="s">
        <v>20592</v>
      </c>
      <c r="AS764" s="59" t="s">
        <v>19722</v>
      </c>
      <c r="AW764" s="37" t="e">
        <f>VLOOKUP(M764,'[2]TOT (doi+title)'!$B$2:$C$1601,2,FALSE)</f>
        <v>#N/A</v>
      </c>
      <c r="AX764" s="37" t="str">
        <f>VLOOKUP(A764,[2]scopus!$D$355:$D$1043,1,FALSE)</f>
        <v>Venture capital market complementarities: The links between business angels and venture capital funds in the United Kingdom</v>
      </c>
      <c r="AY764" s="37" t="e">
        <f>VLOOKUP(A764,[2]webofscience!$I$2:$I$1231,1,FALSE)</f>
        <v>#N/A</v>
      </c>
    </row>
    <row r="765" spans="1:51" x14ac:dyDescent="0.15">
      <c r="A765" s="59" t="s">
        <v>615</v>
      </c>
      <c r="B765" s="59" t="s">
        <v>20591</v>
      </c>
      <c r="C765" s="59" t="s">
        <v>20590</v>
      </c>
      <c r="D765" s="59"/>
      <c r="E765" s="59"/>
      <c r="F765" s="59" t="s">
        <v>19703</v>
      </c>
      <c r="G765" s="59"/>
      <c r="H765" s="59" t="s">
        <v>20589</v>
      </c>
      <c r="I765" s="59" t="s">
        <v>19881</v>
      </c>
      <c r="J765" s="59"/>
      <c r="K765" s="59" t="s">
        <v>20588</v>
      </c>
      <c r="L765" s="59"/>
      <c r="M765" s="59"/>
      <c r="N765" s="59" t="s">
        <v>19718</v>
      </c>
      <c r="O765" s="59"/>
      <c r="P765" s="59" t="s">
        <v>20575</v>
      </c>
      <c r="Q765" s="59" t="s">
        <v>17408</v>
      </c>
      <c r="R765" s="59" t="s">
        <v>19784</v>
      </c>
      <c r="S765" s="59" t="s">
        <v>19695</v>
      </c>
      <c r="T765" s="59" t="s">
        <v>19695</v>
      </c>
      <c r="U765" s="59"/>
      <c r="V765" s="59" t="s">
        <v>20587</v>
      </c>
      <c r="W765" s="59" t="s">
        <v>19877</v>
      </c>
      <c r="X765" s="59" t="s">
        <v>20572</v>
      </c>
      <c r="Y765" s="59" t="s">
        <v>5831</v>
      </c>
      <c r="Z765" s="59"/>
      <c r="AA765" s="59" t="s">
        <v>20542</v>
      </c>
      <c r="AB765" s="59"/>
      <c r="AC765" s="59" t="s">
        <v>20586</v>
      </c>
      <c r="AD765" s="59" t="s">
        <v>20585</v>
      </c>
      <c r="AE765" s="59"/>
      <c r="AF765" s="59" t="s">
        <v>20583</v>
      </c>
      <c r="AG765" s="59" t="s">
        <v>20583</v>
      </c>
      <c r="AH765" s="59"/>
      <c r="AI765" s="59" t="s">
        <v>20581</v>
      </c>
      <c r="AJ765" s="59" t="s">
        <v>20583</v>
      </c>
      <c r="AK765" s="59"/>
      <c r="AL765" s="59" t="s">
        <v>20584</v>
      </c>
      <c r="AM765" s="59" t="s">
        <v>20583</v>
      </c>
      <c r="AN765" s="59"/>
      <c r="AO765" s="59" t="s">
        <v>20582</v>
      </c>
      <c r="AP765" s="59" t="s">
        <v>20581</v>
      </c>
      <c r="AQ765" s="59"/>
      <c r="AR765" s="59" t="s">
        <v>20580</v>
      </c>
      <c r="AS765" s="59" t="s">
        <v>19722</v>
      </c>
      <c r="AW765" s="37" t="e">
        <f>VLOOKUP(M765,'[2]TOT (doi+title)'!$B$2:$C$1601,2,FALSE)</f>
        <v>#N/A</v>
      </c>
      <c r="AX765" s="37" t="e">
        <f>VLOOKUP(A765,[2]scopus!$D$355:$D$1043,1,FALSE)</f>
        <v>#N/A</v>
      </c>
      <c r="AY765" s="37" t="e">
        <f>VLOOKUP(A765,[2]webofscience!$I$2:$I$1231,1,FALSE)</f>
        <v>#N/A</v>
      </c>
    </row>
    <row r="766" spans="1:51" x14ac:dyDescent="0.15">
      <c r="A766" s="59" t="s">
        <v>756</v>
      </c>
      <c r="B766" s="59" t="s">
        <v>20579</v>
      </c>
      <c r="C766" s="59" t="s">
        <v>20578</v>
      </c>
      <c r="D766" s="59"/>
      <c r="E766" s="59"/>
      <c r="F766" s="59" t="s">
        <v>19703</v>
      </c>
      <c r="G766" s="59"/>
      <c r="H766" s="59" t="s">
        <v>20577</v>
      </c>
      <c r="I766" s="59"/>
      <c r="J766" s="59"/>
      <c r="K766" s="59" t="s">
        <v>20576</v>
      </c>
      <c r="L766" s="59"/>
      <c r="M766" s="59" t="s">
        <v>755</v>
      </c>
      <c r="N766" s="59" t="s">
        <v>19718</v>
      </c>
      <c r="O766" s="59"/>
      <c r="P766" s="59" t="s">
        <v>20575</v>
      </c>
      <c r="Q766" s="59" t="s">
        <v>20574</v>
      </c>
      <c r="R766" s="59" t="s">
        <v>19784</v>
      </c>
      <c r="S766" s="59" t="s">
        <v>19695</v>
      </c>
      <c r="T766" s="59" t="s">
        <v>19695</v>
      </c>
      <c r="U766" s="59"/>
      <c r="V766" s="59" t="s">
        <v>20573</v>
      </c>
      <c r="W766" s="59" t="s">
        <v>19714</v>
      </c>
      <c r="X766" s="59" t="s">
        <v>20572</v>
      </c>
      <c r="Y766" s="59" t="s">
        <v>20571</v>
      </c>
      <c r="Z766" s="59"/>
      <c r="AA766" s="59" t="s">
        <v>20542</v>
      </c>
      <c r="AB766" s="59"/>
      <c r="AC766" s="59" t="s">
        <v>20570</v>
      </c>
      <c r="AD766" s="59" t="s">
        <v>20569</v>
      </c>
      <c r="AE766" s="59"/>
      <c r="AF766" s="59"/>
      <c r="AG766" s="59"/>
      <c r="AH766" s="59"/>
      <c r="AI766" s="59" t="s">
        <v>20566</v>
      </c>
      <c r="AJ766" s="59"/>
      <c r="AK766" s="59"/>
      <c r="AL766" s="59" t="s">
        <v>20568</v>
      </c>
      <c r="AM766" s="59"/>
      <c r="AN766" s="59"/>
      <c r="AO766" s="59" t="s">
        <v>20567</v>
      </c>
      <c r="AP766" s="59" t="s">
        <v>20566</v>
      </c>
      <c r="AQ766" s="59"/>
      <c r="AR766" s="59" t="s">
        <v>20565</v>
      </c>
      <c r="AS766" s="59" t="s">
        <v>19722</v>
      </c>
      <c r="AW766" s="37" t="e">
        <f>VLOOKUP(M766,'[2]TOT (doi+title)'!$B$2:$C$1601,2,FALSE)</f>
        <v>#N/A</v>
      </c>
    </row>
    <row r="767" spans="1:51" x14ac:dyDescent="0.15">
      <c r="A767" s="59" t="s">
        <v>614</v>
      </c>
      <c r="B767" s="59" t="s">
        <v>20564</v>
      </c>
      <c r="C767" s="59" t="s">
        <v>20563</v>
      </c>
      <c r="D767" s="59"/>
      <c r="E767" s="59"/>
      <c r="F767" s="59" t="s">
        <v>19703</v>
      </c>
      <c r="G767" s="59"/>
      <c r="H767" s="59" t="s">
        <v>20562</v>
      </c>
      <c r="I767" s="59" t="s">
        <v>19835</v>
      </c>
      <c r="J767" s="59"/>
      <c r="K767" s="59" t="s">
        <v>20561</v>
      </c>
      <c r="L767" s="59"/>
      <c r="M767" s="59"/>
      <c r="N767" s="59" t="s">
        <v>19718</v>
      </c>
      <c r="O767" s="59"/>
      <c r="P767" s="59" t="s">
        <v>20560</v>
      </c>
      <c r="Q767" s="59" t="s">
        <v>14698</v>
      </c>
      <c r="R767" s="59" t="s">
        <v>19766</v>
      </c>
      <c r="S767" s="59" t="s">
        <v>19695</v>
      </c>
      <c r="T767" s="59" t="s">
        <v>19695</v>
      </c>
      <c r="U767" s="59"/>
      <c r="V767" s="59" t="s">
        <v>20559</v>
      </c>
      <c r="W767" s="59" t="s">
        <v>20419</v>
      </c>
      <c r="X767" s="59" t="s">
        <v>20558</v>
      </c>
      <c r="Y767" s="59" t="s">
        <v>9092</v>
      </c>
      <c r="Z767" s="59"/>
      <c r="AA767" s="59" t="s">
        <v>20542</v>
      </c>
      <c r="AB767" s="59"/>
      <c r="AC767" s="59" t="s">
        <v>20147</v>
      </c>
      <c r="AD767" s="59" t="s">
        <v>20557</v>
      </c>
      <c r="AE767" s="59"/>
      <c r="AF767" s="59" t="s">
        <v>20555</v>
      </c>
      <c r="AG767" s="59" t="s">
        <v>20555</v>
      </c>
      <c r="AH767" s="59"/>
      <c r="AI767" s="59" t="s">
        <v>20553</v>
      </c>
      <c r="AJ767" s="59" t="s">
        <v>20555</v>
      </c>
      <c r="AK767" s="59"/>
      <c r="AL767" s="59" t="s">
        <v>20556</v>
      </c>
      <c r="AM767" s="59" t="s">
        <v>20555</v>
      </c>
      <c r="AN767" s="59"/>
      <c r="AO767" s="59" t="s">
        <v>20554</v>
      </c>
      <c r="AP767" s="59" t="s">
        <v>20553</v>
      </c>
      <c r="AQ767" s="59"/>
      <c r="AR767" s="59" t="s">
        <v>20552</v>
      </c>
      <c r="AS767" s="59" t="s">
        <v>20309</v>
      </c>
      <c r="AW767" s="37" t="e">
        <f>VLOOKUP(M767,'[2]TOT (doi+title)'!$B$2:$C$1601,2,FALSE)</f>
        <v>#N/A</v>
      </c>
      <c r="AX767" s="37" t="e">
        <f>VLOOKUP(A767,[2]scopus!$D$355:$D$1043,1,FALSE)</f>
        <v>#N/A</v>
      </c>
      <c r="AY767" s="37" t="e">
        <f>VLOOKUP(A767,[2]webofscience!$I$2:$I$1231,1,FALSE)</f>
        <v>#N/A</v>
      </c>
    </row>
    <row r="768" spans="1:51" x14ac:dyDescent="0.15">
      <c r="A768" s="59" t="s">
        <v>613</v>
      </c>
      <c r="B768" s="59" t="s">
        <v>20551</v>
      </c>
      <c r="C768" s="59" t="s">
        <v>20550</v>
      </c>
      <c r="D768" s="59"/>
      <c r="E768" s="59"/>
      <c r="F768" s="59" t="s">
        <v>19703</v>
      </c>
      <c r="G768" s="59"/>
      <c r="H768" s="59" t="s">
        <v>20549</v>
      </c>
      <c r="I768" s="59" t="s">
        <v>20548</v>
      </c>
      <c r="J768" s="59"/>
      <c r="K768" s="59" t="s">
        <v>20547</v>
      </c>
      <c r="L768" s="59"/>
      <c r="M768" s="59"/>
      <c r="N768" s="59" t="s">
        <v>19718</v>
      </c>
      <c r="O768" s="59"/>
      <c r="P768" s="59" t="s">
        <v>20546</v>
      </c>
      <c r="Q768" s="59" t="s">
        <v>17940</v>
      </c>
      <c r="R768" s="59" t="s">
        <v>19766</v>
      </c>
      <c r="S768" s="59" t="s">
        <v>19695</v>
      </c>
      <c r="T768" s="59" t="s">
        <v>19695</v>
      </c>
      <c r="U768" s="59"/>
      <c r="V768" s="59" t="s">
        <v>20545</v>
      </c>
      <c r="W768" s="59" t="s">
        <v>20544</v>
      </c>
      <c r="X768" s="59" t="s">
        <v>20543</v>
      </c>
      <c r="Y768" s="59" t="s">
        <v>8551</v>
      </c>
      <c r="Z768" s="59"/>
      <c r="AA768" s="59" t="s">
        <v>20542</v>
      </c>
      <c r="AB768" s="59"/>
      <c r="AC768" s="59" t="s">
        <v>20002</v>
      </c>
      <c r="AD768" s="59" t="s">
        <v>20541</v>
      </c>
      <c r="AE768" s="59"/>
      <c r="AF768" s="59" t="s">
        <v>20539</v>
      </c>
      <c r="AG768" s="59" t="s">
        <v>20539</v>
      </c>
      <c r="AH768" s="59"/>
      <c r="AI768" s="59" t="s">
        <v>20537</v>
      </c>
      <c r="AJ768" s="59" t="s">
        <v>20539</v>
      </c>
      <c r="AK768" s="59"/>
      <c r="AL768" s="59" t="s">
        <v>20540</v>
      </c>
      <c r="AM768" s="59" t="s">
        <v>20539</v>
      </c>
      <c r="AN768" s="59"/>
      <c r="AO768" s="59" t="s">
        <v>20538</v>
      </c>
      <c r="AP768" s="59" t="s">
        <v>20537</v>
      </c>
      <c r="AQ768" s="59"/>
      <c r="AR768" s="59" t="s">
        <v>20536</v>
      </c>
      <c r="AS768" s="59" t="s">
        <v>20309</v>
      </c>
      <c r="AW768" s="37" t="e">
        <f>VLOOKUP(M768,'[2]TOT (doi+title)'!$B$2:$C$1601,2,FALSE)</f>
        <v>#N/A</v>
      </c>
      <c r="AX768" s="37" t="e">
        <f>VLOOKUP(A768,[2]scopus!$D$355:$D$1043,1,FALSE)</f>
        <v>#N/A</v>
      </c>
      <c r="AY768" s="37" t="e">
        <f>VLOOKUP(A768,[2]webofscience!$I$2:$I$1231,1,FALSE)</f>
        <v>#N/A</v>
      </c>
    </row>
    <row r="769" spans="1:51" x14ac:dyDescent="0.15">
      <c r="A769" s="59" t="s">
        <v>612</v>
      </c>
      <c r="B769" s="59" t="s">
        <v>20535</v>
      </c>
      <c r="C769" s="59" t="s">
        <v>20534</v>
      </c>
      <c r="D769" s="59" t="s">
        <v>20533</v>
      </c>
      <c r="E769" s="59"/>
      <c r="F769" s="59" t="s">
        <v>19703</v>
      </c>
      <c r="G769" s="59"/>
      <c r="H769" s="59" t="s">
        <v>20532</v>
      </c>
      <c r="I769" s="59" t="s">
        <v>20531</v>
      </c>
      <c r="J769" s="59"/>
      <c r="K769" s="59" t="s">
        <v>20530</v>
      </c>
      <c r="L769" s="59"/>
      <c r="M769" s="59"/>
      <c r="N769" s="59" t="s">
        <v>19718</v>
      </c>
      <c r="O769" s="59"/>
      <c r="P769" s="59" t="s">
        <v>20529</v>
      </c>
      <c r="Q769" s="59" t="s">
        <v>16923</v>
      </c>
      <c r="R769" s="59" t="s">
        <v>19766</v>
      </c>
      <c r="S769" s="59" t="s">
        <v>19695</v>
      </c>
      <c r="T769" s="59" t="s">
        <v>19695</v>
      </c>
      <c r="U769" s="59"/>
      <c r="V769" s="59" t="s">
        <v>20528</v>
      </c>
      <c r="W769" s="59" t="s">
        <v>20126</v>
      </c>
      <c r="X769" s="59" t="s">
        <v>20527</v>
      </c>
      <c r="Y769" s="59" t="s">
        <v>6215</v>
      </c>
      <c r="Z769" s="59"/>
      <c r="AA769" s="59" t="s">
        <v>20467</v>
      </c>
      <c r="AB769" s="59"/>
      <c r="AC769" s="59" t="s">
        <v>20526</v>
      </c>
      <c r="AD769" s="59" t="s">
        <v>20525</v>
      </c>
      <c r="AE769" s="59"/>
      <c r="AF769" s="59" t="s">
        <v>20523</v>
      </c>
      <c r="AG769" s="59" t="s">
        <v>20523</v>
      </c>
      <c r="AH769" s="59"/>
      <c r="AI769" s="59" t="s">
        <v>20521</v>
      </c>
      <c r="AJ769" s="59" t="s">
        <v>20523</v>
      </c>
      <c r="AK769" s="59"/>
      <c r="AL769" s="59" t="s">
        <v>20524</v>
      </c>
      <c r="AM769" s="59" t="s">
        <v>20523</v>
      </c>
      <c r="AN769" s="59"/>
      <c r="AO769" s="59" t="s">
        <v>20522</v>
      </c>
      <c r="AP769" s="59" t="s">
        <v>20521</v>
      </c>
      <c r="AQ769" s="59"/>
      <c r="AR769" s="59" t="s">
        <v>20520</v>
      </c>
      <c r="AS769" s="59" t="s">
        <v>19722</v>
      </c>
      <c r="AW769" s="37" t="e">
        <f>VLOOKUP(M769,'[2]TOT (doi+title)'!$B$2:$C$1601,2,FALSE)</f>
        <v>#N/A</v>
      </c>
      <c r="AX769" s="37" t="e">
        <f>VLOOKUP(A769,[2]scopus!$D$355:$D$1043,1,FALSE)</f>
        <v>#N/A</v>
      </c>
      <c r="AY769" s="37" t="e">
        <f>VLOOKUP(A769,[2]webofscience!$I$2:$I$1231,1,FALSE)</f>
        <v>#N/A</v>
      </c>
    </row>
    <row r="770" spans="1:51" x14ac:dyDescent="0.15">
      <c r="A770" s="59" t="s">
        <v>754</v>
      </c>
      <c r="B770" s="59" t="s">
        <v>20519</v>
      </c>
      <c r="C770" s="59" t="s">
        <v>20518</v>
      </c>
      <c r="D770" s="59" t="s">
        <v>20517</v>
      </c>
      <c r="E770" s="59"/>
      <c r="F770" s="59" t="s">
        <v>19703</v>
      </c>
      <c r="G770" s="59"/>
      <c r="H770" s="59" t="s">
        <v>20516</v>
      </c>
      <c r="I770" s="59"/>
      <c r="J770" s="59" t="s">
        <v>20515</v>
      </c>
      <c r="K770" s="59" t="s">
        <v>20514</v>
      </c>
      <c r="L770" s="59"/>
      <c r="M770" s="59" t="s">
        <v>753</v>
      </c>
      <c r="N770" s="59" t="s">
        <v>19718</v>
      </c>
      <c r="O770" s="59"/>
      <c r="P770" s="59" t="s">
        <v>20513</v>
      </c>
      <c r="Q770" s="59" t="s">
        <v>20512</v>
      </c>
      <c r="R770" s="59" t="s">
        <v>19766</v>
      </c>
      <c r="S770" s="59" t="s">
        <v>19695</v>
      </c>
      <c r="T770" s="59" t="s">
        <v>19695</v>
      </c>
      <c r="U770" s="59"/>
      <c r="V770" s="59" t="s">
        <v>20511</v>
      </c>
      <c r="W770" s="59" t="s">
        <v>19714</v>
      </c>
      <c r="X770" s="59" t="s">
        <v>20510</v>
      </c>
      <c r="Y770" s="59" t="s">
        <v>5403</v>
      </c>
      <c r="Z770" s="59"/>
      <c r="AA770" s="59" t="s">
        <v>20467</v>
      </c>
      <c r="AB770" s="59"/>
      <c r="AC770" s="59" t="s">
        <v>20160</v>
      </c>
      <c r="AD770" s="59" t="s">
        <v>20509</v>
      </c>
      <c r="AE770" s="59"/>
      <c r="AF770" s="59" t="s">
        <v>20507</v>
      </c>
      <c r="AG770" s="59" t="s">
        <v>20507</v>
      </c>
      <c r="AH770" s="59"/>
      <c r="AI770" s="59" t="s">
        <v>20505</v>
      </c>
      <c r="AJ770" s="59" t="s">
        <v>20507</v>
      </c>
      <c r="AK770" s="59"/>
      <c r="AL770" s="59" t="s">
        <v>20508</v>
      </c>
      <c r="AM770" s="59" t="s">
        <v>20507</v>
      </c>
      <c r="AN770" s="59"/>
      <c r="AO770" s="59" t="s">
        <v>20506</v>
      </c>
      <c r="AP770" s="59" t="s">
        <v>20505</v>
      </c>
      <c r="AQ770" s="59"/>
      <c r="AR770" s="59" t="s">
        <v>20504</v>
      </c>
      <c r="AS770" s="59" t="s">
        <v>19722</v>
      </c>
      <c r="AW770" s="37" t="e">
        <f>VLOOKUP(M770,'[2]TOT (doi+title)'!$B$2:$C$1601,2,FALSE)</f>
        <v>#N/A</v>
      </c>
    </row>
    <row r="771" spans="1:51" x14ac:dyDescent="0.15">
      <c r="A771" s="59" t="s">
        <v>611</v>
      </c>
      <c r="B771" s="59" t="s">
        <v>20503</v>
      </c>
      <c r="C771" s="59" t="s">
        <v>20502</v>
      </c>
      <c r="D771" s="59" t="s">
        <v>20501</v>
      </c>
      <c r="E771" s="59"/>
      <c r="F771" s="59" t="s">
        <v>19703</v>
      </c>
      <c r="G771" s="59"/>
      <c r="H771" s="59" t="s">
        <v>20500</v>
      </c>
      <c r="I771" s="59"/>
      <c r="J771" s="59"/>
      <c r="K771" s="59" t="s">
        <v>20499</v>
      </c>
      <c r="L771" s="59"/>
      <c r="M771" s="59"/>
      <c r="N771" s="59" t="s">
        <v>19737</v>
      </c>
      <c r="O771" s="59"/>
      <c r="P771" s="59" t="s">
        <v>20498</v>
      </c>
      <c r="Q771" s="59" t="s">
        <v>12662</v>
      </c>
      <c r="R771" s="59" t="s">
        <v>19696</v>
      </c>
      <c r="S771" s="59" t="s">
        <v>19695</v>
      </c>
      <c r="T771" s="59" t="s">
        <v>19695</v>
      </c>
      <c r="U771" s="59"/>
      <c r="V771" s="59" t="s">
        <v>20497</v>
      </c>
      <c r="W771" s="59" t="s">
        <v>19944</v>
      </c>
      <c r="X771" s="59" t="s">
        <v>20496</v>
      </c>
      <c r="Y771" s="59" t="s">
        <v>5116</v>
      </c>
      <c r="Z771" s="59"/>
      <c r="AA771" s="59" t="s">
        <v>20467</v>
      </c>
      <c r="AB771" s="59"/>
      <c r="AC771" s="59" t="s">
        <v>20495</v>
      </c>
      <c r="AD771" s="59" t="s">
        <v>20494</v>
      </c>
      <c r="AE771" s="59"/>
      <c r="AF771" s="59" t="s">
        <v>20492</v>
      </c>
      <c r="AG771" s="59" t="s">
        <v>20492</v>
      </c>
      <c r="AH771" s="59"/>
      <c r="AI771" s="59" t="s">
        <v>20490</v>
      </c>
      <c r="AJ771" s="59" t="s">
        <v>20492</v>
      </c>
      <c r="AK771" s="59"/>
      <c r="AL771" s="59" t="s">
        <v>20493</v>
      </c>
      <c r="AM771" s="59" t="s">
        <v>20492</v>
      </c>
      <c r="AN771" s="59"/>
      <c r="AO771" s="59" t="s">
        <v>20491</v>
      </c>
      <c r="AP771" s="59" t="s">
        <v>20490</v>
      </c>
      <c r="AQ771" s="59"/>
      <c r="AR771" s="59" t="s">
        <v>20489</v>
      </c>
      <c r="AS771" s="59" t="s">
        <v>19722</v>
      </c>
      <c r="AW771" s="37" t="e">
        <f>VLOOKUP(M771,'[2]TOT (doi+title)'!$B$2:$C$1601,2,FALSE)</f>
        <v>#N/A</v>
      </c>
      <c r="AX771" s="37" t="e">
        <f>VLOOKUP(A771,[2]scopus!$D$355:$D$1043,1,FALSE)</f>
        <v>#N/A</v>
      </c>
      <c r="AY771" s="37" t="e">
        <f>VLOOKUP(A771,[2]webofscience!$I$2:$I$1231,1,FALSE)</f>
        <v>#N/A</v>
      </c>
    </row>
    <row r="772" spans="1:51" x14ac:dyDescent="0.15">
      <c r="A772" s="59" t="s">
        <v>610</v>
      </c>
      <c r="B772" s="59"/>
      <c r="C772" s="59" t="s">
        <v>20488</v>
      </c>
      <c r="D772" s="59"/>
      <c r="E772" s="59"/>
      <c r="F772" s="59" t="s">
        <v>19703</v>
      </c>
      <c r="G772" s="59"/>
      <c r="H772" s="59" t="s">
        <v>20487</v>
      </c>
      <c r="I772" s="59"/>
      <c r="J772" s="59"/>
      <c r="K772" s="59" t="s">
        <v>20486</v>
      </c>
      <c r="L772" s="59"/>
      <c r="M772" s="59"/>
      <c r="N772" s="59" t="s">
        <v>19737</v>
      </c>
      <c r="O772" s="59"/>
      <c r="P772" s="59" t="s">
        <v>20485</v>
      </c>
      <c r="Q772" s="59" t="s">
        <v>20484</v>
      </c>
      <c r="R772" s="59" t="s">
        <v>19696</v>
      </c>
      <c r="S772" s="59" t="s">
        <v>19695</v>
      </c>
      <c r="T772" s="59" t="s">
        <v>19695</v>
      </c>
      <c r="U772" s="59"/>
      <c r="V772" s="59" t="s">
        <v>19906</v>
      </c>
      <c r="W772" s="59" t="s">
        <v>20067</v>
      </c>
      <c r="X772" s="59" t="s">
        <v>20483</v>
      </c>
      <c r="Y772" s="59" t="s">
        <v>20482</v>
      </c>
      <c r="Z772" s="59"/>
      <c r="AA772" s="59" t="s">
        <v>20467</v>
      </c>
      <c r="AB772" s="59"/>
      <c r="AC772" s="59" t="s">
        <v>19729</v>
      </c>
      <c r="AD772" s="59" t="s">
        <v>20481</v>
      </c>
      <c r="AE772" s="59"/>
      <c r="AF772" s="59"/>
      <c r="AG772" s="59"/>
      <c r="AH772" s="59"/>
      <c r="AI772" s="59"/>
      <c r="AJ772" s="59"/>
      <c r="AK772" s="59"/>
      <c r="AL772" s="59" t="s">
        <v>19906</v>
      </c>
      <c r="AM772" s="59"/>
      <c r="AN772" s="59"/>
      <c r="AO772" s="59" t="s">
        <v>20480</v>
      </c>
      <c r="AP772" s="59"/>
      <c r="AQ772" s="59"/>
      <c r="AR772" s="59" t="s">
        <v>20479</v>
      </c>
      <c r="AS772" s="59" t="s">
        <v>19722</v>
      </c>
      <c r="AW772" s="37" t="e">
        <f>VLOOKUP(M772,'[2]TOT (doi+title)'!$B$2:$C$1601,2,FALSE)</f>
        <v>#N/A</v>
      </c>
      <c r="AX772" s="37" t="e">
        <f>VLOOKUP(A772,[2]scopus!$D$355:$D$1043,1,FALSE)</f>
        <v>#N/A</v>
      </c>
      <c r="AY772" s="37" t="e">
        <f>VLOOKUP(A772,[2]webofscience!$I$2:$I$1231,1,FALSE)</f>
        <v>#N/A</v>
      </c>
    </row>
    <row r="773" spans="1:51" x14ac:dyDescent="0.15">
      <c r="A773" s="59" t="s">
        <v>608</v>
      </c>
      <c r="B773" s="59" t="s">
        <v>20478</v>
      </c>
      <c r="C773" s="59" t="s">
        <v>20477</v>
      </c>
      <c r="D773" s="59" t="s">
        <v>20476</v>
      </c>
      <c r="E773" s="59"/>
      <c r="F773" s="59" t="s">
        <v>19703</v>
      </c>
      <c r="G773" s="59"/>
      <c r="H773" s="59" t="s">
        <v>20475</v>
      </c>
      <c r="I773" s="59" t="s">
        <v>20474</v>
      </c>
      <c r="J773" s="59"/>
      <c r="K773" s="59" t="s">
        <v>20473</v>
      </c>
      <c r="L773" s="59"/>
      <c r="M773" s="59"/>
      <c r="N773" s="59" t="s">
        <v>19718</v>
      </c>
      <c r="O773" s="59"/>
      <c r="P773" s="59" t="s">
        <v>20472</v>
      </c>
      <c r="Q773" s="59" t="s">
        <v>20471</v>
      </c>
      <c r="R773" s="59"/>
      <c r="S773" s="59" t="s">
        <v>19695</v>
      </c>
      <c r="T773" s="59" t="s">
        <v>19695</v>
      </c>
      <c r="U773" s="59"/>
      <c r="V773" s="59" t="s">
        <v>20470</v>
      </c>
      <c r="W773" s="59" t="s">
        <v>20469</v>
      </c>
      <c r="X773" s="59" t="s">
        <v>20467</v>
      </c>
      <c r="Y773" s="59" t="s">
        <v>20468</v>
      </c>
      <c r="Z773" s="59"/>
      <c r="AA773" s="59" t="s">
        <v>20467</v>
      </c>
      <c r="AB773" s="59"/>
      <c r="AC773" s="59" t="s">
        <v>19941</v>
      </c>
      <c r="AD773" s="59" t="s">
        <v>20466</v>
      </c>
      <c r="AE773" s="59"/>
      <c r="AF773" s="59" t="s">
        <v>20464</v>
      </c>
      <c r="AG773" s="59" t="s">
        <v>20464</v>
      </c>
      <c r="AH773" s="59"/>
      <c r="AI773" s="59" t="s">
        <v>20462</v>
      </c>
      <c r="AJ773" s="59" t="s">
        <v>20464</v>
      </c>
      <c r="AK773" s="59"/>
      <c r="AL773" s="59" t="s">
        <v>20465</v>
      </c>
      <c r="AM773" s="59" t="s">
        <v>20464</v>
      </c>
      <c r="AN773" s="59"/>
      <c r="AO773" s="59" t="s">
        <v>20463</v>
      </c>
      <c r="AP773" s="59" t="s">
        <v>20462</v>
      </c>
      <c r="AQ773" s="59"/>
      <c r="AR773" s="59" t="s">
        <v>20461</v>
      </c>
      <c r="AS773" s="59" t="s">
        <v>19722</v>
      </c>
      <c r="AW773" s="37" t="e">
        <f>VLOOKUP(M773,'[2]TOT (doi+title)'!$B$2:$C$1601,2,FALSE)</f>
        <v>#N/A</v>
      </c>
      <c r="AX773" s="37" t="e">
        <f>VLOOKUP(A773,[2]scopus!$D$355:$D$1043,1,FALSE)</f>
        <v>#N/A</v>
      </c>
      <c r="AY773" s="37" t="e">
        <f>VLOOKUP(A773,[2]webofscience!$I$2:$I$1231,1,FALSE)</f>
        <v>#N/A</v>
      </c>
    </row>
    <row r="774" spans="1:51" x14ac:dyDescent="0.15">
      <c r="A774" s="59" t="s">
        <v>607</v>
      </c>
      <c r="B774" s="59" t="s">
        <v>20460</v>
      </c>
      <c r="C774" s="59" t="s">
        <v>20459</v>
      </c>
      <c r="D774" s="59" t="s">
        <v>20458</v>
      </c>
      <c r="E774" s="59"/>
      <c r="F774" s="59" t="s">
        <v>19703</v>
      </c>
      <c r="G774" s="59"/>
      <c r="H774" s="59" t="s">
        <v>20457</v>
      </c>
      <c r="I774" s="59"/>
      <c r="J774" s="59"/>
      <c r="K774" s="59" t="s">
        <v>20456</v>
      </c>
      <c r="L774" s="59"/>
      <c r="M774" s="59"/>
      <c r="N774" s="59" t="s">
        <v>19737</v>
      </c>
      <c r="O774" s="59"/>
      <c r="P774" s="59" t="s">
        <v>20455</v>
      </c>
      <c r="Q774" s="59" t="s">
        <v>20454</v>
      </c>
      <c r="R774" s="59" t="s">
        <v>19924</v>
      </c>
      <c r="S774" s="59" t="s">
        <v>19695</v>
      </c>
      <c r="T774" s="59" t="s">
        <v>19695</v>
      </c>
      <c r="U774" s="59"/>
      <c r="V774" s="59" t="s">
        <v>20453</v>
      </c>
      <c r="W774" s="59" t="s">
        <v>19974</v>
      </c>
      <c r="X774" s="59" t="s">
        <v>20452</v>
      </c>
      <c r="Y774" s="59" t="s">
        <v>20451</v>
      </c>
      <c r="Z774" s="59"/>
      <c r="AA774" s="59" t="s">
        <v>20367</v>
      </c>
      <c r="AB774" s="59"/>
      <c r="AC774" s="59" t="s">
        <v>20123</v>
      </c>
      <c r="AD774" s="59" t="s">
        <v>20450</v>
      </c>
      <c r="AE774" s="59"/>
      <c r="AF774" s="59" t="s">
        <v>20448</v>
      </c>
      <c r="AG774" s="59" t="s">
        <v>20448</v>
      </c>
      <c r="AH774" s="59"/>
      <c r="AI774" s="59" t="s">
        <v>20446</v>
      </c>
      <c r="AJ774" s="59" t="s">
        <v>20448</v>
      </c>
      <c r="AK774" s="59"/>
      <c r="AL774" s="59" t="s">
        <v>20449</v>
      </c>
      <c r="AM774" s="59" t="s">
        <v>20448</v>
      </c>
      <c r="AN774" s="59"/>
      <c r="AO774" s="59" t="s">
        <v>20447</v>
      </c>
      <c r="AP774" s="59" t="s">
        <v>20446</v>
      </c>
      <c r="AQ774" s="59"/>
      <c r="AR774" s="59" t="s">
        <v>20445</v>
      </c>
      <c r="AS774" s="59" t="s">
        <v>19722</v>
      </c>
      <c r="AW774" s="37" t="e">
        <f>VLOOKUP(M774,'[2]TOT (doi+title)'!$B$2:$C$1601,2,FALSE)</f>
        <v>#N/A</v>
      </c>
      <c r="AX774" s="37" t="e">
        <f>VLOOKUP(A774,[2]scopus!$D$355:$D$1043,1,FALSE)</f>
        <v>#N/A</v>
      </c>
      <c r="AY774" s="37" t="e">
        <f>VLOOKUP(A774,[2]webofscience!$I$2:$I$1231,1,FALSE)</f>
        <v>#N/A</v>
      </c>
    </row>
    <row r="775" spans="1:51" x14ac:dyDescent="0.15">
      <c r="A775" s="59" t="s">
        <v>606</v>
      </c>
      <c r="B775" s="59" t="s">
        <v>20444</v>
      </c>
      <c r="C775" s="59" t="s">
        <v>20443</v>
      </c>
      <c r="D775" s="59" t="s">
        <v>20442</v>
      </c>
      <c r="E775" s="59"/>
      <c r="F775" s="59" t="s">
        <v>19703</v>
      </c>
      <c r="G775" s="59"/>
      <c r="H775" s="59" t="s">
        <v>20441</v>
      </c>
      <c r="I775" s="59"/>
      <c r="J775" s="59"/>
      <c r="K775" s="59" t="s">
        <v>20440</v>
      </c>
      <c r="L775" s="59"/>
      <c r="M775" s="59"/>
      <c r="N775" s="59" t="s">
        <v>19718</v>
      </c>
      <c r="O775" s="59"/>
      <c r="P775" s="59" t="s">
        <v>20439</v>
      </c>
      <c r="Q775" s="59" t="s">
        <v>20438</v>
      </c>
      <c r="R775" s="59" t="s">
        <v>19766</v>
      </c>
      <c r="S775" s="59" t="s">
        <v>19695</v>
      </c>
      <c r="T775" s="59" t="s">
        <v>19695</v>
      </c>
      <c r="U775" s="59"/>
      <c r="V775" s="59" t="s">
        <v>20437</v>
      </c>
      <c r="W775" s="59" t="s">
        <v>20436</v>
      </c>
      <c r="X775" s="59" t="s">
        <v>20435</v>
      </c>
      <c r="Y775" s="59" t="s">
        <v>20434</v>
      </c>
      <c r="Z775" s="59"/>
      <c r="AA775" s="59" t="s">
        <v>20367</v>
      </c>
      <c r="AB775" s="59"/>
      <c r="AC775" s="59" t="s">
        <v>20265</v>
      </c>
      <c r="AD775" s="59" t="s">
        <v>20433</v>
      </c>
      <c r="AE775" s="59"/>
      <c r="AF775" s="59" t="s">
        <v>20431</v>
      </c>
      <c r="AG775" s="59" t="s">
        <v>20431</v>
      </c>
      <c r="AH775" s="59"/>
      <c r="AI775" s="59" t="s">
        <v>20429</v>
      </c>
      <c r="AJ775" s="59" t="s">
        <v>20431</v>
      </c>
      <c r="AK775" s="59"/>
      <c r="AL775" s="59" t="s">
        <v>20432</v>
      </c>
      <c r="AM775" s="59" t="s">
        <v>20431</v>
      </c>
      <c r="AN775" s="59"/>
      <c r="AO775" s="59" t="s">
        <v>20430</v>
      </c>
      <c r="AP775" s="59" t="s">
        <v>20429</v>
      </c>
      <c r="AQ775" s="59"/>
      <c r="AR775" s="59" t="s">
        <v>20428</v>
      </c>
      <c r="AS775" s="59" t="s">
        <v>19722</v>
      </c>
      <c r="AW775" s="37" t="e">
        <f>VLOOKUP(M775,'[2]TOT (doi+title)'!$B$2:$C$1601,2,FALSE)</f>
        <v>#N/A</v>
      </c>
      <c r="AX775" s="37" t="e">
        <f>VLOOKUP(A775,[2]scopus!$D$355:$D$1043,1,FALSE)</f>
        <v>#N/A</v>
      </c>
      <c r="AY775" s="37" t="e">
        <f>VLOOKUP(A775,[2]webofscience!$I$2:$I$1231,1,FALSE)</f>
        <v>#N/A</v>
      </c>
    </row>
    <row r="776" spans="1:51" x14ac:dyDescent="0.15">
      <c r="A776" s="59" t="s">
        <v>605</v>
      </c>
      <c r="B776" s="59" t="s">
        <v>20427</v>
      </c>
      <c r="C776" s="59" t="s">
        <v>20426</v>
      </c>
      <c r="D776" s="59" t="s">
        <v>20425</v>
      </c>
      <c r="E776" s="59"/>
      <c r="F776" s="59" t="s">
        <v>19703</v>
      </c>
      <c r="G776" s="59"/>
      <c r="H776" s="59" t="s">
        <v>20424</v>
      </c>
      <c r="I776" s="59" t="s">
        <v>19835</v>
      </c>
      <c r="J776" s="59" t="s">
        <v>20423</v>
      </c>
      <c r="K776" s="59" t="s">
        <v>20422</v>
      </c>
      <c r="L776" s="59"/>
      <c r="M776" s="59"/>
      <c r="N776" s="59" t="s">
        <v>19718</v>
      </c>
      <c r="O776" s="59"/>
      <c r="P776" s="59" t="s">
        <v>20421</v>
      </c>
      <c r="Q776" s="59" t="s">
        <v>14698</v>
      </c>
      <c r="R776" s="59" t="s">
        <v>19734</v>
      </c>
      <c r="S776" s="59" t="s">
        <v>19695</v>
      </c>
      <c r="T776" s="59" t="s">
        <v>19695</v>
      </c>
      <c r="U776" s="59"/>
      <c r="V776" s="59" t="s">
        <v>20420</v>
      </c>
      <c r="W776" s="59" t="s">
        <v>20419</v>
      </c>
      <c r="X776" s="59" t="s">
        <v>20418</v>
      </c>
      <c r="Y776" s="59" t="s">
        <v>9092</v>
      </c>
      <c r="Z776" s="59"/>
      <c r="AA776" s="59" t="s">
        <v>20367</v>
      </c>
      <c r="AB776" s="59"/>
      <c r="AC776" s="59" t="s">
        <v>20064</v>
      </c>
      <c r="AD776" s="59" t="s">
        <v>20417</v>
      </c>
      <c r="AE776" s="59"/>
      <c r="AF776" s="59" t="s">
        <v>20415</v>
      </c>
      <c r="AG776" s="59" t="s">
        <v>20415</v>
      </c>
      <c r="AH776" s="59"/>
      <c r="AI776" s="59" t="s">
        <v>20413</v>
      </c>
      <c r="AJ776" s="59" t="s">
        <v>20415</v>
      </c>
      <c r="AK776" s="59"/>
      <c r="AL776" s="59" t="s">
        <v>20416</v>
      </c>
      <c r="AM776" s="59" t="s">
        <v>20415</v>
      </c>
      <c r="AN776" s="59"/>
      <c r="AO776" s="59" t="s">
        <v>20414</v>
      </c>
      <c r="AP776" s="59" t="s">
        <v>20413</v>
      </c>
      <c r="AQ776" s="59"/>
      <c r="AR776" s="59" t="s">
        <v>20412</v>
      </c>
      <c r="AS776" s="59" t="s">
        <v>20309</v>
      </c>
      <c r="AW776" s="37" t="e">
        <f>VLOOKUP(M776,'[2]TOT (doi+title)'!$B$2:$C$1601,2,FALSE)</f>
        <v>#N/A</v>
      </c>
      <c r="AX776" s="37" t="e">
        <f>VLOOKUP(A776,[2]scopus!$D$355:$D$1043,1,FALSE)</f>
        <v>#N/A</v>
      </c>
      <c r="AY776" s="37" t="e">
        <f>VLOOKUP(A776,[2]webofscience!$I$2:$I$1231,1,FALSE)</f>
        <v>#N/A</v>
      </c>
    </row>
    <row r="777" spans="1:51" x14ac:dyDescent="0.15">
      <c r="A777" s="59" t="s">
        <v>604</v>
      </c>
      <c r="B777" s="59"/>
      <c r="C777" s="59" t="s">
        <v>20411</v>
      </c>
      <c r="D777" s="59"/>
      <c r="E777" s="59"/>
      <c r="F777" s="59" t="s">
        <v>19703</v>
      </c>
      <c r="G777" s="59"/>
      <c r="H777" s="59" t="s">
        <v>20410</v>
      </c>
      <c r="I777" s="59"/>
      <c r="J777" s="59"/>
      <c r="K777" s="59" t="s">
        <v>20409</v>
      </c>
      <c r="L777" s="59"/>
      <c r="M777" s="59"/>
      <c r="N777" s="59" t="s">
        <v>19718</v>
      </c>
      <c r="O777" s="59"/>
      <c r="P777" s="59" t="s">
        <v>20388</v>
      </c>
      <c r="Q777" s="59" t="s">
        <v>12792</v>
      </c>
      <c r="R777" s="59" t="s">
        <v>19696</v>
      </c>
      <c r="S777" s="59" t="s">
        <v>19695</v>
      </c>
      <c r="T777" s="59" t="s">
        <v>19695</v>
      </c>
      <c r="U777" s="59"/>
      <c r="V777" s="59" t="s">
        <v>20405</v>
      </c>
      <c r="W777" s="59" t="s">
        <v>20408</v>
      </c>
      <c r="X777" s="59" t="s">
        <v>20385</v>
      </c>
      <c r="Y777" s="59" t="s">
        <v>20407</v>
      </c>
      <c r="Z777" s="59"/>
      <c r="AA777" s="59" t="s">
        <v>20367</v>
      </c>
      <c r="AB777" s="59"/>
      <c r="AC777" s="59" t="s">
        <v>20265</v>
      </c>
      <c r="AD777" s="59" t="s">
        <v>20406</v>
      </c>
      <c r="AE777" s="59"/>
      <c r="AF777" s="59" t="s">
        <v>20404</v>
      </c>
      <c r="AG777" s="59" t="s">
        <v>20404</v>
      </c>
      <c r="AH777" s="59"/>
      <c r="AI777" s="59"/>
      <c r="AJ777" s="59" t="s">
        <v>20404</v>
      </c>
      <c r="AK777" s="59"/>
      <c r="AL777" s="59" t="s">
        <v>20405</v>
      </c>
      <c r="AM777" s="59" t="s">
        <v>20404</v>
      </c>
      <c r="AN777" s="59"/>
      <c r="AO777" s="59" t="s">
        <v>20403</v>
      </c>
      <c r="AP777" s="59"/>
      <c r="AQ777" s="59"/>
      <c r="AR777" s="59" t="s">
        <v>20402</v>
      </c>
      <c r="AS777" s="59" t="s">
        <v>19722</v>
      </c>
      <c r="AW777" s="37" t="e">
        <f>VLOOKUP(M777,'[2]TOT (doi+title)'!$B$2:$C$1601,2,FALSE)</f>
        <v>#N/A</v>
      </c>
      <c r="AX777" s="37" t="e">
        <f>VLOOKUP(A777,[2]scopus!$D$355:$D$1043,1,FALSE)</f>
        <v>#N/A</v>
      </c>
      <c r="AY777" s="37" t="e">
        <f>VLOOKUP(A777,[2]webofscience!$I$2:$I$1231,1,FALSE)</f>
        <v>#N/A</v>
      </c>
    </row>
    <row r="778" spans="1:51" x14ac:dyDescent="0.15">
      <c r="A778" s="59" t="s">
        <v>603</v>
      </c>
      <c r="B778" s="59"/>
      <c r="C778" s="59" t="s">
        <v>20401</v>
      </c>
      <c r="D778" s="59"/>
      <c r="E778" s="59"/>
      <c r="F778" s="59" t="s">
        <v>19703</v>
      </c>
      <c r="G778" s="59"/>
      <c r="H778" s="59" t="s">
        <v>20400</v>
      </c>
      <c r="I778" s="59"/>
      <c r="J778" s="59"/>
      <c r="K778" s="59" t="s">
        <v>20399</v>
      </c>
      <c r="L778" s="59"/>
      <c r="M778" s="59"/>
      <c r="N778" s="59" t="s">
        <v>19737</v>
      </c>
      <c r="O778" s="59"/>
      <c r="P778" s="59" t="s">
        <v>20388</v>
      </c>
      <c r="Q778" s="59" t="s">
        <v>16317</v>
      </c>
      <c r="R778" s="59" t="s">
        <v>19784</v>
      </c>
      <c r="S778" s="59" t="s">
        <v>19695</v>
      </c>
      <c r="T778" s="59" t="s">
        <v>19695</v>
      </c>
      <c r="U778" s="59"/>
      <c r="V778" s="59" t="s">
        <v>20080</v>
      </c>
      <c r="W778" s="59" t="s">
        <v>19895</v>
      </c>
      <c r="X778" s="59" t="s">
        <v>20385</v>
      </c>
      <c r="Y778" s="59" t="s">
        <v>274</v>
      </c>
      <c r="Z778" s="59"/>
      <c r="AA778" s="59" t="s">
        <v>20367</v>
      </c>
      <c r="AB778" s="59"/>
      <c r="AC778" s="59" t="s">
        <v>19797</v>
      </c>
      <c r="AD778" s="59" t="s">
        <v>20398</v>
      </c>
      <c r="AE778" s="59"/>
      <c r="AF778" s="59" t="s">
        <v>20397</v>
      </c>
      <c r="AG778" s="59" t="s">
        <v>20397</v>
      </c>
      <c r="AH778" s="59"/>
      <c r="AI778" s="59"/>
      <c r="AJ778" s="59" t="s">
        <v>20397</v>
      </c>
      <c r="AK778" s="59"/>
      <c r="AL778" s="59" t="s">
        <v>20080</v>
      </c>
      <c r="AM778" s="59" t="s">
        <v>20397</v>
      </c>
      <c r="AN778" s="59"/>
      <c r="AO778" s="59" t="s">
        <v>20396</v>
      </c>
      <c r="AP778" s="59"/>
      <c r="AQ778" s="59"/>
      <c r="AR778" s="59" t="s">
        <v>20395</v>
      </c>
      <c r="AS778" s="59" t="s">
        <v>19722</v>
      </c>
      <c r="AW778" s="37" t="e">
        <f>VLOOKUP(M778,'[2]TOT (doi+title)'!$B$2:$C$1601,2,FALSE)</f>
        <v>#N/A</v>
      </c>
      <c r="AX778" s="37" t="e">
        <f>VLOOKUP(A778,[2]scopus!$D$355:$D$1043,1,FALSE)</f>
        <v>#N/A</v>
      </c>
      <c r="AY778" s="37" t="e">
        <f>VLOOKUP(A778,[2]webofscience!$I$2:$I$1231,1,FALSE)</f>
        <v>#N/A</v>
      </c>
    </row>
    <row r="779" spans="1:51" x14ac:dyDescent="0.15">
      <c r="A779" s="59" t="s">
        <v>602</v>
      </c>
      <c r="B779" s="59" t="s">
        <v>20394</v>
      </c>
      <c r="C779" s="59" t="s">
        <v>20393</v>
      </c>
      <c r="D779" s="59" t="s">
        <v>20392</v>
      </c>
      <c r="E779" s="59"/>
      <c r="F779" s="59" t="s">
        <v>19703</v>
      </c>
      <c r="G779" s="59"/>
      <c r="H779" s="59" t="s">
        <v>20391</v>
      </c>
      <c r="I779" s="59" t="s">
        <v>20390</v>
      </c>
      <c r="J779" s="59"/>
      <c r="K779" s="59" t="s">
        <v>20389</v>
      </c>
      <c r="L779" s="59"/>
      <c r="M779" s="59"/>
      <c r="N779" s="59" t="s">
        <v>19718</v>
      </c>
      <c r="O779" s="59"/>
      <c r="P779" s="59" t="s">
        <v>20388</v>
      </c>
      <c r="Q779" s="59" t="s">
        <v>18120</v>
      </c>
      <c r="R779" s="59" t="s">
        <v>19766</v>
      </c>
      <c r="S779" s="59" t="s">
        <v>19695</v>
      </c>
      <c r="T779" s="59" t="s">
        <v>19695</v>
      </c>
      <c r="U779" s="59"/>
      <c r="V779" s="59" t="s">
        <v>20387</v>
      </c>
      <c r="W779" s="59" t="s">
        <v>20386</v>
      </c>
      <c r="X779" s="59" t="s">
        <v>20385</v>
      </c>
      <c r="Y779" s="59" t="s">
        <v>20384</v>
      </c>
      <c r="Z779" s="59"/>
      <c r="AA779" s="59" t="s">
        <v>20367</v>
      </c>
      <c r="AB779" s="59"/>
      <c r="AC779" s="59" t="s">
        <v>20383</v>
      </c>
      <c r="AD779" s="59" t="s">
        <v>20382</v>
      </c>
      <c r="AE779" s="59"/>
      <c r="AF779" s="59" t="s">
        <v>20380</v>
      </c>
      <c r="AG779" s="59" t="s">
        <v>20380</v>
      </c>
      <c r="AH779" s="59"/>
      <c r="AI779" s="59" t="s">
        <v>20378</v>
      </c>
      <c r="AJ779" s="59" t="s">
        <v>20380</v>
      </c>
      <c r="AK779" s="59"/>
      <c r="AL779" s="59" t="s">
        <v>20381</v>
      </c>
      <c r="AM779" s="59" t="s">
        <v>20380</v>
      </c>
      <c r="AN779" s="59"/>
      <c r="AO779" s="59" t="s">
        <v>20379</v>
      </c>
      <c r="AP779" s="59" t="s">
        <v>20378</v>
      </c>
      <c r="AQ779" s="59"/>
      <c r="AR779" s="59" t="s">
        <v>20377</v>
      </c>
      <c r="AS779" s="59" t="s">
        <v>19722</v>
      </c>
      <c r="AW779" s="37" t="e">
        <f>VLOOKUP(M779,'[2]TOT (doi+title)'!$B$2:$C$1601,2,FALSE)</f>
        <v>#N/A</v>
      </c>
      <c r="AX779" s="37" t="e">
        <f>VLOOKUP(A779,[2]scopus!$D$355:$D$1043,1,FALSE)</f>
        <v>#N/A</v>
      </c>
      <c r="AY779" s="37" t="e">
        <f>VLOOKUP(A779,[2]webofscience!$I$2:$I$1231,1,FALSE)</f>
        <v>#N/A</v>
      </c>
    </row>
    <row r="780" spans="1:51" x14ac:dyDescent="0.15">
      <c r="A780" s="59" t="s">
        <v>601</v>
      </c>
      <c r="B780" s="59" t="s">
        <v>20376</v>
      </c>
      <c r="C780" s="59" t="s">
        <v>20375</v>
      </c>
      <c r="D780" s="59" t="s">
        <v>20374</v>
      </c>
      <c r="E780" s="59"/>
      <c r="F780" s="59" t="s">
        <v>19703</v>
      </c>
      <c r="G780" s="59"/>
      <c r="H780" s="59" t="s">
        <v>20373</v>
      </c>
      <c r="I780" s="59"/>
      <c r="J780" s="59"/>
      <c r="K780" s="59" t="s">
        <v>20372</v>
      </c>
      <c r="L780" s="59"/>
      <c r="M780" s="59"/>
      <c r="N780" s="59" t="s">
        <v>19718</v>
      </c>
      <c r="O780" s="59"/>
      <c r="P780" s="59" t="s">
        <v>20371</v>
      </c>
      <c r="Q780" s="59" t="s">
        <v>20370</v>
      </c>
      <c r="R780" s="59" t="s">
        <v>19696</v>
      </c>
      <c r="S780" s="59" t="s">
        <v>19695</v>
      </c>
      <c r="T780" s="59" t="s">
        <v>19695</v>
      </c>
      <c r="U780" s="59"/>
      <c r="V780" s="59" t="s">
        <v>20369</v>
      </c>
      <c r="W780" s="59" t="s">
        <v>20368</v>
      </c>
      <c r="X780" s="59" t="s">
        <v>20367</v>
      </c>
      <c r="Y780" s="59" t="s">
        <v>8407</v>
      </c>
      <c r="Z780" s="59"/>
      <c r="AA780" s="59" t="s">
        <v>20367</v>
      </c>
      <c r="AB780" s="59"/>
      <c r="AC780" s="59" t="s">
        <v>19924</v>
      </c>
      <c r="AD780" s="59" t="s">
        <v>20366</v>
      </c>
      <c r="AE780" s="59"/>
      <c r="AF780" s="59" t="s">
        <v>20364</v>
      </c>
      <c r="AG780" s="59" t="s">
        <v>20364</v>
      </c>
      <c r="AH780" s="59"/>
      <c r="AI780" s="59" t="s">
        <v>20362</v>
      </c>
      <c r="AJ780" s="59" t="s">
        <v>20364</v>
      </c>
      <c r="AK780" s="59"/>
      <c r="AL780" s="59" t="s">
        <v>20365</v>
      </c>
      <c r="AM780" s="59" t="s">
        <v>20364</v>
      </c>
      <c r="AN780" s="59"/>
      <c r="AO780" s="59" t="s">
        <v>20363</v>
      </c>
      <c r="AP780" s="59" t="s">
        <v>20362</v>
      </c>
      <c r="AQ780" s="59"/>
      <c r="AR780" s="59" t="s">
        <v>20361</v>
      </c>
      <c r="AS780" s="59" t="s">
        <v>19722</v>
      </c>
      <c r="AW780" s="37" t="e">
        <f>VLOOKUP(M780,'[2]TOT (doi+title)'!$B$2:$C$1601,2,FALSE)</f>
        <v>#N/A</v>
      </c>
      <c r="AX780" s="37" t="e">
        <f>VLOOKUP(A780,[2]scopus!$D$355:$D$1043,1,FALSE)</f>
        <v>#N/A</v>
      </c>
      <c r="AY780" s="37" t="e">
        <f>VLOOKUP(A780,[2]webofscience!$I$2:$I$1231,1,FALSE)</f>
        <v>#N/A</v>
      </c>
    </row>
    <row r="781" spans="1:51" x14ac:dyDescent="0.15">
      <c r="A781" s="59" t="s">
        <v>600</v>
      </c>
      <c r="B781" s="59" t="s">
        <v>20360</v>
      </c>
      <c r="C781" s="59" t="s">
        <v>20359</v>
      </c>
      <c r="D781" s="59" t="s">
        <v>20358</v>
      </c>
      <c r="E781" s="59"/>
      <c r="F781" s="59" t="s">
        <v>19703</v>
      </c>
      <c r="G781" s="59"/>
      <c r="H781" s="59" t="s">
        <v>20357</v>
      </c>
      <c r="I781" s="59" t="s">
        <v>20356</v>
      </c>
      <c r="J781" s="59"/>
      <c r="K781" s="59" t="s">
        <v>20355</v>
      </c>
      <c r="L781" s="59"/>
      <c r="M781" s="59"/>
      <c r="N781" s="59" t="s">
        <v>19718</v>
      </c>
      <c r="O781" s="59"/>
      <c r="P781" s="59" t="s">
        <v>20354</v>
      </c>
      <c r="Q781" s="59" t="s">
        <v>20353</v>
      </c>
      <c r="R781" s="59" t="s">
        <v>19924</v>
      </c>
      <c r="S781" s="59" t="s">
        <v>19695</v>
      </c>
      <c r="T781" s="59" t="s">
        <v>19695</v>
      </c>
      <c r="U781" s="59"/>
      <c r="V781" s="59" t="s">
        <v>20352</v>
      </c>
      <c r="W781" s="59" t="s">
        <v>20351</v>
      </c>
      <c r="X781" s="59" t="s">
        <v>20350</v>
      </c>
      <c r="Y781" s="59" t="s">
        <v>20349</v>
      </c>
      <c r="Z781" s="59"/>
      <c r="AA781" s="59" t="s">
        <v>20181</v>
      </c>
      <c r="AB781" s="59"/>
      <c r="AC781" s="59" t="s">
        <v>20348</v>
      </c>
      <c r="AD781" s="59" t="s">
        <v>20347</v>
      </c>
      <c r="AE781" s="59"/>
      <c r="AF781" s="59" t="s">
        <v>20345</v>
      </c>
      <c r="AG781" s="59" t="s">
        <v>20345</v>
      </c>
      <c r="AH781" s="59"/>
      <c r="AI781" s="59" t="s">
        <v>20343</v>
      </c>
      <c r="AJ781" s="59" t="s">
        <v>20345</v>
      </c>
      <c r="AK781" s="59"/>
      <c r="AL781" s="59" t="s">
        <v>20346</v>
      </c>
      <c r="AM781" s="59" t="s">
        <v>20345</v>
      </c>
      <c r="AN781" s="59"/>
      <c r="AO781" s="59" t="s">
        <v>20344</v>
      </c>
      <c r="AP781" s="59" t="s">
        <v>20343</v>
      </c>
      <c r="AQ781" s="59"/>
      <c r="AR781" s="59" t="s">
        <v>20342</v>
      </c>
      <c r="AS781" s="59" t="s">
        <v>20309</v>
      </c>
      <c r="AW781" s="37" t="e">
        <f>VLOOKUP(M781,'[2]TOT (doi+title)'!$B$2:$C$1601,2,FALSE)</f>
        <v>#N/A</v>
      </c>
      <c r="AX781" s="37" t="e">
        <f>VLOOKUP(A781,[2]scopus!$D$355:$D$1043,1,FALSE)</f>
        <v>#N/A</v>
      </c>
      <c r="AY781" s="37" t="e">
        <f>VLOOKUP(A781,[2]webofscience!$I$2:$I$1231,1,FALSE)</f>
        <v>#N/A</v>
      </c>
    </row>
    <row r="782" spans="1:51" x14ac:dyDescent="0.15">
      <c r="A782" s="59" t="s">
        <v>599</v>
      </c>
      <c r="B782" s="59" t="s">
        <v>20341</v>
      </c>
      <c r="C782" s="59" t="s">
        <v>20340</v>
      </c>
      <c r="D782" s="59" t="s">
        <v>20339</v>
      </c>
      <c r="E782" s="59"/>
      <c r="F782" s="59" t="s">
        <v>19703</v>
      </c>
      <c r="G782" s="59"/>
      <c r="H782" s="59" t="s">
        <v>20338</v>
      </c>
      <c r="I782" s="59"/>
      <c r="J782" s="59" t="s">
        <v>20337</v>
      </c>
      <c r="K782" s="59" t="s">
        <v>20336</v>
      </c>
      <c r="L782" s="59"/>
      <c r="M782" s="59"/>
      <c r="N782" s="59" t="s">
        <v>19718</v>
      </c>
      <c r="O782" s="59"/>
      <c r="P782" s="59" t="s">
        <v>20335</v>
      </c>
      <c r="Q782" s="59" t="s">
        <v>20334</v>
      </c>
      <c r="R782" s="59" t="s">
        <v>19924</v>
      </c>
      <c r="S782" s="59" t="s">
        <v>19695</v>
      </c>
      <c r="T782" s="59" t="s">
        <v>19695</v>
      </c>
      <c r="U782" s="59"/>
      <c r="V782" s="59" t="s">
        <v>20333</v>
      </c>
      <c r="W782" s="59" t="s">
        <v>20332</v>
      </c>
      <c r="X782" s="59" t="s">
        <v>20331</v>
      </c>
      <c r="Y782" s="59" t="s">
        <v>20330</v>
      </c>
      <c r="Z782" s="59"/>
      <c r="AA782" s="59" t="s">
        <v>20181</v>
      </c>
      <c r="AB782" s="59"/>
      <c r="AC782" s="59" t="s">
        <v>19781</v>
      </c>
      <c r="AD782" s="59" t="s">
        <v>20329</v>
      </c>
      <c r="AE782" s="59"/>
      <c r="AF782" s="59"/>
      <c r="AG782" s="59"/>
      <c r="AH782" s="59"/>
      <c r="AI782" s="59" t="s">
        <v>20326</v>
      </c>
      <c r="AJ782" s="59"/>
      <c r="AK782" s="59"/>
      <c r="AL782" s="59" t="s">
        <v>20328</v>
      </c>
      <c r="AM782" s="59"/>
      <c r="AN782" s="59"/>
      <c r="AO782" s="59" t="s">
        <v>20327</v>
      </c>
      <c r="AP782" s="59" t="s">
        <v>20326</v>
      </c>
      <c r="AQ782" s="59"/>
      <c r="AR782" s="59" t="s">
        <v>20325</v>
      </c>
      <c r="AS782" s="59" t="s">
        <v>20258</v>
      </c>
      <c r="AW782" s="37" t="e">
        <f>VLOOKUP(M782,'[2]TOT (doi+title)'!$B$2:$C$1601,2,FALSE)</f>
        <v>#N/A</v>
      </c>
      <c r="AX782" s="37" t="e">
        <f>VLOOKUP(A782,[2]scopus!$D$355:$D$1043,1,FALSE)</f>
        <v>#N/A</v>
      </c>
      <c r="AY782" s="37" t="e">
        <f>VLOOKUP(A782,[2]webofscience!$I$2:$I$1231,1,FALSE)</f>
        <v>#N/A</v>
      </c>
    </row>
    <row r="783" spans="1:51" x14ac:dyDescent="0.15">
      <c r="A783" s="59" t="s">
        <v>598</v>
      </c>
      <c r="B783" s="59" t="s">
        <v>20324</v>
      </c>
      <c r="C783" s="59" t="s">
        <v>20323</v>
      </c>
      <c r="D783" s="59" t="s">
        <v>20322</v>
      </c>
      <c r="E783" s="59"/>
      <c r="F783" s="59" t="s">
        <v>19703</v>
      </c>
      <c r="G783" s="59"/>
      <c r="H783" s="59" t="s">
        <v>20321</v>
      </c>
      <c r="I783" s="59"/>
      <c r="J783" s="59" t="s">
        <v>20320</v>
      </c>
      <c r="K783" s="59" t="s">
        <v>20319</v>
      </c>
      <c r="L783" s="59"/>
      <c r="M783" s="59"/>
      <c r="N783" s="59" t="s">
        <v>19718</v>
      </c>
      <c r="O783" s="59"/>
      <c r="P783" s="59" t="s">
        <v>20318</v>
      </c>
      <c r="Q783" s="59" t="s">
        <v>20317</v>
      </c>
      <c r="R783" s="59" t="s">
        <v>19784</v>
      </c>
      <c r="S783" s="59" t="s">
        <v>19695</v>
      </c>
      <c r="T783" s="59" t="s">
        <v>19695</v>
      </c>
      <c r="U783" s="59"/>
      <c r="V783" s="59" t="s">
        <v>20198</v>
      </c>
      <c r="W783" s="59" t="s">
        <v>20316</v>
      </c>
      <c r="X783" s="59" t="s">
        <v>20315</v>
      </c>
      <c r="Y783" s="59" t="s">
        <v>20314</v>
      </c>
      <c r="Z783" s="59"/>
      <c r="AA783" s="59" t="s">
        <v>20181</v>
      </c>
      <c r="AB783" s="59"/>
      <c r="AC783" s="59" t="s">
        <v>19811</v>
      </c>
      <c r="AD783" s="59" t="s">
        <v>20313</v>
      </c>
      <c r="AE783" s="59"/>
      <c r="AF783" s="59"/>
      <c r="AG783" s="59"/>
      <c r="AH783" s="59"/>
      <c r="AI783" s="59" t="s">
        <v>20311</v>
      </c>
      <c r="AJ783" s="59"/>
      <c r="AK783" s="59"/>
      <c r="AL783" s="59" t="s">
        <v>20194</v>
      </c>
      <c r="AM783" s="59"/>
      <c r="AN783" s="59"/>
      <c r="AO783" s="59" t="s">
        <v>20312</v>
      </c>
      <c r="AP783" s="59" t="s">
        <v>20311</v>
      </c>
      <c r="AQ783" s="59"/>
      <c r="AR783" s="59" t="s">
        <v>20310</v>
      </c>
      <c r="AS783" s="59" t="s">
        <v>20309</v>
      </c>
      <c r="AW783" s="37" t="e">
        <f>VLOOKUP(M783,'[2]TOT (doi+title)'!$B$2:$C$1601,2,FALSE)</f>
        <v>#N/A</v>
      </c>
      <c r="AX783" s="37" t="e">
        <f>VLOOKUP(A783,[2]scopus!$D$355:$D$1043,1,FALSE)</f>
        <v>#N/A</v>
      </c>
      <c r="AY783" s="37" t="e">
        <f>VLOOKUP(A783,[2]webofscience!$I$2:$I$1231,1,FALSE)</f>
        <v>#N/A</v>
      </c>
    </row>
    <row r="784" spans="1:51" x14ac:dyDescent="0.15">
      <c r="A784" s="59" t="s">
        <v>752</v>
      </c>
      <c r="B784" s="59" t="s">
        <v>20308</v>
      </c>
      <c r="C784" s="59" t="s">
        <v>20307</v>
      </c>
      <c r="D784" s="59"/>
      <c r="E784" s="59"/>
      <c r="F784" s="59" t="s">
        <v>19703</v>
      </c>
      <c r="G784" s="59" t="s">
        <v>20306</v>
      </c>
      <c r="H784" s="59" t="s">
        <v>20305</v>
      </c>
      <c r="I784" s="59"/>
      <c r="J784" s="59"/>
      <c r="K784" s="59" t="s">
        <v>20304</v>
      </c>
      <c r="L784" s="59"/>
      <c r="M784" s="59" t="s">
        <v>751</v>
      </c>
      <c r="N784" s="59" t="s">
        <v>19718</v>
      </c>
      <c r="O784" s="59"/>
      <c r="P784" s="59" t="s">
        <v>20286</v>
      </c>
      <c r="Q784" s="59" t="s">
        <v>20303</v>
      </c>
      <c r="R784" s="59" t="s">
        <v>19734</v>
      </c>
      <c r="S784" s="59" t="s">
        <v>19695</v>
      </c>
      <c r="T784" s="59" t="s">
        <v>19695</v>
      </c>
      <c r="U784" s="59"/>
      <c r="V784" s="59" t="s">
        <v>20302</v>
      </c>
      <c r="W784" s="59" t="s">
        <v>20301</v>
      </c>
      <c r="X784" s="59" t="s">
        <v>20283</v>
      </c>
      <c r="Y784" s="59" t="s">
        <v>20300</v>
      </c>
      <c r="Z784" s="59"/>
      <c r="AA784" s="59" t="s">
        <v>20181</v>
      </c>
      <c r="AB784" s="59"/>
      <c r="AC784" s="59" t="s">
        <v>20064</v>
      </c>
      <c r="AD784" s="59" t="s">
        <v>20299</v>
      </c>
      <c r="AE784" s="59"/>
      <c r="AF784" s="59"/>
      <c r="AG784" s="59"/>
      <c r="AH784" s="59"/>
      <c r="AI784" s="59" t="s">
        <v>20295</v>
      </c>
      <c r="AJ784" s="59"/>
      <c r="AK784" s="59" t="s">
        <v>20298</v>
      </c>
      <c r="AL784" s="59" t="s">
        <v>20297</v>
      </c>
      <c r="AM784" s="59"/>
      <c r="AN784" s="59"/>
      <c r="AO784" s="59" t="s">
        <v>20296</v>
      </c>
      <c r="AP784" s="59" t="s">
        <v>20295</v>
      </c>
      <c r="AQ784" s="59"/>
      <c r="AR784" s="59" t="s">
        <v>20294</v>
      </c>
      <c r="AS784" s="59" t="s">
        <v>19722</v>
      </c>
      <c r="AW784" s="37" t="e">
        <f>VLOOKUP(M784,'[2]TOT (doi+title)'!$B$2:$C$1601,2,FALSE)</f>
        <v>#N/A</v>
      </c>
    </row>
    <row r="785" spans="1:51" x14ac:dyDescent="0.15">
      <c r="A785" s="59" t="s">
        <v>597</v>
      </c>
      <c r="B785" s="59" t="s">
        <v>20293</v>
      </c>
      <c r="C785" s="59" t="s">
        <v>20292</v>
      </c>
      <c r="D785" s="59" t="s">
        <v>20291</v>
      </c>
      <c r="E785" s="59"/>
      <c r="F785" s="59" t="s">
        <v>19703</v>
      </c>
      <c r="G785" s="59"/>
      <c r="H785" s="59" t="s">
        <v>20290</v>
      </c>
      <c r="I785" s="59" t="s">
        <v>20289</v>
      </c>
      <c r="J785" s="59"/>
      <c r="K785" s="59" t="s">
        <v>20288</v>
      </c>
      <c r="L785" s="59"/>
      <c r="M785" s="59"/>
      <c r="N785" s="59" t="s">
        <v>20287</v>
      </c>
      <c r="O785" s="59"/>
      <c r="P785" s="59" t="s">
        <v>20286</v>
      </c>
      <c r="Q785" s="59" t="s">
        <v>20285</v>
      </c>
      <c r="R785" s="59"/>
      <c r="S785" s="59" t="s">
        <v>19695</v>
      </c>
      <c r="T785" s="59" t="s">
        <v>19695</v>
      </c>
      <c r="U785" s="59"/>
      <c r="V785" s="59" t="s">
        <v>20284</v>
      </c>
      <c r="W785" s="59" t="s">
        <v>19714</v>
      </c>
      <c r="X785" s="59" t="s">
        <v>20283</v>
      </c>
      <c r="Y785" s="59" t="s">
        <v>20282</v>
      </c>
      <c r="Z785" s="59"/>
      <c r="AA785" s="59" t="s">
        <v>20181</v>
      </c>
      <c r="AB785" s="59"/>
      <c r="AC785" s="59" t="s">
        <v>20281</v>
      </c>
      <c r="AD785" s="59" t="s">
        <v>20280</v>
      </c>
      <c r="AE785" s="59"/>
      <c r="AF785" s="59"/>
      <c r="AG785" s="59"/>
      <c r="AH785" s="59"/>
      <c r="AI785" s="59" t="s">
        <v>20276</v>
      </c>
      <c r="AJ785" s="59"/>
      <c r="AK785" s="59"/>
      <c r="AL785" s="59" t="s">
        <v>20279</v>
      </c>
      <c r="AM785" s="59"/>
      <c r="AN785" s="59" t="s">
        <v>20278</v>
      </c>
      <c r="AO785" s="59" t="s">
        <v>20277</v>
      </c>
      <c r="AP785" s="59" t="s">
        <v>20276</v>
      </c>
      <c r="AQ785" s="59"/>
      <c r="AR785" s="59" t="s">
        <v>20275</v>
      </c>
      <c r="AS785" s="59" t="s">
        <v>19722</v>
      </c>
      <c r="AW785" s="37" t="e">
        <f>VLOOKUP(M785,'[2]TOT (doi+title)'!$B$2:$C$1601,2,FALSE)</f>
        <v>#N/A</v>
      </c>
      <c r="AX785" s="37" t="e">
        <f>VLOOKUP(A785,[2]scopus!$D$355:$D$1043,1,FALSE)</f>
        <v>#N/A</v>
      </c>
      <c r="AY785" s="37" t="e">
        <f>VLOOKUP(A785,[2]webofscience!$I$2:$I$1231,1,FALSE)</f>
        <v>#N/A</v>
      </c>
    </row>
    <row r="786" spans="1:51" x14ac:dyDescent="0.15">
      <c r="A786" s="59" t="s">
        <v>596</v>
      </c>
      <c r="B786" s="59" t="s">
        <v>20274</v>
      </c>
      <c r="C786" s="59" t="s">
        <v>20273</v>
      </c>
      <c r="D786" s="59"/>
      <c r="E786" s="59"/>
      <c r="F786" s="59" t="s">
        <v>19703</v>
      </c>
      <c r="G786" s="59"/>
      <c r="H786" s="59" t="s">
        <v>20272</v>
      </c>
      <c r="I786" s="59" t="s">
        <v>20271</v>
      </c>
      <c r="J786" s="59"/>
      <c r="K786" s="59" t="s">
        <v>20270</v>
      </c>
      <c r="L786" s="59"/>
      <c r="M786" s="59"/>
      <c r="N786" s="59" t="s">
        <v>19718</v>
      </c>
      <c r="O786" s="59"/>
      <c r="P786" s="59" t="s">
        <v>20200</v>
      </c>
      <c r="Q786" s="59" t="s">
        <v>20269</v>
      </c>
      <c r="R786" s="59" t="s">
        <v>19784</v>
      </c>
      <c r="S786" s="59" t="s">
        <v>19695</v>
      </c>
      <c r="T786" s="59" t="s">
        <v>19695</v>
      </c>
      <c r="U786" s="59"/>
      <c r="V786" s="59" t="s">
        <v>20268</v>
      </c>
      <c r="W786" s="59" t="s">
        <v>20267</v>
      </c>
      <c r="X786" s="59" t="s">
        <v>20181</v>
      </c>
      <c r="Y786" s="59" t="s">
        <v>20266</v>
      </c>
      <c r="Z786" s="59"/>
      <c r="AA786" s="59" t="s">
        <v>20181</v>
      </c>
      <c r="AB786" s="59"/>
      <c r="AC786" s="59" t="s">
        <v>20265</v>
      </c>
      <c r="AD786" s="59" t="s">
        <v>20264</v>
      </c>
      <c r="AE786" s="59"/>
      <c r="AF786" s="59"/>
      <c r="AG786" s="59"/>
      <c r="AH786" s="59" t="s">
        <v>20263</v>
      </c>
      <c r="AI786" s="59" t="s">
        <v>20260</v>
      </c>
      <c r="AJ786" s="59"/>
      <c r="AK786" s="59"/>
      <c r="AL786" s="59" t="s">
        <v>20262</v>
      </c>
      <c r="AM786" s="59"/>
      <c r="AN786" s="59"/>
      <c r="AO786" s="59" t="s">
        <v>20261</v>
      </c>
      <c r="AP786" s="59" t="s">
        <v>20260</v>
      </c>
      <c r="AQ786" s="59"/>
      <c r="AR786" s="59" t="s">
        <v>20259</v>
      </c>
      <c r="AS786" s="59" t="s">
        <v>20258</v>
      </c>
      <c r="AW786" s="37" t="e">
        <f>VLOOKUP(M786,'[2]TOT (doi+title)'!$B$2:$C$1601,2,FALSE)</f>
        <v>#N/A</v>
      </c>
      <c r="AX786" s="37" t="e">
        <f>VLOOKUP(A786,[2]scopus!$D$355:$D$1043,1,FALSE)</f>
        <v>#N/A</v>
      </c>
      <c r="AY786" s="37" t="e">
        <f>VLOOKUP(A786,[2]webofscience!$I$2:$I$1231,1,FALSE)</f>
        <v>#N/A</v>
      </c>
    </row>
    <row r="787" spans="1:51" x14ac:dyDescent="0.15">
      <c r="A787" s="59" t="s">
        <v>595</v>
      </c>
      <c r="B787" s="59" t="s">
        <v>20257</v>
      </c>
      <c r="C787" s="59" t="s">
        <v>20256</v>
      </c>
      <c r="D787" s="59" t="s">
        <v>20255</v>
      </c>
      <c r="E787" s="59"/>
      <c r="F787" s="59" t="s">
        <v>19703</v>
      </c>
      <c r="G787" s="59"/>
      <c r="H787" s="59" t="s">
        <v>20254</v>
      </c>
      <c r="I787" s="59"/>
      <c r="J787" s="59"/>
      <c r="K787" s="59" t="s">
        <v>20253</v>
      </c>
      <c r="L787" s="59"/>
      <c r="M787" s="59"/>
      <c r="N787" s="59" t="s">
        <v>19737</v>
      </c>
      <c r="O787" s="59"/>
      <c r="P787" s="59" t="s">
        <v>20252</v>
      </c>
      <c r="Q787" s="59" t="s">
        <v>16317</v>
      </c>
      <c r="R787" s="59" t="s">
        <v>19924</v>
      </c>
      <c r="S787" s="59" t="s">
        <v>19695</v>
      </c>
      <c r="T787" s="59" t="s">
        <v>19695</v>
      </c>
      <c r="U787" s="59"/>
      <c r="V787" s="59" t="s">
        <v>20251</v>
      </c>
      <c r="W787" s="59" t="s">
        <v>19895</v>
      </c>
      <c r="X787" s="59" t="s">
        <v>20250</v>
      </c>
      <c r="Y787" s="59" t="s">
        <v>274</v>
      </c>
      <c r="Z787" s="59"/>
      <c r="AA787" s="59" t="s">
        <v>20181</v>
      </c>
      <c r="AB787" s="59"/>
      <c r="AC787" s="59" t="s">
        <v>19811</v>
      </c>
      <c r="AD787" s="59" t="s">
        <v>20249</v>
      </c>
      <c r="AE787" s="59"/>
      <c r="AF787" s="59" t="s">
        <v>20247</v>
      </c>
      <c r="AG787" s="59" t="s">
        <v>20247</v>
      </c>
      <c r="AH787" s="59"/>
      <c r="AI787" s="59" t="s">
        <v>20245</v>
      </c>
      <c r="AJ787" s="59" t="s">
        <v>20247</v>
      </c>
      <c r="AK787" s="59"/>
      <c r="AL787" s="59" t="s">
        <v>20248</v>
      </c>
      <c r="AM787" s="59" t="s">
        <v>20247</v>
      </c>
      <c r="AN787" s="59"/>
      <c r="AO787" s="59" t="s">
        <v>20246</v>
      </c>
      <c r="AP787" s="59" t="s">
        <v>20245</v>
      </c>
      <c r="AQ787" s="59"/>
      <c r="AR787" s="59" t="s">
        <v>20244</v>
      </c>
      <c r="AS787" s="59" t="s">
        <v>19722</v>
      </c>
      <c r="AW787" s="37" t="e">
        <f>VLOOKUP(M787,'[2]TOT (doi+title)'!$B$2:$C$1601,2,FALSE)</f>
        <v>#N/A</v>
      </c>
      <c r="AX787" s="37" t="e">
        <f>VLOOKUP(A787,[2]scopus!$D$355:$D$1043,1,FALSE)</f>
        <v>#N/A</v>
      </c>
      <c r="AY787" s="37" t="e">
        <f>VLOOKUP(A787,[2]webofscience!$I$2:$I$1231,1,FALSE)</f>
        <v>#N/A</v>
      </c>
    </row>
    <row r="788" spans="1:51" x14ac:dyDescent="0.15">
      <c r="A788" s="59" t="s">
        <v>594</v>
      </c>
      <c r="B788" s="59" t="s">
        <v>20243</v>
      </c>
      <c r="C788" s="59" t="s">
        <v>20242</v>
      </c>
      <c r="D788" s="59" t="s">
        <v>20241</v>
      </c>
      <c r="E788" s="59"/>
      <c r="F788" s="59" t="s">
        <v>19703</v>
      </c>
      <c r="G788" s="59"/>
      <c r="H788" s="59" t="s">
        <v>20240</v>
      </c>
      <c r="I788" s="59"/>
      <c r="J788" s="59"/>
      <c r="K788" s="59" t="s">
        <v>20229</v>
      </c>
      <c r="L788" s="59"/>
      <c r="M788" s="59"/>
      <c r="N788" s="59" t="s">
        <v>19737</v>
      </c>
      <c r="O788" s="59"/>
      <c r="P788" s="59" t="s">
        <v>20228</v>
      </c>
      <c r="Q788" s="59" t="s">
        <v>16317</v>
      </c>
      <c r="R788" s="59" t="s">
        <v>19784</v>
      </c>
      <c r="S788" s="59" t="s">
        <v>19695</v>
      </c>
      <c r="T788" s="59" t="s">
        <v>19695</v>
      </c>
      <c r="U788" s="59"/>
      <c r="V788" s="59" t="s">
        <v>20239</v>
      </c>
      <c r="W788" s="59" t="s">
        <v>19895</v>
      </c>
      <c r="X788" s="59" t="s">
        <v>20226</v>
      </c>
      <c r="Y788" s="59" t="s">
        <v>274</v>
      </c>
      <c r="Z788" s="59"/>
      <c r="AA788" s="59" t="s">
        <v>20181</v>
      </c>
      <c r="AB788" s="59"/>
      <c r="AC788" s="59" t="s">
        <v>19811</v>
      </c>
      <c r="AD788" s="59" t="s">
        <v>20238</v>
      </c>
      <c r="AE788" s="59"/>
      <c r="AF788" s="59" t="s">
        <v>20237</v>
      </c>
      <c r="AG788" s="59" t="s">
        <v>20237</v>
      </c>
      <c r="AH788" s="59"/>
      <c r="AI788" s="59" t="s">
        <v>20235</v>
      </c>
      <c r="AJ788" s="59" t="s">
        <v>20237</v>
      </c>
      <c r="AK788" s="59"/>
      <c r="AL788" s="59" t="s">
        <v>20080</v>
      </c>
      <c r="AM788" s="59" t="s">
        <v>20237</v>
      </c>
      <c r="AN788" s="59"/>
      <c r="AO788" s="59" t="s">
        <v>20236</v>
      </c>
      <c r="AP788" s="59" t="s">
        <v>20235</v>
      </c>
      <c r="AQ788" s="59"/>
      <c r="AR788" s="59" t="s">
        <v>20234</v>
      </c>
      <c r="AS788" s="59" t="s">
        <v>19722</v>
      </c>
      <c r="AW788" s="37" t="e">
        <f>VLOOKUP(M788,'[2]TOT (doi+title)'!$B$2:$C$1601,2,FALSE)</f>
        <v>#N/A</v>
      </c>
      <c r="AX788" s="37" t="e">
        <f>VLOOKUP(A788,[2]scopus!$D$355:$D$1043,1,FALSE)</f>
        <v>#N/A</v>
      </c>
      <c r="AY788" s="37" t="e">
        <f>VLOOKUP(A788,[2]webofscience!$I$2:$I$1231,1,FALSE)</f>
        <v>#N/A</v>
      </c>
    </row>
    <row r="789" spans="1:51" x14ac:dyDescent="0.15">
      <c r="A789" s="59" t="s">
        <v>593</v>
      </c>
      <c r="B789" s="59" t="s">
        <v>20233</v>
      </c>
      <c r="C789" s="59" t="s">
        <v>20232</v>
      </c>
      <c r="D789" s="59" t="s">
        <v>20231</v>
      </c>
      <c r="E789" s="59"/>
      <c r="F789" s="59" t="s">
        <v>19703</v>
      </c>
      <c r="G789" s="59"/>
      <c r="H789" s="59" t="s">
        <v>20230</v>
      </c>
      <c r="I789" s="59"/>
      <c r="J789" s="59"/>
      <c r="K789" s="59" t="s">
        <v>20229</v>
      </c>
      <c r="L789" s="59"/>
      <c r="M789" s="59"/>
      <c r="N789" s="59" t="s">
        <v>19737</v>
      </c>
      <c r="O789" s="59"/>
      <c r="P789" s="59" t="s">
        <v>20228</v>
      </c>
      <c r="Q789" s="59" t="s">
        <v>16317</v>
      </c>
      <c r="R789" s="59" t="s">
        <v>19784</v>
      </c>
      <c r="S789" s="59" t="s">
        <v>19695</v>
      </c>
      <c r="T789" s="59" t="s">
        <v>19695</v>
      </c>
      <c r="U789" s="59"/>
      <c r="V789" s="59" t="s">
        <v>20227</v>
      </c>
      <c r="W789" s="59" t="s">
        <v>19895</v>
      </c>
      <c r="X789" s="59" t="s">
        <v>20226</v>
      </c>
      <c r="Y789" s="59" t="s">
        <v>274</v>
      </c>
      <c r="Z789" s="59"/>
      <c r="AA789" s="59" t="s">
        <v>20181</v>
      </c>
      <c r="AB789" s="59"/>
      <c r="AC789" s="59" t="s">
        <v>19811</v>
      </c>
      <c r="AD789" s="59" t="s">
        <v>20225</v>
      </c>
      <c r="AE789" s="59"/>
      <c r="AF789" s="59" t="s">
        <v>20223</v>
      </c>
      <c r="AG789" s="59" t="s">
        <v>20223</v>
      </c>
      <c r="AH789" s="59"/>
      <c r="AI789" s="59" t="s">
        <v>20221</v>
      </c>
      <c r="AJ789" s="59" t="s">
        <v>20223</v>
      </c>
      <c r="AK789" s="59"/>
      <c r="AL789" s="59" t="s">
        <v>20224</v>
      </c>
      <c r="AM789" s="59" t="s">
        <v>20223</v>
      </c>
      <c r="AN789" s="59"/>
      <c r="AO789" s="59" t="s">
        <v>20222</v>
      </c>
      <c r="AP789" s="59" t="s">
        <v>20221</v>
      </c>
      <c r="AQ789" s="59"/>
      <c r="AR789" s="59" t="s">
        <v>20220</v>
      </c>
      <c r="AS789" s="59" t="s">
        <v>19722</v>
      </c>
      <c r="AW789" s="37" t="e">
        <f>VLOOKUP(M789,'[2]TOT (doi+title)'!$B$2:$C$1601,2,FALSE)</f>
        <v>#N/A</v>
      </c>
      <c r="AX789" s="37" t="e">
        <f>VLOOKUP(A789,[2]scopus!$D$355:$D$1043,1,FALSE)</f>
        <v>#N/A</v>
      </c>
      <c r="AY789" s="37" t="e">
        <f>VLOOKUP(A789,[2]webofscience!$I$2:$I$1231,1,FALSE)</f>
        <v>#N/A</v>
      </c>
    </row>
    <row r="790" spans="1:51" x14ac:dyDescent="0.15">
      <c r="A790" s="59" t="s">
        <v>592</v>
      </c>
      <c r="B790" s="59" t="s">
        <v>20219</v>
      </c>
      <c r="C790" s="59" t="s">
        <v>20218</v>
      </c>
      <c r="D790" s="59" t="s">
        <v>20217</v>
      </c>
      <c r="E790" s="59"/>
      <c r="F790" s="59" t="s">
        <v>19703</v>
      </c>
      <c r="G790" s="59"/>
      <c r="H790" s="59" t="s">
        <v>20216</v>
      </c>
      <c r="I790" s="59" t="s">
        <v>20053</v>
      </c>
      <c r="J790" s="59"/>
      <c r="K790" s="59" t="s">
        <v>20215</v>
      </c>
      <c r="L790" s="59"/>
      <c r="M790" s="59"/>
      <c r="N790" s="59" t="s">
        <v>19737</v>
      </c>
      <c r="O790" s="59"/>
      <c r="P790" s="59" t="s">
        <v>20214</v>
      </c>
      <c r="Q790" s="59" t="s">
        <v>13078</v>
      </c>
      <c r="R790" s="59" t="s">
        <v>19766</v>
      </c>
      <c r="S790" s="59" t="s">
        <v>19695</v>
      </c>
      <c r="T790" s="59" t="s">
        <v>19695</v>
      </c>
      <c r="U790" s="59"/>
      <c r="V790" s="59" t="s">
        <v>20213</v>
      </c>
      <c r="W790" s="59" t="s">
        <v>20050</v>
      </c>
      <c r="X790" s="59" t="s">
        <v>20212</v>
      </c>
      <c r="Y790" s="59" t="s">
        <v>20048</v>
      </c>
      <c r="Z790" s="59"/>
      <c r="AA790" s="59" t="s">
        <v>20181</v>
      </c>
      <c r="AB790" s="59"/>
      <c r="AC790" s="59" t="s">
        <v>20211</v>
      </c>
      <c r="AD790" s="59" t="s">
        <v>20210</v>
      </c>
      <c r="AE790" s="59"/>
      <c r="AF790" s="59" t="s">
        <v>20209</v>
      </c>
      <c r="AG790" s="59" t="s">
        <v>20209</v>
      </c>
      <c r="AH790" s="59"/>
      <c r="AI790" s="59" t="s">
        <v>20207</v>
      </c>
      <c r="AJ790" s="59" t="s">
        <v>20209</v>
      </c>
      <c r="AK790" s="59"/>
      <c r="AL790" s="59" t="s">
        <v>20026</v>
      </c>
      <c r="AM790" s="59" t="s">
        <v>20209</v>
      </c>
      <c r="AN790" s="59"/>
      <c r="AO790" s="59" t="s">
        <v>20208</v>
      </c>
      <c r="AP790" s="59" t="s">
        <v>20207</v>
      </c>
      <c r="AQ790" s="59"/>
      <c r="AR790" s="59" t="s">
        <v>20206</v>
      </c>
      <c r="AS790" s="59" t="s">
        <v>19722</v>
      </c>
      <c r="AW790" s="37" t="e">
        <f>VLOOKUP(M790,'[2]TOT (doi+title)'!$B$2:$C$1601,2,FALSE)</f>
        <v>#N/A</v>
      </c>
      <c r="AX790" s="37" t="e">
        <f>VLOOKUP(A790,[2]scopus!$D$355:$D$1043,1,FALSE)</f>
        <v>#N/A</v>
      </c>
      <c r="AY790" s="37" t="e">
        <f>VLOOKUP(A790,[2]webofscience!$I$2:$I$1231,1,FALSE)</f>
        <v>#N/A</v>
      </c>
    </row>
    <row r="791" spans="1:51" x14ac:dyDescent="0.15">
      <c r="A791" s="59" t="s">
        <v>591</v>
      </c>
      <c r="B791" s="59" t="s">
        <v>20205</v>
      </c>
      <c r="C791" s="59" t="s">
        <v>20204</v>
      </c>
      <c r="D791" s="59" t="s">
        <v>20203</v>
      </c>
      <c r="E791" s="59"/>
      <c r="F791" s="59" t="s">
        <v>19703</v>
      </c>
      <c r="G791" s="59"/>
      <c r="H791" s="59" t="s">
        <v>20202</v>
      </c>
      <c r="I791" s="59"/>
      <c r="J791" s="59"/>
      <c r="K791" s="59" t="s">
        <v>20201</v>
      </c>
      <c r="L791" s="59"/>
      <c r="M791" s="59"/>
      <c r="N791" s="59" t="s">
        <v>19737</v>
      </c>
      <c r="O791" s="59"/>
      <c r="P791" s="59" t="s">
        <v>20200</v>
      </c>
      <c r="Q791" s="59" t="s">
        <v>12654</v>
      </c>
      <c r="R791" s="59" t="s">
        <v>20199</v>
      </c>
      <c r="S791" s="59" t="s">
        <v>19695</v>
      </c>
      <c r="T791" s="59" t="s">
        <v>19695</v>
      </c>
      <c r="U791" s="59"/>
      <c r="V791" s="59" t="s">
        <v>20198</v>
      </c>
      <c r="W791" s="59" t="s">
        <v>20184</v>
      </c>
      <c r="X791" s="59" t="s">
        <v>20181</v>
      </c>
      <c r="Y791" s="59" t="s">
        <v>20197</v>
      </c>
      <c r="Z791" s="59"/>
      <c r="AA791" s="59" t="s">
        <v>20181</v>
      </c>
      <c r="AB791" s="59"/>
      <c r="AC791" s="59" t="s">
        <v>20196</v>
      </c>
      <c r="AD791" s="59" t="s">
        <v>20195</v>
      </c>
      <c r="AE791" s="59"/>
      <c r="AF791" s="59" t="s">
        <v>20193</v>
      </c>
      <c r="AG791" s="59" t="s">
        <v>20193</v>
      </c>
      <c r="AH791" s="59"/>
      <c r="AI791" s="59" t="s">
        <v>20191</v>
      </c>
      <c r="AJ791" s="59" t="s">
        <v>20193</v>
      </c>
      <c r="AK791" s="59"/>
      <c r="AL791" s="59" t="s">
        <v>20194</v>
      </c>
      <c r="AM791" s="59" t="s">
        <v>20193</v>
      </c>
      <c r="AN791" s="59"/>
      <c r="AO791" s="59" t="s">
        <v>20192</v>
      </c>
      <c r="AP791" s="59" t="s">
        <v>20191</v>
      </c>
      <c r="AQ791" s="59"/>
      <c r="AR791" s="59" t="s">
        <v>20190</v>
      </c>
      <c r="AS791" s="59" t="s">
        <v>19722</v>
      </c>
      <c r="AW791" s="37" t="e">
        <f>VLOOKUP(M791,'[2]TOT (doi+title)'!$B$2:$C$1601,2,FALSE)</f>
        <v>#N/A</v>
      </c>
      <c r="AX791" s="37" t="e">
        <f>VLOOKUP(A791,[2]scopus!$D$355:$D$1043,1,FALSE)</f>
        <v>#N/A</v>
      </c>
      <c r="AY791" s="37" t="e">
        <f>VLOOKUP(A791,[2]webofscience!$I$2:$I$1231,1,FALSE)</f>
        <v>#N/A</v>
      </c>
    </row>
    <row r="792" spans="1:51" x14ac:dyDescent="0.15">
      <c r="A792" s="59" t="s">
        <v>750</v>
      </c>
      <c r="B792" s="59"/>
      <c r="C792" s="59" t="s">
        <v>20189</v>
      </c>
      <c r="D792" s="59"/>
      <c r="E792" s="59"/>
      <c r="F792" s="59" t="s">
        <v>19703</v>
      </c>
      <c r="G792" s="59"/>
      <c r="H792" s="59"/>
      <c r="I792" s="59"/>
      <c r="J792" s="59"/>
      <c r="K792" s="59" t="s">
        <v>20188</v>
      </c>
      <c r="L792" s="59"/>
      <c r="M792" s="59" t="s">
        <v>749</v>
      </c>
      <c r="N792" s="59" t="s">
        <v>19737</v>
      </c>
      <c r="O792" s="59"/>
      <c r="P792" s="59" t="s">
        <v>20187</v>
      </c>
      <c r="Q792" s="59" t="s">
        <v>20186</v>
      </c>
      <c r="R792" s="59" t="s">
        <v>19696</v>
      </c>
      <c r="S792" s="59" t="s">
        <v>19695</v>
      </c>
      <c r="T792" s="59" t="s">
        <v>19695</v>
      </c>
      <c r="U792" s="59"/>
      <c r="V792" s="59" t="s">
        <v>20185</v>
      </c>
      <c r="W792" s="59" t="s">
        <v>20184</v>
      </c>
      <c r="X792" s="59" t="s">
        <v>20183</v>
      </c>
      <c r="Y792" s="59" t="s">
        <v>20182</v>
      </c>
      <c r="Z792" s="59"/>
      <c r="AA792" s="59" t="s">
        <v>20181</v>
      </c>
      <c r="AB792" s="59"/>
      <c r="AC792" s="59" t="s">
        <v>19734</v>
      </c>
      <c r="AD792" s="59" t="s">
        <v>20180</v>
      </c>
      <c r="AE792" s="59"/>
      <c r="AF792" s="59" t="s">
        <v>20178</v>
      </c>
      <c r="AG792" s="59" t="s">
        <v>20178</v>
      </c>
      <c r="AH792" s="59"/>
      <c r="AI792" s="59"/>
      <c r="AJ792" s="59" t="s">
        <v>20178</v>
      </c>
      <c r="AK792" s="59"/>
      <c r="AL792" s="59" t="s">
        <v>20179</v>
      </c>
      <c r="AM792" s="59" t="s">
        <v>20178</v>
      </c>
      <c r="AN792" s="59"/>
      <c r="AO792" s="59" t="s">
        <v>20177</v>
      </c>
      <c r="AP792" s="59"/>
      <c r="AQ792" s="59"/>
      <c r="AR792" s="59" t="s">
        <v>20176</v>
      </c>
      <c r="AS792" s="59" t="s">
        <v>19722</v>
      </c>
      <c r="AW792" s="37" t="e">
        <f>VLOOKUP(M792,'[2]TOT (doi+title)'!$B$2:$C$1601,2,FALSE)</f>
        <v>#N/A</v>
      </c>
    </row>
    <row r="793" spans="1:51" x14ac:dyDescent="0.15">
      <c r="A793" s="59" t="s">
        <v>2193</v>
      </c>
      <c r="B793" s="59"/>
      <c r="C793" s="59" t="s">
        <v>20175</v>
      </c>
      <c r="D793" s="59" t="s">
        <v>20174</v>
      </c>
      <c r="E793" s="59"/>
      <c r="F793" s="59" t="s">
        <v>19703</v>
      </c>
      <c r="G793" s="59"/>
      <c r="H793" s="59" t="s">
        <v>20173</v>
      </c>
      <c r="I793" s="59"/>
      <c r="J793" s="59"/>
      <c r="K793" s="59"/>
      <c r="L793" s="59"/>
      <c r="M793" s="59"/>
      <c r="N793" s="59" t="s">
        <v>19718</v>
      </c>
      <c r="O793" s="59"/>
      <c r="P793" s="59" t="s">
        <v>20149</v>
      </c>
      <c r="Q793" s="59" t="s">
        <v>12575</v>
      </c>
      <c r="R793" s="59" t="s">
        <v>19784</v>
      </c>
      <c r="S793" s="59" t="s">
        <v>19695</v>
      </c>
      <c r="T793" s="59" t="s">
        <v>19695</v>
      </c>
      <c r="U793" s="59"/>
      <c r="V793" s="59" t="s">
        <v>20172</v>
      </c>
      <c r="W793" s="59"/>
      <c r="X793" s="59" t="s">
        <v>20148</v>
      </c>
      <c r="Y793" s="59" t="s">
        <v>20161</v>
      </c>
      <c r="Z793" s="59" t="s">
        <v>19751</v>
      </c>
      <c r="AA793" s="59" t="s">
        <v>20082</v>
      </c>
      <c r="AB793" s="59"/>
      <c r="AC793" s="59" t="s">
        <v>20160</v>
      </c>
      <c r="AD793" s="59" t="s">
        <v>20171</v>
      </c>
      <c r="AE793" s="59" t="s">
        <v>20170</v>
      </c>
      <c r="AF793" s="59"/>
      <c r="AG793" s="59"/>
      <c r="AH793" s="59"/>
      <c r="AI793" s="59" t="s">
        <v>19792</v>
      </c>
      <c r="AJ793" s="59"/>
      <c r="AK793" s="59"/>
      <c r="AL793" s="59" t="s">
        <v>20169</v>
      </c>
      <c r="AM793" s="59"/>
      <c r="AN793" s="59"/>
      <c r="AO793" s="59" t="s">
        <v>20168</v>
      </c>
      <c r="AP793" s="59" t="s">
        <v>19792</v>
      </c>
      <c r="AQ793" s="59"/>
      <c r="AR793" s="59" t="s">
        <v>20167</v>
      </c>
      <c r="AS793" s="59" t="s">
        <v>19722</v>
      </c>
      <c r="AW793" s="37" t="e">
        <f>VLOOKUP(M793,'[2]TOT (doi+title)'!$B$2:$C$1601,2,FALSE)</f>
        <v>#N/A</v>
      </c>
      <c r="AX793" s="37" t="e">
        <f>VLOOKUP(A793,[2]scopus!$D$355:$D$1043,1,FALSE)</f>
        <v>#N/A</v>
      </c>
      <c r="AY793" s="37" t="str">
        <f>VLOOKUP(A793,[2]webofscience!$I$2:$I$1231,1,FALSE)</f>
        <v>The behavior of secondary market prices of LDC syndicated loans</v>
      </c>
    </row>
    <row r="794" spans="1:51" x14ac:dyDescent="0.15">
      <c r="A794" s="59" t="s">
        <v>20166</v>
      </c>
      <c r="B794" s="59"/>
      <c r="C794" s="59" t="s">
        <v>20165</v>
      </c>
      <c r="D794" s="59" t="s">
        <v>20164</v>
      </c>
      <c r="E794" s="59"/>
      <c r="F794" s="59" t="s">
        <v>19703</v>
      </c>
      <c r="G794" s="59"/>
      <c r="H794" s="59" t="s">
        <v>20163</v>
      </c>
      <c r="I794" s="59"/>
      <c r="J794" s="59"/>
      <c r="K794" s="59"/>
      <c r="L794" s="59"/>
      <c r="M794" s="59"/>
      <c r="N794" s="59" t="s">
        <v>19718</v>
      </c>
      <c r="O794" s="59"/>
      <c r="P794" s="59" t="s">
        <v>20149</v>
      </c>
      <c r="Q794" s="59" t="s">
        <v>12575</v>
      </c>
      <c r="R794" s="59" t="s">
        <v>19784</v>
      </c>
      <c r="S794" s="59" t="s">
        <v>19695</v>
      </c>
      <c r="T794" s="59" t="s">
        <v>19695</v>
      </c>
      <c r="U794" s="59"/>
      <c r="V794" s="59" t="s">
        <v>20162</v>
      </c>
      <c r="W794" s="59"/>
      <c r="X794" s="59" t="s">
        <v>20148</v>
      </c>
      <c r="Y794" s="59" t="s">
        <v>20161</v>
      </c>
      <c r="Z794" s="59" t="s">
        <v>19751</v>
      </c>
      <c r="AA794" s="59" t="s">
        <v>20082</v>
      </c>
      <c r="AB794" s="59"/>
      <c r="AC794" s="59" t="s">
        <v>20160</v>
      </c>
      <c r="AD794" s="59" t="s">
        <v>20159</v>
      </c>
      <c r="AE794" s="59" t="s">
        <v>20158</v>
      </c>
      <c r="AF794" s="59"/>
      <c r="AG794" s="59"/>
      <c r="AH794" s="59"/>
      <c r="AI794" s="59" t="s">
        <v>19792</v>
      </c>
      <c r="AJ794" s="59"/>
      <c r="AK794" s="59"/>
      <c r="AL794" s="59" t="s">
        <v>20157</v>
      </c>
      <c r="AM794" s="59"/>
      <c r="AN794" s="59"/>
      <c r="AO794" s="59" t="s">
        <v>20156</v>
      </c>
      <c r="AP794" s="59" t="s">
        <v>19792</v>
      </c>
      <c r="AQ794" s="59"/>
      <c r="AR794" s="59" t="s">
        <v>20155</v>
      </c>
      <c r="AS794" s="59" t="s">
        <v>19722</v>
      </c>
      <c r="AW794" s="37" t="e">
        <f>VLOOKUP(M794,'[2]TOT (doi+title)'!$B$2:$C$1601,2,FALSE)</f>
        <v>#N/A</v>
      </c>
      <c r="AX794" s="37" t="str">
        <f>VLOOKUP(A794,[2]scopus!$D$355:$D$1043,1,FALSE)</f>
        <v>Monitoring, loan renegotiability, and firm value: The role of lending syndicates</v>
      </c>
      <c r="AY794" s="37" t="str">
        <f>VLOOKUP(A794,[2]webofscience!$I$2:$I$1231,1,FALSE)</f>
        <v>Monitoring, loan renegotiability, and firm value: The role of lending syndicates</v>
      </c>
    </row>
    <row r="795" spans="1:51" x14ac:dyDescent="0.15">
      <c r="A795" s="59" t="s">
        <v>589</v>
      </c>
      <c r="B795" s="59" t="s">
        <v>20154</v>
      </c>
      <c r="C795" s="59" t="s">
        <v>20153</v>
      </c>
      <c r="D795" s="59" t="s">
        <v>20152</v>
      </c>
      <c r="E795" s="59"/>
      <c r="F795" s="59" t="s">
        <v>19703</v>
      </c>
      <c r="G795" s="59"/>
      <c r="H795" s="59" t="s">
        <v>20151</v>
      </c>
      <c r="I795" s="59" t="s">
        <v>19881</v>
      </c>
      <c r="J795" s="59"/>
      <c r="K795" s="59" t="s">
        <v>20150</v>
      </c>
      <c r="L795" s="59"/>
      <c r="M795" s="59"/>
      <c r="N795" s="59" t="s">
        <v>19718</v>
      </c>
      <c r="O795" s="59"/>
      <c r="P795" s="59" t="s">
        <v>20149</v>
      </c>
      <c r="Q795" s="59" t="s">
        <v>17408</v>
      </c>
      <c r="R795" s="59" t="s">
        <v>19766</v>
      </c>
      <c r="S795" s="59" t="s">
        <v>19695</v>
      </c>
      <c r="T795" s="59" t="s">
        <v>19695</v>
      </c>
      <c r="U795" s="59"/>
      <c r="V795" s="59" t="s">
        <v>20121</v>
      </c>
      <c r="W795" s="59" t="s">
        <v>19877</v>
      </c>
      <c r="X795" s="59" t="s">
        <v>20148</v>
      </c>
      <c r="Y795" s="59" t="s">
        <v>5831</v>
      </c>
      <c r="Z795" s="59"/>
      <c r="AA795" s="59" t="s">
        <v>20082</v>
      </c>
      <c r="AB795" s="59"/>
      <c r="AC795" s="59" t="s">
        <v>20147</v>
      </c>
      <c r="AD795" s="59" t="s">
        <v>20146</v>
      </c>
      <c r="AE795" s="59"/>
      <c r="AF795" s="59" t="s">
        <v>20145</v>
      </c>
      <c r="AG795" s="59" t="s">
        <v>20145</v>
      </c>
      <c r="AH795" s="59"/>
      <c r="AI795" s="59" t="s">
        <v>20143</v>
      </c>
      <c r="AJ795" s="59" t="s">
        <v>20145</v>
      </c>
      <c r="AK795" s="59"/>
      <c r="AL795" s="59" t="s">
        <v>20121</v>
      </c>
      <c r="AM795" s="59" t="s">
        <v>20145</v>
      </c>
      <c r="AN795" s="59"/>
      <c r="AO795" s="59" t="s">
        <v>20144</v>
      </c>
      <c r="AP795" s="59" t="s">
        <v>20143</v>
      </c>
      <c r="AQ795" s="59"/>
      <c r="AR795" s="59" t="s">
        <v>20142</v>
      </c>
      <c r="AS795" s="59" t="s">
        <v>19722</v>
      </c>
      <c r="AW795" s="37" t="e">
        <f>VLOOKUP(M795,'[2]TOT (doi+title)'!$B$2:$C$1601,2,FALSE)</f>
        <v>#N/A</v>
      </c>
      <c r="AX795" s="37" t="e">
        <f>VLOOKUP(A795,[2]scopus!$D$355:$D$1043,1,FALSE)</f>
        <v>#N/A</v>
      </c>
      <c r="AY795" s="37" t="e">
        <f>VLOOKUP(A795,[2]webofscience!$I$2:$I$1231,1,FALSE)</f>
        <v>#N/A</v>
      </c>
    </row>
    <row r="796" spans="1:51" x14ac:dyDescent="0.15">
      <c r="A796" s="59" t="s">
        <v>588</v>
      </c>
      <c r="B796" s="59"/>
      <c r="C796" s="59" t="s">
        <v>20141</v>
      </c>
      <c r="D796" s="59"/>
      <c r="E796" s="59"/>
      <c r="F796" s="59" t="s">
        <v>19703</v>
      </c>
      <c r="G796" s="59"/>
      <c r="H796" s="59" t="s">
        <v>20140</v>
      </c>
      <c r="I796" s="59"/>
      <c r="J796" s="59"/>
      <c r="K796" s="59" t="s">
        <v>20139</v>
      </c>
      <c r="L796" s="59"/>
      <c r="M796" s="59"/>
      <c r="N796" s="59" t="s">
        <v>19737</v>
      </c>
      <c r="O796" s="59"/>
      <c r="P796" s="59" t="s">
        <v>20138</v>
      </c>
      <c r="Q796" s="59" t="s">
        <v>15910</v>
      </c>
      <c r="R796" s="59" t="s">
        <v>19696</v>
      </c>
      <c r="S796" s="59" t="s">
        <v>19695</v>
      </c>
      <c r="T796" s="59" t="s">
        <v>19695</v>
      </c>
      <c r="U796" s="59"/>
      <c r="V796" s="59" t="s">
        <v>20134</v>
      </c>
      <c r="W796" s="59" t="s">
        <v>20137</v>
      </c>
      <c r="X796" s="59" t="s">
        <v>20136</v>
      </c>
      <c r="Y796" s="59" t="s">
        <v>8111</v>
      </c>
      <c r="Z796" s="59"/>
      <c r="AA796" s="59" t="s">
        <v>20082</v>
      </c>
      <c r="AB796" s="59"/>
      <c r="AC796" s="59" t="s">
        <v>20123</v>
      </c>
      <c r="AD796" s="59" t="s">
        <v>20135</v>
      </c>
      <c r="AE796" s="59"/>
      <c r="AF796" s="59"/>
      <c r="AG796" s="59"/>
      <c r="AH796" s="59"/>
      <c r="AI796" s="59"/>
      <c r="AJ796" s="59"/>
      <c r="AK796" s="59"/>
      <c r="AL796" s="59" t="s">
        <v>20134</v>
      </c>
      <c r="AM796" s="59"/>
      <c r="AN796" s="59"/>
      <c r="AO796" s="59" t="s">
        <v>20133</v>
      </c>
      <c r="AP796" s="59"/>
      <c r="AQ796" s="59"/>
      <c r="AR796" s="59" t="s">
        <v>20132</v>
      </c>
      <c r="AS796" s="59" t="s">
        <v>19722</v>
      </c>
      <c r="AW796" s="37" t="e">
        <f>VLOOKUP(M796,'[2]TOT (doi+title)'!$B$2:$C$1601,2,FALSE)</f>
        <v>#N/A</v>
      </c>
      <c r="AX796" s="37" t="e">
        <f>VLOOKUP(A796,[2]scopus!$D$355:$D$1043,1,FALSE)</f>
        <v>#N/A</v>
      </c>
      <c r="AY796" s="37" t="e">
        <f>VLOOKUP(A796,[2]webofscience!$I$2:$I$1231,1,FALSE)</f>
        <v>#N/A</v>
      </c>
    </row>
    <row r="797" spans="1:51" x14ac:dyDescent="0.15">
      <c r="A797" s="59" t="s">
        <v>747</v>
      </c>
      <c r="B797" s="59"/>
      <c r="C797" s="59" t="s">
        <v>20131</v>
      </c>
      <c r="D797" s="59"/>
      <c r="E797" s="59"/>
      <c r="F797" s="59" t="s">
        <v>19703</v>
      </c>
      <c r="G797" s="59"/>
      <c r="H797" s="59" t="s">
        <v>20130</v>
      </c>
      <c r="I797" s="59"/>
      <c r="J797" s="59"/>
      <c r="K797" s="59" t="s">
        <v>20129</v>
      </c>
      <c r="L797" s="59"/>
      <c r="M797" s="59" t="s">
        <v>746</v>
      </c>
      <c r="N797" s="59" t="s">
        <v>19737</v>
      </c>
      <c r="O797" s="59"/>
      <c r="P797" s="59" t="s">
        <v>20128</v>
      </c>
      <c r="Q797" s="59" t="s">
        <v>20127</v>
      </c>
      <c r="R797" s="59" t="s">
        <v>19696</v>
      </c>
      <c r="S797" s="59" t="s">
        <v>19695</v>
      </c>
      <c r="T797" s="59" t="s">
        <v>19695</v>
      </c>
      <c r="U797" s="59"/>
      <c r="V797" s="59" t="s">
        <v>20121</v>
      </c>
      <c r="W797" s="59" t="s">
        <v>20126</v>
      </c>
      <c r="X797" s="59" t="s">
        <v>20125</v>
      </c>
      <c r="Y797" s="59" t="s">
        <v>20124</v>
      </c>
      <c r="Z797" s="59"/>
      <c r="AA797" s="59" t="s">
        <v>20082</v>
      </c>
      <c r="AB797" s="59"/>
      <c r="AC797" s="59" t="s">
        <v>20123</v>
      </c>
      <c r="AD797" s="59" t="s">
        <v>20122</v>
      </c>
      <c r="AE797" s="59"/>
      <c r="AF797" s="59" t="s">
        <v>20120</v>
      </c>
      <c r="AG797" s="59" t="s">
        <v>20120</v>
      </c>
      <c r="AH797" s="59"/>
      <c r="AI797" s="59"/>
      <c r="AJ797" s="59" t="s">
        <v>20120</v>
      </c>
      <c r="AK797" s="59"/>
      <c r="AL797" s="59" t="s">
        <v>20121</v>
      </c>
      <c r="AM797" s="59" t="s">
        <v>20120</v>
      </c>
      <c r="AN797" s="59"/>
      <c r="AO797" s="59" t="s">
        <v>20119</v>
      </c>
      <c r="AP797" s="59"/>
      <c r="AQ797" s="59"/>
      <c r="AR797" s="59" t="s">
        <v>20118</v>
      </c>
      <c r="AS797" s="59" t="s">
        <v>19722</v>
      </c>
      <c r="AW797" s="37" t="e">
        <f>VLOOKUP(M797,'[2]TOT (doi+title)'!$B$2:$C$1601,2,FALSE)</f>
        <v>#N/A</v>
      </c>
    </row>
    <row r="798" spans="1:51" x14ac:dyDescent="0.15">
      <c r="A798" s="59" t="s">
        <v>587</v>
      </c>
      <c r="B798" s="59"/>
      <c r="C798" s="59" t="s">
        <v>20117</v>
      </c>
      <c r="D798" s="59" t="s">
        <v>20116</v>
      </c>
      <c r="E798" s="59"/>
      <c r="F798" s="59" t="s">
        <v>19703</v>
      </c>
      <c r="G798" s="59"/>
      <c r="H798" s="59" t="s">
        <v>20115</v>
      </c>
      <c r="I798" s="59"/>
      <c r="J798" s="59"/>
      <c r="K798" s="59"/>
      <c r="L798" s="59"/>
      <c r="M798" s="59"/>
      <c r="N798" s="59" t="s">
        <v>19718</v>
      </c>
      <c r="O798" s="59"/>
      <c r="P798" s="59" t="s">
        <v>20114</v>
      </c>
      <c r="Q798" s="59" t="s">
        <v>18590</v>
      </c>
      <c r="R798" s="59" t="s">
        <v>20028</v>
      </c>
      <c r="S798" s="59" t="s">
        <v>19695</v>
      </c>
      <c r="T798" s="59" t="s">
        <v>19695</v>
      </c>
      <c r="U798" s="59"/>
      <c r="V798" s="59" t="s">
        <v>20113</v>
      </c>
      <c r="W798" s="59"/>
      <c r="X798" s="59" t="s">
        <v>20112</v>
      </c>
      <c r="Y798" s="59" t="s">
        <v>20111</v>
      </c>
      <c r="Z798" s="59" t="s">
        <v>19751</v>
      </c>
      <c r="AA798" s="59" t="s">
        <v>20082</v>
      </c>
      <c r="AB798" s="59"/>
      <c r="AC798" s="59" t="s">
        <v>20110</v>
      </c>
      <c r="AD798" s="59" t="s">
        <v>20109</v>
      </c>
      <c r="AE798" s="59" t="s">
        <v>20108</v>
      </c>
      <c r="AF798" s="59"/>
      <c r="AG798" s="59"/>
      <c r="AH798" s="59"/>
      <c r="AI798" s="59" t="s">
        <v>19792</v>
      </c>
      <c r="AJ798" s="59"/>
      <c r="AK798" s="59"/>
      <c r="AL798" s="59" t="s">
        <v>20107</v>
      </c>
      <c r="AM798" s="59"/>
      <c r="AN798" s="59"/>
      <c r="AO798" s="59" t="s">
        <v>20106</v>
      </c>
      <c r="AP798" s="59" t="s">
        <v>19792</v>
      </c>
      <c r="AQ798" s="59"/>
      <c r="AR798" s="59" t="s">
        <v>20105</v>
      </c>
      <c r="AS798" s="59" t="s">
        <v>19722</v>
      </c>
      <c r="AW798" s="37" t="e">
        <f>VLOOKUP(M798,'[2]TOT (doi+title)'!$B$2:$C$1601,2,FALSE)</f>
        <v>#N/A</v>
      </c>
      <c r="AX798" s="37" t="e">
        <f>VLOOKUP(A798,[2]scopus!$D$355:$D$1043,1,FALSE)</f>
        <v>#N/A</v>
      </c>
      <c r="AY798" s="37" t="e">
        <f>VLOOKUP(A798,[2]webofscience!$I$2:$I$1231,1,FALSE)</f>
        <v>#N/A</v>
      </c>
    </row>
    <row r="799" spans="1:51" x14ac:dyDescent="0.15">
      <c r="A799" s="59" t="s">
        <v>745</v>
      </c>
      <c r="B799" s="59" t="s">
        <v>20104</v>
      </c>
      <c r="C799" s="59" t="s">
        <v>20103</v>
      </c>
      <c r="D799" s="59"/>
      <c r="E799" s="59"/>
      <c r="F799" s="59" t="s">
        <v>19703</v>
      </c>
      <c r="G799" s="59"/>
      <c r="H799" s="59" t="s">
        <v>20102</v>
      </c>
      <c r="I799" s="59"/>
      <c r="J799" s="59"/>
      <c r="K799" s="59" t="s">
        <v>20101</v>
      </c>
      <c r="L799" s="59"/>
      <c r="M799" s="59" t="s">
        <v>744</v>
      </c>
      <c r="N799" s="59" t="s">
        <v>19718</v>
      </c>
      <c r="O799" s="59"/>
      <c r="P799" s="59" t="s">
        <v>20100</v>
      </c>
      <c r="Q799" s="59" t="s">
        <v>20099</v>
      </c>
      <c r="R799" s="59" t="s">
        <v>19696</v>
      </c>
      <c r="S799" s="59" t="s">
        <v>19695</v>
      </c>
      <c r="T799" s="59" t="s">
        <v>19695</v>
      </c>
      <c r="U799" s="59"/>
      <c r="V799" s="59" t="s">
        <v>20098</v>
      </c>
      <c r="W799" s="59" t="s">
        <v>20097</v>
      </c>
      <c r="X799" s="59" t="s">
        <v>20082</v>
      </c>
      <c r="Y799" s="59" t="s">
        <v>20096</v>
      </c>
      <c r="Z799" s="59"/>
      <c r="AA799" s="59" t="s">
        <v>20082</v>
      </c>
      <c r="AB799" s="59"/>
      <c r="AC799" s="59" t="s">
        <v>19696</v>
      </c>
      <c r="AD799" s="59" t="s">
        <v>20095</v>
      </c>
      <c r="AE799" s="59"/>
      <c r="AF799" s="59" t="s">
        <v>20094</v>
      </c>
      <c r="AG799" s="59" t="s">
        <v>20094</v>
      </c>
      <c r="AH799" s="59"/>
      <c r="AI799" s="59" t="s">
        <v>20092</v>
      </c>
      <c r="AJ799" s="59" t="s">
        <v>20094</v>
      </c>
      <c r="AK799" s="59"/>
      <c r="AL799" s="59" t="s">
        <v>19920</v>
      </c>
      <c r="AM799" s="59" t="s">
        <v>20094</v>
      </c>
      <c r="AN799" s="59"/>
      <c r="AO799" s="59" t="s">
        <v>20093</v>
      </c>
      <c r="AP799" s="59" t="s">
        <v>20092</v>
      </c>
      <c r="AQ799" s="59"/>
      <c r="AR799" s="59" t="s">
        <v>20091</v>
      </c>
      <c r="AS799" s="59" t="s">
        <v>19722</v>
      </c>
      <c r="AW799" s="37" t="e">
        <f>VLOOKUP(M799,'[2]TOT (doi+title)'!$B$2:$C$1601,2,FALSE)</f>
        <v>#N/A</v>
      </c>
    </row>
    <row r="800" spans="1:51" x14ac:dyDescent="0.15">
      <c r="A800" s="59" t="s">
        <v>585</v>
      </c>
      <c r="B800" s="59" t="s">
        <v>20090</v>
      </c>
      <c r="C800" s="59" t="s">
        <v>20089</v>
      </c>
      <c r="D800" s="59" t="s">
        <v>20088</v>
      </c>
      <c r="E800" s="59"/>
      <c r="F800" s="59" t="s">
        <v>19703</v>
      </c>
      <c r="G800" s="59"/>
      <c r="H800" s="59" t="s">
        <v>20087</v>
      </c>
      <c r="I800" s="59"/>
      <c r="J800" s="59"/>
      <c r="K800" s="59" t="s">
        <v>20086</v>
      </c>
      <c r="L800" s="59"/>
      <c r="M800" s="59"/>
      <c r="N800" s="59" t="s">
        <v>19718</v>
      </c>
      <c r="O800" s="59"/>
      <c r="P800" s="59" t="s">
        <v>20085</v>
      </c>
      <c r="Q800" s="59" t="s">
        <v>16317</v>
      </c>
      <c r="R800" s="59" t="s">
        <v>19766</v>
      </c>
      <c r="S800" s="59" t="s">
        <v>19695</v>
      </c>
      <c r="T800" s="59" t="s">
        <v>19695</v>
      </c>
      <c r="U800" s="59"/>
      <c r="V800" s="59" t="s">
        <v>20084</v>
      </c>
      <c r="W800" s="59" t="s">
        <v>19895</v>
      </c>
      <c r="X800" s="59" t="s">
        <v>20083</v>
      </c>
      <c r="Y800" s="59" t="s">
        <v>274</v>
      </c>
      <c r="Z800" s="59"/>
      <c r="AA800" s="59" t="s">
        <v>20082</v>
      </c>
      <c r="AB800" s="59"/>
      <c r="AC800" s="59" t="s">
        <v>19811</v>
      </c>
      <c r="AD800" s="59" t="s">
        <v>20081</v>
      </c>
      <c r="AE800" s="59"/>
      <c r="AF800" s="59" t="s">
        <v>20079</v>
      </c>
      <c r="AG800" s="59" t="s">
        <v>20079</v>
      </c>
      <c r="AH800" s="59"/>
      <c r="AI800" s="59" t="s">
        <v>20077</v>
      </c>
      <c r="AJ800" s="59" t="s">
        <v>20079</v>
      </c>
      <c r="AK800" s="59"/>
      <c r="AL800" s="59" t="s">
        <v>20080</v>
      </c>
      <c r="AM800" s="59" t="s">
        <v>20079</v>
      </c>
      <c r="AN800" s="59"/>
      <c r="AO800" s="59" t="s">
        <v>20078</v>
      </c>
      <c r="AP800" s="59" t="s">
        <v>20077</v>
      </c>
      <c r="AQ800" s="59"/>
      <c r="AR800" s="59" t="s">
        <v>20076</v>
      </c>
      <c r="AS800" s="59" t="s">
        <v>19722</v>
      </c>
      <c r="AW800" s="37" t="e">
        <f>VLOOKUP(M800,'[2]TOT (doi+title)'!$B$2:$C$1601,2,FALSE)</f>
        <v>#N/A</v>
      </c>
      <c r="AX800" s="37" t="e">
        <f>VLOOKUP(A800,[2]scopus!$D$355:$D$1043,1,FALSE)</f>
        <v>#N/A</v>
      </c>
      <c r="AY800" s="37" t="e">
        <f>VLOOKUP(A800,[2]webofscience!$I$2:$I$1231,1,FALSE)</f>
        <v>#N/A</v>
      </c>
    </row>
    <row r="801" spans="1:51" x14ac:dyDescent="0.15">
      <c r="A801" s="59" t="s">
        <v>20075</v>
      </c>
      <c r="B801" s="59" t="s">
        <v>20074</v>
      </c>
      <c r="C801" s="59" t="s">
        <v>20073</v>
      </c>
      <c r="D801" s="59" t="s">
        <v>20072</v>
      </c>
      <c r="E801" s="59"/>
      <c r="F801" s="59" t="s">
        <v>19703</v>
      </c>
      <c r="G801" s="59"/>
      <c r="H801" s="59" t="s">
        <v>20071</v>
      </c>
      <c r="I801" s="59" t="s">
        <v>20070</v>
      </c>
      <c r="J801" s="59"/>
      <c r="K801" s="59" t="s">
        <v>20069</v>
      </c>
      <c r="L801" s="59"/>
      <c r="M801" s="59"/>
      <c r="N801" s="59" t="s">
        <v>19718</v>
      </c>
      <c r="O801" s="59"/>
      <c r="P801" s="59" t="s">
        <v>20068</v>
      </c>
      <c r="Q801" s="59" t="s">
        <v>16370</v>
      </c>
      <c r="R801" s="59" t="s">
        <v>19784</v>
      </c>
      <c r="S801" s="59" t="s">
        <v>19695</v>
      </c>
      <c r="T801" s="59" t="s">
        <v>19695</v>
      </c>
      <c r="U801" s="59"/>
      <c r="V801" s="59" t="s">
        <v>20062</v>
      </c>
      <c r="W801" s="59" t="s">
        <v>20067</v>
      </c>
      <c r="X801" s="59" t="s">
        <v>20066</v>
      </c>
      <c r="Y801" s="59" t="s">
        <v>20065</v>
      </c>
      <c r="Z801" s="59"/>
      <c r="AA801" s="59" t="s">
        <v>20029</v>
      </c>
      <c r="AB801" s="59"/>
      <c r="AC801" s="59" t="s">
        <v>20064</v>
      </c>
      <c r="AD801" s="59" t="s">
        <v>20063</v>
      </c>
      <c r="AE801" s="59"/>
      <c r="AF801" s="59" t="s">
        <v>20061</v>
      </c>
      <c r="AG801" s="59" t="s">
        <v>20061</v>
      </c>
      <c r="AH801" s="59"/>
      <c r="AI801" s="59" t="s">
        <v>20059</v>
      </c>
      <c r="AJ801" s="59" t="s">
        <v>20061</v>
      </c>
      <c r="AK801" s="59"/>
      <c r="AL801" s="59" t="s">
        <v>20062</v>
      </c>
      <c r="AM801" s="59" t="s">
        <v>20061</v>
      </c>
      <c r="AN801" s="59"/>
      <c r="AO801" s="59" t="s">
        <v>20060</v>
      </c>
      <c r="AP801" s="59" t="s">
        <v>20059</v>
      </c>
      <c r="AQ801" s="59"/>
      <c r="AR801" s="59" t="s">
        <v>20058</v>
      </c>
      <c r="AS801" s="59" t="s">
        <v>19722</v>
      </c>
      <c r="AW801" s="37" t="e">
        <f>VLOOKUP(M801,'[2]TOT (doi+title)'!$B$2:$C$1601,2,FALSE)</f>
        <v>#N/A</v>
      </c>
      <c r="AX801" s="37" t="e">
        <f>VLOOKUP(A801,[2]scopus!$D$355:$D$1043,1,FALSE)</f>
        <v>#N/A</v>
      </c>
      <c r="AY801" s="37" t="str">
        <f>VLOOKUP(A801,[2]webofscience!$I$2:$I$1231,1,FALSE)</f>
        <v>VENTURE CAPITALIST RELATIONSHIPS IN THE DEAL STRUCTURING AND POST-INVESTMENT STAGES OF NEW FIRM CREATION</v>
      </c>
    </row>
    <row r="802" spans="1:51" x14ac:dyDescent="0.15">
      <c r="A802" s="59" t="s">
        <v>584</v>
      </c>
      <c r="B802" s="59" t="s">
        <v>20057</v>
      </c>
      <c r="C802" s="59" t="s">
        <v>20056</v>
      </c>
      <c r="D802" s="59" t="s">
        <v>20055</v>
      </c>
      <c r="E802" s="59"/>
      <c r="F802" s="59" t="s">
        <v>19703</v>
      </c>
      <c r="G802" s="59"/>
      <c r="H802" s="59" t="s">
        <v>20054</v>
      </c>
      <c r="I802" s="59" t="s">
        <v>20053</v>
      </c>
      <c r="J802" s="59"/>
      <c r="K802" s="59" t="s">
        <v>20052</v>
      </c>
      <c r="L802" s="59"/>
      <c r="M802" s="59"/>
      <c r="N802" s="59" t="s">
        <v>19737</v>
      </c>
      <c r="O802" s="59"/>
      <c r="P802" s="59" t="s">
        <v>20051</v>
      </c>
      <c r="Q802" s="59" t="s">
        <v>13078</v>
      </c>
      <c r="R802" s="59" t="s">
        <v>19696</v>
      </c>
      <c r="S802" s="59" t="s">
        <v>19695</v>
      </c>
      <c r="T802" s="59" t="s">
        <v>19695</v>
      </c>
      <c r="U802" s="59"/>
      <c r="V802" s="59" t="s">
        <v>20045</v>
      </c>
      <c r="W802" s="59" t="s">
        <v>20050</v>
      </c>
      <c r="X802" s="59" t="s">
        <v>20049</v>
      </c>
      <c r="Y802" s="59" t="s">
        <v>20048</v>
      </c>
      <c r="Z802" s="59"/>
      <c r="AA802" s="59" t="s">
        <v>20029</v>
      </c>
      <c r="AB802" s="59"/>
      <c r="AC802" s="59" t="s">
        <v>20047</v>
      </c>
      <c r="AD802" s="59" t="s">
        <v>20046</v>
      </c>
      <c r="AE802" s="59"/>
      <c r="AF802" s="59" t="s">
        <v>20044</v>
      </c>
      <c r="AG802" s="59" t="s">
        <v>20044</v>
      </c>
      <c r="AH802" s="59"/>
      <c r="AI802" s="59" t="s">
        <v>20042</v>
      </c>
      <c r="AJ802" s="59" t="s">
        <v>20044</v>
      </c>
      <c r="AK802" s="59"/>
      <c r="AL802" s="59" t="s">
        <v>20045</v>
      </c>
      <c r="AM802" s="59" t="s">
        <v>20044</v>
      </c>
      <c r="AN802" s="59"/>
      <c r="AO802" s="59" t="s">
        <v>20043</v>
      </c>
      <c r="AP802" s="59" t="s">
        <v>20042</v>
      </c>
      <c r="AQ802" s="59"/>
      <c r="AR802" s="59" t="s">
        <v>20041</v>
      </c>
      <c r="AS802" s="59" t="s">
        <v>19722</v>
      </c>
      <c r="AW802" s="37" t="e">
        <f>VLOOKUP(M802,'[2]TOT (doi+title)'!$B$2:$C$1601,2,FALSE)</f>
        <v>#N/A</v>
      </c>
      <c r="AX802" s="37" t="e">
        <f>VLOOKUP(A802,[2]scopus!$D$355:$D$1043,1,FALSE)</f>
        <v>#N/A</v>
      </c>
      <c r="AY802" s="37" t="e">
        <f>VLOOKUP(A802,[2]webofscience!$I$2:$I$1231,1,FALSE)</f>
        <v>#N/A</v>
      </c>
    </row>
    <row r="803" spans="1:51" x14ac:dyDescent="0.15">
      <c r="A803" s="59" t="s">
        <v>583</v>
      </c>
      <c r="B803" s="59" t="s">
        <v>20040</v>
      </c>
      <c r="C803" s="59" t="s">
        <v>20039</v>
      </c>
      <c r="D803" s="59" t="s">
        <v>20038</v>
      </c>
      <c r="E803" s="59"/>
      <c r="F803" s="59" t="s">
        <v>19703</v>
      </c>
      <c r="G803" s="59"/>
      <c r="H803" s="59" t="s">
        <v>20037</v>
      </c>
      <c r="I803" s="59" t="s">
        <v>20036</v>
      </c>
      <c r="J803" s="59"/>
      <c r="K803" s="59" t="s">
        <v>20035</v>
      </c>
      <c r="L803" s="59"/>
      <c r="M803" s="59"/>
      <c r="N803" s="59" t="s">
        <v>19718</v>
      </c>
      <c r="O803" s="59"/>
      <c r="P803" s="59" t="s">
        <v>20034</v>
      </c>
      <c r="Q803" s="59" t="s">
        <v>20033</v>
      </c>
      <c r="R803" s="59" t="s">
        <v>19696</v>
      </c>
      <c r="S803" s="59" t="s">
        <v>19695</v>
      </c>
      <c r="T803" s="59" t="s">
        <v>19695</v>
      </c>
      <c r="U803" s="59"/>
      <c r="V803" s="59" t="s">
        <v>20026</v>
      </c>
      <c r="W803" s="59" t="s">
        <v>20032</v>
      </c>
      <c r="X803" s="59" t="s">
        <v>20031</v>
      </c>
      <c r="Y803" s="59" t="s">
        <v>20030</v>
      </c>
      <c r="Z803" s="59"/>
      <c r="AA803" s="59" t="s">
        <v>20029</v>
      </c>
      <c r="AB803" s="59"/>
      <c r="AC803" s="59" t="s">
        <v>20028</v>
      </c>
      <c r="AD803" s="59" t="s">
        <v>20027</v>
      </c>
      <c r="AE803" s="59"/>
      <c r="AF803" s="59" t="s">
        <v>20025</v>
      </c>
      <c r="AG803" s="59" t="s">
        <v>20025</v>
      </c>
      <c r="AH803" s="59"/>
      <c r="AI803" s="59" t="s">
        <v>20023</v>
      </c>
      <c r="AJ803" s="59" t="s">
        <v>20025</v>
      </c>
      <c r="AK803" s="59"/>
      <c r="AL803" s="59" t="s">
        <v>20026</v>
      </c>
      <c r="AM803" s="59" t="s">
        <v>20025</v>
      </c>
      <c r="AN803" s="59"/>
      <c r="AO803" s="59" t="s">
        <v>20024</v>
      </c>
      <c r="AP803" s="59" t="s">
        <v>20023</v>
      </c>
      <c r="AQ803" s="59"/>
      <c r="AR803" s="59" t="s">
        <v>20022</v>
      </c>
      <c r="AS803" s="59" t="s">
        <v>19722</v>
      </c>
      <c r="AW803" s="37" t="e">
        <f>VLOOKUP(M803,'[2]TOT (doi+title)'!$B$2:$C$1601,2,FALSE)</f>
        <v>#N/A</v>
      </c>
      <c r="AX803" s="37" t="e">
        <f>VLOOKUP(A803,[2]scopus!$D$355:$D$1043,1,FALSE)</f>
        <v>#N/A</v>
      </c>
      <c r="AY803" s="37" t="e">
        <f>VLOOKUP(A803,[2]webofscience!$I$2:$I$1231,1,FALSE)</f>
        <v>#N/A</v>
      </c>
    </row>
    <row r="804" spans="1:51" x14ac:dyDescent="0.15">
      <c r="A804" s="59" t="s">
        <v>20021</v>
      </c>
      <c r="B804" s="59" t="s">
        <v>20020</v>
      </c>
      <c r="C804" s="59" t="s">
        <v>20019</v>
      </c>
      <c r="D804" s="59" t="s">
        <v>20018</v>
      </c>
      <c r="E804" s="59"/>
      <c r="F804" s="59" t="s">
        <v>19703</v>
      </c>
      <c r="G804" s="59"/>
      <c r="H804" s="59" t="s">
        <v>20007</v>
      </c>
      <c r="I804" s="59"/>
      <c r="J804" s="59"/>
      <c r="K804" s="59" t="s">
        <v>20017</v>
      </c>
      <c r="L804" s="59"/>
      <c r="M804" s="59"/>
      <c r="N804" s="59" t="s">
        <v>19718</v>
      </c>
      <c r="O804" s="59"/>
      <c r="P804" s="59" t="s">
        <v>20016</v>
      </c>
      <c r="Q804" s="59" t="s">
        <v>12610</v>
      </c>
      <c r="R804" s="59" t="s">
        <v>19784</v>
      </c>
      <c r="S804" s="59" t="s">
        <v>19695</v>
      </c>
      <c r="T804" s="59" t="s">
        <v>19695</v>
      </c>
      <c r="U804" s="59"/>
      <c r="V804" s="59" t="s">
        <v>19998</v>
      </c>
      <c r="W804" s="59" t="s">
        <v>19909</v>
      </c>
      <c r="X804" s="59" t="s">
        <v>20015</v>
      </c>
      <c r="Y804" s="59" t="s">
        <v>201</v>
      </c>
      <c r="Z804" s="59"/>
      <c r="AA804" s="59" t="s">
        <v>19971</v>
      </c>
      <c r="AB804" s="59"/>
      <c r="AC804" s="59" t="s">
        <v>20002</v>
      </c>
      <c r="AD804" s="59" t="s">
        <v>20014</v>
      </c>
      <c r="AE804" s="59"/>
      <c r="AF804" s="59"/>
      <c r="AG804" s="59"/>
      <c r="AH804" s="59"/>
      <c r="AI804" s="59" t="s">
        <v>20012</v>
      </c>
      <c r="AJ804" s="59"/>
      <c r="AK804" s="59"/>
      <c r="AL804" s="59" t="s">
        <v>19998</v>
      </c>
      <c r="AM804" s="59"/>
      <c r="AN804" s="59"/>
      <c r="AO804" s="59" t="s">
        <v>20013</v>
      </c>
      <c r="AP804" s="59" t="s">
        <v>20012</v>
      </c>
      <c r="AQ804" s="59"/>
      <c r="AR804" s="59" t="s">
        <v>20011</v>
      </c>
      <c r="AS804" s="59" t="s">
        <v>19722</v>
      </c>
      <c r="AW804" s="37" t="e">
        <f>VLOOKUP(M804,'[2]TOT (doi+title)'!$B$2:$C$1601,2,FALSE)</f>
        <v>#N/A</v>
      </c>
      <c r="AX804" s="37" t="e">
        <f>VLOOKUP(A804,[2]scopus!$D$355:$D$1043,1,FALSE)</f>
        <v>#N/A</v>
      </c>
      <c r="AY804" s="37" t="str">
        <f>VLOOKUP(A804,[2]webofscience!$I$2:$I$1231,1,FALSE)</f>
        <v>NEW DIRECTIONS IN RESEARCH ON VENTURE CAPITAL FINANCE</v>
      </c>
    </row>
    <row r="805" spans="1:51" x14ac:dyDescent="0.15">
      <c r="A805" s="59" t="s">
        <v>582</v>
      </c>
      <c r="B805" s="59" t="s">
        <v>20010</v>
      </c>
      <c r="C805" s="59" t="s">
        <v>20009</v>
      </c>
      <c r="D805" s="59" t="s">
        <v>20008</v>
      </c>
      <c r="E805" s="59"/>
      <c r="F805" s="59" t="s">
        <v>19703</v>
      </c>
      <c r="G805" s="59"/>
      <c r="H805" s="59" t="s">
        <v>20007</v>
      </c>
      <c r="I805" s="59"/>
      <c r="J805" s="59"/>
      <c r="K805" s="59"/>
      <c r="L805" s="59" t="s">
        <v>20006</v>
      </c>
      <c r="M805" s="59"/>
      <c r="N805" s="59" t="s">
        <v>19718</v>
      </c>
      <c r="O805" s="59"/>
      <c r="P805" s="59" t="s">
        <v>20005</v>
      </c>
      <c r="Q805" s="59" t="s">
        <v>12610</v>
      </c>
      <c r="R805" s="59"/>
      <c r="S805" s="59" t="s">
        <v>19695</v>
      </c>
      <c r="T805" s="59" t="s">
        <v>19695</v>
      </c>
      <c r="U805" s="59"/>
      <c r="V805" s="59" t="s">
        <v>20004</v>
      </c>
      <c r="W805" s="59"/>
      <c r="X805" s="59" t="s">
        <v>20003</v>
      </c>
      <c r="Y805" s="59" t="s">
        <v>201</v>
      </c>
      <c r="Z805" s="59" t="s">
        <v>19751</v>
      </c>
      <c r="AA805" s="59" t="s">
        <v>19971</v>
      </c>
      <c r="AB805" s="59"/>
      <c r="AC805" s="59" t="s">
        <v>20002</v>
      </c>
      <c r="AD805" s="59" t="s">
        <v>20001</v>
      </c>
      <c r="AE805" s="59" t="s">
        <v>20000</v>
      </c>
      <c r="AF805" s="59"/>
      <c r="AG805" s="59"/>
      <c r="AH805" s="59" t="s">
        <v>19999</v>
      </c>
      <c r="AI805" s="59"/>
      <c r="AJ805" s="59"/>
      <c r="AK805" s="59"/>
      <c r="AL805" s="59" t="s">
        <v>19998</v>
      </c>
      <c r="AM805" s="59"/>
      <c r="AN805" s="59"/>
      <c r="AO805" s="59" t="s">
        <v>19997</v>
      </c>
      <c r="AP805" s="59"/>
      <c r="AQ805" s="59"/>
      <c r="AR805" s="59" t="s">
        <v>19996</v>
      </c>
      <c r="AS805" s="59" t="s">
        <v>19722</v>
      </c>
      <c r="AW805" s="37" t="e">
        <f>VLOOKUP(M805,'[2]TOT (doi+title)'!$B$2:$C$1601,2,FALSE)</f>
        <v>#N/A</v>
      </c>
      <c r="AX805" s="37" t="e">
        <f>VLOOKUP(A805,[2]scopus!$D$355:$D$1043,1,FALSE)</f>
        <v>#N/A</v>
      </c>
      <c r="AY805" s="37" t="e">
        <f>VLOOKUP(A805,[2]webofscience!$I$2:$I$1231,1,FALSE)</f>
        <v>#N/A</v>
      </c>
    </row>
    <row r="806" spans="1:51" x14ac:dyDescent="0.15">
      <c r="A806" s="59" t="s">
        <v>579</v>
      </c>
      <c r="B806" s="59" t="s">
        <v>19995</v>
      </c>
      <c r="C806" s="59" t="s">
        <v>19994</v>
      </c>
      <c r="D806" s="59" t="s">
        <v>19993</v>
      </c>
      <c r="E806" s="59"/>
      <c r="F806" s="59" t="s">
        <v>19703</v>
      </c>
      <c r="G806" s="59"/>
      <c r="H806" s="59" t="s">
        <v>19461</v>
      </c>
      <c r="I806" s="59"/>
      <c r="J806" s="59"/>
      <c r="K806" s="59" t="s">
        <v>19992</v>
      </c>
      <c r="L806" s="59"/>
      <c r="M806" s="59"/>
      <c r="N806" s="59" t="s">
        <v>19718</v>
      </c>
      <c r="O806" s="59"/>
      <c r="P806" s="59" t="s">
        <v>19991</v>
      </c>
      <c r="Q806" s="59" t="s">
        <v>18590</v>
      </c>
      <c r="R806" s="59" t="s">
        <v>19924</v>
      </c>
      <c r="S806" s="59" t="s">
        <v>19695</v>
      </c>
      <c r="T806" s="59" t="s">
        <v>19695</v>
      </c>
      <c r="U806" s="59"/>
      <c r="V806" s="59" t="s">
        <v>19987</v>
      </c>
      <c r="W806" s="59" t="s">
        <v>19714</v>
      </c>
      <c r="X806" s="59" t="s">
        <v>19990</v>
      </c>
      <c r="Y806" s="59" t="s">
        <v>504</v>
      </c>
      <c r="Z806" s="59"/>
      <c r="AA806" s="59" t="s">
        <v>19971</v>
      </c>
      <c r="AB806" s="59"/>
      <c r="AC806" s="59" t="s">
        <v>19989</v>
      </c>
      <c r="AD806" s="59" t="s">
        <v>19988</v>
      </c>
      <c r="AE806" s="59"/>
      <c r="AF806" s="59" t="s">
        <v>19986</v>
      </c>
      <c r="AG806" s="59" t="s">
        <v>19986</v>
      </c>
      <c r="AH806" s="59"/>
      <c r="AI806" s="59" t="s">
        <v>19984</v>
      </c>
      <c r="AJ806" s="59" t="s">
        <v>19986</v>
      </c>
      <c r="AK806" s="59"/>
      <c r="AL806" s="59" t="s">
        <v>19987</v>
      </c>
      <c r="AM806" s="59" t="s">
        <v>19986</v>
      </c>
      <c r="AN806" s="59"/>
      <c r="AO806" s="59" t="s">
        <v>19985</v>
      </c>
      <c r="AP806" s="59" t="s">
        <v>19984</v>
      </c>
      <c r="AQ806" s="59"/>
      <c r="AR806" s="59" t="s">
        <v>19983</v>
      </c>
      <c r="AS806" s="59" t="s">
        <v>19722</v>
      </c>
      <c r="AW806" s="37" t="e">
        <f>VLOOKUP(M806,'[2]TOT (doi+title)'!$B$2:$C$1601,2,FALSE)</f>
        <v>#N/A</v>
      </c>
      <c r="AX806" s="37" t="e">
        <f>VLOOKUP(A806,[2]scopus!$D$355:$D$1043,1,FALSE)</f>
        <v>#N/A</v>
      </c>
      <c r="AY806" s="37" t="e">
        <f>VLOOKUP(A806,[2]webofscience!$I$2:$I$1231,1,FALSE)</f>
        <v>#N/A</v>
      </c>
    </row>
    <row r="807" spans="1:51" x14ac:dyDescent="0.15">
      <c r="A807" s="59" t="s">
        <v>578</v>
      </c>
      <c r="B807" s="59" t="s">
        <v>19982</v>
      </c>
      <c r="C807" s="59" t="s">
        <v>19981</v>
      </c>
      <c r="D807" s="59" t="s">
        <v>19980</v>
      </c>
      <c r="E807" s="59"/>
      <c r="F807" s="59" t="s">
        <v>19703</v>
      </c>
      <c r="G807" s="59"/>
      <c r="H807" s="59" t="s">
        <v>19979</v>
      </c>
      <c r="I807" s="59"/>
      <c r="J807" s="59"/>
      <c r="K807" s="59" t="s">
        <v>19978</v>
      </c>
      <c r="L807" s="59"/>
      <c r="M807" s="59"/>
      <c r="N807" s="59" t="s">
        <v>19718</v>
      </c>
      <c r="O807" s="59"/>
      <c r="P807" s="59" t="s">
        <v>19977</v>
      </c>
      <c r="Q807" s="59" t="s">
        <v>19976</v>
      </c>
      <c r="R807" s="59" t="s">
        <v>19975</v>
      </c>
      <c r="S807" s="59" t="s">
        <v>19695</v>
      </c>
      <c r="T807" s="59" t="s">
        <v>19695</v>
      </c>
      <c r="U807" s="59"/>
      <c r="V807" s="59" t="s">
        <v>19968</v>
      </c>
      <c r="W807" s="59" t="s">
        <v>19974</v>
      </c>
      <c r="X807" s="59" t="s">
        <v>19973</v>
      </c>
      <c r="Y807" s="59" t="s">
        <v>19972</v>
      </c>
      <c r="Z807" s="59"/>
      <c r="AA807" s="59" t="s">
        <v>19971</v>
      </c>
      <c r="AB807" s="59"/>
      <c r="AC807" s="59" t="s">
        <v>19970</v>
      </c>
      <c r="AD807" s="59" t="s">
        <v>19969</v>
      </c>
      <c r="AE807" s="59"/>
      <c r="AF807" s="59" t="s">
        <v>19967</v>
      </c>
      <c r="AG807" s="59" t="s">
        <v>19967</v>
      </c>
      <c r="AH807" s="59"/>
      <c r="AI807" s="59" t="s">
        <v>19965</v>
      </c>
      <c r="AJ807" s="59" t="s">
        <v>19967</v>
      </c>
      <c r="AK807" s="59"/>
      <c r="AL807" s="59" t="s">
        <v>19968</v>
      </c>
      <c r="AM807" s="59" t="s">
        <v>19967</v>
      </c>
      <c r="AN807" s="59"/>
      <c r="AO807" s="59" t="s">
        <v>19966</v>
      </c>
      <c r="AP807" s="59" t="s">
        <v>19965</v>
      </c>
      <c r="AQ807" s="59"/>
      <c r="AR807" s="59" t="s">
        <v>19964</v>
      </c>
      <c r="AS807" s="59" t="s">
        <v>19722</v>
      </c>
      <c r="AW807" s="37" t="e">
        <f>VLOOKUP(M807,'[2]TOT (doi+title)'!$B$2:$C$1601,2,FALSE)</f>
        <v>#N/A</v>
      </c>
      <c r="AX807" s="37" t="e">
        <f>VLOOKUP(A807,[2]scopus!$D$355:$D$1043,1,FALSE)</f>
        <v>#N/A</v>
      </c>
      <c r="AY807" s="37" t="e">
        <f>VLOOKUP(A807,[2]webofscience!$I$2:$I$1231,1,FALSE)</f>
        <v>#N/A</v>
      </c>
    </row>
    <row r="808" spans="1:51" x14ac:dyDescent="0.15">
      <c r="A808" s="59" t="s">
        <v>577</v>
      </c>
      <c r="B808" s="59" t="s">
        <v>19963</v>
      </c>
      <c r="C808" s="59" t="s">
        <v>19962</v>
      </c>
      <c r="D808" s="59" t="s">
        <v>19961</v>
      </c>
      <c r="E808" s="59"/>
      <c r="F808" s="59" t="s">
        <v>19703</v>
      </c>
      <c r="G808" s="59"/>
      <c r="H808" s="59" t="s">
        <v>19882</v>
      </c>
      <c r="I808" s="59" t="s">
        <v>19881</v>
      </c>
      <c r="J808" s="59"/>
      <c r="K808" s="59" t="s">
        <v>19960</v>
      </c>
      <c r="L808" s="59"/>
      <c r="M808" s="59"/>
      <c r="N808" s="59" t="s">
        <v>19737</v>
      </c>
      <c r="O808" s="59"/>
      <c r="P808" s="59" t="s">
        <v>19947</v>
      </c>
      <c r="Q808" s="59" t="s">
        <v>17408</v>
      </c>
      <c r="R808" s="59" t="s">
        <v>19924</v>
      </c>
      <c r="S808" s="59" t="s">
        <v>19695</v>
      </c>
      <c r="T808" s="59" t="s">
        <v>19695</v>
      </c>
      <c r="U808" s="59"/>
      <c r="V808" s="59" t="s">
        <v>19957</v>
      </c>
      <c r="W808" s="59" t="s">
        <v>19877</v>
      </c>
      <c r="X808" s="59" t="s">
        <v>19943</v>
      </c>
      <c r="Y808" s="59" t="s">
        <v>5831</v>
      </c>
      <c r="Z808" s="59"/>
      <c r="AA808" s="59" t="s">
        <v>19893</v>
      </c>
      <c r="AB808" s="59"/>
      <c r="AC808" s="59" t="s">
        <v>19959</v>
      </c>
      <c r="AD808" s="59" t="s">
        <v>19958</v>
      </c>
      <c r="AE808" s="59"/>
      <c r="AF808" s="59" t="s">
        <v>19956</v>
      </c>
      <c r="AG808" s="59" t="s">
        <v>19956</v>
      </c>
      <c r="AH808" s="59"/>
      <c r="AI808" s="59" t="s">
        <v>19954</v>
      </c>
      <c r="AJ808" s="59" t="s">
        <v>19956</v>
      </c>
      <c r="AK808" s="59"/>
      <c r="AL808" s="59" t="s">
        <v>19957</v>
      </c>
      <c r="AM808" s="59" t="s">
        <v>19956</v>
      </c>
      <c r="AN808" s="59"/>
      <c r="AO808" s="59" t="s">
        <v>19955</v>
      </c>
      <c r="AP808" s="59" t="s">
        <v>19954</v>
      </c>
      <c r="AQ808" s="59"/>
      <c r="AR808" s="59" t="s">
        <v>19953</v>
      </c>
      <c r="AS808" s="59" t="s">
        <v>19722</v>
      </c>
      <c r="AW808" s="37" t="e">
        <f>VLOOKUP(M808,'[2]TOT (doi+title)'!$B$2:$C$1601,2,FALSE)</f>
        <v>#N/A</v>
      </c>
      <c r="AX808" s="37" t="e">
        <f>VLOOKUP(A808,[2]scopus!$D$355:$D$1043,1,FALSE)</f>
        <v>#N/A</v>
      </c>
      <c r="AY808" s="37" t="e">
        <f>VLOOKUP(A808,[2]webofscience!$I$2:$I$1231,1,FALSE)</f>
        <v>#N/A</v>
      </c>
    </row>
    <row r="809" spans="1:51" x14ac:dyDescent="0.15">
      <c r="A809" s="59" t="s">
        <v>576</v>
      </c>
      <c r="B809" s="59" t="s">
        <v>19952</v>
      </c>
      <c r="C809" s="59" t="s">
        <v>19951</v>
      </c>
      <c r="D809" s="59"/>
      <c r="E809" s="59"/>
      <c r="F809" s="59" t="s">
        <v>19703</v>
      </c>
      <c r="G809" s="59"/>
      <c r="H809" s="59" t="s">
        <v>19950</v>
      </c>
      <c r="I809" s="59"/>
      <c r="J809" s="59" t="s">
        <v>19949</v>
      </c>
      <c r="K809" s="59" t="s">
        <v>19948</v>
      </c>
      <c r="L809" s="59"/>
      <c r="M809" s="59"/>
      <c r="N809" s="59" t="s">
        <v>19718</v>
      </c>
      <c r="O809" s="59"/>
      <c r="P809" s="59" t="s">
        <v>19947</v>
      </c>
      <c r="Q809" s="59" t="s">
        <v>19946</v>
      </c>
      <c r="R809" s="59" t="s">
        <v>19696</v>
      </c>
      <c r="S809" s="59" t="s">
        <v>19695</v>
      </c>
      <c r="T809" s="59" t="s">
        <v>19695</v>
      </c>
      <c r="U809" s="59"/>
      <c r="V809" s="59" t="s">
        <v>19945</v>
      </c>
      <c r="W809" s="59" t="s">
        <v>19944</v>
      </c>
      <c r="X809" s="59" t="s">
        <v>19943</v>
      </c>
      <c r="Y809" s="59" t="s">
        <v>19942</v>
      </c>
      <c r="Z809" s="59"/>
      <c r="AA809" s="59" t="s">
        <v>19893</v>
      </c>
      <c r="AB809" s="59"/>
      <c r="AC809" s="59" t="s">
        <v>19941</v>
      </c>
      <c r="AD809" s="59" t="s">
        <v>19940</v>
      </c>
      <c r="AE809" s="59"/>
      <c r="AF809" s="59" t="s">
        <v>19938</v>
      </c>
      <c r="AG809" s="59" t="s">
        <v>19938</v>
      </c>
      <c r="AH809" s="59"/>
      <c r="AI809" s="59" t="s">
        <v>19936</v>
      </c>
      <c r="AJ809" s="59" t="s">
        <v>19938</v>
      </c>
      <c r="AK809" s="59"/>
      <c r="AL809" s="59" t="s">
        <v>19939</v>
      </c>
      <c r="AM809" s="59" t="s">
        <v>19938</v>
      </c>
      <c r="AN809" s="59"/>
      <c r="AO809" s="59" t="s">
        <v>19937</v>
      </c>
      <c r="AP809" s="59" t="s">
        <v>19936</v>
      </c>
      <c r="AQ809" s="59"/>
      <c r="AR809" s="59" t="s">
        <v>19935</v>
      </c>
      <c r="AS809" s="59" t="s">
        <v>19722</v>
      </c>
      <c r="AW809" s="37" t="e">
        <f>VLOOKUP(M809,'[2]TOT (doi+title)'!$B$2:$C$1601,2,FALSE)</f>
        <v>#N/A</v>
      </c>
      <c r="AX809" s="37" t="e">
        <f>VLOOKUP(A809,[2]scopus!$D$355:$D$1043,1,FALSE)</f>
        <v>#N/A</v>
      </c>
      <c r="AY809" s="37" t="e">
        <f>VLOOKUP(A809,[2]webofscience!$I$2:$I$1231,1,FALSE)</f>
        <v>#N/A</v>
      </c>
    </row>
    <row r="810" spans="1:51" x14ac:dyDescent="0.15">
      <c r="A810" s="59" t="s">
        <v>574</v>
      </c>
      <c r="B810" s="59" t="s">
        <v>19901</v>
      </c>
      <c r="C810" s="59" t="s">
        <v>19934</v>
      </c>
      <c r="D810" s="59" t="s">
        <v>19933</v>
      </c>
      <c r="E810" s="59"/>
      <c r="F810" s="59" t="s">
        <v>19703</v>
      </c>
      <c r="G810" s="59"/>
      <c r="H810" s="59" t="s">
        <v>19898</v>
      </c>
      <c r="I810" s="59"/>
      <c r="J810" s="59"/>
      <c r="K810" s="59" t="s">
        <v>19897</v>
      </c>
      <c r="L810" s="59"/>
      <c r="M810" s="59"/>
      <c r="N810" s="59" t="s">
        <v>19737</v>
      </c>
      <c r="O810" s="59"/>
      <c r="P810" s="59" t="s">
        <v>19896</v>
      </c>
      <c r="Q810" s="59" t="s">
        <v>16317</v>
      </c>
      <c r="R810" s="59" t="s">
        <v>19766</v>
      </c>
      <c r="S810" s="59" t="s">
        <v>19695</v>
      </c>
      <c r="T810" s="59" t="s">
        <v>19695</v>
      </c>
      <c r="U810" s="59"/>
      <c r="V810" s="59" t="s">
        <v>19890</v>
      </c>
      <c r="W810" s="59" t="s">
        <v>19895</v>
      </c>
      <c r="X810" s="59" t="s">
        <v>19894</v>
      </c>
      <c r="Y810" s="59" t="s">
        <v>274</v>
      </c>
      <c r="Z810" s="59"/>
      <c r="AA810" s="59" t="s">
        <v>19893</v>
      </c>
      <c r="AB810" s="59"/>
      <c r="AC810" s="59" t="s">
        <v>19892</v>
      </c>
      <c r="AD810" s="59" t="s">
        <v>19932</v>
      </c>
      <c r="AE810" s="59"/>
      <c r="AF810" s="59" t="s">
        <v>19931</v>
      </c>
      <c r="AG810" s="59" t="s">
        <v>19931</v>
      </c>
      <c r="AH810" s="59"/>
      <c r="AI810" s="59" t="s">
        <v>19887</v>
      </c>
      <c r="AJ810" s="59" t="s">
        <v>19931</v>
      </c>
      <c r="AK810" s="59"/>
      <c r="AL810" s="59" t="s">
        <v>19890</v>
      </c>
      <c r="AM810" s="59" t="s">
        <v>19931</v>
      </c>
      <c r="AN810" s="59"/>
      <c r="AO810" s="59" t="s">
        <v>19888</v>
      </c>
      <c r="AP810" s="59" t="s">
        <v>19887</v>
      </c>
      <c r="AQ810" s="59"/>
      <c r="AR810" s="59" t="s">
        <v>19930</v>
      </c>
      <c r="AS810" s="59" t="s">
        <v>19722</v>
      </c>
      <c r="AW810" s="37" t="e">
        <f>VLOOKUP(M810,'[2]TOT (doi+title)'!$B$2:$C$1601,2,FALSE)</f>
        <v>#N/A</v>
      </c>
      <c r="AX810" s="37" t="e">
        <f>VLOOKUP(A810,[2]scopus!$D$355:$D$1043,1,FALSE)</f>
        <v>#N/A</v>
      </c>
      <c r="AY810" s="37" t="e">
        <f>VLOOKUP(A810,[2]webofscience!$I$2:$I$1231,1,FALSE)</f>
        <v>#N/A</v>
      </c>
    </row>
    <row r="811" spans="1:51" x14ac:dyDescent="0.15">
      <c r="A811" s="59" t="s">
        <v>743</v>
      </c>
      <c r="B811" s="59" t="s">
        <v>19929</v>
      </c>
      <c r="C811" s="59" t="s">
        <v>19928</v>
      </c>
      <c r="D811" s="59" t="s">
        <v>19927</v>
      </c>
      <c r="E811" s="59"/>
      <c r="F811" s="59" t="s">
        <v>19703</v>
      </c>
      <c r="G811" s="59"/>
      <c r="H811" s="59"/>
      <c r="I811" s="59"/>
      <c r="J811" s="59"/>
      <c r="K811" s="59" t="s">
        <v>19926</v>
      </c>
      <c r="L811" s="59"/>
      <c r="M811" s="59" t="s">
        <v>742</v>
      </c>
      <c r="N811" s="59" t="s">
        <v>19718</v>
      </c>
      <c r="O811" s="59"/>
      <c r="P811" s="59" t="s">
        <v>19925</v>
      </c>
      <c r="Q811" s="59" t="s">
        <v>18590</v>
      </c>
      <c r="R811" s="59" t="s">
        <v>19924</v>
      </c>
      <c r="S811" s="59" t="s">
        <v>19695</v>
      </c>
      <c r="T811" s="59" t="s">
        <v>19695</v>
      </c>
      <c r="U811" s="59"/>
      <c r="V811" s="59" t="s">
        <v>19920</v>
      </c>
      <c r="W811" s="59" t="s">
        <v>19714</v>
      </c>
      <c r="X811" s="59" t="s">
        <v>19923</v>
      </c>
      <c r="Y811" s="59" t="s">
        <v>504</v>
      </c>
      <c r="Z811" s="59"/>
      <c r="AA811" s="59" t="s">
        <v>19893</v>
      </c>
      <c r="AB811" s="59"/>
      <c r="AC811" s="59" t="s">
        <v>19922</v>
      </c>
      <c r="AD811" s="59" t="s">
        <v>19921</v>
      </c>
      <c r="AE811" s="59"/>
      <c r="AF811" s="59" t="s">
        <v>19919</v>
      </c>
      <c r="AG811" s="59" t="s">
        <v>19919</v>
      </c>
      <c r="AH811" s="59"/>
      <c r="AI811" s="59" t="s">
        <v>19917</v>
      </c>
      <c r="AJ811" s="59" t="s">
        <v>19919</v>
      </c>
      <c r="AK811" s="59"/>
      <c r="AL811" s="59" t="s">
        <v>19920</v>
      </c>
      <c r="AM811" s="59" t="s">
        <v>19919</v>
      </c>
      <c r="AN811" s="59"/>
      <c r="AO811" s="59" t="s">
        <v>19918</v>
      </c>
      <c r="AP811" s="59" t="s">
        <v>19917</v>
      </c>
      <c r="AQ811" s="59"/>
      <c r="AR811" s="59" t="s">
        <v>19916</v>
      </c>
      <c r="AS811" s="59" t="s">
        <v>19722</v>
      </c>
      <c r="AW811" s="37" t="e">
        <f>VLOOKUP(M811,'[2]TOT (doi+title)'!$B$2:$C$1601,2,FALSE)</f>
        <v>#N/A</v>
      </c>
    </row>
    <row r="812" spans="1:51" x14ac:dyDescent="0.15">
      <c r="A812" s="59" t="s">
        <v>575</v>
      </c>
      <c r="B812" s="59" t="s">
        <v>19915</v>
      </c>
      <c r="C812" s="59" t="s">
        <v>19914</v>
      </c>
      <c r="D812" s="59" t="s">
        <v>19913</v>
      </c>
      <c r="E812" s="59"/>
      <c r="F812" s="59" t="s">
        <v>19703</v>
      </c>
      <c r="G812" s="59"/>
      <c r="H812" s="59" t="s">
        <v>19912</v>
      </c>
      <c r="I812" s="59"/>
      <c r="J812" s="59"/>
      <c r="K812" s="59" t="s">
        <v>19911</v>
      </c>
      <c r="L812" s="59"/>
      <c r="M812" s="59"/>
      <c r="N812" s="59" t="s">
        <v>19718</v>
      </c>
      <c r="O812" s="59"/>
      <c r="P812" s="59" t="s">
        <v>19910</v>
      </c>
      <c r="Q812" s="59" t="s">
        <v>12610</v>
      </c>
      <c r="R812" s="59" t="s">
        <v>19696</v>
      </c>
      <c r="S812" s="59" t="s">
        <v>19695</v>
      </c>
      <c r="T812" s="59" t="s">
        <v>19695</v>
      </c>
      <c r="U812" s="59"/>
      <c r="V812" s="59" t="s">
        <v>19906</v>
      </c>
      <c r="W812" s="59" t="s">
        <v>19909</v>
      </c>
      <c r="X812" s="59" t="s">
        <v>19908</v>
      </c>
      <c r="Y812" s="59" t="s">
        <v>201</v>
      </c>
      <c r="Z812" s="59"/>
      <c r="AA812" s="59" t="s">
        <v>19893</v>
      </c>
      <c r="AB812" s="59"/>
      <c r="AC812" s="59" t="s">
        <v>19797</v>
      </c>
      <c r="AD812" s="59" t="s">
        <v>19907</v>
      </c>
      <c r="AE812" s="59"/>
      <c r="AF812" s="59" t="s">
        <v>19905</v>
      </c>
      <c r="AG812" s="59" t="s">
        <v>19905</v>
      </c>
      <c r="AH812" s="59"/>
      <c r="AI812" s="59" t="s">
        <v>19903</v>
      </c>
      <c r="AJ812" s="59" t="s">
        <v>19905</v>
      </c>
      <c r="AK812" s="59"/>
      <c r="AL812" s="59" t="s">
        <v>19906</v>
      </c>
      <c r="AM812" s="59" t="s">
        <v>19905</v>
      </c>
      <c r="AN812" s="59"/>
      <c r="AO812" s="59" t="s">
        <v>19904</v>
      </c>
      <c r="AP812" s="59" t="s">
        <v>19903</v>
      </c>
      <c r="AQ812" s="59"/>
      <c r="AR812" s="59" t="s">
        <v>19902</v>
      </c>
      <c r="AS812" s="59" t="s">
        <v>19722</v>
      </c>
      <c r="AW812" s="37" t="e">
        <f>VLOOKUP(M812,'[2]TOT (doi+title)'!$B$2:$C$1601,2,FALSE)</f>
        <v>#N/A</v>
      </c>
      <c r="AX812" s="37" t="e">
        <f>VLOOKUP(A812,[2]scopus!$D$355:$D$1043,1,FALSE)</f>
        <v>#N/A</v>
      </c>
      <c r="AY812" s="37" t="e">
        <f>VLOOKUP(A812,[2]webofscience!$I$2:$I$1231,1,FALSE)</f>
        <v>#N/A</v>
      </c>
    </row>
    <row r="813" spans="1:51" x14ac:dyDescent="0.15">
      <c r="A813" s="59" t="s">
        <v>574</v>
      </c>
      <c r="B813" s="59" t="s">
        <v>19901</v>
      </c>
      <c r="C813" s="59" t="s">
        <v>19900</v>
      </c>
      <c r="D813" s="59" t="s">
        <v>19899</v>
      </c>
      <c r="E813" s="59"/>
      <c r="F813" s="59" t="s">
        <v>19703</v>
      </c>
      <c r="G813" s="59"/>
      <c r="H813" s="59" t="s">
        <v>19898</v>
      </c>
      <c r="I813" s="59"/>
      <c r="J813" s="59"/>
      <c r="K813" s="59" t="s">
        <v>19897</v>
      </c>
      <c r="L813" s="59"/>
      <c r="M813" s="59"/>
      <c r="N813" s="59" t="s">
        <v>19737</v>
      </c>
      <c r="O813" s="59"/>
      <c r="P813" s="59" t="s">
        <v>19896</v>
      </c>
      <c r="Q813" s="59" t="s">
        <v>16317</v>
      </c>
      <c r="R813" s="59" t="s">
        <v>19766</v>
      </c>
      <c r="S813" s="59" t="s">
        <v>19695</v>
      </c>
      <c r="T813" s="59" t="s">
        <v>19695</v>
      </c>
      <c r="U813" s="59"/>
      <c r="V813" s="59" t="s">
        <v>19890</v>
      </c>
      <c r="W813" s="59" t="s">
        <v>19895</v>
      </c>
      <c r="X813" s="59" t="s">
        <v>19894</v>
      </c>
      <c r="Y813" s="59" t="s">
        <v>274</v>
      </c>
      <c r="Z813" s="59"/>
      <c r="AA813" s="59" t="s">
        <v>19893</v>
      </c>
      <c r="AB813" s="59"/>
      <c r="AC813" s="59" t="s">
        <v>19892</v>
      </c>
      <c r="AD813" s="59" t="s">
        <v>19891</v>
      </c>
      <c r="AE813" s="59"/>
      <c r="AF813" s="59" t="s">
        <v>19889</v>
      </c>
      <c r="AG813" s="59" t="s">
        <v>19889</v>
      </c>
      <c r="AH813" s="59"/>
      <c r="AI813" s="59" t="s">
        <v>19887</v>
      </c>
      <c r="AJ813" s="59" t="s">
        <v>19889</v>
      </c>
      <c r="AK813" s="59"/>
      <c r="AL813" s="59" t="s">
        <v>19890</v>
      </c>
      <c r="AM813" s="59" t="s">
        <v>19889</v>
      </c>
      <c r="AN813" s="59"/>
      <c r="AO813" s="59" t="s">
        <v>19888</v>
      </c>
      <c r="AP813" s="59" t="s">
        <v>19887</v>
      </c>
      <c r="AQ813" s="59"/>
      <c r="AR813" s="59" t="s">
        <v>19886</v>
      </c>
      <c r="AS813" s="59" t="s">
        <v>19722</v>
      </c>
      <c r="AW813" s="37" t="e">
        <f>VLOOKUP(M813,'[2]TOT (doi+title)'!$B$2:$C$1601,2,FALSE)</f>
        <v>#N/A</v>
      </c>
      <c r="AX813" s="37" t="e">
        <f>VLOOKUP(A813,[2]scopus!$D$355:$D$1043,1,FALSE)</f>
        <v>#N/A</v>
      </c>
      <c r="AY813" s="37" t="e">
        <f>VLOOKUP(A813,[2]webofscience!$I$2:$I$1231,1,FALSE)</f>
        <v>#N/A</v>
      </c>
    </row>
    <row r="814" spans="1:51" x14ac:dyDescent="0.15">
      <c r="A814" s="59" t="s">
        <v>572</v>
      </c>
      <c r="B814" s="59" t="s">
        <v>19885</v>
      </c>
      <c r="C814" s="59" t="s">
        <v>19884</v>
      </c>
      <c r="D814" s="59" t="s">
        <v>19883</v>
      </c>
      <c r="E814" s="59"/>
      <c r="F814" s="59" t="s">
        <v>19703</v>
      </c>
      <c r="G814" s="59"/>
      <c r="H814" s="59" t="s">
        <v>19882</v>
      </c>
      <c r="I814" s="59" t="s">
        <v>19881</v>
      </c>
      <c r="J814" s="59" t="s">
        <v>19880</v>
      </c>
      <c r="K814" s="59" t="s">
        <v>19879</v>
      </c>
      <c r="L814" s="59"/>
      <c r="M814" s="59"/>
      <c r="N814" s="59" t="s">
        <v>19737</v>
      </c>
      <c r="O814" s="59"/>
      <c r="P814" s="59" t="s">
        <v>19878</v>
      </c>
      <c r="Q814" s="59" t="s">
        <v>17408</v>
      </c>
      <c r="R814" s="59" t="s">
        <v>19784</v>
      </c>
      <c r="S814" s="59" t="s">
        <v>19695</v>
      </c>
      <c r="T814" s="59" t="s">
        <v>19695</v>
      </c>
      <c r="U814" s="59"/>
      <c r="V814" s="59" t="s">
        <v>19708</v>
      </c>
      <c r="W814" s="59" t="s">
        <v>19877</v>
      </c>
      <c r="X814" s="59" t="s">
        <v>19876</v>
      </c>
      <c r="Y814" s="59" t="s">
        <v>5831</v>
      </c>
      <c r="Z814" s="59"/>
      <c r="AA814" s="59" t="s">
        <v>19859</v>
      </c>
      <c r="AB814" s="59"/>
      <c r="AC814" s="59" t="s">
        <v>19875</v>
      </c>
      <c r="AD814" s="59" t="s">
        <v>19874</v>
      </c>
      <c r="AE814" s="59"/>
      <c r="AF814" s="59" t="s">
        <v>19873</v>
      </c>
      <c r="AG814" s="59" t="s">
        <v>19873</v>
      </c>
      <c r="AH814" s="59"/>
      <c r="AI814" s="59" t="s">
        <v>19871</v>
      </c>
      <c r="AJ814" s="59" t="s">
        <v>19873</v>
      </c>
      <c r="AK814" s="59"/>
      <c r="AL814" s="59" t="s">
        <v>19708</v>
      </c>
      <c r="AM814" s="59" t="s">
        <v>19873</v>
      </c>
      <c r="AN814" s="59"/>
      <c r="AO814" s="59" t="s">
        <v>19872</v>
      </c>
      <c r="AP814" s="59" t="s">
        <v>19871</v>
      </c>
      <c r="AQ814" s="59"/>
      <c r="AR814" s="59" t="s">
        <v>19870</v>
      </c>
      <c r="AS814" s="59" t="s">
        <v>19722</v>
      </c>
      <c r="AW814" s="37" t="e">
        <f>VLOOKUP(M814,'[2]TOT (doi+title)'!$B$2:$C$1601,2,FALSE)</f>
        <v>#N/A</v>
      </c>
      <c r="AX814" s="37" t="e">
        <f>VLOOKUP(A814,[2]scopus!$D$355:$D$1043,1,FALSE)</f>
        <v>#N/A</v>
      </c>
      <c r="AY814" s="37" t="e">
        <f>VLOOKUP(A814,[2]webofscience!$I$2:$I$1231,1,FALSE)</f>
        <v>#N/A</v>
      </c>
    </row>
    <row r="815" spans="1:51" x14ac:dyDescent="0.15">
      <c r="A815" s="59" t="s">
        <v>570</v>
      </c>
      <c r="B815" s="59" t="s">
        <v>19869</v>
      </c>
      <c r="C815" s="59" t="s">
        <v>19868</v>
      </c>
      <c r="D815" s="59" t="s">
        <v>19867</v>
      </c>
      <c r="E815" s="59"/>
      <c r="F815" s="59" t="s">
        <v>19703</v>
      </c>
      <c r="G815" s="59"/>
      <c r="H815" s="59" t="s">
        <v>19866</v>
      </c>
      <c r="I815" s="59"/>
      <c r="J815" s="59"/>
      <c r="K815" s="59" t="s">
        <v>19865</v>
      </c>
      <c r="L815" s="59"/>
      <c r="M815" s="59"/>
      <c r="N815" s="59" t="s">
        <v>19737</v>
      </c>
      <c r="O815" s="59"/>
      <c r="P815" s="59" t="s">
        <v>19864</v>
      </c>
      <c r="Q815" s="59" t="s">
        <v>19863</v>
      </c>
      <c r="R815" s="59" t="s">
        <v>19766</v>
      </c>
      <c r="S815" s="59" t="s">
        <v>19695</v>
      </c>
      <c r="T815" s="59" t="s">
        <v>19695</v>
      </c>
      <c r="U815" s="59"/>
      <c r="V815" s="59" t="s">
        <v>19856</v>
      </c>
      <c r="W815" s="59" t="s">
        <v>19862</v>
      </c>
      <c r="X815" s="59" t="s">
        <v>19861</v>
      </c>
      <c r="Y815" s="59" t="s">
        <v>19860</v>
      </c>
      <c r="Z815" s="59"/>
      <c r="AA815" s="59" t="s">
        <v>19859</v>
      </c>
      <c r="AB815" s="59"/>
      <c r="AC815" s="59" t="s">
        <v>19858</v>
      </c>
      <c r="AD815" s="59" t="s">
        <v>19857</v>
      </c>
      <c r="AE815" s="59"/>
      <c r="AF815" s="59" t="s">
        <v>19855</v>
      </c>
      <c r="AG815" s="59" t="s">
        <v>19855</v>
      </c>
      <c r="AH815" s="59"/>
      <c r="AI815" s="59" t="s">
        <v>19853</v>
      </c>
      <c r="AJ815" s="59" t="s">
        <v>19855</v>
      </c>
      <c r="AK815" s="59"/>
      <c r="AL815" s="59" t="s">
        <v>19856</v>
      </c>
      <c r="AM815" s="59" t="s">
        <v>19855</v>
      </c>
      <c r="AN815" s="59"/>
      <c r="AO815" s="59" t="s">
        <v>19854</v>
      </c>
      <c r="AP815" s="59" t="s">
        <v>19853</v>
      </c>
      <c r="AQ815" s="59"/>
      <c r="AR815" s="59" t="s">
        <v>19852</v>
      </c>
      <c r="AS815" s="59" t="s">
        <v>19722</v>
      </c>
      <c r="AW815" s="37" t="e">
        <f>VLOOKUP(M815,'[2]TOT (doi+title)'!$B$2:$C$1601,2,FALSE)</f>
        <v>#N/A</v>
      </c>
      <c r="AX815" s="37" t="e">
        <f>VLOOKUP(A815,[2]scopus!$D$355:$D$1043,1,FALSE)</f>
        <v>#N/A</v>
      </c>
      <c r="AY815" s="37" t="e">
        <f>VLOOKUP(A815,[2]webofscience!$I$2:$I$1231,1,FALSE)</f>
        <v>#N/A</v>
      </c>
    </row>
    <row r="816" spans="1:51" x14ac:dyDescent="0.15">
      <c r="A816" s="59" t="s">
        <v>569</v>
      </c>
      <c r="B816" s="59" t="s">
        <v>19851</v>
      </c>
      <c r="C816" s="59" t="s">
        <v>19850</v>
      </c>
      <c r="D816" s="59" t="s">
        <v>19849</v>
      </c>
      <c r="E816" s="59"/>
      <c r="F816" s="59" t="s">
        <v>19703</v>
      </c>
      <c r="G816" s="59"/>
      <c r="H816" s="59" t="s">
        <v>19803</v>
      </c>
      <c r="I816" s="59" t="s">
        <v>19835</v>
      </c>
      <c r="J816" s="59"/>
      <c r="K816" s="59"/>
      <c r="L816" s="59" t="s">
        <v>19848</v>
      </c>
      <c r="M816" s="59"/>
      <c r="N816" s="59" t="s">
        <v>19718</v>
      </c>
      <c r="O816" s="59"/>
      <c r="P816" s="59" t="s">
        <v>19833</v>
      </c>
      <c r="Q816" s="59" t="s">
        <v>14698</v>
      </c>
      <c r="R816" s="59" t="s">
        <v>19696</v>
      </c>
      <c r="S816" s="59" t="s">
        <v>19695</v>
      </c>
      <c r="T816" s="59" t="s">
        <v>19695</v>
      </c>
      <c r="U816" s="59"/>
      <c r="V816" s="59" t="s">
        <v>19801</v>
      </c>
      <c r="W816" s="59"/>
      <c r="X816" s="59" t="s">
        <v>19831</v>
      </c>
      <c r="Y816" s="59" t="s">
        <v>9092</v>
      </c>
      <c r="Z816" s="59" t="s">
        <v>19751</v>
      </c>
      <c r="AA816" s="59" t="s">
        <v>19812</v>
      </c>
      <c r="AB816" s="59" t="s">
        <v>19847</v>
      </c>
      <c r="AC816" s="59" t="s">
        <v>19797</v>
      </c>
      <c r="AD816" s="59" t="s">
        <v>19846</v>
      </c>
      <c r="AE816" s="59" t="s">
        <v>19845</v>
      </c>
      <c r="AF816" s="59" t="s">
        <v>19843</v>
      </c>
      <c r="AG816" s="59" t="s">
        <v>19843</v>
      </c>
      <c r="AH816" s="59"/>
      <c r="AI816" s="59" t="s">
        <v>19844</v>
      </c>
      <c r="AJ816" s="59" t="s">
        <v>19843</v>
      </c>
      <c r="AK816" s="59"/>
      <c r="AL816" s="59" t="s">
        <v>19794</v>
      </c>
      <c r="AM816" s="59" t="s">
        <v>19843</v>
      </c>
      <c r="AN816" s="59"/>
      <c r="AO816" s="59" t="s">
        <v>19842</v>
      </c>
      <c r="AP816" s="59" t="s">
        <v>19841</v>
      </c>
      <c r="AQ816" s="59"/>
      <c r="AR816" s="59" t="s">
        <v>19840</v>
      </c>
      <c r="AS816" s="59" t="s">
        <v>19722</v>
      </c>
      <c r="AW816" s="37" t="e">
        <f>VLOOKUP(M816,'[2]TOT (doi+title)'!$B$2:$C$1601,2,FALSE)</f>
        <v>#N/A</v>
      </c>
      <c r="AX816" s="37" t="e">
        <f>VLOOKUP(A816,[2]scopus!$D$355:$D$1043,1,FALSE)</f>
        <v>#N/A</v>
      </c>
      <c r="AY816" s="37" t="e">
        <f>VLOOKUP(A816,[2]webofscience!$I$2:$I$1231,1,FALSE)</f>
        <v>#N/A</v>
      </c>
    </row>
    <row r="817" spans="1:51" x14ac:dyDescent="0.15">
      <c r="A817" s="59" t="s">
        <v>565</v>
      </c>
      <c r="B817" s="59" t="s">
        <v>19839</v>
      </c>
      <c r="C817" s="59" t="s">
        <v>19838</v>
      </c>
      <c r="D817" s="59" t="s">
        <v>19837</v>
      </c>
      <c r="E817" s="59"/>
      <c r="F817" s="59" t="s">
        <v>19703</v>
      </c>
      <c r="G817" s="59"/>
      <c r="H817" s="59" t="s">
        <v>19836</v>
      </c>
      <c r="I817" s="59" t="s">
        <v>19835</v>
      </c>
      <c r="J817" s="59"/>
      <c r="K817" s="59"/>
      <c r="L817" s="59" t="s">
        <v>19834</v>
      </c>
      <c r="M817" s="59"/>
      <c r="N817" s="59" t="s">
        <v>19718</v>
      </c>
      <c r="O817" s="59"/>
      <c r="P817" s="59" t="s">
        <v>19833</v>
      </c>
      <c r="Q817" s="59" t="s">
        <v>14698</v>
      </c>
      <c r="R817" s="59" t="s">
        <v>19832</v>
      </c>
      <c r="S817" s="59" t="s">
        <v>19695</v>
      </c>
      <c r="T817" s="59" t="s">
        <v>19695</v>
      </c>
      <c r="U817" s="59"/>
      <c r="V817" s="59" t="s">
        <v>19801</v>
      </c>
      <c r="W817" s="59"/>
      <c r="X817" s="59" t="s">
        <v>19831</v>
      </c>
      <c r="Y817" s="59" t="s">
        <v>9092</v>
      </c>
      <c r="Z817" s="59" t="s">
        <v>19751</v>
      </c>
      <c r="AA817" s="59" t="s">
        <v>19812</v>
      </c>
      <c r="AB817" s="59"/>
      <c r="AC817" s="59" t="s">
        <v>19797</v>
      </c>
      <c r="AD817" s="59" t="s">
        <v>19830</v>
      </c>
      <c r="AE817" s="59" t="s">
        <v>19829</v>
      </c>
      <c r="AF817" s="59"/>
      <c r="AG817" s="59"/>
      <c r="AH817" s="59" t="s">
        <v>19828</v>
      </c>
      <c r="AI817" s="59"/>
      <c r="AJ817" s="59"/>
      <c r="AK817" s="59"/>
      <c r="AL817" s="59" t="s">
        <v>19794</v>
      </c>
      <c r="AM817" s="59"/>
      <c r="AN817" s="59"/>
      <c r="AO817" s="59" t="s">
        <v>19827</v>
      </c>
      <c r="AP817" s="59"/>
      <c r="AQ817" s="59"/>
      <c r="AR817" s="59" t="s">
        <v>19826</v>
      </c>
      <c r="AS817" s="59" t="s">
        <v>19722</v>
      </c>
      <c r="AW817" s="37" t="e">
        <f>VLOOKUP(M817,'[2]TOT (doi+title)'!$B$2:$C$1601,2,FALSE)</f>
        <v>#N/A</v>
      </c>
      <c r="AX817" s="37" t="e">
        <f>VLOOKUP(A817,[2]scopus!$D$355:$D$1043,1,FALSE)</f>
        <v>#N/A</v>
      </c>
      <c r="AY817" s="37" t="e">
        <f>VLOOKUP(A817,[2]webofscience!$I$2:$I$1231,1,FALSE)</f>
        <v>#N/A</v>
      </c>
    </row>
    <row r="818" spans="1:51" x14ac:dyDescent="0.15">
      <c r="A818" s="59" t="s">
        <v>741</v>
      </c>
      <c r="B818" s="59" t="s">
        <v>19825</v>
      </c>
      <c r="C818" s="59" t="s">
        <v>19824</v>
      </c>
      <c r="D818" s="59"/>
      <c r="E818" s="59"/>
      <c r="F818" s="59" t="s">
        <v>19703</v>
      </c>
      <c r="G818" s="59" t="s">
        <v>19823</v>
      </c>
      <c r="H818" s="59" t="s">
        <v>19822</v>
      </c>
      <c r="I818" s="59"/>
      <c r="J818" s="59"/>
      <c r="K818" s="59" t="s">
        <v>19821</v>
      </c>
      <c r="L818" s="59"/>
      <c r="M818" s="59" t="s">
        <v>740</v>
      </c>
      <c r="N818" s="59" t="s">
        <v>19718</v>
      </c>
      <c r="O818" s="59"/>
      <c r="P818" s="59" t="s">
        <v>19820</v>
      </c>
      <c r="Q818" s="59" t="s">
        <v>19819</v>
      </c>
      <c r="R818" s="59" t="s">
        <v>19696</v>
      </c>
      <c r="S818" s="59" t="s">
        <v>19818</v>
      </c>
      <c r="T818" s="59" t="s">
        <v>19817</v>
      </c>
      <c r="U818" s="59"/>
      <c r="V818" s="59" t="s">
        <v>19816</v>
      </c>
      <c r="W818" s="59" t="s">
        <v>19815</v>
      </c>
      <c r="X818" s="59" t="s">
        <v>19814</v>
      </c>
      <c r="Y818" s="59" t="s">
        <v>19813</v>
      </c>
      <c r="Z818" s="59"/>
      <c r="AA818" s="59" t="s">
        <v>19812</v>
      </c>
      <c r="AB818" s="59"/>
      <c r="AC818" s="59" t="s">
        <v>19811</v>
      </c>
      <c r="AD818" s="59" t="s">
        <v>19810</v>
      </c>
      <c r="AE818" s="59"/>
      <c r="AF818" s="59"/>
      <c r="AG818" s="59"/>
      <c r="AH818" s="59"/>
      <c r="AI818" s="59"/>
      <c r="AJ818" s="59"/>
      <c r="AK818" s="59"/>
      <c r="AL818" s="59" t="s">
        <v>19809</v>
      </c>
      <c r="AM818" s="59"/>
      <c r="AN818" s="59"/>
      <c r="AO818" s="59" t="s">
        <v>19808</v>
      </c>
      <c r="AP818" s="59"/>
      <c r="AQ818" s="59"/>
      <c r="AR818" s="59" t="s">
        <v>19807</v>
      </c>
      <c r="AS818" s="59" t="s">
        <v>19722</v>
      </c>
      <c r="AW818" s="37" t="e">
        <f>VLOOKUP(M818,'[2]TOT (doi+title)'!$B$2:$C$1601,2,FALSE)</f>
        <v>#N/A</v>
      </c>
    </row>
    <row r="819" spans="1:51" x14ac:dyDescent="0.15">
      <c r="A819" s="59" t="s">
        <v>565</v>
      </c>
      <c r="B819" s="59" t="s">
        <v>19806</v>
      </c>
      <c r="C819" s="59" t="s">
        <v>19805</v>
      </c>
      <c r="D819" s="59" t="s">
        <v>19804</v>
      </c>
      <c r="E819" s="59"/>
      <c r="F819" s="59" t="s">
        <v>19703</v>
      </c>
      <c r="G819" s="59"/>
      <c r="H819" s="59" t="s">
        <v>19803</v>
      </c>
      <c r="I819" s="59"/>
      <c r="J819" s="59"/>
      <c r="K819" s="59"/>
      <c r="L819" s="59"/>
      <c r="M819" s="59"/>
      <c r="N819" s="59" t="s">
        <v>19718</v>
      </c>
      <c r="O819" s="59"/>
      <c r="P819" s="59" t="s">
        <v>19802</v>
      </c>
      <c r="Q819" s="59" t="s">
        <v>14698</v>
      </c>
      <c r="R819" s="59" t="s">
        <v>19696</v>
      </c>
      <c r="S819" s="59" t="s">
        <v>19695</v>
      </c>
      <c r="T819" s="59" t="s">
        <v>19695</v>
      </c>
      <c r="U819" s="59"/>
      <c r="V819" s="59" t="s">
        <v>19801</v>
      </c>
      <c r="W819" s="59"/>
      <c r="X819" s="59" t="s">
        <v>19800</v>
      </c>
      <c r="Y819" s="59" t="s">
        <v>19799</v>
      </c>
      <c r="Z819" s="59" t="s">
        <v>19751</v>
      </c>
      <c r="AA819" s="59" t="s">
        <v>19798</v>
      </c>
      <c r="AB819" s="59"/>
      <c r="AC819" s="59" t="s">
        <v>19797</v>
      </c>
      <c r="AD819" s="59" t="s">
        <v>19796</v>
      </c>
      <c r="AE819" s="59" t="s">
        <v>19795</v>
      </c>
      <c r="AF819" s="59"/>
      <c r="AG819" s="59"/>
      <c r="AH819" s="59"/>
      <c r="AI819" s="59" t="s">
        <v>19792</v>
      </c>
      <c r="AJ819" s="59"/>
      <c r="AK819" s="59"/>
      <c r="AL819" s="59" t="s">
        <v>19794</v>
      </c>
      <c r="AM819" s="59"/>
      <c r="AN819" s="59"/>
      <c r="AO819" s="59" t="s">
        <v>19793</v>
      </c>
      <c r="AP819" s="59" t="s">
        <v>19792</v>
      </c>
      <c r="AQ819" s="59"/>
      <c r="AR819" s="59" t="s">
        <v>19791</v>
      </c>
      <c r="AS819" s="59" t="s">
        <v>19722</v>
      </c>
      <c r="AW819" s="37" t="e">
        <f>VLOOKUP(M819,'[2]TOT (doi+title)'!$B$2:$C$1601,2,FALSE)</f>
        <v>#N/A</v>
      </c>
      <c r="AX819" s="37" t="e">
        <f>VLOOKUP(A819,[2]scopus!$D$355:$D$1043,1,FALSE)</f>
        <v>#N/A</v>
      </c>
      <c r="AY819" s="37" t="e">
        <f>VLOOKUP(A819,[2]webofscience!$I$2:$I$1231,1,FALSE)</f>
        <v>#N/A</v>
      </c>
    </row>
    <row r="820" spans="1:51" x14ac:dyDescent="0.15">
      <c r="A820" s="59" t="s">
        <v>561</v>
      </c>
      <c r="B820" s="59" t="s">
        <v>19790</v>
      </c>
      <c r="C820" s="59" t="s">
        <v>19789</v>
      </c>
      <c r="D820" s="59" t="s">
        <v>19788</v>
      </c>
      <c r="E820" s="59"/>
      <c r="F820" s="59" t="s">
        <v>19703</v>
      </c>
      <c r="G820" s="59"/>
      <c r="H820" s="59" t="s">
        <v>19787</v>
      </c>
      <c r="I820" s="59"/>
      <c r="J820" s="59"/>
      <c r="K820" s="59"/>
      <c r="L820" s="59" t="s">
        <v>19786</v>
      </c>
      <c r="M820" s="59"/>
      <c r="N820" s="59" t="s">
        <v>19718</v>
      </c>
      <c r="O820" s="59"/>
      <c r="P820" s="59" t="s">
        <v>19785</v>
      </c>
      <c r="Q820" s="59" t="s">
        <v>15833</v>
      </c>
      <c r="R820" s="59" t="s">
        <v>19784</v>
      </c>
      <c r="S820" s="59" t="s">
        <v>19695</v>
      </c>
      <c r="T820" s="59" t="s">
        <v>19695</v>
      </c>
      <c r="U820" s="59"/>
      <c r="V820" s="59" t="s">
        <v>19783</v>
      </c>
      <c r="W820" s="59"/>
      <c r="X820" s="59" t="s">
        <v>19782</v>
      </c>
      <c r="Y820" s="59" t="s">
        <v>15837</v>
      </c>
      <c r="Z820" s="59" t="s">
        <v>19751</v>
      </c>
      <c r="AA820" s="59" t="s">
        <v>19767</v>
      </c>
      <c r="AB820" s="59"/>
      <c r="AC820" s="59" t="s">
        <v>19781</v>
      </c>
      <c r="AD820" s="59" t="s">
        <v>19780</v>
      </c>
      <c r="AE820" s="59" t="s">
        <v>19779</v>
      </c>
      <c r="AF820" s="59"/>
      <c r="AG820" s="59"/>
      <c r="AH820" s="59"/>
      <c r="AI820" s="59" t="s">
        <v>19699</v>
      </c>
      <c r="AJ820" s="59"/>
      <c r="AK820" s="59"/>
      <c r="AL820" s="59" t="s">
        <v>19778</v>
      </c>
      <c r="AM820" s="59"/>
      <c r="AN820" s="59"/>
      <c r="AO820" s="59" t="s">
        <v>19777</v>
      </c>
      <c r="AP820" s="59" t="s">
        <v>19699</v>
      </c>
      <c r="AQ820" s="59"/>
      <c r="AR820" s="59" t="s">
        <v>19776</v>
      </c>
      <c r="AS820" s="59" t="s">
        <v>19722</v>
      </c>
      <c r="AW820" s="37" t="e">
        <f>VLOOKUP(M820,'[2]TOT (doi+title)'!$B$2:$C$1601,2,FALSE)</f>
        <v>#N/A</v>
      </c>
      <c r="AX820" s="37" t="e">
        <f>VLOOKUP(A820,[2]scopus!$D$355:$D$1043,1,FALSE)</f>
        <v>#N/A</v>
      </c>
      <c r="AY820" s="37" t="e">
        <f>VLOOKUP(A820,[2]webofscience!$I$2:$I$1231,1,FALSE)</f>
        <v>#N/A</v>
      </c>
    </row>
    <row r="821" spans="1:51" x14ac:dyDescent="0.15">
      <c r="A821" s="59" t="s">
        <v>560</v>
      </c>
      <c r="B821" s="59" t="s">
        <v>19775</v>
      </c>
      <c r="C821" s="59" t="s">
        <v>19774</v>
      </c>
      <c r="D821" s="59"/>
      <c r="E821" s="59"/>
      <c r="F821" s="59" t="s">
        <v>19703</v>
      </c>
      <c r="G821" s="59"/>
      <c r="H821" s="59" t="s">
        <v>19773</v>
      </c>
      <c r="I821" s="59"/>
      <c r="J821" s="59"/>
      <c r="K821" s="59" t="s">
        <v>19772</v>
      </c>
      <c r="L821" s="59"/>
      <c r="M821" s="59"/>
      <c r="N821" s="59" t="s">
        <v>19718</v>
      </c>
      <c r="O821" s="59"/>
      <c r="P821" s="59" t="s">
        <v>19771</v>
      </c>
      <c r="Q821" s="59" t="s">
        <v>19770</v>
      </c>
      <c r="R821" s="59" t="s">
        <v>19696</v>
      </c>
      <c r="S821" s="59" t="s">
        <v>19695</v>
      </c>
      <c r="T821" s="59" t="s">
        <v>19695</v>
      </c>
      <c r="U821" s="59"/>
      <c r="V821" s="59"/>
      <c r="W821" s="59" t="s">
        <v>19769</v>
      </c>
      <c r="X821" s="59" t="s">
        <v>19767</v>
      </c>
      <c r="Y821" s="59" t="s">
        <v>19768</v>
      </c>
      <c r="Z821" s="59"/>
      <c r="AA821" s="59" t="s">
        <v>19767</v>
      </c>
      <c r="AB821" s="59"/>
      <c r="AC821" s="59" t="s">
        <v>19766</v>
      </c>
      <c r="AD821" s="59" t="s">
        <v>19765</v>
      </c>
      <c r="AE821" s="59"/>
      <c r="AF821" s="59" t="s">
        <v>19763</v>
      </c>
      <c r="AG821" s="59" t="s">
        <v>19763</v>
      </c>
      <c r="AH821" s="59"/>
      <c r="AI821" s="59" t="s">
        <v>19761</v>
      </c>
      <c r="AJ821" s="59" t="s">
        <v>19763</v>
      </c>
      <c r="AK821" s="59"/>
      <c r="AL821" s="59" t="s">
        <v>19764</v>
      </c>
      <c r="AM821" s="59" t="s">
        <v>19763</v>
      </c>
      <c r="AN821" s="59"/>
      <c r="AO821" s="59" t="s">
        <v>19762</v>
      </c>
      <c r="AP821" s="59" t="s">
        <v>19761</v>
      </c>
      <c r="AQ821" s="59"/>
      <c r="AR821" s="59" t="s">
        <v>19760</v>
      </c>
      <c r="AS821" s="59" t="s">
        <v>19759</v>
      </c>
      <c r="AW821" s="37" t="e">
        <f>VLOOKUP(M821,'[2]TOT (doi+title)'!$B$2:$C$1601,2,FALSE)</f>
        <v>#N/A</v>
      </c>
      <c r="AX821" s="37" t="e">
        <f>VLOOKUP(A821,[2]scopus!$D$355:$D$1043,1,FALSE)</f>
        <v>#N/A</v>
      </c>
      <c r="AY821" s="37" t="e">
        <f>VLOOKUP(A821,[2]webofscience!$I$2:$I$1231,1,FALSE)</f>
        <v>#N/A</v>
      </c>
    </row>
    <row r="822" spans="1:51" x14ac:dyDescent="0.15">
      <c r="A822" s="59" t="s">
        <v>559</v>
      </c>
      <c r="B822" s="59"/>
      <c r="C822" s="59" t="s">
        <v>19758</v>
      </c>
      <c r="D822" s="59" t="s">
        <v>19757</v>
      </c>
      <c r="E822" s="59"/>
      <c r="F822" s="59" t="s">
        <v>19703</v>
      </c>
      <c r="G822" s="59"/>
      <c r="H822" s="59"/>
      <c r="I822" s="59"/>
      <c r="J822" s="59"/>
      <c r="K822" s="59"/>
      <c r="L822" s="59"/>
      <c r="M822" s="59"/>
      <c r="N822" s="59" t="s">
        <v>19718</v>
      </c>
      <c r="O822" s="59"/>
      <c r="P822" s="59" t="s">
        <v>19756</v>
      </c>
      <c r="Q822" s="59" t="s">
        <v>19755</v>
      </c>
      <c r="R822" s="59"/>
      <c r="S822" s="59" t="s">
        <v>19695</v>
      </c>
      <c r="T822" s="59" t="s">
        <v>19695</v>
      </c>
      <c r="U822" s="59"/>
      <c r="V822" s="59" t="s">
        <v>19754</v>
      </c>
      <c r="W822" s="59"/>
      <c r="X822" s="59" t="s">
        <v>19753</v>
      </c>
      <c r="Y822" s="59" t="s">
        <v>19752</v>
      </c>
      <c r="Z822" s="59" t="s">
        <v>19751</v>
      </c>
      <c r="AA822" s="59" t="s">
        <v>19750</v>
      </c>
      <c r="AB822" s="59"/>
      <c r="AC822" s="59"/>
      <c r="AD822" s="59" t="s">
        <v>19749</v>
      </c>
      <c r="AE822" s="59" t="s">
        <v>19748</v>
      </c>
      <c r="AF822" s="59"/>
      <c r="AG822" s="59"/>
      <c r="AH822" s="59" t="s">
        <v>19747</v>
      </c>
      <c r="AI822" s="59"/>
      <c r="AJ822" s="59"/>
      <c r="AK822" s="59"/>
      <c r="AL822" s="59" t="s">
        <v>19746</v>
      </c>
      <c r="AM822" s="59"/>
      <c r="AN822" s="59"/>
      <c r="AO822" s="59" t="s">
        <v>19745</v>
      </c>
      <c r="AP822" s="59"/>
      <c r="AQ822" s="59"/>
      <c r="AR822" s="59" t="s">
        <v>19744</v>
      </c>
      <c r="AS822" s="59" t="s">
        <v>19722</v>
      </c>
      <c r="AW822" s="37" t="e">
        <f>VLOOKUP(M822,'[2]TOT (doi+title)'!$B$2:$C$1601,2,FALSE)</f>
        <v>#N/A</v>
      </c>
      <c r="AX822" s="37" t="e">
        <f>VLOOKUP(A822,[2]scopus!$D$355:$D$1043,1,FALSE)</f>
        <v>#N/A</v>
      </c>
      <c r="AY822" s="37" t="e">
        <f>VLOOKUP(A822,[2]webofscience!$I$2:$I$1231,1,FALSE)</f>
        <v>#N/A</v>
      </c>
    </row>
    <row r="823" spans="1:51" x14ac:dyDescent="0.15">
      <c r="A823" s="59" t="s">
        <v>558</v>
      </c>
      <c r="B823" s="59" t="s">
        <v>19743</v>
      </c>
      <c r="C823" s="59" t="s">
        <v>19742</v>
      </c>
      <c r="D823" s="59" t="s">
        <v>19741</v>
      </c>
      <c r="E823" s="59"/>
      <c r="F823" s="59" t="s">
        <v>19703</v>
      </c>
      <c r="G823" s="59"/>
      <c r="H823" s="59" t="s">
        <v>19740</v>
      </c>
      <c r="I823" s="59"/>
      <c r="J823" s="59" t="s">
        <v>19739</v>
      </c>
      <c r="K823" s="59" t="s">
        <v>19738</v>
      </c>
      <c r="L823" s="59"/>
      <c r="M823" s="59"/>
      <c r="N823" s="59" t="s">
        <v>19737</v>
      </c>
      <c r="O823" s="59"/>
      <c r="P823" s="59" t="s">
        <v>19736</v>
      </c>
      <c r="Q823" s="59" t="s">
        <v>19735</v>
      </c>
      <c r="R823" s="59" t="s">
        <v>19734</v>
      </c>
      <c r="S823" s="59" t="s">
        <v>19695</v>
      </c>
      <c r="T823" s="59" t="s">
        <v>19695</v>
      </c>
      <c r="U823" s="59"/>
      <c r="V823" s="59" t="s">
        <v>19727</v>
      </c>
      <c r="W823" s="59" t="s">
        <v>19733</v>
      </c>
      <c r="X823" s="59" t="s">
        <v>19732</v>
      </c>
      <c r="Y823" s="59" t="s">
        <v>19731</v>
      </c>
      <c r="Z823" s="59"/>
      <c r="AA823" s="59" t="s">
        <v>19730</v>
      </c>
      <c r="AB823" s="59"/>
      <c r="AC823" s="59" t="s">
        <v>19729</v>
      </c>
      <c r="AD823" s="59" t="s">
        <v>19728</v>
      </c>
      <c r="AE823" s="59"/>
      <c r="AF823" s="59" t="s">
        <v>19726</v>
      </c>
      <c r="AG823" s="59" t="s">
        <v>19726</v>
      </c>
      <c r="AH823" s="59"/>
      <c r="AI823" s="59" t="s">
        <v>19724</v>
      </c>
      <c r="AJ823" s="59" t="s">
        <v>19726</v>
      </c>
      <c r="AK823" s="59"/>
      <c r="AL823" s="59" t="s">
        <v>19727</v>
      </c>
      <c r="AM823" s="59" t="s">
        <v>19726</v>
      </c>
      <c r="AN823" s="59"/>
      <c r="AO823" s="59" t="s">
        <v>19725</v>
      </c>
      <c r="AP823" s="59" t="s">
        <v>19724</v>
      </c>
      <c r="AQ823" s="59"/>
      <c r="AR823" s="59" t="s">
        <v>19723</v>
      </c>
      <c r="AS823" s="59" t="s">
        <v>19722</v>
      </c>
      <c r="AW823" s="37" t="e">
        <f>VLOOKUP(M823,'[2]TOT (doi+title)'!$B$2:$C$1601,2,FALSE)</f>
        <v>#N/A</v>
      </c>
      <c r="AX823" s="37" t="e">
        <f>VLOOKUP(A823,[2]scopus!$D$355:$D$1043,1,FALSE)</f>
        <v>#N/A</v>
      </c>
      <c r="AY823" s="37" t="e">
        <f>VLOOKUP(A823,[2]webofscience!$I$2:$I$1231,1,FALSE)</f>
        <v>#N/A</v>
      </c>
    </row>
    <row r="824" spans="1:51" x14ac:dyDescent="0.15">
      <c r="A824" s="59" t="s">
        <v>739</v>
      </c>
      <c r="B824" s="59"/>
      <c r="C824" s="59" t="s">
        <v>19721</v>
      </c>
      <c r="D824" s="59"/>
      <c r="E824" s="59"/>
      <c r="F824" s="59" t="s">
        <v>19703</v>
      </c>
      <c r="G824" s="59"/>
      <c r="H824" s="59" t="s">
        <v>19720</v>
      </c>
      <c r="I824" s="59"/>
      <c r="J824" s="59"/>
      <c r="K824" s="59" t="s">
        <v>19719</v>
      </c>
      <c r="L824" s="59"/>
      <c r="M824" s="59" t="s">
        <v>738</v>
      </c>
      <c r="N824" s="59" t="s">
        <v>19718</v>
      </c>
      <c r="O824" s="59"/>
      <c r="P824" s="59" t="s">
        <v>19717</v>
      </c>
      <c r="Q824" s="59" t="s">
        <v>19716</v>
      </c>
      <c r="R824" s="59" t="s">
        <v>19696</v>
      </c>
      <c r="S824" s="59" t="s">
        <v>19695</v>
      </c>
      <c r="T824" s="59" t="s">
        <v>19695</v>
      </c>
      <c r="U824" s="59"/>
      <c r="V824" s="59" t="s">
        <v>19715</v>
      </c>
      <c r="W824" s="59" t="s">
        <v>19714</v>
      </c>
      <c r="X824" s="59" t="s">
        <v>19713</v>
      </c>
      <c r="Y824" s="59" t="s">
        <v>19712</v>
      </c>
      <c r="Z824" s="59"/>
      <c r="AA824" s="59" t="s">
        <v>19711</v>
      </c>
      <c r="AB824" s="59"/>
      <c r="AC824" s="59" t="s">
        <v>19710</v>
      </c>
      <c r="AD824" s="59" t="s">
        <v>19709</v>
      </c>
      <c r="AE824" s="59"/>
      <c r="AF824" s="59"/>
      <c r="AG824" s="59"/>
      <c r="AH824" s="59"/>
      <c r="AI824" s="59"/>
      <c r="AJ824" s="59"/>
      <c r="AK824" s="59"/>
      <c r="AL824" s="59" t="s">
        <v>19708</v>
      </c>
      <c r="AM824" s="59"/>
      <c r="AN824" s="59"/>
      <c r="AO824" s="59" t="s">
        <v>19707</v>
      </c>
      <c r="AP824" s="59"/>
      <c r="AQ824" s="59"/>
      <c r="AR824" s="59" t="s">
        <v>19706</v>
      </c>
      <c r="AS824" s="59" t="s">
        <v>19683</v>
      </c>
      <c r="AW824" s="37" t="e">
        <f>VLOOKUP(M824,'[2]TOT (doi+title)'!$B$2:$C$1601,2,FALSE)</f>
        <v>#N/A</v>
      </c>
    </row>
    <row r="825" spans="1:51" x14ac:dyDescent="0.15">
      <c r="A825" s="59" t="s">
        <v>557</v>
      </c>
      <c r="B825" s="59" t="s">
        <v>19705</v>
      </c>
      <c r="C825" s="59" t="s">
        <v>19704</v>
      </c>
      <c r="D825" s="59"/>
      <c r="E825" s="59"/>
      <c r="F825" s="59" t="s">
        <v>19703</v>
      </c>
      <c r="G825" s="59"/>
      <c r="H825" s="59" t="s">
        <v>19702</v>
      </c>
      <c r="I825" s="59" t="s">
        <v>19701</v>
      </c>
      <c r="J825" s="59"/>
      <c r="K825" s="59" t="s">
        <v>19700</v>
      </c>
      <c r="L825" s="59"/>
      <c r="M825" s="59"/>
      <c r="N825" s="59" t="s">
        <v>19699</v>
      </c>
      <c r="O825" s="59"/>
      <c r="P825" s="59" t="s">
        <v>19698</v>
      </c>
      <c r="Q825" s="59" t="s">
        <v>19697</v>
      </c>
      <c r="R825" s="59" t="s">
        <v>19696</v>
      </c>
      <c r="S825" s="59" t="s">
        <v>19695</v>
      </c>
      <c r="T825" s="59" t="s">
        <v>19695</v>
      </c>
      <c r="U825" s="59"/>
      <c r="V825" s="59" t="s">
        <v>19688</v>
      </c>
      <c r="W825" s="59" t="s">
        <v>19694</v>
      </c>
      <c r="X825" s="59" t="s">
        <v>19693</v>
      </c>
      <c r="Y825" s="59" t="s">
        <v>19692</v>
      </c>
      <c r="Z825" s="59"/>
      <c r="AA825" s="59" t="s">
        <v>19691</v>
      </c>
      <c r="AB825" s="59"/>
      <c r="AC825" s="59" t="s">
        <v>19690</v>
      </c>
      <c r="AD825" s="59" t="s">
        <v>19689</v>
      </c>
      <c r="AE825" s="59"/>
      <c r="AF825" s="59" t="s">
        <v>19687</v>
      </c>
      <c r="AG825" s="59" t="s">
        <v>19687</v>
      </c>
      <c r="AH825" s="59"/>
      <c r="AI825" s="59" t="s">
        <v>19685</v>
      </c>
      <c r="AJ825" s="59" t="s">
        <v>19687</v>
      </c>
      <c r="AK825" s="59"/>
      <c r="AL825" s="59" t="s">
        <v>19688</v>
      </c>
      <c r="AM825" s="59" t="s">
        <v>19687</v>
      </c>
      <c r="AN825" s="59"/>
      <c r="AO825" s="59" t="s">
        <v>19686</v>
      </c>
      <c r="AP825" s="59" t="s">
        <v>19685</v>
      </c>
      <c r="AQ825" s="59"/>
      <c r="AR825" s="59" t="s">
        <v>19684</v>
      </c>
      <c r="AS825" s="59" t="s">
        <v>19683</v>
      </c>
      <c r="AW825" s="37" t="e">
        <f>VLOOKUP(M825,'[2]TOT (doi+title)'!$B$2:$C$1601,2,FALSE)</f>
        <v>#N/A</v>
      </c>
      <c r="AX825" s="37" t="e">
        <f>VLOOKUP(A825,[2]scopus!$D$355:$D$1043,1,FALSE)</f>
        <v>#N/A</v>
      </c>
      <c r="AY825" s="37" t="e">
        <f>VLOOKUP(A825,[2]webofscience!$I$2:$I$1231,1,FALSE)</f>
        <v>#N/A</v>
      </c>
    </row>
  </sheetData>
  <autoFilter ref="A1:IV1" xr:uid="{78F65592-3EEE-8546-B15B-719F2DD1C823}"/>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thesis_results</vt:lpstr>
      <vt:lpstr>articles</vt:lpstr>
      <vt:lpstr>TOT (doi+title)</vt:lpstr>
      <vt:lpstr>scopus</vt:lpstr>
      <vt:lpstr>webofscience</vt:lpstr>
      <vt:lpstr>proquest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Calanni Fraccono  Martina</dc:creator>
  <cp:lastModifiedBy>Atzori  Alice</cp:lastModifiedBy>
  <dcterms:created xsi:type="dcterms:W3CDTF">2026-02-06T11:34:12Z</dcterms:created>
  <dcterms:modified xsi:type="dcterms:W3CDTF">2026-03-12T13:43:18Z</dcterms:modified>
</cp:coreProperties>
</file>